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pivotCache/pivotCacheDefinition4.xml" ContentType="application/vnd.openxmlformats-officedocument.spreadsheetml.pivotCacheDefinition+xml"/>
  <Override PartName="/xl/pivotCache/pivotCacheRecords4.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pivotTables/pivotTable9.xml" ContentType="application/vnd.openxmlformats-officedocument.spreadsheetml.pivotTable+xml"/>
  <Override PartName="/xl/pivotTables/pivotTable10.xml" ContentType="application/vnd.openxmlformats-officedocument.spreadsheetml.pivotTable+xml"/>
  <Override PartName="/xl/pivotTables/pivotTable11.xml" ContentType="application/vnd.openxmlformats-officedocument.spreadsheetml.pivotTable+xml"/>
  <Override PartName="/xl/pivotTables/pivotTable12.xml" ContentType="application/vnd.openxmlformats-officedocument.spreadsheetml.pivotTable+xml"/>
  <Override PartName="/xl/pivotTables/pivotTable13.xml" ContentType="application/vnd.openxmlformats-officedocument.spreadsheetml.pivotTable+xml"/>
  <Override PartName="/xl/pivotTables/pivotTable14.xml" ContentType="application/vnd.openxmlformats-officedocument.spreadsheetml.pivotTable+xml"/>
  <Override PartName="/xl/pivotTables/pivotTable15.xml" ContentType="application/vnd.openxmlformats-officedocument.spreadsheetml.pivotTable+xml"/>
  <Override PartName="/xl/pivotTables/pivotTable16.xml" ContentType="application/vnd.openxmlformats-officedocument.spreadsheetml.pivotTable+xml"/>
  <Override PartName="/xl/pivotTables/pivotTable17.xml" ContentType="application/vnd.openxmlformats-officedocument.spreadsheetml.pivotTable+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comments4.xml" ContentType="application/vnd.openxmlformats-officedocument.spreadsheetml.comments+xml"/>
  <Override PartName="/xl/threadedComments/threadedComment4.xml" ContentType="application/vnd.ms-excel.threadedcomments+xml"/>
  <Override PartName="/xl/comments5.xml" ContentType="application/vnd.openxmlformats-officedocument.spreadsheetml.comments+xml"/>
  <Override PartName="/xl/threadedComments/threadedComment5.xml" ContentType="application/vnd.ms-excel.threadedcomments+xml"/>
  <Override PartName="/xl/comments6.xml" ContentType="application/vnd.openxmlformats-officedocument.spreadsheetml.comments+xml"/>
  <Override PartName="/xl/threadedComments/threadedComment6.xml" ContentType="application/vnd.ms-excel.threadedcomments+xml"/>
  <Override PartName="/xl/comments7.xml" ContentType="application/vnd.openxmlformats-officedocument.spreadsheetml.comments+xml"/>
  <Override PartName="/xl/threadedComments/threadedComment7.xml" ContentType="application/vnd.ms-excel.threadedcomments+xml"/>
  <Override PartName="/xl/comments8.xml" ContentType="application/vnd.openxmlformats-officedocument.spreadsheetml.comments+xml"/>
  <Override PartName="/xl/threadedComments/threadedComment8.xml" ContentType="application/vnd.ms-excel.threadedcomments+xml"/>
  <Override PartName="/xl/comments9.xml" ContentType="application/vnd.openxmlformats-officedocument.spreadsheetml.comments+xml"/>
  <Override PartName="/xl/threadedComments/threadedComment9.xml" ContentType="application/vnd.ms-excel.threadedcomments+xml"/>
  <Override PartName="/xl/comments10.xml" ContentType="application/vnd.openxmlformats-officedocument.spreadsheetml.comments+xml"/>
  <Override PartName="/xl/threadedComments/threadedComment10.xml" ContentType="application/vnd.ms-excel.threadedcomments+xml"/>
  <Override PartName="/xl/comments11.xml" ContentType="application/vnd.openxmlformats-officedocument.spreadsheetml.comments+xml"/>
  <Override PartName="/xl/threadedComments/threadedComment1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66925"/>
  <mc:AlternateContent xmlns:mc="http://schemas.openxmlformats.org/markup-compatibility/2006">
    <mc:Choice Requires="x15">
      <x15ac:absPath xmlns:x15ac="http://schemas.microsoft.com/office/spreadsheetml/2010/11/ac" url="https://danegovco-my.sharepoint.com/personal/spvargasv_dane_gov_co/Documents/DICE/2026/1. Contratación bienes y servicios/1. Operador Logistico 2026/Tercera revisión/"/>
    </mc:Choice>
  </mc:AlternateContent>
  <xr:revisionPtr revIDLastSave="413" documentId="8_{F99FF218-694F-4BEA-A46A-13E300FEE325}" xr6:coauthVersionLast="47" xr6:coauthVersionMax="47" xr10:uidLastSave="{4AA89E5B-6A3F-4F40-AEC2-537FFB6F8FF2}"/>
  <bookViews>
    <workbookView xWindow="-120" yWindow="-120" windowWidth="29040" windowHeight="15720" tabRatio="458" firstSheet="5" activeTab="5" xr2:uid="{00000000-000D-0000-FFFF-FFFF00000000}"/>
  </bookViews>
  <sheets>
    <sheet name="MEMO" sheetId="5" state="hidden" r:id="rId1"/>
    <sheet name="Hoja1" sheetId="10" state="hidden" r:id="rId2"/>
    <sheet name="Hoja6" sheetId="16" state="hidden" r:id="rId3"/>
    <sheet name="EVALUACIONES DE CALIDAD" sheetId="40" state="hidden" r:id="rId4"/>
    <sheet name="Hoja7" sheetId="34" state="hidden" r:id="rId5"/>
    <sheet name="DICE (EJEMPLO) (2)" sheetId="48" r:id="rId6"/>
    <sheet name="SUBDIRECCIÓN" sheetId="57" r:id="rId7"/>
    <sheet name="DRA" sheetId="56" r:id="rId8"/>
    <sheet name="OPLAN" sheetId="55" r:id="rId9"/>
    <sheet name="DIRPEN" sheetId="54" r:id="rId10"/>
    <sheet name="DRE" sheetId="53" r:id="rId11"/>
    <sheet name="DSCN" sheetId="52" r:id="rId12"/>
    <sheet name="DIMPE" sheetId="51" r:id="rId13"/>
    <sheet name="DCD" sheetId="50" r:id="rId14"/>
    <sheet name="Dirección - GIT Estadísticas In" sheetId="49" r:id="rId15"/>
    <sheet name="Control interno Disciplinario" sheetId="41" r:id="rId16"/>
    <sheet name="Hoja2" sheetId="44" state="hidden" r:id="rId17"/>
    <sheet name="TARIFARIO" sheetId="46" state="hidden" r:id="rId18"/>
    <sheet name="PROGRAMACIÓN" sheetId="47" state="hidden" r:id="rId19"/>
  </sheets>
  <externalReferences>
    <externalReference r:id="rId20"/>
    <externalReference r:id="rId21"/>
    <externalReference r:id="rId22"/>
    <externalReference r:id="rId23"/>
  </externalReferences>
  <definedNames>
    <definedName name="_xlnm._FilterDatabase" localSheetId="13" hidden="1">DCD!$E$5:$M$90</definedName>
    <definedName name="_xlnm._FilterDatabase" localSheetId="5" hidden="1">'DICE (EJEMPLO) (2)'!$A$5:$M$15</definedName>
    <definedName name="_xlnm._FilterDatabase" localSheetId="12" hidden="1">DIMPE!$A$5:$M$5</definedName>
    <definedName name="_xlnm._FilterDatabase" localSheetId="14" hidden="1">'Dirección - GIT Estadísticas In'!$A$5:$M$5</definedName>
    <definedName name="_xlnm._FilterDatabase" localSheetId="9" hidden="1">DIRPEN!$A$5:$M$25</definedName>
    <definedName name="_xlnm._FilterDatabase" localSheetId="10" hidden="1">DRE!$A$5:$M$48</definedName>
    <definedName name="A">[1]BASE!#REF!</definedName>
    <definedName name="ADMINISTRADORASPUBLICO">#REF!</definedName>
    <definedName name="ANMINISTRADORASPRIVADO">#REF!</definedName>
    <definedName name="APORTESESCUELAS">#REF!</definedName>
    <definedName name="AREA">[1]BASE!$N$3:$AD$3</definedName>
    <definedName name="ARRENDAMIENTO">#REF!</definedName>
    <definedName name="ARRENDAMIENTOS">#REF!</definedName>
    <definedName name="CAPACITACION">#REF!</definedName>
    <definedName name="CAPACITACIÓN">#REF!</definedName>
    <definedName name="COMPRADEEQUIPO">#REF!</definedName>
    <definedName name="COMPRAEQUIPO">#REF!</definedName>
    <definedName name="COMUNICACIONESYTRANS">#REF!</definedName>
    <definedName name="Concepto">[1]BASE!$AR$2:$AR$11</definedName>
    <definedName name="DP">[2]LISTAS!$B$5:$B$8</definedName>
    <definedName name="ENSERESYEQUIPOSDEOFICINA">#REF!</definedName>
    <definedName name="ESAP">#REF!</definedName>
    <definedName name="Etapa">[3]DATOS!$BH$2:$BH$7</definedName>
    <definedName name="FINANCIEROS">#REF!</definedName>
    <definedName name="FOCOS">'[2]LISTAS PE'!$B$5:$B$8</definedName>
    <definedName name="GASTOSFINANCIEROS">#REF!</definedName>
    <definedName name="HORASEXTRASFESTVAC">#REF!</definedName>
    <definedName name="ICBF">#REF!</definedName>
    <definedName name="IMPRESOSYPUBLICACIONES">#REF!</definedName>
    <definedName name="IMPREVISTOS">#REF!</definedName>
    <definedName name="IMPUESTOS">#REF!</definedName>
    <definedName name="JOTA">[1]BASE!#REF!</definedName>
    <definedName name="JUDICIALES">#REF!</definedName>
    <definedName name="MANTENIMIENTO">#REF!</definedName>
    <definedName name="MATERIALESYSUMINISTROS">#REF!</definedName>
    <definedName name="MULTAS">#REF!</definedName>
    <definedName name="MULTASYSANCIONES">#REF!</definedName>
    <definedName name="Otros">#REF!</definedName>
    <definedName name="OTROSGASTOSBIENES">#REF!</definedName>
    <definedName name="OTROSGASTOSSERVICIOS">#REF!</definedName>
    <definedName name="OTROSPORBIENES">#REF!</definedName>
    <definedName name="OTROSPORSERVICIOS">#REF!</definedName>
    <definedName name="PRIMATECNICA">#REF!</definedName>
    <definedName name="PROYECTO_INV">[3]DATOS!$H$2:$H$25</definedName>
    <definedName name="RUBRO">#REF!</definedName>
    <definedName name="RUBROFUN">'[4]BASE FUNC'!$A$3:$AB$3</definedName>
    <definedName name="SEGUROS">#REF!</definedName>
    <definedName name="SENA">#REF!</definedName>
    <definedName name="SERVICIOSPUBLICOS">#REF!</definedName>
    <definedName name="SERVICIOSPÚBLICOS">#REF!</definedName>
    <definedName name="SUELDOSNOMINA">#REF!</definedName>
    <definedName name="TERIITORIAL">[1]BASE!$CP$1:$CV$1</definedName>
    <definedName name="TERRITORIAL">[3]DATOS!$C$2:$C$8</definedName>
    <definedName name="Tipo_Producto">[3]DATOS!$BI$2:$BI$8</definedName>
    <definedName name="Tipo_Reprogramacion_Actividad">[3]DATOS!$BG$2:$BG$6</definedName>
    <definedName name="VIATICOS">#REF!</definedName>
    <definedName name="VIÁTICOS">#REF!</definedName>
    <definedName name="vvvv">#REF!</definedName>
  </definedNames>
  <calcPr calcId="191028"/>
  <pivotCaches>
    <pivotCache cacheId="0" r:id="rId24"/>
    <pivotCache cacheId="1" r:id="rId25"/>
    <pivotCache cacheId="2" r:id="rId26"/>
    <pivotCache cacheId="3" r:id="rId27"/>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9" i="46" l="1"/>
  <c r="D38" i="47"/>
  <c r="D36" i="47"/>
  <c r="D34" i="47"/>
  <c r="D31" i="47"/>
  <c r="D29" i="47"/>
  <c r="D25" i="47"/>
  <c r="D23" i="47"/>
  <c r="D20" i="47"/>
  <c r="D16" i="47"/>
  <c r="D9" i="47"/>
  <c r="D6" i="47"/>
  <c r="D39" i="47" l="1"/>
  <c r="I126" i="46"/>
  <c r="H126" i="46"/>
  <c r="G126" i="46"/>
  <c r="F126" i="46"/>
  <c r="E126" i="46"/>
  <c r="C126" i="46"/>
  <c r="E17" i="40"/>
  <c r="F17" i="40"/>
  <c r="G17" i="40"/>
  <c r="H17" i="40"/>
  <c r="I17" i="40"/>
  <c r="J17" i="40"/>
  <c r="D14" i="40"/>
  <c r="D18" i="40"/>
  <c r="E6" i="40"/>
  <c r="F6" i="40"/>
  <c r="E7" i="40"/>
  <c r="G7" i="40"/>
  <c r="H7" i="40"/>
  <c r="E8" i="40"/>
  <c r="G8" i="40"/>
  <c r="H8" i="40"/>
  <c r="E9" i="40"/>
  <c r="G9" i="40"/>
  <c r="H9" i="40"/>
  <c r="E10" i="40"/>
  <c r="F10" i="40" s="1"/>
  <c r="G10" i="40"/>
  <c r="H10" i="40"/>
  <c r="E11" i="40"/>
  <c r="G11" i="40"/>
  <c r="H11" i="40"/>
  <c r="E12" i="40"/>
  <c r="G12" i="40"/>
  <c r="H12" i="40"/>
  <c r="E13" i="40"/>
  <c r="G13" i="40"/>
  <c r="H13" i="40"/>
  <c r="E5" i="40"/>
  <c r="F5" i="40" s="1"/>
  <c r="G5" i="40"/>
  <c r="H5" i="40"/>
  <c r="F13" i="40"/>
  <c r="I13" i="40"/>
  <c r="E14" i="40"/>
  <c r="E18" i="40"/>
  <c r="F9" i="40"/>
  <c r="I9" i="40"/>
  <c r="G6" i="40"/>
  <c r="H6" i="40"/>
  <c r="H14" i="40"/>
  <c r="H18" i="40"/>
  <c r="J13" i="40"/>
  <c r="J9" i="40"/>
  <c r="G14" i="40"/>
  <c r="G18" i="40"/>
  <c r="F12" i="40"/>
  <c r="F8" i="40"/>
  <c r="F11" i="40"/>
  <c r="F7" i="40"/>
  <c r="I5" i="40"/>
  <c r="J5" i="40"/>
  <c r="I10" i="40"/>
  <c r="J10" i="40"/>
  <c r="I6" i="40"/>
  <c r="J6" i="40"/>
  <c r="I7" i="40"/>
  <c r="J7" i="40"/>
  <c r="I12" i="40"/>
  <c r="J12" i="40"/>
  <c r="I11" i="40"/>
  <c r="J11" i="40"/>
  <c r="F14" i="40"/>
  <c r="F18" i="40"/>
  <c r="I8" i="40"/>
  <c r="J8" i="40"/>
  <c r="I14" i="40"/>
  <c r="I18" i="40"/>
  <c r="J14" i="40"/>
  <c r="J18" i="40"/>
  <c r="J21" i="40"/>
  <c r="G5" i="34"/>
  <c r="G6" i="34"/>
  <c r="G7" i="34"/>
  <c r="G8" i="34"/>
  <c r="G9" i="34"/>
  <c r="G10" i="34"/>
  <c r="G11" i="34"/>
  <c r="G12" i="34"/>
  <c r="G13" i="34"/>
  <c r="G14" i="34"/>
  <c r="G15" i="34"/>
  <c r="G16" i="34"/>
  <c r="G4" i="34"/>
  <c r="F18" i="34"/>
  <c r="E18" i="34"/>
  <c r="H13" i="34"/>
  <c r="H14" i="34"/>
  <c r="H9" i="34"/>
  <c r="H15" i="34"/>
  <c r="H16" i="34"/>
  <c r="H5" i="34"/>
  <c r="H6" i="34"/>
  <c r="H4" i="34"/>
  <c r="H10" i="34"/>
  <c r="H7" i="34"/>
  <c r="H8" i="34"/>
  <c r="H12" i="34"/>
  <c r="H11" i="34"/>
  <c r="I10" i="34"/>
  <c r="G18" i="34"/>
  <c r="F26" i="16"/>
  <c r="F16" i="16"/>
  <c r="F11" i="16"/>
  <c r="F10" i="16"/>
  <c r="F12" i="16"/>
  <c r="F7" i="16"/>
  <c r="F8" i="16"/>
  <c r="F9" i="16"/>
  <c r="F13" i="16"/>
  <c r="F14" i="16"/>
  <c r="F15" i="16"/>
  <c r="F17" i="16"/>
  <c r="F6" i="16"/>
  <c r="O154" i="5"/>
  <c r="O142"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tc={34FFBC3C-0A2F-4316-AE70-CB8BCDD9977D}</author>
  </authors>
  <commentList>
    <comment ref="J5" authorId="0" shapeId="0" xr:uid="{34FFBC3C-0A2F-4316-AE70-CB8BCDD9977D}">
      <text>
        <t>[Comentario encadenado]
Su versión de Excel le permite leer este comentario encadenado; sin embargo, las ediciones que se apliquen se quitarán si el archivo se abre en una versión más reciente de Excel. Más información: https://go.microsoft.com/fwlink/?linkid=870924
Comentario:
    Tener en cuenta que el contrato de logística iniciará en marzo 2026</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tc={7D375A19-A53B-43B2-A16F-591D98897CCA}</author>
  </authors>
  <commentList>
    <comment ref="J5" authorId="0" shapeId="0" xr:uid="{7D375A19-A53B-43B2-A16F-591D98897CCA}">
      <text>
        <t>[Comentario encadenado]
Su versión de Excel le permite leer este comentario encadenado; sin embargo, las ediciones que se apliquen se quitarán si el archivo se abre en una versión más reciente de Excel. Más información: https://go.microsoft.com/fwlink/?linkid=870924
Comentario:
    Tener en cuenta que el contrato de logística iniciará en marzo 2026</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tc={6F261BC2-21D1-46E3-890C-B60CDCCF4639}</author>
  </authors>
  <commentList>
    <comment ref="J5" authorId="0" shapeId="0" xr:uid="{6F261BC2-21D1-46E3-890C-B60CDCCF4639}">
      <text>
        <t>[Comentario encadenado]
Su versión de Excel le permite leer este comentario encadenado; sin embargo, las ediciones que se apliquen se quitarán si el archivo se abre en una versión más reciente de Excel. Más información: https://go.microsoft.com/fwlink/?linkid=870924
Comentario:
    Tener en cuenta que el contrato de logística iniciará en marzo 2026</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tc={288390B5-BB3D-4C30-A453-EBBCC17457F3}</author>
  </authors>
  <commentList>
    <comment ref="J5" authorId="0" shapeId="0" xr:uid="{288390B5-BB3D-4C30-A453-EBBCC17457F3}">
      <text>
        <t>[Comentario encadenado]
Su versión de Excel le permite leer este comentario encadenado; sin embargo, las ediciones que se apliquen se quitarán si el archivo se abre en una versión más reciente de Excel. Más información: https://go.microsoft.com/fwlink/?linkid=870924
Comentario:
    Tener en cuenta que el contrato de logística iniciará en marzo 2026</t>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tc={4996CAFB-DF23-4D9B-850E-8438725DE1D7}</author>
  </authors>
  <commentList>
    <comment ref="J5" authorId="0" shapeId="0" xr:uid="{4996CAFB-DF23-4D9B-850E-8438725DE1D7}">
      <text>
        <t>[Comentario encadenado]
Su versión de Excel le permite leer este comentario encadenado; sin embargo, las ediciones que se apliquen se quitarán si el archivo se abre en una versión más reciente de Excel. Más información: https://go.microsoft.com/fwlink/?linkid=870924
Comentario:
    Tener en cuenta que el contrato de logística iniciará en marzo 2026</t>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tc={BD02F49F-DF73-4477-B75D-063C10553425}</author>
    <author>tc={C316976B-2070-4217-A80E-B826918EA169}</author>
  </authors>
  <commentList>
    <comment ref="J5" authorId="0" shapeId="0" xr:uid="{BD02F49F-DF73-4477-B75D-063C10553425}">
      <text>
        <t>[Comentario encadenado]
Su versión de Excel le permite leer este comentario encadenado; sin embargo, las ediciones que se apliquen se quitarán si el archivo se abre en una versión más reciente de Excel. Más información: https://go.microsoft.com/fwlink/?linkid=870924
Comentario:
    Tener en cuenta que el contrato de logística iniciará en marzo 2026</t>
      </text>
    </comment>
    <comment ref="J34" authorId="1" shapeId="0" xr:uid="{C316976B-2070-4217-A80E-B826918EA169}">
      <text>
        <t>[Comentario encadenado]
Su versión de Excel le permite leer este comentario encadenado; sin embargo, las ediciones que se apliquen se quitarán si el archivo se abre en una versión más reciente de Excel. Más información: https://go.microsoft.com/fwlink/?linkid=870924
Comentario:
    Tener en cuenta que el contrato de logística iniciará en marzo 2026</t>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tc={01E964A1-11A9-4D4F-AE70-4655DB5EFCBC}</author>
  </authors>
  <commentList>
    <comment ref="J5" authorId="0" shapeId="0" xr:uid="{01E964A1-11A9-4D4F-AE70-4655DB5EFCBC}">
      <text>
        <t>[Comentario encadenado]
Su versión de Excel le permite leer este comentario encadenado; sin embargo, las ediciones que se apliquen se quitarán si el archivo se abre en una versión más reciente de Excel. Más información: https://go.microsoft.com/fwlink/?linkid=870924
Comentario:
    Tener en cuenta que el contrato de logística iniciará en marzo 2026</t>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tc={C8130B3D-ABE5-400F-A6A3-A6CD4FDB12E0}</author>
    <author>tc={6BC65442-5C26-FB4A-BC3A-4953B67481DC}</author>
  </authors>
  <commentList>
    <comment ref="J5" authorId="0" shapeId="0" xr:uid="{C8130B3D-ABE5-400F-A6A3-A6CD4FDB12E0}">
      <text>
        <t>[Comentario encadenado]
Su versión de Excel le permite leer este comentario encadenado; sin embargo, las ediciones que se apliquen se quitarán si el archivo se abre en una versión más reciente de Excel. Más información: https://go.microsoft.com/fwlink/?linkid=870924
Comentario:
    Tener en cuenta que el contrato de logística iniciará en marzo 2026</t>
      </text>
    </comment>
    <comment ref="J27" authorId="1" shapeId="0" xr:uid="{6BC65442-5C26-FB4A-BC3A-4953B67481DC}">
      <text>
        <t>[Comentario encadenado]
Su versión de Excel le permite leer este comentario encadenado; sin embargo, las ediciones que se apliquen se quitarán si el archivo se abre en una versión más reciente de Excel. Más información: https://go.microsoft.com/fwlink/?linkid=870924
Comentario:
    Tener en cuenta que el contrato de logística iniciará en marzo 2026</t>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tc={213F7A27-92B3-41D0-B8A7-AC24C9750597}</author>
  </authors>
  <commentList>
    <comment ref="J5" authorId="0" shapeId="0" xr:uid="{213F7A27-92B3-41D0-B8A7-AC24C9750597}">
      <text>
        <t>[Comentario encadenado]
Su versión de Excel le permite leer este comentario encadenado; sin embargo, las ediciones que se apliquen se quitarán si el archivo se abre en una versión más reciente de Excel. Más información: https://go.microsoft.com/fwlink/?linkid=870924
Comentario:
    Tener en cuenta que el contrato de logística iniciará en marzo 2026</t>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tc={D37C89CF-AAAC-4CFD-9389-06F748258501}</author>
  </authors>
  <commentList>
    <comment ref="J5" authorId="0" shapeId="0" xr:uid="{D37C89CF-AAAC-4CFD-9389-06F748258501}">
      <text>
        <t>[Comentario encadenado]
Su versión de Excel le permite leer este comentario encadenado; sin embargo, las ediciones que se apliquen se quitarán si el archivo se abre en una versión más reciente de Excel. Más información: https://go.microsoft.com/fwlink/?linkid=870924
Comentario:
    Tener en cuenta que el contrato de logística iniciará en marzo 2026</t>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tc={1E8225B2-3DD0-4BCA-ABB2-767572AA72C2}</author>
  </authors>
  <commentList>
    <comment ref="J5" authorId="0" shapeId="0" xr:uid="{1E8225B2-3DD0-4BCA-ABB2-767572AA72C2}">
      <text>
        <t>[Comentario encadenado]
Su versión de Excel le permite leer este comentario encadenado; sin embargo, las ediciones que se apliquen se quitarán si el archivo se abre en una versión más reciente de Excel. Más información: https://go.microsoft.com/fwlink/?linkid=870924
Comentario:
    Tener en cuenta que el contrato de logística iniciará en marzo 2026</t>
      </text>
    </comment>
  </commentList>
</comments>
</file>

<file path=xl/sharedStrings.xml><?xml version="1.0" encoding="utf-8"?>
<sst xmlns="http://schemas.openxmlformats.org/spreadsheetml/2006/main" count="4080" uniqueCount="800">
  <si>
    <t>Proyecto</t>
  </si>
  <si>
    <t>Caracter Sociodemografico</t>
  </si>
  <si>
    <t>C-0401-1003-20 LEVANTAMIENTO Y ACTUALIZACIÓN DE LA  INFORMACIÓN ESTADÍSTICA DE CARÁCTER SOCIODEMOGRÁFICO A NIVEL LOCAL Y  NACIONAL</t>
  </si>
  <si>
    <t>Suma de Valor Total</t>
  </si>
  <si>
    <t>Etiquetas de columna</t>
  </si>
  <si>
    <t>Etiquetas de fila</t>
  </si>
  <si>
    <t>DANE_CENTRAL</t>
  </si>
  <si>
    <t>BARRANQUILLA</t>
  </si>
  <si>
    <t>BOGOTA</t>
  </si>
  <si>
    <t>BUCARAMANGA</t>
  </si>
  <si>
    <t>CALI</t>
  </si>
  <si>
    <t>MANIZALES</t>
  </si>
  <si>
    <t>MEDELLIN</t>
  </si>
  <si>
    <t>Total general</t>
  </si>
  <si>
    <t>RUBRO</t>
  </si>
  <si>
    <t>REC</t>
  </si>
  <si>
    <t>DANE GESTION GENERAL</t>
  </si>
  <si>
    <t>DANE REGIONAL BARRANQUILLA</t>
  </si>
  <si>
    <t>DANE REGIONAL BOGOTA</t>
  </si>
  <si>
    <t>DANE REGIONAL BUCARAMANGA</t>
  </si>
  <si>
    <t>DANE REGIONAL CALI</t>
  </si>
  <si>
    <t>DANE REGIONAL MANIZALES</t>
  </si>
  <si>
    <t>DANE REGIONAL MEDELLIN</t>
  </si>
  <si>
    <t>C-0401-1003-20-0-0401006-02</t>
  </si>
  <si>
    <t>C-0401-1003-20-0-0401016-02</t>
  </si>
  <si>
    <t>C-0401-1003-20-0-0401032-02</t>
  </si>
  <si>
    <t>C-0401-1003-20-0-0401052-02</t>
  </si>
  <si>
    <t>C-0401-1003-20-0-0401053-02</t>
  </si>
  <si>
    <t>Recoleccion Y Acopio</t>
  </si>
  <si>
    <t>C-0401-1003-24 LEVANTAMIENTO DE INFORMACIÓN ESTADÍSTICA CON CALIDAD, COBERTURA Y OPORTUNIDAD  NACIONAL</t>
  </si>
  <si>
    <t>BOGOTÁ</t>
  </si>
  <si>
    <t>C-0401-1003-24-0-0401004-02</t>
  </si>
  <si>
    <t>C-0401-1003-24-0-0401005-02</t>
  </si>
  <si>
    <t>C-0401-1003-24-0-0401061-02</t>
  </si>
  <si>
    <t>C-0401-1003-24-0-0401062-02</t>
  </si>
  <si>
    <t>C-0401-1003-24-0-0401063-02</t>
  </si>
  <si>
    <t>C-0401-1003-24-0-0401064-02</t>
  </si>
  <si>
    <t>C-0401-1003-24-0-0401065-02</t>
  </si>
  <si>
    <t>C-0401-1003-24-0-0401069-02</t>
  </si>
  <si>
    <t>C-0401-1003-24-0-0401070-02</t>
  </si>
  <si>
    <t>C-0401-1003-24-0-0401071-02</t>
  </si>
  <si>
    <t>C-0401-1003-24-0-0401072-02</t>
  </si>
  <si>
    <t>C-0401-1003-24-0-0401073-02</t>
  </si>
  <si>
    <t>C-0401-1003-24-0-0401074-02</t>
  </si>
  <si>
    <t>Fortalecimiento De La Capacidad Tecnica Y Administrativa</t>
  </si>
  <si>
    <t>C-0499-1003-6 FORTALECIMIENTO DE LA CAPACIDAD TÉCNICA Y ADMINISTRATIVA DE LOS PROCESOS DE LA ENTIDAD  NACIONAL</t>
  </si>
  <si>
    <t>C-0499-1003-6-0-0499053-02</t>
  </si>
  <si>
    <t>C-0499-1003-6-0-0499054-02</t>
  </si>
  <si>
    <t>C-0499-1003-6-0-0499060-02</t>
  </si>
  <si>
    <t>C-0499-1003-6-0-0499062-02</t>
  </si>
  <si>
    <t>Mejoramiento Infraestructura Y Equipamiento Fisico</t>
  </si>
  <si>
    <t>C-0499-1003-7 MEJORAMIENTO  DE LA INFRAESTRUCTURA Y EQUIPAMIENTO FÍSICO DE LA ENTIDAD A NIVEL   NACIONAL</t>
  </si>
  <si>
    <t>C-0499-1003-7-0-0499016-02</t>
  </si>
  <si>
    <t>Fortalecimiento Y Modernizacion De Las Tics</t>
  </si>
  <si>
    <t>C-0499-1003-5 FORTALECIMIENTO  Y MODERNIZACIÓN DE LAS TICS QUE RESPONDAN A LAS NECESIDADES DE LA ENTIDAD A NIVEL   NACIONAL</t>
  </si>
  <si>
    <t>C-0499-1003-5-0-0499001-02</t>
  </si>
  <si>
    <t>Coordinacion Y Regulacion Del Sen</t>
  </si>
  <si>
    <t>C-0401-1003-26 FORTALECIMIENTO DE LA PRODUCCIÓN DE ESTADÍSTICAS SUFICIENTES Y DE CALIDAD, MEDIANTE LA COORDINACIÓN Y REGULACIÓN DEL SEN  NACIONAL</t>
  </si>
  <si>
    <t>DESCRIPCIÓN</t>
  </si>
  <si>
    <t>PRODUCTO</t>
  </si>
  <si>
    <t>C-0401-1003-26-0-0401088-02</t>
  </si>
  <si>
    <t>C-0401-1003-26</t>
  </si>
  <si>
    <t>COORDINACIÓN Y REGULACIÓN DEL SEN</t>
  </si>
  <si>
    <t>C-0401-1003-26-0-0401089-02</t>
  </si>
  <si>
    <t>C-0401-1003-26-0-0401090-02</t>
  </si>
  <si>
    <t>C-0401-1003-26-0-0401091-02</t>
  </si>
  <si>
    <t>C-0401-1003-26-0-0401094-02</t>
  </si>
  <si>
    <t>C-0401-1003-26-0-0401095-02</t>
  </si>
  <si>
    <t>C-0401-1003-26-0-0401096-02</t>
  </si>
  <si>
    <t>Total, Proyecto</t>
  </si>
  <si>
    <t>Cuentas Nacionales Y Macroeconomia</t>
  </si>
  <si>
    <t>C-0401-1003-25 LEVANTAMIENTO RECOPILACIÓN Y ACTUALIZACIÓN DE LA INFORMACIÓN RELACIONADA CON CUENTAS NACIONALES Y MACROECONÓMICAS A NIVEL  NACIONAL</t>
  </si>
  <si>
    <t>C-0401-1003-25-0-0401075-02</t>
  </si>
  <si>
    <t>C-0401-1003-25</t>
  </si>
  <si>
    <t>CUENTAS NACIONALES Y MACROECONÓMICAS</t>
  </si>
  <si>
    <t>C-0401-1003-25-0-0401076-02</t>
  </si>
  <si>
    <t>C-0401-1003-25-0-0401077-02</t>
  </si>
  <si>
    <t>C-0401-1003-25-0-0401078-02</t>
  </si>
  <si>
    <t>C-0401-1003-25-0-0401080-02</t>
  </si>
  <si>
    <t>C-0401-1003-25-0-0401082-02</t>
  </si>
  <si>
    <t>C-0401-1003-25-0-0401083-02</t>
  </si>
  <si>
    <t>C-0401-1003-25-0-0401084-02</t>
  </si>
  <si>
    <t>C-0401-1003-25-0-0401087-02</t>
  </si>
  <si>
    <t>C-0401-1003-25-0-0401099-02</t>
  </si>
  <si>
    <t>Cultura Estadistica</t>
  </si>
  <si>
    <t>C-0401-1003-30  CONSOLIDACION DE UNA CULTURA ESTADISTICA A TRAVES DE LA INFORMACION COMO UN BIEN PUBLICO DEL PAIS NACIONAL</t>
  </si>
  <si>
    <t>C-0401-1003-30-0-0401106-02</t>
  </si>
  <si>
    <t>C-0401-1003-30</t>
  </si>
  <si>
    <t>DIRECCIÓN DE DIFUSIÓN Y CULTURA ESTADISTICA</t>
  </si>
  <si>
    <t>C-0401-1003-30-0-401098-02</t>
  </si>
  <si>
    <t>C-0401-1003-30-0-0401098-02</t>
  </si>
  <si>
    <t>C-0401-1003-30-0-401106-02</t>
  </si>
  <si>
    <t>Desarrollo Censo Economico. Nacional</t>
  </si>
  <si>
    <t>C-0401-1003-28 DESARROLLO CENSO ECONOMICO. NACIONAL</t>
  </si>
  <si>
    <t>C-0401-1003-28-0-0401003-02</t>
  </si>
  <si>
    <t>C-0401-1003-28</t>
  </si>
  <si>
    <t>CENSO ECONOMICO</t>
  </si>
  <si>
    <t>C-0401-1003-28-0-0401091-02</t>
  </si>
  <si>
    <t>Gestion Documental</t>
  </si>
  <si>
    <t>C-0499-1003-8 MODERNIZACION DE LA GESTION DOCUMENTAL DEL DANE  NACIONAL</t>
  </si>
  <si>
    <t>C-0499-1003-8-0-0499053-02</t>
  </si>
  <si>
    <t>C-0499-1003-8</t>
  </si>
  <si>
    <t>GESTION DOCUMENTAL</t>
  </si>
  <si>
    <t>C-0499-1003-8-0-0499065-02</t>
  </si>
  <si>
    <t>Informacion Geoespacial</t>
  </si>
  <si>
    <t>C-0401-1003-21 LEVANTAMIENTO E INTEGRACIÓN DE LA INFORMACIÓN GEOESPACIAL CON LA INFRAESTRUCTURA ESTADÍSTICA NACIONAL Y OTROS DATOS  NACIONAL</t>
  </si>
  <si>
    <t>C-0401-1003-21-0-0401003-02</t>
  </si>
  <si>
    <t>C-0401-1003-21</t>
  </si>
  <si>
    <t>DIRECCIÓN DE GEOESTADISTICA</t>
  </si>
  <si>
    <t>C-0401-1003-21-0-0401051-02</t>
  </si>
  <si>
    <t>Temas Economicos</t>
  </si>
  <si>
    <t>C-0401-1003-22 LEVANTAMIENTO Y ACTUALIZACIÓN DE ESTADÍSTICAS EN TEMAS ECONÓMICOS.  NACIONAL</t>
  </si>
  <si>
    <t>C-0401-1003-22-0-0401007-02</t>
  </si>
  <si>
    <t>C-0401-1003-22</t>
  </si>
  <si>
    <t>TEMAS ECONÓMICOS</t>
  </si>
  <si>
    <t>C-0401-1003-22-0-0401008-02</t>
  </si>
  <si>
    <t>C-0401-1003-22-0-0401009-02</t>
  </si>
  <si>
    <t>C-0401-1003-22-0-0401010-02</t>
  </si>
  <si>
    <t>C-0401-1003-22-0-0401011-02</t>
  </si>
  <si>
    <t>C-0401-1003-22-0-0401012-02</t>
  </si>
  <si>
    <t>C-0401-1003-22-0-0401015-02</t>
  </si>
  <si>
    <t>C-0401-1003-22-0-0401019-02</t>
  </si>
  <si>
    <t>C-0401-1003-22-0-0401022-02</t>
  </si>
  <si>
    <t>C-0401-1003-22-0-0401026-02</t>
  </si>
  <si>
    <t>C-0401-1003-22-0-0401027-02</t>
  </si>
  <si>
    <t>C-0401-1003-22-0-0401028-02</t>
  </si>
  <si>
    <t>C-0401-1003-22-0-0401029-02</t>
  </si>
  <si>
    <t>C-0401-1003-22-0-0401035-02</t>
  </si>
  <si>
    <t>C-0401-1003-22-0-0401038-02</t>
  </si>
  <si>
    <t>C-0401-1003-22-0-0401041-02</t>
  </si>
  <si>
    <t>C-0401-1003-22-0-0401060-02</t>
  </si>
  <si>
    <t>Temas Sociales</t>
  </si>
  <si>
    <t>C-0401-1003-23 LEVANTAMIENTO Y ACTUALIZACIÓN DE ESTADÍSTICAS EN TEMAS SOCIALES  NACIONAL</t>
  </si>
  <si>
    <t>C-0401-1003-23-0-0401020-02</t>
  </si>
  <si>
    <t>C-0401-1003-23</t>
  </si>
  <si>
    <t>TEMAS SOCIALES</t>
  </si>
  <si>
    <t>C-0401-1003-23-0-0401021-02</t>
  </si>
  <si>
    <t>C-0401-1003-23-0-0401023-02</t>
  </si>
  <si>
    <t>C-0401-1003-23-0-0401036-02</t>
  </si>
  <si>
    <t>C-0401-1003-23-0-0401037-02</t>
  </si>
  <si>
    <t>C-0401-1003-23-0-0401040-02</t>
  </si>
  <si>
    <t>(en blanco)</t>
  </si>
  <si>
    <t>Contrato Banco Mundial - Encuesta Pulso Migratorio [2021] (Epmig)</t>
  </si>
  <si>
    <t>Convenio Fondo Nacional De Turismo</t>
  </si>
  <si>
    <t>Convenio Instituto Distrital De Recreacion Y Deporte - Idrd [2021] (Cssd)</t>
  </si>
  <si>
    <t>Convenio Secretaria Distrital Desarrollo Economico [2022] (Mtsb-Emsb-Pib)</t>
  </si>
  <si>
    <t>Contrato Geih Medellin [2023]</t>
  </si>
  <si>
    <t>CONVENIO Y/O CONTRATO</t>
  </si>
  <si>
    <t>FONDANE GESTION GENERAL</t>
  </si>
  <si>
    <t>FONDANE REGIONAL BARRANQUILLA</t>
  </si>
  <si>
    <t>FONDANE REGIONAL BOGOTÁ</t>
  </si>
  <si>
    <t>FONDANE REGIONAL BUCARAMANGA</t>
  </si>
  <si>
    <t>FONDANE REGIONAL CALI</t>
  </si>
  <si>
    <t>FONDANE REGIONAL MANIZALES</t>
  </si>
  <si>
    <t>FONDANE REGIONAL MEDELLÍN</t>
  </si>
  <si>
    <t>CONTRATO BANCO MUNDIAL PULSO MIGRATORIO 7207410 DE 2022</t>
  </si>
  <si>
    <t>C-0401-1003-3-0-0401090-02</t>
  </si>
  <si>
    <t>CONVENIO FONTUR 230 DEL 2019</t>
  </si>
  <si>
    <t>INSTITUTO DISTRITAL DE RECREACIÓN Y DEPORTE-IDRD 2438 de 2021</t>
  </si>
  <si>
    <t>SECRETARÍA DISTRITAL DE DESARROLLO ECONÓMICO SDDE PIB 654 DE 2022</t>
  </si>
  <si>
    <t>Suma de Saldo</t>
  </si>
  <si>
    <t>Cantidad</t>
  </si>
  <si>
    <t>tiempo</t>
  </si>
  <si>
    <t>honorarios</t>
  </si>
  <si>
    <t>total</t>
  </si>
  <si>
    <t>Recursos subdirección</t>
  </si>
  <si>
    <t>saldos todos</t>
  </si>
  <si>
    <t>Saldo de Enero</t>
  </si>
  <si>
    <t>Destinación</t>
  </si>
  <si>
    <t>Carácter Sociodemográfico</t>
  </si>
  <si>
    <t>1 contrato para Levantamiento de cargas laborales por $12.300.000 (3 meses x 4.100.000)</t>
  </si>
  <si>
    <t>Coordinación Y Regulación Del Sen</t>
  </si>
  <si>
    <t>Cuentas Nacionales Y Macroeconomía</t>
  </si>
  <si>
    <t>-</t>
  </si>
  <si>
    <t>Cultura Estadística</t>
  </si>
  <si>
    <t>1 contrato para Levantamiento de cargas laborales por $9.751.824 (3 meses x 3.250.608)</t>
  </si>
  <si>
    <t>2 contratos para Levantamiento de cargas laborales por $12.300.000 C/U (3 meses x 4.100.000)</t>
  </si>
  <si>
    <t>1 contrato paraq Levantamiento de cargas laborales por $9.751.824 (3 meses x 3.250.608)</t>
  </si>
  <si>
    <t>Fortalecimiento Y Modernización De Las Tics</t>
  </si>
  <si>
    <t xml:space="preserve">Recursos para DSCN $90.000.000 </t>
  </si>
  <si>
    <t>Evaluaciones De Calidad_Fondane</t>
  </si>
  <si>
    <t>VALOR CONTRATO</t>
  </si>
  <si>
    <t>SUBTOTAL</t>
  </si>
  <si>
    <t>IVA</t>
  </si>
  <si>
    <t>ICA</t>
  </si>
  <si>
    <t>4*1000 ICA</t>
  </si>
  <si>
    <t>4*1000 IVA</t>
  </si>
  <si>
    <t>VALOR TOTAL A PROGRAMAR</t>
  </si>
  <si>
    <t>Contrato interadministrativo ALTO COSTO</t>
  </si>
  <si>
    <t>Contrato Interadministrativo Auditoría General</t>
  </si>
  <si>
    <t xml:space="preserve">Contrato interadministrativo BANREP
 </t>
  </si>
  <si>
    <t xml:space="preserve">Contrato interadministrativo FONAM
 </t>
  </si>
  <si>
    <t xml:space="preserve">Contrato interadministrativo INPEC 
 </t>
  </si>
  <si>
    <t xml:space="preserve">Contrato interadministrativo INVEMAR
 </t>
  </si>
  <si>
    <t>Contrato interadministrativo MINCIT</t>
  </si>
  <si>
    <t>Contrato interadministrativo PARQUES NACIONALES</t>
  </si>
  <si>
    <t xml:space="preserve">Contrato interadministrativo PORKCOLOMBIA
 </t>
  </si>
  <si>
    <t>TODOS LOS CONTRATOS</t>
  </si>
  <si>
    <t xml:space="preserve">Contrato interadministrativo MINMINAS
 </t>
  </si>
  <si>
    <t xml:space="preserve">Adición </t>
  </si>
  <si>
    <t>Modernización tecnológica para la transformación digital</t>
  </si>
  <si>
    <t>Optimización de la Recoleccion y Acopio</t>
  </si>
  <si>
    <t>OPERADOR LOGISTICO DANE  2026</t>
  </si>
  <si>
    <t>Objeto: Contratar los servicios de un operador logístico para la planeación, organización y ejecución de actividades , incluyendo suministro de productos de difusión, realización de talleres y procesos de socialización, con enfoque diferencial e inclusivo, en cumplimiento del Plan Estratégico Institucional (PEI) y los acuerdos del Plan Nacional de Desarrollo.</t>
  </si>
  <si>
    <t>IDENTIFICACIÓN DEL PROYECTO FUENTE DEL RECURSO</t>
  </si>
  <si>
    <t>DESCRIPCIÓN DEL BIEN O SERVICIO</t>
  </si>
  <si>
    <t>CARACTERIZACIÓN DE LOS EVENTOS</t>
  </si>
  <si>
    <t>AREA RESPONSABLE</t>
  </si>
  <si>
    <t>PROYECTO DE INVERSION</t>
  </si>
  <si>
    <t>Componente /Operación Estadistica</t>
  </si>
  <si>
    <t>Plan/ SIGLA SPGI</t>
  </si>
  <si>
    <t>DESCRIPCION DEL BIEN Y/O SERVICIO LOGISTICO</t>
  </si>
  <si>
    <t xml:space="preserve">UNIDAD DE MEDIDA </t>
  </si>
  <si>
    <t>CANTIDAD</t>
  </si>
  <si>
    <t>OTRO ( DETALLE)</t>
  </si>
  <si>
    <t>NOMBRE DEL EVENTO</t>
  </si>
  <si>
    <t>Mes de realización del evento</t>
  </si>
  <si>
    <t>JUSTIFICACIÓN</t>
  </si>
  <si>
    <t>CIUDAD DE EVENTO</t>
  </si>
  <si>
    <t>BENEFICIARIOS</t>
  </si>
  <si>
    <t>Dirección de Difusión y Cultura Estadística</t>
  </si>
  <si>
    <t>Fortalecimiento de la Difusión</t>
  </si>
  <si>
    <t>FORT_DIFUSION_2026_SAGCCE</t>
  </si>
  <si>
    <t>Diseño y producción de stand institucional
Dimensiones
Ancho: aproximadamente 80-100 cm
Alto: aproximadamente 200-250 cm 
Profundidad: aproximadamente 40-60 cm
Material
Estructura: aluminio o acero inoxidable
Paredes: panel de PVC, poliéster o lona
Base: plástico o metal
Diseño
Forma: rectangular o curvo
Color: personalizable según la identidad institucional
Logotipo: impresión del logotipo institucional en la parte superior o frontal
Características adicionales
Iluminación: luces LED o fluorescentes para resaltar la información
Estanterías: estanterías para exhibir materiales o productos
Mesas y sillas: mobiliario para recepción o reuniones
Almacenamiento: compartimentos para almacenar materiales y equipos
Identificación institucional
Logotipo y nombre de la institución prominentemente exhibidos
Colores y diseño institucional consistentes en todo el stand</t>
  </si>
  <si>
    <t>Unidad</t>
  </si>
  <si>
    <t>Diseño y producción de stand institucional</t>
  </si>
  <si>
    <t>Relacionamiento - Cultura Estadística</t>
  </si>
  <si>
    <t>ABRIL</t>
  </si>
  <si>
    <t xml:space="preserve">Construir materiales y recursos pedagógicos para las 30 aulas virtuales de aprendizaje de los equipos operativos. </t>
  </si>
  <si>
    <t>Bogotá - DANE Central</t>
  </si>
  <si>
    <t xml:space="preserve">Diseño y producción de ruleta giratoria para concursos, fabricada en material resistente, desmontable para facilitar su transporte, dimensiones de 140x60 cm, impresa a todo color y con nombres intercambiables.
</t>
  </si>
  <si>
    <t xml:space="preserve"> Diseño y producción de juego de mesa.     </t>
  </si>
  <si>
    <t>CENU - Publicar y socializar los resultados censales a los grupos de interés.</t>
  </si>
  <si>
    <t>MAYO</t>
  </si>
  <si>
    <t xml:space="preserve">Diseño y producción de tablero o tapete de Juego Didáctico Gigante: 
Material: Lona resistente, vinilo antideslizante o espuma EVA de alta densidad.
Dimensiones: Aproximadamente 3 x 4 metros, garantizando visibilidad y espacio suficiente para la interacción de aproximadamente 35 personas simultáneamente.
Diseño:
Impresión a todo color con gráficos de alto contraste y fuentes legibles desde la distancia.
Secciones bien definidas que faciliten la organización del juego.
Superficie impermeable y lavable para facilitar la limpieza y el mantenimiento.
Plegable o enrollable para un fácil almacenamiento y transporte.
Posibilidad de incluir elementos táctiles o tridimensionales para mejorar la experiencia de juego.
</t>
  </si>
  <si>
    <t xml:space="preserve">Diseño y producción de tablero o tapete de Juego Didáctico Gigante: </t>
  </si>
  <si>
    <t xml:space="preserve"> Sentencia T302 Wayuu</t>
  </si>
  <si>
    <t>JUNIO</t>
  </si>
  <si>
    <t xml:space="preserve">Construir materiales y recursos pedagógicos para los 30 entrenamientos sincrónicos y presenciales de aprendizaje de los equipos operativos. </t>
  </si>
  <si>
    <t>Tiquetes aéreos nacionales  requeridos para traslados de comunidades, expertos nacionales e internacionales, conferencistas etc. 
El oferente deberá suministrar los tiquetes aéreos en rutas nacionales  en la clase y tarifas más económicas y promocionales así mismo informar al momento de solicitar los tiquetes de las reducciones y ofertas que realicen las aerolíneas</t>
  </si>
  <si>
    <t>JULIO</t>
  </si>
  <si>
    <t>AGOSTO</t>
  </si>
  <si>
    <t>SEPTIEMBRE</t>
  </si>
  <si>
    <t xml:space="preserve">Diseño y producción de Dado Gigante:
Material: Espuma EVA de alta densidad, plástico resistente o madera liviana para facilitar su manipulación.
Dimensiones: Aproximadamente 50 x 50 x 50 cm, asegurando visibilidad desde cualquier punto del grupo.
Diseño:
Caras con números grandes (mínimo 15 cm de altura) y/o símbolos en colores contrastantes para facilitar la lectura a distancia.
Recubrimiento antideslizante para evitar deslizamientos en diferentes superficies.
Posibilidad de incluir superficies texturizadas o en relieve para mejorar la experiencia táctil.
Esquinas redondeadas para mayor seguridad y facilidad de manipulación.
</t>
  </si>
  <si>
    <t>Diseño y producción de Dado Gigante:</t>
  </si>
  <si>
    <t>OCTUBRE</t>
  </si>
  <si>
    <t>Elaborar materiales pedagógicos análogos para la formación presencial de equipos operativos en habilidades de comunicación, cartografía y recuento, enfoque diferencial, tecnológico y de muestreo.</t>
  </si>
  <si>
    <t>NA</t>
  </si>
  <si>
    <t>REFRIGERIOS TIPO C 
• Producto de panaderia
• Bebida
• Fruta de cosecha 
• Empaque biodegradable 
Incluye transporte y servicio (distribución en sitio de realización del  evento o actividad e impuesto al consumo si aplica, así mismo se debe garantizar la cadena de frio hasta la entrega a la entidad y en caso de requerirse y se solicite por la dependencia garantizar el servicio de refrigeración a través de cavas que permitan garantizar la cadena de frío de los alimentos o bebidas hasta su distribución en el evento).</t>
  </si>
  <si>
    <t xml:space="preserve">Refrigerios para las jornadas de formación presencial 
</t>
  </si>
  <si>
    <t>NOVIEMBRE</t>
  </si>
  <si>
    <t xml:space="preserve">Refrigerios para las 15 jornadas de formación presencial de las operaciones estadísticas que entrenan a sus equipos de manera presencial en Bogotá. </t>
  </si>
  <si>
    <t>DICIEMBRE</t>
  </si>
  <si>
    <t>Las formaciones en logística suelen implicar jornadas largas debido a la complejidad de los procesos y la necesidad de cubrir múltiples temas. Los refrigerios ayudan a mantener la energía durante estas sesiones prolongadas.</t>
  </si>
  <si>
    <t xml:space="preserve"> Diseño y producción de juego de mesa.                                                                                                                                                                                                                                                                                Tablero de juego: Tablero de cartón o plástico de alta calidad, con un tamaño aproximado de 40 x 60 cm.
Cartas de juego: Conjunto de cartas de papel o cartulina, con un tamaño aproximado de 10 x 15 cm. Las cartas pueden tener diferentes diseños, colores y textos.
Dados: Conjunto de dados de plástico o madera, con diferentes números y símbolos en cada cara.
Fichas: Conjunto de fichas de plástico o madera en presentaciones 2D o 3D, con diferentes colores y diseños. Las fichas y elementos pueden representar diferentes conceptos o habilidades.
Elementos de juego: pelotas de ping pong de colores, numeradas en cubos o recipientes etiquetados con números.
Manual de instrucciones: Libro o folleto que contiene las reglas del juego, explicaciones detalladas y ejemplos prácticos.
Caja de almacenamiento: Caja de cartón o plástico que contiene todos los componentes del juego, con un tamaño aproximado de 20 x 30 x 10 cm.
</t>
  </si>
  <si>
    <t>Vinilos Decorativos en Gran Formato</t>
  </si>
  <si>
    <t>Proporcionar botilitos durante la formación es una muestra de consideración hacia los equipos operativos, lo que contribuye a generar un ambiente laboral positivo y motivador. Esto puede influir favorablemente en su percepción de la entidad y en su disposición para desempeñarse de manera efectiva en la recolección.</t>
  </si>
  <si>
    <t>N.A</t>
  </si>
  <si>
    <t>DESPACHO DE LA SUBDIRECCIÓN</t>
  </si>
  <si>
    <t>Producción de información Estadística analizada</t>
  </si>
  <si>
    <t>SUBDIRECCIÓN_2026_CR</t>
  </si>
  <si>
    <t>2289501626_SUBDIRECCIÓN_2026_CR</t>
  </si>
  <si>
    <t>**SALÓN BÁSICO (En dichos espacios deben contar con características y/o particularidades similares a las encontradas en salones de hoteles tipo 2 y 3 estrellas)
Para llevar a cabo actividades institucionales, reuniones, foros, entre otros, con acomodación necesaria de acuerdo al número de personas para cada actividad y los tiempos requeridos para los mismos, deben contar con: Punto de red para acceso a internet (wifi – cableado), permitir opciones de organización en tipo “U” o herradura, mesa redonda, aula o escuela, los espacios deben contar con los requisitos mínimos de higiene, zonas sanitarias adecuadas y el respectivo plan de emergencias, cuando aplique; ser confortables dentro de lo posible, para largas jornadas de trabajo,así mismo permitir la movilidad de las personas y la circulación de aire con ventilación, conexiones eléctricas e iluminación adecuadas para el desarrollo de actividades, conforme a las necesidades requeridas en el espacio destinado para llevar a cabo.</t>
  </si>
  <si>
    <t>PLANEACIÓN</t>
  </si>
  <si>
    <t>BOGOTÁ - DANE CENTRAL</t>
  </si>
  <si>
    <t xml:space="preserve">ALMUERZO O CENA PROTOCOLO
(puesto por persona que incluye, plato base, plato fuerte, plato sopa, vaso largo o de jugo, copa de agua, tenedor fuerte, cuchillo fuerte, tenedor o cuchara de entrada, plato postre, cuchara o tenedor para postre, cuchillo de untar, según corresponda) 
• Entrada: sopa, crema, consomé, fruta 
• Corte de carnes, aves, pescados 
• 2 porciones de carbohidrato 
• Regulador 
•  Bebida 
• Incluye el transporte, menaje y servicio (servido en plato o mesa según corresponda e impuesto al consumo si aplica). 
</t>
  </si>
  <si>
    <t>PLANEACIÓN ESTRATÉGICA</t>
  </si>
  <si>
    <t xml:space="preserve">Definir los hitos estratégicos de la Subdirección para el año 2027, en coherencia con los lineamientos del Plan Estratégico Institucional (PEI), con el propósito de asegurar que sus actividades y decisiones se orienten de manera integral al cumplimiento de los objetivos institucionales. Este proceso de planeación estratégica permitirá priorizar acciones, establecer indicadores de desempeño y diseñar mecanismos de seguimiento que garanticen una implementación eficaz de las estrategias definidas, promoviendo además la optimización de recursos, la mejora continua de los procesos y la generación de valor para la gestión institucional.
</t>
  </si>
  <si>
    <t>DESAYUNO ESTÁNDAR
Que incluye:
•	Jugo natural 
•	Porción de fruta o yogurt con granola, 
•	Huevos al gusto y/u Omelettes
•	Bebida Caliente (café, té o chocolate)
•	Porción de queso
•	Panes variados Incluye transporte, menaje y servicio (servido en plato o mesa según corresponda e impuesto al consumo si aplica).</t>
  </si>
  <si>
    <t>REFRIGERIOS TIPO B 
• Producto de panadería: de sal o de dulce de 200 gramos o sándwich (pan tipo molde, 2 rodajas de jamón (cerdo, pollo, cordero, pavo, etc.) de 70 gr, 2 rodajas de queso (doble crema o mozzarella)), 60 gr de lechuga (lisa o rizada) 
• Bebida: jugo de caja de 200 ml, jugo de botella plástica de 300 ml, gaseosa botella plástica de 250 ml (tipo ziplock) 
• Fruta de 150 gramos 
• Postre entre 35 y 70 gr 
• Empaque biodegradable 
 Incluye transporte y servicio (distribución en sitio de realización del evento o actividad e impuesto al consumo si aplica, así mismo se debe garantizar la cadena de frio hasta la entrega a la entidad y en caso de requerirse y se solicite por la dependencia garantizar el servicio de refrigeración a través de cavas que permitan garantizar la cadena de frío de los alimentos o bebidas hasta su distribución en el evento).</t>
  </si>
  <si>
    <t>Dirección de Recolección y Acopio</t>
  </si>
  <si>
    <t>OPTIMIZACIÓN DE LA CAPACIDAD DEL DANE EN SUS PROCESOS DE RECOLECCIÓN Y ACOPIO DE LA INFORMACIÓN ESTADÍSTICA OFICIAL. NAC</t>
  </si>
  <si>
    <t>Recoleccion y Acopio_Transversal - DRA</t>
  </si>
  <si>
    <t>DRA_TRV_2026_BD</t>
  </si>
  <si>
    <t>Salón -Capacidad entre 26 y 50 personas</t>
  </si>
  <si>
    <t>DE 4 HORAS EN ADELANTE HASTA 8 HORAS</t>
  </si>
  <si>
    <t>Taller de revisión y planeación de operativos</t>
  </si>
  <si>
    <t xml:space="preserve">Los talleres presenciales en las Direcciones Territoriales, liderados por la Dirección Técnica de Recolección y Acopio, se constituyen en una estrategia clave para:
•	Fortalecer la aplicación efectiva de los documentos técnicos, manuales y guías de recolección, asegurando su comprensión, apropiación y uso homogéneo en los territorios.
•	Identificar de manera participativa los obstáculos operativos, técnicos y administrativos que inciden en los indicadores de cobertura, calidad y oportunidad,  en todas la operaciones estadísticas.
•	Recoger insumos directos del territorio que permitan mejorar los procesos de preparación y ejecución, ajustando estrategias de recolección, supervisión, control y asistencia operativa.
•	Robustecer los servicios de asistencia al operativo, particularmente en lo relacionado con entrenamiento, definición de perfiles, conformación y gestión del personal de campo.
•	Fortalecer la articulación entre el nivel central y territorial, contribuyendo a una gestión preventiva de riesgos, al aseguramiento de la custodia y seguridad de la información, y a la generación de bases de datos con atributos de calidad.
En este sentido, los talleres responden directamente a las funciones misionales de la Dirección de Recolección de Datos y constituyen un mecanismo efectivo para cumplir los objetivos del PAI, al actuar sobre los puntos críticos del subproceso de preparación y del subproceso de ejecución de la recolección.
</t>
  </si>
  <si>
    <t>Barranquilla</t>
  </si>
  <si>
    <t>Personal Operativo</t>
  </si>
  <si>
    <t>MESERO                                                                                                                                                                                                                                                                                                         
Certificación en manipulación de alimentos, óptima presentación personal, vestido en forma adecuada conforme el evento y/o actividad a ejecutar y/o en la forma que se solicite por la Entidad, actitud de servicio, conocimientos básicos en cocina y protocolo</t>
  </si>
  <si>
    <t>POR PERSONA DURANTE EL EVENTO</t>
  </si>
  <si>
    <t>uno</t>
  </si>
  <si>
    <t>SERVICIO TIPO BUFFET</t>
  </si>
  <si>
    <t xml:space="preserve">ALMUERZO O CENA EJECUTIVO 
(puesto por persona que incluye, plato base, plato fuerte, plato sopa, vaso largo o de jugo, copa de agua, tenedor fuerte, cuchillo fuerte, tenedor o cuchara de entrada, plato postre, cuchara o tenedor para postre, cuchillo de untar, según corresponda) 
• Sopa: cereal, crema, verduras, consomé 
• Proteína
• 2 porciones de carbohidrato 
• Regulador 
• Bebida 
• Postre 
• Incluye  el transporte, menaje y servicio (servido en plato o mesa según corresponda e impuesto al consumo si aplica) 
• Incluir 5 opciones de  menú (incluida una opción vegetariana) </t>
  </si>
  <si>
    <t>SERVICIO A LA MESA</t>
  </si>
  <si>
    <t>ESTACIÓN DE CAFÉ PROTOCOLO ILIMITADA
• Capuchino, mocaccino, chocolate, café, tinto de 6 onzas 
• Agua y jugos naturales de 10 onzas 
• Botella de gaseosa de 400 ml 
• Muffins, colaciones 
• Solicitud de enfoque diferencial cuando así lo requiera la Entidad • Incluye el transporte,  menaje, greca y servicio (distribución en sitio de realización del evento o actividad o servido en plato o mesa o barra según corresponda e impuesto al consumo si aplica). Incluye mesero.
*Valor por persona durante el evento</t>
  </si>
  <si>
    <t>UNIDAD</t>
  </si>
  <si>
    <t>La estación de café en la tarde</t>
  </si>
  <si>
    <t>Bogotá</t>
  </si>
  <si>
    <t>Bucaramanga</t>
  </si>
  <si>
    <t>Cali</t>
  </si>
  <si>
    <t>Medellín</t>
  </si>
  <si>
    <t>Villavicencio</t>
  </si>
  <si>
    <t xml:space="preserve">Valor por capacidad de 51 personas – hasta 100 personas 
</t>
  </si>
  <si>
    <t>Bogotá Central</t>
  </si>
  <si>
    <t>Personal Central Dra</t>
  </si>
  <si>
    <t>Oficina Asesora de Planeación</t>
  </si>
  <si>
    <t>Fortalecimiento de la capacidad institucional</t>
  </si>
  <si>
    <t>Planeación</t>
  </si>
  <si>
    <t>OPLAN_2026_DP</t>
  </si>
  <si>
    <t xml:space="preserve">SERVICIO DE STREAMING STANDAR (JORNADA 5 HORAS, 2 al aire y 3 de montaje y desmontaje) 
 (3 cámaras HD profesionales)+ PRODUCTOR DE TRANSMISIÓN (STAFF)
PUESTO FIJO CONFIGURACIÓN A 3 CAMARAS CON
OPERADOR CON MANEJO DE INTERNET
EMISIÓN O TRANSMISIÓN VÍA STREAMING 
Transmisión (11:30 a.m a 1:30 p.m)
La emisión debe realizarse con protocolos RTMPS o SRT.
El player y todos sus componentes deben soportar protocolos HTTPS y HLS.
• Codificación de video H.264 con bitrates de:
- 1280x720: 1800 kbps
- 854x480: 900 kbps
- 640x360: 700 kbps
- 426x240: 300 kbps
- 256x144: 200kbps
• Codificación de audio MP3 y MC.
• Bitrate de la señal entregada con posibilidad de auto ajuste de acuerdo con calidad del acceso
a Internet y seleccionable manualmente por el usuario.
• Compatibilidad con Windows, IOS, dispositivos móviles Android, iPhone y otros dispositivos
que soporten protocolo RTSP.
• Integración con sistemas de extracción de información de los registros de visualización de
los players tipo IBOPE.
• Inserción de la emisión en directo en la web.
• Entrega de contenido a través de múltiples CDNs (Content Delivery Network).
• Administración de geo bloqueo manual y programado de acuerdo con días de la semana y
franjas horarias.
• Grabación de la señal live manual y programada de acuerdo con días de la semana y franjas
horarias.
• Sistema de emisión de baja latencia 3-6 segundos.
• Capacidad de retransmisión múltiple a redes sociales (Facebook, YouTube, Twitter Periscope,
TikTok).
Graficación paquete gráfico, SONIDO PARA 100 PAX INCLUYE CONSOLA E INGENIERO
TRANSPORTE MONTAJE Y DESMONTAJE SONIDO Y TV.  Apuntador inalámbrico para presentaciones. Debe incluir personal técnico de camara y video.
</t>
  </si>
  <si>
    <t>RENDICION DE CUENTAS</t>
  </si>
  <si>
    <t>La Ley 1757 de 2015 establece que la Rendición de Cuentas es un proceso mediante el cual las entidades de la administración pública a nivel nacional y territorial, y los servidores públicos, informan, explican y dan a conocer los resultados de su gestión a los ciudadanos, la sociedad civil, otras entidades públicas y organismos de control, a través de la promoción del diálogo. El proceso de Rendición de Cuentas se entiende como una obligación de las entidades, que consiste en informar, dialogar y responder de manera clara, concreta y eficaz a las peticiones y necesidades de los actores interesados, sobre la gestión realizada, los resultados de sus planes de acción y el respeto, garantía y protección de los derechos.</t>
  </si>
  <si>
    <t xml:space="preserve">**SALÓN ESTÁNDAR (En dichos espacios deben contar con características y/o particularidades similares a las encontradas en salones de hoteles tipo 4 estrellas)
Para llevar a cabo actividades institucionales, reuniones, foros, entre otros, con acomodación necesaria de acuerdo al número de personas para cada actividad y los tiempos requeridos para los mismos, deben contar con: Punto de red para acceso a internet (wifi – cableado), permitir opciones de organización en tipo “U” o herradura, mesa redonda, aula o escuela, los espacios deben contar con los requisitos mínimos de higiene, zonas sanitarias adecuadas y el respectivo plan de emergencias, cuando aplique; ser confortables dentro de lo posible, para largas jornadas de trabajo,así mismo permitir la movilidad de las personas y la circulación de aire con ventilación, conexiones eléctricas e iluminación adecuadas para el desarrollo de actividades, conforme a las necesidades requeridas en el espacio destinado para llevar a cabo.
</t>
  </si>
  <si>
    <t>SONIDO PROFESIONAL CONFERENCIA
Alquiler de Sonido  profesional para conferencia (desde 26 hasta 50 personas) (incluye 2 micrófonos, 2 cabinas estilo (bose L1), 1 retorno en tarima y   1 consola mínimo de 16 canales.  Incluye operador, transporte, instalación y desinstalación</t>
  </si>
  <si>
    <t>SILLA                                                                                                                                                                                                                                                                                           
Plástica con apoyabrazos</t>
  </si>
  <si>
    <t>MESA PARA EVENTOS                                                                                                                                                                   
Redonda 1.20 mts.Incluye: transporte, montaje y desmontaje.</t>
  </si>
  <si>
    <t>APOYO LOGÍSTICO                                                                                                                                                                                                                                                                                                                                          
Una persona de Apoyo Logístico con buena presentación personal (de acuerdo con las necesidades del evento). Este apoyo logistico debe tener competencia y experiencia en operación logistica de eventos.</t>
  </si>
  <si>
    <t>STAND</t>
  </si>
  <si>
    <t>ESTACIÓN DE CAFÉ ESTÁNDAR ILIMITADA
• Café, tinto, aromática, té servido en vaso en material biodegradable de 4 onzas
 • Agua servida en vaso en material biodegradable de 10 onzas 
 • Acompañados de galletas y colaciones 
• Solicitud de enfoque diferencial cuando así lo requiera la Entidad • Incluye el transporte, menaje y servicio (distribución en sitio de realización del evento o actividad o servido en plato o mesa o barra según corresponda e impuesto al consumo si aplica).Incluye mesero.
*Valor por persona durante el evento</t>
  </si>
  <si>
    <t>Talleres de planeación estratégica</t>
  </si>
  <si>
    <t>La Oficina Asesora de Planeación, tiene como función de orientar el seguimiento y evaluación del Plan de Desarrollo Institucional, por eso se hace necesario el fortalecimiento del recurso humano y sus capacidades  para el cumplimiento de la misionalidad del DANE y su mejoramiento continuo</t>
  </si>
  <si>
    <t>DESAYUNO BÁSICO
Que incluye:
•	Porción de fruta o jugo natural o yogurt con granola, 
•	Bebida Caliente (café, té o chocolate)
•	Panes variados Incluye transporte, menaje y servicio (servido en plato o mesa según corresponda e impuesto al consumo si aplica).</t>
  </si>
  <si>
    <t>ALMUERZO O CENA ESTÁNDAR
(puesto por persona que incluye, plato base, plato fuerte, plato sopa, vaso largo o de jugo, copa de agua, tenedor fuerte, cuchillo fuerte, tenedor o cuchara de entrada, plato postre, cuchara o tenedor para postre, cuchillo de untar, según corresponda) 
• Variedad de platos: 5 opciones de proteína de 250 gr 
• 5 opciones de carbohidratos de 150 gr 
• 5 opciones de reguladores de 150 gr 
• 2 opciones de bebida de 250 ml 
• 5 opciones de postre entre 35 y 70 gr 
• Incluye el transporte, menaje y servicio (servido en plato o mesa según corresponda e impuesto al consumo si aplica).</t>
  </si>
  <si>
    <t>DIRPEN</t>
  </si>
  <si>
    <t>Ampliación de la capacidad del SEN</t>
  </si>
  <si>
    <t>Direccion Tecnica</t>
  </si>
  <si>
    <t>Servicio de articulación del Sistema Estadístico Nacional</t>
  </si>
  <si>
    <t>REFRIGERIOS TIPO A</t>
  </si>
  <si>
    <t>Evento entrega de certificados de calidad</t>
  </si>
  <si>
    <t>Julio</t>
  </si>
  <si>
    <t>La entrega de certificados a las entidades cuyas operaciones estadísticas aprobaron la evaluación de la calidad estadística, correspondiente a los resultados del año 2024, que hace un reconocimiento a la calidad estadística e invita a las entidades a que se acojan a este proceso con el fin de sus estadísticas cuenten con el carácter de oficiales.</t>
  </si>
  <si>
    <t>Bogotá D.C</t>
  </si>
  <si>
    <t>Conversatorio Calidad</t>
  </si>
  <si>
    <t xml:space="preserve">Conversatorios que abordan diferentes temáticas que contribuyen al aseguramiento de la calidad en la producción de información estadística en el SEN. Estos conversatorios se realizarán en los meses de marzo, junio, septiembre y noviembre, creando un espacio de intercambio de lineamientos, experiencias y buenas prácticas como contribución a la mejora continua de los procesos estadísticos. </t>
  </si>
  <si>
    <t>Junio</t>
  </si>
  <si>
    <t>Agosto</t>
  </si>
  <si>
    <t xml:space="preserve">Septiembre </t>
  </si>
  <si>
    <t>Octubre</t>
  </si>
  <si>
    <t>Conversatorio Regulación</t>
  </si>
  <si>
    <t>Noviembre</t>
  </si>
  <si>
    <t xml:space="preserve">Espacios SETE </t>
  </si>
  <si>
    <t>Promover el marco ético del proceso estadístico y el marco de los datos; lo que implica la realización de talleres, conversatorios y seminarios WEB.. Para el cumplimiento de las funciones de la dirección técnica y de lo dispuesto en la Ley 2335 de 202 acorde con las competencias de DIRPEN</t>
  </si>
  <si>
    <t xml:space="preserve">Taller Sete </t>
  </si>
  <si>
    <t>DESAYUNO AMERICANO</t>
  </si>
  <si>
    <t xml:space="preserve">Desayuno SETE </t>
  </si>
  <si>
    <t>diciembre</t>
  </si>
  <si>
    <t>Conversatorio CAD</t>
  </si>
  <si>
    <t xml:space="preserve">La promoción de estos espacios de diálogos  responde al cumplimiento de la Ley; así como de garantizar una adecuada gestión de las necesidades de información estadística en los diferentes sectores como infraestructura, salud, gobierno, geografía, economía entre otros. Estos comités, que integran a las entidades rectoras de las políticas públicas, permiten identificar y discutir las necesidades de información, así como definir planes de acción específicos para abordar dichas necesidades. </t>
  </si>
  <si>
    <t xml:space="preserve">Desayuno CAD </t>
  </si>
  <si>
    <t>Conversatorio planificación-CASEN</t>
  </si>
  <si>
    <t xml:space="preserve">Encuentros presenciales - con los integrantes de la sala general de este Consejo y sesiones plenarias del CASEN y el Comité Directivo del DANE. En esta misma línea, y como estrategia de promoción de la cultura estadística,  desde DIRPEN se lidera la formulación y ejecución de eventos de difusión de los resultados del CASEN, abiertos al público en general. </t>
  </si>
  <si>
    <t>Desayuno CASEN</t>
  </si>
  <si>
    <t>Conversatorio Planificación</t>
  </si>
  <si>
    <t xml:space="preserve">En el segundo semestre se presentarán los resultados de la implementación de las estrategias, acciones y metas del Plan Estadístico Nacional (PEN) 2023-2027, evento que convocará a la comunidad del SEN. </t>
  </si>
  <si>
    <t>CES</t>
  </si>
  <si>
    <t xml:space="preserve">Atendiendo lo dispuesto en la Ley de Estadísticas Oficiales,  se deben realizar las sesiones  de trabajo de las demás instancias de coordinación del SEN, como son los cinco (5) Comités Estadísticos Sectoriales (CES) </t>
  </si>
  <si>
    <t>DRE - DRA</t>
  </si>
  <si>
    <t xml:space="preserve">Producción de información estructural Nacional
</t>
  </si>
  <si>
    <t>Sentencia T302</t>
  </si>
  <si>
    <t xml:space="preserve">SENTENCIA_2026_DRE_SII / 2401501926
</t>
  </si>
  <si>
    <t>REFRIGERIOS TIPO A
• Producto de panadería: de sal o de dulce de 150 gramos o sándwich (pan tipo molde, 2 rodajas de jamón (cerdo,  pollo, cordero, pavo, etc.) de 70 gr, 2 rodajas de queso (doble crema o mozzarella), 60 gr de lechuga (lisa o rizada)
• Bebida: Jugo de fruta, leche o derivados, sorbetes, malteada, gaseosas en empaque biodegradable o reciclable. No en bolsas 
• Fruta 
• Empaque biodegradable 
Incluye transporte y servicio (distribución en sitio de realización del evento o actividad e impuesto al consumo si aplica, así mismo se debe garantizar la  cadena de frÍo hasta la entrega a la entidad y en caso de requerirse y se solicite por la dependencia garantizar el servicio de refrigeración a través de cavas que permitan garantizar la cadena de frío de los alimentos o bebidas hasta su distribución en el evento)</t>
  </si>
  <si>
    <t>Refrigerio Mañana y Tarde, de diferente menú tipo A, 50 en la mañana y 50 en la tarde</t>
  </si>
  <si>
    <t>Comité técnico de información del MESEPP</t>
  </si>
  <si>
    <t>MARZO</t>
  </si>
  <si>
    <t xml:space="preserve">Realización de los comités técnicos de información del MESEPP en cumplimiento de la Sentencia T302 de 2017. </t>
  </si>
  <si>
    <t>Riohacha - La Guajira</t>
  </si>
  <si>
    <t>Articulación de las entidades del Estado en beneficio del Pueblo indígena Wayúu</t>
  </si>
  <si>
    <t>Uribia - La Guajira</t>
  </si>
  <si>
    <t>Manaure - La Guajira</t>
  </si>
  <si>
    <t xml:space="preserve"> Maicao - La Guajira</t>
  </si>
  <si>
    <t>Almuerzo tipo Empacado</t>
  </si>
  <si>
    <t xml:space="preserve">Salón -Capacidad entre 26 y 50 personas, de 4 a 8 horas
</t>
  </si>
  <si>
    <t>VIDEO BEAM HD DE 1000 A 5000 LUMENS (Incluido cables y accesorios necesarios para su perfecto funcionamiento. Incluye instalación, transporte y soporte técnico permanente.) y TELÓN DE PROYECCIÓN de acuerdo a la capacidad del espacio. Incluye instalación, transporte y soporte técnico permanente.</t>
  </si>
  <si>
    <t>DURANTE EL EVENTO</t>
  </si>
  <si>
    <t>SONIDO BÁSICO
Consta de Reproductor de audio.1 consola mezcladora con 2 canales Mic/Line y 4 canales mono o 2 estéreo. 1 micrófono de mano para voz. 1 amplificador estéreo de 700W. 2 cabinas 700 W (Hasta 25 personas).  Incluye operador, transporte, instalación y desinstalación</t>
  </si>
  <si>
    <r>
      <rPr>
        <b/>
        <sz val="9"/>
        <color indexed="8"/>
        <rFont val="Segoe UI"/>
        <family val="2"/>
      </rPr>
      <t xml:space="preserve">TELÓN DE PROYECCIÓN   2MX2M  </t>
    </r>
    <r>
      <rPr>
        <sz val="9"/>
        <color indexed="8"/>
        <rFont val="Segoe UI"/>
        <family val="2"/>
      </rPr>
      <t>Pantalla con trípode y estructura de gran formato para proyección back y front. Incluye instalación, transporte y soporte técnico permanente.</t>
    </r>
  </si>
  <si>
    <t>ESTACIÓN DE CAFE SIMPLE ILIMITADA
• Café, tinto, aromática, té servido en vaso biodegradable de 4 onzas (servido en plato o mesa según corresponda e impuesto al consumo si aplica)
• Agua servida en vaso material biodegradable de 10 onzas 
• Solicitud de enfoque diferencial cuando así lo requiera la Entidad. 
• Incluye el transporte, menaje y servicio (distribución en sitio de realización del evento o actividad o servido en plato o mesa o barra según corresponda e impuesto al consumo si aplica).Incluye mesero.
*Valor por persona durante el evento</t>
  </si>
  <si>
    <t xml:space="preserve">SENTENCIA_2026_DRE_SII / 2280501926
</t>
  </si>
  <si>
    <t>Reembolsos: Componente de valor a cubrir a población étnico racial por concepto de gastos de transporte, alojamiento y manutención.</t>
  </si>
  <si>
    <t>Global</t>
  </si>
  <si>
    <t xml:space="preserve">Transporte multimodal para llegar a los municipios en la Guajira, y transportar los materiales necesarios. </t>
  </si>
  <si>
    <t>Pedagogía SIW en territorio</t>
  </si>
  <si>
    <t>En el marco del cumplimiento de la Sentencia T302 de 2017, y el fortalecimiento  del objetivo constitucional minimo quinto; mejorar el acceso a la información sobre el pueblo Wayúu, el Sistema de Información Wayúu (SIW) contempla acciones pedagógicas orientadas a facilitar la comprensión y el uso de la información por parte de distintos públicos.
Los talleres pedagógicos en instituciones educativas de los municipios priorizados buscan promover la apropiación básica del SIW, fortalecer la comprensión de la información relacionada con derechos fundamentales y acercar las herramientas de consulta, contribuyendo a una lectura contextualizada del territorio y de la información pública disponible.</t>
  </si>
  <si>
    <t>Pueblo indígena Wayúu</t>
  </si>
  <si>
    <t>SENTENCIA_2026_DRE_SII / 2280501926</t>
  </si>
  <si>
    <t>PERSONA DE ASEO                                                                                                                                                                                                                                                             
El personal debe contar con la indumentaria y elementos de protección personal requeridos para realizar la actividad (guantes, botas, gafas, tapabocas, entre otros)</t>
  </si>
  <si>
    <t xml:space="preserve">Persona para realizar la limpieza del salon especialmente al terminar el evento. </t>
  </si>
  <si>
    <t xml:space="preserve">Se requiere estación de hidratación (Agua) con por lo menos 20 pacas de botellas de agua por jornada durante cada evento, teniendo en cuenta las condiciones climáticas. </t>
  </si>
  <si>
    <t>Refrigerio Mañana y Tarde, de diferente menú tipo A, 50 en la mañana y 50 en la tarde, por 4 días</t>
  </si>
  <si>
    <t>La Guajira (Uribia, Maicao, Riohacha, Manaure)</t>
  </si>
  <si>
    <t>Dirección de Síntesis y Cuentas Nacionales</t>
  </si>
  <si>
    <t xml:space="preserve">Cambio de Año Base de las Cuentas Nacionales
</t>
  </si>
  <si>
    <t xml:space="preserve">Producción de información Estadística analizada
</t>
  </si>
  <si>
    <t xml:space="preserve">DSCN_CAÑB_2026_DM
</t>
  </si>
  <si>
    <t>Salón - Capacidad entre 1 y 25 personas</t>
  </si>
  <si>
    <t>HASTA 4 HORAS</t>
  </si>
  <si>
    <t>Jornada Técnica de Diseño e Implementación de Líneas de Trabajo – Cambio de Año Base</t>
  </si>
  <si>
    <t>Abril</t>
  </si>
  <si>
    <t>En el marco del proceso de actualización del marco de referencia de las Cuentas Nacionales, Cambio de Año Base (CAB), se requiere realizar talleres, socializaciones y espacios de sensibilización con actores internos y externos, con el fin de llevar a cabo la fase 2 (Diseño) del Modelo Genérico de Producción Estadística (GSBPM), considerando los enfoques metodológicos, los flujos operativos, los instrumentos técnicos y los criterios de calidad requeridos para una implementación coherente, viable y alineada con los estándares estadísticos.</t>
  </si>
  <si>
    <t>Coordinadores y parte del equipo técnico de la dirección</t>
  </si>
  <si>
    <t>DIMPE</t>
  </si>
  <si>
    <t>FORTALECIMIENTO
DE LA PRODUCCIÓN DE INFORMACIÓN ESTADÍSTICA ANALIZADA NACIONAL</t>
  </si>
  <si>
    <t>DIMPE_MERCADO_2026_GEIH_BT</t>
  </si>
  <si>
    <t xml:space="preserve">Refrigerios para jornada presencial de Detección de Necesidades con entidades y actores expertos
</t>
  </si>
  <si>
    <t>Mesa técnica de identificación de Necesidades para la formulación de una operación estadística sobre trabajo infantil desde el enfoque de uso del tiempo - Jornada 1</t>
  </si>
  <si>
    <t>Se requiere refrigerios para las personas que asistirán a la jornada 1 presencial DAN para Operación Estadística sobre trabajo infantil</t>
  </si>
  <si>
    <t xml:space="preserve">Estación de Café para jornada presencial de Detección de Necesidades con entidades y actores expertos  
</t>
  </si>
  <si>
    <t>Mesa técnica de identificación de Necesidades para la formulación de una operación estadística sobre trabajo infantil desde el enfoque de uso del tiempo - Jonada 1</t>
  </si>
  <si>
    <t>Se requiere estación de café para las personas que asistirán a la jornada 1 presencial DAN para Operación Estadística sobre trabajo infantil</t>
  </si>
  <si>
    <t xml:space="preserve">Refrigerios para jornada presencial de Detección de Necesidades con entidades y actores expertos </t>
  </si>
  <si>
    <t>Mesa técnica de identificación de Necesidades para la formulación de una operación estadística sobre trabajo infantil desde el enfoque de uso del tiempo - Jonada 2</t>
  </si>
  <si>
    <t>Se requiere refrigerios para las personas que asistirán a la jornada 2 presencial DAN para Operación Estadística sobre trabajo infantil</t>
  </si>
  <si>
    <t xml:space="preserve">Estación de Café para jornada presencial de Detección de Necesidades con entidades y actores expertos </t>
  </si>
  <si>
    <t>Mesa técnica de identificación de Necesidades para la formulación de una operación estadística sobre trabajo infantil desde el enfoque de uso del tiempo - jornada 2</t>
  </si>
  <si>
    <t>Se requiere estación de café para las personas que asistirán a la jornada 2 presencial DAN para Operación Estadística sobre trabajo infantil</t>
  </si>
  <si>
    <t>DIMPE_POBREZA_2026_MEDIDAS_DE_POBREZA_BT</t>
  </si>
  <si>
    <t xml:space="preserve">Refrigerios para la jornada de publicación y socialización presencial - Auditorio DANE
</t>
  </si>
  <si>
    <t>Publicación y socialización de Resultados "Nuevas Mediciones de Desigualdad"</t>
  </si>
  <si>
    <t>En cumplimiento de las Metas del PND se realizará la publicación de las Nuevas Mediciones de Desigualdad, para lo cuál se realizará la socialización con grupo de expertos y entidades interesadas.</t>
  </si>
  <si>
    <t>Estación de Café para jornada de publicación y socialización presencial - Auditorio DANE</t>
  </si>
  <si>
    <t>DIMPE_POBREZA_2026_ENCV_BT</t>
  </si>
  <si>
    <t xml:space="preserve">Refiregerios para jornada presencial - ECV Auditorio DANE </t>
  </si>
  <si>
    <t>Taller validación nuevas preguntas ECV</t>
  </si>
  <si>
    <t>Se requiere refrigerios para las personas que asistirán al taller de validación nuevas preguntas ECV</t>
  </si>
  <si>
    <t xml:space="preserve">Estación de Café para jornada presencial - ECV Auditorio DANE </t>
  </si>
  <si>
    <t>Se requiere estación de café para las personas que asistirán al taller de IPC e Índices Unificados</t>
  </si>
  <si>
    <t>DIMPE_PRECIOS_2026_IPC_BT</t>
  </si>
  <si>
    <t xml:space="preserve">Refrigerios para taller presencial </t>
  </si>
  <si>
    <t>Taller Retroalimentación y evaluación anual de procesos de construcción, recolección y análisis IPC e Índices Unificados</t>
  </si>
  <si>
    <t>Se requiere refrigerios para las personas que asistirán al taller de IPC e Índices Unificados</t>
  </si>
  <si>
    <t xml:space="preserve">Estación de Café para taller presencial </t>
  </si>
  <si>
    <t>DIMPE_AMBIENTAL_2026_EAI_CR</t>
  </si>
  <si>
    <t xml:space="preserve">
2261501626</t>
  </si>
  <si>
    <t>Importancia de las estadísticas ambientales en el crecimiento empresarial</t>
  </si>
  <si>
    <t>Se requiere estación de café para las personas que asistirán al taller de Estadísticas Ambientales</t>
  </si>
  <si>
    <t>Se requiere refrigerios para las personas que asistirán al taller de Estadísticas ambientales</t>
  </si>
  <si>
    <t>DIMPE_POBREZA_2026_ENUT_CR</t>
  </si>
  <si>
    <t>Publicación y socialización Resultados ENCUESTA NACIONAL DE USO DEL TIEMPO -ENUT 2024-2025</t>
  </si>
  <si>
    <t>Se requiere refrigerios para las personas que asistirán a la jornada presencial de publicación y socialización de los Resultados de la ENUT 2024-2025</t>
  </si>
  <si>
    <t>Publicación Resultados ENCUESTA NACIONAL DE USO DEL TIEMPO -ENUT 2024-2025</t>
  </si>
  <si>
    <t>Se requiere estación de café para las personas que asistirán a la jornada presencial de publicación y socialización de los Resultados de la ENUT 2024-2025</t>
  </si>
  <si>
    <t>PND - IT2-23 DIMPE Pruebas cognitivas encuesta multidimensional indígena</t>
  </si>
  <si>
    <t>ESI_2026_ETN_DIMPE_DM / ENCUESTA MULTIDIMENSIONAL INDÍGENA</t>
  </si>
  <si>
    <t xml:space="preserve">Unidad  </t>
  </si>
  <si>
    <t xml:space="preserve">Se realizará un taller en la región Caribe operado por las organizaciones indígenas de la región respetando sus usos y costumbres. El evento tendrá una duración de un día y medio, para lo cual se requiere un salón básico para 25 personas, según las especificaciones del tarifario
Un (1) VIDEO BEAM HD DE 1000 A 5000 LUMENS 
Dos (2) INTÉRPRETES SEGUNDA LENGUA
Un (1) APOYO LOGÍSTICO 
Un (1) Coordinador logístico
UNa (1) ESTACIÓN DE CAFE SIMPLE ILIMITADA (20 personas) 
REFRIGERIOS (20)
ALMUERZO (Para 20 personas en el evento)
CENA (14 personas en 2 noches)
Reconocimiento del transporte multimodal para los asistentes de $300.000
Alojamiento para dos (2) noches en habitación sencilla (según especificaciones del tarifario) por valor estimado de $150.000 por noche para 14 personas de las comunidades indígenas     </t>
  </si>
  <si>
    <t>Taller para pruebas congnitivas de la Encuesta Multidimensional Indigena (EMI) - REGIÓN CARIBE</t>
  </si>
  <si>
    <t>En el marco del acuerdo IT2-23 del Plan Nacional de Desarrollo 2022-2026, el DANE, está adelantando las actividades orientadas  a la implementacion de la Encuesta Multidimensional Indígena (EMI), entre las que se encuentran el desarrollo de talleres para la aplicacion de las pruebas cognitivas asociadas al diseño y validación del cuestionario de la encuesta.</t>
  </si>
  <si>
    <t>Por definir (Una por región)</t>
  </si>
  <si>
    <t>Representantes de los pueblos indigenas definidos para ala aplicación de las pruebas cognitivas</t>
  </si>
  <si>
    <t xml:space="preserve">Se realizará un taller en la región Pacífica operado por las organizaciones indígenas de la región respetando sus usos y costumbres. El evento tendrá una duración de un día y medio, para lo cual se requiere un salón básico para 25 personas, según las especificaciones del tarifario
Un (1) VIDEO BEAM HD DE 1000 A 5000 LUMENS 
Dos (2) INTÉRPRETES SEGUNDA LENGUA
Un (1) APOYO LOGÍSTICO 
Un (1) Coordinador logístico
UNa (1) ESTACIÓN DE CAFE SIMPLE ILIMITADA (20 personas) 
REFRIGERIOS (20)
ALMUERZO (Para 20 personas en el evento)
CENA (28 personas en 2 noches)
Reconocimiento del transporte multimodal para los asistentes de $300.000
Alojamiento para dos (2) noches en habitación sencilla (según especificaciones del tarifario) por valor estimado de $150.000 por noche para 14 personas de las comunidades indígenas     </t>
  </si>
  <si>
    <t>Taller para pruebas congnitivas de la Encuesta Multidimensional Indigena (EMI) - REGIÓN PACÍFICA</t>
  </si>
  <si>
    <t xml:space="preserve">Se realizará un taller en la región Amazónica operado por las organizaciones indígenas de la región respetando sus usos y costumbres.El evento tendrá una duración de un día y medio, para lo cual se requiere un salón básico para 25 personas, según las especificaciones del tarifario
Un (1) VIDEO BEAM HD DE 1000 A 5000 LUMENS 
Dos (2) INTÉRPRETES SEGUNDA LENGUA
Un (1) APOYO LOGÍSTICO 
Un (1) Coordinador logístico
UNa (1) ESTACIÓN DE CAFE SIMPLE ILIMITADA (20 personas) 
REFRIGERIOS (20)
ALMUERZO (Para 20 personas en el evento)
CENA (28 personas en 2 noches)
Reconocimiento del transporte multimodal para los asistentes de $300.000
Alojamiento para dos (2) noches en habitación sencilla (según especificaciones del tarifario) por valor estimado de $150.000 por noche para 14 personas de las comunidades indígenas     </t>
  </si>
  <si>
    <t>Taller para pruebas congnitivas de la Encuesta Multidimensional Indigena (EMI) - REGIÓN AMAZÓNICA</t>
  </si>
  <si>
    <t xml:space="preserve">Se realizará un taller en la región Orinoquía operado por las organizaciones indígenas de la región respetando sus usos y costumbres. El evento tendrá una duración de un día y medio, para lo cual se requiere un salón básico para 25 personas, según las especificaciones del tarifario
Un (1) VIDEO BEAM HD DE 1000 A 5000 LUMENS 
Dos (2) INTÉRPRETES SEGUNDA LENGUA
Un (1) APOYO LOGÍSTICO 
Un (1) Coordinador logístico
UNa (1) ESTACIÓN DE CAFE SIMPLE ILIMITADA (20 personas) 
REFRIGERIOS (20)
ALMUERZO (Para 20 personas en el evento)
CENA (28 personas en 2 noches)
Reconocimiento del transporte multimodal para los asistentes de $300.000
Alojamiento para dos (2) noches en habitación sencilla (según especificaciones del tarifario) por valor estimado de $150.000 por noche para 14 personas de las comunidades indígenas     </t>
  </si>
  <si>
    <t>Taller para pruebas congnitivas de la Encuesta Multidimensional Indigena (EMI) - REGIÓN ORINOQUÍA</t>
  </si>
  <si>
    <t xml:space="preserve">Se realizará un taller en la región Central (Andina) operado por las organizaciones indígenas de la región respetando sus usos y costumbres. El evento tendrá una duración de un día y medio, para lo cual se requiere un salón básico para 25 personas, según las especificaciones del tarifario
Un (1) VIDEO BEAM HD DE 1000 A 5000 LUMENS 
Dos (2) INTÉRPRETES SEGUNDA LENGUA
Un (1) APOYO LOGÍSTICO 
Un (1) Coordinador logístico
UNa (1) ESTACIÓN DE CAFE SIMPLE ILIMITADA (20 personas) 
REFRIGERIOS (20)
ALMUERZO (Para 20 personas en el evento)
CENA (28 personas en 2 noches)
Reconocimiento del transporte multimodal para los asistentes de $300.000
Alojamiento para dos (2) noches en habitación sencilla (según especificaciones del tarifario) por valor estimado de $150.000 por noche para 14 personas de las comunidades indígenas     </t>
  </si>
  <si>
    <t>Taller para pruebas congnitivas de la Encuesta Multidimensional Indigena (EMI) - REGIÓN CENTRAL</t>
  </si>
  <si>
    <t>Salón estandar, ubicado en Bogotá D.C.</t>
  </si>
  <si>
    <t>Reunión con representantes de las organizaciones indígenas para revisión y validación del cuestionario para la aplicación de las pruebas congnitivas de la Encuesta Multidimensional Indigena (EMI) en territorio</t>
  </si>
  <si>
    <t>Se requiere realizar una reunión previa con los representantes de las organizaciones indígenas, con el propósito de revisar y validar el cuestionario para la aplicación de las pruebas congnitivas de la Encuesta Multidimensional Indígena (EMI) en territorio.</t>
  </si>
  <si>
    <t>Bogotá D.C.</t>
  </si>
  <si>
    <t>Representantes de las organizaciones indígenas</t>
  </si>
  <si>
    <t>Un videobeam para el evento con los representantes de las organizaciones indígenas</t>
  </si>
  <si>
    <t>Persona</t>
  </si>
  <si>
    <t xml:space="preserve">Estacion de café para el desarrollo de la reunión con representantes de las organizaciones  indígenas. </t>
  </si>
  <si>
    <t xml:space="preserve">Almuerzo para el desarrollo de la reunión con representantes de las organizaciones  indígenas. </t>
  </si>
  <si>
    <t>Refrigerio Tipo B - Empacado. Jornada mañana y tarde</t>
  </si>
  <si>
    <t>Tiquetes aéreos nacionales para los 16 representantes de las organizaciones indígenas</t>
  </si>
  <si>
    <t>Habitación Sencilla de hoteles tipo 2 y 3 estrellas. Con desayuno incluido.</t>
  </si>
  <si>
    <t>Alojamiento de 2 noches para los representantes de las organizaciones indígenas</t>
  </si>
  <si>
    <t>Apoyo a los representantes de las organizaciones indígenas por concepto de gastos de transporte</t>
  </si>
  <si>
    <t xml:space="preserve">Cena de las 2 noches para los representantes de las organizaciones  indígenas. </t>
  </si>
  <si>
    <t>COORDINADOR LOGISTICO ( persona responsable de la coordinación de servicios del evento, responsable de la custodia y entrega de recursos para reembolsos ) unidad de medida unidad de medida por evento.</t>
  </si>
  <si>
    <t>El coordinador logístico acompañará el desarrollo de los talleres durante el día y medio de duración. Se hizo una estimación del costo del coordinador logístico a partir del costo del apoyo logístico. El valor se duplicó teniendo en cuenta que el perfil del coordinador tiene unas mayores responsabilidades.</t>
  </si>
  <si>
    <t>Talleres para pruebas congnitivas de la Encuesta Multidimensional Indigena (EMI)</t>
  </si>
  <si>
    <t>Elapoyo logístico acompañará el desarrollo de los talleres durante el día y medio de duración.</t>
  </si>
  <si>
    <t xml:space="preserve">Pendón roll up publicitario 
Tamaño:  aproximadamente 80-100 cm de ancho y 200-250 cm de alto; 2X1 mts.
Material:  aluminio o fibra de carbono, con una impresión de alta calidad en vinilo o poliéster.
Diseño: Personalizable con logotipos, imágenes, textos y colores según las necesidades de la entidad.
</t>
  </si>
  <si>
    <t xml:space="preserve">Pendón institucional </t>
  </si>
  <si>
    <t>Encuesta Multidimensional Indígena</t>
  </si>
  <si>
    <t xml:space="preserve">Contar con un pendón que permita identificar la aplicación de la Encuesta Multidimensional Indígena (EMI) en el país. </t>
  </si>
  <si>
    <t>Institucional</t>
  </si>
  <si>
    <t>Pendón trípode:                                                                                                                                                                                                                                                                                                                               Estructura de aluminio o fibra de vidrio resistente y ligera
Trípode estable y ajustable para una mayor estabilidad
Impresión de alta calidad en tela o vinilo
Diseño personalizable según las necesidades del dane
Fácil montaje y desmontaje
Transportable en una bolsa o estuche</t>
  </si>
  <si>
    <t>Reunión con representantes de las organizaciones indígenas para presentacion de los resultados de las pruebas congnitivas de la Encuesta Multidimensional Indígena (EMI) aplicadas en territorio.</t>
  </si>
  <si>
    <t>Se requiere realizar una reunión para la presentación de resultados de las pruebas congnitivas de la Encuesta Multidimensional Indígena (EMI) aplicadas en territorio.</t>
  </si>
  <si>
    <t>Kit de papelería que incluya, entre otros, esfero, una libreta, lápiz, resaltador y bolsa reutilizable para guardar estos elementos. Adicionalmente, se incluye papelería, impresión de los formularios para aplicación de las pruebas cognitivas y de seguimiento, formatos de consentimiento informado, listados de asistencia y demás materiales requeridos para el desarrollo de los talleres en territorio. Dado que ni en la descripción de los bienes ni en el tarifario se encuen estos elementos, se incluyen de acuerdo con la instrucción recibida.</t>
  </si>
  <si>
    <t>Contar con un kit de apoyo para el desarrollo de los talleres realizados en territorio y en las reuniones programadas en Bogotá con los representantes de las organizaciones indígenas.</t>
  </si>
  <si>
    <t>Representantes de las organizaciones indígenas y participantes de los pueblos indígenas en los talleres regionales</t>
  </si>
  <si>
    <t>Dirección de Censos y Demografía</t>
  </si>
  <si>
    <t>Estadisticas Vitales</t>
  </si>
  <si>
    <t>DCD_EEVV_2026_CR</t>
  </si>
  <si>
    <t>Rembolsos</t>
  </si>
  <si>
    <t> </t>
  </si>
  <si>
    <t>Encuentro Nacional de Parteras - Asoredipar Chocó</t>
  </si>
  <si>
    <t>Encuentro anual para el fortalecimiento de la partería tradicional en temas salud sexual y reproductiva y correcta notificación de los nacimientos atendidos por las parteras y parteros de la asociación - Redipar Chocó</t>
  </si>
  <si>
    <t>Quibdó</t>
  </si>
  <si>
    <t>AsoRedipar Chocó</t>
  </si>
  <si>
    <t>Taller de socialización y entrenamiento a las partertas y parteros del pueblo Embera Chamié en Mistrato y Pueblo Rico</t>
  </si>
  <si>
    <t>Desde la sede del DANE en Pereira y la Secretaría de Salud de Risaralda, han solicitado la implementación de la estrategia de notificacion étnica en estos resguardos, debido a la omisión y la mortalidad materna registrada en estas comunidades</t>
  </si>
  <si>
    <t>Mistrató - Pueblo Rico</t>
  </si>
  <si>
    <t>Asociación</t>
  </si>
  <si>
    <t>Salón Básico, Sonido Básico, Mesero; Estación de café simple ilimitada; Refriguerios tipo A (a,m y p,m) ; Almuerzo Estandar;</t>
  </si>
  <si>
    <t>Taller Nacional Anual de Estadísticas Vitales</t>
  </si>
  <si>
    <t>Se requiere de manera permanente la actualización del equipo territorial en las nuevas metodologías, herramientas y directrices en la producción de la estadísticas vitales, con miras a la reecertificación del  2027</t>
  </si>
  <si>
    <t>Grupos Etnicos</t>
  </si>
  <si>
    <t>DCD_ETN_2026_DM</t>
  </si>
  <si>
    <t>**SALÓN ESTÁNDAR (En dichos espacios deben contar con características y/o particularidades similares a las encontradas en salones de hoteles tipo 4 estrellas)
Para llevar a cabo actividades institucionales, reuniones, foros, entre otros, con acomodación necesaria de acuerdo al número de personas para cada actividad y los tiempos requeridos para los mismos, deben contar con: Punto de red para acceso a internet (wifi – cableado), permitir opciones de organización en tipo “U” o herradura, mesa redonda, aula o escuela, los espacios deben contar con los requisitos mínimos de higiene, zonas sanitarias adecuadas y el respectivo plan de emergencias, cuando aplique; ser confortables dentro de lo posible, para largas jornadas de trabajo,así mismo permitir la movilidad de las personas y la circulación de aire con ventilación, conexiones eléctricas e iluminación adecuadas para el desarrollo de actividades, conforme a las necesidades requeridas en el espacio destinado para llevar a cabo.</t>
  </si>
  <si>
    <t>Se recomienda que, para la realización del encuentro, el operador logístico, en observancia de los usos y costumbres de los delegados de la Comisión Séptima del Espacio Nacional de Consulta Previa, adelante preferiblemente la contratación directa de una organización o consejo comunitario para la ejecución de las actividades logísticas necesarias para el desarrollo del evento; en caso de no ser viable dicha contratación, se recomienda que el operador logístico del DANE subcontrate los bienes y servicios con el consejo comunitario que sea definido por los delegados, con el propósito de garantizar la pertinencia cultural, la oportunidad y la adecuada ejecución de la reunión, evitando retrasos o afectaciones en su desarrollo.
Requerimiento:
Los delegados de la Comisión Séptima para la realización de la reunión requieren la contratación de dos (2) profesionales de apoyo para el análisis de documentos y la construcción de aportes técnicos para el estudio en el marco de la Comisión VII, así como el apoyo de secretaría técnica con dos (2) personas; de igual manera, se solicita la provisión de material didáctico que incluya esferos, libretas, lápices y borradores, la realización de una manifestación cultural conforme a los usos y costumbres de los delegados, la elaboración de camisetas que los identifiquen como delegados de la Comisión Séptima del Espacio Nacional de Consulta Previa (ENCP), escarapelas de identificación del evento y pendones con el nombre del mismo, así como la definición de los menús de alimentación de acuerdo con los usos y costumbres de cada uno de los treinta y dos (32) delegados, con el fin de garantizar condiciones adecuadas de participación, identidad colectiva y desarrollo efectivo de la reunión</t>
  </si>
  <si>
    <t>Sesión de trabajo con la Comisión VII para definir la metodología de los encuentros regionales y lugares de realización</t>
  </si>
  <si>
    <t>La sesión de trabajo con la Comisión VII se justifica en la necesidad de definir y concertar, con fundamento en los principios de participación efectiva, coordinación institucional y enfoque territorial, la metodología que orientará el desarrollo de los encuentros regionales, así como la determinación de los lugares de realización de los mismos, con el fin de garantizar que dicho proceso se ajuste a los objetivos establecidos, responda a las particularidades de los territorios y asegure condiciones de representatividad, transparencia y eficacia en su implementación, contribuyendo al cumplimiento de los compromisos institucionales y al adecuado desarrollo de las actuaciones previstas.</t>
  </si>
  <si>
    <t>Cali-Valle del Cauca</t>
  </si>
  <si>
    <t>Delegados Comisión Septima ENCP</t>
  </si>
  <si>
    <t>ESTACIÓN DE CAFÉ VIP ILIMITADA
• Debe llevar tabla de quesos importados o nacional,
• Galletas variadas (sal, dulce y mantequilla) en presentación individual
• Almojábanas frescas
• Productos de desayuno de paquete
• Productos de mezcla de papas, platanitos, chicharrón y otros productos de paquete
• Achiras
• Frutos secos (nueces, marañón, almendra, maní, pistacho, etc.)
• Jugo  natural en vaso de vidrio o cristal,
• Variedad de productos de panadería (pan baguete, pan de arándanos, corazones, tortas, etc.)
• Café, capuchino, chocolate, aguas aromáticas y agua servido en pocillo de porcelana o vaso de cristal o vidrio según corresponda
• Se debe servir en menaje de loza nacional o importada según corresponda
• Solicitud de enfoque diferencial cuando así lo requiera la Entidad
• Incluye el transporte, servicios, distribución en sitio de realización del evento o actividad o servido en plato o mesa o barra según corresponda e impuesto al consumo si aplica.Incluye mesero.
*Valor por persona durante el evento</t>
  </si>
  <si>
    <t>REFRIGERIOS TIPO B
• Producto de panadería: de sal o de dulce de 200 gramos o sándwich (pan tipo molde, 2 rodajas de jamón (cerdo, pollo, cordero, pavo, etc.) de 70 gr, 2 rodajas de queso (doble crema o mozzarella)), 60 gr de lechuga (lisa o rizada)
• Bebida: jugo de caja de 200 ml, jugo de botella plástica de 300 ml, gaseosa botella plástica de 250 ml (tipo ziplock)
• Fruta de 150 gramos
• Postre entre 35 y 70 gr
• Empaque biodegradable
 Incluye transporte y servicio (distribución en sitio de realización del evento o actividad e impuesto al consumo si aplica, así mismo se debe garantizar la cadena de frio hasta la entrega a la entidad y en caso de requerirse y se solicite por la dependencia garantizar el servicio de refrigeración a través de cavas que permitan garantizar la cadena de frío de los alimentos o bebidas hasta su distribución en el evento).</t>
  </si>
  <si>
    <t>{</t>
  </si>
  <si>
    <t xml:space="preserve">ALMUERZO O CENA EJECUTIVO
(puesto por persona que incluye, plato base, plato fuerte, plato sopa, vaso largo o de jugo, copa de agua, tenedor fuerte, cuchillo fuerte, tenedor o cuchara de entrada, plato postre, cuchara o tenedor para postre, cuchillo de untar, según corresponda)
• Sopa: cereal, crema, verduras, consomé
• Proteína
• 2 porciones de carbohidrato
• Regulador
• Bebida
• Postre
• Incluye  el transporte, menaje y servicio (servido en plato o mesa según corresponda e impuesto al consumo si aplica)
• Incluir 5 opciones de  menú (incluida una opción vegetariana) </t>
  </si>
  <si>
    <t>Tiquetes aéreos nacionales  requeridos para traslados de comunidades, expertos nacionales e internacionales, conferencistas etc.
El oferente deberá suministrar los tiquetes aéreos en rutas nacionales  en la clase y tarifas más económicas y promocionales así mismo informar al momento de solicitar los tiquetes de las reducciones y ofertas que realicen las aerolíneas</t>
  </si>
  <si>
    <t>Pago a terceros: En el marco de un evento institucional se requiere,  el pago por los servicios prestados por talleristas, expertos internacionales y/o conferencistas requeridos por la entidad.</t>
  </si>
  <si>
    <t>Pendón roll up publicitario
Tamaño:  aproximadamente 80-100 cm de ancho y 200-250 cm de alto; 2X1 mts.
Material:  aluminio o fibra de carbono, con una impresión de alta calidad en vinilo o poliéster.
Diseño: Personalizable con logotipos, imágenes, textos y colores según las necesidades de la entidad.</t>
  </si>
  <si>
    <t>COMPUTADOR PORTATIL</t>
  </si>
  <si>
    <t>Produccíon de información Estadística analizada</t>
  </si>
  <si>
    <t>IMPRESORA LASER</t>
  </si>
  <si>
    <t>MICROFONO INALAMABRICO</t>
  </si>
  <si>
    <t xml:space="preserve">Unidad </t>
  </si>
  <si>
    <t>Material didactico, Camisetas y demas…</t>
  </si>
  <si>
    <t>El desarrollo de los talleres deberá realizarse de manera efectiva, participativa y culturalmente pertinente, garantizando que su metodología, contenidos, tiempos y dinámicas se ajusten y respeten los usos, costumbres, formas organizativas y prácticas propias de la población afrodescendiente, con el fin de asegurar una participación real, representativa y cualificada, así como la adecuada incorporación de sus aportes en los resultados del proceso.</t>
  </si>
  <si>
    <t>Talleres Regionales de Construcción Participativa para la Preparación del Próximo Censo de Población</t>
  </si>
  <si>
    <t>MAYO - JUNIO - JULIO</t>
  </si>
  <si>
    <t>La realización de cuatro talleres regionales con el fin de  garantizar un proceso participativo, técnico y territorialmente representativo para la preparación del próximo Censo de Población, en concordancia con los principios de participación efectiva, enfoque diferencial, coordinación institucional y planeación adecuada de la operación censal. Estos espacios permitirán recoger, sistematizar y analizar insumos, aportes y recomendaciones provenientes de los territorios, asegurando que la metodología censal incorpore las particularidades regionales, poblacionales y culturales, y que los resultados de los encuentros regionales sean evaluados de manera conjunta con la Comisión VII, con el fin de consolidar un documento técnico que oriente la toma de decisiones y fortalezca la legitimidad y pertinencia del proceso censal.</t>
  </si>
  <si>
    <t>Por definir</t>
  </si>
  <si>
    <t>Poblacion Negra, Afrodescendiente, Raizal y Palenquera</t>
  </si>
  <si>
    <t xml:space="preserve">**SALÓN SUPERIOR (En dichos espacios deben contar con caracteristicas y/o particularidades similares a las encontradas en salones de hoteles tipo 5 estrellas)
Para llevar a cabo actividades institucionales, reuniones, foros, entre otros, con acomodación necesaria de acuerdo al número de personas para cada actividad y los tiempos requeridos para los mismos, deben contar con: Punto de red para acceso a internet (wifi – cableado), permitir opciones de organización en tipo “U” o herradura, mesa redonda, aula o escuela, los espacios deben contar con los requisitos mínimos de higiene, zonas sanitarias adecuadas y el respectivo plan de emergencias, cuando aplique; ser confortables dentro de lo posible, para largas jornadas de trabajo,así mismo permitir la movilidad de las personas y la circulación de aire con ventilación, conexiones eléctricas e iluminación adecuadas para el desarrollo de actividades, conforme a las necesidades requeridas en el espacio destinado para llevar a cabo.
</t>
  </si>
  <si>
    <t>Socializacion Documento Lecciones aprendidas</t>
  </si>
  <si>
    <t>MAYO - JUNIO</t>
  </si>
  <si>
    <t>En el cumplimiento de la Orden Segunda de la Sentencia T-276 de 2022, en la medida en que constituye un espacio necesario para garantizar la participación efectiva, informada y culturalmente pertinente de los sujetos colectivos involucrados, así como para dar a conocer, validar y recoger observaciones sobre los aprendizajes derivados del proceso censal. Esta actividad permite asegurar la transparencia, legitimidad y trazabilidad de las actuaciones adelantadas, fortalecer el diálogo intercultural y la coordinación institucional, y contribuir a la incorporación de los aportes de la población afrodescendiente en los ajustes metodológicos y técnicos requeridos para la preparación de futuros censos, en concordancia con los principios constitucionales de igualdad, enfoque diferencial y reconocimiento de la diversidad étnica y cultural.</t>
  </si>
  <si>
    <t>Accionantes
Grupos Focales
Academia
Entes de control</t>
  </si>
  <si>
    <t>Producción de información estructural</t>
  </si>
  <si>
    <t>Censo Nacional Agropecuario</t>
  </si>
  <si>
    <t>CNA_2026_DCD_CCEA_DM</t>
  </si>
  <si>
    <t>Valor por capacidad entre 26 y 50 personas</t>
  </si>
  <si>
    <t>CNA - Gremios</t>
  </si>
  <si>
    <t>Realizar la verificación de necesidades de información para el CNA 2027</t>
  </si>
  <si>
    <t>Gremios del sector agropecuaria</t>
  </si>
  <si>
    <t xml:space="preserve">UNIDAD </t>
  </si>
  <si>
    <t>CNA - Instituciones Públicas</t>
  </si>
  <si>
    <t xml:space="preserve">Instituciones públicas de orden nacional </t>
  </si>
  <si>
    <t xml:space="preserve">CNA - Academia y Sociedad Civil </t>
  </si>
  <si>
    <t xml:space="preserve">Universidades, Centros de investigación y Organizaciones de productores </t>
  </si>
  <si>
    <t>CNA - CONSA</t>
  </si>
  <si>
    <t xml:space="preserve">Consejo Nacional de Secretarios de Agricultura </t>
  </si>
  <si>
    <t>CNA - Comunidades étnicas - Indigenas</t>
  </si>
  <si>
    <t xml:space="preserve">Popayan </t>
  </si>
  <si>
    <t xml:space="preserve">Por definir </t>
  </si>
  <si>
    <t>CNA - Comunidades étnicas - Afrodescendientes</t>
  </si>
  <si>
    <t xml:space="preserve">CNA - Campesinado </t>
  </si>
  <si>
    <t>GIT Estadísticas Inclusivas</t>
  </si>
  <si>
    <t>Estadísticas Inclusivas</t>
  </si>
  <si>
    <t>ESI_2026_DIRECCIÓN_DM</t>
  </si>
  <si>
    <r>
      <rPr>
        <b/>
        <sz val="12"/>
        <color rgb="FF000000"/>
        <rFont val="Segoe UI"/>
        <family val="2"/>
      </rPr>
      <t>OPERADOR ÉTNICO RACIAL - costo total del evento: $260.000.000=</t>
    </r>
    <r>
      <rPr>
        <sz val="12"/>
        <color rgb="FF000000"/>
        <rFont val="Segoe UI"/>
        <family val="2"/>
      </rPr>
      <t xml:space="preserve"> Todas las sesiones incluyen: alimentación, tiquetes, transporte multimodal, apoyo profesional, salones, medios tecnológicos, presentación cultural, armonización, manifestaciones artísticas, kit pedagógico, escarapela, pendón, camisetas, reintegro diario (reembolsos). Nota: Los valores de reembolsos y transporte multimodal tienen que ser actualizados a 2026. Logística para 45 a 50 personas. </t>
    </r>
  </si>
  <si>
    <t>Sesión de capacitación del DANE a la Comisión VII del Espacio Nacional de Consulta Previa Afro</t>
  </si>
  <si>
    <t xml:space="preserve">Esta sesión de trabajo hace parte del cumplimiento de los compromisos de PND 2022-2026 "Colombia Potencia Mundial de la Vida" con las comunidades negras, afrocolombianas, raizales y palenqueras, específicamente el Acuerdo NT2-93 protocolizado con el Espacio Nacional de Consulta Previa Afro y se deriva de los acuerdos entre el DANE y la Comisión VII del ENCP suscritos durante el encuentro que tuvo lugar del 28 al 30 de noviembre de 2025 en Cali, Valle del Cauca.  </t>
  </si>
  <si>
    <t>Cali, Valle del Cauca (por confirmar)</t>
  </si>
  <si>
    <t>32 delegados de la Comisión VII del ENPC Afro. Profesionales de apoyo de la Comisión VII y personas delegadas Ministerio del Interior</t>
  </si>
  <si>
    <r>
      <rPr>
        <b/>
        <sz val="12"/>
        <color rgb="FF000000"/>
        <rFont val="Segoe UI"/>
        <family val="2"/>
      </rPr>
      <t>OPERADOR ÉTNICO RACIAL - costo total del evento: $310.000.000=</t>
    </r>
    <r>
      <rPr>
        <sz val="12"/>
        <color rgb="FF000000"/>
        <rFont val="Segoe UI"/>
        <family val="2"/>
      </rPr>
      <t xml:space="preserve"> Todas las sesiones incluyen: alimentación, tiquetes, transporte multimodal, apoyo profesional, salones, medios tecnológicos, presentación cultural, armonización, manifestaciones artísticas, kit pedagógico, escarapela, pendón, camisetas, reintegro diario (reembolsos). Nota: Los valores de reembolsos y transporte multimodal tienen que ser actualizados a 2026. Logística para 45 a 50 personas. </t>
    </r>
  </si>
  <si>
    <t>Sesión de análisis y ajuste del Protocolo de Relacionamiento la Comisión VII del Espacio Nacional de Consulta Previa Afro</t>
  </si>
  <si>
    <r>
      <rPr>
        <b/>
        <sz val="12"/>
        <color rgb="FF000000"/>
        <rFont val="Segoe UI"/>
        <family val="2"/>
      </rPr>
      <t>OPERADOR ÉTNICO RACIAL -OPIAC:</t>
    </r>
    <r>
      <rPr>
        <sz val="12"/>
        <color rgb="FF000000"/>
        <rFont val="Segoe UI"/>
        <family val="2"/>
      </rPr>
      <t xml:space="preserve"> Se requiere logística con enfoque diferencial para 65 personas incluyendo alimentación con productos locales, lugar acordado previamente con las autoridades y organizaciones indígenas, transporte multimodal desde los lugares de origen, entre otras adaptaciones. </t>
    </r>
  </si>
  <si>
    <t xml:space="preserve">Espacio de diálogo territorial en GUAINÍA sobre la Encuesta Multidimensional Indígena, el enfoque diferencial en el BPSO y pruebas cognitivas de la pregunta de autorreconocimiento. </t>
  </si>
  <si>
    <t xml:space="preserve">Este espacio de diálogo hace parte del cumplimiento de los compromisos de PND 2022-2026 "Colombia Potencia Mundial de la Vida" con los pueblos indígenas, específicamente el Acuerdo IT2 190 cn la Mesa Regional Amazónica -MRA y se deriva de los acuerdos entre el DANE y MRA suscritos durante el encuentro que tuvo lugar el 14 de noviembre de 2025 en Bogotá, D.C.  </t>
  </si>
  <si>
    <t>Inírida, Guainía (por confirmar)</t>
  </si>
  <si>
    <t xml:space="preserve">60 Personas delegadas de los seis departamentos definidos por las autoridades, en articulación con la MRA y  la OPIAC y personal DANE. </t>
  </si>
  <si>
    <t xml:space="preserve">Espacio de diálogo territorial en VAUPÉS sobre la Encuesta Multidimensional Indígena, el enfoque diferencial en el BPSO y pruebas cognitivas de la pregunta de autorreconocimiento. </t>
  </si>
  <si>
    <t>Mitú, Vaupés (por confirmar)</t>
  </si>
  <si>
    <t>Oficina de Control Disciplinario Interno</t>
  </si>
  <si>
    <t>Fortalecimiento de la capacidad institucional para la implementación del modelo de gestión Nacional</t>
  </si>
  <si>
    <t>Transparencia, acceso a la información pública y lucha contra la corrupción</t>
  </si>
  <si>
    <t>Plan Anticorrupción y Atención al Ciudadano PAAC 2025</t>
  </si>
  <si>
    <t>Servicio alquiler de crispetera, distribución de 300 unidades para evento</t>
  </si>
  <si>
    <t>Semana de la Transparencia, Ética e Integridad</t>
  </si>
  <si>
    <t>Implementar estrategias de divulgación orientados a la lucha contra la corrupción, la apropiación del régimen disciplinario y la promoción de un servicio público con integridad al interior de la entidad, para fortalecer el ejercicio de la función pública.</t>
  </si>
  <si>
    <t>DESCRIPCION DEL BIEN Y/O SERVICIO</t>
  </si>
  <si>
    <t>MES</t>
  </si>
  <si>
    <r>
      <rPr>
        <b/>
        <sz val="7"/>
        <color rgb="FF000000"/>
        <rFont val="Segoe UI"/>
        <family val="2"/>
      </rPr>
      <t xml:space="preserve">Pendón roll up publicitario </t>
    </r>
    <r>
      <rPr>
        <sz val="7"/>
        <color rgb="FF000000"/>
        <rFont val="Segoe UI"/>
        <family val="2"/>
      </rPr>
      <t xml:space="preserve">
Tamaño:  aproximadamente 80-100 cm de ancho y 200-250 cm de alto; 2X1 mts.
Material:  aluminio o fibra de carbono, con una impresión de alta calidad en vinilo o poliéster.
Diseño: Personalizable con logotipos, imágenes, textos y colores según las necesidades de la entidad.
</t>
    </r>
  </si>
  <si>
    <r>
      <rPr>
        <b/>
        <sz val="7"/>
        <color rgb="FF000000"/>
        <rFont val="Segoe UI"/>
        <family val="2"/>
      </rPr>
      <t>Pendón trípode:</t>
    </r>
    <r>
      <rPr>
        <sz val="7"/>
        <color rgb="FF000000"/>
        <rFont val="Segoe UI"/>
        <family val="2"/>
      </rPr>
      <t xml:space="preserve">                                                                                                                                                                                                                                                                                                                               Estructura de aluminio o fibra de vidrio resistente y ligera
Trípode estable y ajustable para una mayor estabilidad
Impresión de alta calidad en tela o vinilo
Diseño personalizable según las necesidades del dane
Fácil montaje y desmontaje
Transportable en una bolsa o estuche</t>
    </r>
  </si>
  <si>
    <r>
      <rPr>
        <b/>
        <sz val="7"/>
        <rFont val="Segoe UI"/>
        <family val="2"/>
      </rPr>
      <t>Diseño y producción de stand institucional</t>
    </r>
    <r>
      <rPr>
        <sz val="7"/>
        <rFont val="Segoe UI"/>
        <family val="2"/>
      </rPr>
      <t xml:space="preserve">
Dimensiones
Ancho: aproximadamente 80-100 cm
Alto: aproximadamente 200-250 cm 
Profundidad: aproximadamente 40-60 cm
Material
Estructura: aluminio o acero inoxidable
Paredes: panel de PVC, poliéster o lona
Base: plástico o metal
Diseño
Forma: rectangular o curvo
Color: personalizable según la identidad institucional
Logotipo: impresión del logotipo institucional en la parte superior o frontal
Características adicionales
Iluminación: luces LED o fluorescentes para resaltar la información
Estanterías: estanterías para exhibir materiales o productos
Mesas y sillas: mobiliario para recepción o reuniones
Almacenamiento: compartimentos para almacenar materiales y equipos
Identificación institucional
Logotipo y nombre de la institución prominentemente exhibidos
Colores y diseño institucional consistentes en todo el stand</t>
    </r>
  </si>
  <si>
    <r>
      <t xml:space="preserve"> </t>
    </r>
    <r>
      <rPr>
        <b/>
        <sz val="7"/>
        <rFont val="Segoe UI"/>
        <family val="2"/>
      </rPr>
      <t>Diseño y producción de juego de mesa.</t>
    </r>
    <r>
      <rPr>
        <sz val="7"/>
        <rFont val="Segoe UI"/>
        <family val="2"/>
      </rPr>
      <t xml:space="preserve">                                                                                                                                                                                                                                                                                Tablero de juego: Tablero de cartón o plástico de alta calidad, con un tamaño aproximado de 40 x 60 cm.
Cartas de juego: Conjunto de cartas de papel o cartulina, con un tamaño aproximado de 10 x 15 cm. Las cartas pueden tener diferentes diseños, colores y textos.
Dados: Conjunto de dados de plástico o madera, con diferentes números y símbolos en cada cara.
Fichas: Conjunto de fichas de plástico o madera en presentaciones 2D o 3D, con diferentes colores y diseños. Las fichas y elementos pueden representar diferentes conceptos o habilidades.
Elementos de juego: pelotas de ping pong de colores, numeradas en cubos o recipientes etiquetados con números.
Manual de instrucciones: Libro o folleto que contiene las reglas del juego, explicaciones detalladas y ejemplos prácticos.
Caja de almacenamiento: Caja de cartón o plástico que contiene todos los componentes del juego, con un tamaño aproximado de 20 x 30 x 10 cm.
</t>
    </r>
  </si>
  <si>
    <r>
      <rPr>
        <b/>
        <sz val="7"/>
        <rFont val="Segoe UI"/>
        <family val="2"/>
      </rPr>
      <t xml:space="preserve">Diseño y producción de tablero o tapete de Juego Didáctico Gigante: </t>
    </r>
    <r>
      <rPr>
        <sz val="7"/>
        <rFont val="Segoe UI"/>
        <family val="2"/>
      </rPr>
      <t xml:space="preserve">
Material: Lona resistente, vinilo antideslizante o espuma EVA de alta densidad.
Dimensiones: Aproximadamente 3 x 4 metros, garantizando visibilidad y espacio suficiente para la interacción de aproximadamente 35 personas simultáneamente.
Diseño:
Impresión a todo color con gráficos de alto contraste y fuentes legibles desde la distancia.
Secciones bien definidas que faciliten la organización del juego.
Superficie impermeable y lavable para facilitar la limpieza y el mantenimiento.
Plegable o enrollable para un fácil almacenamiento y transporte.
Posibilidad de incluir elementos táctiles o tridimensionales para mejorar la experiencia de juego.
</t>
    </r>
  </si>
  <si>
    <r>
      <rPr>
        <b/>
        <sz val="7"/>
        <rFont val="Segoe UI"/>
        <family val="2"/>
      </rPr>
      <t>Diseño y producción de Dado Gigante:</t>
    </r>
    <r>
      <rPr>
        <sz val="7"/>
        <rFont val="Segoe UI"/>
        <family val="2"/>
      </rPr>
      <t xml:space="preserve">
Material: Espuma EVA de alta densidad, plástico resistente o madera liviana para facilitar su manipulación.
Dimensiones: Aproximadamente 50 x 50 x 50 cm, asegurando visibilidad desde cualquier punto del grupo.
Diseño:
Caras con números grandes (mínimo 15 cm de altura) y/o símbolos en colores contrastantes para facilitar la lectura a distancia.
Recubrimiento antideslizante para evitar deslizamientos en diferentes superficies.
Posibilidad de incluir superficies texturizadas o en relieve para mejorar la experiencia táctil.
Esquinas redondeadas para mayor seguridad y facilidad de manipulación.
</t>
    </r>
  </si>
  <si>
    <r>
      <t xml:space="preserve">
Diseño y producción de Urna para concursos, </t>
    </r>
    <r>
      <rPr>
        <sz val="7"/>
        <rFont val="Segoe UI"/>
        <family val="2"/>
      </rPr>
      <t xml:space="preserve">en acrílico transparente o color con logotipo impreso, excelente calidad y terminaciones. 3mm de espesor. Medidas: 25 x25 x25 cm. Con tapa superior con ranura. Chapa en acrílico para candado.
</t>
    </r>
  </si>
  <si>
    <r>
      <rPr>
        <b/>
        <sz val="7"/>
        <rFont val="Segoe UI"/>
        <family val="2"/>
      </rPr>
      <t>Diseño y producción de tablero imantado</t>
    </r>
    <r>
      <rPr>
        <sz val="7"/>
        <rFont val="Segoe UI"/>
        <family val="2"/>
      </rPr>
      <t xml:space="preserve"> de 70 cm x 50 cm, con chinches imantados, de colores
</t>
    </r>
  </si>
  <si>
    <r>
      <rPr>
        <b/>
        <sz val="7"/>
        <rFont val="Segoe UI"/>
        <family val="2"/>
      </rPr>
      <t>Diseño y producción de ruleta giratoria para concursos</t>
    </r>
    <r>
      <rPr>
        <sz val="7"/>
        <rFont val="Segoe UI"/>
        <family val="2"/>
      </rPr>
      <t xml:space="preserve">, fabricada en material resistente, desmontable para facilitar su transporte, dimensiones de 140x60 cm, impresa a todo color y con nombres intercambiables.
</t>
    </r>
  </si>
  <si>
    <r>
      <rPr>
        <b/>
        <sz val="7"/>
        <rFont val="Segoe UI"/>
        <family val="2"/>
      </rPr>
      <t>SERVICIO DE STREAMING STANDAR</t>
    </r>
    <r>
      <rPr>
        <sz val="7"/>
        <rFont val="Segoe UI"/>
        <family val="2"/>
      </rPr>
      <t xml:space="preserve"> (JORNADA 5 HORAS, 2 al aire y 3 de montaje y desmontaje) 
 (3 cámaras HD profesionales)+ PRODUCTOR DE TRANSMISIÓN (STAFF)
PUESTO FIJO CONFIGURACIÓN A 3 CAMARAS CON
OPERADOR CON MANEJO DE INTERNET
EMISIÓN O TRANSMISIÓN VÍA STREAMING 
Transmisión (11:30 a.m a 1:30 p.m)
La emisión debe realizarse con protocolos RTMPS o SRT.
El player y todos sus componentes deben soportar protocolos HTTPS y HLS.
• Codificación de video H.264 con bitrates de:
- 1280x720: 1800 kbps
- 854x480: 900 kbps
- 640x360: 700 kbps
- 426x240: 300 kbps
- 256x144: 200kbps
• Codificación de audio MP3 y MC.
• Bitrate de la señal entregada con posibilidad de auto ajuste de acuerdo con calidad del acceso
a Internet y seleccionable manualmente por el usuario.
• Compatibilidad con Windows, IOS, dispositivos móviles Android, iPhone y otros dispositivos
que soporten protocolo RTSP.
• Integración con sistemas de extracción de información de los registros de visualización de
los players tipo IBOPE.
• Inserción de la emisión en directo en la web.
• Entrega de contenido a través de múltiples CDNs (Content Delivery Network).
• Administración de geo bloqueo manual y programado de acuerdo con días de la semana y
franjas horarias.
• Grabación de la señal live manual y programada de acuerdo con días de la semana y franjas
horarias.
• Sistema de emisión de baja latencia 3-6 segundos.
• Capacidad de retransmisión múltiple a redes sociales (Facebook, YouTube, Twitter Periscope,
TikTok).
Graficación paquete gráfico, SONIDO PARA 100 PAX INCLUYE CONSOLA E INGENIERO
TRANSPORTE MONTAJE Y DESMONTAJE SONIDO Y TV.  Apuntador inalámbrico para presentaciones. Debe incluir personal técnico de camara y video.
</t>
    </r>
  </si>
  <si>
    <r>
      <rPr>
        <b/>
        <sz val="7"/>
        <rFont val="Segoe UI"/>
        <family val="2"/>
      </rPr>
      <t>SERVICIO DE STREAMING REGULAR</t>
    </r>
    <r>
      <rPr>
        <sz val="7"/>
        <rFont val="Segoe UI"/>
        <family val="2"/>
      </rPr>
      <t xml:space="preserve">                                                                                                                                                                                                                                                                                       Transmisión por internet (por día) (compuesto por dos cámara, un micrófono o fuente de sonido por línea, un ordenador, una capturadora  de vídeo y conexión a internet de banda ancha, preferiblemente por cable.Debe incluir personal técnico de camara y video.</t>
    </r>
  </si>
  <si>
    <r>
      <rPr>
        <b/>
        <sz val="7"/>
        <rFont val="Segoe UI"/>
        <family val="2"/>
      </rPr>
      <t>SERVICIO DE STREAMING BÁSICO:</t>
    </r>
    <r>
      <rPr>
        <sz val="7"/>
        <rFont val="Segoe UI"/>
        <family val="2"/>
      </rPr>
      <t xml:space="preserve">                                                                                                                                                                                                                                                                                       Transmisión por internet (por día) (compuesto por una cámara, un micrófono o fuente de sonido por línea, un ordenador, una capturadora  de vídeo y conexión a internet de banda ancha, preferiblemente por cable. Debe incluir personal técnico de camara y video.</t>
    </r>
  </si>
  <si>
    <r>
      <rPr>
        <b/>
        <sz val="7"/>
        <rFont val="Segoe UI"/>
        <family val="2"/>
      </rPr>
      <t>PRODUCCIÓN CLIP DE VIDEO CON INTERPRETACIÓN DE LENGUAJE DE SEÑAS COLOMBIANO</t>
    </r>
    <r>
      <rPr>
        <sz val="7"/>
        <rFont val="Segoe UI"/>
        <family val="2"/>
      </rPr>
      <t xml:space="preserve"> (solo se requiere el clip con traducción en lenguaje de señas para ser incluido en los vídeos de la entidad.)
CARACTERÍSTICAS
· El video debe estar grabado en chroma key.
· Duración por video máximo 3 minutos.
PARÁMETROS DE CALIDAD:
· Grabación del producto en formato digital HD (Full High Definition)
· Frecuencia de cuadro: 29,97
· Resolución: 1920 x 1080
· Códec: MPEG 4
· Formato Decodificación: 4:2:2
· Audio: PCM 24 Bits 48Mhz
PARÁMETROS TÉCNICOS:
· Video Resolución 1.920 x 1.080, frecuencia de cuadro 29,97i drop frame.
· Niveles de video, máximos al 110%, y mínimos al 90% según monitor
de forma de onda.
· Niveles de pedestal en 0 para nivel de negros, nunca superior a 7.5 IRES.
· La saturación de croma en 100 IRES.
· Audio con frecuencia de muestreo 48 Khz, 24 Bits.
· Audio: En estéreo
· Niveles de audio mínimos alrededor de -8 dBFs, picos de saturación
en -3 dBFs (pico: pulso o armónica de duración no mayor a 3 segs).
· Relación de aspecto: El aspecto debe ser 16:9.
· versión máster MXF para archivo y transcodificaciones adicionales y en versión MP4 con codec de video H264 de alta tasa de transferencia y con codec AAC de 48Khz para distribución.
ENTREGA MEMORIA USB, EN LOS SIGUIENTES FORMATOS:
· MOV
· MPG
· MP4
· MXF
. Incluye personal técnico</t>
    </r>
  </si>
  <si>
    <r>
      <rPr>
        <b/>
        <sz val="7"/>
        <rFont val="Segoe UI"/>
        <family val="2"/>
      </rPr>
      <t xml:space="preserve">**SALÓN BÁSICO (En dichos espacios deben contar con características y/o particularidades similares a las encontradas en salones de hoteles tipo 2 y 3 estrellas)
</t>
    </r>
    <r>
      <rPr>
        <sz val="7"/>
        <rFont val="Segoe UI"/>
        <family val="2"/>
      </rPr>
      <t>Para llevar a cabo actividades institucionales, reuniones, foros, entre otros, con acomodación necesaria de acuerdo al número de personas para cada actividad y los tiempos requeridos para los mismos, deben contar con: Punto de red para acceso a internet (wifi – cableado), permitir opciones de organización en tipo “U” o herradura, mesa redonda, aula o escuela, los espacios deben contar con los requisitos mínimos de higiene, zonas sanitarias adecuadas y el respectivo plan de emergencias, cuando aplique; ser confortables dentro de lo posible, para largas jornadas de trabajo,así mismo permitir la movilidad de las personas y la circulación de aire con ventilación, conexiones eléctricas e iluminación adecuadas para el desarrollo de actividades, conforme a las necesidades requeridas en el espacio destinado para llevar a cabo.</t>
    </r>
  </si>
  <si>
    <r>
      <rPr>
        <b/>
        <sz val="7"/>
        <rFont val="Segoe UI"/>
        <family val="2"/>
      </rPr>
      <t xml:space="preserve">**SALÓN ESTÁNDAR (En dichos espacios deben contar con características y/o particularidades similares a las encontradas en salones de hoteles tipo 4 estrellas)
</t>
    </r>
    <r>
      <rPr>
        <sz val="7"/>
        <rFont val="Segoe UI"/>
        <family val="2"/>
      </rPr>
      <t xml:space="preserve">Para llevar a cabo actividades institucionales, reuniones, foros, entre otros, con acomodación necesaria de acuerdo al número de personas para cada actividad y los tiempos requeridos para los mismos, deben contar con: Punto de red para acceso a internet (wifi – cableado), permitir opciones de organización en tipo “U” o herradura, mesa redonda, aula o escuela, los espacios deben contar con los requisitos mínimos de higiene, zonas sanitarias adecuadas y el respectivo plan de emergencias, cuando aplique; ser confortables dentro de lo posible, para largas jornadas de trabajo,así mismo permitir la movilidad de las personas y la circulación de aire con ventilación, conexiones eléctricas e iluminación adecuadas para el desarrollo de actividades, conforme a las necesidades requeridas en el espacio destinado para llevar a cabo.
</t>
    </r>
  </si>
  <si>
    <r>
      <rPr>
        <b/>
        <sz val="7"/>
        <rFont val="Segoe UI"/>
        <family val="2"/>
      </rPr>
      <t xml:space="preserve">**SALÓN SUPERIOR (En dichos espacios deben contar con caracteristicas y/o particularidades similares a las encontradas en salones de hoteles tipo 5 estrellas)
</t>
    </r>
    <r>
      <rPr>
        <sz val="7"/>
        <rFont val="Segoe UI"/>
        <family val="2"/>
      </rPr>
      <t xml:space="preserve">Para llevar a cabo actividades institucionales, reuniones, foros, entre otros, con acomodación necesaria de acuerdo al número de personas para cada actividad y los tiempos requeridos para los mismos, deben contar con: Punto de red para acceso a internet (wifi – cableado), permitir opciones de organización en tipo “U” o herradura, mesa redonda, aula o escuela, los espacios deben contar con los requisitos mínimos de higiene, zonas sanitarias adecuadas y el respectivo plan de emergencias, cuando aplique; ser confortables dentro de lo posible, para largas jornadas de trabajo,así mismo permitir la movilidad de las personas y la circulación de aire con ventilación, conexiones eléctricas e iluminación adecuadas para el desarrollo de actividades, conforme a las necesidades requeridas en el espacio destinado para llevar a cabo.
</t>
    </r>
  </si>
  <si>
    <r>
      <rPr>
        <b/>
        <sz val="7"/>
        <rFont val="Segoe UI"/>
        <family val="2"/>
      </rPr>
      <t>VIDEO BEAM HD</t>
    </r>
    <r>
      <rPr>
        <sz val="7"/>
        <rFont val="Segoe UI"/>
        <family val="2"/>
      </rPr>
      <t xml:space="preserve"> DE 1000 A 5000 LUMENS (Incluido cables y accesorios necesarios para su perfecto funcionamiento. Incluye instalación, transporte y soporte técnico permanente.) y TELÓN DE PROYECCIÓN de acuerdo a la capacidad del espacio. Incluye instalación, transporte y soporte técnico permanente.</t>
    </r>
  </si>
  <si>
    <r>
      <rPr>
        <b/>
        <sz val="7"/>
        <rFont val="Segoe UI"/>
        <family val="2"/>
      </rPr>
      <t>SMART TV</t>
    </r>
    <r>
      <rPr>
        <sz val="7"/>
        <rFont val="Segoe UI"/>
        <family val="2"/>
      </rPr>
      <t xml:space="preserve"> DE 60PULGADAS con soporte. Incluye transporte, instalación, personal de montaje y desmontaje, personal de soporte técnico para todo el evento.</t>
    </r>
  </si>
  <si>
    <r>
      <rPr>
        <b/>
        <sz val="7"/>
        <rFont val="Segoe UI"/>
        <family val="2"/>
      </rPr>
      <t>PANTALLAS DE GRAN FORMATO</t>
    </r>
    <r>
      <rPr>
        <sz val="7"/>
        <rFont val="Segoe UI"/>
        <family val="2"/>
      </rPr>
      <t xml:space="preserve">  Pantalla de 3X4 MTS LED de gran formato para exteriores o interiores, flexible, pitch de 4 a 7, con estructura. Incluye transporte, montaje, desmontaje y técnico. </t>
    </r>
  </si>
  <si>
    <r>
      <rPr>
        <b/>
        <sz val="7"/>
        <rFont val="Segoe UI"/>
        <family val="2"/>
      </rPr>
      <t>PANTALLA DE RETORNO</t>
    </r>
    <r>
      <rPr>
        <sz val="7"/>
        <rFont val="Segoe UI"/>
        <family val="2"/>
      </rPr>
      <t xml:space="preserve"> DE 32 A 50 PULGADAS</t>
    </r>
  </si>
  <si>
    <r>
      <rPr>
        <b/>
        <sz val="7"/>
        <rFont val="Segoe UI"/>
        <family val="2"/>
      </rPr>
      <t xml:space="preserve">ATRIL
</t>
    </r>
    <r>
      <rPr>
        <sz val="7"/>
        <rFont val="Segoe UI"/>
        <family val="2"/>
      </rPr>
      <t>Alquiler Atril, soporte de madera, que permita sostener papeles, libros, computadores portátiles o soporte de metal que sea regulable en altura e inclinación.</t>
    </r>
  </si>
  <si>
    <r>
      <rPr>
        <b/>
        <sz val="7"/>
        <rFont val="Segoe UI"/>
        <family val="2"/>
      </rPr>
      <t xml:space="preserve">SONIDO BÁSICO
</t>
    </r>
    <r>
      <rPr>
        <sz val="7"/>
        <rFont val="Segoe UI"/>
        <family val="2"/>
      </rPr>
      <t>Consta de Reproductor de audio.1 consola mezcladora con 2 canales Mic/Line y 4 canales mono o 2 estéreo. 1 micrófono de mano para voz. 1 amplificador estéreo de 700W. 2 cabinas 700 W (Hasta 25 personas).  Incluye operador, transporte, instalación y desinstalación</t>
    </r>
  </si>
  <si>
    <r>
      <rPr>
        <b/>
        <sz val="7"/>
        <rFont val="Segoe UI"/>
        <family val="2"/>
      </rPr>
      <t xml:space="preserve">SONIDO PROFESIONAL CONFERENCIA
</t>
    </r>
    <r>
      <rPr>
        <sz val="7"/>
        <rFont val="Segoe UI"/>
        <family val="2"/>
      </rPr>
      <t>Alquiler de Sonido  profesional para conferencia (desde 26 hasta 50 personas) (incluye 2 micrófonos, 2 cabinas estilo (bose L1), 1 retorno en tarima y   1 consola mínimo de 16 canales.  Incluye operador, transporte, instalación y desinstalación</t>
    </r>
  </si>
  <si>
    <r>
      <rPr>
        <b/>
        <sz val="7"/>
        <rFont val="Segoe UI"/>
        <family val="2"/>
      </rPr>
      <t xml:space="preserve">SONIDO PROFESIONAL ASAMBLEA
</t>
    </r>
    <r>
      <rPr>
        <sz val="7"/>
        <rFont val="Segoe UI"/>
        <family val="2"/>
      </rPr>
      <t>Alquiler Sonido profesional asamblea incluye 4 cabinas estilo , 1 o 2 retornos en tarima y 1 consola mínimo de 16 canales, con set profesional de micrófonos conforme a los requerimientos del espacio y condiciones particulares del evento, así como, las cajas directas, cableado y cajas necesarias.  Incluye operador, transporte, instalación y desinstalación. Suficiente (desde 51 hasta 100 personas)</t>
    </r>
  </si>
  <si>
    <r>
      <rPr>
        <b/>
        <sz val="7"/>
        <rFont val="Segoe UI"/>
        <family val="2"/>
      </rPr>
      <t xml:space="preserve">SONIDO PROFESIONAL FORO
</t>
    </r>
    <r>
      <rPr>
        <sz val="7"/>
        <rFont val="Segoe UI"/>
        <family val="2"/>
      </rPr>
      <t>Alquiler Sonido profesional foro incluye 5 o más cabinas, de acuerdo a la necesidad del evento,  2 o más retornos en tarima y 1 consola mínimo de 16 canales, con set profesional de micrófonos conforme a los requerimientos del espacio y condiciones particulares del evento, así como, las cajas directas, cableado y cajas necesarias. Incluye operador, transporte, instalación y desinstalación . 100 personas en adelante</t>
    </r>
  </si>
  <si>
    <t>MICROFONO DE SOLAPA</t>
  </si>
  <si>
    <t>MICROFONO DE CUELLO DE GANZO</t>
  </si>
  <si>
    <t>APUNTADOR</t>
  </si>
  <si>
    <r>
      <t xml:space="preserve">CANAL DEDICADO </t>
    </r>
    <r>
      <rPr>
        <sz val="7"/>
        <rFont val="Segoe UI"/>
        <family val="2"/>
      </rPr>
      <t>suministro, instalación, configuración y puesta en marcha de un Canal de Internet Dedicado de uso exclusivo para la entidad. Este servicio debe garantizar una conexión permanente, simétrica y de alta disponibilidad hacia la red global de Internet, sin compartición de ancho de banda con otros usuarios.</t>
    </r>
  </si>
  <si>
    <t>EXTENSIONES ELECTRICAS</t>
  </si>
  <si>
    <r>
      <t xml:space="preserve">CAJA DE PRENSA </t>
    </r>
    <r>
      <rPr>
        <sz val="7"/>
        <rFont val="Segoe UI"/>
        <family val="2"/>
      </rPr>
      <t xml:space="preserve"> suministro, instalación, configuración y puesta en marcha,De 16 a 24 canales</t>
    </r>
  </si>
  <si>
    <r>
      <t>*</t>
    </r>
    <r>
      <rPr>
        <b/>
        <sz val="7"/>
        <rFont val="Segoe UI"/>
        <family val="2"/>
      </rPr>
      <t>*TRANSPORTE DE CARGA</t>
    </r>
    <r>
      <rPr>
        <sz val="7"/>
        <rFont val="Segoe UI"/>
        <family val="2"/>
      </rPr>
      <t xml:space="preserve"> 
Capacidad  entre 1 a 4 toneladas)</t>
    </r>
  </si>
  <si>
    <r>
      <t>**</t>
    </r>
    <r>
      <rPr>
        <b/>
        <sz val="7"/>
        <rFont val="Segoe UI"/>
        <family val="2"/>
      </rPr>
      <t xml:space="preserve">TRANSPORTE DE PERSONAS                                                                                                                                                                                              
</t>
    </r>
    <r>
      <rPr>
        <sz val="7"/>
        <rFont val="Segoe UI"/>
        <family val="2"/>
      </rPr>
      <t>Servicio vehículo tipo van capacidad entre 1 a 5 personas</t>
    </r>
  </si>
  <si>
    <r>
      <rPr>
        <b/>
        <sz val="7"/>
        <rFont val="Segoe UI"/>
        <family val="2"/>
      </rPr>
      <t xml:space="preserve">**TRANSPORTE DE PERSONAS </t>
    </r>
    <r>
      <rPr>
        <sz val="7"/>
        <rFont val="Segoe UI"/>
        <family val="2"/>
      </rPr>
      <t xml:space="preserve">                                                                                                                                                                                                                                      
Vehículo tipo bus capacidad entre 21 a 40 personas</t>
    </r>
  </si>
  <si>
    <r>
      <t>**</t>
    </r>
    <r>
      <rPr>
        <b/>
        <sz val="7"/>
        <rFont val="Segoe UI"/>
        <family val="2"/>
      </rPr>
      <t xml:space="preserve">TRANSPORTE DE PERSONAS
</t>
    </r>
    <r>
      <rPr>
        <sz val="7"/>
        <rFont val="Segoe UI"/>
        <family val="2"/>
      </rPr>
      <t>Servicio vehículo tipo camioneta 4x4 doble cabina o con platón capacidad de 4 a 5 personas</t>
    </r>
  </si>
  <si>
    <r>
      <rPr>
        <b/>
        <sz val="7"/>
        <rFont val="Segoe UI"/>
        <family val="2"/>
      </rPr>
      <t xml:space="preserve">MESERO    </t>
    </r>
    <r>
      <rPr>
        <sz val="7"/>
        <rFont val="Segoe UI"/>
        <family val="2"/>
      </rPr>
      <t xml:space="preserve">                                                                                                                                                                                                                                                                                                     
Certificación en manipulación de alimentos, óptima presentación personal, vestido en forma adecuada conforme el evento y/o actividad a ejecutar y/o en la forma que se solicite por la Entidad, actitud de servicio, conocimientos básicos en cocina y protocolo</t>
    </r>
  </si>
  <si>
    <r>
      <rPr>
        <b/>
        <sz val="7"/>
        <rFont val="Segoe UI"/>
        <family val="2"/>
      </rPr>
      <t xml:space="preserve">APOYO LOGÍSTICO      </t>
    </r>
    <r>
      <rPr>
        <sz val="7"/>
        <rFont val="Segoe UI"/>
        <family val="2"/>
      </rPr>
      <t xml:space="preserve">                                                                                                                                                                                                                                                                                                                                    
Una persona de Apoyo Logístico con buena presentación personal (de acuerdo con las necesidades del evento). Este apoyo logistico debe tener competencia y experiencia en operación logistica de eventos.</t>
    </r>
  </si>
  <si>
    <r>
      <rPr>
        <b/>
        <sz val="7"/>
        <rFont val="Segoe UI"/>
        <family val="2"/>
      </rPr>
      <t>COORDINADOR LOGISTICO</t>
    </r>
    <r>
      <rPr>
        <sz val="7"/>
        <rFont val="Segoe UI"/>
        <family val="2"/>
      </rPr>
      <t xml:space="preserve"> ( persona responsable de la coordinación de servicios del evento, responsable de la custodia y entrega de recursos para reembolsos ) unidad de medida unidad de medida por evento.</t>
    </r>
  </si>
  <si>
    <r>
      <rPr>
        <b/>
        <sz val="7"/>
        <rFont val="Segoe UI"/>
        <family val="2"/>
      </rPr>
      <t>INTÉRPRETE DE LENGUA DE SEÑAS COLOMBIANA</t>
    </r>
    <r>
      <rPr>
        <sz val="7"/>
        <rFont val="Segoe UI"/>
        <family val="2"/>
      </rPr>
      <t xml:space="preserve">
Un Interperete de la Lengua de Señas Colombiana - español presencial o virtual . </t>
    </r>
  </si>
  <si>
    <r>
      <rPr>
        <b/>
        <sz val="7"/>
        <rFont val="Segoe UI"/>
        <family val="2"/>
      </rPr>
      <t xml:space="preserve">INTÉRPRETE SEGUNDA LENGUA </t>
    </r>
    <r>
      <rPr>
        <sz val="7"/>
        <rFont val="Segoe UI"/>
        <family val="2"/>
      </rPr>
      <t xml:space="preserve">
Un Intérprete de segunda lengua  en modalidad presencial o virtual.</t>
    </r>
  </si>
  <si>
    <r>
      <rPr>
        <b/>
        <sz val="7"/>
        <rFont val="Segoe UI"/>
        <family val="2"/>
      </rPr>
      <t xml:space="preserve">BRIGADISTA    </t>
    </r>
    <r>
      <rPr>
        <sz val="7"/>
        <rFont val="Segoe UI"/>
        <family val="2"/>
      </rPr>
      <t xml:space="preserve">                                                                                                                                                                                                                                                                  
 Un Brigadista de emergencias con certificación vigente</t>
    </r>
  </si>
  <si>
    <r>
      <rPr>
        <b/>
        <sz val="7"/>
        <rFont val="Segoe UI"/>
        <family val="2"/>
      </rPr>
      <t xml:space="preserve">GUARDA DE SEGURIDAD          </t>
    </r>
    <r>
      <rPr>
        <sz val="7"/>
        <rFont val="Segoe UI"/>
        <family val="2"/>
      </rPr>
      <t xml:space="preserve">                                                                                                                                                                                                                                           
El personal debe contar con la indumentaria, dotación y elementos de protección personal requeridos para realizar la actividad</t>
    </r>
  </si>
  <si>
    <r>
      <rPr>
        <b/>
        <sz val="7"/>
        <rFont val="Segoe UI"/>
        <family val="2"/>
      </rPr>
      <t xml:space="preserve">PERSONA DE ASEO   </t>
    </r>
    <r>
      <rPr>
        <sz val="7"/>
        <rFont val="Segoe UI"/>
        <family val="2"/>
      </rPr>
      <t xml:space="preserve">                                                                                                                                                                                                                                                          
El personal debe contar con la indumentaria y elementos de protección personal requeridos para realizar la actividad (guantes, botas, gafas, tapabocas, entre otros)</t>
    </r>
  </si>
  <si>
    <r>
      <rPr>
        <b/>
        <sz val="7"/>
        <rFont val="Segoe UI"/>
        <family val="2"/>
      </rPr>
      <t>PUESTO DE SALUD</t>
    </r>
    <r>
      <rPr>
        <sz val="7"/>
        <rFont val="Segoe UI"/>
        <family val="2"/>
      </rPr>
      <t xml:space="preserve">
• carpa 4x4, marcada como puesto de salud 
• 4 catres (camillas para atención de pacientes) 
• agua potable 
• 1 bala de oxígeno 
• 2 canecas de desechos de residuos biológicos y orgánicos 
• 2 loncheras de medicamentos de uso médico e insumos  médicos (cantidades establecidas por la Secretaria de Salud) 
• 2 loncheras de insumos respiratorios 
• 2 loncheras de soluciones líquidas
• elementos de inmovilización y curación 
• 1 camilla tabla rígida 
• 1 camilla plegable para brigadas 
• equipos médicos (tensiómetro, fonendoscopio, laringoscopio, oxímetro, equipo de órganos y glucómetro) 
• medicamentos de control con resolución del Fondo de Estupefacientes.</t>
    </r>
  </si>
  <si>
    <r>
      <rPr>
        <b/>
        <sz val="7"/>
        <rFont val="Segoe UI"/>
        <family val="2"/>
      </rPr>
      <t xml:space="preserve">AMBULANCIA  </t>
    </r>
    <r>
      <rPr>
        <sz val="7"/>
        <rFont val="Segoe UI"/>
        <family val="2"/>
      </rPr>
      <t xml:space="preserve">                                                                                                                                                                                                                                                                     
Servicio ambulancia básica con su respectiva tripulación (auxiliar de enfermería y conductor)</t>
    </r>
  </si>
  <si>
    <r>
      <rPr>
        <b/>
        <sz val="7"/>
        <rFont val="Segoe UI"/>
        <family val="2"/>
      </rPr>
      <t xml:space="preserve">PRIMEROS AUXILIOS    </t>
    </r>
    <r>
      <rPr>
        <sz val="7"/>
        <rFont val="Segoe UI"/>
        <family val="2"/>
      </rPr>
      <t xml:space="preserve">                                                                                                                                                                                                                                       
Servicio de primeros auxilios, médicos, auxiliares, módulos de estabilización, certificados por la Secretaría de Salud.</t>
    </r>
  </si>
  <si>
    <r>
      <rPr>
        <b/>
        <sz val="7"/>
        <rFont val="Segoe UI"/>
        <family val="2"/>
      </rPr>
      <t>CARPA</t>
    </r>
    <r>
      <rPr>
        <sz val="7"/>
        <rFont val="Segoe UI"/>
        <family val="2"/>
      </rPr>
      <t xml:space="preserve">                                                                                                                                                                                                                                                                                                        
Tipo hangar modulares 12 mts X 24 mts </t>
    </r>
  </si>
  <si>
    <r>
      <rPr>
        <b/>
        <sz val="7"/>
        <rFont val="Segoe UI"/>
        <family val="2"/>
      </rPr>
      <t>CARPA</t>
    </r>
    <r>
      <rPr>
        <sz val="7"/>
        <rFont val="Segoe UI"/>
        <family val="2"/>
      </rPr>
      <t xml:space="preserve">                                                                                                                                                                                                                                                                                                        
Tipo hangar modulares 12 mts X 30 mts </t>
    </r>
  </si>
  <si>
    <r>
      <rPr>
        <b/>
        <sz val="7"/>
        <rFont val="Segoe UI"/>
        <family val="2"/>
      </rPr>
      <t>SILLA</t>
    </r>
    <r>
      <rPr>
        <sz val="7"/>
        <rFont val="Segoe UI"/>
        <family val="2"/>
      </rPr>
      <t xml:space="preserve">                                                                                                                                                                                                                                                                                           
Plástica con apoyabrazos</t>
    </r>
  </si>
  <si>
    <r>
      <rPr>
        <b/>
        <sz val="7"/>
        <rFont val="Segoe UI"/>
        <family val="2"/>
      </rPr>
      <t>SILLA</t>
    </r>
    <r>
      <rPr>
        <sz val="7"/>
        <rFont val="Segoe UI"/>
        <family val="2"/>
      </rPr>
      <t xml:space="preserve">                                                                                                                                                                                                                                                                                           
Plástica sin apoyabrazos</t>
    </r>
  </si>
  <si>
    <r>
      <rPr>
        <b/>
        <sz val="7"/>
        <rFont val="Segoe UI"/>
        <family val="2"/>
      </rPr>
      <t>SILLA</t>
    </r>
    <r>
      <rPr>
        <sz val="7"/>
        <rFont val="Segoe UI"/>
        <family val="2"/>
      </rPr>
      <t xml:space="preserve">                                                                                                                                                                                                                                                                                           
Plástica para niños</t>
    </r>
  </si>
  <si>
    <t>SILLAS TIFANY</t>
  </si>
  <si>
    <t>POLTRONAS PARA PANELISTAS</t>
  </si>
  <si>
    <t>MESAS TIPO CUBO</t>
  </si>
  <si>
    <t>MESAS TPO TABLON</t>
  </si>
  <si>
    <r>
      <rPr>
        <b/>
        <sz val="7"/>
        <rFont val="Segoe UI"/>
        <family val="2"/>
      </rPr>
      <t xml:space="preserve">PLANTA ELÉCTRICA  </t>
    </r>
    <r>
      <rPr>
        <sz val="7"/>
        <rFont val="Segoe UI"/>
        <family val="2"/>
      </rPr>
      <t xml:space="preserve">                                                                                                                                                                                                                                                                                                                               
De 25 kva insonora, cable extensión encauchetada, con combustible. Incluye: transporte, montaje y desmontaje.</t>
    </r>
  </si>
  <si>
    <r>
      <rPr>
        <b/>
        <sz val="7"/>
        <rFont val="Segoe UI"/>
        <family val="2"/>
      </rPr>
      <t xml:space="preserve">PLANTA ELÉCTRICA  </t>
    </r>
    <r>
      <rPr>
        <sz val="7"/>
        <rFont val="Segoe UI"/>
        <family val="2"/>
      </rPr>
      <t xml:space="preserve">                                                                                                                                                                                                                                                                                                                               
De 125 kva insonora, cable extensión encauchetada, con combustible. Incluye: transporte, montaje y desmontaje.</t>
    </r>
  </si>
  <si>
    <r>
      <rPr>
        <b/>
        <sz val="7"/>
        <rFont val="Segoe UI"/>
        <family val="2"/>
      </rPr>
      <t>MANTEL</t>
    </r>
    <r>
      <rPr>
        <sz val="7"/>
        <rFont val="Segoe UI"/>
        <family val="2"/>
      </rPr>
      <t xml:space="preserve">                                                                                                                                                                                                                                                                                        
Faldón 2.00 mts.Incluye: transporte, montaje y desmontaje.</t>
    </r>
  </si>
  <si>
    <r>
      <rPr>
        <b/>
        <sz val="7"/>
        <rFont val="Segoe UI"/>
        <family val="2"/>
      </rPr>
      <t>MANTEL</t>
    </r>
    <r>
      <rPr>
        <sz val="7"/>
        <rFont val="Segoe UI"/>
        <family val="2"/>
      </rPr>
      <t xml:space="preserve">                                                                                                                                                                                                                                                                                       
De 80 x 80.Incluye: transporte, montaje y desmontaje.</t>
    </r>
  </si>
  <si>
    <r>
      <rPr>
        <b/>
        <sz val="7"/>
        <rFont val="Segoe UI"/>
        <family val="2"/>
      </rPr>
      <t xml:space="preserve">MESA PLÁSTICA                                                                                                                                                                                </t>
    </r>
    <r>
      <rPr>
        <sz val="7"/>
        <rFont val="Segoe UI"/>
        <family val="2"/>
      </rPr>
      <t xml:space="preserve"> 
Para niños (4 puestos).Incluye: transporte, montaje y desmontaje.</t>
    </r>
  </si>
  <si>
    <r>
      <rPr>
        <b/>
        <sz val="7"/>
        <rFont val="Segoe UI"/>
        <family val="2"/>
      </rPr>
      <t xml:space="preserve">MESA PLÁSTICA                                                                                                                                                                               </t>
    </r>
    <r>
      <rPr>
        <sz val="7"/>
        <rFont val="Segoe UI"/>
        <family val="2"/>
      </rPr>
      <t xml:space="preserve"> 
Cuadrada para 8 Personas.Incluye: transporte, montaje y desmontaje.</t>
    </r>
  </si>
  <si>
    <r>
      <rPr>
        <b/>
        <sz val="7"/>
        <rFont val="Segoe UI"/>
        <family val="2"/>
      </rPr>
      <t xml:space="preserve">MESA PARA EVENTOS                                                                                                                                                                   
</t>
    </r>
    <r>
      <rPr>
        <sz val="7"/>
        <rFont val="Segoe UI"/>
        <family val="2"/>
      </rPr>
      <t>Redonda 1.20 mts.Incluye: transporte, montaje y desmontaje.</t>
    </r>
  </si>
  <si>
    <r>
      <rPr>
        <b/>
        <sz val="7"/>
        <rFont val="Segoe UI"/>
        <family val="2"/>
      </rPr>
      <t>BAÑOS PORTÁTILES</t>
    </r>
    <r>
      <rPr>
        <sz val="7"/>
        <rFont val="Segoe UI"/>
        <family val="2"/>
      </rPr>
      <t xml:space="preserve">                                                                                                                                                                                                                                                       
Un Baño Portatil, con lavamanos y mantimiento e Higene.Incluye: transporte, montaje y desmontaje.</t>
    </r>
  </si>
  <si>
    <r>
      <rPr>
        <b/>
        <sz val="7"/>
        <rFont val="Segoe UI"/>
        <family val="2"/>
      </rPr>
      <t>ESTACIÓN DE CAFÉ VIP ILIMITADA
•</t>
    </r>
    <r>
      <rPr>
        <sz val="7"/>
        <rFont val="Segoe UI"/>
        <family val="2"/>
      </rPr>
      <t xml:space="preserve"> Debe llevar tabla de quesos importados o nacional, 
• Galletas variadas (sal, dulce y mantequilla) en presentación individual 
• Almojábanas frescas 
• Productos de desayuno de paquete 
• Productos de mezcla de papas, platanitos, chicharrón y otros productos de paquete
• Achiras
• Frutos secos (nueces, marañón, almendra, maní, pistacho, etc.) 
• Jugo  natural en vaso de vidrio o cristal, 
• Variedad de productos de panadería (pan baguete, pan de arándanos, corazones, tortas, etc.) 
• Café, capuchino, chocolate, aguas aromáticas y agua servido en pocillo de porcelana o vaso de cristal o vidrio según corresponda 
• Se debe servir en menaje de loza nacional o importada según corresponda 
• Solicitud de enfoque diferencial cuando así lo requiera la Entidad
• Incluye el transporte, servicios, distribución en sitio de realización del evento o actividad o servido en plato o mesa o barra según corresponda e impuesto al consumo si aplica.Incluye mesero.
*Valor por persona durante el evento</t>
    </r>
  </si>
  <si>
    <r>
      <rPr>
        <b/>
        <sz val="7"/>
        <rFont val="Segoe UI"/>
        <family val="2"/>
      </rPr>
      <t>ESTACIÓN DE CAFE SIMPLE ILIMITADA
•</t>
    </r>
    <r>
      <rPr>
        <sz val="7"/>
        <rFont val="Segoe UI"/>
        <family val="2"/>
      </rPr>
      <t xml:space="preserve"> Café, tinto, aromática, té servido en vaso biodegradable de 4 onzas (servido en plato o mesa según corresponda e impuesto al consumo si aplica)
• Agua servida en vaso material biodegradable de 10 onzas 
• Solicitud de enfoque diferencial cuando así lo requiera la Entidad. 
• Incluye el transporte, menaje y servicio (distribución en sitio de realización del evento o actividad o servido en plato o mesa o barra según corresponda e impuesto al consumo si aplica).Incluye mesero.
*Valor por persona durante el evento</t>
    </r>
  </si>
  <si>
    <r>
      <rPr>
        <b/>
        <sz val="7"/>
        <rFont val="Segoe UI"/>
        <family val="2"/>
      </rPr>
      <t>ESTACIÓN DE CAFÉ ESTÁNDAR ILIMITADA
•</t>
    </r>
    <r>
      <rPr>
        <sz val="7"/>
        <rFont val="Segoe UI"/>
        <family val="2"/>
      </rPr>
      <t xml:space="preserve"> Café, tinto, aromática, té servido en vaso en material biodegradable de 4 onzas
 • Agua servida en vaso en material biodegradable de 10 onzas 
 • Acompañados de galletas y colaciones 
• Solicitud de enfoque diferencial cuando así lo requiera la Entidad • Incluye el transporte, menaje y servicio (distribución en sitio de realización del evento o actividad o servido en plato o mesa o barra según corresponda e impuesto al consumo si aplica).Incluye mesero.
*Valor por persona durante el evento</t>
    </r>
  </si>
  <si>
    <r>
      <rPr>
        <b/>
        <sz val="7"/>
        <rFont val="Segoe UI"/>
        <family val="2"/>
      </rPr>
      <t xml:space="preserve">ESTACIÓN DE CAFÉ PROTOCOLO ILIMITADA
• </t>
    </r>
    <r>
      <rPr>
        <sz val="7"/>
        <rFont val="Segoe UI"/>
        <family val="2"/>
      </rPr>
      <t>Capuchino, mocaccino, chocolate, café, tinto de 6 onzas 
• Agua y jugos naturales de 10 onzas 
• Botella de gaseosa de 400 ml 
• Muffins, colaciones 
• Solicitud de enfoque diferencial cuando así lo requiera la Entidad • Incluye el transporte,  menaje, greca y servicio (distribución en sitio de realización del evento o actividad o servido en plato o mesa o barra según corresponda e impuesto al consumo si aplica). Incluye mesero.
*Valor por persona durante el evento</t>
    </r>
  </si>
  <si>
    <r>
      <rPr>
        <b/>
        <sz val="7"/>
        <rFont val="Segoe UI"/>
        <family val="2"/>
      </rPr>
      <t xml:space="preserve">REFRIGERIOS TIPO A
</t>
    </r>
    <r>
      <rPr>
        <sz val="7"/>
        <rFont val="Segoe UI"/>
        <family val="2"/>
      </rPr>
      <t>• Producto de panadería: de sal o de dulce de 150 gramos o sándwich (pan tipo molde, 2 rodajas de jamón (cerdo,  pollo, cordero, pavo, etc.) de 70 gr, 2 rodajas de queso (doble crema o mozzarella), 60 gr de lechuga (lisa o rizada)
• Bebida: Jugo de fruta, leche o derivados, sorbetes, malteada, gaseosas en empaque biodegradable o reciclable. No en bolsas 
• Fruta 
• Empaque biodegradable 
Incluye transporte y servicio (distribución en sitio de realización del evento o actividad e impuesto al consumo si aplica, así mismo se debe garantizar la  cadena de frÍo hasta la entrega a la entidad y en caso de requerirse y se solicite por la dependencia garantizar el servicio de refrigeración a través de cavas que permitan garantizar la cadena de frío de los alimentos o bebidas hasta su distribución en el evento)</t>
    </r>
  </si>
  <si>
    <r>
      <rPr>
        <b/>
        <sz val="7"/>
        <rFont val="Segoe UI"/>
        <family val="2"/>
      </rPr>
      <t xml:space="preserve">REFRIGERIOS TIPO B 
• </t>
    </r>
    <r>
      <rPr>
        <sz val="7"/>
        <rFont val="Segoe UI"/>
        <family val="2"/>
      </rPr>
      <t>Producto de panadería: de sal o de dulce de 200 gramos o sándwich (pan tipo molde, 2 rodajas de jamón (cerdo, pollo, cordero, pavo, etc.) de 70 gr, 2 rodajas de queso (doble crema o mozzarella)), 60 gr de lechuga (lisa o rizada) 
• Bebida: jugo de caja de 200 ml, jugo de botella plástica de 300 ml, gaseosa botella plástica de 250 ml (tipo ziplock) 
• Fruta de 150 gramos 
• Postre entre 35 y 70 gr 
• Empaque biodegradable 
 Incluye transporte y servicio (distribución en sitio de realización del evento o actividad e impuesto al consumo si aplica, así mismo se debe garantizar la cadena de frio hasta la entrega a la entidad y en caso de requerirse y se solicite por la dependencia garantizar el servicio de refrigeración a través de cavas que permitan garantizar la cadena de frío de los alimentos o bebidas hasta su distribución en el evento).</t>
    </r>
  </si>
  <si>
    <r>
      <rPr>
        <b/>
        <sz val="7"/>
        <rFont val="Segoe UI"/>
        <family val="2"/>
      </rPr>
      <t xml:space="preserve">REFRIGERIOS TIPO C 
</t>
    </r>
    <r>
      <rPr>
        <sz val="7"/>
        <rFont val="Segoe UI"/>
        <family val="2"/>
      </rPr>
      <t>• Producto de panaderia
• Bebida
• Fruta de cosecha 
• Empaque biodegradable 
Incluye transporte y servicio (distribución en sitio de realización del  evento o actividad e impuesto al consumo si aplica, así mismo se debe garantizar la cadena de frio hasta la entrega a la entidad y en caso de requerirse y se solicite por la dependencia garantizar el servicio de refrigeración a través de cavas que permitan garantizar la cadena de frío de los alimentos o bebidas hasta su distribución en el evento).</t>
    </r>
  </si>
  <si>
    <r>
      <rPr>
        <b/>
        <sz val="7"/>
        <rFont val="Segoe UI"/>
        <family val="2"/>
      </rPr>
      <t>DESAYUNO BÁSICO</t>
    </r>
    <r>
      <rPr>
        <sz val="7"/>
        <rFont val="Segoe UI"/>
        <family val="2"/>
      </rPr>
      <t xml:space="preserve">
Que incluye:
•	Porción de fruta o jugo natural o yogurt con granola, 
•	Bebida Caliente (café, té o chocolate)
•	Panes variados Incluye transporte, menaje y servicio (servido en plato o mesa según corresponda e impuesto al consumo si aplica).</t>
    </r>
  </si>
  <si>
    <r>
      <rPr>
        <b/>
        <sz val="7"/>
        <rFont val="Segoe UI"/>
        <family val="2"/>
      </rPr>
      <t>DESAYUNO ESTÁNDAR</t>
    </r>
    <r>
      <rPr>
        <sz val="7"/>
        <rFont val="Segoe UI"/>
        <family val="2"/>
      </rPr>
      <t xml:space="preserve">
Que incluye:
•	Jugo natural 
•	Porción de fruta o yogurt con granola, 
•	Huevos al gusto y/u Omelettes
•	Bebida Caliente (café, té o chocolate)
•	Porción de queso
•	Panes variados Incluye transporte, menaje y servicio (servido en plato o mesa según corresponda e impuesto al consumo si aplica).</t>
    </r>
  </si>
  <si>
    <r>
      <rPr>
        <b/>
        <sz val="7"/>
        <rFont val="Segoe UI"/>
        <family val="2"/>
      </rPr>
      <t xml:space="preserve">DESAYUNO AMERICANO
</t>
    </r>
    <r>
      <rPr>
        <sz val="7"/>
        <rFont val="Segoe UI"/>
        <family val="2"/>
      </rPr>
      <t>(puesto por persona que incluye, plato base, plato fuerte, plato sopa, vaso largo o de jugo, copa de agua, tenedor fuerte, cuchillo fuerte, tenedor o cuchara de entrada, plato postre, cuchara o tenedor para postre, cuchillo de untar, según corresponda) 
• Carbohidrato de 150 gramos 
• Bebida caliente de 12 onzas
 • Proteína 200 gramos 
• Mantequilla 10 gramos 
• Mermelada 15 gramos 
• Fruta de 150 gramos 
Incluye transporte, menaje y servicio (servido en plato o mesa según corresponda e impuesto al consumo si aplica).</t>
    </r>
  </si>
  <si>
    <r>
      <rPr>
        <b/>
        <sz val="7"/>
        <rFont val="Segoe UI"/>
        <family val="2"/>
      </rPr>
      <t xml:space="preserve">ALMUERZO O CENA EJECUTIVO 
</t>
    </r>
    <r>
      <rPr>
        <sz val="7"/>
        <rFont val="Segoe UI"/>
        <family val="2"/>
      </rPr>
      <t xml:space="preserve">(puesto por persona que incluye, plato base, plato fuerte, plato sopa, vaso largo o de jugo, copa de agua, tenedor fuerte, cuchillo fuerte, tenedor o cuchara de entrada, plato postre, cuchara o tenedor para postre, cuchillo de untar, según corresponda) 
• Sopa: cereal, crema, verduras, consomé 
• Proteína
• 2 porciones de carbohidrato 
• Regulador 
• Bebida 
• Postre 
• Incluye  el transporte, menaje y servicio (servido en plato o mesa según corresponda e impuesto al consumo si aplica) 
• Incluir 5 opciones de  menú (incluida una opción vegetariana) </t>
    </r>
  </si>
  <si>
    <r>
      <rPr>
        <b/>
        <sz val="7"/>
        <rFont val="Segoe UI"/>
        <family val="2"/>
      </rPr>
      <t xml:space="preserve">ALMUERZO O CENA ESTÁNDAR
</t>
    </r>
    <r>
      <rPr>
        <sz val="7"/>
        <rFont val="Segoe UI"/>
        <family val="2"/>
      </rPr>
      <t>(puesto por persona que incluye, plato base, plato fuerte, plato sopa, vaso largo o de jugo, copa de agua, tenedor fuerte, cuchillo fuerte, tenedor o cuchara de entrada, plato postre, cuchara o tenedor para postre, cuchillo de untar, según corresponda) 
• Variedad de platos: 5 opciones de proteína de 250 gr 
• 5 opciones de carbohidratos de 150 gr 
• 5 opciones de reguladores de 150 gr 
• 2 opciones de bebida de 250 ml 
• 5 opciones de postre entre 35 y 70 gr 
• Incluye el transporte, menaje y servicio (servido en plato o mesa según corresponda e impuesto al consumo si aplica).</t>
    </r>
  </si>
  <si>
    <r>
      <rPr>
        <b/>
        <sz val="7"/>
        <rFont val="Segoe UI"/>
        <family val="2"/>
      </rPr>
      <t>ALMUERZO O CENA PROTOCOLO</t>
    </r>
    <r>
      <rPr>
        <sz val="7"/>
        <rFont val="Segoe UI"/>
        <family val="2"/>
      </rPr>
      <t xml:space="preserve">
(puesto por persona que incluye, plato base, plato fuerte, plato sopa, vaso largo o de jugo, copa de agua, tenedor fuerte, cuchillo fuerte, tenedor o cuchara de entrada, plato postre, cuchara o tenedor para postre, cuchillo de untar, según corresponda) 
• Entrada: sopa, crema, consomé, fruta 
• Corte de carnes, aves, pescados 
• 2 porciones de carbohidrato 
• Regulador 
•  Bebida 
• Incluye el transporte, menaje y servicio (servido en plato o mesa según corresponda e impuesto al consumo si aplica). 
</t>
    </r>
  </si>
  <si>
    <t>Habitación Sencilla de hoteles tipo 4 estrellas. Con desayuno incluido.</t>
  </si>
  <si>
    <t>Habitación Sencilla de hoteles tipo 5 estrellas. Con desayuno incluido.</t>
  </si>
  <si>
    <t>Habitación Doble de hoteles tipo 2 y 3 estrellas. Con desayuno incluido.</t>
  </si>
  <si>
    <t>Habitación Doble de hoteles tipo 4 estrellas. Con desayuno incluido.</t>
  </si>
  <si>
    <t>Habitación Doble de hoteles tipo 5 estrellas. Con desayuno incluido.</t>
  </si>
  <si>
    <t>Habitación Triple de hoteles tipo 2 y 3 estrellas. Con desayuno incluido.</t>
  </si>
  <si>
    <t>Habitación Triple de hoteles tipo 4 estrellas. Con desayuno incluido.</t>
  </si>
  <si>
    <t>Habitación Triple de hoteles tipo 5 estrellas. Con desayuno incluido.</t>
  </si>
  <si>
    <r>
      <rPr>
        <b/>
        <sz val="7"/>
        <rFont val="Segoe UI"/>
        <family val="2"/>
      </rPr>
      <t xml:space="preserve">Tiquetes aéreos nacionales  requeridos para traslados de comunidades, expertos nacionales e internacionales, conferencistas etc. </t>
    </r>
    <r>
      <rPr>
        <sz val="7"/>
        <rFont val="Segoe UI"/>
        <family val="2"/>
      </rPr>
      <t xml:space="preserve">
El oferente deberá suministrar los tiquetes aéreos en rutas nacionales  en la clase y tarifas más económicas y promocionales así mismo informar al momento de solicitar los tiquetes de las reducciones y ofertas que realicen las aerolíneas</t>
    </r>
  </si>
  <si>
    <r>
      <rPr>
        <b/>
        <sz val="7"/>
        <rFont val="Segoe UI"/>
        <family val="2"/>
      </rPr>
      <t xml:space="preserve">Tiquetes aéreos internacionales requeridos para traslados de comunidades, expertos nacionales e internacionales, conferencistas etc. </t>
    </r>
    <r>
      <rPr>
        <sz val="7"/>
        <rFont val="Segoe UI"/>
        <family val="2"/>
      </rPr>
      <t xml:space="preserve">
El oferente deberá suministrar los tiquetes aéreos en rutas internacionales  en la clase y tarifas más económicas y promocionales así mismo informar al momento de solicitar los tiquetes de las reducciones y ofertas que realicen las aerolíneas</t>
    </r>
  </si>
  <si>
    <t>Formato Oferta Económica</t>
  </si>
  <si>
    <t>Objeto del contrato:</t>
  </si>
  <si>
    <t>14550225 DCD_ETN_2025_DM_Contratar los servicios del operador logístico para la planeación, organización, producción y ejecución de actividades, suministro de elementos para la difusión de talleres, socialización y sensibilizaciones que se requieran para el cumplimiento del Plan Estratégico Institucional (PEI) del Departamento Administrativo Nacional de Estadística.</t>
  </si>
  <si>
    <t>ID/item</t>
  </si>
  <si>
    <t>Descripción del bien o servicio</t>
  </si>
  <si>
    <t>UNIDAD DE MEDIDA</t>
  </si>
  <si>
    <t>FUNVIVE</t>
  </si>
  <si>
    <t>PLAZA MAYOR MEDELLIN</t>
  </si>
  <si>
    <t>OFERTA</t>
  </si>
  <si>
    <t>VALOR UNITARIO INCLUIDO IVA</t>
  </si>
  <si>
    <t>Valor unitario incluido IVA</t>
  </si>
  <si>
    <t>Valor Unitario Promedio Incluido IVA (redondeado)</t>
  </si>
  <si>
    <t>Valor total promedio por ítem (para cantidad requerida) incluido IVA</t>
  </si>
  <si>
    <r>
      <t xml:space="preserve">
</t>
    </r>
    <r>
      <rPr>
        <b/>
        <sz val="9"/>
        <color indexed="8"/>
        <rFont val="Segoe UI"/>
        <family val="2"/>
      </rPr>
      <t xml:space="preserve">
Pendón Estructura de Araña
</t>
    </r>
    <r>
      <rPr>
        <sz val="9"/>
        <color indexed="8"/>
        <rFont val="Segoe UI"/>
        <family val="2"/>
      </rPr>
      <t xml:space="preserve">Estructura de araña: Marco de aluminio o fibra de vidrio en forma de araña, que proporciona estabilidad y resistencia al viento
Tela impresa: Tela de alta calidad con impresión de alta resolución, que muestra el mensaje o imagen deseada
Soportes ajustables: Soportes telescópicos que permiten ajustar la altura del pendón según sea necesario
Base estable: Base de acero o plástico que proporciona estabilidad y evita que el pendón se vuelque
Bolsa de transporte: Bolsa de transporte cómoda y resistente, que permite transportar y almacenar el pendón fácilmente
Especificaciones Técnicas
Altura: Hasta 4 metros 
Anchura: Hasta 2 metros
Material de la tela: Poliéster o nylon de alta calidad
Impresión: Impresión digital de alta resolución
Peso: Aproximadamente 10-15 kg </t>
    </r>
  </si>
  <si>
    <r>
      <rPr>
        <b/>
        <sz val="9"/>
        <color indexed="8"/>
        <rFont val="Segoe UI"/>
        <family val="2"/>
      </rPr>
      <t xml:space="preserve">Pendón roll up publicitario </t>
    </r>
    <r>
      <rPr>
        <sz val="9"/>
        <color indexed="8"/>
        <rFont val="Segoe UI"/>
        <family val="2"/>
      </rPr>
      <t xml:space="preserve">
Tamaño:  aproximadamente 80-100 cm de ancho y 200-250 cm de alto.
Material:  aluminio o fibra de carbono, con una impresión de alta calidad en vinilo o poliéster.
Diseño: Personalizable con logotipos, imágenes, textos y colores según las necesidades de la entidad.
</t>
    </r>
  </si>
  <si>
    <r>
      <rPr>
        <b/>
        <sz val="9"/>
        <color indexed="8"/>
        <rFont val="Segoe UI"/>
        <family val="2"/>
      </rPr>
      <t xml:space="preserve">Pendón trípode:    </t>
    </r>
    <r>
      <rPr>
        <sz val="9"/>
        <color indexed="8"/>
        <rFont val="Segoe UI"/>
        <family val="2"/>
      </rPr>
      <t xml:space="preserve">                                                                                                                                                                                                                                                                                                                           Estructura de aluminio o fibra de vidrio resistente y ligera
Trípode estable y ajustable para una mayor estabilidad
Impresión de alta calidad en tela o vinilo
Diseño personalizable según las necesidades del dane
Fácil montaje y desmontaje
Transportable en una bolsa o estuche</t>
    </r>
  </si>
  <si>
    <r>
      <rPr>
        <b/>
        <sz val="9"/>
        <color indexed="8"/>
        <rFont val="Segoe UI"/>
        <family val="2"/>
      </rPr>
      <t>Diseño y producción de stand institucional</t>
    </r>
    <r>
      <rPr>
        <sz val="9"/>
        <color indexed="8"/>
        <rFont val="Segoe UI"/>
        <family val="2"/>
      </rPr>
      <t xml:space="preserve">
Dimensiones
Ancho: aproximadamente 80-100 cm
Alto: aproximadamente 200-250 cm 
Profundidad: aproximadamente 40-60 cm
Material
Estructura: aluminio o acero inoxidable
Paredes: panel de PVC, poliéster o lona
Base: plástico o metal
Diseño
Forma: rectangular o curvo
Color: personalizable según la identidad institucional
Logotipo: impresión del logotipo institucional en la parte superior o frontal
Características adicionales
Iluminación: luces LED o fluorescentes para resaltar la información
Estanterías: estanterías para exhibir materiales o productos
Mesas y sillas: mobiliario para recepción o reuniones
Almacenamiento: compartimentos para almacenar materiales y equipos
Identificación institucional
Logotipo y nombre de la institución prominentemente exhibidos
Colores y diseño institucional consistentes en todo el stand</t>
    </r>
  </si>
  <si>
    <r>
      <rPr>
        <b/>
        <sz val="9"/>
        <color indexed="8"/>
        <rFont val="Segoe UI"/>
        <family val="2"/>
      </rPr>
      <t xml:space="preserve"> Diseño y producción de juego de mesa.    </t>
    </r>
    <r>
      <rPr>
        <sz val="9"/>
        <color indexed="8"/>
        <rFont val="Segoe UI"/>
        <family val="2"/>
      </rPr>
      <t xml:space="preserve">                                                                                                                                                                                                                                                                            Tablero de juego: Tablero de cartón o plástico de alta calidad, con un tamaño aproximado de 40 x 60 cm.
Cartas de juego: Conjunto de cartas de papel o cartulina, con un tamaño aproximado de 10 x 15 cm. Las cartas pueden tener diferentes diseños, colores y textos.
Dados: Conjunto de dados de plástico o madera, con diferentes números y símbolos en cada cara.
Fichas: Conjunto de fichas de plástico o madera en presentaciones 2D o 3D, con diferentes colores y diseños. Las fichas y elementos pueden representar diferentes conceptos o habilidades.
Elementos de juego: pelotas de ping pong de colores, numeradas en cubos o recipientes etiquetados con números.
Manual de instrucciones: Libro o folleto que contiene las reglas del juego, explicaciones detalladas y ejemplos prácticos.
Caja de almacenamiento: Caja de cartón o plástico que contiene todos los componentes del juego, con un tamaño aproximado de 20 x 30 x 10 cm.
</t>
    </r>
  </si>
  <si>
    <r>
      <rPr>
        <b/>
        <sz val="9"/>
        <color indexed="8"/>
        <rFont val="Segoe UI"/>
        <family val="2"/>
      </rPr>
      <t xml:space="preserve">Diseño y producción de tablero o tapete de Juego Didáctico Gigante: </t>
    </r>
    <r>
      <rPr>
        <sz val="9"/>
        <color indexed="8"/>
        <rFont val="Segoe UI"/>
        <family val="2"/>
      </rPr>
      <t xml:space="preserve">
Material: Lona resistente, vinilo antideslizante o espuma EVA de alta densidad.
Dimensiones: Aproximadamente 3 x 4 metros, garantizando visibilidad y espacio suficiente para la interacción de aproximadamente 35 personas simultáneamente.
Diseño:
Impresión a todo color con gráficos de alto contraste y fuentes legibles desde la distancia.
Secciones bien definidas que faciliten la organización del juego.
Superficie impermeable y lavable para facilitar la limpieza y el mantenimiento.
Plegable o enrollable para un fácil almacenamiento y transporte.
Posibilidad de incluir elementos táctiles o tridimensionales para mejorar la experiencia de juego.
</t>
    </r>
  </si>
  <si>
    <r>
      <rPr>
        <b/>
        <sz val="9"/>
        <color indexed="8"/>
        <rFont val="Segoe UI"/>
        <family val="2"/>
      </rPr>
      <t>Diseño y producción de Dado Gigante:</t>
    </r>
    <r>
      <rPr>
        <sz val="9"/>
        <color indexed="8"/>
        <rFont val="Segoe UI"/>
        <family val="2"/>
      </rPr>
      <t xml:space="preserve">
Material: Espuma EVA de alta densidad, plástico resistente o madera liviana para facilitar su manipulación.
Dimensiones: Aproximadamente 50 x 50 x 50 cm, asegurando visibilidad desde cualquier punto del grupo.
Diseño:
Caras con números grandes (mínimo 15 cm de altura) y/o símbolos en colores contrastantes para facilitar la lectura a distancia.
Recubrimiento antideslizante para evitar deslizamientos en diferentes superficies.
Posibilidad de incluir superficies texturizadas o en relieve para mejorar la experiencia táctil.
Esquinas redondeadas para mayor seguridad y facilidad de manipulación.
</t>
    </r>
  </si>
  <si>
    <r>
      <t xml:space="preserve">
</t>
    </r>
    <r>
      <rPr>
        <b/>
        <sz val="9"/>
        <color indexed="8"/>
        <rFont val="Segoe UI"/>
        <family val="2"/>
      </rPr>
      <t>Diseño y producción de Urna para concursos</t>
    </r>
    <r>
      <rPr>
        <sz val="9"/>
        <color indexed="8"/>
        <rFont val="Segoe UI"/>
        <family val="2"/>
      </rPr>
      <t xml:space="preserve">, en acrílico transparente o color con logotipo impreso, excelente calidad y terminaciones. 3mm de espesor. Medidas: 25 x25 x25 cm. Con tapa superior con ranura. Chapa en acrílico para candado.
</t>
    </r>
  </si>
  <si>
    <r>
      <rPr>
        <b/>
        <sz val="9"/>
        <color indexed="8"/>
        <rFont val="Segoe UI"/>
        <family val="2"/>
      </rPr>
      <t>Diseño y producción de tablero imantado</t>
    </r>
    <r>
      <rPr>
        <sz val="9"/>
        <color indexed="8"/>
        <rFont val="Segoe UI"/>
        <family val="2"/>
      </rPr>
      <t xml:space="preserve"> de 70 cm x 50 cm, con chinches imantados, de colores
</t>
    </r>
  </si>
  <si>
    <r>
      <rPr>
        <b/>
        <sz val="9"/>
        <color indexed="8"/>
        <rFont val="Segoe UI"/>
        <family val="2"/>
      </rPr>
      <t>Diseño y producción de ruleta giratoria para concursos</t>
    </r>
    <r>
      <rPr>
        <sz val="9"/>
        <color indexed="8"/>
        <rFont val="Segoe UI"/>
        <family val="2"/>
      </rPr>
      <t xml:space="preserve">, fabricada en material resistente, desmontable para facilitar su transporte, dimensiones de 140x60 cm, impresa a todo color y con nombres intercambiables.
</t>
    </r>
  </si>
  <si>
    <r>
      <rPr>
        <b/>
        <sz val="9"/>
        <color indexed="8"/>
        <rFont val="Segoe UI"/>
        <family val="2"/>
      </rPr>
      <t>Impresión Digital en Gran Formato</t>
    </r>
    <r>
      <rPr>
        <sz val="9"/>
        <color indexed="8"/>
        <rFont val="Segoe UI"/>
        <family val="2"/>
      </rPr>
      <t xml:space="preserve">
 superiores a 1 metro de ancho.
Características Técnicas
Tecnología de impresión: impresión a chorro de tinta (inkjet), la impresión láser o la impresión de solventes.
Resolución:  alta resolución (hasta 1440 dpi).
Velocidad de impresión:  hasta 100 metros cuadrados por hora.
Formato máximo:  hasta 5 metros de ancho por 100 metros de largo.
Especificaciones Técnicas de Impresión
Tipo de tinta: La tinta utilizada para la impresión puede ser a base de agua, solvente o UV.
Número de colores:  hasta 8 colores.
Capacidad de impresión:  hasta 1000 metros cuadrados por día.
Especificaciones Técnicas de Materiales
Tipo de material: es papel, vinilo, tela o cartón.
Grosor del material:  hasta 10 mm.
Peso del material:  hasta 500 gramos por metro cuadrado.</t>
    </r>
  </si>
  <si>
    <r>
      <rPr>
        <b/>
        <sz val="9"/>
        <color indexed="8"/>
        <rFont val="Segoe UI"/>
        <family val="2"/>
      </rPr>
      <t>Vinilos Decorativos en Gran Formato</t>
    </r>
    <r>
      <rPr>
        <sz val="9"/>
        <color indexed="8"/>
        <rFont val="Segoe UI"/>
        <family val="2"/>
      </rPr>
      <t xml:space="preserve">
Material:  vinilo de alta calidad, flexible y resistente.
Tamaño: desde 1 metro hasta 5 metros de ancho y hasta 100 metros de largo.
Diseño:  diseños personalizados, patrones, texturas y colores.
Especificaciones Técnicas
Grosor: El grosor del vinilo es de 0,15 mm a 0,30 mm.
Peso: El peso del vinilo es de 150 g/m² a 300 g/m².
Resistencia: El vinilo es resistente a la luz UV, al agua y a los cambios de temperatura.
</t>
    </r>
  </si>
  <si>
    <r>
      <rPr>
        <b/>
        <sz val="9"/>
        <color indexed="8"/>
        <rFont val="Segoe UI"/>
        <family val="2"/>
      </rPr>
      <t>Impresión de Fotografía Profesional</t>
    </r>
    <r>
      <rPr>
        <sz val="9"/>
        <color indexed="8"/>
        <rFont val="Segoe UI"/>
        <family val="2"/>
      </rPr>
      <t xml:space="preserve">
Impresión en papel fotográfico de alta calidad (mate, brillante o texturizado)
Técnicas de impresión avanzadas (como giclée o pigmento) para colores vivos y precisos
Resolución de impresión alta (hasta 2880 ppp) para detalles finos y nitidez
Tratamiento de color y ajustes de imagen para asegurar la fidelidad del original
</t>
    </r>
  </si>
  <si>
    <t>Servicio de crispetera, distribución de 300 unidades para evento</t>
  </si>
  <si>
    <r>
      <rPr>
        <b/>
        <sz val="9"/>
        <color indexed="8"/>
        <rFont val="Segoe UI"/>
        <family val="2"/>
      </rPr>
      <t>SERVICIO DE STREAMING STANDAR</t>
    </r>
    <r>
      <rPr>
        <sz val="9"/>
        <color indexed="8"/>
        <rFont val="Segoe UI"/>
        <family val="2"/>
      </rPr>
      <t xml:space="preserve"> (JORNADA 5 HORAS, 2 al aire y 3 de montaje y desmontaje) 
 (3 cámaras HD profesionales)+ PRODUCTOR DE TRANSMISIÓN (STAFF)
PUESTO FIJO CONFIGURACIÓN A 3 CAMARAS CON
OPERADOR CON MANEJO DE INTERNET
EMISIÓN O TRANSMISIÓN VÍA STREAMING 
Transmisión (11:30 a.m a 1:30 p.m)
La emisión debe realizarse con protocolos RTMPS o SRT.
El player y todos sus componentes deben soportar protocolos HTTPS y HLS.
• Codificación de video H.264 con bitrates de:
- 1280x720: 1800 kbps
- 854x480: 900 kbps
- 640x360: 700 kbps
- 426x240: 300 kbps
- 256x144: 200kbps
• Codificación de audio MP3 y MC.
• Bitrate de la señal entregada con posibilidad de auto ajuste de acuerdo con calidad del acceso
a Internet y seleccionable manualmente por el usuario.
• Compatibilidad con Windows, IOS, dispositivos móviles Android, iPhone y otros dispositivos
que soporten protocolo RTSP.
• Integración con sistemas de extracción de información de los registros de visualización de
los players tipo IBOPE.
• Inserción de la emisión en directo en la web.
• Entrega de contenido a través de múltiples CDNs (Content Delivery Network).
• Administración de geo bloqueo manual y programado de acuerdo con días de la semana y
franjas horarias.
• Grabación de la señal live manual y programada de acuerdo con días de la semana y franjas
horarias.
• Sistema de emisión de baja latencia 3-6 segundos.
• Capacidad de retransmisión múltiple a redes sociales (Facebook, YouTube, Twitter Periscope,
TikTok).
Graficación paquete gráfico, SONIDO PARA 100 PAX INCLUYE CONSOLA E INGENIERO
TRANSPORTE MONTAJE Y DESMONTAJE SONIDO Y TV.  Apuntador inalámbrico para presentaciones.
</t>
    </r>
  </si>
  <si>
    <t xml:space="preserve">SERVICIO </t>
  </si>
  <si>
    <r>
      <rPr>
        <b/>
        <sz val="9"/>
        <color indexed="8"/>
        <rFont val="Segoe UI"/>
        <family val="2"/>
      </rPr>
      <t>SERVICIO DE STREAMING BÁSICO</t>
    </r>
    <r>
      <rPr>
        <sz val="9"/>
        <color indexed="8"/>
        <rFont val="Segoe UI"/>
        <family val="2"/>
      </rPr>
      <t>:                                                                                                                                                                                                                                                                                       Transmisión por internet (por día) (compuesto por una cámara, un micrófono o fuente de sonido por línea, un ordenador, una capturadora  de vídeo y conexión a internet de banda ancha, preferiblemente por cable, a una meta)</t>
    </r>
  </si>
  <si>
    <r>
      <rPr>
        <b/>
        <sz val="9"/>
        <color indexed="8"/>
        <rFont val="Segoe UI"/>
        <family val="2"/>
      </rPr>
      <t>PRODUCCIÓN CLIP DE VIDEO CON INTERPRETACIÓN DE LENGUAJE DE SEÑAS COLOMBIANO</t>
    </r>
    <r>
      <rPr>
        <sz val="9"/>
        <color indexed="8"/>
        <rFont val="Segoe UI"/>
        <family val="2"/>
      </rPr>
      <t xml:space="preserve"> (solo se requiere el clip con traducción en lenguaje de señas para ser incluido en los vídeos de la entidad.)
CARACTERÍSTICAS
· El video debe estar grabado en chroma key.
· Duración por video máximo 3 minutos.
PARÁMETROS DE CALIDAD:
· Grabación del producto en formato digital HD (Full High Definition)
· Frecuencia de cuadro: 29,97
· Resolución: 1920 x 1080
· Códec: MPEG 4
· Formato Decodificación: 4:2:2
· Audio: PCM 24 Bits 48Mhz
PARÁMETROS TÉCNICOS:
· Video Resolución 1.920 x 1.080, frecuencia de cuadro 29,97i drop frame.
· Niveles de video, máximos al 110%, y mínimos al 90% según monitor
de forma de onda.
· Niveles de pedestal en 0 para nivel de negros, nunca superior a 7.5 IRES.
· La saturación de croma en 100 IRES.
· Audio con frecuencia de muestreo 48 Khz, 24 Bits.
· Audio: En estéreo
· Niveles de audio mínimos alrededor de -8 dBFs, picos de saturación
en -3 dBFs (pico: pulso o armónica de duración no mayor a 3 segs).
· Relación de aspecto: El aspecto debe ser 16:9.
· versión máster MXF para archivo y transcodificaciones adicionales y en versión MP4 con codec de video H264 de alta tasa de transferencia y con codec AAC de 48Khz para distribución.
ENTREGA MEMORIA USB, EN LOS SIGUIENTES FORMATOS:
· MOV
· MPG
· MP4
· MXF
</t>
    </r>
  </si>
  <si>
    <t xml:space="preserve">CLIP DE VÍDEO </t>
  </si>
  <si>
    <r>
      <rPr>
        <sz val="9"/>
        <color rgb="FF000000"/>
        <rFont val="Segoe UI"/>
        <family val="2"/>
      </rPr>
      <t>**</t>
    </r>
    <r>
      <rPr>
        <b/>
        <sz val="9"/>
        <color rgb="FF000000"/>
        <rFont val="Segoe UI"/>
        <family val="2"/>
      </rPr>
      <t xml:space="preserve">SALÓN BÁSICO </t>
    </r>
    <r>
      <rPr>
        <sz val="9"/>
        <color rgb="FF000000"/>
        <rFont val="Segoe UI"/>
        <family val="2"/>
      </rPr>
      <t>(En dichos espacios deben contar con características y/o particularidades similares a las encontradas en salones de hoteles tipo 2 y 3 estrellas)
Para llevar a cabo actividades institucionales, reuniones, foros, entre otros, con acomodación necesaria de acuerdo al número de personas para cada actividad y los tiempos requeridos para los mismos, deben contar con: Punto de red para acceso a internet (wifi – cableado), permitir opciones de organización en tipo “U” o herradura, mesa redonda, aula o escuela, los espacios deben contar con los requisitos mínimos de higiene, zonas sanitarias adecuadas y el respectivo plan de emergencias, cuando aplique; ser confortables dentro de lo posible, para largas jornadas de trabajo,así mismo permitir la movilidad de las personas y la circulación de aire con ventilación, conexiones eléctricas e iluminación adecuadas para el desarrollo de actividades, conforme a las necesidades requeridas en el espacio destinado para llevar a cabo.</t>
    </r>
  </si>
  <si>
    <t>4 HORAS</t>
  </si>
  <si>
    <t xml:space="preserve">Salón - Capacidad de 51 personas – hasta 100 personas </t>
  </si>
  <si>
    <t xml:space="preserve">Salón - Capacidad de  100 personas en adelante </t>
  </si>
  <si>
    <r>
      <rPr>
        <sz val="9"/>
        <color rgb="FF000000"/>
        <rFont val="Segoe UI"/>
        <family val="2"/>
      </rPr>
      <t>**</t>
    </r>
    <r>
      <rPr>
        <b/>
        <sz val="9"/>
        <color rgb="FF000000"/>
        <rFont val="Segoe UI"/>
        <family val="2"/>
      </rPr>
      <t>SALÓN ESTÁNDAR</t>
    </r>
    <r>
      <rPr>
        <sz val="9"/>
        <color rgb="FF000000"/>
        <rFont val="Segoe UI"/>
        <family val="2"/>
      </rPr>
      <t xml:space="preserve"> (En dichos espacios deben contar con características y/o particularidades similares a las encontradas en salones de hoteles tipo 4 estrellas)
Para llevar a cabo actividades institucionales, reuniones, foros, entre otros, con acomodación necesaria de acuerdo al número de personas para cada actividad y los tiempos requeridos para los mismos, deben contar con: Punto de red para acceso a internet (wifi – cableado), permitir opciones de organización en tipo “U” o herradura, mesa redonda, aula o escuela, los espacios deben contar con los requisitos mínimos de higiene, zonas sanitarias adecuadas y el respectivo plan de emergencias, cuando aplique; ser confortables dentro de lo posible, para largas jornadas de trabajo,así mismo permitir la movilidad de las personas y la circulación de aire con ventilación, conexiones eléctricas e iluminación adecuadas para el desarrollo de actividades, conforme a las necesidades requeridas en el espacio destinado para llevar a cabo.
</t>
    </r>
  </si>
  <si>
    <t>Valor por capacidad entre 1 y 25 personas</t>
  </si>
  <si>
    <t xml:space="preserve">Valor por capacidad de 51 personas – hasta 100 personas </t>
  </si>
  <si>
    <t xml:space="preserve">Valor por capacidad de  100 personas en adelante </t>
  </si>
  <si>
    <r>
      <t>**</t>
    </r>
    <r>
      <rPr>
        <b/>
        <sz val="9"/>
        <color indexed="8"/>
        <rFont val="Segoe UI"/>
        <family val="2"/>
      </rPr>
      <t xml:space="preserve">SALÓN SUPERIOR </t>
    </r>
    <r>
      <rPr>
        <sz val="9"/>
        <color indexed="8"/>
        <rFont val="Segoe UI"/>
        <family val="2"/>
      </rPr>
      <t xml:space="preserve">(En dichos espacios deben contar con caracteristicas y/o particularidades similares a las encontradas en salones de hoteles tipo 5 estrellas)
Para llevar a cabo actividades institucionales, reuniones, foros, entre otros, con acomodación necesaria de acuerdo al número de personas para cada actividad y los tiempos requeridos para los mismos, deben contar con: Punto de red para acceso a internet (wifi – cableado), permitir opciones de organización en tipo “U” o herradura, mesa redonda, aula o escuela, los espacios deben contar con los requisitos mínimos de higiene, zonas sanitarias adecuadas y el respectivo plan de emergencias, cuando aplique; ser confortables dentro de lo posible, para largas jornadas de trabajo,así mismo permitir la movilidad de las personas y la circulación de aire con ventilación, conexiones eléctricas e iluminación adecuadas para el desarrollo de actividades, conforme a las necesidades requeridas en el espacio destinado para llevar a cabo.
</t>
    </r>
  </si>
  <si>
    <r>
      <rPr>
        <b/>
        <sz val="9"/>
        <color indexed="8"/>
        <rFont val="Segoe UI"/>
        <family val="2"/>
      </rPr>
      <t>VIDEO BEAM HD DE 1000 A 5000 LUMENS</t>
    </r>
    <r>
      <rPr>
        <sz val="9"/>
        <color indexed="8"/>
        <rFont val="Segoe UI"/>
        <family val="2"/>
      </rPr>
      <t xml:space="preserve"> (Incluido cables y accesorios necesarios para su perfecto funcionamiento. Incluye instalación, transporte y soporte técnico permanente.)</t>
    </r>
  </si>
  <si>
    <r>
      <rPr>
        <b/>
        <sz val="9"/>
        <color indexed="8"/>
        <rFont val="Segoe UI"/>
        <family val="2"/>
      </rPr>
      <t>SMART TV DE 60PULGADAS</t>
    </r>
    <r>
      <rPr>
        <sz val="9"/>
        <color indexed="8"/>
        <rFont val="Segoe UI"/>
        <family val="2"/>
      </rPr>
      <t xml:space="preserve"> con soporte. Incluye transporte, instalación, personal de montaje y desmontaje, personal de soporte técnico para todo el evento.) </t>
    </r>
  </si>
  <si>
    <r>
      <rPr>
        <b/>
        <sz val="9"/>
        <color indexed="8"/>
        <rFont val="Segoe UI"/>
        <family val="2"/>
      </rPr>
      <t xml:space="preserve">PANTALLAS DE GRAN FORMATO  </t>
    </r>
    <r>
      <rPr>
        <sz val="9"/>
        <color indexed="8"/>
        <rFont val="Segoe UI"/>
        <family val="2"/>
      </rPr>
      <t xml:space="preserve">Pantalla de 3X4 MTS LED de gran formato para exteriores o interiores, flexible, pitch de 4 a 7, con estructura. Incluye transporte, montaje, desmontaje y técnico. </t>
    </r>
  </si>
  <si>
    <r>
      <rPr>
        <b/>
        <sz val="9"/>
        <color indexed="8"/>
        <rFont val="Segoe UI"/>
        <family val="2"/>
      </rPr>
      <t>ATRIL</t>
    </r>
    <r>
      <rPr>
        <sz val="9"/>
        <color indexed="8"/>
        <rFont val="Segoe UI"/>
        <family val="2"/>
      </rPr>
      <t xml:space="preserve">
Alquiler Atril, soporte de madera, que permita sostener papeles, libros, computadores portátiles o soporte de metal que sea regulable en altura e inclinación.</t>
    </r>
  </si>
  <si>
    <r>
      <rPr>
        <b/>
        <sz val="9"/>
        <color indexed="8"/>
        <rFont val="Segoe UI"/>
        <family val="2"/>
      </rPr>
      <t>SONIDO BÁSICO</t>
    </r>
    <r>
      <rPr>
        <sz val="9"/>
        <color indexed="8"/>
        <rFont val="Segoe UI"/>
        <family val="2"/>
      </rPr>
      <t xml:space="preserve">
Consta de Reproductor de audio.1 consola mezcladora con 2 canales Mic/Line y 4 canales mono o 2 estéreo. 1 micrófono de mano para voz. 1 amplificador estéreo de 700W. 2 cabinas 700 W (Hasta 25 personas)</t>
    </r>
  </si>
  <si>
    <r>
      <rPr>
        <b/>
        <sz val="9"/>
        <color indexed="8"/>
        <rFont val="Segoe UI"/>
        <family val="2"/>
      </rPr>
      <t>SONIDO PROFESIONAL CONFERENCIA</t>
    </r>
    <r>
      <rPr>
        <sz val="9"/>
        <color indexed="8"/>
        <rFont val="Segoe UI"/>
        <family val="2"/>
      </rPr>
      <t xml:space="preserve">
Alquiler de Sonido  profesional para conferencia (desde 26 hasta 50 personas) (incluye 2 micrófonos, 2 cabinas estilo (bose L1), 1 retorno en tarima y   1 consola mínimo de 16 canales Incluye operador de sonido montaje y transporte. </t>
    </r>
  </si>
  <si>
    <r>
      <rPr>
        <b/>
        <sz val="9"/>
        <color indexed="8"/>
        <rFont val="Segoe UI"/>
        <family val="2"/>
      </rPr>
      <t>SONIDO PROFESIONAL ASAMBLEA</t>
    </r>
    <r>
      <rPr>
        <sz val="9"/>
        <color indexed="8"/>
        <rFont val="Segoe UI"/>
        <family val="2"/>
      </rPr>
      <t xml:space="preserve">
Alquiler Sonido profesional asamblea incluye 4 cabinas estilo (bose L1), 1 o 2 retornos en tarima y 1 consola mínimo de 16 canales, con set básico de micrófonos conforme a los requerimientos del espacio y condiciones particulares del evento, así como, las cajas directas, cableado y cajas necesarias.. Incluye operador, instalación y desinstalación . Suficiente (desde 51 hasta 100 personas)</t>
    </r>
  </si>
  <si>
    <r>
      <rPr>
        <b/>
        <sz val="9"/>
        <color indexed="8"/>
        <rFont val="Segoe UI"/>
        <family val="2"/>
      </rPr>
      <t xml:space="preserve">**TRANSPORTE DE CARGA </t>
    </r>
    <r>
      <rPr>
        <sz val="9"/>
        <color indexed="8"/>
        <rFont val="Segoe UI"/>
        <family val="2"/>
      </rPr>
      <t xml:space="preserve">
Capacidad  entre 1 a 4 toneladas)</t>
    </r>
  </si>
  <si>
    <t>HORA ZONA URBANA</t>
  </si>
  <si>
    <t>HORA ZONA RURAL</t>
  </si>
  <si>
    <t>HORA ZONA DIFÍCIL ACCESO</t>
  </si>
  <si>
    <r>
      <rPr>
        <b/>
        <sz val="9"/>
        <color indexed="8"/>
        <rFont val="Segoe UI"/>
        <family val="2"/>
      </rPr>
      <t xml:space="preserve">**TRANSPORTE DE PERSONAS </t>
    </r>
    <r>
      <rPr>
        <sz val="9"/>
        <color indexed="8"/>
        <rFont val="Segoe UI"/>
        <family val="2"/>
      </rPr>
      <t xml:space="preserve">                                                                                                                                                                                             
Servicio vehículo tipo van capacidad entre 1 a 5 personas</t>
    </r>
  </si>
  <si>
    <r>
      <rPr>
        <b/>
        <sz val="9"/>
        <color indexed="8"/>
        <rFont val="Segoe UI"/>
        <family val="2"/>
      </rPr>
      <t xml:space="preserve">**TRANSPORTE DE PERSONAS  </t>
    </r>
    <r>
      <rPr>
        <sz val="9"/>
        <color indexed="8"/>
        <rFont val="Segoe UI"/>
        <family val="2"/>
      </rPr>
      <t xml:space="preserve">                                                                                                                                                                                                                                     
Vehículo tipo bus capacidad entre 21 a 40 personas</t>
    </r>
  </si>
  <si>
    <r>
      <rPr>
        <b/>
        <sz val="9"/>
        <color indexed="8"/>
        <rFont val="Segoe UI"/>
        <family val="2"/>
      </rPr>
      <t>**TRANSPORTE DE PERSONAS</t>
    </r>
    <r>
      <rPr>
        <sz val="9"/>
        <color indexed="8"/>
        <rFont val="Segoe UI"/>
        <family val="2"/>
      </rPr>
      <t xml:space="preserve">
Servicio vehículo tipo camioneta 4x4 doble cabina o con platón capacidad de 4 a 5 personas</t>
    </r>
  </si>
  <si>
    <r>
      <rPr>
        <b/>
        <sz val="9"/>
        <color indexed="8"/>
        <rFont val="Segoe UI"/>
        <family val="2"/>
      </rPr>
      <t xml:space="preserve">MESERO </t>
    </r>
    <r>
      <rPr>
        <sz val="9"/>
        <color indexed="8"/>
        <rFont val="Segoe UI"/>
        <family val="2"/>
      </rPr>
      <t xml:space="preserve">                                                                                                                                                                                                                                                                                                        
Certificación en manipulación de alimentos, óptima presentación personal, vestido en forma adecuada conforme el evento y/o actividad a ejecutar y/o en la forma que se solicite por la Entidad, actitud de servicio, conocimientos básicos en cocina y protocolo</t>
    </r>
  </si>
  <si>
    <r>
      <rPr>
        <b/>
        <sz val="9"/>
        <color indexed="8"/>
        <rFont val="Segoe UI"/>
        <family val="2"/>
      </rPr>
      <t xml:space="preserve">APOYO LOGÍSTICO     </t>
    </r>
    <r>
      <rPr>
        <sz val="9"/>
        <color indexed="8"/>
        <rFont val="Segoe UI"/>
        <family val="2"/>
      </rPr>
      <t xml:space="preserve">                                                                                                                                                                                                                                                                                                                                     
Una persona de Apoyo Logístico con buena presentación personal (de acuerdo con las necesidades del evento)</t>
    </r>
  </si>
  <si>
    <r>
      <rPr>
        <b/>
        <sz val="9"/>
        <color indexed="8"/>
        <rFont val="Segoe UI"/>
        <family val="2"/>
      </rPr>
      <t>INTÉRPRETE DE LENGUA DE SEÑAS COLOMBIANA</t>
    </r>
    <r>
      <rPr>
        <sz val="9"/>
        <color indexed="8"/>
        <rFont val="Segoe UI"/>
        <family val="2"/>
      </rPr>
      <t xml:space="preserve">
Un Interperete de la Lengua de Señas Colombiana - español presencial o virtual . </t>
    </r>
  </si>
  <si>
    <r>
      <rPr>
        <b/>
        <sz val="9"/>
        <color indexed="8"/>
        <rFont val="Segoe UI"/>
        <family val="2"/>
      </rPr>
      <t xml:space="preserve">INTÉRPRETE SEGUNDA LENGUA </t>
    </r>
    <r>
      <rPr>
        <sz val="9"/>
        <color indexed="8"/>
        <rFont val="Segoe UI"/>
        <family val="2"/>
      </rPr>
      <t xml:space="preserve">
Un Intérprete de segunda lengua  en modalidad presencial o virtual.</t>
    </r>
  </si>
  <si>
    <r>
      <rPr>
        <b/>
        <sz val="9"/>
        <color indexed="8"/>
        <rFont val="Segoe UI"/>
        <family val="2"/>
      </rPr>
      <t xml:space="preserve">BRIGADISTA       </t>
    </r>
    <r>
      <rPr>
        <sz val="9"/>
        <color indexed="8"/>
        <rFont val="Segoe UI"/>
        <family val="2"/>
      </rPr>
      <t xml:space="preserve">                                                                                                                                                                                                                                                               
 Un Brigadista de emergencias con certificación vigente</t>
    </r>
  </si>
  <si>
    <r>
      <rPr>
        <b/>
        <sz val="9"/>
        <color indexed="8"/>
        <rFont val="Segoe UI"/>
        <family val="2"/>
      </rPr>
      <t xml:space="preserve">GUARDA DE SEGURIDAD  </t>
    </r>
    <r>
      <rPr>
        <sz val="9"/>
        <color indexed="8"/>
        <rFont val="Segoe UI"/>
        <family val="2"/>
      </rPr>
      <t xml:space="preserve">                                                                                                                                                                                                                                                   
El personal debe contar con la indumentaria, dotación y elementos de protección personal requeridos para realizar la actividad</t>
    </r>
  </si>
  <si>
    <r>
      <rPr>
        <b/>
        <sz val="9"/>
        <color indexed="8"/>
        <rFont val="Segoe UI"/>
        <family val="2"/>
      </rPr>
      <t xml:space="preserve">PERSONA DE ASEO           </t>
    </r>
    <r>
      <rPr>
        <sz val="9"/>
        <color indexed="8"/>
        <rFont val="Segoe UI"/>
        <family val="2"/>
      </rPr>
      <t xml:space="preserve">                                                                                                                                                                                                                                                  
El personal debe contar con la indumentaria y elementos de protección personal requeridos para realizar la actividad (guantes, botas, gafas, tapabocas, entre otros)</t>
    </r>
  </si>
  <si>
    <r>
      <rPr>
        <b/>
        <sz val="9"/>
        <color indexed="8"/>
        <rFont val="Segoe UI"/>
        <family val="2"/>
      </rPr>
      <t>PUESTO DE SALUD</t>
    </r>
    <r>
      <rPr>
        <sz val="9"/>
        <color indexed="8"/>
        <rFont val="Segoe UI"/>
        <family val="2"/>
      </rPr>
      <t xml:space="preserve">
• carpa 4x4, marcada como puesto de salud 
• 4 catres (camillas para atención de pacientes) 
• agua potable 
• 1 bala de oxígeno 
• 2 canecas de desechos de residuos biológicos y orgánicos 
• 2 loncheras de medicamentos de uso médico e insumos  médicos (cantidades establecidas por la Secretaria de Salud) 
• 2 loncheras de insumos respiratorios 
• 2 loncheras de soluciones líquidas
• elementos de inmovilización y curación 
• 1 camilla tabla rígida 
• 1 camilla plegable para brigadas 
• equipos médicos (tensiómetro, fonendoscopio, laringoscopio, oxímetro, equipo de órganos y glucómetro) 
• medicamentos de control con resolución del Fondo de Estupefacientes.</t>
    </r>
  </si>
  <si>
    <t>POR PUESTO  DURANTE EL EVENTO</t>
  </si>
  <si>
    <r>
      <rPr>
        <b/>
        <sz val="9"/>
        <color indexed="8"/>
        <rFont val="Segoe UI"/>
        <family val="2"/>
      </rPr>
      <t xml:space="preserve">AMBULANCIA   </t>
    </r>
    <r>
      <rPr>
        <sz val="9"/>
        <color indexed="8"/>
        <rFont val="Segoe UI"/>
        <family val="2"/>
      </rPr>
      <t xml:space="preserve">                                                                                                                                                                                                                                                                    
Servicio ambulancia básica con su respectiva tripulación (auxiliar de enfermería y conductor)</t>
    </r>
  </si>
  <si>
    <t>HORA</t>
  </si>
  <si>
    <r>
      <rPr>
        <b/>
        <sz val="9"/>
        <color indexed="8"/>
        <rFont val="Segoe UI"/>
        <family val="2"/>
      </rPr>
      <t>PRIMEROS AUXILIOS</t>
    </r>
    <r>
      <rPr>
        <sz val="9"/>
        <color indexed="8"/>
        <rFont val="Segoe UI"/>
        <family val="2"/>
      </rPr>
      <t xml:space="preserve">                                                                                                                                                                                                                                           
Servicio de primeros auxilios, médicos, auxiliares, módulos de estabilización, certificados por la Secretaría de Salud.</t>
    </r>
  </si>
  <si>
    <r>
      <rPr>
        <b/>
        <sz val="9"/>
        <color indexed="8"/>
        <rFont val="Segoe UI"/>
        <family val="2"/>
      </rPr>
      <t xml:space="preserve">CARPA    </t>
    </r>
    <r>
      <rPr>
        <sz val="9"/>
        <color indexed="8"/>
        <rFont val="Segoe UI"/>
        <family val="2"/>
      </rPr>
      <t xml:space="preserve">                                                                                                                                                                                                                                                                                                    
Tipo hangar modulares 12 mts X 24 mts </t>
    </r>
  </si>
  <si>
    <r>
      <rPr>
        <b/>
        <sz val="9"/>
        <color indexed="8"/>
        <rFont val="Segoe UI"/>
        <family val="2"/>
      </rPr>
      <t xml:space="preserve">CARPA    </t>
    </r>
    <r>
      <rPr>
        <sz val="9"/>
        <color indexed="8"/>
        <rFont val="Segoe UI"/>
        <family val="2"/>
      </rPr>
      <t xml:space="preserve">                                                                                                                                                                                                                                                                                                    
Tipo hangar modulares 12 mts X 30 mts </t>
    </r>
  </si>
  <si>
    <r>
      <rPr>
        <b/>
        <sz val="9"/>
        <color indexed="8"/>
        <rFont val="Segoe UI"/>
        <family val="2"/>
      </rPr>
      <t xml:space="preserve">SILLA    </t>
    </r>
    <r>
      <rPr>
        <sz val="9"/>
        <color indexed="8"/>
        <rFont val="Segoe UI"/>
        <family val="2"/>
      </rPr>
      <t xml:space="preserve">                                                                                                                                                                                                                                                                                       
Plástica con apoyabrazos</t>
    </r>
  </si>
  <si>
    <r>
      <rPr>
        <b/>
        <sz val="9"/>
        <color indexed="8"/>
        <rFont val="Segoe UI"/>
        <family val="2"/>
      </rPr>
      <t xml:space="preserve">SILLA   </t>
    </r>
    <r>
      <rPr>
        <sz val="9"/>
        <color indexed="8"/>
        <rFont val="Segoe UI"/>
        <family val="2"/>
      </rPr>
      <t xml:space="preserve">                                                                                                                                                                                                                                                                                        
Plástica sin apoyabrazos</t>
    </r>
  </si>
  <si>
    <r>
      <rPr>
        <b/>
        <sz val="9"/>
        <color indexed="8"/>
        <rFont val="Segoe UI"/>
        <family val="2"/>
      </rPr>
      <t xml:space="preserve">SILLA  </t>
    </r>
    <r>
      <rPr>
        <sz val="9"/>
        <color indexed="8"/>
        <rFont val="Segoe UI"/>
        <family val="2"/>
      </rPr>
      <t xml:space="preserve">                                                                                                                                                                                                                                                                                         
Plástica para niños</t>
    </r>
  </si>
  <si>
    <r>
      <rPr>
        <b/>
        <sz val="9"/>
        <color indexed="8"/>
        <rFont val="Segoe UI"/>
        <family val="2"/>
      </rPr>
      <t xml:space="preserve">PLANTA ELÉCTRICA </t>
    </r>
    <r>
      <rPr>
        <sz val="9"/>
        <color indexed="8"/>
        <rFont val="Segoe UI"/>
        <family val="2"/>
      </rPr>
      <t xml:space="preserve">                                                                                                                                                                                                                                                                                                                                
De 5 kva insonora, cable extensión encauchetada, con combustible. </t>
    </r>
  </si>
  <si>
    <r>
      <rPr>
        <b/>
        <sz val="9"/>
        <color indexed="8"/>
        <rFont val="Segoe UI"/>
        <family val="2"/>
      </rPr>
      <t xml:space="preserve">PLANTA ELÉCTRICA    </t>
    </r>
    <r>
      <rPr>
        <sz val="9"/>
        <color indexed="8"/>
        <rFont val="Segoe UI"/>
        <family val="2"/>
      </rPr>
      <t xml:space="preserve">                                                                                                                                                                                                                                                                                                                             
De 125 kva insonora, cable extensión encauchetada, con combustible. </t>
    </r>
  </si>
  <si>
    <r>
      <rPr>
        <b/>
        <sz val="9"/>
        <color indexed="8"/>
        <rFont val="Segoe UI"/>
        <family val="2"/>
      </rPr>
      <t xml:space="preserve">MANTEL    </t>
    </r>
    <r>
      <rPr>
        <sz val="9"/>
        <color indexed="8"/>
        <rFont val="Segoe UI"/>
        <family val="2"/>
      </rPr>
      <t xml:space="preserve">                                                                                                                                                                                                                                                                                    
Faldón 2.00 mts</t>
    </r>
  </si>
  <si>
    <r>
      <rPr>
        <b/>
        <sz val="9"/>
        <color indexed="8"/>
        <rFont val="Segoe UI"/>
        <family val="2"/>
      </rPr>
      <t>MANTEL</t>
    </r>
    <r>
      <rPr>
        <sz val="9"/>
        <color indexed="8"/>
        <rFont val="Segoe UI"/>
        <family val="2"/>
      </rPr>
      <t xml:space="preserve">                                                                                                                                                                                                                                                                                       
De 80 x 80</t>
    </r>
  </si>
  <si>
    <r>
      <rPr>
        <b/>
        <sz val="9"/>
        <color indexed="8"/>
        <rFont val="Segoe UI"/>
        <family val="2"/>
      </rPr>
      <t xml:space="preserve">MESA PLÁSTICA  </t>
    </r>
    <r>
      <rPr>
        <sz val="9"/>
        <color indexed="8"/>
        <rFont val="Segoe UI"/>
        <family val="2"/>
      </rPr>
      <t xml:space="preserve">                                                                                                                                                                               
Para niños (4 puestos)</t>
    </r>
  </si>
  <si>
    <r>
      <rPr>
        <b/>
        <sz val="9"/>
        <color indexed="8"/>
        <rFont val="Segoe UI"/>
        <family val="2"/>
      </rPr>
      <t xml:space="preserve">MESA PLÁSTICA    </t>
    </r>
    <r>
      <rPr>
        <sz val="9"/>
        <color indexed="8"/>
        <rFont val="Segoe UI"/>
        <family val="2"/>
      </rPr>
      <t xml:space="preserve">                                                                                                                                                                            
Cuadrada para 8 Personas</t>
    </r>
  </si>
  <si>
    <r>
      <rPr>
        <b/>
        <sz val="9"/>
        <color indexed="8"/>
        <rFont val="Segoe UI"/>
        <family val="2"/>
      </rPr>
      <t xml:space="preserve">MESA PARA EVENTOS    </t>
    </r>
    <r>
      <rPr>
        <sz val="9"/>
        <color indexed="8"/>
        <rFont val="Segoe UI"/>
        <family val="2"/>
      </rPr>
      <t xml:space="preserve">                                                                                                                                                               
Redonda 1.20 mts</t>
    </r>
  </si>
  <si>
    <r>
      <rPr>
        <b/>
        <sz val="9"/>
        <color indexed="8"/>
        <rFont val="Segoe UI"/>
        <family val="2"/>
      </rPr>
      <t>BAÑOS PORTÁTILES</t>
    </r>
    <r>
      <rPr>
        <sz val="9"/>
        <color indexed="8"/>
        <rFont val="Segoe UI"/>
        <family val="2"/>
      </rPr>
      <t xml:space="preserve">                                                                                                                                                                                                                                                       
Un Baño Portatil, con lavamanos y mantimiento e Higene </t>
    </r>
  </si>
  <si>
    <t>Servicio de actualización de software de equipo MAC, IMac es un Core i5 3,3GHz, 8 GB 1660 MHz DDR3, disco duro de 1 TB.</t>
  </si>
  <si>
    <r>
      <rPr>
        <b/>
        <sz val="9"/>
        <color indexed="8"/>
        <rFont val="Segoe UI"/>
        <family val="2"/>
      </rPr>
      <t>ESTACIÓN DE CAFÉ VIP ILIMITADA</t>
    </r>
    <r>
      <rPr>
        <sz val="9"/>
        <color indexed="8"/>
        <rFont val="Segoe UI"/>
        <family val="2"/>
      </rPr>
      <t xml:space="preserve">
• Debe llevar tabla de quesos importados o nacional, 
• Galletas variadas (sal, dulce y mantequilla) en presentación individual 
• Almojábanas frescas 
• Productos de desayuno de paquete 
• Productos de mezcla de papas, platanitos, chicharrón y otros productos de paquete
• Achiras
• Frutos secos (nueces, marañón, almendra, maní, pistacho, etc.) 
• Jugo  natural en vaso de vidrio o cristal, 
• Variedad de productos de panadería (pan baguete, pan de arándanos, corazones, tortas, etc.) 
• Café, capuchino, chocolate, aguas aromáticas y agua servido en pocillo de porcelana o vaso de cristal o vidrio según corresponda 
• Se debe servir en menaje de loza nacional o importada según corresponda 
• Solicitud de enfoque diferencial cuando así lo requiera la Entidad
• Incluye el transporte, servicios, distribución en sitio de realización del evento o actividad o servido en plato o mesa o barra según corresponda e impuesto al consumo si aplica.
*Valor por persona durante el evento</t>
    </r>
  </si>
  <si>
    <r>
      <rPr>
        <b/>
        <sz val="9"/>
        <color indexed="8"/>
        <rFont val="Segoe UI"/>
        <family val="2"/>
      </rPr>
      <t>ESTACIÓN DE CAFE SIMPLE ILIMITADA</t>
    </r>
    <r>
      <rPr>
        <sz val="9"/>
        <color indexed="8"/>
        <rFont val="Segoe UI"/>
        <family val="2"/>
      </rPr>
      <t xml:space="preserve">
• Café, tinto, aromática, té servido en vaso biodegradable de 4 onzas (servido en plato o mesa según corresponda e impuesto al consumo si aplica)
• Agua servida en vaso material biodegradable de 10 onzas 
• Solicitud de enfoque diferencial cuando así lo requiera la Entidad. 
• Incluye el transporte, menaje y servicio (distribución en sitio de realización del evento o actividad o servido en plato o mesa o barra según corresponda e impuesto al consumo si aplica).
*Valor por persona durante el evento</t>
    </r>
  </si>
  <si>
    <r>
      <rPr>
        <b/>
        <sz val="9"/>
        <color indexed="8"/>
        <rFont val="Segoe UI"/>
        <family val="2"/>
      </rPr>
      <t>ESTACIÓN DE CAFÉ ESTÁNDAR ILIMITADA</t>
    </r>
    <r>
      <rPr>
        <sz val="9"/>
        <color indexed="8"/>
        <rFont val="Segoe UI"/>
        <family val="2"/>
      </rPr>
      <t xml:space="preserve">
• Café, tinto, aromática, té servido en vaso en material biodegradable de 4 onzas
 • Agua servida en vaso en material biodegradable de 10 onzas 
 • Acompañados de galletas y colaciones 
• Solicitud de enfoque diferencial cuando así lo requiera la Entidad • Incluye el transporte, menaje y servicio (distribución en sitio de realización del evento o actividad o servido en plato o mesa o barra según corresponda e impuesto al consumo si aplica).
*Valor por persona durante el evento</t>
    </r>
  </si>
  <si>
    <r>
      <rPr>
        <b/>
        <sz val="9"/>
        <color indexed="8"/>
        <rFont val="Segoe UI"/>
        <family val="2"/>
      </rPr>
      <t>ESTACIÓN DE CAFÉ PROTOCOLO ILIMITADA</t>
    </r>
    <r>
      <rPr>
        <sz val="9"/>
        <color indexed="8"/>
        <rFont val="Segoe UI"/>
        <family val="2"/>
      </rPr>
      <t xml:space="preserve">
• Capuchino, mocaccino, chocolate, café, tinto de 6 onzas 
• Agua y jugos naturales de 10 onzas 
• Botella de gaseosa de 400 ml 
• Muffins, colaciones 
• Solicitud de enfoque diferencial cuando así lo requiera la Entidad • Incluye el transporte,  menaje, greca y servicio (distribución en sitio de realización del evento o actividad o servido en plato o mesa o barra según corresponda e impuesto al consumo si aplica).
*Valor por persona durante el evento</t>
    </r>
  </si>
  <si>
    <r>
      <rPr>
        <b/>
        <sz val="9"/>
        <color indexed="8"/>
        <rFont val="Segoe UI"/>
        <family val="2"/>
      </rPr>
      <t>REFRIGERIOS TIPO A</t>
    </r>
    <r>
      <rPr>
        <sz val="9"/>
        <color indexed="8"/>
        <rFont val="Segoe UI"/>
        <family val="2"/>
      </rPr>
      <t xml:space="preserve">
• Producto de panadería: de sal o de dulce de 150 gramos o sándwich (pan tipo molde, 2 rodajas de jamón (cerdo,  pollo, cordero, pavo, etc.) de 70 gr, 2 rodajas de queso (doble crema o mozzarella), 60 gr de lechuga (lisa o rizada)
• Bebida: Jugo de fruta, leche o derivados, sorbetes, malteada, gaseosas en empaque biodegradable o reciclable. No en bolsas 
• Fruta 
• Empaque biodegradable 
Incluye transporte y servicio (distribución en sitio de realización del evento o actividad e impuesto al consumo si aplica, así mismo se debe garantizar la  cadena de frÍo hasta la entrega a la entidad y en caso de requerirse y se solicite por la dependencia garantizar el servicio de refrigeración a través de cavas que permitan garantizar la cadena de frío de los alimentos o bebidas hasta su distribución en el evento)</t>
    </r>
  </si>
  <si>
    <t>EMPACADO</t>
  </si>
  <si>
    <r>
      <rPr>
        <b/>
        <sz val="9"/>
        <color indexed="8"/>
        <rFont val="Segoe UI"/>
        <family val="2"/>
      </rPr>
      <t xml:space="preserve">REFRIGERIOS TIPO B </t>
    </r>
    <r>
      <rPr>
        <sz val="9"/>
        <color indexed="8"/>
        <rFont val="Segoe UI"/>
        <family val="2"/>
      </rPr>
      <t xml:space="preserve">
• Producto de panadería: de sal o de dulce de 200 gramos o sándwich (pan tipo molde, 2 rodajas de jamón (cerdo, pollo, cordero, pavo, etc.) de 70 gr, 2 rodajas de queso (doble crema o mozzarella)), 60 gr de lechuga (lisa o rizada) 
• Bebida: jugo de caja de 200 ml, jugo de botella plástica de 300 ml, gaseosa botella plástica de 250 ml (tipo ziplock) 
• Fruta de 150 gramos 
• Postre entre 35 y 70 gr 
• Empaque biodegradable 
 Incluye transporte y servicio (distribución en sitio de realización del evento o actividad e impuesto al consumo si aplica, así mismo se debe garantizar la cadena de frio hasta la entrega a la entidad y en caso de requerirse y se solicite por la dependencia garantizar el servicio de refrigeración a través de cavas que permitan garantizar la cadena de frío de los alimentos o bebidas hasta su distribución en el evento).</t>
    </r>
  </si>
  <si>
    <r>
      <rPr>
        <b/>
        <sz val="9"/>
        <color indexed="8"/>
        <rFont val="Segoe UI"/>
        <family val="2"/>
      </rPr>
      <t xml:space="preserve">REFRIGERIOS TIPO C </t>
    </r>
    <r>
      <rPr>
        <sz val="9"/>
        <color indexed="8"/>
        <rFont val="Segoe UI"/>
        <family val="2"/>
      </rPr>
      <t xml:space="preserve">
• Producto de panadería: de sal o de dulce de 200 gramos o sándwich (pan tipo molde, 2 rodajas de jamón (cerdo, pollo, cordero, pavo, etc.) de 70 gr, 2 rodajas de queso (doble crema o mozzarella), 60 gr de lechuga (lisa o rizada)) 
• Bebida: jugo de caja de 200 ml, jugo natural en agua servido en vaso o copa, gaseosa botella plástica de 250 ml (tipo ziplock) 
• Fruta de 150 gramos
 • Postre entre 35 y 70 gr 
• Servido en loza
Incluye transporte y servicio (distribución en sitio de realización del evento o actividad e impuesto al consumo si aplica, así mismo se debe garantizar la cadena de frio hasta la entrega a la entidad y en caso de requerirse y se solicite por la dependencia garantizar el servicio de refrigeración a través de cavas que permitan garantizar la cadena de frío de los alimentos o bebidas hasta su distribución en el evento).</t>
    </r>
  </si>
  <si>
    <r>
      <rPr>
        <b/>
        <sz val="9"/>
        <color indexed="8"/>
        <rFont val="Segoe UI"/>
        <family val="2"/>
      </rPr>
      <t xml:space="preserve">REFRIGERIO NO PERECEDERO </t>
    </r>
    <r>
      <rPr>
        <sz val="9"/>
        <color indexed="8"/>
        <rFont val="Segoe UI"/>
        <family val="2"/>
      </rPr>
      <t xml:space="preserve">
• Dos (2) productos de paquete (snack) entre 35 y 70 gramos 
• Bebida: Jugo de caja de 200 ml, jugo de botella plástica de 300 ml, gaseosa botella plástica de 250 ml 
• Fruta de cosecha 
• Empaque biodegradable 
Incluye transporte y servicio (distribución en sitio de realización del  evento o actividad e impuesto al consumo si aplica, así mismo se debe garantizar la cadena de frio hasta la entrega a la entidad y en caso de requerirse y se solicite por la dependencia garantizar el servicio de refrigeración a través de cavas que permitan garantizar la cadena de frío de los alimentos o bebidas hasta su distribución en el evento).</t>
    </r>
  </si>
  <si>
    <r>
      <rPr>
        <b/>
        <sz val="9"/>
        <color indexed="8"/>
        <rFont val="Segoe UI"/>
        <family val="2"/>
      </rPr>
      <t>DESAYUNO BÁSICO</t>
    </r>
    <r>
      <rPr>
        <sz val="9"/>
        <color indexed="8"/>
        <rFont val="Segoe UI"/>
        <family val="2"/>
      </rPr>
      <t xml:space="preserve">
Que incluye:
•	Porción de fruta o jugo natural o yogurt con granola, 
•	Bebida Caliente (café, té o chocolate)
•	Panes variados Incluye transporte, menaje y servicio (servido en plato o mesa según corresponda e impuesto al consumo si aplica).</t>
    </r>
  </si>
  <si>
    <r>
      <rPr>
        <b/>
        <sz val="9"/>
        <color rgb="FF000000"/>
        <rFont val="Segoe UI"/>
        <family val="2"/>
      </rPr>
      <t xml:space="preserve">DESAYUNO ESTÁNDAR
</t>
    </r>
    <r>
      <rPr>
        <sz val="9"/>
        <color rgb="FF000000"/>
        <rFont val="Segoe UI"/>
        <family val="2"/>
      </rPr>
      <t>Que incluye:
•	Jugo natural 
•	Porción de fruta o yogurt con granola, 
•	Huevos al gusto y/u Omelettes
•	Bebida Caliente (café, té o chocolate)
•	Porción de queso
•	Panes variados Incluye transporte, menaje y servicio (servido en plato o mesa según corresponda e impuesto al consumo si aplica).</t>
    </r>
  </si>
  <si>
    <r>
      <rPr>
        <b/>
        <sz val="9"/>
        <color indexed="8"/>
        <rFont val="Segoe UI"/>
        <family val="2"/>
      </rPr>
      <t>DESAYUNO AMERICANO</t>
    </r>
    <r>
      <rPr>
        <sz val="9"/>
        <color indexed="8"/>
        <rFont val="Segoe UI"/>
        <family val="2"/>
      </rPr>
      <t xml:space="preserve">
(puesto por persona que incluye, plato base, plato fuerte, plato sopa, vaso largo o de jugo, copa de agua, tenedor fuerte, cuchillo fuerte, tenedor o cuchara de entrada, plato postre, cuchara o tenedor para postre, cuchillo de untar, según corresponda) 
• Carbohidrato de 150 gramos 
• Bebida caliente de 12 onzas
 • Proteína 200 gramos 
• Mantequilla 10 gramos 
• Mermelada 15 gramos 
• Fruta de 150 gramos 
Incluye transporte, menaje y servicio (servido en plato o mesa según corresponda e impuesto al consumo si aplica).</t>
    </r>
  </si>
  <si>
    <r>
      <rPr>
        <b/>
        <sz val="9"/>
        <color indexed="8"/>
        <rFont val="Segoe UI"/>
        <family val="2"/>
      </rPr>
      <t xml:space="preserve">ALMUERZO O CENA EJECUTIVO </t>
    </r>
    <r>
      <rPr>
        <sz val="9"/>
        <color indexed="8"/>
        <rFont val="Segoe UI"/>
        <family val="2"/>
      </rPr>
      <t xml:space="preserve">
(puesto por persona que incluye, plato base, plato fuerte, plato sopa, vaso largo o de jugo, copa de agua, tenedor fuerte, cuchillo fuerte, tenedor o cuchara de entrada, plato postre, cuchara o tenedor para postre, cuchillo de untar, según corresponda) 
• Sopa: cereal, crema, verduras, consomé 
• Proteína
• 2 porciones de carbohidrato 
• Regulador 
• Bebida 
• Postre 
• Incluye  el transporte, menaje y servicio (servido en plato o mesa según corresponda e impuesto al consumo si aplica) 
• Incluir 5 opciones de  menú (incluida una opción vegetariana) </t>
    </r>
  </si>
  <si>
    <r>
      <rPr>
        <b/>
        <sz val="9"/>
        <color rgb="FF000000"/>
        <rFont val="Segoe UI"/>
        <family val="2"/>
      </rPr>
      <t xml:space="preserve">ALMUERZO O CENA ESTÁNDAR
</t>
    </r>
    <r>
      <rPr>
        <sz val="9"/>
        <color rgb="FF000000"/>
        <rFont val="Segoe UI"/>
        <family val="2"/>
      </rPr>
      <t>(puesto por persona que incluye, plato base, plato fuerte, plato sopa, vaso largo o de jugo, copa de agua, tenedor fuerte, cuchillo fuerte, tenedor o cuchara de entrada, plato postre, cuchara o tenedor para postre, cuchillo de untar, según corresponda) 
• Variedad de platos: 5 opciones de proteína de 250 gr 
• 5 opciones de carbohidratos de 150 gr 
• 5 opciones de reguladores de 150 gr 
• 2 opciones de bebida de 250 ml 
• 5 opciones de postre entre 35 y 70 gr 
• Incluye el transporte, menaje y servicio (servido en plato o mesa según corresponda e impuesto al consumo si aplica).</t>
    </r>
  </si>
  <si>
    <r>
      <rPr>
        <b/>
        <sz val="9"/>
        <color indexed="8"/>
        <rFont val="Segoe UI"/>
        <family val="2"/>
      </rPr>
      <t>ALMUERZO O CENA PROTOCOLO</t>
    </r>
    <r>
      <rPr>
        <sz val="9"/>
        <color indexed="8"/>
        <rFont val="Segoe UI"/>
        <family val="2"/>
      </rPr>
      <t xml:space="preserve">
(puesto por persona que incluye, plato base, plato fuerte, plato sopa, vaso largo o de jugo, copa de agua, tenedor fuerte, cuchillo fuerte, tenedor o cuchara de entrada, plato postre, cuchara o tenedor para postre, cuchillo de untar, según corresponda) 
• Entrada: sopa, crema, consomé, fruta 
• Corte de carnes, aves, pescados 
• 2 porciones de carbohidrato 
• Regulador 
•  Bebida 
• Incluye el transporte, menaje y servicio (servido en plato o mesa según corresponda e impuesto al consumo si aplica). 
</t>
    </r>
  </si>
  <si>
    <r>
      <rPr>
        <b/>
        <sz val="9"/>
        <color indexed="8"/>
        <rFont val="Segoe UI"/>
        <family val="2"/>
      </rPr>
      <t>Tiquetes aéreos nacionales e internacionales r</t>
    </r>
    <r>
      <rPr>
        <sz val="9"/>
        <color indexed="8"/>
        <rFont val="Segoe UI"/>
        <family val="2"/>
      </rPr>
      <t xml:space="preserve">equeridos para traslados de comunidades, expertos nacionales e internacionales, conferencistas etc. 
El oferente deberá suministrar los tiquetes aéreos en rutas nacionales  en la clase y tarifas más económicas y promocionales así mismo informar al momento de solicitar los tiquetes de las reducciones y ofertas que realicen las aerolíneas </t>
    </r>
  </si>
  <si>
    <t xml:space="preserve">Componente de valor a cubrir a población étnico racial por concepto de gastos de transporte, alojamiento y manutención. </t>
  </si>
  <si>
    <t>Total</t>
  </si>
  <si>
    <t xml:space="preserve">PORCENTAJE DE INTERMEDIACIÓN </t>
  </si>
  <si>
    <t>ITEM</t>
  </si>
  <si>
    <t>DESCRIPCIÓN DEL BIEN Y/O SERVICIO</t>
  </si>
  <si>
    <t xml:space="preserve">PORCENTAJE DE INTERMEDIACIÓN 
</t>
  </si>
  <si>
    <t>%</t>
  </si>
  <si>
    <t>PORCENTAJE OFERTADO</t>
  </si>
  <si>
    <t>HERNAN DARIO BOTERO PINEDA</t>
  </si>
  <si>
    <t>Representante Legal</t>
  </si>
  <si>
    <t>UT ESTADISTICA 2025</t>
  </si>
  <si>
    <t>PROGRAMACION OPERADOR LOGISTICO 2026</t>
  </si>
  <si>
    <t>Dependencia Responsable</t>
  </si>
  <si>
    <t>Observaciones</t>
  </si>
  <si>
    <t>Costo Total</t>
  </si>
  <si>
    <t>Control interno Disciplinario</t>
  </si>
  <si>
    <t xml:space="preserve"> Semana de la transparencia</t>
  </si>
  <si>
    <t xml:space="preserve">Total </t>
  </si>
  <si>
    <t>Dirección - GIT Estadísticas Inclusivas</t>
  </si>
  <si>
    <t>PND - NT2-93.  Protocolo de relacionamiento y capacitación fortalecimiento</t>
  </si>
  <si>
    <t>PND - IT2 190 MRA - Talleres (BPSO, estadísticas y prueba autorreconocimiento)</t>
  </si>
  <si>
    <t>SENTENCIA AFRO Socialización documento</t>
  </si>
  <si>
    <t>Fase 1y 2 CNA</t>
  </si>
  <si>
    <t>PND - NT2-92 - Plan de Choque - Estudio aplicación operaciones DANE Metodología incluyendo censos</t>
  </si>
  <si>
    <t>PND - NT2-94.  Aplicación pregunta estructural</t>
  </si>
  <si>
    <t>PND - NT2 - 95  EEVV (Talleres)</t>
  </si>
  <si>
    <t>Dirección de Metodología y Producción Estadística</t>
  </si>
  <si>
    <t>Talleres con externos</t>
  </si>
  <si>
    <t>Dirección de Sintesis y Cuentas Nacionales</t>
  </si>
  <si>
    <t>Talleres cambio de año base</t>
  </si>
  <si>
    <t>Registros Estadísticos</t>
  </si>
  <si>
    <t xml:space="preserve"> MESEPP</t>
  </si>
  <si>
    <t>SENTENCIA WAYUU DRE</t>
  </si>
  <si>
    <t>PND - NT2-91 Piloto MinInterior Autocensos</t>
  </si>
  <si>
    <t>Dirección de Regulación, Planeación, Estandarización y Normalización</t>
  </si>
  <si>
    <t>Eventos SEN</t>
  </si>
  <si>
    <t xml:space="preserve"> Rendición de cuentas</t>
  </si>
  <si>
    <t>Talleres y entrenamientos</t>
  </si>
  <si>
    <t>Subdirección</t>
  </si>
  <si>
    <t xml:space="preserve">Planeación estratégica </t>
  </si>
  <si>
    <t xml:space="preserve">Tiquete  Bogotá - San Andrés - Bogotá 
</t>
  </si>
  <si>
    <t xml:space="preserve">Tiquete  Bogotá - Mompox - Bogotá 
</t>
  </si>
  <si>
    <t>Expertos externos en el piloto de la operación censal</t>
  </si>
  <si>
    <t xml:space="preserve">Tiquete Bogotá - Providencia- Bogotá 
</t>
  </si>
  <si>
    <t xml:space="preserve">Se solicitan refrigerios para las personas que asistirán a las formaciones presenciales que se realizarán en el marco de la de la operación censal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</si>
</sst>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 #,##0.00_-;\-&quot;$&quot;\ * #,##0.00_-;_-&quot;$&quot;\ * &quot;-&quot;??_-;_-@_-"/>
    <numFmt numFmtId="43" formatCode="_-* #,##0.00_-;\-* #,##0.00_-;_-* &quot;-&quot;??_-;_-@_-"/>
    <numFmt numFmtId="164" formatCode="&quot;$&quot;#,##0_);[Red]\(&quot;$&quot;#,##0\)"/>
    <numFmt numFmtId="165" formatCode="_-&quot;$&quot;* #,##0_-;\-&quot;$&quot;* #,##0_-;_-&quot;$&quot;* &quot;-&quot;_-;_-@_-"/>
    <numFmt numFmtId="166" formatCode="_-* #,##0_-;\-* #,##0_-;_-* &quot;-&quot;??_-;_-@_-"/>
    <numFmt numFmtId="167" formatCode="_-&quot;$&quot;\ * #,##0_-;\-&quot;$&quot;\ * #,##0_-;_-&quot;$&quot;\ * &quot;-&quot;??_-;_-@_-"/>
    <numFmt numFmtId="168" formatCode="&quot;$&quot;\ #,##0"/>
    <numFmt numFmtId="169" formatCode="&quot;$&quot;\ #,##0.00"/>
  </numFmts>
  <fonts count="52" x14ac:knownFonts="1">
    <font>
      <sz val="11"/>
      <color theme="1"/>
      <name val="Calibri"/>
      <family val="2"/>
      <scheme val="minor"/>
    </font>
    <font>
      <sz val="12"/>
      <color theme="1"/>
      <name val="Calibri"/>
      <family val="2"/>
      <scheme val="minor"/>
    </font>
    <font>
      <sz val="11"/>
      <color theme="1"/>
      <name val="Calibri"/>
      <family val="2"/>
      <scheme val="minor"/>
    </font>
    <font>
      <sz val="11"/>
      <color rgb="FFFF0000"/>
      <name val="Calibri"/>
      <family val="2"/>
      <scheme val="minor"/>
    </font>
    <font>
      <sz val="8"/>
      <name val="Calibri"/>
      <family val="2"/>
      <scheme val="minor"/>
    </font>
    <font>
      <b/>
      <sz val="11"/>
      <color theme="0"/>
      <name val="Calibri"/>
      <family val="2"/>
      <scheme val="minor"/>
    </font>
    <font>
      <b/>
      <sz val="11"/>
      <color theme="1"/>
      <name val="Calibri"/>
      <family val="2"/>
      <scheme val="minor"/>
    </font>
    <font>
      <sz val="10"/>
      <name val="Arial"/>
      <family val="2"/>
    </font>
    <font>
      <sz val="12"/>
      <color theme="1"/>
      <name val="Segoe UI"/>
      <family val="2"/>
    </font>
    <font>
      <b/>
      <sz val="20"/>
      <color theme="1"/>
      <name val="Segoe UI"/>
      <family val="2"/>
    </font>
    <font>
      <sz val="12"/>
      <color rgb="FF000000"/>
      <name val="Segoe UI"/>
      <family val="2"/>
    </font>
    <font>
      <b/>
      <sz val="26"/>
      <color theme="1"/>
      <name val="Segoe UI"/>
      <family val="2"/>
    </font>
    <font>
      <sz val="26"/>
      <color theme="1"/>
      <name val="Segoe UI"/>
      <family val="2"/>
    </font>
    <font>
      <sz val="7"/>
      <color rgb="FF000000"/>
      <name val="Segoe UI"/>
      <family val="2"/>
    </font>
    <font>
      <b/>
      <sz val="7"/>
      <color rgb="FF000000"/>
      <name val="Segoe UI"/>
      <family val="2"/>
    </font>
    <font>
      <sz val="7"/>
      <color theme="1"/>
      <name val="Segoe UI"/>
      <family val="2"/>
    </font>
    <font>
      <sz val="7"/>
      <name val="Segoe UI"/>
      <family val="2"/>
    </font>
    <font>
      <b/>
      <sz val="7"/>
      <name val="Segoe UI"/>
      <family val="2"/>
    </font>
    <font>
      <b/>
      <sz val="14"/>
      <color theme="1"/>
      <name val="Segoe UI"/>
      <family val="2"/>
    </font>
    <font>
      <b/>
      <sz val="16"/>
      <color theme="0"/>
      <name val="Segoe UI"/>
      <family val="2"/>
    </font>
    <font>
      <b/>
      <sz val="16"/>
      <color rgb="FFFFFFFF"/>
      <name val="Segoe UI"/>
      <family val="2"/>
    </font>
    <font>
      <b/>
      <sz val="16"/>
      <color theme="1"/>
      <name val="Segoe UI"/>
      <family val="2"/>
    </font>
    <font>
      <b/>
      <sz val="14"/>
      <color rgb="FF000000"/>
      <name val="Segoe UI"/>
      <family val="2"/>
    </font>
    <font>
      <sz val="14"/>
      <color theme="1"/>
      <name val="Segoe UI"/>
      <family val="2"/>
    </font>
    <font>
      <sz val="9"/>
      <color theme="1"/>
      <name val="Segoe UI"/>
      <family val="2"/>
    </font>
    <font>
      <b/>
      <sz val="16"/>
      <name val="Segoe UI"/>
      <family val="2"/>
    </font>
    <font>
      <b/>
      <sz val="9"/>
      <color theme="1"/>
      <name val="Segoe UI"/>
      <family val="2"/>
    </font>
    <font>
      <b/>
      <sz val="9"/>
      <name val="Segoe UI"/>
      <family val="2"/>
    </font>
    <font>
      <b/>
      <sz val="9"/>
      <color theme="0"/>
      <name val="Segoe UI"/>
      <family val="2"/>
    </font>
    <font>
      <b/>
      <sz val="9"/>
      <color indexed="8"/>
      <name val="Segoe UI"/>
      <family val="2"/>
    </font>
    <font>
      <sz val="9"/>
      <color indexed="8"/>
      <name val="Segoe UI"/>
      <family val="2"/>
    </font>
    <font>
      <sz val="9"/>
      <name val="Segoe UI"/>
      <family val="2"/>
    </font>
    <font>
      <sz val="9"/>
      <color rgb="FF000000"/>
      <name val="Segoe UI"/>
      <family val="2"/>
    </font>
    <font>
      <b/>
      <sz val="11"/>
      <name val="Segoe UI"/>
      <family val="2"/>
    </font>
    <font>
      <sz val="11"/>
      <name val="Calibri"/>
      <family val="2"/>
      <scheme val="minor"/>
    </font>
    <font>
      <sz val="8"/>
      <name val="Arial"/>
      <family val="2"/>
    </font>
    <font>
      <sz val="11"/>
      <color rgb="FF000000"/>
      <name val="Calibri"/>
      <family val="2"/>
    </font>
    <font>
      <b/>
      <sz val="9"/>
      <color rgb="FF000000"/>
      <name val="Segoe UI"/>
      <family val="2"/>
    </font>
    <font>
      <b/>
      <sz val="12"/>
      <color rgb="FF000000"/>
      <name val="Segoe UI"/>
      <family val="2"/>
    </font>
    <font>
      <sz val="12"/>
      <color theme="1"/>
      <name val="Segoe UI"/>
      <family val="2"/>
    </font>
    <font>
      <sz val="12"/>
      <color rgb="FF242424"/>
      <name val="Segoe UI"/>
      <family val="2"/>
    </font>
    <font>
      <b/>
      <sz val="28"/>
      <color theme="1"/>
      <name val="Calibri"/>
      <family val="2"/>
      <scheme val="minor"/>
    </font>
    <font>
      <sz val="10"/>
      <color rgb="FF000000"/>
      <name val="Segoe UI"/>
      <family val="2"/>
    </font>
    <font>
      <sz val="16"/>
      <color theme="1"/>
      <name val="Segoe UI"/>
      <family val="2"/>
    </font>
    <font>
      <sz val="16"/>
      <color rgb="FF000000"/>
      <name val="Segoe UI"/>
      <family val="2"/>
    </font>
    <font>
      <sz val="16"/>
      <color theme="1"/>
      <name val="Calibri"/>
      <family val="2"/>
      <scheme val="minor"/>
    </font>
    <font>
      <sz val="18"/>
      <color theme="1"/>
      <name val="Segoe UI"/>
      <family val="2"/>
    </font>
    <font>
      <sz val="20"/>
      <color theme="1"/>
      <name val="Segoe UI"/>
      <family val="2"/>
    </font>
    <font>
      <sz val="20"/>
      <color rgb="FF000000"/>
      <name val="Segoe UI"/>
      <family val="2"/>
    </font>
    <font>
      <sz val="20"/>
      <color theme="1"/>
      <name val="Calibri"/>
      <family val="2"/>
      <scheme val="minor"/>
    </font>
    <font>
      <sz val="16"/>
      <color rgb="FF000000"/>
      <name val="Calibri"/>
      <family val="2"/>
    </font>
    <font>
      <sz val="16"/>
      <name val="Segoe UI"/>
      <family val="2"/>
    </font>
  </fonts>
  <fills count="18">
    <fill>
      <patternFill patternType="none"/>
    </fill>
    <fill>
      <patternFill patternType="gray125"/>
    </fill>
    <fill>
      <patternFill patternType="solid">
        <fgColor rgb="FFB6004B"/>
        <bgColor indexed="64"/>
      </patternFill>
    </fill>
    <fill>
      <patternFill patternType="solid">
        <fgColor theme="0" tint="-0.249977111117893"/>
        <bgColor indexed="64"/>
      </patternFill>
    </fill>
    <fill>
      <patternFill patternType="solid">
        <fgColor theme="5" tint="0.79998168889431442"/>
        <bgColor indexed="64"/>
      </patternFill>
    </fill>
    <fill>
      <patternFill patternType="solid">
        <fgColor theme="0"/>
        <bgColor indexed="64"/>
      </patternFill>
    </fill>
    <fill>
      <patternFill patternType="solid">
        <fgColor theme="4"/>
        <bgColor indexed="64"/>
      </patternFill>
    </fill>
    <fill>
      <patternFill patternType="solid">
        <fgColor theme="4" tint="0.79998168889431442"/>
        <bgColor indexed="64"/>
      </patternFill>
    </fill>
    <fill>
      <patternFill patternType="solid">
        <fgColor theme="5"/>
        <bgColor indexed="64"/>
      </patternFill>
    </fill>
    <fill>
      <patternFill patternType="solid">
        <fgColor rgb="FFC00000"/>
        <bgColor rgb="FF000000"/>
      </patternFill>
    </fill>
    <fill>
      <patternFill patternType="solid">
        <fgColor rgb="FFFCE4D6"/>
        <bgColor rgb="FF000000"/>
      </patternFill>
    </fill>
    <fill>
      <patternFill patternType="solid">
        <fgColor theme="0" tint="-4.9989318521683403E-2"/>
        <bgColor indexed="64"/>
      </patternFill>
    </fill>
    <fill>
      <patternFill patternType="solid">
        <fgColor theme="0"/>
        <bgColor theme="0"/>
      </patternFill>
    </fill>
    <fill>
      <patternFill patternType="solid">
        <fgColor rgb="FFFFFFFF"/>
        <bgColor rgb="FFFFFFFF"/>
      </patternFill>
    </fill>
    <fill>
      <patternFill patternType="solid">
        <fgColor theme="0" tint="-0.14999847407452621"/>
        <bgColor indexed="64"/>
      </patternFill>
    </fill>
    <fill>
      <patternFill patternType="solid">
        <fgColor theme="0" tint="-0.499984740745262"/>
        <bgColor indexed="64"/>
      </patternFill>
    </fill>
    <fill>
      <patternFill patternType="solid">
        <fgColor rgb="FFFFFFFF"/>
        <bgColor rgb="FF000000"/>
      </patternFill>
    </fill>
    <fill>
      <patternFill patternType="solid">
        <fgColor rgb="FFFFC00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indexed="64"/>
      </left>
      <right/>
      <top style="thin">
        <color indexed="64"/>
      </top>
      <bottom style="thin">
        <color indexed="64"/>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tint="-0.14999847407452621"/>
      </left>
      <right/>
      <top style="thin">
        <color theme="0" tint="-0.14999847407452621"/>
      </top>
      <bottom style="thin">
        <color theme="0" tint="-0.14999847407452621"/>
      </bottom>
      <diagonal/>
    </border>
    <border>
      <left style="thin">
        <color theme="0" tint="-0.14999847407452621"/>
      </left>
      <right style="thin">
        <color theme="0" tint="-0.14999847407452621"/>
      </right>
      <top style="thin">
        <color theme="0" tint="-0.14999847407452621"/>
      </top>
      <bottom/>
      <diagonal/>
    </border>
    <border>
      <left style="thin">
        <color theme="0" tint="-0.14999847407452621"/>
      </left>
      <right style="thin">
        <color theme="0" tint="-0.14999847407452621"/>
      </right>
      <top/>
      <bottom style="thin">
        <color theme="0" tint="-0.14999847407452621"/>
      </bottom>
      <diagonal/>
    </border>
    <border>
      <left style="thin">
        <color theme="0" tint="-0.249977111117893"/>
      </left>
      <right style="thin">
        <color theme="0" tint="-0.249977111117893"/>
      </right>
      <top/>
      <bottom style="thin">
        <color theme="0" tint="-0.249977111117893"/>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hair">
        <color indexed="64"/>
      </left>
      <right style="hair">
        <color indexed="64"/>
      </right>
      <top style="hair">
        <color indexed="64"/>
      </top>
      <bottom style="hair">
        <color indexed="64"/>
      </bottom>
      <diagonal/>
    </border>
    <border>
      <left style="thin">
        <color theme="0" tint="-0.249977111117893"/>
      </left>
      <right style="thin">
        <color theme="0" tint="-0.249977111117893"/>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indexed="64"/>
      </left>
      <right/>
      <top/>
      <bottom/>
      <diagonal/>
    </border>
    <border>
      <left style="thin">
        <color indexed="64"/>
      </left>
      <right style="medium">
        <color indexed="64"/>
      </right>
      <top/>
      <bottom style="thin">
        <color indexed="64"/>
      </bottom>
      <diagonal/>
    </border>
    <border>
      <left style="thin">
        <color theme="0" tint="-0.249977111117893"/>
      </left>
      <right/>
      <top style="thin">
        <color theme="0" tint="-0.249977111117893"/>
      </top>
      <bottom style="thin">
        <color theme="0" tint="-0.249977111117893"/>
      </bottom>
      <diagonal/>
    </border>
    <border>
      <left/>
      <right/>
      <top style="thin">
        <color theme="0" tint="-0.249977111117893"/>
      </top>
      <bottom style="thin">
        <color theme="0" tint="-0.249977111117893"/>
      </bottom>
      <diagonal/>
    </border>
    <border>
      <left/>
      <right style="thin">
        <color theme="0" tint="-0.249977111117893"/>
      </right>
      <top style="thin">
        <color theme="0" tint="-0.249977111117893"/>
      </top>
      <bottom style="thin">
        <color theme="0" tint="-0.249977111117893"/>
      </bottom>
      <diagonal/>
    </border>
  </borders>
  <cellStyleXfs count="8">
    <xf numFmtId="0" fontId="0"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43" fontId="2" fillId="0" borderId="0" applyFont="0" applyFill="0" applyBorder="0" applyAlignment="0" applyProtection="0"/>
    <xf numFmtId="0" fontId="7" fillId="0" borderId="0"/>
    <xf numFmtId="44" fontId="2" fillId="0" borderId="0" applyFont="0" applyFill="0" applyBorder="0" applyAlignment="0" applyProtection="0"/>
    <xf numFmtId="9" fontId="2" fillId="0" borderId="0" applyFont="0" applyFill="0" applyBorder="0" applyAlignment="0" applyProtection="0"/>
  </cellStyleXfs>
  <cellXfs count="294">
    <xf numFmtId="0" fontId="0" fillId="0" borderId="0" xfId="0"/>
    <xf numFmtId="43" fontId="0" fillId="0" borderId="0" xfId="1" applyFont="1"/>
    <xf numFmtId="0" fontId="0" fillId="0" borderId="0" xfId="0" pivotButton="1"/>
    <xf numFmtId="0" fontId="0" fillId="0" borderId="0" xfId="0" applyAlignment="1">
      <alignment horizontal="left"/>
    </xf>
    <xf numFmtId="43" fontId="0" fillId="0" borderId="0" xfId="1" pivotButton="1" applyFont="1"/>
    <xf numFmtId="43" fontId="0" fillId="0" borderId="0" xfId="1" applyFont="1" applyAlignment="1">
      <alignment horizontal="center" vertical="center" wrapText="1"/>
    </xf>
    <xf numFmtId="0" fontId="0" fillId="0" borderId="0" xfId="0" applyAlignment="1">
      <alignment horizontal="center" vertical="center"/>
    </xf>
    <xf numFmtId="43" fontId="0" fillId="0" borderId="0" xfId="1" applyFont="1" applyAlignment="1">
      <alignment horizontal="center" vertical="center"/>
    </xf>
    <xf numFmtId="166" fontId="0" fillId="0" borderId="0" xfId="1" applyNumberFormat="1" applyFont="1"/>
    <xf numFmtId="0" fontId="0" fillId="0" borderId="0" xfId="0" applyAlignment="1">
      <alignment horizontal="center" vertical="center" wrapText="1"/>
    </xf>
    <xf numFmtId="0" fontId="0" fillId="0" borderId="1" xfId="0" applyBorder="1"/>
    <xf numFmtId="43" fontId="0" fillId="0" borderId="1" xfId="1" applyFont="1" applyBorder="1"/>
    <xf numFmtId="0" fontId="5" fillId="2" borderId="1" xfId="0" applyFont="1" applyFill="1" applyBorder="1"/>
    <xf numFmtId="43" fontId="5" fillId="2" borderId="1" xfId="1" applyFont="1" applyFill="1" applyBorder="1"/>
    <xf numFmtId="0" fontId="6" fillId="3" borderId="1" xfId="0" applyFont="1" applyFill="1" applyBorder="1"/>
    <xf numFmtId="43" fontId="6" fillId="3" borderId="1" xfId="1" applyFont="1" applyFill="1" applyBorder="1"/>
    <xf numFmtId="43" fontId="3" fillId="0" borderId="0" xfId="1" applyFont="1"/>
    <xf numFmtId="43" fontId="0" fillId="0" borderId="0" xfId="0" applyNumberFormat="1"/>
    <xf numFmtId="0" fontId="0" fillId="0" borderId="0" xfId="0" applyAlignment="1">
      <alignment horizontal="left" indent="1"/>
    </xf>
    <xf numFmtId="9" fontId="0" fillId="0" borderId="0" xfId="0" applyNumberFormat="1" applyAlignment="1">
      <alignment horizontal="center" vertical="center" wrapText="1"/>
    </xf>
    <xf numFmtId="43" fontId="6" fillId="0" borderId="0" xfId="1" applyFont="1"/>
    <xf numFmtId="43" fontId="6" fillId="0" borderId="0" xfId="1" applyFont="1" applyFill="1"/>
    <xf numFmtId="0" fontId="0" fillId="0" borderId="0" xfId="0" applyAlignment="1">
      <alignment horizontal="left" vertical="top" indent="1"/>
    </xf>
    <xf numFmtId="0" fontId="8" fillId="5" borderId="0" xfId="0" applyFont="1" applyFill="1" applyAlignment="1">
      <alignment horizontal="center" vertical="center"/>
    </xf>
    <xf numFmtId="0" fontId="8" fillId="5" borderId="0" xfId="0" applyFont="1" applyFill="1" applyAlignment="1">
      <alignment horizontal="left" vertical="center"/>
    </xf>
    <xf numFmtId="0" fontId="12" fillId="5" borderId="0" xfId="0" applyFont="1" applyFill="1" applyAlignment="1">
      <alignment horizontal="center" vertical="center"/>
    </xf>
    <xf numFmtId="0" fontId="13" fillId="5" borderId="5" xfId="0" applyFont="1" applyFill="1" applyBorder="1" applyAlignment="1">
      <alignment horizontal="left" vertical="center" wrapText="1"/>
    </xf>
    <xf numFmtId="0" fontId="15" fillId="0" borderId="0" xfId="0" applyFont="1"/>
    <xf numFmtId="0" fontId="16" fillId="5" borderId="5" xfId="0" applyFont="1" applyFill="1" applyBorder="1" applyAlignment="1">
      <alignment horizontal="left" vertical="center" wrapText="1"/>
    </xf>
    <xf numFmtId="0" fontId="17" fillId="5" borderId="5" xfId="0" applyFont="1" applyFill="1" applyBorder="1" applyAlignment="1">
      <alignment horizontal="left" vertical="center" wrapText="1"/>
    </xf>
    <xf numFmtId="0" fontId="16" fillId="0" borderId="5" xfId="0" applyFont="1" applyBorder="1" applyAlignment="1">
      <alignment horizontal="left" vertical="center" wrapText="1"/>
    </xf>
    <xf numFmtId="0" fontId="16" fillId="0" borderId="5" xfId="0" applyFont="1" applyBorder="1" applyAlignment="1">
      <alignment vertical="center" wrapText="1"/>
    </xf>
    <xf numFmtId="0" fontId="17" fillId="0" borderId="5" xfId="0" applyFont="1" applyBorder="1" applyAlignment="1">
      <alignment horizontal="left" vertical="center" wrapText="1"/>
    </xf>
    <xf numFmtId="0" fontId="16" fillId="0" borderId="6" xfId="0" applyFont="1" applyBorder="1" applyAlignment="1">
      <alignment horizontal="justify" vertical="center" wrapText="1"/>
    </xf>
    <xf numFmtId="0" fontId="16" fillId="0" borderId="5" xfId="0" applyFont="1" applyBorder="1" applyAlignment="1">
      <alignment horizontal="justify" vertical="center" wrapText="1"/>
    </xf>
    <xf numFmtId="0" fontId="15" fillId="0" borderId="0" xfId="0" applyFont="1" applyAlignment="1">
      <alignment wrapText="1"/>
    </xf>
    <xf numFmtId="0" fontId="14" fillId="5" borderId="5" xfId="0" applyFont="1" applyFill="1" applyBorder="1" applyAlignment="1">
      <alignment horizontal="left" vertical="center" wrapText="1"/>
    </xf>
    <xf numFmtId="0" fontId="21" fillId="5" borderId="4" xfId="0" applyFont="1" applyFill="1" applyBorder="1" applyAlignment="1">
      <alignment vertical="center" wrapText="1"/>
    </xf>
    <xf numFmtId="0" fontId="23" fillId="5" borderId="0" xfId="2" applyFont="1" applyFill="1" applyAlignment="1">
      <alignment horizontal="center" vertical="center" wrapText="1"/>
    </xf>
    <xf numFmtId="0" fontId="18" fillId="7" borderId="7" xfId="2" applyFont="1" applyFill="1" applyBorder="1" applyAlignment="1">
      <alignment horizontal="center" vertical="center" wrapText="1"/>
    </xf>
    <xf numFmtId="0" fontId="18" fillId="4" borderId="7" xfId="5" applyFont="1" applyFill="1" applyBorder="1" applyAlignment="1">
      <alignment horizontal="center" vertical="center" wrapText="1"/>
    </xf>
    <xf numFmtId="165" fontId="18" fillId="4" borderId="7" xfId="0" applyNumberFormat="1" applyFont="1" applyFill="1" applyBorder="1" applyAlignment="1">
      <alignment horizontal="center" vertical="center" wrapText="1"/>
    </xf>
    <xf numFmtId="165" fontId="18" fillId="4" borderId="7" xfId="0" applyNumberFormat="1" applyFont="1" applyFill="1" applyBorder="1" applyAlignment="1">
      <alignment horizontal="center" vertical="center"/>
    </xf>
    <xf numFmtId="0" fontId="22" fillId="10" borderId="7"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8" fillId="5" borderId="7" xfId="0" applyFont="1" applyFill="1" applyBorder="1" applyAlignment="1">
      <alignment horizontal="left" vertical="center"/>
    </xf>
    <xf numFmtId="0" fontId="8" fillId="5" borderId="7" xfId="0" applyFont="1" applyFill="1" applyBorder="1" applyAlignment="1">
      <alignment horizontal="left" vertical="center" wrapText="1"/>
    </xf>
    <xf numFmtId="0" fontId="8" fillId="5" borderId="7" xfId="0" applyFont="1" applyFill="1" applyBorder="1" applyAlignment="1">
      <alignment horizontal="center" vertical="center"/>
    </xf>
    <xf numFmtId="0" fontId="10" fillId="5" borderId="7" xfId="0" applyFont="1" applyFill="1" applyBorder="1" applyAlignment="1">
      <alignment horizontal="left" vertical="center" wrapText="1"/>
    </xf>
    <xf numFmtId="0" fontId="8" fillId="5" borderId="0" xfId="0" applyFont="1" applyFill="1" applyAlignment="1">
      <alignment horizontal="center" vertical="center" wrapText="1"/>
    </xf>
    <xf numFmtId="0" fontId="8" fillId="5" borderId="0" xfId="0" applyFont="1" applyFill="1" applyAlignment="1">
      <alignment horizontal="left" vertical="center" wrapText="1"/>
    </xf>
    <xf numFmtId="0" fontId="24" fillId="0" borderId="0" xfId="0" applyFont="1" applyAlignment="1">
      <alignment horizontal="center" vertical="center" wrapText="1"/>
    </xf>
    <xf numFmtId="0" fontId="24" fillId="0" borderId="0" xfId="0" applyFont="1" applyAlignment="1">
      <alignment vertical="center" wrapText="1"/>
    </xf>
    <xf numFmtId="0" fontId="26" fillId="0" borderId="0" xfId="0" applyFont="1" applyAlignment="1">
      <alignment horizontal="center" vertical="center" wrapText="1"/>
    </xf>
    <xf numFmtId="0" fontId="26" fillId="11" borderId="10" xfId="0" applyFont="1" applyFill="1" applyBorder="1" applyAlignment="1">
      <alignment horizontal="center" vertical="center" wrapText="1"/>
    </xf>
    <xf numFmtId="0" fontId="26" fillId="0" borderId="0" xfId="0" applyFont="1" applyAlignment="1">
      <alignment vertical="center" wrapText="1"/>
    </xf>
    <xf numFmtId="168" fontId="26" fillId="0" borderId="0" xfId="0" applyNumberFormat="1" applyFont="1" applyAlignment="1">
      <alignment horizontal="center" vertical="center" wrapText="1"/>
    </xf>
    <xf numFmtId="14" fontId="27" fillId="5" borderId="10" xfId="6" applyNumberFormat="1" applyFont="1" applyFill="1" applyBorder="1" applyAlignment="1">
      <alignment horizontal="center" vertical="center" wrapText="1"/>
    </xf>
    <xf numFmtId="14" fontId="27" fillId="0" borderId="10" xfId="0" applyNumberFormat="1" applyFont="1" applyBorder="1" applyAlignment="1">
      <alignment horizontal="center" vertical="center" wrapText="1"/>
    </xf>
    <xf numFmtId="167" fontId="26" fillId="0" borderId="10" xfId="6" applyNumberFormat="1" applyFont="1" applyBorder="1" applyAlignment="1">
      <alignment vertical="center" wrapText="1"/>
    </xf>
    <xf numFmtId="167" fontId="26" fillId="0" borderId="11" xfId="0" applyNumberFormat="1" applyFont="1" applyBorder="1" applyAlignment="1">
      <alignment vertical="center" wrapText="1"/>
    </xf>
    <xf numFmtId="167" fontId="26" fillId="5" borderId="10" xfId="6" applyNumberFormat="1" applyFont="1" applyFill="1" applyBorder="1" applyAlignment="1">
      <alignment horizontal="center" vertical="center" wrapText="1"/>
    </xf>
    <xf numFmtId="167" fontId="26" fillId="0" borderId="10" xfId="0" applyNumberFormat="1" applyFont="1" applyBorder="1" applyAlignment="1">
      <alignment horizontal="center" vertical="center" wrapText="1"/>
    </xf>
    <xf numFmtId="0" fontId="24" fillId="12" borderId="13" xfId="0" applyFont="1" applyFill="1" applyBorder="1" applyAlignment="1">
      <alignment horizontal="left" vertical="center" wrapText="1"/>
    </xf>
    <xf numFmtId="0" fontId="24" fillId="12" borderId="13" xfId="0" applyFont="1" applyFill="1" applyBorder="1" applyAlignment="1">
      <alignment horizontal="center" vertical="center" wrapText="1"/>
    </xf>
    <xf numFmtId="167" fontId="24" fillId="5" borderId="13" xfId="6" applyNumberFormat="1" applyFont="1" applyFill="1" applyBorder="1" applyAlignment="1">
      <alignment horizontal="center" vertical="center" wrapText="1"/>
    </xf>
    <xf numFmtId="167" fontId="24" fillId="0" borderId="13" xfId="6" applyNumberFormat="1" applyFont="1" applyBorder="1" applyAlignment="1">
      <alignment horizontal="center" vertical="center" wrapText="1"/>
    </xf>
    <xf numFmtId="167" fontId="24" fillId="0" borderId="10" xfId="6" applyNumberFormat="1" applyFont="1" applyBorder="1" applyAlignment="1">
      <alignment horizontal="center" vertical="center" wrapText="1"/>
    </xf>
    <xf numFmtId="167" fontId="24" fillId="0" borderId="10" xfId="6" applyNumberFormat="1" applyFont="1" applyBorder="1" applyAlignment="1">
      <alignment horizontal="right" vertical="center" wrapText="1"/>
    </xf>
    <xf numFmtId="168" fontId="24" fillId="0" borderId="0" xfId="0" applyNumberFormat="1" applyFont="1" applyAlignment="1">
      <alignment horizontal="right" vertical="center" wrapText="1"/>
    </xf>
    <xf numFmtId="0" fontId="24" fillId="12" borderId="10" xfId="0" applyFont="1" applyFill="1" applyBorder="1" applyAlignment="1">
      <alignment horizontal="left" vertical="center" wrapText="1"/>
    </xf>
    <xf numFmtId="0" fontId="24" fillId="12" borderId="10" xfId="0" applyFont="1" applyFill="1" applyBorder="1" applyAlignment="1">
      <alignment horizontal="center" vertical="center" wrapText="1"/>
    </xf>
    <xf numFmtId="167" fontId="24" fillId="5" borderId="10" xfId="6" applyNumberFormat="1" applyFont="1" applyFill="1" applyBorder="1" applyAlignment="1">
      <alignment horizontal="center" vertical="center" wrapText="1"/>
    </xf>
    <xf numFmtId="167" fontId="24" fillId="0" borderId="10" xfId="0" applyNumberFormat="1" applyFont="1" applyBorder="1" applyAlignment="1">
      <alignment horizontal="right" vertical="center" wrapText="1"/>
    </xf>
    <xf numFmtId="167" fontId="31" fillId="5" borderId="10" xfId="6" applyNumberFormat="1" applyFont="1" applyFill="1" applyBorder="1" applyAlignment="1">
      <alignment horizontal="center" vertical="center"/>
    </xf>
    <xf numFmtId="0" fontId="24" fillId="0" borderId="10" xfId="0" applyFont="1" applyBorder="1" applyAlignment="1">
      <alignment horizontal="left" vertical="center" wrapText="1"/>
    </xf>
    <xf numFmtId="0" fontId="24" fillId="0" borderId="10" xfId="0" applyFont="1" applyBorder="1" applyAlignment="1">
      <alignment horizontal="center" vertical="center" wrapText="1"/>
    </xf>
    <xf numFmtId="167" fontId="24" fillId="13" borderId="10" xfId="0" applyNumberFormat="1" applyFont="1" applyFill="1" applyBorder="1" applyAlignment="1">
      <alignment horizontal="center" vertical="center" wrapText="1"/>
    </xf>
    <xf numFmtId="0" fontId="31" fillId="0" borderId="10" xfId="5" applyFont="1" applyBorder="1" applyAlignment="1">
      <alignment horizontal="center" vertical="center" wrapText="1"/>
    </xf>
    <xf numFmtId="0" fontId="31" fillId="0" borderId="10" xfId="0" applyFont="1" applyBorder="1" applyAlignment="1">
      <alignment horizontal="center" vertical="center" wrapText="1"/>
    </xf>
    <xf numFmtId="167" fontId="24" fillId="5" borderId="10" xfId="0" applyNumberFormat="1" applyFont="1" applyFill="1" applyBorder="1" applyAlignment="1">
      <alignment horizontal="center" vertical="center"/>
    </xf>
    <xf numFmtId="167" fontId="24" fillId="0" borderId="10" xfId="0" applyNumberFormat="1" applyFont="1" applyBorder="1" applyAlignment="1">
      <alignment horizontal="center" vertical="center" wrapText="1"/>
    </xf>
    <xf numFmtId="167" fontId="24" fillId="5" borderId="10" xfId="6" applyNumberFormat="1" applyFont="1" applyFill="1" applyBorder="1" applyAlignment="1" applyProtection="1">
      <alignment horizontal="center" vertical="center"/>
      <protection locked="0"/>
    </xf>
    <xf numFmtId="167" fontId="24" fillId="0" borderId="10" xfId="6" applyNumberFormat="1" applyFont="1" applyBorder="1" applyAlignment="1" applyProtection="1">
      <alignment horizontal="center" vertical="center"/>
      <protection locked="0"/>
    </xf>
    <xf numFmtId="167" fontId="24" fillId="0" borderId="10" xfId="0" applyNumberFormat="1" applyFont="1" applyBorder="1" applyAlignment="1" applyProtection="1">
      <alignment horizontal="right" vertical="center"/>
      <protection locked="0"/>
    </xf>
    <xf numFmtId="168" fontId="24" fillId="0" borderId="0" xfId="0" applyNumberFormat="1" applyFont="1" applyAlignment="1">
      <alignment horizontal="right" vertical="center"/>
    </xf>
    <xf numFmtId="0" fontId="24" fillId="0" borderId="0" xfId="0" applyFont="1"/>
    <xf numFmtId="167" fontId="24" fillId="0" borderId="10" xfId="6" applyNumberFormat="1" applyFont="1" applyBorder="1" applyAlignment="1" applyProtection="1">
      <alignment horizontal="right" vertical="center"/>
      <protection locked="0"/>
    </xf>
    <xf numFmtId="0" fontId="32" fillId="0" borderId="10" xfId="0" applyFont="1" applyBorder="1" applyAlignment="1">
      <alignment horizontal="left" vertical="center" wrapText="1"/>
    </xf>
    <xf numFmtId="167" fontId="24" fillId="13" borderId="10" xfId="6" applyNumberFormat="1" applyFont="1" applyFill="1" applyBorder="1" applyAlignment="1">
      <alignment horizontal="center" vertical="center" wrapText="1"/>
    </xf>
    <xf numFmtId="0" fontId="24" fillId="0" borderId="0" xfId="0" applyFont="1" applyAlignment="1">
      <alignment horizontal="center"/>
    </xf>
    <xf numFmtId="0" fontId="24" fillId="0" borderId="14" xfId="0" applyFont="1" applyBorder="1" applyAlignment="1">
      <alignment horizontal="center"/>
    </xf>
    <xf numFmtId="3" fontId="24" fillId="0" borderId="14" xfId="0" applyNumberFormat="1" applyFont="1" applyBorder="1" applyAlignment="1" applyProtection="1">
      <alignment horizontal="center" vertical="center"/>
      <protection locked="0"/>
    </xf>
    <xf numFmtId="167" fontId="24" fillId="5" borderId="14" xfId="6" applyNumberFormat="1" applyFont="1" applyFill="1" applyBorder="1" applyAlignment="1" applyProtection="1">
      <alignment horizontal="center" vertical="center"/>
      <protection locked="0"/>
    </xf>
    <xf numFmtId="167" fontId="24" fillId="0" borderId="14" xfId="6" applyNumberFormat="1" applyFont="1" applyBorder="1" applyAlignment="1" applyProtection="1">
      <alignment horizontal="center" vertical="center"/>
      <protection locked="0"/>
    </xf>
    <xf numFmtId="168" fontId="24" fillId="0" borderId="14" xfId="6" applyNumberFormat="1" applyFont="1" applyBorder="1" applyAlignment="1" applyProtection="1">
      <alignment horizontal="center" vertical="center"/>
      <protection locked="0"/>
    </xf>
    <xf numFmtId="167" fontId="24" fillId="5" borderId="0" xfId="6" applyNumberFormat="1" applyFont="1" applyFill="1" applyAlignment="1">
      <alignment horizontal="center" vertical="center"/>
    </xf>
    <xf numFmtId="167" fontId="24" fillId="0" borderId="0" xfId="0" applyNumberFormat="1" applyFont="1" applyAlignment="1">
      <alignment horizontal="center" vertical="center"/>
    </xf>
    <xf numFmtId="167" fontId="24" fillId="0" borderId="0" xfId="6" applyNumberFormat="1" applyFont="1" applyAlignment="1">
      <alignment horizontal="center" vertical="center"/>
    </xf>
    <xf numFmtId="167" fontId="24" fillId="0" borderId="0" xfId="0" applyNumberFormat="1" applyFont="1" applyAlignment="1">
      <alignment horizontal="right" vertical="center"/>
    </xf>
    <xf numFmtId="168" fontId="24" fillId="0" borderId="0" xfId="0" applyNumberFormat="1" applyFont="1"/>
    <xf numFmtId="0" fontId="26" fillId="0" borderId="0" xfId="0" applyFont="1" applyAlignment="1">
      <alignment horizontal="left" vertical="top" wrapText="1"/>
    </xf>
    <xf numFmtId="0" fontId="26" fillId="14" borderId="18" xfId="0" applyFont="1" applyFill="1" applyBorder="1" applyAlignment="1">
      <alignment horizontal="center" vertical="center"/>
    </xf>
    <xf numFmtId="10" fontId="24" fillId="0" borderId="3" xfId="0" applyNumberFormat="1" applyFont="1" applyBorder="1" applyAlignment="1">
      <alignment horizontal="center" vertical="center"/>
    </xf>
    <xf numFmtId="0" fontId="24" fillId="0" borderId="3" xfId="0" applyFont="1" applyBorder="1" applyAlignment="1">
      <alignment vertical="center"/>
    </xf>
    <xf numFmtId="167" fontId="24" fillId="0" borderId="3" xfId="6" applyNumberFormat="1" applyFont="1" applyBorder="1" applyAlignment="1">
      <alignment horizontal="center" vertical="center"/>
    </xf>
    <xf numFmtId="167" fontId="24" fillId="0" borderId="20" xfId="0" applyNumberFormat="1" applyFont="1" applyBorder="1" applyAlignment="1">
      <alignment horizontal="right" vertical="center"/>
    </xf>
    <xf numFmtId="0" fontId="26" fillId="14" borderId="18" xfId="0" applyFont="1" applyFill="1" applyBorder="1" applyAlignment="1">
      <alignment horizontal="center" vertical="center" wrapText="1"/>
    </xf>
    <xf numFmtId="0" fontId="32" fillId="0" borderId="1" xfId="0" applyFont="1" applyBorder="1" applyAlignment="1">
      <alignment vertical="top" wrapText="1"/>
    </xf>
    <xf numFmtId="0" fontId="24" fillId="0" borderId="25" xfId="0" applyFont="1" applyBorder="1" applyAlignment="1">
      <alignment vertical="top"/>
    </xf>
    <xf numFmtId="0" fontId="24" fillId="0" borderId="0" xfId="0" applyFont="1" applyAlignment="1">
      <alignment vertical="top"/>
    </xf>
    <xf numFmtId="0" fontId="32" fillId="0" borderId="0" xfId="0" applyFont="1" applyAlignment="1">
      <alignment vertical="top" wrapText="1"/>
    </xf>
    <xf numFmtId="0" fontId="24" fillId="0" borderId="0" xfId="0" applyFont="1" applyAlignment="1">
      <alignment horizontal="left"/>
    </xf>
    <xf numFmtId="0" fontId="32" fillId="0" borderId="0" xfId="0" applyFont="1" applyAlignment="1">
      <alignment horizontal="left" vertical="top" wrapText="1"/>
    </xf>
    <xf numFmtId="0" fontId="5" fillId="2" borderId="1" xfId="0" applyFont="1" applyFill="1" applyBorder="1" applyAlignment="1">
      <alignment horizontal="center"/>
    </xf>
    <xf numFmtId="43" fontId="5" fillId="2" borderId="1" xfId="1" applyFont="1" applyFill="1" applyBorder="1" applyAlignment="1">
      <alignment horizontal="center"/>
    </xf>
    <xf numFmtId="0" fontId="6" fillId="3" borderId="28" xfId="0" applyFont="1" applyFill="1" applyBorder="1"/>
    <xf numFmtId="0" fontId="34" fillId="0" borderId="1" xfId="0" applyFont="1" applyBorder="1"/>
    <xf numFmtId="43" fontId="34" fillId="0" borderId="1" xfId="1" applyFont="1" applyBorder="1"/>
    <xf numFmtId="43" fontId="0" fillId="0" borderId="1" xfId="1" applyFont="1" applyFill="1" applyBorder="1"/>
    <xf numFmtId="0" fontId="0" fillId="0" borderId="1" xfId="0" applyBorder="1" applyAlignment="1">
      <alignment vertical="center"/>
    </xf>
    <xf numFmtId="43" fontId="0" fillId="0" borderId="1" xfId="1" applyFont="1" applyBorder="1" applyAlignment="1">
      <alignment vertical="center"/>
    </xf>
    <xf numFmtId="43" fontId="5" fillId="15" borderId="1" xfId="1" applyFont="1" applyFill="1" applyBorder="1"/>
    <xf numFmtId="0" fontId="34" fillId="5" borderId="1" xfId="0" applyFont="1" applyFill="1" applyBorder="1"/>
    <xf numFmtId="0" fontId="8" fillId="5" borderId="8" xfId="0" applyFont="1" applyFill="1" applyBorder="1" applyAlignment="1">
      <alignment horizontal="center" vertical="center"/>
    </xf>
    <xf numFmtId="168" fontId="24" fillId="0" borderId="0" xfId="0" applyNumberFormat="1" applyFont="1" applyAlignment="1">
      <alignment vertical="center" wrapText="1"/>
    </xf>
    <xf numFmtId="165" fontId="18" fillId="4" borderId="8" xfId="0" applyNumberFormat="1" applyFont="1" applyFill="1" applyBorder="1" applyAlignment="1">
      <alignment horizontal="center" vertical="center" wrapText="1"/>
    </xf>
    <xf numFmtId="0" fontId="8" fillId="5" borderId="7" xfId="0" applyFont="1" applyFill="1" applyBorder="1" applyAlignment="1">
      <alignment horizontal="left" vertical="top" wrapText="1"/>
    </xf>
    <xf numFmtId="164" fontId="10" fillId="5" borderId="7" xfId="0" applyNumberFormat="1" applyFont="1" applyFill="1" applyBorder="1" applyAlignment="1">
      <alignment horizontal="left" vertical="center" wrapText="1"/>
    </xf>
    <xf numFmtId="0" fontId="35" fillId="0" borderId="30" xfId="0" applyFont="1" applyBorder="1" applyAlignment="1">
      <alignment horizontal="center" vertical="center" wrapText="1"/>
    </xf>
    <xf numFmtId="0" fontId="36" fillId="0" borderId="0" xfId="0" applyFont="1" applyAlignment="1">
      <alignment horizontal="center" vertical="center"/>
    </xf>
    <xf numFmtId="0" fontId="24" fillId="0" borderId="10" xfId="0" applyFont="1" applyBorder="1" applyAlignment="1">
      <alignment vertical="center" wrapText="1"/>
    </xf>
    <xf numFmtId="167" fontId="24" fillId="0" borderId="10" xfId="6" applyNumberFormat="1" applyFont="1" applyFill="1" applyBorder="1" applyAlignment="1">
      <alignment horizontal="center" vertical="center" wrapText="1"/>
    </xf>
    <xf numFmtId="0" fontId="8" fillId="0" borderId="7" xfId="0" applyFont="1" applyBorder="1" applyAlignment="1">
      <alignment horizontal="center" vertical="center" wrapText="1"/>
    </xf>
    <xf numFmtId="0" fontId="8" fillId="0" borderId="7" xfId="0" applyFont="1" applyBorder="1" applyAlignment="1">
      <alignment horizontal="left" vertical="center"/>
    </xf>
    <xf numFmtId="0" fontId="10" fillId="16" borderId="7" xfId="0" applyFont="1" applyFill="1" applyBorder="1" applyAlignment="1">
      <alignment horizontal="left" vertical="center" wrapText="1"/>
    </xf>
    <xf numFmtId="0" fontId="10" fillId="16" borderId="7" xfId="0" applyFont="1" applyFill="1" applyBorder="1" applyAlignment="1">
      <alignment horizontal="left" vertical="center"/>
    </xf>
    <xf numFmtId="0" fontId="10" fillId="0" borderId="7" xfId="0" applyFont="1" applyBorder="1" applyAlignment="1">
      <alignment wrapText="1"/>
    </xf>
    <xf numFmtId="0" fontId="10" fillId="0" borderId="7" xfId="0" applyFont="1" applyBorder="1"/>
    <xf numFmtId="0" fontId="8" fillId="0" borderId="7" xfId="0" applyFont="1" applyBorder="1" applyAlignment="1">
      <alignment horizontal="center" vertical="center"/>
    </xf>
    <xf numFmtId="0" fontId="22" fillId="10" borderId="8" xfId="0" applyFont="1" applyFill="1" applyBorder="1" applyAlignment="1">
      <alignment horizontal="center" vertical="center" wrapText="1"/>
    </xf>
    <xf numFmtId="0" fontId="8" fillId="5" borderId="29" xfId="0" applyFont="1" applyFill="1" applyBorder="1" applyAlignment="1">
      <alignment horizontal="left" vertical="center" wrapText="1"/>
    </xf>
    <xf numFmtId="0" fontId="8" fillId="5" borderId="29" xfId="0" applyFont="1" applyFill="1" applyBorder="1" applyAlignment="1">
      <alignment horizontal="center" vertical="center"/>
    </xf>
    <xf numFmtId="0" fontId="39" fillId="5" borderId="0" xfId="0" applyFont="1" applyFill="1" applyAlignment="1">
      <alignment horizontal="center" vertical="center"/>
    </xf>
    <xf numFmtId="0" fontId="18" fillId="7" borderId="8" xfId="2" applyFont="1" applyFill="1" applyBorder="1" applyAlignment="1">
      <alignment horizontal="center" vertical="center" wrapText="1"/>
    </xf>
    <xf numFmtId="0" fontId="18" fillId="4" borderId="8" xfId="5" applyFont="1" applyFill="1" applyBorder="1" applyAlignment="1">
      <alignment horizontal="center" vertical="center" wrapText="1"/>
    </xf>
    <xf numFmtId="165" fontId="18" fillId="4" borderId="8" xfId="0" applyNumberFormat="1" applyFont="1" applyFill="1" applyBorder="1" applyAlignment="1">
      <alignment horizontal="center" vertical="center"/>
    </xf>
    <xf numFmtId="0" fontId="10" fillId="5" borderId="29" xfId="0" applyFont="1" applyFill="1" applyBorder="1" applyAlignment="1">
      <alignment horizontal="left" vertical="center" wrapText="1"/>
    </xf>
    <xf numFmtId="0" fontId="8" fillId="5" borderId="32" xfId="0" applyFont="1" applyFill="1" applyBorder="1" applyAlignment="1">
      <alignment horizontal="center" vertical="center"/>
    </xf>
    <xf numFmtId="0" fontId="8" fillId="5" borderId="32" xfId="0" applyFont="1" applyFill="1" applyBorder="1" applyAlignment="1">
      <alignment horizontal="left" vertical="center" wrapText="1"/>
    </xf>
    <xf numFmtId="0" fontId="8" fillId="5" borderId="33" xfId="0" applyFont="1" applyFill="1" applyBorder="1" applyAlignment="1">
      <alignment horizontal="center" vertical="center"/>
    </xf>
    <xf numFmtId="0" fontId="8" fillId="5" borderId="34" xfId="0" applyFont="1" applyFill="1" applyBorder="1" applyAlignment="1">
      <alignment horizontal="center" vertical="center"/>
    </xf>
    <xf numFmtId="0" fontId="8" fillId="5" borderId="33" xfId="0" applyFont="1" applyFill="1" applyBorder="1" applyAlignment="1">
      <alignment horizontal="left" vertical="center" wrapText="1"/>
    </xf>
    <xf numFmtId="0" fontId="8" fillId="5" borderId="31" xfId="0" applyFont="1" applyFill="1" applyBorder="1" applyAlignment="1">
      <alignment horizontal="center" vertical="center" wrapText="1"/>
    </xf>
    <xf numFmtId="0" fontId="1" fillId="0" borderId="7" xfId="0" applyFont="1" applyBorder="1" applyAlignment="1">
      <alignment horizontal="center" vertical="center" wrapText="1"/>
    </xf>
    <xf numFmtId="0" fontId="1" fillId="0" borderId="7" xfId="0" applyFont="1" applyBorder="1" applyAlignment="1">
      <alignment vertical="top" wrapText="1"/>
    </xf>
    <xf numFmtId="0" fontId="1" fillId="0" borderId="7" xfId="0" applyFont="1" applyBorder="1" applyAlignment="1">
      <alignment vertical="center" wrapText="1"/>
    </xf>
    <xf numFmtId="0" fontId="42" fillId="0" borderId="1" xfId="0" applyFont="1" applyBorder="1" applyAlignment="1">
      <alignment horizontal="center" vertical="center"/>
    </xf>
    <xf numFmtId="0" fontId="8" fillId="11" borderId="3" xfId="2" applyFont="1" applyFill="1" applyBorder="1" applyAlignment="1">
      <alignment horizontal="center" vertical="center" wrapText="1"/>
    </xf>
    <xf numFmtId="0" fontId="8" fillId="11" borderId="36" xfId="2" applyFont="1" applyFill="1" applyBorder="1" applyAlignment="1">
      <alignment horizontal="center" vertical="center" wrapText="1"/>
    </xf>
    <xf numFmtId="0" fontId="8" fillId="5" borderId="21" xfId="0" applyFont="1" applyFill="1" applyBorder="1" applyAlignment="1">
      <alignment horizontal="left" vertical="center"/>
    </xf>
    <xf numFmtId="0" fontId="8" fillId="11" borderId="1" xfId="2" applyFont="1" applyFill="1" applyBorder="1" applyAlignment="1">
      <alignment horizontal="center" vertical="center" wrapText="1"/>
    </xf>
    <xf numFmtId="0" fontId="8" fillId="11" borderId="21" xfId="2" applyFont="1" applyFill="1" applyBorder="1" applyAlignment="1">
      <alignment horizontal="center" vertical="center" wrapText="1"/>
    </xf>
    <xf numFmtId="169" fontId="8" fillId="11" borderId="27" xfId="1" applyNumberFormat="1" applyFont="1" applyFill="1" applyBorder="1" applyAlignment="1">
      <alignment vertical="center"/>
    </xf>
    <xf numFmtId="14" fontId="8" fillId="11" borderId="1" xfId="2" applyNumberFormat="1" applyFont="1" applyFill="1" applyBorder="1" applyAlignment="1">
      <alignment horizontal="center" vertical="center"/>
    </xf>
    <xf numFmtId="0" fontId="8" fillId="11" borderId="1" xfId="2" applyFont="1" applyFill="1" applyBorder="1" applyAlignment="1">
      <alignment horizontal="center" vertical="center"/>
    </xf>
    <xf numFmtId="0" fontId="8" fillId="11" borderId="9" xfId="2" applyFont="1" applyFill="1" applyBorder="1" applyAlignment="1">
      <alignment horizontal="center" vertical="center" wrapText="1"/>
    </xf>
    <xf numFmtId="0" fontId="8" fillId="5" borderId="0" xfId="0" applyFont="1" applyFill="1" applyAlignment="1">
      <alignment horizontal="right" vertical="center"/>
    </xf>
    <xf numFmtId="0" fontId="46" fillId="5" borderId="7" xfId="0" applyFont="1" applyFill="1" applyBorder="1" applyAlignment="1">
      <alignment horizontal="center" vertical="center" wrapText="1"/>
    </xf>
    <xf numFmtId="0" fontId="46" fillId="5" borderId="7" xfId="0" applyFont="1" applyFill="1" applyBorder="1" applyAlignment="1">
      <alignment horizontal="left" vertical="center"/>
    </xf>
    <xf numFmtId="0" fontId="46" fillId="5" borderId="0" xfId="0" applyFont="1" applyFill="1" applyAlignment="1">
      <alignment horizontal="center" vertical="center"/>
    </xf>
    <xf numFmtId="0" fontId="47" fillId="5" borderId="7" xfId="0" applyFont="1" applyFill="1" applyBorder="1" applyAlignment="1">
      <alignment horizontal="left" vertical="center" wrapText="1"/>
    </xf>
    <xf numFmtId="0" fontId="47" fillId="5" borderId="7" xfId="0" applyFont="1" applyFill="1" applyBorder="1" applyAlignment="1">
      <alignment horizontal="center" vertical="center"/>
    </xf>
    <xf numFmtId="0" fontId="48" fillId="5" borderId="7" xfId="0" applyFont="1" applyFill="1" applyBorder="1" applyAlignment="1">
      <alignment horizontal="left" vertical="center" wrapText="1"/>
    </xf>
    <xf numFmtId="0" fontId="47" fillId="5" borderId="7" xfId="0" applyFont="1" applyFill="1" applyBorder="1" applyAlignment="1">
      <alignment horizontal="center" vertical="center" wrapText="1"/>
    </xf>
    <xf numFmtId="0" fontId="49" fillId="0" borderId="7" xfId="0" applyFont="1" applyBorder="1" applyAlignment="1">
      <alignment vertical="center" wrapText="1"/>
    </xf>
    <xf numFmtId="0" fontId="8" fillId="5" borderId="37" xfId="0" applyFont="1" applyFill="1" applyBorder="1" applyAlignment="1">
      <alignment horizontal="left" vertical="center"/>
    </xf>
    <xf numFmtId="0" fontId="8" fillId="5" borderId="10" xfId="0" applyFont="1" applyFill="1" applyBorder="1" applyAlignment="1">
      <alignment horizontal="left" vertical="center" wrapText="1"/>
    </xf>
    <xf numFmtId="0" fontId="8" fillId="5" borderId="10" xfId="0" applyFont="1" applyFill="1" applyBorder="1" applyAlignment="1">
      <alignment horizontal="center" vertical="center"/>
    </xf>
    <xf numFmtId="0" fontId="1" fillId="0" borderId="10" xfId="0" applyFont="1" applyBorder="1" applyAlignment="1">
      <alignment vertical="top" wrapText="1"/>
    </xf>
    <xf numFmtId="0" fontId="8" fillId="5" borderId="10" xfId="0" applyFont="1" applyFill="1" applyBorder="1" applyAlignment="1">
      <alignment horizontal="left" vertical="top" wrapText="1"/>
    </xf>
    <xf numFmtId="0" fontId="8" fillId="5" borderId="10" xfId="0" applyFont="1" applyFill="1" applyBorder="1" applyAlignment="1">
      <alignment horizontal="center" vertical="center" wrapText="1"/>
    </xf>
    <xf numFmtId="0" fontId="8" fillId="5" borderId="0" xfId="0" applyFont="1" applyFill="1" applyAlignment="1">
      <alignment horizontal="justify" vertical="top"/>
    </xf>
    <xf numFmtId="0" fontId="10" fillId="16" borderId="37" xfId="0" applyFont="1" applyFill="1" applyBorder="1" applyAlignment="1">
      <alignment horizontal="left" vertical="center"/>
    </xf>
    <xf numFmtId="0" fontId="10" fillId="0" borderId="37" xfId="0" applyFont="1" applyBorder="1"/>
    <xf numFmtId="0" fontId="8" fillId="0" borderId="37" xfId="0" applyFont="1" applyBorder="1" applyAlignment="1">
      <alignment horizontal="left" vertical="center"/>
    </xf>
    <xf numFmtId="165" fontId="18" fillId="4" borderId="8" xfId="0" applyNumberFormat="1" applyFont="1" applyFill="1" applyBorder="1" applyAlignment="1">
      <alignment horizontal="right" vertical="center"/>
    </xf>
    <xf numFmtId="168" fontId="18" fillId="4" borderId="8" xfId="6" applyNumberFormat="1" applyFont="1" applyFill="1" applyBorder="1" applyAlignment="1">
      <alignment horizontal="center" vertical="center" wrapText="1"/>
    </xf>
    <xf numFmtId="0" fontId="44" fillId="16" borderId="10" xfId="0" applyFont="1" applyFill="1" applyBorder="1" applyAlignment="1">
      <alignment horizontal="left" vertical="center" wrapText="1"/>
    </xf>
    <xf numFmtId="0" fontId="44" fillId="16" borderId="10" xfId="0" applyFont="1" applyFill="1" applyBorder="1" applyAlignment="1">
      <alignment horizontal="center" vertical="center"/>
    </xf>
    <xf numFmtId="0" fontId="44" fillId="16" borderId="10" xfId="0" applyFont="1" applyFill="1" applyBorder="1" applyAlignment="1">
      <alignment horizontal="right" vertical="center"/>
    </xf>
    <xf numFmtId="0" fontId="44" fillId="16" borderId="10" xfId="0" applyFont="1" applyFill="1" applyBorder="1" applyAlignment="1">
      <alignment horizontal="justify" vertical="top" wrapText="1"/>
    </xf>
    <xf numFmtId="0" fontId="50" fillId="0" borderId="10" xfId="0" applyFont="1" applyBorder="1" applyAlignment="1">
      <alignment horizontal="center" vertical="center" wrapText="1"/>
    </xf>
    <xf numFmtId="0" fontId="44" fillId="0" borderId="10" xfId="0" applyFont="1" applyBorder="1" applyAlignment="1">
      <alignment wrapText="1"/>
    </xf>
    <xf numFmtId="0" fontId="44" fillId="0" borderId="10" xfId="0" applyFont="1" applyBorder="1" applyAlignment="1">
      <alignment horizontal="right"/>
    </xf>
    <xf numFmtId="0" fontId="43" fillId="5" borderId="10" xfId="0" applyFont="1" applyFill="1" applyBorder="1" applyAlignment="1">
      <alignment horizontal="justify" vertical="top"/>
    </xf>
    <xf numFmtId="0" fontId="45" fillId="0" borderId="10" xfId="0" applyFont="1" applyBorder="1" applyAlignment="1">
      <alignment vertical="top" wrapText="1"/>
    </xf>
    <xf numFmtId="0" fontId="43" fillId="5" borderId="10" xfId="0" applyFont="1" applyFill="1" applyBorder="1" applyAlignment="1">
      <alignment horizontal="center" vertical="center"/>
    </xf>
    <xf numFmtId="0" fontId="43" fillId="5" borderId="10" xfId="0" applyFont="1" applyFill="1" applyBorder="1" applyAlignment="1">
      <alignment horizontal="left" vertical="center" wrapText="1"/>
    </xf>
    <xf numFmtId="0" fontId="43" fillId="0" borderId="10" xfId="0" applyFont="1" applyBorder="1" applyAlignment="1">
      <alignment horizontal="left" vertical="center" wrapText="1"/>
    </xf>
    <xf numFmtId="0" fontId="43" fillId="0" borderId="10" xfId="0" applyFont="1" applyBorder="1" applyAlignment="1">
      <alignment horizontal="center" vertical="center"/>
    </xf>
    <xf numFmtId="0" fontId="43" fillId="0" borderId="10" xfId="0" applyFont="1" applyBorder="1" applyAlignment="1">
      <alignment horizontal="right" vertical="center"/>
    </xf>
    <xf numFmtId="0" fontId="43" fillId="5" borderId="10" xfId="0" applyFont="1" applyFill="1" applyBorder="1" applyAlignment="1">
      <alignment horizontal="center" vertical="center" wrapText="1"/>
    </xf>
    <xf numFmtId="0" fontId="51" fillId="0" borderId="10" xfId="0" applyFont="1" applyBorder="1" applyAlignment="1">
      <alignment horizontal="center" vertical="center" wrapText="1"/>
    </xf>
    <xf numFmtId="0" fontId="51" fillId="0" borderId="10" xfId="0" applyFont="1" applyBorder="1" applyAlignment="1">
      <alignment horizontal="right" vertical="center" wrapText="1"/>
    </xf>
    <xf numFmtId="0" fontId="43" fillId="5" borderId="10" xfId="0" applyFont="1" applyFill="1" applyBorder="1" applyAlignment="1">
      <alignment horizontal="justify" vertical="top" wrapText="1"/>
    </xf>
    <xf numFmtId="0" fontId="51" fillId="0" borderId="10" xfId="5" applyFont="1" applyBorder="1" applyAlignment="1">
      <alignment horizontal="right" vertical="center" wrapText="1"/>
    </xf>
    <xf numFmtId="0" fontId="43" fillId="12" borderId="10" xfId="0" applyFont="1" applyFill="1" applyBorder="1" applyAlignment="1">
      <alignment horizontal="center" vertical="center" wrapText="1"/>
    </xf>
    <xf numFmtId="0" fontId="44" fillId="0" borderId="10" xfId="0" applyFont="1" applyBorder="1" applyAlignment="1">
      <alignment horizontal="center"/>
    </xf>
    <xf numFmtId="0" fontId="44" fillId="16" borderId="10" xfId="0" applyFont="1" applyFill="1" applyBorder="1" applyAlignment="1">
      <alignment horizontal="justify" vertical="center" wrapText="1"/>
    </xf>
    <xf numFmtId="0" fontId="44" fillId="16" borderId="10" xfId="0" applyFont="1" applyFill="1" applyBorder="1" applyAlignment="1">
      <alignment horizontal="justify" vertical="center"/>
    </xf>
    <xf numFmtId="0" fontId="43" fillId="5" borderId="10" xfId="0" applyFont="1" applyFill="1" applyBorder="1" applyAlignment="1">
      <alignment horizontal="justify" vertical="center" wrapText="1"/>
    </xf>
    <xf numFmtId="0" fontId="43" fillId="5" borderId="10" xfId="0" applyFont="1" applyFill="1" applyBorder="1" applyAlignment="1">
      <alignment horizontal="justify" vertical="center"/>
    </xf>
    <xf numFmtId="0" fontId="8" fillId="5" borderId="0" xfId="0" applyFont="1" applyFill="1" applyAlignment="1">
      <alignment horizontal="justify" vertical="center"/>
    </xf>
    <xf numFmtId="168" fontId="23" fillId="5" borderId="1" xfId="6" applyNumberFormat="1" applyFont="1" applyFill="1" applyBorder="1" applyAlignment="1">
      <alignment horizontal="center" vertical="center"/>
    </xf>
    <xf numFmtId="0" fontId="8" fillId="5" borderId="33" xfId="0" applyFont="1" applyFill="1" applyBorder="1" applyAlignment="1">
      <alignment horizontal="center" vertical="center" wrapText="1"/>
    </xf>
    <xf numFmtId="43" fontId="8" fillId="0" borderId="0" xfId="1" applyFont="1" applyBorder="1"/>
    <xf numFmtId="43" fontId="8" fillId="5" borderId="0" xfId="0" applyNumberFormat="1" applyFont="1" applyFill="1" applyAlignment="1">
      <alignment horizontal="center" vertical="center"/>
    </xf>
    <xf numFmtId="0" fontId="10" fillId="5" borderId="10" xfId="0" applyFont="1" applyFill="1" applyBorder="1" applyAlignment="1">
      <alignment horizontal="left" vertical="top" wrapText="1"/>
    </xf>
    <xf numFmtId="0" fontId="11" fillId="5" borderId="7" xfId="0" applyFont="1" applyFill="1" applyBorder="1" applyAlignment="1">
      <alignment horizontal="center" vertical="center"/>
    </xf>
    <xf numFmtId="0" fontId="9" fillId="5" borderId="7" xfId="0" applyFont="1" applyFill="1" applyBorder="1" applyAlignment="1">
      <alignment horizontal="center" vertical="center" wrapText="1"/>
    </xf>
    <xf numFmtId="0" fontId="19" fillId="6" borderId="7" xfId="0" applyFont="1" applyFill="1" applyBorder="1" applyAlignment="1">
      <alignment horizontal="center" vertical="center" wrapText="1"/>
    </xf>
    <xf numFmtId="0" fontId="19" fillId="8" borderId="7" xfId="0" applyFont="1" applyFill="1" applyBorder="1" applyAlignment="1">
      <alignment horizontal="center" vertical="center" wrapText="1"/>
    </xf>
    <xf numFmtId="0" fontId="20" fillId="9" borderId="7" xfId="0" applyFont="1" applyFill="1" applyBorder="1" applyAlignment="1">
      <alignment horizontal="center" vertical="center" wrapText="1"/>
    </xf>
    <xf numFmtId="0" fontId="0" fillId="0" borderId="0" xfId="0" applyAlignment="1">
      <alignment horizontal="center"/>
    </xf>
    <xf numFmtId="0" fontId="0" fillId="0" borderId="2" xfId="0" applyBorder="1" applyAlignment="1">
      <alignment horizontal="left" vertical="center"/>
    </xf>
    <xf numFmtId="0" fontId="0" fillId="0" borderId="3" xfId="0" applyBorder="1" applyAlignment="1">
      <alignment horizontal="left" vertical="center"/>
    </xf>
    <xf numFmtId="43" fontId="0" fillId="0" borderId="2" xfId="1" applyFont="1" applyBorder="1" applyAlignment="1">
      <alignment horizontal="center" vertical="center"/>
    </xf>
    <xf numFmtId="43" fontId="0" fillId="0" borderId="3" xfId="1" applyFont="1" applyBorder="1" applyAlignment="1">
      <alignment horizontal="center" vertical="center"/>
    </xf>
    <xf numFmtId="0" fontId="8" fillId="5" borderId="8" xfId="0" applyFont="1" applyFill="1" applyBorder="1" applyAlignment="1">
      <alignment horizontal="center" vertical="center" wrapText="1"/>
    </xf>
    <xf numFmtId="0" fontId="8" fillId="5" borderId="31" xfId="0" applyFont="1" applyFill="1" applyBorder="1" applyAlignment="1">
      <alignment horizontal="center" vertical="center" wrapText="1"/>
    </xf>
    <xf numFmtId="0" fontId="8" fillId="5" borderId="14" xfId="0" applyFont="1" applyFill="1" applyBorder="1" applyAlignment="1">
      <alignment horizontal="center" vertical="center" wrapText="1"/>
    </xf>
    <xf numFmtId="0" fontId="8" fillId="5" borderId="8" xfId="0" applyFont="1" applyFill="1" applyBorder="1" applyAlignment="1">
      <alignment horizontal="center" vertical="center"/>
    </xf>
    <xf numFmtId="0" fontId="8" fillId="5" borderId="31" xfId="0" applyFont="1" applyFill="1" applyBorder="1" applyAlignment="1">
      <alignment horizontal="center" vertical="center"/>
    </xf>
    <xf numFmtId="0" fontId="8" fillId="5" borderId="14" xfId="0" applyFont="1" applyFill="1" applyBorder="1" applyAlignment="1">
      <alignment horizontal="center" vertical="center"/>
    </xf>
    <xf numFmtId="0" fontId="1" fillId="0" borderId="8" xfId="0" applyFont="1" applyBorder="1" applyAlignment="1">
      <alignment horizontal="center" vertical="center" wrapText="1"/>
    </xf>
    <xf numFmtId="0" fontId="1" fillId="0" borderId="31" xfId="0" applyFont="1" applyBorder="1" applyAlignment="1">
      <alignment horizontal="center" vertical="center" wrapText="1"/>
    </xf>
    <xf numFmtId="0" fontId="1" fillId="0" borderId="14" xfId="0" applyFont="1" applyBorder="1" applyAlignment="1">
      <alignment horizontal="center" vertical="center" wrapText="1"/>
    </xf>
    <xf numFmtId="0" fontId="8" fillId="5" borderId="8" xfId="0" applyFont="1" applyFill="1" applyBorder="1" applyAlignment="1">
      <alignment horizontal="left" vertical="center" wrapText="1"/>
    </xf>
    <xf numFmtId="0" fontId="8" fillId="5" borderId="31" xfId="0" applyFont="1" applyFill="1" applyBorder="1" applyAlignment="1">
      <alignment horizontal="left" vertical="center" wrapText="1"/>
    </xf>
    <xf numFmtId="0" fontId="8" fillId="5" borderId="14" xfId="0" applyFont="1" applyFill="1" applyBorder="1" applyAlignment="1">
      <alignment horizontal="left" vertical="center" wrapText="1"/>
    </xf>
    <xf numFmtId="0" fontId="8" fillId="5" borderId="29" xfId="0" applyFont="1" applyFill="1" applyBorder="1" applyAlignment="1">
      <alignment horizontal="center" vertical="center"/>
    </xf>
    <xf numFmtId="0" fontId="8" fillId="5" borderId="32" xfId="0" applyFont="1" applyFill="1" applyBorder="1" applyAlignment="1">
      <alignment horizontal="center" vertical="center"/>
    </xf>
    <xf numFmtId="0" fontId="1" fillId="0" borderId="29" xfId="0" applyFont="1" applyBorder="1" applyAlignment="1">
      <alignment horizontal="center" vertical="center" wrapText="1"/>
    </xf>
    <xf numFmtId="0" fontId="1" fillId="0" borderId="32" xfId="0" applyFont="1" applyBorder="1" applyAlignment="1">
      <alignment horizontal="center" vertical="center" wrapText="1"/>
    </xf>
    <xf numFmtId="0" fontId="40" fillId="0" borderId="29" xfId="0" applyFont="1" applyBorder="1" applyAlignment="1">
      <alignment horizontal="center" vertical="center"/>
    </xf>
    <xf numFmtId="0" fontId="8" fillId="5" borderId="29" xfId="0" applyFont="1" applyFill="1" applyBorder="1" applyAlignment="1">
      <alignment horizontal="center" vertical="center" wrapText="1"/>
    </xf>
    <xf numFmtId="0" fontId="8" fillId="5" borderId="32" xfId="0" applyFont="1" applyFill="1" applyBorder="1" applyAlignment="1">
      <alignment horizontal="center" vertical="center" wrapText="1"/>
    </xf>
    <xf numFmtId="0" fontId="8" fillId="0" borderId="29" xfId="0" applyFont="1" applyBorder="1" applyAlignment="1">
      <alignment horizontal="center" vertical="center" wrapText="1"/>
    </xf>
    <xf numFmtId="0" fontId="40" fillId="0" borderId="29" xfId="0" applyFont="1" applyBorder="1" applyAlignment="1">
      <alignment horizontal="center" vertical="center" wrapText="1"/>
    </xf>
    <xf numFmtId="0" fontId="41" fillId="17" borderId="35" xfId="0" applyFont="1" applyFill="1" applyBorder="1" applyAlignment="1">
      <alignment horizontal="center"/>
    </xf>
    <xf numFmtId="0" fontId="41" fillId="17" borderId="0" xfId="0" applyFont="1" applyFill="1" applyAlignment="1">
      <alignment horizontal="center"/>
    </xf>
    <xf numFmtId="0" fontId="20" fillId="9" borderId="37" xfId="0" applyFont="1" applyFill="1" applyBorder="1" applyAlignment="1">
      <alignment horizontal="center" vertical="center" wrapText="1"/>
    </xf>
    <xf numFmtId="0" fontId="20" fillId="9" borderId="38" xfId="0" applyFont="1" applyFill="1" applyBorder="1" applyAlignment="1">
      <alignment horizontal="center" vertical="center" wrapText="1"/>
    </xf>
    <xf numFmtId="0" fontId="20" fillId="9" borderId="39" xfId="0" applyFont="1" applyFill="1" applyBorder="1" applyAlignment="1">
      <alignment horizontal="center" vertical="center" wrapText="1"/>
    </xf>
    <xf numFmtId="0" fontId="26" fillId="0" borderId="0" xfId="0" applyFont="1" applyAlignment="1">
      <alignment horizontal="left"/>
    </xf>
    <xf numFmtId="0" fontId="26" fillId="14" borderId="15" xfId="0" applyFont="1" applyFill="1" applyBorder="1" applyAlignment="1">
      <alignment horizontal="center" vertical="center"/>
    </xf>
    <xf numFmtId="0" fontId="26" fillId="14" borderId="16" xfId="0" applyFont="1" applyFill="1" applyBorder="1" applyAlignment="1">
      <alignment horizontal="center" vertical="center"/>
    </xf>
    <xf numFmtId="0" fontId="26" fillId="14" borderId="17" xfId="0" applyFont="1" applyFill="1" applyBorder="1" applyAlignment="1">
      <alignment horizontal="center" vertical="center"/>
    </xf>
    <xf numFmtId="0" fontId="26" fillId="14" borderId="15" xfId="5" applyFont="1" applyFill="1" applyBorder="1" applyAlignment="1">
      <alignment horizontal="center" vertical="center" wrapText="1"/>
    </xf>
    <xf numFmtId="0" fontId="26" fillId="14" borderId="16" xfId="5" applyFont="1" applyFill="1" applyBorder="1" applyAlignment="1">
      <alignment horizontal="center" vertical="center" wrapText="1"/>
    </xf>
    <xf numFmtId="0" fontId="26" fillId="14" borderId="17" xfId="5" applyFont="1" applyFill="1" applyBorder="1" applyAlignment="1">
      <alignment horizontal="center" vertical="center" wrapText="1"/>
    </xf>
    <xf numFmtId="0" fontId="33" fillId="0" borderId="19" xfId="0" applyFont="1" applyBorder="1" applyAlignment="1">
      <alignment horizontal="center" vertical="center" wrapText="1"/>
    </xf>
    <xf numFmtId="0" fontId="33" fillId="0" borderId="3" xfId="0" applyFont="1" applyBorder="1" applyAlignment="1">
      <alignment horizontal="center" vertical="center" wrapText="1"/>
    </xf>
    <xf numFmtId="0" fontId="33" fillId="0" borderId="21" xfId="0" applyFont="1" applyBorder="1" applyAlignment="1">
      <alignment horizontal="center" vertical="center" wrapText="1"/>
    </xf>
    <xf numFmtId="0" fontId="33" fillId="0" borderId="1" xfId="0" applyFont="1" applyBorder="1" applyAlignment="1">
      <alignment horizontal="center" vertical="center" wrapText="1"/>
    </xf>
    <xf numFmtId="0" fontId="33" fillId="0" borderId="24" xfId="0" applyFont="1" applyBorder="1" applyAlignment="1">
      <alignment horizontal="center" vertical="center" wrapText="1"/>
    </xf>
    <xf numFmtId="0" fontId="33" fillId="0" borderId="25" xfId="0" applyFont="1" applyBorder="1" applyAlignment="1">
      <alignment horizontal="center" vertical="center" wrapText="1"/>
    </xf>
    <xf numFmtId="10" fontId="26" fillId="0" borderId="23" xfId="7" applyNumberFormat="1" applyFont="1" applyBorder="1" applyAlignment="1">
      <alignment horizontal="center" vertical="center"/>
    </xf>
    <xf numFmtId="10" fontId="26" fillId="0" borderId="26" xfId="7" applyNumberFormat="1" applyFont="1" applyBorder="1" applyAlignment="1">
      <alignment horizontal="center" vertical="center"/>
    </xf>
    <xf numFmtId="0" fontId="24" fillId="0" borderId="10" xfId="0" applyFont="1" applyBorder="1" applyAlignment="1">
      <alignment horizontal="left" vertical="center" wrapText="1"/>
    </xf>
    <xf numFmtId="0" fontId="31" fillId="0" borderId="10" xfId="0" applyFont="1" applyBorder="1"/>
    <xf numFmtId="0" fontId="32" fillId="0" borderId="10" xfId="0" applyFont="1" applyBorder="1" applyAlignment="1">
      <alignment horizontal="left" vertical="center" wrapText="1"/>
    </xf>
    <xf numFmtId="0" fontId="24" fillId="0" borderId="10" xfId="0" applyFont="1" applyBorder="1" applyAlignment="1">
      <alignment horizontal="center" vertical="center" wrapText="1"/>
    </xf>
    <xf numFmtId="0" fontId="31" fillId="0" borderId="10" xfId="0" applyFont="1" applyBorder="1" applyAlignment="1">
      <alignment horizontal="center" vertical="center" wrapText="1"/>
    </xf>
    <xf numFmtId="0" fontId="25" fillId="0" borderId="0" xfId="0" applyFont="1" applyAlignment="1">
      <alignment horizontal="center" vertical="center" wrapText="1"/>
    </xf>
    <xf numFmtId="0" fontId="24" fillId="0" borderId="0" xfId="0" applyFont="1" applyAlignment="1">
      <alignment horizontal="center" vertical="center" wrapText="1"/>
    </xf>
    <xf numFmtId="0" fontId="26" fillId="11" borderId="10" xfId="0" applyFont="1" applyFill="1" applyBorder="1" applyAlignment="1">
      <alignment horizontal="center" vertical="center" wrapText="1"/>
    </xf>
    <xf numFmtId="168" fontId="28" fillId="3" borderId="12" xfId="0" applyNumberFormat="1" applyFont="1" applyFill="1" applyBorder="1" applyAlignment="1">
      <alignment horizontal="center" vertical="center" wrapText="1"/>
    </xf>
    <xf numFmtId="168" fontId="28" fillId="3" borderId="13" xfId="0" applyNumberFormat="1" applyFont="1" applyFill="1" applyBorder="1" applyAlignment="1">
      <alignment horizontal="center" vertical="center" wrapText="1"/>
    </xf>
    <xf numFmtId="0" fontId="5" fillId="15" borderId="9" xfId="0" applyFont="1" applyFill="1" applyBorder="1" applyAlignment="1">
      <alignment horizontal="center"/>
    </xf>
    <xf numFmtId="0" fontId="5" fillId="15" borderId="28" xfId="0" applyFont="1" applyFill="1" applyBorder="1" applyAlignment="1">
      <alignment horizont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22" xfId="0" applyBorder="1" applyAlignment="1">
      <alignment horizontal="center" vertical="center"/>
    </xf>
    <xf numFmtId="0" fontId="0" fillId="0" borderId="2" xfId="0" applyBorder="1" applyAlignment="1">
      <alignment horizontal="center" wrapText="1"/>
    </xf>
    <xf numFmtId="0" fontId="0" fillId="0" borderId="3" xfId="0" applyBorder="1" applyAlignment="1">
      <alignment horizontal="center" wrapText="1"/>
    </xf>
    <xf numFmtId="0" fontId="0" fillId="0" borderId="2" xfId="0" applyBorder="1" applyAlignment="1">
      <alignment horizontal="center" vertical="center" wrapText="1"/>
    </xf>
    <xf numFmtId="0" fontId="0" fillId="0" borderId="22" xfId="0" applyBorder="1" applyAlignment="1">
      <alignment horizontal="center" vertical="center" wrapText="1"/>
    </xf>
    <xf numFmtId="0" fontId="0" fillId="0" borderId="3" xfId="0" applyBorder="1" applyAlignment="1">
      <alignment horizontal="center" vertical="center" wrapText="1"/>
    </xf>
    <xf numFmtId="0" fontId="5" fillId="2" borderId="0" xfId="0" applyFont="1" applyFill="1" applyAlignment="1">
      <alignment horizontal="center" vertical="center"/>
    </xf>
    <xf numFmtId="0" fontId="5" fillId="2" borderId="4" xfId="0" applyFont="1" applyFill="1" applyBorder="1" applyAlignment="1">
      <alignment horizontal="center" vertical="center"/>
    </xf>
    <xf numFmtId="0" fontId="0" fillId="0" borderId="27" xfId="0" applyBorder="1" applyAlignment="1">
      <alignment horizontal="center" vertical="center"/>
    </xf>
    <xf numFmtId="0" fontId="0" fillId="0" borderId="20" xfId="0" applyBorder="1" applyAlignment="1">
      <alignment horizontal="center" vertical="center"/>
    </xf>
  </cellXfs>
  <cellStyles count="8">
    <cellStyle name="Millares" xfId="1" builtinId="3"/>
    <cellStyle name="Millares 2" xfId="4" xr:uid="{00000000-0005-0000-0000-000001000000}"/>
    <cellStyle name="Moneda" xfId="6" builtinId="4"/>
    <cellStyle name="Normal" xfId="0" builtinId="0"/>
    <cellStyle name="Normal 2" xfId="2" xr:uid="{00000000-0005-0000-0000-000003000000}"/>
    <cellStyle name="Normal 4" xfId="5" xr:uid="{43BE0B6A-4E06-4136-911A-C8D4EE336933}"/>
    <cellStyle name="Porcentaje" xfId="7" builtinId="5"/>
    <cellStyle name="Porcentaje 2" xfId="3" xr:uid="{00000000-0005-0000-0000-000004000000}"/>
  </cellStyles>
  <dxfs count="3">
    <dxf>
      <numFmt numFmtId="35" formatCode="_-* #,##0.00_-;\-* #,##0.00_-;_-* &quot;-&quot;??_-;_-@_-"/>
    </dxf>
    <dxf>
      <numFmt numFmtId="35" formatCode="_-* #,##0.00_-;\-* #,##0.00_-;_-* &quot;-&quot;??_-;_-@_-"/>
    </dxf>
    <dxf>
      <numFmt numFmtId="35" formatCode="_-* #,##0.00_-;\-* #,##0.00_-;_-* &quot;-&quot;??_-;_-@_-"/>
    </dxf>
  </dxfs>
  <tableStyles count="0" defaultTableStyle="TableStyleMedium2" defaultPivotStyle="PivotStyleLight16"/>
  <colors>
    <mruColors>
      <color rgb="FFB6004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pivotCacheDefinition" Target="pivotCache/pivotCacheDefinition3.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pivotCacheDefinition" Target="pivotCache/pivotCacheDefinition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pivotCacheDefinition" Target="pivotCache/pivotCacheDefinition1.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4.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 Id="rId27" Type="http://schemas.openxmlformats.org/officeDocument/2006/relationships/pivotCacheDefinition" Target="pivotCache/pivotCacheDefinition4.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jorge\Documents\JORGE\DANE\PROGRAMACI&#211;N%202023\20221214_V03_Programacion_CE_202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2018\PLAN%20DE%20ACCION\MATRIZ%20PLAN%20DE%20ACCION%202018%20DIRPEN%20FINAL%2025012018.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vvarelaa\AppData\Local\Microsoft\Windows\Temporary%20Internet%20Files\Content.Outlook\907WTPW2\FORMATO%20DE%20REPROGRAMACION.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jecorredorp\AppData\Local\Microsoft\Windows\Temporary%20Internet%20Files\Content.Outlook\1CXGKZDG\FORMULARIO%20REPROGRA%20FUNC%20V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5"/>
      <sheetName val="Hoja4"/>
      <sheetName val="dynamic"/>
      <sheetName val="Hoja3"/>
      <sheetName val="BASE"/>
      <sheetName val="INVERSION"/>
      <sheetName val="CENSO ECONOMICO"/>
      <sheetName val="HONORARIOS"/>
      <sheetName val="TECHOS "/>
      <sheetName val="METAS"/>
      <sheetName val="HONORARIOS (R_1331_2022)"/>
      <sheetName val="DRA"/>
      <sheetName val="ARTICULAR"/>
      <sheetName val="Hoja8"/>
      <sheetName val="VANESA"/>
      <sheetName val="Hoja de Trabajo_REDUCCIÓN"/>
      <sheetName val="Hoja de Trabajo_ADICIÓ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LISTAS ID"/>
      <sheetName val="PLAN DE ACCION 2018 CONSOLIDADO"/>
      <sheetName val="1. DIRECCIÓN GENERAL"/>
      <sheetName val="2. SUBDIRECCIÓN GENERAL"/>
      <sheetName val="LISTAS"/>
      <sheetName val="LISTAS MIPG"/>
      <sheetName val="LISTAS PE"/>
      <sheetName val="LISTAS INTERNAS"/>
      <sheetName val="LISTAS ATRIBUTOS"/>
      <sheetName val="3. SECRETARIA GENERAL"/>
      <sheetName val="4. TERRITORIALES"/>
      <sheetName val="base"/>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ACTIVIDADES"/>
      <sheetName val="INVERSION"/>
      <sheetName val="DATOS"/>
      <sheetName val="FUNCIONAMIENTO"/>
      <sheetName val="INFO_FUNCIONAMIENTO"/>
      <sheetName val="BASE FUNC"/>
      <sheetName val="BASE"/>
      <sheetName val="INV_RESUMEN"/>
      <sheetName val="Hoja1"/>
      <sheetName val="Hoja2"/>
      <sheetName val="LISTAS"/>
      <sheetName val="LISTAS PE"/>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_ECP V3"/>
      <sheetName val="INFORMACIÓN"/>
      <sheetName val="BASE FUNC"/>
      <sheetName val="BD"/>
      <sheetName val="FUNC"/>
      <sheetName val="recomendaciones"/>
      <sheetName val="BASE"/>
      <sheetName val="DATOS"/>
    </sheetNames>
    <sheetDataSet>
      <sheetData sheetId="0"/>
      <sheetData sheetId="1"/>
      <sheetData sheetId="2"/>
      <sheetData sheetId="3"/>
      <sheetData sheetId="4"/>
      <sheetData sheetId="5"/>
      <sheetData sheetId="6" refreshError="1"/>
      <sheetData sheetId="7" refreshError="1"/>
    </sheetDataSet>
  </externalBook>
</externalLink>
</file>

<file path=xl/persons/person.xml><?xml version="1.0" encoding="utf-8"?>
<personList xmlns="http://schemas.microsoft.com/office/spreadsheetml/2018/threadedcomments" xmlns:x="http://schemas.openxmlformats.org/spreadsheetml/2006/main">
  <person displayName="Sandra Patricia Vargas Valencia" id="{9FDDFEBB-6E26-49B2-9EA9-CBE7CD1DC4B2}" userId="S::SPVargasV@DANE.GOV.CO::f1a757e8-30c3-4337-b55e-228c657278bc" providerId="AD"/>
</personList>
</file>

<file path=xl/pivotCache/_rels/pivotCacheDefinition1.xml.rels><?xml version="1.0" encoding="UTF-8" standalone="yes"?>
<Relationships xmlns="http://schemas.openxmlformats.org/package/2006/relationships"><Relationship Id="rId2" Type="http://schemas.openxmlformats.org/officeDocument/2006/relationships/externalLinkPath" Target="xlFile://Root/C:/Users/Usuario/Downloads/BASE%20DE%20PROGRAMACI&#211;N%20DE%20RECURSOS%2020231121%20(1)%20(2).xlsx" TargetMode="External"/><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2" Type="http://schemas.openxmlformats.org/officeDocument/2006/relationships/externalLinkPath" Target="xlFile://Root/E:/BACKUP/Documents/DOCUMENTOS%20IVONNE/DANE/EMERGENCIA%20DANE/2023/BASE%20SPGI%202023/BASE%20DE%20PROGRAMACI&#211;N%20DE%20RECURSOS%2020230301.xlsx" TargetMode="External"/><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2" Type="http://schemas.openxmlformats.org/officeDocument/2006/relationships/externalLinkPath" Target="xlFile://Root/C:/Users/Usuario/Downloads/BASE%20DE%20PROGRAMACI&#211;N%20DE%20RECURSOS%2020231121%20(1)%20(2).xlsx" TargetMode="External"/><Relationship Id="rId1" Type="http://schemas.openxmlformats.org/officeDocument/2006/relationships/pivotCacheRecords" Target="pivotCacheRecords3.xml"/></Relationships>
</file>

<file path=xl/pivotCache/_rels/pivotCacheDefinition4.xml.rels><?xml version="1.0" encoding="UTF-8" standalone="yes"?>
<Relationships xmlns="http://schemas.openxmlformats.org/package/2006/relationships"><Relationship Id="rId2" Type="http://schemas.openxmlformats.org/officeDocument/2006/relationships/externalLinkPath" Target="xlFile://Root/C:/Users/Usuario/Downloads/BASE%20DE%20PROGRAMACI&#211;N%20DE%20RECURSOS%2020231121%20(1)%20(2).xlsx" TargetMode="External"/><Relationship Id="rId1" Type="http://schemas.openxmlformats.org/officeDocument/2006/relationships/pivotCacheRecords" Target="pivotCacheRecords4.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Ivonne_Y" refreshedDate="44963.612710185182" createdVersion="6" refreshedVersion="6" minRefreshableVersion="3" recordCount="9221" xr:uid="{00000000-000A-0000-FFFF-FFFF00000000}">
  <cacheSource type="worksheet">
    <worksheetSource ref="E1:I1048576" sheet="INVERSIÓN DANE" r:id="rId2"/>
  </cacheSource>
  <cacheFields count="27">
    <cacheField name="No." numFmtId="0">
      <sharedItems containsString="0" containsBlank="1" containsNumber="1" containsInteger="1" minValue="1" maxValue="8952"/>
    </cacheField>
    <cacheField name="ID" numFmtId="0">
      <sharedItems containsBlank="1"/>
    </cacheField>
    <cacheField name="Proyecto" numFmtId="0">
      <sharedItems containsBlank="1" count="14">
        <s v="Desarrollo Censo Economico. Nacional"/>
        <s v="Cultura Estadistica"/>
        <s v="Informacion Geoespacial"/>
        <s v="Temas Sociales"/>
        <s v="Temas Economicos"/>
        <s v="Coordinacion Y Regulacion Del Sen"/>
        <s v="Cuentas Nacionales Y Macroeconomia"/>
        <s v="Fortalecimiento De La Capacidad Tecnica Y Administrativa"/>
        <s v="Mejoramiento Infraestructura Y Equipamiento Fisico"/>
        <s v="Gestion Documental"/>
        <s v="Fortalecimiento Y Modernizacion De Las Tics"/>
        <s v="Caracter Sociodemografico"/>
        <s v="Recoleccion Y Acopio"/>
        <m/>
      </sharedItems>
    </cacheField>
    <cacheField name="Componente / Investigación" numFmtId="0">
      <sharedItems containsBlank="1" count="71">
        <s v="Censo Economico"/>
        <s v="Gestion Del Conocimiento"/>
        <s v="Difusion De Informacion"/>
        <s v="Marco Geoestadistico Nacional"/>
        <s v="Generacion De Informacion Geoestadistica"/>
        <s v="Tematica Mercado [Sociales]"/>
        <s v="Tematica Pobreza Y Condiciones De Vida [Sociales]"/>
        <s v="Tematica Seguridad Y Defensa [Sociales]"/>
        <s v="Tematica Agropecuaria [Economica]"/>
        <s v="Tematica Ambiental [Economica]"/>
        <s v="Tematica Comercio Interno [Economica]"/>
        <s v="Tematica Comercio Internacional [Economica]"/>
        <s v="Tematica Precios [Economica]"/>
        <s v="Tematica Construccion [Economica]"/>
        <s v="Tematica Servicios [Economica]"/>
        <s v="Tematica Industria [Economica]"/>
        <s v="Tematica Transporte [Economica]"/>
        <s v="Calidad"/>
        <s v="Direccion Tecnica"/>
        <s v="Regulacion"/>
        <s v="Planificacion Y Articulacion"/>
        <s v="Unidad De Analisis De Datos"/>
        <s v="Cuentas Trimestrales"/>
        <s v="Indice De Seguimiento A La Economia"/>
        <s v="Cuentas Anuales De Sectores Institucionales"/>
        <s v="Cuentas Anuales De Bienes Y Servicios"/>
        <s v="Cuenta Satelite De Turismo"/>
        <s v="Cuenta Satelite Piloto Agroindustria"/>
        <s v="Cuentas Departamentales"/>
        <s v="Cuenta Satelite De Cultura"/>
        <s v="Cuenta Satelite De Cultura Bogota"/>
        <s v="Cuenta Satelite Ambiental"/>
        <s v="Planeacion"/>
        <s v="Secretaria General Capad"/>
        <s v="Control Interno"/>
        <s v="Comunicacion"/>
        <s v="Oficina Juridica"/>
        <s v="Relacionamiento Internacional"/>
        <s v="Apoyos Territoriales"/>
        <s v="Direccion"/>
        <s v="Subdireccion Capad"/>
        <s v="Administracion Y Mejoramiento Fisico"/>
        <s v="Documentos De Lineamiento"/>
        <s v="Servicios Tecnológicos"/>
        <s v="Arquitectura Tecnologica"/>
        <s v="Arquitectura Aplicaciones"/>
        <s v="Censo Nacional De Poblacion Y Vivienda - Csdm"/>
        <s v="Estadisticas Vitales"/>
        <s v="Grupos Etnicos"/>
        <s v="Investigación y Desarrollo"/>
        <s v="Estadisticas Sobre Migracion"/>
        <s v="Proyecciones De Poblacion"/>
        <s v="Registros Administrativos"/>
        <s v="Direccion_Transversal"/>
        <s v="Secretaria General_Transversal"/>
        <s v="Tematica Pobreza Y Condiciones De Vida"/>
        <s v="Tematica Gobierno"/>
        <s v="Tematica Comercio Interno"/>
        <s v="Tematica Mercado"/>
        <s v="DRA_Transversal_Territoriales"/>
        <s v="Logistica_Transversal"/>
        <s v="Tematica Agropecuaria"/>
        <s v="Tematica Precios Y Costos"/>
        <s v="Tematica Construccion"/>
        <s v="Tematica Industria"/>
        <s v="Tematica Tecnologia E Innovacion"/>
        <s v="Tematica Servicios"/>
        <s v="Tematica Transporte"/>
        <s v="Tematica Comercio Internacional"/>
        <s v="Tematica Ambiental"/>
        <m/>
      </sharedItems>
    </cacheField>
    <cacheField name="Plan" numFmtId="0">
      <sharedItems containsBlank="1" count="158">
        <s v="CENSO_ECONOMICO_2023_DSCN_BMA"/>
        <s v="CENSO_ECONOMICO_2023_DICE_BMA"/>
        <s v="CENSO_ECONOMICO_2023_DIMPE_BMA"/>
        <s v="CENSO_ECONOMICO_2023_GIT_CE_BMA"/>
        <s v="CENSO_ECONOMICO_2023_SISTEMAS_BMA"/>
        <s v="CENSO_ECONOMICO_2023_DIG_BDMGN"/>
        <s v="FORT_DIFUSION_2023_GESCON"/>
        <s v="FORT_DIFUSION_2023_DIF"/>
        <s v="BDMGN_2023_GESTIONAR_INFO"/>
        <s v="BDMGN_2023_ACTUALIZAR_MGN"/>
        <s v="BDMGN_2023_INTEGRAR_MGN"/>
        <s v="SGEO_2023_GESTION_CONOCIMIENTO"/>
        <s v="SGEO_2023_GEOSERVICIOS_SIGE"/>
        <s v="SGEO_2023_INFO_ESTRATIF"/>
        <s v="SGEO_2023_PLAN_SIGE"/>
        <s v="TS_MERCADO_2023_GEIH_CUA"/>
        <s v="TS_MERCADO_2023_GEIH_BOL"/>
        <s v="TS_POBREZA_2023_EGIT_BOL"/>
        <s v="TS_SEGURIDAD_2023_ECSC_BOL"/>
        <s v="TS_POBREZA_2023_ELCO_BOL"/>
        <s v="TS_SEGURIDAD_2023_ECSC_CUA"/>
        <s v="TS_POBREZA_2023_ENCV_CUA"/>
        <s v="TS_POBREZA_2023_ENCV_BOL"/>
        <s v="TS_POBREZA_2023_MEDIDAS_DE_POBREZA_CUA"/>
        <s v="TS_POBREZA_2023_MEDIDAS_DE_POBREZA_BOL"/>
        <s v="TS_POBREZA_2023_EPS_CUA"/>
        <s v="TE_AGRO_2023_SIPSA_BOL"/>
        <s v="TE_AGRO_2023_ESTUDIOS_AGROPECUARIOS_CUA"/>
        <s v="TE_AMBIENTAL_2023_EAI_BOL"/>
        <s v="TE_C_INTERNO_2023_EMC_BOL"/>
        <s v="TE_C_INTERNAL_2023_EXPO_IMPO_BOL"/>
        <s v="TE_C_INTERNAL_2023_ZF_BOL"/>
        <s v="TE_C_INTERNAL_2023_EMCES_BOL"/>
        <s v="TE_C_INTERNAL_2023_EAID_BOL"/>
        <s v="TE_C_INTERNO_2023_EAC_BOL"/>
        <s v="TE_PRECIOS_2023_PVPLVA_CUA"/>
        <s v="TE_C_INTERNO_2023_EMICRON_CUA"/>
        <s v="TE_AGRO_2023_SIPSA_CUA"/>
        <s v="TE_CONSTRUCCION_2023_CEED_CUA"/>
        <s v="TE_C_INTERNO_2023_EAC_CUA"/>
        <s v="TE_SERVICIOS_2023_MTAV_CUA"/>
        <s v="TE_AMBIENTAL_2023_EAI_CUA"/>
        <s v="TE_CONSTRUCCION_2023_DEFLACTORES_CUA"/>
        <s v="TE_PRECIOS_2023_IPC_CUA"/>
        <s v="TE_C_INTERNAL_2023_EAID_CUA"/>
        <s v="TE_INDUSTRIA_2023_IPI_BOL"/>
        <s v="TE_INDUSTRIA_2023_EAM_CUA"/>
        <s v="TE_INDUSTRIA_2023_EMMET_CUA"/>
        <s v="TE_CONSTRUCCION_2023_CEED_BOL"/>
        <s v="TE_CONSTRUCCION_2023_IEAC_BOL"/>
        <s v="TE_CONSTRUCCION_2023_IPOC_BOL"/>
        <s v="TE_CONSTRUCCION_2023_ECG_BOL"/>
        <s v="TE_CONSTRUCCION_2023_IMA_BOL"/>
        <s v="TE_PRECIOS_2023_IPC_BOL"/>
        <s v="TE_PRECIOS_2023_IPPR_BOL"/>
        <s v="TE_PRECIOS_2023_IPP_BOL"/>
        <s v="TE_PRECIOS_2023_PPA_CUA"/>
        <s v="TE_SERVICIOS_2023_EAS_BOL"/>
        <s v="TE_SERVICIOS_2023_EMS_BOL"/>
        <s v="TE_SERVICIOS_2023_MTAV_BOL"/>
        <s v="TE_TRANPORTE_2023_ETUP_BOL"/>
        <s v="TE_INDUSTRIA_2023_EAM_BOL"/>
        <s v="TE_PRECIOS_2023_IPP_CUA"/>
        <s v="TE_PRECIOS_2023_ICOCIV_e_ICOCED_BOL"/>
        <s v="TE_SERVICIOS_2023_EMAV_BOL"/>
        <s v="TE_C_INTERNO_2023_PDAC_BOL"/>
        <s v="CAL_2023_EVAL_CAL"/>
        <s v="DTEC_DIRPEN_2023_ARTI_SEN"/>
        <s v="REGU_2023_DOC_REG"/>
        <s v="PLAYART_2023_ASIS_TEC"/>
        <s v="PLAYART_2023_INF_SEN"/>
        <s v="UAD_2023_ARTI_SEN"/>
        <s v="UAD_2023_FORT_FRA"/>
        <s v="UAD_2023_BMA"/>
        <s v="CT_2023"/>
        <s v="ISE_2023"/>
        <s v="CASInd_2023"/>
        <s v="CABSS_2023"/>
        <s v="CST_2023"/>
        <s v="CSPA_2023"/>
        <s v="CD_2023"/>
        <s v="CSCUL_2023"/>
        <s v="CSCULB_2023"/>
        <s v="CSA_2023"/>
        <s v="OPLAN_2023_DP"/>
        <s v="OPLAN_2023_SISG"/>
        <s v="OPLAN_2023_SIA"/>
        <s v="SEC_CAPAD_2023_GH_DP"/>
        <s v="OCI_2023_DP"/>
        <s v="COM_2023_SIA"/>
        <s v="JURIDICA_2023_DP"/>
        <s v="RELAINT_2023_DLT"/>
        <s v="TERRITORIALES_2023_DP"/>
        <s v="DIR_CAPAD_2023_DP"/>
        <s v="SEC_CAPAD_2023_AD_DP"/>
        <s v="SEC_CAPAD_2023_FN_DP"/>
        <s v="SEC_CAPAD_2023_CP_DP"/>
        <s v="SEC_CAPAD_2023_PQRSD"/>
        <s v="SEC_CAPAD_2023_CID_DP"/>
        <s v="SEC_CAPAD_2023_DP"/>
        <s v="SUBDIR_CAPAD_2023_DP"/>
        <s v="AMFIS_2023"/>
        <s v="GESTION_DOC_2023_DOC"/>
        <s v="GESTION_DOC_2023_STEC"/>
        <s v="ARQ_TEC_2023"/>
        <s v="ARQ_APL_2023"/>
        <s v="CSDM_CNPV_2023_DEP"/>
        <s v="CSDM_CNPV_2023_DM"/>
        <s v="EEVV_2023_BD"/>
        <s v="ETN_2023_CR"/>
        <s v="I&amp;D_2023_BT"/>
        <s v="MIG_2023_BT"/>
        <s v="PPED_2023_CR"/>
        <s v="UERA_2023_BT"/>
        <s v="CSDM_CNPV_2023_SENTENCIAS_DM"/>
        <s v="DIR_TRV_2023_MERCADO"/>
        <s v="SECGEN_TRV_2023_LOG"/>
        <s v="SECGEN_TRV_2023_DRA"/>
        <s v="POBREZA_2023_EGIT"/>
        <s v="POBREZA_2023_EPS"/>
        <s v="GOBIERNO_2023_EDI"/>
        <s v="GOBIERNO_2023_EDID"/>
        <s v="C_INTERNO_2023_EMICRON_RURAL"/>
        <s v="C_INTERNO_2023_EMICRON_URBANO"/>
        <s v="MERCADO_2023_OPERATIVO_TRV"/>
        <s v="MERCADO_2023_GEIH"/>
        <s v="DRA_TRV_2023_TERR"/>
        <s v="LOG_TRV_2023_LOG"/>
        <s v="AGROPECUARIA_2023_ESAG"/>
        <s v="PRECIOS_2023_PVPLVA"/>
        <s v="PRECIOS_2023_IPC"/>
        <s v="CONSTRUCCION_2023_ICOCIV_e_ICOCED"/>
        <s v="PRECIOS_2023_IPP"/>
        <s v="PRECIOS_2023_ICTC_e_ICTIP"/>
        <s v="PRECIOS_2023_PPA"/>
        <s v="PRECIOS_2023_ICES"/>
        <s v="CONSTRUCCION_2023_ELIC"/>
        <s v="CONSTRUCCION_2023_IPOC"/>
        <s v="CONSTRUCCION_2023_CEED"/>
        <s v="CONSTRUCCION_2023_IMA"/>
        <s v="INDUSTRIA_2023_EMMET"/>
        <s v="C_INTERNO_2023_EMC"/>
        <s v="CONSTRUCCION_2023_ECG"/>
        <s v="CONSTRUCCION_2023_CONCRETO"/>
        <s v="TECNOLOGIA_2023_EDIT"/>
        <s v="SERVICIOS_2023_EMA"/>
        <s v="SERVICIOS_2023_EMAV"/>
        <s v="TRANSPORTE_2023_ETUP"/>
        <s v="C_INTERNAL_2023_EXPO_IMPO"/>
        <s v="C_INTERNAL_2023_ZF"/>
        <s v="SERVICIOS_2023_EMS"/>
        <s v="C_INTERNAL_2023_EMCES"/>
        <s v="AGROPECUARIA_2023_SIPSA"/>
        <s v="C_INTERNO_2023_EAC"/>
        <s v="INDUSTRIA_2023_EAM"/>
        <s v="SERVICIOS_2023_EAS"/>
        <s v="AMBIENTAL_2023_EAI"/>
        <m/>
      </sharedItems>
    </cacheField>
    <cacheField name="Producto" numFmtId="0">
      <sharedItems containsBlank="1" count="73">
        <s v="Base de Microdatos Anonimizados - CE"/>
        <s v="Bases de datos del marco geoestadístico nacional - CE"/>
        <s v="Servicio de apoyo a la gestión de conocimiento y consolidación de la cultura estadística "/>
        <s v="Servicio de difusión de la información estadística"/>
        <s v="Bases de datos del marco geoestadístico nacional - DIG"/>
        <s v="Servicio de geo información estadística - DIG"/>
        <s v="Cuadros de resultados para la temática de mercado laboral"/>
        <s v="Boletines técnicos de la temática mercado laboral"/>
        <s v="Boletines técnicos de la temática pobreza y condiciones de vida"/>
        <s v="Boletines técnicos temática de la seguridad y defensa"/>
        <s v="Cuadros de resultados para la temática de seguridad y defensa"/>
        <s v="Cuadros de resultados para la temática de pobreza y condiciones de vida"/>
        <s v="Boletines técnicos de la temática agropecuaria"/>
        <s v="Cuadros de resultados para la temática agropecuaria"/>
        <s v="Boletines técnicos de la temática ambiental"/>
        <s v="Boletines técnicos de la temática comercio interno"/>
        <s v="Boletines técnicos de la temática comercio internacional"/>
        <s v="Cuadros de resultados para la temática de precios y costos"/>
        <s v="Cuadros de resultados para la temática de comercio interno"/>
        <s v="Cuadros de resultados para la temática construcción"/>
        <s v="Cuadros de resultados para la temática de servicios"/>
        <s v="Cuadros de resultados para la temática ambiental"/>
        <s v="Cuadros de resultados para la temática de comercio internacional"/>
        <s v="Boletines técnicos de la temática industria"/>
        <s v="Cuadros de resultados para la temática de industria"/>
        <s v="Boletines técnicos temática construcción"/>
        <s v="Boletines técnicos de la temática precios y costos"/>
        <s v="Boletines técnicos para la temática de servicios"/>
        <s v="Boletines técnicos temática transporte"/>
        <s v="Servicio de evaluación del proceso estadístico"/>
        <s v="Servicio de articulación del sistema estadístico nacional"/>
        <s v="Documentos de regulación"/>
        <s v="Servicio de asistencia técnica para el fortalecimiento de la capacidad estadística"/>
        <s v="Servicio de información de las estadísticas de las entidades del sistema estadístico nacional"/>
        <s v="Documentos de diagnóstico del aprovechamiento de registros administrativos"/>
        <s v="Bases de microdatos anonimizados"/>
        <s v="Boletines técnicosdel pib nacional"/>
        <s v="Boletines técnicos del indicador de seguimiento a la economía -ise"/>
        <s v="Boletines técnicos de las cuentas anuales de sectores institucionales"/>
        <s v="Boletines técnicos de las cuentas anuales de bienes y servicios"/>
        <s v="Boletines técnicos de la cuenta satélite de turismo"/>
        <s v="Boletines técnicos de la cuenta satélite piloto de agroindustria"/>
        <s v="Boletines técnicos de las cuentas departamentales"/>
        <s v="Boletines técnicos de la cuenta satélite de cultura"/>
        <s v="Boletines técnicos de la cuenta satélite de cultura bogotá"/>
        <s v="Boletines técnicos de la cuenta satélite de medio ambiente"/>
        <s v="Documentos de planeación"/>
        <s v="Servicio de implementación sistemas de gestión"/>
        <s v="Servicios de información actualizados"/>
        <s v="Documentos de lineamientos técnicos"/>
        <s v="Sedes mantenidas"/>
        <s v="Documentos de lineamientos técnicos - GD"/>
        <s v="Servicios tecnológicos"/>
        <s v="Servicios de información para la gestión administrativa"/>
        <s v="Documentos de estudios postcensales temáticas demográficas y poblacionales"/>
        <s v="Documentos metodológicos del censo de población y vivienda"/>
        <s v="Bases de datos de la temática de salud"/>
        <s v="Cuadros de resultados para la temática de demografía y población"/>
        <s v="Boletines técnicos de la temática demografía y población"/>
        <s v="Bases de datos de la temática de mercado laboral"/>
        <s v="Bases de datos de la temática de pobreza y condiciones de vida"/>
        <s v="Bases de datos de la temática de gobierno"/>
        <s v="Bases de datos de la temática de comercio interno"/>
        <s v="Bases de datos de la temática agropecuaria"/>
        <s v="Bases de datos de la temática de precios y costos"/>
        <s v="Bases de datos de la temática de construcción"/>
        <s v="Bases de datos de la temática de industria"/>
        <s v="Bases de datos de la temática de tecnología e innovación"/>
        <s v="Bases de datos de la temática de servicios"/>
        <s v="Bases de datos de la temática de transporte"/>
        <s v="Bases de datos de la temática de comercio internacional"/>
        <s v="Bases de datos de la temática ambiental"/>
        <m/>
      </sharedItems>
    </cacheField>
    <cacheField name="Rubro" numFmtId="0">
      <sharedItems containsBlank="1" count="75">
        <s v="C-0401-1003-28-0-0401091-02"/>
        <s v="C-0401-1003-28-0-0401003-02"/>
        <s v="C-0401-1003-30-0-0401106-02"/>
        <s v="C-0401-1003-30-0-0401098-02"/>
        <s v="C-0401-1003-21-0-0401003-02"/>
        <s v="C-0401-1003-21-0-0401051-02"/>
        <s v="C-0401-1003-23-0-0401036-02"/>
        <s v="C-0401-1003-23-0-0401020-02"/>
        <s v="C-0401-1003-23-0-0401021-02"/>
        <s v="C-0401-1003-23-0-0401023-02"/>
        <s v="C-0401-1003-23-0-0401040-02"/>
        <s v="C-0401-1003-23-0-0401037-02"/>
        <s v="C-0401-1003-22-0-0401007-02"/>
        <s v="C-0401-1003-22-0-0401026-02"/>
        <s v="C-0401-1003-22-0-0401008-02"/>
        <s v="C-0401-1003-22-0-0401012-02"/>
        <s v="C-0401-1003-22-0-0401009-02"/>
        <s v="C-0401-1003-22-0-0401038-02"/>
        <s v="C-0401-1003-22-0-0401029-02"/>
        <s v="C-0401-1003-22-0-0401060-02"/>
        <s v="C-0401-1003-22-0-0401041-02"/>
        <s v="C-0401-1003-22-0-0401027-02"/>
        <s v="C-0401-1003-22-0-0401028-02"/>
        <s v="C-0401-1003-22-0-0401019-02"/>
        <s v="C-0401-1003-22-0-0401035-02"/>
        <s v="C-0401-1003-22-0-0401010-02"/>
        <s v="C-0401-1003-22-0-0401022-02"/>
        <s v="C-0401-1003-22-0-0401015-02"/>
        <s v="C-0401-1003-22-0-0401011-02"/>
        <s v="C-0401-1003-26-0-0401095-02"/>
        <s v="C-0401-1003-26-0-0401096-02"/>
        <s v="C-0401-1003-26-0-0401088-02"/>
        <s v="C-0401-1003-26-0-0401094-02"/>
        <s v="C-0401-1003-26-0-0401090-02"/>
        <s v="C-0401-1003-26-0-0401089-02"/>
        <s v="C-0401-1003-26-0-0401091-02"/>
        <s v="C-0401-1003-25-0-0401084-02"/>
        <s v="C-0401-1003-25-0-0401099-02"/>
        <s v="C-0401-1003-25-0-0401083-02"/>
        <s v="C-0401-1003-25-0-0401075-02"/>
        <s v="C-0401-1003-25-0-0401077-02"/>
        <s v="C-0401-1003-25-0-0401080-02"/>
        <s v="C-0401-1003-25-0-0401076-02"/>
        <s v="C-0401-1003-25-0-0401078-02"/>
        <s v="C-0401-1003-25-0-0401087-02"/>
        <s v="C-0401-1003-25-0-0401082-02"/>
        <s v="C-0499-1003-6-0-0499054-02"/>
        <s v="C-0499-1003-6-0-0499060-02"/>
        <s v="C-0499-1003-6-0-0499062-02"/>
        <s v="C-0499-1003-6-0-0499053-02"/>
        <s v="C-0499-1003-7-0-0499016-02"/>
        <s v="C-0499-1003-8-0-0499053-02"/>
        <s v="C-0499-1003-8-0-0499065-02"/>
        <s v="C-0499-1003-5-0-0499001-02"/>
        <s v="C-0401-1003-20-0-0401053-02"/>
        <s v="C-0401-1003-20-0-0401052-02"/>
        <s v="C-0401-1003-20-0-0401006-02"/>
        <s v="C-0401-1003-20-0-0401032-02"/>
        <s v="C-0401-1003-20-0-0401016-02"/>
        <s v="C-0401-1003-24-0-0401004-02"/>
        <s v="C-0401-1003-24-0-0401005-02"/>
        <s v="C-0401-1003-24-0-0401069-02"/>
        <s v="C-0401-1003-24-0-0401064-02"/>
        <s v="C-0401-1003-24-0-0401061-02"/>
        <s v="C-0401-1003-24-0-0401071-02"/>
        <s v="C-0401-1003-24-0-0401065-02"/>
        <s v="C-0401-1003-24-0-0401070-02"/>
        <s v="C-0401-1003-24-0-0401073-02"/>
        <s v="C-0401-1003-24-0-0401072-02"/>
        <s v="C-0401-1003-24-0-0401074-02"/>
        <s v="C-0401-1003-24-0-0401063-02"/>
        <s v="C-0401-1003-24-0-0401062-02"/>
        <m/>
        <s v="C-0401-1003-30-0-401098-02" u="1"/>
        <s v="C-0401-1003-30-0-401106-02" u="1"/>
      </sharedItems>
    </cacheField>
    <cacheField name="Recurso" numFmtId="0">
      <sharedItems containsString="0" containsBlank="1" containsNumber="1" containsInteger="1" minValue="10" maxValue="10"/>
    </cacheField>
    <cacheField name="COD. BPIN" numFmtId="0">
      <sharedItems containsBlank="1" containsMixedTypes="1" containsNumber="1" containsInteger="1" minValue="2020011000127" maxValue="2020011000127"/>
    </cacheField>
    <cacheField name="Dirección Territorial" numFmtId="0">
      <sharedItems containsBlank="1" count="9">
        <s v="DANE_CENTRAL"/>
        <s v="BARRANQUILLA"/>
        <s v="BOGOTA"/>
        <s v="BUCARAMANGA"/>
        <s v="CALI"/>
        <s v="MANIZALES"/>
        <s v="MEDELLIN"/>
        <s v="BOGOTÁ"/>
        <m/>
      </sharedItems>
    </cacheField>
    <cacheField name="Sede" numFmtId="0">
      <sharedItems containsBlank="1"/>
    </cacheField>
    <cacheField name="Requerimiento" numFmtId="0">
      <sharedItems containsBlank="1"/>
    </cacheField>
    <cacheField name="Detalle" numFmtId="0">
      <sharedItems containsBlank="1" containsMixedTypes="1" containsNumber="1" containsInteger="1" minValue="0" maxValue="0"/>
    </cacheField>
    <cacheField name="Cantidad" numFmtId="0">
      <sharedItems containsString="0" containsBlank="1" containsNumber="1" containsInteger="1" minValue="1" maxValue="99"/>
    </cacheField>
    <cacheField name="Tiempo_x000a_[Meses]" numFmtId="0">
      <sharedItems containsString="0" containsBlank="1" containsNumber="1" minValue="0" maxValue="12"/>
    </cacheField>
    <cacheField name="Días" numFmtId="0">
      <sharedItems containsString="0" containsBlank="1" containsNumber="1" containsInteger="1" minValue="0" maxValue="30"/>
    </cacheField>
    <cacheField name="Honorarios / Costo Unitario" numFmtId="43">
      <sharedItems containsString="0" containsBlank="1" containsNumber="1" minValue="7565.8000001907349" maxValue="12805940000"/>
    </cacheField>
    <cacheField name="Fecha de Contratación" numFmtId="14">
      <sharedItems containsNonDate="0" containsDate="1" containsString="0" containsBlank="1" minDate="2023-01-01T00:00:00" maxDate="2023-12-31T00:00:00" count="100">
        <d v="2023-01-10T00:00:00"/>
        <d v="2023-02-10T00:00:00"/>
        <d v="2023-01-16T00:00:00"/>
        <d v="2023-01-22T00:00:00"/>
        <d v="2023-01-04T00:00:00"/>
        <d v="2023-01-13T00:00:00"/>
        <d v="2023-02-15T00:00:00"/>
        <d v="2023-08-30T00:00:00"/>
        <d v="2023-04-30T00:00:00"/>
        <d v="2023-03-30T00:00:00"/>
        <d v="2023-05-30T00:00:00"/>
        <d v="2023-01-15T00:00:00"/>
        <d v="2023-01-05T00:00:00"/>
        <d v="2023-01-02T00:00:00"/>
        <d v="2023-06-01T00:00:00"/>
        <d v="2023-08-01T00:00:00"/>
        <d v="2023-01-26T00:00:00"/>
        <d v="2023-07-01T00:00:00"/>
        <d v="2023-02-01T00:00:00"/>
        <d v="2023-01-12T00:00:00"/>
        <d v="2023-07-12T00:00:00"/>
        <d v="2023-07-16T00:00:00"/>
        <d v="2023-01-23T00:00:00"/>
        <d v="2023-03-01T00:00:00"/>
        <d v="2023-07-10T00:00:00"/>
        <d v="2023-01-11T00:00:00"/>
        <d v="2023-07-11T00:00:00"/>
        <d v="2023-07-13T00:00:00"/>
        <d v="2023-07-23T00:00:00"/>
        <d v="2023-01-19T00:00:00"/>
        <d v="2023-07-02T00:00:00"/>
        <d v="2023-07-05T00:00:00"/>
        <d v="2023-04-17T00:00:00"/>
        <d v="2023-10-15T00:00:00"/>
        <d v="2023-05-02T00:00:00"/>
        <d v="2023-01-06T00:00:00"/>
        <d v="2023-09-01T00:00:00"/>
        <d v="2023-01-27T00:00:00"/>
        <d v="2023-11-01T00:00:00"/>
        <d v="2023-11-15T00:00:00"/>
        <d v="2023-04-03T00:00:00"/>
        <d v="2023-10-01T00:00:00"/>
        <d v="2023-12-01T00:00:00"/>
        <d v="2023-05-01T00:00:00"/>
        <d v="2023-01-20T00:00:00"/>
        <d v="2023-03-15T00:00:00"/>
        <d v="2023-06-30T00:00:00"/>
        <d v="2023-07-31T00:00:00"/>
        <d v="2023-06-27T00:00:00"/>
        <d v="2023-01-18T00:00:00"/>
        <d v="2023-06-15T00:00:00"/>
        <d v="2023-04-06T00:00:00"/>
        <d v="2023-05-20T00:00:00"/>
        <d v="2023-03-28T00:00:00"/>
        <d v="2023-06-04T00:00:00"/>
        <d v="2023-04-01T00:00:00"/>
        <d v="2023-11-30T00:00:00"/>
        <d v="2023-01-31T00:00:00"/>
        <d v="2023-10-30T00:00:00"/>
        <d v="2023-03-31T00:00:00"/>
        <d v="2023-01-01T00:00:00"/>
        <d v="2023-01-25T00:00:00"/>
        <d v="2023-01-24T00:00:00"/>
        <d v="2023-08-15T00:00:00"/>
        <d v="2023-06-05T00:00:00"/>
        <d v="2023-05-15T00:00:00"/>
        <d v="2023-02-08T00:00:00"/>
        <d v="2023-07-04T00:00:00"/>
        <d v="2023-12-15T00:00:00"/>
        <d v="2023-05-16T00:00:00"/>
        <d v="2023-11-06T00:00:00"/>
        <d v="2023-01-03T00:00:00"/>
        <d v="2023-02-03T00:00:00"/>
        <d v="2023-03-03T00:00:00"/>
        <d v="2023-05-03T00:00:00"/>
        <d v="2023-06-03T00:00:00"/>
        <d v="2023-07-03T00:00:00"/>
        <d v="2023-08-03T00:00:00"/>
        <d v="2023-09-03T00:00:00"/>
        <d v="2023-10-03T00:00:00"/>
        <d v="2023-11-03T00:00:00"/>
        <d v="2023-12-03T00:00:00"/>
        <d v="2023-02-02T00:00:00"/>
        <d v="2023-03-02T00:00:00"/>
        <d v="2023-04-02T00:00:00"/>
        <d v="2023-06-02T00:00:00"/>
        <d v="2023-08-02T00:00:00"/>
        <d v="2023-09-02T00:00:00"/>
        <d v="2023-10-02T00:00:00"/>
        <d v="2023-11-02T00:00:00"/>
        <d v="2023-12-02T00:00:00"/>
        <d v="2023-02-20T00:00:00"/>
        <d v="2023-12-12T00:00:00"/>
        <d v="2023-12-30T00:00:00"/>
        <d v="2023-09-15T00:00:00"/>
        <d v="2023-05-10T00:00:00"/>
        <d v="2023-04-10T00:00:00"/>
        <d v="2023-04-16T00:00:00"/>
        <d v="2023-04-07T00:00:00"/>
        <m/>
      </sharedItems>
    </cacheField>
    <cacheField name="% Dedicación" numFmtId="9">
      <sharedItems containsString="0" containsBlank="1" containsNumber="1" minValue="0.01" maxValue="1"/>
    </cacheField>
    <cacheField name="Valor Total" numFmtId="43">
      <sharedItems containsString="0" containsBlank="1" containsNumber="1" minValue="7565.8000001907349" maxValue="12805940000"/>
    </cacheField>
    <cacheField name="Valor ejecutado" numFmtId="43">
      <sharedItems containsString="0" containsBlank="1" containsNumber="1" minValue="0" maxValue="706667962"/>
    </cacheField>
    <cacheField name="Saldo" numFmtId="43">
      <sharedItems containsString="0" containsBlank="1" containsNumber="1" minValue="-65563620" maxValue="12805940000"/>
    </cacheField>
    <cacheField name="ES VIGENCIA FUTURA" numFmtId="0">
      <sharedItems containsBlank="1"/>
    </cacheField>
    <cacheField name="ES APALANCAMIENTO" numFmtId="0">
      <sharedItems containsBlank="1"/>
    </cacheField>
    <cacheField name="CDP SIIF" numFmtId="0">
      <sharedItems containsBlank="1" containsMixedTypes="1" containsNumber="1" containsInteger="1" minValue="223" maxValue="72123"/>
    </cacheField>
    <cacheField name="Justificación" numFmtId="0">
      <sharedItems containsBlank="1" containsMixedTypes="1" containsNumber="1" containsInteger="1" minValue="0" maxValue="0" longText="1"/>
    </cacheField>
    <cacheField name="OBSERVACIONES" numFmtId="0">
      <sharedItems containsBlank="1" containsMixedTypes="1" containsNumber="1" containsInteger="1" minValue="0" maxValue="0" longText="1"/>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Ivonne_Y" refreshedDate="44967.759014120369" createdVersion="6" refreshedVersion="6" minRefreshableVersion="3" recordCount="158" xr:uid="{00000000-000A-0000-FFFF-FFFF01000000}">
  <cacheSource type="worksheet">
    <worksheetSource ref="A1:AA1048576" sheet="INVERSIÓN FONDANE" r:id="rId2"/>
  </cacheSource>
  <cacheFields count="27">
    <cacheField name="No." numFmtId="0">
      <sharedItems containsString="0" containsBlank="1" containsNumber="1" containsInteger="1" minValue="1" maxValue="109"/>
    </cacheField>
    <cacheField name="ID" numFmtId="0">
      <sharedItems containsBlank="1"/>
    </cacheField>
    <cacheField name="Proyecto" numFmtId="0">
      <sharedItems containsBlank="1"/>
    </cacheField>
    <cacheField name="Componente / Investigación" numFmtId="0">
      <sharedItems containsBlank="1" count="6">
        <s v="Convenio Secretaria Distrital Desarrollo Economico [2022] (Mtsb-Emsb-Pib)"/>
        <s v="Convenio Instituto Distrital De Recreacion Y Deporte - Idrd [2021] (Cssd)"/>
        <s v="Contrato Banco Mundial - Encuesta Pulso Migratorio [2021] (Epmig)"/>
        <s v="Convenio Fondo Nacional De Turismo"/>
        <s v="Contrato Geih Medellin [2023]"/>
        <m/>
      </sharedItems>
    </cacheField>
    <cacheField name="Plan" numFmtId="0">
      <sharedItems containsBlank="1"/>
    </cacheField>
    <cacheField name="Producto" numFmtId="0">
      <sharedItems containsBlank="1"/>
    </cacheField>
    <cacheField name="Rubro " numFmtId="0">
      <sharedItems containsBlank="1"/>
    </cacheField>
    <cacheField name="Recurso" numFmtId="0">
      <sharedItems containsString="0" containsBlank="1" containsNumber="1" containsInteger="1" minValue="20" maxValue="20"/>
    </cacheField>
    <cacheField name="COD. BPIN" numFmtId="0">
      <sharedItems containsBlank="1"/>
    </cacheField>
    <cacheField name="Dirección Territorial" numFmtId="0">
      <sharedItems containsBlank="1" count="11">
        <s v="DANE_CENTRAL"/>
        <s v="BOGOTA"/>
        <s v="BARRANQUILLA"/>
        <s v="CALI"/>
        <s v="BUCARAMANGA"/>
        <s v="MANIZALES"/>
        <s v="MEDELLIN"/>
        <m/>
        <s v="MEDELLÍN" u="1"/>
        <s v="BOGOTÁ" u="1"/>
        <s v="DANE CENTRAL" u="1"/>
      </sharedItems>
    </cacheField>
    <cacheField name="Sede" numFmtId="0">
      <sharedItems containsBlank="1"/>
    </cacheField>
    <cacheField name="Requerimiento" numFmtId="0">
      <sharedItems containsBlank="1"/>
    </cacheField>
    <cacheField name="Detalle" numFmtId="0">
      <sharedItems containsBlank="1" containsMixedTypes="1" containsNumber="1" containsInteger="1" minValue="0" maxValue="0"/>
    </cacheField>
    <cacheField name="Cantidad" numFmtId="0">
      <sharedItems containsString="0" containsBlank="1" containsNumber="1" containsInteger="1" minValue="1" maxValue="19"/>
    </cacheField>
    <cacheField name="Tiempo_x000a_[Meses]" numFmtId="0">
      <sharedItems containsString="0" containsBlank="1" containsNumber="1" minValue="1" maxValue="11.5"/>
    </cacheField>
    <cacheField name="Días" numFmtId="0">
      <sharedItems containsString="0" containsBlank="1" containsNumber="1" containsInteger="1" minValue="0" maxValue="24"/>
    </cacheField>
    <cacheField name="Honorarios / Costo Unitario" numFmtId="43">
      <sharedItems containsString="0" containsBlank="1" containsNumber="1" containsInteger="1" minValue="45000" maxValue="146036670"/>
    </cacheField>
    <cacheField name="Fecha de Contratación" numFmtId="14">
      <sharedItems containsDate="1" containsBlank="1" containsMixedTypes="1" minDate="2023-01-05T00:00:00" maxDate="2023-05-03T00:00:00"/>
    </cacheField>
    <cacheField name="% Dedicación" numFmtId="9">
      <sharedItems containsString="0" containsBlank="1" containsNumber="1" containsInteger="1" minValue="1" maxValue="1"/>
    </cacheField>
    <cacheField name="Valor Total" numFmtId="43">
      <sharedItems containsString="0" containsBlank="1" containsNumber="1" minValue="90000" maxValue="288141460"/>
    </cacheField>
    <cacheField name="Valor ejecutado" numFmtId="43">
      <sharedItems containsString="0" containsBlank="1" containsNumber="1" containsInteger="1" minValue="0" maxValue="288141460"/>
    </cacheField>
    <cacheField name="Saldo" numFmtId="43">
      <sharedItems containsString="0" containsBlank="1" containsNumber="1" minValue="0" maxValue="211509000"/>
    </cacheField>
    <cacheField name="Justificación" numFmtId="0">
      <sharedItems containsBlank="1" containsMixedTypes="1" containsNumber="1" containsInteger="1" minValue="0" maxValue="0"/>
    </cacheField>
    <cacheField name="ES VIGENCIA FUTURA" numFmtId="0">
      <sharedItems containsBlank="1"/>
    </cacheField>
    <cacheField name="ES APALANCAMIENTO" numFmtId="0">
      <sharedItems containsBlank="1"/>
    </cacheField>
    <cacheField name="CDP SIIF" numFmtId="0">
      <sharedItems containsBlank="1" containsMixedTypes="1" containsNumber="1" containsInteger="1" minValue="0" maxValue="0"/>
    </cacheField>
    <cacheField name="OBSERVACIONES" numFmtId="0">
      <sharedItems containsBlank="1"/>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Ivonne Yolima Barbosa Rios" refreshedDate="45208.457960995373" createdVersion="6" refreshedVersion="6" minRefreshableVersion="3" recordCount="11869" xr:uid="{00000000-000A-0000-FFFF-FFFF02000000}">
  <cacheSource type="worksheet">
    <worksheetSource ref="A1:AA1048576" sheet="INVERSIÓN DANE" r:id="rId2"/>
  </cacheSource>
  <cacheFields count="27">
    <cacheField name="Área" numFmtId="0">
      <sharedItems containsBlank="1"/>
    </cacheField>
    <cacheField name="ID" numFmtId="0">
      <sharedItems containsBlank="1"/>
    </cacheField>
    <cacheField name="Proyecto" numFmtId="0">
      <sharedItems containsBlank="1" count="17">
        <s v="Desarrollo Censo Economico. Nacional"/>
        <s v="Cultura Estadistica"/>
        <s v="Informacion Geoespacial"/>
        <s v="Temas Sociales"/>
        <s v="Temas Economicos"/>
        <s v="Coordinacion Y Regulacion Del Sen"/>
        <s v="Cuentas Nacionales Y Macroeconomia"/>
        <s v="Fortalecimiento De La Capacidad Tecnica Y Administrativa"/>
        <s v="Mejoramiento Infraestructura Y Equipamiento Fisico"/>
        <s v="Gestion Documental"/>
        <s v="Fortalecimiento Y Modernizacion De Las Tics"/>
        <s v="Caracter Sociodemografico"/>
        <s v="Modernización tecnológica para la transformación digital"/>
        <s v="Recoleccion Y Acopio"/>
        <s v="Optimización de la Recoleccion y Acopio"/>
        <m/>
        <s v="Modernización tecnológica para la transformación digital del DANE a nivel  Nacional" u="1"/>
      </sharedItems>
    </cacheField>
    <cacheField name="Componente / Investigación" numFmtId="0">
      <sharedItems containsBlank="1"/>
    </cacheField>
    <cacheField name="Plan" numFmtId="0">
      <sharedItems containsBlank="1"/>
    </cacheField>
    <cacheField name="Producto" numFmtId="0">
      <sharedItems containsBlank="1"/>
    </cacheField>
    <cacheField name="Rubro" numFmtId="0">
      <sharedItems containsBlank="1" count="79">
        <s v="C-0401-1003-28-0-0401091-02"/>
        <s v="C-0401-1003-28-0-0401003-02"/>
        <s v="C-0401-1003-30-0-0401106-02"/>
        <s v="C-0401-1003-30-0-0401098-02"/>
        <s v="C-0401-1003-21-0-0401003-02"/>
        <s v="C-0401-1003-21-0-0401051-02"/>
        <s v="C-0401-1003-23-0-0401036-02"/>
        <s v="C-0401-1003-23-0-0401020-02"/>
        <s v="C-0401-1003-23-0-0401021-02"/>
        <s v="C-0401-1003-23-0-0401023-02"/>
        <s v="C-0401-1003-23-0-0401040-02"/>
        <s v="C-0401-1003-23-0-0401037-02"/>
        <s v="C-0401-1003-22-0-0401007-02"/>
        <s v="C-0401-1003-22-0-0401026-02"/>
        <s v="C-0401-1003-22-0-0401008-02"/>
        <s v="C-0401-1003-22-0-0401012-02"/>
        <s v="C-0401-1003-22-0-0401009-02"/>
        <s v="C-0401-1003-22-0-0401038-02"/>
        <s v="C-0401-1003-22-0-0401029-02"/>
        <s v="C-0401-1003-22-0-0401060-02"/>
        <s v="C-0401-1003-22-0-0401041-02"/>
        <s v="C-0401-1003-22-0-0401027-02"/>
        <s v="C-0401-1003-22-0-0401028-02"/>
        <s v="C-0401-1003-22-0-0401019-02"/>
        <s v="C-0401-1003-22-0-0401035-02"/>
        <s v="C-0401-1003-22-0-0401010-02"/>
        <s v="C-0401-1003-22-0-0401022-02"/>
        <s v="C-0401-1003-22-0-0401015-02"/>
        <s v="C-0401-1003-22-0-0401011-02"/>
        <s v="C-0401-1003-26-0-0401095-02"/>
        <s v="C-0401-1003-26-0-0401096-02"/>
        <s v="C-0401-1003-26-0-0401088-02"/>
        <s v="C-0401-1003-26-0-0401094-02"/>
        <s v="C-0401-1003-26-0-0401090-02"/>
        <s v="C-0401-1003-26-0-0401089-02"/>
        <s v="C-0401-1003-26-0-0401091-02"/>
        <s v="C-0401-1003-25-0-0401084-02"/>
        <s v="C-0401-1003-25-0-0401099-02"/>
        <s v="C-0401-1003-25-0-0401083-02"/>
        <s v="C-0401-1003-25-0-0401075-02"/>
        <s v="C-0401-1003-25-0-0401077-02"/>
        <s v="C-0401-1003-25-0-0401080-02"/>
        <s v="C-0401-1003-25-0-0401076-02"/>
        <s v="C-0401-1003-25-0-0401078-02"/>
        <s v="C-0401-1003-25-0-0401087-02"/>
        <s v="C-0401-1003-25-0-0401082-02"/>
        <s v="C-0499-1003-6-0-0499054-02"/>
        <s v="C-0499-1003-6-0-0499060-02"/>
        <s v="C-0499-1003-6-0-0499062-02"/>
        <s v="C-0499-1003-6-0-0499053-02"/>
        <s v="C-0499-1003-7-0-0499016-02"/>
        <s v="C-0499-1003-8-0-0499053-02"/>
        <s v="C-0499-1003-8-0-0499065-02"/>
        <s v="C-0499-1003-5-0-0499001-02"/>
        <s v="C-0401-1003-20-0-0401053-02"/>
        <s v="C-0401-1003-20-0-0401052-02"/>
        <s v="C-0401-1003-20-0-0401006-02"/>
        <s v="C-0401-1003-20-0-0401032-02"/>
        <s v="C-0401-1003-20-0-0401016-02"/>
        <s v="C-0499-1003-10-0-0499065-02"/>
        <s v="C-0401-1003-23-0-0401031-02"/>
        <s v="C-0401-1003-24-0-0401004-02"/>
        <s v="C-0401-1003-24-0-0401069-02"/>
        <s v="C-0401-1003-24-0-0401005-02"/>
        <s v="C-0401-1003-24-0-0401064-02"/>
        <s v="C-0401-1003-24-0-0401061-02"/>
        <s v="C-0401-1003-24-0-0401071-02"/>
        <s v="C-0401-1003-24-0-0401065-02"/>
        <s v="C-0401-1003-24-0-0401070-02"/>
        <s v="C-0401-1003-24-0-0401073-02"/>
        <s v="C-0401-1003-24-0-0401072-02"/>
        <s v="C-0401-1003-24-0-0401074-02"/>
        <s v="C-0401-1003-24-0-0401063-02"/>
        <s v="C-0401-1003-24-0-0401062-02"/>
        <s v="C-0401-1003-24-0-0401066-02"/>
        <s v="C-0401-1003-35-0-0401107-02"/>
        <m/>
        <s v="C-0401-1003-30-0-401098-02" u="1"/>
        <s v="C-0401-1003-30-0-401106-02" u="1"/>
      </sharedItems>
    </cacheField>
    <cacheField name="Recurso" numFmtId="0">
      <sharedItems containsString="0" containsBlank="1" containsNumber="1" containsInteger="1" minValue="10" maxValue="10"/>
    </cacheField>
    <cacheField name="COD. BPIN" numFmtId="0">
      <sharedItems containsBlank="1" containsMixedTypes="1" containsNumber="1" containsInteger="1" minValue="2020011000127" maxValue="202300000000096"/>
    </cacheField>
    <cacheField name="Dirección Territorial" numFmtId="0">
      <sharedItems containsBlank="1"/>
    </cacheField>
    <cacheField name="Sede" numFmtId="0">
      <sharedItems containsBlank="1"/>
    </cacheField>
    <cacheField name="Requerimiento" numFmtId="0">
      <sharedItems containsBlank="1"/>
    </cacheField>
    <cacheField name="Detalle" numFmtId="0">
      <sharedItems containsBlank="1"/>
    </cacheField>
    <cacheField name="Cantidad" numFmtId="0">
      <sharedItems containsString="0" containsBlank="1" containsNumber="1" containsInteger="1" minValue="1" maxValue="506"/>
    </cacheField>
    <cacheField name="Tiempo_x000a_[Meses]" numFmtId="0">
      <sharedItems containsString="0" containsBlank="1" containsNumber="1" minValue="0" maxValue="20"/>
    </cacheField>
    <cacheField name="Días" numFmtId="0">
      <sharedItems containsString="0" containsBlank="1" containsNumber="1" minValue="0" maxValue="30"/>
    </cacheField>
    <cacheField name="Honorarios / Costo Unitario" numFmtId="0">
      <sharedItems containsString="0" containsBlank="1" containsNumber="1" minValue="0" maxValue="21893246955.299999"/>
    </cacheField>
    <cacheField name="Fecha de Contratación" numFmtId="0">
      <sharedItems containsDate="1" containsBlank="1" containsMixedTypes="1" minDate="2023-01-01T00:00:00" maxDate="2023-11-21T00:00:00"/>
    </cacheField>
    <cacheField name="% Dedicación" numFmtId="0">
      <sharedItems containsString="0" containsBlank="1" containsNumber="1" minValue="0.01" maxValue="1"/>
    </cacheField>
    <cacheField name="Valor Total" numFmtId="0">
      <sharedItems containsString="0" containsBlank="1" containsNumber="1" minValue="7467.9" maxValue="21893246955"/>
    </cacheField>
    <cacheField name="Valor ejecutado" numFmtId="0">
      <sharedItems containsString="0" containsBlank="1" containsNumber="1" minValue="0" maxValue="21893246955"/>
    </cacheField>
    <cacheField name="Saldo" numFmtId="0">
      <sharedItems containsString="0" containsBlank="1" containsNumber="1" minValue="-0.39000000059604645" maxValue="1970336825.8800001"/>
    </cacheField>
    <cacheField name="ES VIGENCIA FUTURA" numFmtId="0">
      <sharedItems containsBlank="1"/>
    </cacheField>
    <cacheField name="ES APALANCAMIENTO" numFmtId="0">
      <sharedItems containsBlank="1"/>
    </cacheField>
    <cacheField name="CDP SIIF" numFmtId="0">
      <sharedItems containsBlank="1" containsMixedTypes="1" containsNumber="1" containsInteger="1" minValue="0" maxValue="222536" longText="1"/>
    </cacheField>
    <cacheField name="Justificación" numFmtId="0">
      <sharedItems containsBlank="1" containsMixedTypes="1" containsNumber="1" containsInteger="1" minValue="0" maxValue="0" longText="1"/>
    </cacheField>
    <cacheField name="OBSERVACIONES" numFmtId="0">
      <sharedItems containsBlank="1" longText="1"/>
    </cacheField>
  </cacheFields>
  <extLst>
    <ext xmlns:x14="http://schemas.microsoft.com/office/spreadsheetml/2009/9/main" uri="{725AE2AE-9491-48be-B2B4-4EB974FC3084}">
      <x14:pivotCacheDefinition/>
    </ext>
  </extLst>
</pivotCacheDefinition>
</file>

<file path=xl/pivotCache/pivotCacheDefinition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Ivonne Yolima Barbosa Rios" refreshedDate="45208.73302511574" createdVersion="6" refreshedVersion="6" minRefreshableVersion="3" recordCount="597" xr:uid="{00000000-000A-0000-FFFF-FFFF03000000}">
  <cacheSource type="worksheet">
    <worksheetSource ref="A1:AA1048576" sheet="INVERSIÓN FONDANE  " r:id="rId2"/>
  </cacheSource>
  <cacheFields count="27">
    <cacheField name="No." numFmtId="0">
      <sharedItems containsString="0" containsBlank="1" containsNumber="1" containsInteger="1" minValue="13" maxValue="548"/>
    </cacheField>
    <cacheField name="ID" numFmtId="0">
      <sharedItems containsBlank="1"/>
    </cacheField>
    <cacheField name="Proyecto" numFmtId="0">
      <sharedItems containsBlank="1"/>
    </cacheField>
    <cacheField name="Componente / Investigación" numFmtId="0">
      <sharedItems containsBlank="1" count="16">
        <s v="Convenio Secretaria Distrital Desarrollo Economico [2022] (Mtsb-Emsb-Pib)"/>
        <s v="Contrato Banco Mundial - Encuesta Pulso Migratorio "/>
        <s v="Contrato Geih Medellin [2023]"/>
        <s v="Contrato Banco Interamericano De Desarrollo - BID - Encuesta De Pulso Migratorio"/>
        <s v="Convenio Fondo Nacional Del Turismo_Evi"/>
        <s v="Convenio Ministerio De Educación Nacional Men 0775-2023"/>
        <s v="Convenio Unidad de Planeación Minero Energetica - UPME"/>
        <s v="Convenio Instituto Distrital De Recreacion Y Deporte - Idrd [2021] (Cssd)"/>
        <s v="Convenio Fondo Nacional De Turismo"/>
        <s v="Convenio Dirección General Maritima - DIMAR"/>
        <s v="Evaluaciones De Calidad_Fondane"/>
        <s v="Convenio Fondo Nacional Del Turismo_Ema"/>
        <s v="Convenio Instituto Distrital De Recreacion Y Deporte - Idrd [2023] (CSSD)"/>
        <s v="Contrato Banco Mundial - Encuesta Pulso Migratorio"/>
        <s v="Convenio Autoridad Nacional de Acuicultura y Pesca - AUNAP"/>
        <m/>
      </sharedItems>
    </cacheField>
    <cacheField name="Plan" numFmtId="0">
      <sharedItems containsBlank="1" count="34">
        <s v="CONV_SDDE_22_2023_DRA"/>
        <s v="CTO_BM_EPMIG_2023_DRA"/>
        <s v="CTO_GEIHMED_2023_DRA"/>
        <s v="CTO_BID_EPMIG_2023_DRA"/>
        <s v="CONV_FONTUR_EVI_2023_DRA"/>
        <s v="CONV_MEN_2023_0775_DRA"/>
        <s v="CONV_UPME_2023_DSCN"/>
        <s v="CONV_SDDE_22_2023_DSCN"/>
        <s v="CONV_IDRD_21_2023_DSCN"/>
        <s v="CONV_FONTUR_19_2023_OSIS"/>
        <s v="CTO_GEIHMED_2023_DIG"/>
        <s v="CONV_DIMAR_CSM_DSCN"/>
        <s v="EVACAL_2023_FOND"/>
        <s v="CTO_BID_EPMIG_2023_SISTEMAS"/>
        <s v="CONV_FONTUR_EMA_2023_SISTEMAS"/>
        <s v="CONV_FONTUR_EVI_2023_SISTEMAS"/>
        <s v="CONV_IDRD_23_2023_DSCN"/>
        <s v="CONV_SDDE_22_2023_DIMPE"/>
        <s v="CTO_BM_EPMIG_2023_DIMPE"/>
        <s v="CONV_FONTUR_19_2023_DIMPE"/>
        <s v="CTO_GEIHMED_2023_DIMPE"/>
        <s v="CTO_BID_EPMIG_2023_DIMPE"/>
        <s v="CONV_FONTUR_EMA_2023_DIMPE"/>
        <s v="CONV_FONTUR_EVI_2023_DIMPE"/>
        <s v="CONV_MEN_2023_0775_DIMPE"/>
        <s v="CONV_MEN_2023_0775_SISTEMAS"/>
        <s v="CONV_AUNAP_CP_2023_DCD"/>
        <s v="CONV_AUNAP_CP_2023_DIG"/>
        <s v="CONV_AUNAP_CP_2023_DICE"/>
        <s v="CONV_AUNAP_CP_2023_SISTEMAS"/>
        <s v="CONV_AUNAP_CP_2023_DIMPE"/>
        <s v="CONV_AUNAP_CP_2023_DIRPEN"/>
        <s v="CONV_AUNAP_CP_2023_DRA"/>
        <m/>
      </sharedItems>
    </cacheField>
    <cacheField name="Producto" numFmtId="0">
      <sharedItems containsBlank="1"/>
    </cacheField>
    <cacheField name="Rubro " numFmtId="0">
      <sharedItems containsBlank="1"/>
    </cacheField>
    <cacheField name="Recurso" numFmtId="0">
      <sharedItems containsString="0" containsBlank="1" containsNumber="1" containsInteger="1" minValue="20" maxValue="20"/>
    </cacheField>
    <cacheField name="COD. BPIN" numFmtId="0">
      <sharedItems containsBlank="1"/>
    </cacheField>
    <cacheField name="Dirección Territorial" numFmtId="0">
      <sharedItems containsBlank="1"/>
    </cacheField>
    <cacheField name="Sede" numFmtId="0">
      <sharedItems containsBlank="1"/>
    </cacheField>
    <cacheField name="Requerimiento" numFmtId="0">
      <sharedItems containsBlank="1"/>
    </cacheField>
    <cacheField name="Detalle" numFmtId="0">
      <sharedItems containsBlank="1"/>
    </cacheField>
    <cacheField name="Cantidad" numFmtId="0">
      <sharedItems containsString="0" containsBlank="1" containsNumber="1" containsInteger="1" minValue="1" maxValue="22"/>
    </cacheField>
    <cacheField name="Tiempo_x000a_[Meses]" numFmtId="0">
      <sharedItems containsString="0" containsBlank="1" containsNumber="1" minValue="1" maxValue="23"/>
    </cacheField>
    <cacheField name="Días" numFmtId="0">
      <sharedItems containsString="0" containsBlank="1" containsNumber="1" minValue="0" maxValue="29"/>
    </cacheField>
    <cacheField name="Honorarios / Costo Unitario" numFmtId="43">
      <sharedItems containsString="0" containsBlank="1" containsNumber="1" minValue="528" maxValue="63817382"/>
    </cacheField>
    <cacheField name="Fecha de Contratación" numFmtId="0">
      <sharedItems containsNonDate="0" containsDate="1" containsString="0" containsBlank="1" minDate="2023-01-01T00:00:00" maxDate="2023-12-02T00:00:00"/>
    </cacheField>
    <cacheField name="% Dedicación" numFmtId="9">
      <sharedItems containsString="0" containsBlank="1" containsNumber="1" containsInteger="1" minValue="1" maxValue="1"/>
    </cacheField>
    <cacheField name="Valor Total" numFmtId="43">
      <sharedItems containsString="0" containsBlank="1" containsNumber="1" minValue="528" maxValue="288141460"/>
    </cacheField>
    <cacheField name="Valor ejecutado" numFmtId="43">
      <sharedItems containsString="0" containsBlank="1" containsNumber="1" minValue="0" maxValue="288141460"/>
    </cacheField>
    <cacheField name="Saldo" numFmtId="43">
      <sharedItems containsString="0" containsBlank="1" containsNumber="1" minValue="0" maxValue="63817382"/>
    </cacheField>
    <cacheField name="Justificación" numFmtId="0">
      <sharedItems containsBlank="1" containsMixedTypes="1" containsNumber="1" containsInteger="1" minValue="0" maxValue="0" count="145">
        <s v="Se requiere programar recurso para el desarrollo de la operación estadística EMSB"/>
        <s v="0"/>
        <s v="PULSO MIGRACIÓN  2023"/>
        <s v="PULSO MIGRACIÓN  2023- Transp Coordinador urbano"/>
        <s v="PULSO MIGRACIÓN  2023- Transp Coordinador rural, valor por 3 días"/>
        <s v="PULSO MIGRACIÓN  2023 - Comunicaciones -  encuestador"/>
        <s v="PULSO MIGRACIÓN  2023 - Comunicaciones -  Coordinador"/>
        <s v="PULSO MIGRACIÓN  2023- Transp Coordinador rural, valor por 2,5 días"/>
        <s v="PULSO MIGRACIÓN  2023- Impuesto 4*1000"/>
        <s v="Recursos para el informatico de la EVI"/>
        <s v="Recursos de transporte urbano para el informatico de la EVI"/>
        <s v="Recursos de comunicaciones para el informatico de la EVI"/>
        <s v="Recursos de curso de seguridad para el informatico de la EVI"/>
        <s v="Recursos para el coordinador de campo de la EVI"/>
        <s v="Recursos de transporte urbano para los coordinadores de campo de la EVI"/>
        <s v="Recursos de otros transportes (transportes especiales) para los coordinadores de campo de la EVI"/>
        <s v="Recursos de comunicaciones para los coordiandores de campo de la EVI"/>
        <s v="Recursos de curso de seguridad para los coordiandores de campo de la EVI"/>
        <s v="Recursos para los supervisores de campo (profesional transversal) de la EVI"/>
        <s v="Recursos de transporte urbano para los supervisores de campo (profesional transversal) de la EVI"/>
        <s v="Recursos de otros transportes (transportes especiales) para los supervisores de campo (profesional transversal) de la EVI"/>
        <s v="Recursos de comunicaciones para los supervisores de campo (profesional transversal) de la EVI"/>
        <s v="Recursos del curso de seguridad para los supervisores de campo (profesional transversal) de la EVI"/>
        <s v="Recursos para los encuestadores (apoyo logístico) de la EVI"/>
        <s v="Recursos de transporte urbano para los encuestadores (apoyo logístico) de la EVI"/>
        <s v="Recursos de otros transportes (transportes especiales) para los encuestadores (apoyo logístico) de la EVI"/>
        <s v="Recursos de comunicaciones para los encuestadores (apoyo logístico) de la EVI"/>
        <s v="Recursos del curso de seguridad para los encuestadores (apoyo logístico) de la EVI"/>
        <s v="Recursos para los encuestadores (apoyo logístico) de la EVI_Adicionales"/>
        <s v="Recursos de transporte urbano para los encuestadores (apoyo logístico) de la EVI_Adicionales"/>
        <s v="Recursos de otros transportes (transportes especiales) para los encuestadores (apoyo logístico) de la EVI_Adicionales"/>
        <s v="Recursos para comisiones"/>
        <s v="Recursos para 4*1000"/>
        <s v="Recursos de comunicaciones para los encuestadores (apoyo logístico) de la EVI_Adicionales"/>
        <s v="Recursos del curso de seguridad para los encuestadores (apoyo logístico) de la EVI_Adicionales"/>
        <s v="Se solicita crear fila con el propósito de cubrir los gastos de carnetización para realizar seguimiento al opertaivo en campo"/>
        <s v="Se solicita crear fila con el propósito de cubrir los gastos de transportes para realizar seguimiento al opertaivo en campo"/>
        <s v="cubrir necesidades operativas"/>
        <s v="Se solicita crear fila para adición y prorroga"/>
        <s v="Se solicita crear fila para adición y prorroga_TU"/>
        <s v="Se solicita crear fila para adición y prorroga_Comunicaciones"/>
        <s v="Se solicita crear fila para renovación de docuemntos de identificación en el aeropuerto"/>
        <m/>
        <s v="Servicios de comunicación (Telefonía e Internet)"/>
        <s v="Servicios de comunicación (Telefonía e Internet )"/>
        <s v="VIATICOS  Y TRANSPORTE"/>
        <s v="4x1000"/>
        <s v="Se solicita crear fila, ya se el recurso se necesita para cubrir gastos de otros transportes del personal operativo"/>
        <s v="Se solicita asignar recursos para cubrir gastos de carnetización por cesiones de contrato"/>
        <s v="Se solicita crear fila para adquirir carnet del Aeropuerto para que el asistente tecnico pueda hacer seguimiento al operativo en campo"/>
        <s v="Fila reprogramada"/>
        <s v="Necesidades del operativo en sede"/>
        <s v="Se requiere para garantizar le pago de los impuesto "/>
        <s v="Se solicita crear fila para adiciones de los contratos de los supervisores para comunicaciones/fotocopias "/>
        <s v="Adicionar valor para 6 días de transporte rural para la recolección y recuperación de números telefonicos en zonas rurales"/>
        <s v="Adicionar valor para 5 días pernoctados para la recolección y recuperación de números telefonicos en zonas rurales"/>
        <s v="4*100"/>
        <s v="saldo"/>
        <s v="Equipo técnico PIB Bogotá"/>
        <s v="Equipo técnico Csdeporte Bogotá"/>
        <s v="Sistemas"/>
        <n v="0"/>
        <s v="se adiciona saldo del DIMPE y DRA"/>
        <s v="Contrato Interadministrativo Auditoría General"/>
        <s v="PENDIENTE POR PROGRAMAR SISTEMAS"/>
        <s v="Contrato interadministrativo INPEC _x000a_ "/>
        <s v="CONVENIO INTERADMINISTRATIVO No. IDRD-CTO-2903-2023 "/>
        <s v="Temático de servicios"/>
        <s v="Diseños muestrales"/>
        <s v="TE Servicios"/>
        <s v="Oficina Financiera"/>
        <s v="Saldo de cto DRA 36261662,10 Y saldo del DIMPE"/>
        <s v="4*1000"/>
        <s v="Saldo no ejecutado"/>
        <s v="PASANTIA POST DOCTORADO"/>
        <s v="OSCAR JUAQUIN - TEMATICO DIMPE"/>
        <s v="KAREN LISETH ATIS ORTEGA"/>
        <s v="MARCOS ALBERTO PIRACHICAN TORRES"/>
        <s v="Muestras"/>
        <s v="Temática Servicios"/>
        <s v="Científico de datos"/>
        <s v="Edwin Camilo González Maldonado Temática de Servicios"/>
        <s v="Ruben Darío Medina Romero Muestras Económicas (Deflactores)"/>
        <s v="Temática Servicios Diseños Muestrales"/>
        <s v="Apoyo Diseños Muestrales"/>
        <s v="Diseños Muestrales Dirección Técnica"/>
        <s v="Profesional IPC ingeniero"/>
        <s v="Tiquetes DIMPE"/>
        <s v="Viáticos DIMPE"/>
        <s v="Saldos Contratación"/>
        <s v="Saldos de Contratación "/>
        <s v="Contrato interadministrativo FONAM_x000a_ "/>
        <s v="Personal para GIT Medidas de Pobreza"/>
        <s v="Financiera - Marina Buitrago"/>
        <s v=" Impuesto de Industria y Comercio"/>
        <s v="Contrato interadministrativo INVEMAR_x000a_ "/>
        <s v="Contrato interadministrativo MINCIT"/>
        <s v="Contrato interadministrativo PARQUES NACIONALES"/>
        <s v="Contrato interadministrativo PORKCOLOMBIA_x000a_ "/>
        <s v="TODOS LOS CONTRATOS"/>
        <s v="Saldo liberado por la Territorial Bogotá el 09/05/2023 de $ 1.286.00,00 + Valor liberado por la territorial Manizales el 10/08/2023 por valor de $ 90.000,00"/>
        <s v="PULSO MIGRACIÓN  2023 -  Profesional  junior Recolección y Acopio "/>
        <s v="PULSO MIGRACIÓN  2023- Impresiones"/>
        <s v="Otros"/>
        <s v="Se requeire el recurso para contratar a un analista"/>
        <s v="Recursos para líder de la EVI"/>
        <s v="Recursos para analistas de la EVI"/>
        <s v="Recursos para curso de seguridad DRA"/>
        <s v="Recurso para el proceso de tiquetes"/>
        <s v="Se solicita crear fila, de acuerdo con las necesidades de seguimiento operativo"/>
        <s v="Pago ICA"/>
        <s v="Estampilla Prodeporte"/>
        <s v="Ténico codificador - contrato Medellín Sergio Garzon"/>
        <s v="Saldos DRA"/>
        <s v="Recursos para gastos operativos que se puedan presentar"/>
        <s v="PROFESIONAL FABIO CERON NIÑO - DRA"/>
        <s v="Se solicita crear fila para realizar adición y prorroga"/>
        <s v="Se solicita crear fila para contratar a 3 personas para la entrega de un producto del convenio"/>
        <s v="Saldo liberado por la Territorial Bogotá el 07/9/2023 $ 1.000.000,80 y territorial Medellin"/>
        <s v="Analistas"/>
        <s v="Líder"/>
        <s v="Otros Gastos Asociados A La Investigacion Y/O Proyecto"/>
        <s v="Gerente del proyecto (DCD)"/>
        <s v="Temático operación (DCD)"/>
        <s v="Profesional administrativo (DIG)"/>
        <s v="Profesional geoestadistica 6 (DIG)"/>
        <s v="Profesional geoestadistica J4 (DIG)"/>
        <s v="Profesional geoestadistica J1 (DIG)"/>
        <s v="Profesional geoestadistica J3 (DIG)"/>
        <s v="Profesional en sensibilización y comunicaciones ( DICE)"/>
        <s v="Profesional programador y desarrollador (OSIS)"/>
        <s v="Profesional el programación y levantamiento de requerimientos (OSIS)"/>
        <s v="Profesional en programación de pruebas (OSIS)"/>
        <s v="Técnico en sistemas (OSIS)"/>
        <s v="Saldo contratación"/>
        <s v="Profesional contador ( FINANCIERA)"/>
        <s v="Profesional temas piscicolas y agropecuarios (DIMPE)"/>
        <s v="Profesional en regulación y estandarización  de conceptos ( DIRPEN)"/>
        <s v="Profesional operativo (DRA)"/>
        <s v="Profesional juridico (DCD)"/>
        <s v="Imprevistos relacionados con la prueba en campo que se realizará en Barranquilla ( incremento de transportes u otros gastos)"/>
        <s v="Pruebas de escritorio ruta Bogotá-Barranquilla-Bogotá"/>
        <s v="transporte terrestre área metropolitana de Barranquilla"/>
        <s v="Contrato interadministrativo ALTO COSTO"/>
        <s v="Contrato interadministrativo BANREP_x000a_ "/>
      </sharedItems>
    </cacheField>
    <cacheField name="ES VIGENCIA FUTURA" numFmtId="0">
      <sharedItems containsBlank="1"/>
    </cacheField>
    <cacheField name="ES APALANCAMIENTO" numFmtId="0">
      <sharedItems containsBlank="1"/>
    </cacheField>
    <cacheField name="CDP SIIF" numFmtId="0">
      <sharedItems containsBlank="1" containsMixedTypes="1" containsNumber="1" containsInteger="1" minValue="0" maxValue="12323"/>
    </cacheField>
    <cacheField name="OBSERVACIONES"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9221">
  <r>
    <n v="1"/>
    <s v="CE_1"/>
    <x v="0"/>
    <x v="0"/>
    <x v="0"/>
    <x v="0"/>
    <x v="0"/>
    <n v="10"/>
    <s v="2019011000195 "/>
    <x v="0"/>
    <s v="DANE CENTRAL"/>
    <s v="Talento_Humano"/>
    <s v="Profesional"/>
    <n v="1"/>
    <n v="9"/>
    <n v="0"/>
    <n v="4600000"/>
    <x v="0"/>
    <n v="1"/>
    <n v="41400000"/>
    <n v="41400000"/>
    <n v="0"/>
    <s v="NO"/>
    <s v="NO"/>
    <n v="49623"/>
    <s v="DALMA LORENA GALVAN MONTOYA"/>
    <s v="DALMA LORENA GALVAN MONTOYA"/>
  </r>
  <r>
    <n v="2"/>
    <s v="CE_2"/>
    <x v="0"/>
    <x v="0"/>
    <x v="1"/>
    <x v="0"/>
    <x v="0"/>
    <n v="10"/>
    <s v="2019011000195 "/>
    <x v="0"/>
    <s v="DANE CENTRAL"/>
    <s v="Talento_Humano"/>
    <s v="Profesional"/>
    <n v="1"/>
    <n v="11"/>
    <n v="15"/>
    <n v="3984558"/>
    <x v="0"/>
    <n v="1"/>
    <n v="45822417"/>
    <n v="0"/>
    <n v="45822417"/>
    <s v="NO"/>
    <s v="NO"/>
    <m/>
    <s v="JUAN FRANCISCO BELTRÁN BECERRA"/>
    <s v="MARIA CAMILA CONTRERAS BECERRA"/>
  </r>
  <r>
    <n v="3"/>
    <s v="CE_3"/>
    <x v="0"/>
    <x v="0"/>
    <x v="2"/>
    <x v="0"/>
    <x v="0"/>
    <n v="10"/>
    <s v="2019011000195 "/>
    <x v="0"/>
    <s v="DANE CENTRAL"/>
    <s v="Talento_Humano"/>
    <s v="Profesional"/>
    <n v="1"/>
    <n v="10"/>
    <n v="0"/>
    <n v="4407000"/>
    <x v="0"/>
    <n v="1"/>
    <n v="44070000"/>
    <n v="44070000"/>
    <m/>
    <s v="NO"/>
    <s v="NO"/>
    <n v="20923"/>
    <s v="LINA FERNANDA CANTOR ARIAS"/>
    <s v="LINA FERNANDA CANTOR ARIAS"/>
  </r>
  <r>
    <n v="4"/>
    <s v="CE_4"/>
    <x v="0"/>
    <x v="0"/>
    <x v="2"/>
    <x v="0"/>
    <x v="0"/>
    <n v="10"/>
    <s v="2019011000195 "/>
    <x v="0"/>
    <s v="DANE CENTRAL"/>
    <s v="Talento_Humano"/>
    <s v="Profesional"/>
    <n v="1"/>
    <n v="10"/>
    <n v="0"/>
    <n v="5220588"/>
    <x v="0"/>
    <n v="1"/>
    <n v="52205880"/>
    <n v="52205880"/>
    <n v="0"/>
    <s v="NO"/>
    <s v="NO"/>
    <n v="27923"/>
    <s v="CRISTIAN LOPEZ CARDONA"/>
    <s v="CRISTIAN LOPEZ CARDONA"/>
  </r>
  <r>
    <n v="5"/>
    <s v="CE_5"/>
    <x v="0"/>
    <x v="0"/>
    <x v="3"/>
    <x v="0"/>
    <x v="0"/>
    <n v="10"/>
    <s v="2019011000195 "/>
    <x v="0"/>
    <s v="DANE CENTRAL"/>
    <s v="Talento_Humano"/>
    <s v="Profesional"/>
    <n v="1"/>
    <n v="11"/>
    <n v="0"/>
    <n v="6458400"/>
    <x v="0"/>
    <n v="1"/>
    <n v="71042400"/>
    <n v="71042400"/>
    <n v="0"/>
    <s v="NO"/>
    <s v="NO"/>
    <n v="13123"/>
    <s v="DANIEL FELIPE PRIETO ESTRADA"/>
    <s v="DANIEL FELIPE PRIETO ESTRADA"/>
  </r>
  <r>
    <n v="6"/>
    <s v="CE_6"/>
    <x v="0"/>
    <x v="0"/>
    <x v="3"/>
    <x v="0"/>
    <x v="0"/>
    <n v="10"/>
    <s v="2019011000195 "/>
    <x v="0"/>
    <s v="DANE CENTRAL"/>
    <s v="Talento_Humano"/>
    <s v="Profesional"/>
    <n v="1"/>
    <n v="10"/>
    <n v="0"/>
    <n v="5543460"/>
    <x v="0"/>
    <n v="1"/>
    <n v="55434600"/>
    <n v="55434600"/>
    <n v="0"/>
    <s v="NO"/>
    <s v="NO"/>
    <n v="35623"/>
    <s v="MANUEL ALEJANDRO RODRIGUEZ ORTIZ "/>
    <s v="MANUEL ALEJANDRO RODRIGUEZ ORTIZ "/>
  </r>
  <r>
    <n v="7"/>
    <s v="CE_7"/>
    <x v="0"/>
    <x v="0"/>
    <x v="3"/>
    <x v="0"/>
    <x v="0"/>
    <n v="10"/>
    <s v="2019011000195 "/>
    <x v="0"/>
    <s v="DANE CENTRAL"/>
    <s v="Talento_Humano"/>
    <s v="Profesional"/>
    <n v="1"/>
    <n v="10"/>
    <n v="0"/>
    <n v="5543460"/>
    <x v="0"/>
    <n v="1"/>
    <n v="55434600"/>
    <n v="55434600"/>
    <n v="0"/>
    <s v="NO"/>
    <s v="NO"/>
    <n v="35523"/>
    <s v="GERMAN DARIO RODRIGUEZ AVILA"/>
    <s v="GERMAN DARIO RODRIGUEZ AVILA"/>
  </r>
  <r>
    <n v="8"/>
    <s v="CE_8"/>
    <x v="0"/>
    <x v="0"/>
    <x v="3"/>
    <x v="0"/>
    <x v="0"/>
    <n v="10"/>
    <s v="2019011000195 "/>
    <x v="0"/>
    <s v="DANE CENTRAL"/>
    <s v="Talento_Humano"/>
    <s v="Profesional"/>
    <n v="1"/>
    <n v="10"/>
    <n v="0"/>
    <n v="5543460"/>
    <x v="0"/>
    <n v="1"/>
    <n v="55434600"/>
    <n v="0"/>
    <n v="55434600"/>
    <s v="NO"/>
    <s v="NO"/>
    <m/>
    <s v="CARLOS ARTURO PARRA VILLAMIL"/>
    <s v="CARLOS ARTURO PARRA VILLAMIL"/>
  </r>
  <r>
    <n v="9"/>
    <s v="CE_9"/>
    <x v="0"/>
    <x v="0"/>
    <x v="3"/>
    <x v="0"/>
    <x v="0"/>
    <n v="10"/>
    <s v="2019011000195 "/>
    <x v="0"/>
    <s v="DANE CENTRAL"/>
    <s v="Talento_Humano"/>
    <s v="Profesional Junior"/>
    <n v="1"/>
    <n v="11"/>
    <n v="0"/>
    <n v="4000000"/>
    <x v="0"/>
    <n v="1"/>
    <n v="44000000"/>
    <n v="44000000"/>
    <n v="0"/>
    <s v="NO"/>
    <s v="NO"/>
    <n v="12823"/>
    <s v="SANDRA PATRICIA MOSQUERA"/>
    <s v="SANDRA PATRICIA MOSQUERA"/>
  </r>
  <r>
    <n v="10"/>
    <s v="CE_10"/>
    <x v="0"/>
    <x v="0"/>
    <x v="3"/>
    <x v="0"/>
    <x v="0"/>
    <n v="10"/>
    <s v="2019011000195 "/>
    <x v="0"/>
    <s v="DANE CENTRAL"/>
    <s v="Talento_Humano"/>
    <s v="Profesional"/>
    <n v="1"/>
    <n v="11"/>
    <n v="0"/>
    <n v="6458400"/>
    <x v="0"/>
    <n v="1"/>
    <n v="71042400"/>
    <n v="71042400"/>
    <n v="0"/>
    <s v="NO"/>
    <s v="NO"/>
    <n v="13023"/>
    <s v="LUIS ALEJANDRO REYES MARTÍNEZ"/>
    <s v="LUIS ALEJANDRO REYES MARTÍNEZ"/>
  </r>
  <r>
    <n v="11"/>
    <s v="CE_11"/>
    <x v="0"/>
    <x v="0"/>
    <x v="3"/>
    <x v="0"/>
    <x v="0"/>
    <n v="10"/>
    <s v="2019011000195 "/>
    <x v="0"/>
    <s v="DANE CENTRAL"/>
    <s v="Talento_Humano"/>
    <s v="Profesional"/>
    <n v="1"/>
    <n v="10"/>
    <n v="0"/>
    <n v="5543460"/>
    <x v="0"/>
    <n v="1"/>
    <n v="55434600"/>
    <n v="55434600"/>
    <n v="0"/>
    <s v="NO"/>
    <s v="NO"/>
    <n v="12223"/>
    <s v="DARIO CAMILO PINTOR"/>
    <s v="DARIO CAMILO PINTOR"/>
  </r>
  <r>
    <n v="12"/>
    <s v="CE_12"/>
    <x v="0"/>
    <x v="0"/>
    <x v="3"/>
    <x v="0"/>
    <x v="0"/>
    <n v="10"/>
    <s v="2019011000195 "/>
    <x v="0"/>
    <s v="DANE CENTRAL"/>
    <s v="Viaticos"/>
    <m/>
    <n v="1"/>
    <n v="0"/>
    <n v="30"/>
    <n v="7129415"/>
    <x v="1"/>
    <n v="1"/>
    <n v="7129415"/>
    <n v="0"/>
    <n v="7129415"/>
    <s v="NO"/>
    <s v="NO"/>
    <m/>
    <s v="VIÁTICOS CE"/>
    <s v="VIÁTICOS CE"/>
  </r>
  <r>
    <n v="13"/>
    <s v="CE_13"/>
    <x v="0"/>
    <x v="0"/>
    <x v="4"/>
    <x v="0"/>
    <x v="0"/>
    <n v="10"/>
    <s v="2019011000195 "/>
    <x v="0"/>
    <s v="DANE CENTRAL"/>
    <s v="Talento_Humano"/>
    <s v="Profesional"/>
    <n v="1"/>
    <n v="8"/>
    <n v="0"/>
    <n v="7534800"/>
    <x v="0"/>
    <n v="1"/>
    <n v="60278400"/>
    <n v="60278400"/>
    <n v="0"/>
    <s v="NO"/>
    <s v="NO"/>
    <s v="51623"/>
    <s v="MARCO TULIO GUZMAN MARTINEZ"/>
    <s v="MARCO TULIO GUZMAN MARTINEZ"/>
  </r>
  <r>
    <n v="14"/>
    <s v="CE_14"/>
    <x v="0"/>
    <x v="0"/>
    <x v="4"/>
    <x v="0"/>
    <x v="0"/>
    <n v="10"/>
    <s v="2019011000195 "/>
    <x v="0"/>
    <s v="DANE CENTRAL"/>
    <s v="Talento_Humano"/>
    <s v="Profesional"/>
    <n v="1"/>
    <n v="8"/>
    <n v="0"/>
    <n v="6781320"/>
    <x v="0"/>
    <n v="1"/>
    <n v="54250560"/>
    <n v="54250560"/>
    <n v="0"/>
    <s v="NO"/>
    <s v="NO"/>
    <s v="51523"/>
    <s v="JUAN DAVID MARTINEZ MORALES"/>
    <s v="JUAN DAVID MARTINEZ MORALES"/>
  </r>
  <r>
    <n v="15"/>
    <s v="CE_15"/>
    <x v="0"/>
    <x v="0"/>
    <x v="4"/>
    <x v="0"/>
    <x v="0"/>
    <n v="10"/>
    <s v="2019011000195 "/>
    <x v="0"/>
    <s v="DANE CENTRAL"/>
    <s v="Talento_Humano"/>
    <s v="Profesional"/>
    <n v="1"/>
    <n v="8"/>
    <n v="0"/>
    <n v="5704920"/>
    <x v="0"/>
    <n v="1"/>
    <n v="45639360"/>
    <n v="45639360"/>
    <n v="0"/>
    <s v="NO"/>
    <s v="NO"/>
    <s v="51423"/>
    <s v="FAVIAN EMILIO TORRES MANIGUA"/>
    <s v="FAVIAN EMILIO TORRES MANIGUA"/>
  </r>
  <r>
    <n v="16"/>
    <s v="CE_16"/>
    <x v="0"/>
    <x v="0"/>
    <x v="4"/>
    <x v="0"/>
    <x v="0"/>
    <n v="10"/>
    <s v="2019011000195 "/>
    <x v="0"/>
    <s v="DANE CENTRAL"/>
    <s v="Talento_Humano"/>
    <s v="Profesional"/>
    <n v="1"/>
    <n v="8"/>
    <n v="0"/>
    <n v="6097806"/>
    <x v="0"/>
    <n v="1"/>
    <n v="48782448"/>
    <n v="48782448"/>
    <n v="0"/>
    <s v="NO"/>
    <s v="NO"/>
    <s v="51823"/>
    <s v="MOISES GUERRERO MARTINEZ"/>
    <s v="MOISES GUERRERO MARTINEZ"/>
  </r>
  <r>
    <n v="17"/>
    <s v="CE_17"/>
    <x v="0"/>
    <x v="0"/>
    <x v="4"/>
    <x v="0"/>
    <x v="0"/>
    <n v="10"/>
    <s v="2019011000195 "/>
    <x v="0"/>
    <s v="DANE CENTRAL"/>
    <s v="Talento_Humano"/>
    <s v="Profesional"/>
    <n v="1"/>
    <n v="8"/>
    <n v="0"/>
    <n v="6417000"/>
    <x v="0"/>
    <n v="1"/>
    <n v="51336000"/>
    <n v="51336000"/>
    <n v="0"/>
    <s v="NO"/>
    <s v="NO"/>
    <s v="51723"/>
    <s v="DAVID HERNANDO BELLO LADINO"/>
    <s v="DAVID HERNANDO BELLO LADINO"/>
  </r>
  <r>
    <n v="18"/>
    <s v="CE_18"/>
    <x v="0"/>
    <x v="0"/>
    <x v="5"/>
    <x v="1"/>
    <x v="1"/>
    <n v="10"/>
    <s v="2019011000195 "/>
    <x v="0"/>
    <s v="DANE CENTRAL"/>
    <s v="Talento_Humano"/>
    <s v="Profesional Junior"/>
    <n v="1"/>
    <n v="5"/>
    <n v="0"/>
    <n v="4070560"/>
    <x v="0"/>
    <n v="1"/>
    <n v="20352800"/>
    <n v="20352800"/>
    <n v="0"/>
    <s v="NO"/>
    <s v="NO"/>
    <s v="44023"/>
    <s v="JUAN CAMILO PEÑA"/>
    <s v="JUAN CAMILO PEÑA"/>
  </r>
  <r>
    <n v="19"/>
    <s v="CE_19"/>
    <x v="0"/>
    <x v="0"/>
    <x v="5"/>
    <x v="1"/>
    <x v="1"/>
    <n v="10"/>
    <s v="2019011000195 "/>
    <x v="0"/>
    <s v="DANE CENTRAL"/>
    <s v="Talento_Humano"/>
    <s v="Profesional"/>
    <n v="1"/>
    <n v="6"/>
    <n v="0"/>
    <n v="7523120"/>
    <x v="0"/>
    <n v="1"/>
    <n v="45138720"/>
    <n v="45138720"/>
    <n v="0"/>
    <s v="NO"/>
    <s v="NO"/>
    <n v="43823"/>
    <s v="CESAR AUGUSTO DEVIA"/>
    <s v="CESAR AUGUSTO DEVIA"/>
  </r>
  <r>
    <n v="20"/>
    <s v="CE_20"/>
    <x v="0"/>
    <x v="0"/>
    <x v="5"/>
    <x v="1"/>
    <x v="1"/>
    <n v="10"/>
    <s v="2019011000195 "/>
    <x v="0"/>
    <s v="DANE CENTRAL"/>
    <s v="Talento_Humano"/>
    <s v="Profesional Junior"/>
    <n v="1"/>
    <n v="4"/>
    <n v="0"/>
    <n v="3381490"/>
    <x v="0"/>
    <n v="1"/>
    <n v="13525960"/>
    <n v="13525960"/>
    <n v="0"/>
    <s v="NO"/>
    <s v="NO"/>
    <n v="43923"/>
    <s v="JUAN CARLOS ZAMBRANO ROCHA"/>
    <s v="AURA CAROLINA ARIAS ZAMORA"/>
  </r>
  <r>
    <n v="21"/>
    <s v="CE_21"/>
    <x v="0"/>
    <x v="0"/>
    <x v="5"/>
    <x v="1"/>
    <x v="1"/>
    <n v="10"/>
    <s v="2019011000195 "/>
    <x v="0"/>
    <s v="DANE CENTRAL"/>
    <s v="Talento_Humano"/>
    <s v="Profesional Junior"/>
    <n v="1"/>
    <n v="4"/>
    <n v="0"/>
    <n v="3381490"/>
    <x v="0"/>
    <n v="1"/>
    <n v="13525960"/>
    <n v="13525960"/>
    <n v="0"/>
    <s v="NO"/>
    <s v="NO"/>
    <s v="43923"/>
    <s v="ADRIANA PAOLA TRIANA CASTRILLÓN"/>
    <s v="ALEJANDRO SANDOVAL PINEDA"/>
  </r>
  <r>
    <n v="22"/>
    <s v="CE_22"/>
    <x v="0"/>
    <x v="0"/>
    <x v="5"/>
    <x v="1"/>
    <x v="1"/>
    <n v="10"/>
    <s v="2019011000195 "/>
    <x v="0"/>
    <s v="DANE CENTRAL"/>
    <s v="Talento_Humano"/>
    <s v="Profesional Junior"/>
    <n v="1"/>
    <n v="6"/>
    <n v="0"/>
    <n v="3106480"/>
    <x v="0"/>
    <n v="1"/>
    <n v="18638880"/>
    <n v="18638880"/>
    <n v="0"/>
    <s v="NO"/>
    <s v="NO"/>
    <n v="43423"/>
    <s v="JUAN CAMILO SANTAMARIA HINCAPIÉ - T. CENTRO OCCIDENTE (MANIZALES)"/>
    <s v="JUAN CAMILO SANTAMARIA HINCAPIÉ - T. CENTRO OCCIDENTE (MANIZALES)"/>
  </r>
  <r>
    <n v="23"/>
    <s v="CE_23"/>
    <x v="0"/>
    <x v="0"/>
    <x v="5"/>
    <x v="1"/>
    <x v="1"/>
    <n v="10"/>
    <s v="2019011000195 "/>
    <x v="0"/>
    <s v="DANE CENTRAL"/>
    <s v="Talento_Humano"/>
    <s v="Profesional"/>
    <n v="1"/>
    <n v="6"/>
    <n v="0"/>
    <n v="6180000"/>
    <x v="0"/>
    <n v="1"/>
    <n v="37080000"/>
    <n v="37080000"/>
    <n v="0"/>
    <s v="NO"/>
    <s v="NO"/>
    <s v="43723"/>
    <s v="JHONATHAN SNAIDER TRIANA PARDO"/>
    <s v="JHONATHAN SNAIDER TRIANA PARDO"/>
  </r>
  <r>
    <n v="24"/>
    <s v="CE_24"/>
    <x v="0"/>
    <x v="0"/>
    <x v="5"/>
    <x v="1"/>
    <x v="1"/>
    <n v="10"/>
    <s v="2019011000195 "/>
    <x v="0"/>
    <s v="DANE CENTRAL"/>
    <s v="Viaticos"/>
    <m/>
    <n v="1"/>
    <n v="0"/>
    <n v="30"/>
    <n v="22000000"/>
    <x v="1"/>
    <n v="1"/>
    <n v="22000000"/>
    <n v="0"/>
    <n v="22000000"/>
    <s v="NO"/>
    <s v="NO"/>
    <m/>
    <s v="VIÁTICOS CE"/>
    <s v="VIÁTICOS CE"/>
  </r>
  <r>
    <n v="25"/>
    <s v="DICE_01"/>
    <x v="1"/>
    <x v="1"/>
    <x v="6"/>
    <x v="2"/>
    <x v="2"/>
    <n v="10"/>
    <s v="2022011000062"/>
    <x v="0"/>
    <s v="DANE CENTRAL"/>
    <s v="Talento_Humano"/>
    <s v="Tecnico"/>
    <n v="1"/>
    <n v="11"/>
    <n v="15"/>
    <n v="2900000"/>
    <x v="2"/>
    <n v="1"/>
    <n v="33350000"/>
    <n v="31951700"/>
    <n v="1398300"/>
    <s v="NO"/>
    <s v="NO"/>
    <s v="44623"/>
    <s v="MARIA NATALIA PENAGOS CAÑON"/>
    <s v="MARIA NATALIA PENAGOS CAÑON"/>
  </r>
  <r>
    <n v="26"/>
    <s v="DICE_02"/>
    <x v="1"/>
    <x v="1"/>
    <x v="6"/>
    <x v="2"/>
    <x v="2"/>
    <n v="10"/>
    <s v="2022011000062"/>
    <x v="0"/>
    <s v="DANE CENTRAL"/>
    <s v="Talento_Humano"/>
    <s v="Profesional"/>
    <n v="1"/>
    <n v="11"/>
    <n v="15"/>
    <n v="3708000"/>
    <x v="2"/>
    <n v="1"/>
    <n v="42642000"/>
    <n v="42642000"/>
    <n v="0"/>
    <s v="NO"/>
    <s v="NO"/>
    <n v="41723"/>
    <s v="REYES MARIA FERNANDA"/>
    <s v="REYES MARIA FERNANDA"/>
  </r>
  <r>
    <n v="27"/>
    <s v="DICE_03"/>
    <x v="1"/>
    <x v="1"/>
    <x v="6"/>
    <x v="2"/>
    <x v="2"/>
    <n v="10"/>
    <s v="2022011000062"/>
    <x v="0"/>
    <s v="DANE CENTRAL"/>
    <s v="Talento_Humano"/>
    <s v="Profesional"/>
    <n v="1"/>
    <n v="11"/>
    <n v="15"/>
    <n v="4108000"/>
    <x v="2"/>
    <n v="1"/>
    <n v="47242000"/>
    <n v="47242000"/>
    <n v="0"/>
    <s v="NO"/>
    <s v="NO"/>
    <s v="41323"/>
    <s v="CASTRILLÓN DANIEL"/>
    <s v="CASTRILLÓN DANIEL"/>
  </r>
  <r>
    <n v="28"/>
    <s v="DICE_04"/>
    <x v="1"/>
    <x v="1"/>
    <x v="6"/>
    <x v="2"/>
    <x v="2"/>
    <n v="10"/>
    <s v="2022011000062"/>
    <x v="0"/>
    <s v="DANE CENTRAL"/>
    <s v="Talento_Humano"/>
    <s v="Tecnico"/>
    <n v="1"/>
    <n v="11"/>
    <n v="15"/>
    <n v="1432000"/>
    <x v="2"/>
    <n v="1"/>
    <n v="16468000"/>
    <n v="10740000"/>
    <n v="5728000"/>
    <s v="NO"/>
    <s v="NO"/>
    <n v="34723"/>
    <s v="LOPEZ ALONSO JAIRO ANDRÉS"/>
    <s v="LOPEZ ALONSO JAIRO ANDRÉS"/>
  </r>
  <r>
    <n v="29"/>
    <s v="DICE_05"/>
    <x v="1"/>
    <x v="1"/>
    <x v="6"/>
    <x v="2"/>
    <x v="2"/>
    <n v="10"/>
    <s v="2022011000062"/>
    <x v="0"/>
    <s v="DANE CENTRAL"/>
    <s v="Talento_Humano"/>
    <s v="Profesional"/>
    <n v="1"/>
    <n v="11"/>
    <n v="9"/>
    <n v="7647000"/>
    <x v="3"/>
    <n v="1"/>
    <n v="86411100"/>
    <n v="86411100"/>
    <n v="0"/>
    <s v="NO"/>
    <s v="NO"/>
    <s v="44423"/>
    <s v="TRUJILLO MARIA LUISA"/>
    <s v="TRUJILLO MARIA LUISA"/>
  </r>
  <r>
    <n v="30"/>
    <s v="DICE_06"/>
    <x v="1"/>
    <x v="1"/>
    <x v="6"/>
    <x v="2"/>
    <x v="2"/>
    <n v="10"/>
    <s v="2022011000062"/>
    <x v="0"/>
    <s v="DANE CENTRAL"/>
    <s v="Talento_Humano"/>
    <s v="Profesional"/>
    <n v="1"/>
    <n v="11"/>
    <n v="15"/>
    <n v="5200000"/>
    <x v="2"/>
    <n v="1"/>
    <n v="59800000"/>
    <n v="59800000"/>
    <n v="0"/>
    <s v="NO"/>
    <s v="NO"/>
    <s v="33723"/>
    <s v="MARIA CAMILA CONTRERAS"/>
    <s v="MARIA CAMILA CONTRERAS"/>
  </r>
  <r>
    <n v="31"/>
    <s v="DICE_07"/>
    <x v="1"/>
    <x v="1"/>
    <x v="6"/>
    <x v="2"/>
    <x v="2"/>
    <n v="10"/>
    <s v="2022011000062"/>
    <x v="0"/>
    <s v="DANE CENTRAL"/>
    <s v="Talento_Humano"/>
    <s v="Profesional"/>
    <n v="1"/>
    <n v="11"/>
    <n v="15"/>
    <n v="5200000"/>
    <x v="2"/>
    <n v="1"/>
    <n v="59800000"/>
    <n v="57373333"/>
    <n v="2426667"/>
    <s v="NO"/>
    <s v="NO"/>
    <n v="27623"/>
    <s v="NICOLAS ROA"/>
    <s v="NICOLAS ROA"/>
  </r>
  <r>
    <n v="32"/>
    <s v="DICE_08"/>
    <x v="1"/>
    <x v="1"/>
    <x v="6"/>
    <x v="2"/>
    <x v="2"/>
    <n v="10"/>
    <s v="2022011000062"/>
    <x v="0"/>
    <s v="DANE CENTRAL"/>
    <s v="Talento_Humano"/>
    <s v="Profesional"/>
    <n v="1"/>
    <n v="11"/>
    <n v="27"/>
    <n v="6885550"/>
    <x v="4"/>
    <n v="1"/>
    <n v="81938045"/>
    <n v="80560935"/>
    <n v="1377110"/>
    <s v="NO"/>
    <s v="NO"/>
    <n v="14823"/>
    <s v="LLANOS SALCEDO ELEONORA"/>
    <s v="LLANOS SALCEDO ELEONORA"/>
  </r>
  <r>
    <n v="33"/>
    <s v="DICE_09"/>
    <x v="1"/>
    <x v="1"/>
    <x v="6"/>
    <x v="2"/>
    <x v="2"/>
    <n v="10"/>
    <s v="2022011000062"/>
    <x v="0"/>
    <s v="DANE CENTRAL"/>
    <s v="Talento_Humano"/>
    <s v="Tecnico"/>
    <n v="1"/>
    <n v="11"/>
    <n v="27"/>
    <n v="2400520"/>
    <x v="4"/>
    <n v="1"/>
    <n v="28566188"/>
    <n v="26229037"/>
    <n v="2337151"/>
    <s v="NO"/>
    <s v="NO"/>
    <n v="11923"/>
    <s v="OSPINA ROMÁN BLANCA EDY"/>
    <s v="OSPINA ROMÁN BLANCA EDY"/>
  </r>
  <r>
    <n v="34"/>
    <s v="DICE_10"/>
    <x v="1"/>
    <x v="2"/>
    <x v="7"/>
    <x v="3"/>
    <x v="3"/>
    <n v="10"/>
    <s v="2022011000062"/>
    <x v="0"/>
    <s v="DANE CENTRAL"/>
    <s v="Talento_Humano"/>
    <s v="Profesional"/>
    <n v="1"/>
    <n v="11"/>
    <n v="27"/>
    <n v="4220890"/>
    <x v="4"/>
    <n v="1"/>
    <n v="50228591"/>
    <n v="49243716.670000002"/>
    <n v="984874.32999999821"/>
    <s v="NO"/>
    <s v="NO"/>
    <n v="14723"/>
    <s v="HENRIQUEZ SÁNCHEZ BISMARCK NOBEL ANTONELLO"/>
    <s v="HENRIQUEZ SÁNCHEZ BISMARCK NOBEL ANTONELLO"/>
  </r>
  <r>
    <n v="35"/>
    <s v="DICE_11"/>
    <x v="1"/>
    <x v="1"/>
    <x v="6"/>
    <x v="2"/>
    <x v="2"/>
    <n v="10"/>
    <s v="2022011000062"/>
    <x v="0"/>
    <s v="DANE CENTRAL"/>
    <s v="Talento_Humano"/>
    <s v="Profesional"/>
    <n v="1"/>
    <n v="11"/>
    <n v="15"/>
    <n v="7315000"/>
    <x v="2"/>
    <n v="1"/>
    <n v="84122500"/>
    <n v="84122500"/>
    <n v="0"/>
    <s v="NO"/>
    <s v="NO"/>
    <n v="39923"/>
    <s v="RODRIGUEZ GINA DANIELA"/>
    <s v="RODRIGUEZ GINA DANIELA"/>
  </r>
  <r>
    <n v="36"/>
    <s v="DICE_12"/>
    <x v="1"/>
    <x v="1"/>
    <x v="6"/>
    <x v="2"/>
    <x v="2"/>
    <n v="10"/>
    <s v="2022011000062"/>
    <x v="0"/>
    <s v="DANE CENTRAL"/>
    <s v="Talento_Humano"/>
    <s v="Profesional"/>
    <n v="1"/>
    <n v="11"/>
    <n v="15"/>
    <n v="3605000"/>
    <x v="2"/>
    <n v="1"/>
    <n v="41457500"/>
    <n v="41457500"/>
    <n v="0"/>
    <s v="NO"/>
    <s v="NO"/>
    <s v="40523"/>
    <s v="PINZÓN MENDOZA MARIA ALEJANDRA"/>
    <s v="PINZÓN MENDOZA MARIA ALEJANDRA"/>
  </r>
  <r>
    <n v="37"/>
    <s v="DICE_13"/>
    <x v="1"/>
    <x v="1"/>
    <x v="6"/>
    <x v="2"/>
    <x v="2"/>
    <n v="10"/>
    <s v="2022011000062"/>
    <x v="0"/>
    <s v="DANE CENTRAL"/>
    <s v="Talento_Humano"/>
    <s v="Profesional"/>
    <n v="1"/>
    <n v="11"/>
    <n v="9"/>
    <n v="3090000"/>
    <x v="3"/>
    <n v="1"/>
    <n v="34917000"/>
    <n v="34917000"/>
    <n v="0"/>
    <s v="NO"/>
    <s v="NO"/>
    <s v="45123"/>
    <s v="PERFIL HAMÓN LINA DANIELA"/>
    <s v="PERFIL HAMÓN LINA DANIELA"/>
  </r>
  <r>
    <n v="38"/>
    <s v="DICE_14"/>
    <x v="1"/>
    <x v="2"/>
    <x v="7"/>
    <x v="3"/>
    <x v="3"/>
    <n v="10"/>
    <s v="2022011000062"/>
    <x v="0"/>
    <s v="DANE CENTRAL"/>
    <s v="Talento_Humano"/>
    <s v="Profesional"/>
    <n v="1"/>
    <n v="11"/>
    <n v="15"/>
    <n v="3915000"/>
    <x v="2"/>
    <n v="1"/>
    <n v="45022500"/>
    <n v="43065000"/>
    <n v="1957500"/>
    <s v="NO"/>
    <s v="NO"/>
    <n v="32123"/>
    <s v="DIEGO ESTUPIÑAN"/>
    <s v="DIEGO ESTUPIÑAN"/>
  </r>
  <r>
    <n v="39"/>
    <s v="DICE_15"/>
    <x v="1"/>
    <x v="2"/>
    <x v="7"/>
    <x v="3"/>
    <x v="3"/>
    <n v="10"/>
    <s v="2022011000062"/>
    <x v="0"/>
    <s v="DANE CENTRAL"/>
    <s v="Talento_Humano"/>
    <s v="Profesional"/>
    <n v="1"/>
    <n v="11"/>
    <n v="27"/>
    <n v="4400000"/>
    <x v="4"/>
    <n v="1"/>
    <n v="52360000"/>
    <n v="48546667"/>
    <n v="3813333"/>
    <s v="NO"/>
    <s v="NO"/>
    <n v="43323"/>
    <s v="REYES TIQUE MARIANA"/>
    <s v="REYES TIQUE MARIANA"/>
  </r>
  <r>
    <n v="40"/>
    <s v="DICE_16"/>
    <x v="1"/>
    <x v="2"/>
    <x v="7"/>
    <x v="3"/>
    <x v="3"/>
    <n v="10"/>
    <s v="2022011000062"/>
    <x v="0"/>
    <s v="DANE CENTRAL"/>
    <s v="Talento_Humano"/>
    <s v="Profesional"/>
    <n v="1"/>
    <n v="11"/>
    <n v="18"/>
    <n v="5050000"/>
    <x v="5"/>
    <n v="1"/>
    <n v="58580000"/>
    <n v="46760000"/>
    <n v="11820000"/>
    <s v="NO"/>
    <s v="NO"/>
    <n v="39723"/>
    <s v="MANCERA SILVA ZULEIMA ASTRITH"/>
    <s v="MANCERA SILVA ZULEIMA ASTRITH"/>
  </r>
  <r>
    <n v="41"/>
    <s v="DICE_17"/>
    <x v="1"/>
    <x v="2"/>
    <x v="7"/>
    <x v="3"/>
    <x v="3"/>
    <n v="10"/>
    <s v="2022011000062"/>
    <x v="0"/>
    <s v="DANE CENTRAL"/>
    <s v="Talento_Humano"/>
    <s v="Profesional"/>
    <n v="1"/>
    <n v="11"/>
    <n v="15"/>
    <n v="3915000"/>
    <x v="2"/>
    <n v="1"/>
    <n v="45022500"/>
    <n v="43587000"/>
    <n v="1435500"/>
    <s v="NO"/>
    <s v="NO"/>
    <n v="28023"/>
    <s v="CARDENAS COLORADO ANDERSSON NICOLAS"/>
    <s v="CARDENAS COLORADO ANDERSSON NICOLAS"/>
  </r>
  <r>
    <n v="42"/>
    <s v="DICE_18"/>
    <x v="1"/>
    <x v="2"/>
    <x v="7"/>
    <x v="3"/>
    <x v="3"/>
    <n v="10"/>
    <s v="2022011000062"/>
    <x v="0"/>
    <s v="DANE CENTRAL"/>
    <s v="Talento_Humano"/>
    <s v="Profesional"/>
    <n v="1"/>
    <n v="11"/>
    <n v="15"/>
    <n v="3915000"/>
    <x v="2"/>
    <n v="1"/>
    <n v="45022500"/>
    <n v="45022500"/>
    <n v="0"/>
    <s v="NO"/>
    <s v="NO"/>
    <s v="32023"/>
    <s v="JIMENEZ CORTES HAN KARLO "/>
    <s v="JIMENEZ CORTES HAN KARLO "/>
  </r>
  <r>
    <n v="43"/>
    <s v="DICE_18"/>
    <x v="1"/>
    <x v="2"/>
    <x v="7"/>
    <x v="3"/>
    <x v="3"/>
    <n v="10"/>
    <s v="2022011000062"/>
    <x v="0"/>
    <s v="DANE CENTRAL"/>
    <s v="Talento_Humano"/>
    <s v="Profesional"/>
    <n v="1"/>
    <n v="11"/>
    <n v="27"/>
    <n v="4000000"/>
    <x v="4"/>
    <n v="1"/>
    <n v="47600000"/>
    <n v="0"/>
    <n v="47600000"/>
    <s v="NO"/>
    <s v="NO"/>
    <m/>
    <s v="BELTRÁN LADY CAROLINA"/>
    <s v="BELTRÁN LADY CAROLINA"/>
  </r>
  <r>
    <n v="44"/>
    <s v="DICE_20"/>
    <x v="1"/>
    <x v="2"/>
    <x v="7"/>
    <x v="3"/>
    <x v="3"/>
    <n v="10"/>
    <s v="2022011000062"/>
    <x v="0"/>
    <s v="DANE CENTRAL"/>
    <s v="Talento_Humano"/>
    <s v="Profesional"/>
    <n v="1"/>
    <n v="11"/>
    <n v="18"/>
    <n v="3376000"/>
    <x v="5"/>
    <n v="1"/>
    <n v="39161600"/>
    <n v="39161600"/>
    <n v="0"/>
    <s v="NO"/>
    <s v="NO"/>
    <n v="33423"/>
    <s v="VALENIA LÓPEZ CAMILA"/>
    <s v="VALENIA LÓPEZ CAMILA"/>
  </r>
  <r>
    <n v="45"/>
    <s v="DICE_21"/>
    <x v="1"/>
    <x v="1"/>
    <x v="6"/>
    <x v="2"/>
    <x v="2"/>
    <n v="10"/>
    <s v="2022011000062"/>
    <x v="0"/>
    <s v="DANE CENTRAL"/>
    <s v="Talento_Humano"/>
    <s v="Profesional"/>
    <n v="1"/>
    <n v="11"/>
    <n v="15"/>
    <n v="2811000"/>
    <x v="2"/>
    <n v="1"/>
    <n v="32326500"/>
    <n v="30822000"/>
    <n v="1504500"/>
    <s v="NO"/>
    <s v="NO"/>
    <s v="52623"/>
    <s v="MORENO MIGUEL EDGARDO"/>
    <s v="MORENO MIGUEL EDGARDO"/>
  </r>
  <r>
    <n v="46"/>
    <s v="DICE_22"/>
    <x v="1"/>
    <x v="2"/>
    <x v="7"/>
    <x v="3"/>
    <x v="3"/>
    <n v="10"/>
    <s v="2022011000062"/>
    <x v="0"/>
    <s v="DANE CENTRAL"/>
    <s v="Otros_gastos_operativos"/>
    <s v="Otros Gastos Asociados A La Investigacion Y/O Proyecto"/>
    <n v="1"/>
    <n v="1"/>
    <n v="0"/>
    <n v="72500000"/>
    <x v="6"/>
    <n v="1"/>
    <n v="72500000"/>
    <n v="0"/>
    <n v="72500000"/>
    <s v="NO"/>
    <s v="NO"/>
    <m/>
    <s v="CHAT VIRTUAL"/>
    <s v="CHAT VIRTUAL"/>
  </r>
  <r>
    <n v="47"/>
    <s v="DICE_23"/>
    <x v="1"/>
    <x v="2"/>
    <x v="7"/>
    <x v="3"/>
    <x v="3"/>
    <n v="10"/>
    <s v="2022011000062"/>
    <x v="0"/>
    <s v="DANE CENTRAL"/>
    <s v="Software"/>
    <s v="Licencias Adobe Cloude"/>
    <n v="1"/>
    <n v="1"/>
    <n v="0"/>
    <n v="150000000"/>
    <x v="7"/>
    <n v="1"/>
    <n v="150000000"/>
    <n v="0"/>
    <n v="150000000"/>
    <s v="NO"/>
    <s v="NO"/>
    <m/>
    <s v="LICENCIAS ADOBE"/>
    <s v="LICENCIAS ADOBE"/>
  </r>
  <r>
    <n v="48"/>
    <s v="DICE_24"/>
    <x v="1"/>
    <x v="1"/>
    <x v="6"/>
    <x v="2"/>
    <x v="2"/>
    <n v="10"/>
    <s v="2022011000062"/>
    <x v="0"/>
    <s v="DANE CENTRAL"/>
    <s v="Otros_gastos_operativos"/>
    <s v="Otros Gastos Asociados A La Investigacion Y/O Proyecto"/>
    <n v="1"/>
    <n v="1"/>
    <n v="0"/>
    <n v="3066826"/>
    <x v="2"/>
    <n v="1"/>
    <n v="3066826"/>
    <n v="0"/>
    <n v="3066826"/>
    <s v="NO"/>
    <s v="NO"/>
    <m/>
    <s v="STREAM YARD"/>
    <s v="STREAM YARD"/>
  </r>
  <r>
    <n v="49"/>
    <s v="DICE_25"/>
    <x v="1"/>
    <x v="1"/>
    <x v="6"/>
    <x v="2"/>
    <x v="2"/>
    <n v="10"/>
    <s v="2022011000062"/>
    <x v="0"/>
    <s v="DANE CENTRAL"/>
    <s v="Otros_gastos_operativos"/>
    <s v="Otros Gastos Asociados A La Investigacion Y/O Proyecto"/>
    <n v="1"/>
    <n v="1"/>
    <n v="0"/>
    <n v="6894650"/>
    <x v="8"/>
    <n v="1"/>
    <n v="6894650"/>
    <n v="0"/>
    <n v="6894650"/>
    <s v="NO"/>
    <s v="NO"/>
    <m/>
    <s v="OPERADOR LOGÍSTICO DANE EN EL BARRIO"/>
    <s v="OPERADOR LOGÍSTICO DANE EN EL BARRIO"/>
  </r>
  <r>
    <n v="50"/>
    <s v="DICE_26"/>
    <x v="1"/>
    <x v="1"/>
    <x v="6"/>
    <x v="2"/>
    <x v="2"/>
    <n v="10"/>
    <s v="2022011000062"/>
    <x v="0"/>
    <s v="DANE CENTRAL"/>
    <s v="Tiquetes"/>
    <s v="Nacional"/>
    <n v="24"/>
    <n v="1"/>
    <n v="0"/>
    <n v="800000"/>
    <x v="9"/>
    <n v="1"/>
    <n v="19200000"/>
    <n v="19200000"/>
    <n v="0"/>
    <s v="NO"/>
    <s v="NO"/>
    <s v="53423"/>
    <m/>
    <m/>
  </r>
  <r>
    <n v="51"/>
    <s v="DICE_27"/>
    <x v="1"/>
    <x v="1"/>
    <x v="6"/>
    <x v="2"/>
    <x v="2"/>
    <n v="10"/>
    <s v="2022011000062"/>
    <x v="0"/>
    <s v="DANE CENTRAL"/>
    <s v="Viaticos"/>
    <s v="Nacional"/>
    <n v="1"/>
    <n v="1"/>
    <n v="0"/>
    <n v="16300000"/>
    <x v="10"/>
    <n v="1"/>
    <n v="16300000"/>
    <n v="0"/>
    <n v="16300000"/>
    <s v="NO"/>
    <s v="NO"/>
    <m/>
    <s v="VIATICOS"/>
    <s v="VIATICOS"/>
  </r>
  <r>
    <n v="52"/>
    <s v="DIG_01"/>
    <x v="2"/>
    <x v="3"/>
    <x v="8"/>
    <x v="4"/>
    <x v="4"/>
    <n v="10"/>
    <s v="2017011000157 "/>
    <x v="0"/>
    <s v="DANE CENTRAL"/>
    <s v="Talento_Humano"/>
    <s v="Profesional"/>
    <n v="1"/>
    <n v="8"/>
    <n v="18"/>
    <n v="5463000"/>
    <x v="11"/>
    <n v="1"/>
    <n v="46981800"/>
    <n v="46981800"/>
    <n v="0"/>
    <s v="NO"/>
    <s v="NO"/>
    <n v="29623"/>
    <s v="MURILLO PAJA JHON STEVENS"/>
    <s v="POR DEFINIR (LETICIA SEGURA)"/>
  </r>
  <r>
    <n v="53"/>
    <s v="DIG_02"/>
    <x v="2"/>
    <x v="3"/>
    <x v="8"/>
    <x v="4"/>
    <x v="4"/>
    <n v="10"/>
    <s v="2017011000157 "/>
    <x v="0"/>
    <s v="DANE CENTRAL"/>
    <s v="Talento_Humano"/>
    <s v="Experto I"/>
    <n v="1"/>
    <n v="10"/>
    <n v="0"/>
    <n v="9598000"/>
    <x v="12"/>
    <n v="1"/>
    <n v="95980000"/>
    <n v="95980000"/>
    <n v="0"/>
    <s v="NO"/>
    <s v="NO"/>
    <n v="11023"/>
    <s v="CLAUDIA INES SEPULVEDA "/>
    <s v="CLAUDIA INES SEPULVEDA "/>
  </r>
  <r>
    <n v="54"/>
    <s v="DIG_03"/>
    <x v="2"/>
    <x v="3"/>
    <x v="8"/>
    <x v="4"/>
    <x v="4"/>
    <n v="10"/>
    <s v="2017011000157 "/>
    <x v="0"/>
    <s v="DANE CENTRAL"/>
    <s v="Talento_Humano"/>
    <s v="Profesional"/>
    <n v="1"/>
    <n v="11"/>
    <n v="15"/>
    <n v="5253000"/>
    <x v="13"/>
    <n v="1"/>
    <n v="60409500"/>
    <n v="60409500"/>
    <n v="0"/>
    <s v="NO"/>
    <s v="NO"/>
    <n v="10823"/>
    <s v="DOLLY ESPERANZA BAEZ"/>
    <s v="DOLLY ESPERANZA BAEZ"/>
  </r>
  <r>
    <n v="55"/>
    <s v="DIG_04"/>
    <x v="2"/>
    <x v="3"/>
    <x v="8"/>
    <x v="4"/>
    <x v="4"/>
    <n v="10"/>
    <s v="2017011000157 "/>
    <x v="0"/>
    <s v="DANE CENTRAL"/>
    <s v="Talento_Humano"/>
    <s v="Profesional"/>
    <n v="1"/>
    <n v="10"/>
    <n v="15"/>
    <n v="7523000"/>
    <x v="13"/>
    <n v="1"/>
    <n v="78991500"/>
    <n v="78991500"/>
    <n v="0"/>
    <s v="NO"/>
    <s v="NO"/>
    <n v="16723"/>
    <s v="LYDA MARCELA CRUZ "/>
    <s v="LYDA MARCELA CRUZ "/>
  </r>
  <r>
    <n v="56"/>
    <s v="DIG_05"/>
    <x v="2"/>
    <x v="3"/>
    <x v="9"/>
    <x v="4"/>
    <x v="4"/>
    <n v="10"/>
    <s v="2017011000157 "/>
    <x v="0"/>
    <s v="DANE CENTRAL"/>
    <s v="Talento_Humano"/>
    <s v="Asistencial"/>
    <n v="4"/>
    <n v="10"/>
    <n v="0"/>
    <n v="1575000"/>
    <x v="11"/>
    <n v="1"/>
    <n v="63000000"/>
    <n v="25200000"/>
    <n v="37800000"/>
    <s v="NO"/>
    <s v="NO"/>
    <s v="31323"/>
    <s v="FREDY MONSALVE, TERESA JIMENEZ, BRIGETH MONSALVE Y OTRO"/>
    <s v="FREDY MONSALVE, TERESA JIMENEZ, BRIGETH MONSALVE Y OTRO"/>
  </r>
  <r>
    <n v="57"/>
    <s v="DIG_06"/>
    <x v="2"/>
    <x v="3"/>
    <x v="9"/>
    <x v="4"/>
    <x v="4"/>
    <n v="10"/>
    <s v="2017011000157 "/>
    <x v="0"/>
    <s v="DANE CENTRAL"/>
    <s v="Talento_Humano"/>
    <s v="Profesional"/>
    <n v="4"/>
    <n v="11"/>
    <n v="0"/>
    <n v="4580000"/>
    <x v="11"/>
    <n v="1"/>
    <n v="201520000"/>
    <n v="201520000"/>
    <n v="0"/>
    <s v="NO"/>
    <s v="NO"/>
    <n v="16523"/>
    <s v="DANIEL HIDALGO, LUIS PIZZA, JEISON GARAVITO, CAMILO CASTIBLANCO"/>
    <s v="DANIEL HIDALGO, LUIS PIZZA, JEISON GARAVITO, CAMILO CASTIBLANCO"/>
  </r>
  <r>
    <n v="58"/>
    <s v="DIG_07"/>
    <x v="2"/>
    <x v="3"/>
    <x v="9"/>
    <x v="4"/>
    <x v="4"/>
    <n v="10"/>
    <s v="2017011000157 "/>
    <x v="0"/>
    <s v="DANE CENTRAL"/>
    <s v="Talento_Humano"/>
    <s v="Profesional Junior"/>
    <n v="2"/>
    <n v="10"/>
    <n v="0"/>
    <n v="4041000"/>
    <x v="11"/>
    <n v="1"/>
    <n v="80820000"/>
    <n v="80820000"/>
    <n v="0"/>
    <s v="NO"/>
    <s v="NO"/>
    <s v="31123"/>
    <s v="HECTOR WILSON MACERA, CESAR LUNA CAIPE"/>
    <s v="HECTOR WILSON MACERA, CESAR LUNA CAIPE"/>
  </r>
  <r>
    <n v="59"/>
    <s v="DIG_08"/>
    <x v="2"/>
    <x v="3"/>
    <x v="9"/>
    <x v="4"/>
    <x v="4"/>
    <n v="10"/>
    <s v="2017011000157 "/>
    <x v="0"/>
    <s v="DANE CENTRAL"/>
    <s v="Talento_Humano"/>
    <s v="Tecnico"/>
    <n v="1"/>
    <n v="10"/>
    <n v="0"/>
    <n v="2107000"/>
    <x v="11"/>
    <n v="1"/>
    <n v="21070000"/>
    <n v="8428000"/>
    <n v="12642000"/>
    <s v="NO"/>
    <s v="NO"/>
    <s v="31623"/>
    <s v="ANDRES CAMILO SILVA"/>
    <s v="ANDRES CAMILO SILVA"/>
  </r>
  <r>
    <n v="60"/>
    <s v="DIG_09"/>
    <x v="2"/>
    <x v="3"/>
    <x v="9"/>
    <x v="4"/>
    <x v="4"/>
    <n v="10"/>
    <s v="2017011000157 "/>
    <x v="0"/>
    <s v="DANE CENTRAL"/>
    <s v="Talento_Humano"/>
    <s v="Profesional Junior"/>
    <n v="1"/>
    <n v="10"/>
    <n v="0"/>
    <n v="4041000"/>
    <x v="11"/>
    <n v="1"/>
    <n v="40410000"/>
    <n v="40410000"/>
    <n v="0"/>
    <s v="NO"/>
    <s v="NO"/>
    <n v="31423"/>
    <s v="ANGULO LOZANO JUAN SEBASTIAN"/>
    <s v="PABLO JOSE SANCHEZ ARIZA"/>
  </r>
  <r>
    <n v="61"/>
    <s v="DIG_10"/>
    <x v="2"/>
    <x v="3"/>
    <x v="9"/>
    <x v="4"/>
    <x v="4"/>
    <n v="10"/>
    <s v="2017011000157 "/>
    <x v="0"/>
    <s v="DANE CENTRAL"/>
    <s v="Talento_Humano"/>
    <s v="Profesional Junior"/>
    <n v="1"/>
    <n v="10"/>
    <n v="0"/>
    <n v="3256000"/>
    <x v="11"/>
    <n v="1"/>
    <n v="32560000"/>
    <n v="32560000"/>
    <n v="0"/>
    <s v="NO"/>
    <s v="NO"/>
    <n v="31723"/>
    <s v="VICTOR ALFONSO CASTILLO "/>
    <s v="VICTOR ALFONSO CASTILLO "/>
  </r>
  <r>
    <n v="62"/>
    <s v="DIG_11"/>
    <x v="2"/>
    <x v="3"/>
    <x v="10"/>
    <x v="4"/>
    <x v="4"/>
    <n v="10"/>
    <s v="2017011000157 "/>
    <x v="0"/>
    <s v="DANE CENTRAL"/>
    <s v="Talento_Humano"/>
    <s v="Profesional Junior"/>
    <n v="3"/>
    <n v="9"/>
    <n v="0"/>
    <n v="3380000"/>
    <x v="11"/>
    <n v="1"/>
    <n v="91260000"/>
    <n v="91260000"/>
    <n v="0"/>
    <s v="NO"/>
    <s v="NO"/>
    <s v="29323"/>
    <s v="CAROLINA SILVA, DIEGO MEDINA, OSCAR MEDINA"/>
    <s v="CAROLINA SILVA, DIEGO MEDINA, OSCAR MEDINA"/>
  </r>
  <r>
    <n v="63"/>
    <s v="DIG_12"/>
    <x v="2"/>
    <x v="3"/>
    <x v="10"/>
    <x v="4"/>
    <x v="4"/>
    <n v="10"/>
    <s v="2017011000157 "/>
    <x v="0"/>
    <s v="DANE CENTRAL"/>
    <s v="Talento_Humano"/>
    <s v="Profesional Junior"/>
    <n v="2"/>
    <n v="10"/>
    <n v="0"/>
    <n v="3380000"/>
    <x v="11"/>
    <n v="1"/>
    <n v="67600000"/>
    <n v="67600000"/>
    <n v="0"/>
    <s v="NO"/>
    <s v="NO"/>
    <n v="29723"/>
    <s v="JUAN CAMILO BUSTOS, JOHN JAIRO CHAVEZ"/>
    <s v="JUAN CAMILO BUSTOS, JOHN JAIRO CHAVEZ"/>
  </r>
  <r>
    <n v="64"/>
    <s v="DIG_13"/>
    <x v="2"/>
    <x v="3"/>
    <x v="10"/>
    <x v="4"/>
    <x v="4"/>
    <n v="10"/>
    <s v="2017011000157 "/>
    <x v="0"/>
    <s v="DANE CENTRAL"/>
    <s v="Talento_Humano"/>
    <s v="Experto I"/>
    <n v="1"/>
    <n v="10"/>
    <n v="0"/>
    <n v="9598000"/>
    <x v="11"/>
    <n v="1"/>
    <n v="95980000"/>
    <n v="95980000"/>
    <n v="0"/>
    <s v="NO"/>
    <s v="NO"/>
    <n v="28623"/>
    <s v="SANDRA CEDIEL"/>
    <s v="SANDRA CEDIEL"/>
  </r>
  <r>
    <n v="65"/>
    <s v="DIG_14"/>
    <x v="2"/>
    <x v="3"/>
    <x v="10"/>
    <x v="4"/>
    <x v="4"/>
    <n v="10"/>
    <s v="2017011000157 "/>
    <x v="0"/>
    <s v="DANE CENTRAL"/>
    <s v="Talento_Humano"/>
    <s v="Profesional Junior"/>
    <n v="3"/>
    <n v="11"/>
    <n v="0"/>
    <n v="3380000"/>
    <x v="11"/>
    <n v="1"/>
    <n v="111540000"/>
    <n v="111540000"/>
    <n v="0"/>
    <s v="NO"/>
    <s v="NO"/>
    <n v="20023"/>
    <s v="BRAIAN ENRIQUE SUAREZ, LEIDY CAROLINA CASTIBLANCO, ANDRES EDUARDO PEÑA"/>
    <s v="BRAIAN ENRIQUE SUAREZ, LEIDY CAROLINA CASTIBLANCO, ANDRES EDUARDO PEÑA"/>
  </r>
  <r>
    <n v="66"/>
    <s v="DIG_15"/>
    <x v="2"/>
    <x v="3"/>
    <x v="10"/>
    <x v="4"/>
    <x v="4"/>
    <n v="10"/>
    <s v="2017011000157 "/>
    <x v="0"/>
    <s v="DANE CENTRAL"/>
    <s v="Talento_Humano"/>
    <s v="Profesional Junior"/>
    <n v="1"/>
    <n v="10"/>
    <n v="0"/>
    <n v="3380000"/>
    <x v="11"/>
    <n v="1"/>
    <n v="33800000"/>
    <n v="33800000"/>
    <n v="0"/>
    <s v="NO"/>
    <s v="NO"/>
    <n v="28823"/>
    <s v="JOHANNA XIMENA MONTILLA "/>
    <s v="JOHANNA XIMENA MONTILLA "/>
  </r>
  <r>
    <n v="67"/>
    <s v="DIG_16"/>
    <x v="2"/>
    <x v="3"/>
    <x v="10"/>
    <x v="4"/>
    <x v="4"/>
    <n v="10"/>
    <s v="2017011000157 "/>
    <x v="0"/>
    <s v="DANE CENTRAL"/>
    <s v="Talento_Humano"/>
    <s v="Profesional Junior"/>
    <n v="1"/>
    <n v="7"/>
    <n v="0"/>
    <n v="4041000"/>
    <x v="11"/>
    <n v="1"/>
    <n v="28287000"/>
    <n v="28287000"/>
    <n v="0"/>
    <s v="NO"/>
    <s v="NO"/>
    <n v="29023"/>
    <s v="JUAN PABLO RODRIGUEZ"/>
    <s v="JUAN PABLO RODRIGUEZ"/>
  </r>
  <r>
    <n v="68"/>
    <s v="DIG_17"/>
    <x v="2"/>
    <x v="3"/>
    <x v="10"/>
    <x v="4"/>
    <x v="4"/>
    <n v="10"/>
    <s v="2017011000157 "/>
    <x v="0"/>
    <s v="DANE CENTRAL"/>
    <s v="Talento_Humano"/>
    <s v="Profesional Junior"/>
    <n v="1"/>
    <n v="11"/>
    <n v="15"/>
    <n v="3380000"/>
    <x v="12"/>
    <n v="1"/>
    <n v="38870000"/>
    <n v="38870000"/>
    <n v="0"/>
    <s v="NO"/>
    <s v="NO"/>
    <n v="10923"/>
    <s v="CLARA SOFIA TORRES"/>
    <s v="CLARA SOFIA TORRES"/>
  </r>
  <r>
    <n v="69"/>
    <s v="DIG_18"/>
    <x v="2"/>
    <x v="3"/>
    <x v="10"/>
    <x v="4"/>
    <x v="4"/>
    <n v="10"/>
    <s v="2017011000157 "/>
    <x v="0"/>
    <s v="DANE CENTRAL"/>
    <s v="Talento_Humano"/>
    <s v="Profesional"/>
    <n v="1"/>
    <n v="10"/>
    <n v="0"/>
    <n v="6190000"/>
    <x v="11"/>
    <n v="1"/>
    <n v="61900000"/>
    <n v="61900000"/>
    <n v="0"/>
    <s v="NO"/>
    <s v="NO"/>
    <n v="28523"/>
    <s v="CAMILO ERNESTO MENA"/>
    <s v="CAMILO ERNESTO MENA"/>
  </r>
  <r>
    <n v="70"/>
    <s v="DIG_19"/>
    <x v="2"/>
    <x v="3"/>
    <x v="10"/>
    <x v="4"/>
    <x v="4"/>
    <n v="10"/>
    <s v="2017011000157 "/>
    <x v="0"/>
    <s v="DANE CENTRAL"/>
    <s v="Talento_Humano"/>
    <s v="Profesional"/>
    <n v="1"/>
    <n v="8"/>
    <n v="15"/>
    <n v="4612000"/>
    <x v="11"/>
    <n v="1"/>
    <n v="39202000"/>
    <n v="39202000"/>
    <n v="0"/>
    <s v="NO"/>
    <s v="NO"/>
    <n v="28323"/>
    <s v="HERMAN FELIPE ZAPATA"/>
    <s v="HERMAN FELIPE ZAPATA"/>
  </r>
  <r>
    <n v="71"/>
    <s v="DIG_20"/>
    <x v="2"/>
    <x v="3"/>
    <x v="10"/>
    <x v="4"/>
    <x v="4"/>
    <n v="10"/>
    <s v="2017011000157 "/>
    <x v="0"/>
    <s v="DANE CENTRAL"/>
    <s v="Talento_Humano"/>
    <s v="Profesional"/>
    <n v="1"/>
    <n v="10"/>
    <n v="0"/>
    <n v="6190000"/>
    <x v="11"/>
    <n v="1"/>
    <n v="61900000"/>
    <n v="61900000"/>
    <n v="0"/>
    <s v="NO"/>
    <s v="NO"/>
    <n v="29423"/>
    <s v="RAFAEL ANTONIO SEGURA"/>
    <s v="RAFAEL ANTONIO SEGURA"/>
  </r>
  <r>
    <n v="72"/>
    <s v="DIG_21"/>
    <x v="2"/>
    <x v="3"/>
    <x v="10"/>
    <x v="4"/>
    <x v="4"/>
    <n v="10"/>
    <s v="2017011000157 "/>
    <x v="0"/>
    <s v="DANE CENTRAL"/>
    <s v="Talento_Humano"/>
    <s v="Profesional Junior"/>
    <n v="1"/>
    <n v="10"/>
    <n v="0"/>
    <n v="3380000"/>
    <x v="11"/>
    <n v="1"/>
    <n v="33800000"/>
    <n v="33800000"/>
    <n v="0"/>
    <s v="NO"/>
    <s v="NO"/>
    <n v="29223"/>
    <s v="YEIMMY KATHERINE RODRIGUEZ"/>
    <s v="YEIMMY KATHERINE RODRIGUEZ"/>
  </r>
  <r>
    <n v="73"/>
    <s v="DIG_22"/>
    <x v="2"/>
    <x v="3"/>
    <x v="10"/>
    <x v="4"/>
    <x v="4"/>
    <n v="10"/>
    <s v="2017011000157 "/>
    <x v="0"/>
    <s v="DANE CENTRAL"/>
    <s v="Viaticos"/>
    <m/>
    <n v="1"/>
    <n v="1"/>
    <n v="0"/>
    <n v="8036200"/>
    <x v="14"/>
    <n v="1"/>
    <n v="8036200"/>
    <n v="0"/>
    <n v="8036200"/>
    <s v="NO"/>
    <s v="NO"/>
    <m/>
    <s v="VIATICOS MGN"/>
    <s v="VIATICOS MGN"/>
  </r>
  <r>
    <n v="74"/>
    <s v="DIG_23"/>
    <x v="2"/>
    <x v="3"/>
    <x v="10"/>
    <x v="4"/>
    <x v="4"/>
    <n v="10"/>
    <s v="2017011000157 "/>
    <x v="0"/>
    <s v="DANE CENTRAL"/>
    <s v="Tiquetes"/>
    <s v="Nacional"/>
    <n v="8"/>
    <n v="1"/>
    <n v="0"/>
    <n v="800000"/>
    <x v="9"/>
    <n v="1"/>
    <n v="6400000"/>
    <n v="6400000"/>
    <n v="0"/>
    <s v="NO"/>
    <s v="NO"/>
    <s v="53423"/>
    <s v="Se requiere para el desplazamiento aereo a las comisiones en desarrollo del proyecto de inversión"/>
    <m/>
  </r>
  <r>
    <n v="75"/>
    <s v="DIG_24"/>
    <x v="2"/>
    <x v="3"/>
    <x v="10"/>
    <x v="4"/>
    <x v="4"/>
    <n v="10"/>
    <s v="2017011000157 "/>
    <x v="0"/>
    <s v="DANE CENTRAL"/>
    <s v="Insumos"/>
    <m/>
    <n v="1"/>
    <n v="1"/>
    <n v="0"/>
    <n v="200000000"/>
    <x v="6"/>
    <n v="1"/>
    <n v="200000000"/>
    <n v="0"/>
    <n v="200000000"/>
    <s v="NO"/>
    <s v="NO"/>
    <m/>
    <s v="INSUMOS DE IMPRESIÓN "/>
    <s v="INSUMOS DE IMPRESIÓN "/>
  </r>
  <r>
    <n v="76"/>
    <s v="DIG_25"/>
    <x v="2"/>
    <x v="3"/>
    <x v="10"/>
    <x v="4"/>
    <x v="4"/>
    <n v="10"/>
    <s v="2017011000157 "/>
    <x v="0"/>
    <s v="DANE CENTRAL"/>
    <s v="Hardware"/>
    <m/>
    <n v="2"/>
    <n v="1"/>
    <n v="0"/>
    <n v="42500000"/>
    <x v="6"/>
    <n v="1"/>
    <n v="85000000"/>
    <n v="0"/>
    <n v="85000000"/>
    <s v="NO"/>
    <s v="NO"/>
    <m/>
    <s v="COMPRA PLOTER"/>
    <s v="COMPRA PLOTER"/>
  </r>
  <r>
    <n v="77"/>
    <s v="DIG_26"/>
    <x v="2"/>
    <x v="3"/>
    <x v="10"/>
    <x v="4"/>
    <x v="4"/>
    <n v="10"/>
    <s v="2017011000157 "/>
    <x v="0"/>
    <s v="DANE CENTRAL"/>
    <s v="Otros_gastos_operativos"/>
    <s v="Otras Solicitudes"/>
    <n v="1"/>
    <n v="1"/>
    <n v="0"/>
    <n v="40000000"/>
    <x v="15"/>
    <n v="1"/>
    <n v="40000000"/>
    <n v="0"/>
    <n v="40000000"/>
    <s v="NO"/>
    <s v="NO"/>
    <m/>
    <s v="MANTENIMIENTO PLOTER"/>
    <s v="MANTENIMIENTO PLOTER"/>
  </r>
  <r>
    <n v="78"/>
    <s v="DIG_27"/>
    <x v="2"/>
    <x v="4"/>
    <x v="11"/>
    <x v="5"/>
    <x v="5"/>
    <n v="10"/>
    <s v="2017011000157 "/>
    <x v="0"/>
    <s v="DANE CENTRAL"/>
    <s v="Talento_Humano"/>
    <s v="Profesional"/>
    <n v="1"/>
    <n v="10"/>
    <n v="0"/>
    <n v="4373000"/>
    <x v="11"/>
    <n v="1"/>
    <n v="43730000"/>
    <n v="43730000"/>
    <n v="0"/>
    <s v="NO"/>
    <s v="NO"/>
    <n v="29123"/>
    <s v="JUAN CARLOS LASSO"/>
    <s v="JUAN CARLOS LASSO"/>
  </r>
  <r>
    <n v="79"/>
    <s v="DIG_28"/>
    <x v="2"/>
    <x v="4"/>
    <x v="11"/>
    <x v="5"/>
    <x v="5"/>
    <n v="10"/>
    <s v="2017011000157 "/>
    <x v="0"/>
    <s v="DANE CENTRAL"/>
    <s v="Talento_Humano"/>
    <s v="Profesional"/>
    <n v="1"/>
    <n v="10"/>
    <n v="0"/>
    <n v="5892000"/>
    <x v="11"/>
    <n v="1"/>
    <n v="58920000"/>
    <n v="58920000"/>
    <n v="0"/>
    <s v="NO"/>
    <s v="NO"/>
    <n v="18423"/>
    <s v="YEIMMY MARYURY MONTILLA"/>
    <s v="YEIMMY MARYURY MONTILLA"/>
  </r>
  <r>
    <n v="80"/>
    <s v="DIG_29"/>
    <x v="2"/>
    <x v="4"/>
    <x v="11"/>
    <x v="5"/>
    <x v="5"/>
    <n v="10"/>
    <s v="2017011000157 "/>
    <x v="0"/>
    <s v="DANE CENTRAL"/>
    <s v="Talento_Humano"/>
    <s v="Profesional"/>
    <n v="1"/>
    <n v="9"/>
    <n v="15"/>
    <n v="4999000"/>
    <x v="11"/>
    <n v="1"/>
    <n v="47490500"/>
    <n v="47490500"/>
    <n v="0"/>
    <s v="NO"/>
    <s v="NO"/>
    <n v="28723"/>
    <s v="HECTOR RICARDO PATIÑO"/>
    <s v="HECTOR RICARDO PATIÑO"/>
  </r>
  <r>
    <n v="81"/>
    <s v="DIG_30"/>
    <x v="2"/>
    <x v="4"/>
    <x v="11"/>
    <x v="5"/>
    <x v="5"/>
    <n v="10"/>
    <s v="2017011000157 "/>
    <x v="0"/>
    <s v="DANE CENTRAL"/>
    <s v="Talento_Humano"/>
    <s v="Profesional Junior"/>
    <n v="1"/>
    <n v="5"/>
    <n v="15"/>
    <n v="4071000"/>
    <x v="11"/>
    <n v="1"/>
    <n v="22390500"/>
    <n v="0"/>
    <n v="22390500"/>
    <s v="NO"/>
    <s v="NO"/>
    <m/>
    <s v="OSCAR MAURICIO SARMIENTO"/>
    <s v="OSCAR MAURICIO SARMIENTO"/>
  </r>
  <r>
    <n v="82"/>
    <s v="DIG_31"/>
    <x v="2"/>
    <x v="4"/>
    <x v="11"/>
    <x v="5"/>
    <x v="5"/>
    <n v="10"/>
    <s v="2017011000157 "/>
    <x v="0"/>
    <s v="DANE CENTRAL"/>
    <s v="Talento_Humano"/>
    <s v="Profesional"/>
    <n v="1"/>
    <n v="10"/>
    <n v="0"/>
    <n v="4373000"/>
    <x v="11"/>
    <n v="1"/>
    <n v="43730000"/>
    <n v="43730000"/>
    <n v="0"/>
    <s v="NO"/>
    <s v="NO"/>
    <n v="28923"/>
    <s v="EDWIN STEVEN RIVERA"/>
    <s v="EDWIN STEVEN RIVERA"/>
  </r>
  <r>
    <n v="83"/>
    <s v="DIG_32"/>
    <x v="2"/>
    <x v="4"/>
    <x v="11"/>
    <x v="5"/>
    <x v="5"/>
    <n v="10"/>
    <s v="2017011000157 "/>
    <x v="0"/>
    <s v="DANE CENTRAL"/>
    <s v="Talento_Humano"/>
    <s v="Profesional Junior"/>
    <n v="1"/>
    <n v="10"/>
    <n v="0"/>
    <n v="3106000"/>
    <x v="11"/>
    <n v="1"/>
    <n v="31060000"/>
    <n v="31060000"/>
    <n v="0"/>
    <s v="NO"/>
    <s v="NO"/>
    <s v="28423"/>
    <s v="JUAN CAMILO AROS"/>
    <s v="JUAN CAMILO AROS"/>
  </r>
  <r>
    <n v="84"/>
    <s v="DIG_33"/>
    <x v="2"/>
    <x v="4"/>
    <x v="11"/>
    <x v="5"/>
    <x v="5"/>
    <n v="10"/>
    <s v="2017011000157 "/>
    <x v="0"/>
    <s v="DANE CENTRAL"/>
    <s v="Talento_Humano"/>
    <s v="Profesional Junior"/>
    <n v="1"/>
    <n v="10"/>
    <n v="0"/>
    <n v="4071000"/>
    <x v="11"/>
    <n v="1"/>
    <n v="40710000"/>
    <n v="40710000"/>
    <n v="0"/>
    <s v="NO"/>
    <s v="NO"/>
    <n v="18523"/>
    <s v="HAROLD ALFONSO SABOYA"/>
    <s v="HAROLD ALFONSO SABOYA"/>
  </r>
  <r>
    <n v="85"/>
    <s v="DIG_34"/>
    <x v="2"/>
    <x v="4"/>
    <x v="11"/>
    <x v="5"/>
    <x v="5"/>
    <n v="10"/>
    <s v="2017011000157 "/>
    <x v="0"/>
    <s v="DANE CENTRAL"/>
    <s v="Talento_Humano"/>
    <s v="Profesional"/>
    <n v="1"/>
    <n v="10"/>
    <n v="0"/>
    <n v="7519000"/>
    <x v="11"/>
    <n v="1"/>
    <n v="75190000"/>
    <n v="75190000"/>
    <n v="0"/>
    <s v="NO"/>
    <s v="NO"/>
    <s v="36423"/>
    <s v="JULIAN ALEJANDRO MOSCOSO"/>
    <s v="JULIAN ALEJANDRO MOSCOSO"/>
  </r>
  <r>
    <n v="86"/>
    <s v="DIG_35"/>
    <x v="2"/>
    <x v="4"/>
    <x v="11"/>
    <x v="5"/>
    <x v="5"/>
    <n v="10"/>
    <s v="2017011000157 "/>
    <x v="0"/>
    <s v="DANE CENTRAL"/>
    <s v="Viaticos"/>
    <m/>
    <n v="1"/>
    <n v="1"/>
    <n v="0"/>
    <n v="7169000"/>
    <x v="14"/>
    <n v="1"/>
    <n v="7169000"/>
    <n v="0"/>
    <n v="7169000"/>
    <s v="NO"/>
    <s v="NO"/>
    <m/>
    <s v="VIATICOS INVESTIGACION Y DESARROLLO"/>
    <s v="VIATICOS INVESTIGACION Y DESARROLLO"/>
  </r>
  <r>
    <n v="87"/>
    <s v="DIG_36"/>
    <x v="2"/>
    <x v="4"/>
    <x v="12"/>
    <x v="5"/>
    <x v="5"/>
    <n v="10"/>
    <s v="2017011000157 "/>
    <x v="0"/>
    <s v="DANE CENTRAL"/>
    <s v="Talento_Humano"/>
    <s v="Profesional"/>
    <n v="1"/>
    <n v="10"/>
    <n v="0"/>
    <n v="5356000"/>
    <x v="11"/>
    <n v="1"/>
    <n v="53560000"/>
    <n v="53560000"/>
    <n v="0"/>
    <s v="NO"/>
    <s v="NO"/>
    <n v="18623"/>
    <s v="JUAN CARLOS POVEDA"/>
    <s v="JUAN CARLOS POVEDA"/>
  </r>
  <r>
    <n v="88"/>
    <s v="DIG_37"/>
    <x v="2"/>
    <x v="4"/>
    <x v="12"/>
    <x v="5"/>
    <x v="5"/>
    <n v="10"/>
    <s v="2017011000157 "/>
    <x v="0"/>
    <s v="DANE CENTRAL"/>
    <s v="Talento_Humano"/>
    <s v="Profesional"/>
    <n v="1"/>
    <n v="7"/>
    <n v="0"/>
    <n v="6229000"/>
    <x v="11"/>
    <n v="1"/>
    <n v="43603000"/>
    <n v="43603000"/>
    <n v="0"/>
    <s v="NO"/>
    <s v="NO"/>
    <n v="38723"/>
    <s v="GARZON NIVIA LADY BRIGITH"/>
    <s v="POR DEFINIR"/>
  </r>
  <r>
    <n v="89"/>
    <s v="DIG_38"/>
    <x v="2"/>
    <x v="4"/>
    <x v="12"/>
    <x v="5"/>
    <x v="5"/>
    <n v="10"/>
    <s v="2017011000157 "/>
    <x v="0"/>
    <s v="DANE CENTRAL"/>
    <s v="Talento_Humano"/>
    <s v="Profesional"/>
    <n v="1"/>
    <n v="10"/>
    <n v="0"/>
    <n v="6229000"/>
    <x v="11"/>
    <n v="1"/>
    <n v="62290000"/>
    <n v="62290000"/>
    <n v="0"/>
    <s v="NO"/>
    <s v="NO"/>
    <n v="38623"/>
    <s v="JULIETH ANDREA CASTAÑEDA"/>
    <s v="JULIETH ANDREA CASTAÑEDA"/>
  </r>
  <r>
    <n v="90"/>
    <s v="DIG_39"/>
    <x v="2"/>
    <x v="4"/>
    <x v="12"/>
    <x v="5"/>
    <x v="5"/>
    <n v="10"/>
    <s v="2017011000157 "/>
    <x v="0"/>
    <s v="DANE CENTRAL"/>
    <s v="Talento_Humano"/>
    <s v="Profesional Junior"/>
    <n v="1"/>
    <n v="8"/>
    <n v="27"/>
    <n v="3255000"/>
    <x v="11"/>
    <n v="1"/>
    <n v="28969500"/>
    <n v="28969500"/>
    <n v="0"/>
    <s v="NO"/>
    <s v="NO"/>
    <s v="43123"/>
    <s v="DANIELA PINTO "/>
    <s v="DANIELA PINTO "/>
  </r>
  <r>
    <n v="91"/>
    <s v="DIG_40"/>
    <x v="2"/>
    <x v="4"/>
    <x v="12"/>
    <x v="5"/>
    <x v="5"/>
    <n v="10"/>
    <s v="2017011000157 "/>
    <x v="0"/>
    <s v="DANE CENTRAL"/>
    <s v="Viaticos"/>
    <m/>
    <n v="1"/>
    <n v="1"/>
    <n v="0"/>
    <n v="7539500"/>
    <x v="14"/>
    <n v="1"/>
    <n v="7539500"/>
    <n v="0"/>
    <n v="7539500"/>
    <s v="NO"/>
    <s v="NO"/>
    <m/>
    <s v="VIATICOS ESTRATIFICACIÓN"/>
    <s v="VIATICOS ESTRATIFICACIÓN"/>
  </r>
  <r>
    <n v="92"/>
    <s v="DIG_41"/>
    <x v="2"/>
    <x v="4"/>
    <x v="12"/>
    <x v="5"/>
    <x v="5"/>
    <n v="10"/>
    <s v="2017011000157 "/>
    <x v="0"/>
    <s v="DANE CENTRAL"/>
    <s v="Tiquetes"/>
    <s v="Nacional"/>
    <n v="10"/>
    <n v="1"/>
    <n v="0"/>
    <n v="800000"/>
    <x v="9"/>
    <n v="1"/>
    <n v="8000000"/>
    <n v="8000000"/>
    <n v="0"/>
    <s v="NO"/>
    <s v="NO"/>
    <s v="53423"/>
    <m/>
    <m/>
  </r>
  <r>
    <n v="93"/>
    <s v="DIG_42"/>
    <x v="2"/>
    <x v="4"/>
    <x v="13"/>
    <x v="5"/>
    <x v="5"/>
    <n v="10"/>
    <s v="2017011000157 "/>
    <x v="0"/>
    <s v="DANE CENTRAL"/>
    <s v="Talento_Humano"/>
    <s v="Profesional"/>
    <n v="1"/>
    <n v="10"/>
    <n v="0"/>
    <n v="7523000"/>
    <x v="12"/>
    <n v="1"/>
    <n v="75230000"/>
    <n v="75230000"/>
    <n v="0"/>
    <s v="NO"/>
    <s v="NO"/>
    <n v="42623"/>
    <s v="ROBERTO FERNANDO HUERTAS"/>
    <s v="ROBERTO FERNANDO HUERTAS"/>
  </r>
  <r>
    <n v="94"/>
    <s v="DIG_43"/>
    <x v="2"/>
    <x v="4"/>
    <x v="13"/>
    <x v="5"/>
    <x v="5"/>
    <n v="10"/>
    <s v="2017011000157 "/>
    <x v="0"/>
    <s v="DANE CENTRAL"/>
    <s v="Talento_Humano"/>
    <s v="Profesional"/>
    <n v="1"/>
    <n v="6"/>
    <n v="0"/>
    <n v="6155000"/>
    <x v="16"/>
    <n v="1"/>
    <n v="36930000"/>
    <n v="36930000"/>
    <n v="0"/>
    <s v="NO"/>
    <s v="NO"/>
    <n v="38823"/>
    <s v="JAVIER ENRIQUE ACOSTA NUÑEZ"/>
    <s v="JAVIER ENRIQUE ACOSTA NUÑEZ"/>
  </r>
  <r>
    <n v="95"/>
    <s v="DIG_44"/>
    <x v="2"/>
    <x v="4"/>
    <x v="14"/>
    <x v="5"/>
    <x v="5"/>
    <n v="10"/>
    <s v="2017011000157 "/>
    <x v="0"/>
    <s v="DANE CENTRAL"/>
    <s v="Talento_Humano"/>
    <s v="Profesional"/>
    <n v="1"/>
    <n v="10"/>
    <n v="0"/>
    <n v="5142000"/>
    <x v="11"/>
    <n v="1"/>
    <n v="51420000"/>
    <n v="51420000"/>
    <n v="0"/>
    <s v="NO"/>
    <s v="NO"/>
    <n v="42123"/>
    <s v="LAURA ANDREA RIAÑO"/>
    <s v="LAURA ANDREA RIAÑO"/>
  </r>
  <r>
    <n v="96"/>
    <s v="DIG_45"/>
    <x v="2"/>
    <x v="4"/>
    <x v="14"/>
    <x v="5"/>
    <x v="5"/>
    <n v="10"/>
    <s v="2017011000157 "/>
    <x v="0"/>
    <s v="DANE CENTRAL"/>
    <s v="Talento_Humano"/>
    <s v="Profesional"/>
    <n v="1"/>
    <n v="10"/>
    <n v="0"/>
    <n v="5463000"/>
    <x v="11"/>
    <n v="1"/>
    <n v="54630000"/>
    <n v="54630000"/>
    <n v="0"/>
    <s v="NO"/>
    <s v="NO"/>
    <n v="42323"/>
    <s v="KAREN MILENA BUITRAGO"/>
    <s v="KAREN MILENA BUITRAGO"/>
  </r>
  <r>
    <n v="97"/>
    <s v="DIG_46"/>
    <x v="2"/>
    <x v="4"/>
    <x v="14"/>
    <x v="5"/>
    <x v="5"/>
    <n v="10"/>
    <s v="2017011000157 "/>
    <x v="0"/>
    <s v="DANE CENTRAL"/>
    <s v="Talento_Humano"/>
    <s v="Profesional"/>
    <n v="1"/>
    <n v="10"/>
    <n v="0"/>
    <n v="6229000"/>
    <x v="11"/>
    <n v="1"/>
    <n v="62290000"/>
    <n v="62290000"/>
    <n v="0"/>
    <s v="NO"/>
    <s v="NO"/>
    <n v="42023"/>
    <s v="DIEGO FERNANDO RODRIGUEZ"/>
    <s v="DIEGO FERNANDO RODRIGUEZ"/>
  </r>
  <r>
    <n v="98"/>
    <s v="DIG_47"/>
    <x v="2"/>
    <x v="4"/>
    <x v="14"/>
    <x v="5"/>
    <x v="5"/>
    <n v="10"/>
    <s v="2017011000157 "/>
    <x v="0"/>
    <s v="DANE CENTRAL"/>
    <s v="Talento_Humano"/>
    <s v="Profesional"/>
    <n v="2"/>
    <n v="10"/>
    <n v="0"/>
    <n v="5463000"/>
    <x v="11"/>
    <n v="1"/>
    <n v="109260000"/>
    <n v="109260000"/>
    <n v="0"/>
    <s v="NO"/>
    <s v="NO"/>
    <s v="43023"/>
    <s v="YEINER MENDIVELSO OCHOA_x000a_JONATAN VELASQUEZ VARGAS"/>
    <s v="YEINER MENDIVELSO OCHOA_x000a_JONATAN VELASQUEZ VARGAS"/>
  </r>
  <r>
    <n v="99"/>
    <s v="DIG_48"/>
    <x v="2"/>
    <x v="4"/>
    <x v="14"/>
    <x v="5"/>
    <x v="5"/>
    <n v="10"/>
    <s v="2017011000157 "/>
    <x v="0"/>
    <s v="DANE CENTRAL"/>
    <s v="Talento_Humano"/>
    <s v="Profesional"/>
    <n v="1"/>
    <n v="10"/>
    <n v="0"/>
    <n v="6229000"/>
    <x v="11"/>
    <n v="1"/>
    <n v="62290000"/>
    <n v="62290000"/>
    <n v="0"/>
    <s v="NO"/>
    <s v="NO"/>
    <s v="42923"/>
    <s v="JUAN DAVID URIBE"/>
    <s v="JUAN DAVID URIBE"/>
  </r>
  <r>
    <n v="100"/>
    <s v="DIG_49"/>
    <x v="2"/>
    <x v="4"/>
    <x v="14"/>
    <x v="5"/>
    <x v="5"/>
    <n v="10"/>
    <s v="2017011000157 "/>
    <x v="0"/>
    <s v="DANE CENTRAL"/>
    <s v="Talento_Humano"/>
    <s v="Profesional"/>
    <n v="1"/>
    <n v="10"/>
    <n v="0"/>
    <n v="6510000"/>
    <x v="11"/>
    <n v="1"/>
    <n v="65100000"/>
    <n v="65100000"/>
    <n v="0"/>
    <s v="NO"/>
    <s v="NO"/>
    <s v="41923"/>
    <s v="JEYSON JAVIER QUIROGA"/>
    <s v="JEYSON JAVIER QUIROGA"/>
  </r>
  <r>
    <n v="101"/>
    <s v="DIG_50"/>
    <x v="2"/>
    <x v="4"/>
    <x v="14"/>
    <x v="5"/>
    <x v="5"/>
    <n v="10"/>
    <s v="2017011000157 "/>
    <x v="0"/>
    <s v="DANE CENTRAL"/>
    <s v="Talento_Humano"/>
    <s v="Experto I"/>
    <n v="1"/>
    <n v="10"/>
    <n v="0"/>
    <n v="9598000"/>
    <x v="11"/>
    <n v="1"/>
    <n v="95980000"/>
    <n v="95980000"/>
    <n v="0"/>
    <s v="NO"/>
    <s v="NO"/>
    <n v="29523"/>
    <s v="PEDRO  MIGUEL FRANCO"/>
    <s v="PEDRO  MIGUEL FRANCO"/>
  </r>
  <r>
    <n v="102"/>
    <s v="DIG_51"/>
    <x v="2"/>
    <x v="4"/>
    <x v="14"/>
    <x v="5"/>
    <x v="5"/>
    <n v="10"/>
    <s v="2017011000157 "/>
    <x v="0"/>
    <s v="DANE CENTRAL"/>
    <s v="Software"/>
    <s v="Licencia Google, Incluido Arc2Earth, Google Earth Profesional Y Google Business"/>
    <n v="1"/>
    <n v="1"/>
    <n v="0"/>
    <n v="59000000"/>
    <x v="17"/>
    <n v="1"/>
    <n v="59000000"/>
    <n v="0"/>
    <n v="59000000"/>
    <s v="NO"/>
    <s v="NO"/>
    <m/>
    <s v="ADQUISICION LICENCIAS GOOGLE"/>
    <s v="ADQUISICION LICENCIAS GOOGLE"/>
  </r>
  <r>
    <n v="103"/>
    <s v="DIG_52"/>
    <x v="2"/>
    <x v="4"/>
    <x v="12"/>
    <x v="5"/>
    <x v="5"/>
    <n v="10"/>
    <s v="2017011000157 "/>
    <x v="0"/>
    <s v="DANE CENTRAL"/>
    <s v="Talento_Humano"/>
    <s v="Profesional"/>
    <n v="1"/>
    <n v="4"/>
    <n v="21"/>
    <n v="6000000"/>
    <x v="18"/>
    <n v="1"/>
    <n v="28200000"/>
    <n v="28200000"/>
    <n v="0"/>
    <s v="NO"/>
    <s v="NO"/>
    <s v="44723"/>
    <s v="POR DEFINIR"/>
    <s v="POR DEFINIR"/>
  </r>
  <r>
    <n v="104"/>
    <s v="TS_01"/>
    <x v="3"/>
    <x v="5"/>
    <x v="15"/>
    <x v="6"/>
    <x v="6"/>
    <n v="10"/>
    <s v="2017011000392  "/>
    <x v="0"/>
    <s v="DANE CENTRAL"/>
    <s v="Talento_Humano"/>
    <s v="Profesional"/>
    <n v="1"/>
    <n v="11"/>
    <n v="26"/>
    <n v="4400340"/>
    <x v="12"/>
    <n v="1"/>
    <n v="52217368"/>
    <n v="51483978"/>
    <n v="733390"/>
    <s v="NO"/>
    <s v="NO"/>
    <n v="11823"/>
    <s v="MARTHA ESPERANZA SIERRA BELTRAN "/>
    <s v="MARTHA ESPERANZA SIERRA BELTRAN "/>
  </r>
  <r>
    <n v="105"/>
    <s v="TS_02"/>
    <x v="3"/>
    <x v="5"/>
    <x v="15"/>
    <x v="6"/>
    <x v="6"/>
    <n v="10"/>
    <s v="2017011000392  "/>
    <x v="0"/>
    <s v="DANE CENTRAL"/>
    <s v="Talento_Humano"/>
    <s v="Profesional"/>
    <n v="1"/>
    <n v="6"/>
    <m/>
    <n v="4500000"/>
    <x v="19"/>
    <n v="1"/>
    <n v="27000000"/>
    <n v="27000000"/>
    <n v="0"/>
    <s v="NO"/>
    <s v="NO"/>
    <n v="46023"/>
    <s v="DIANA MARCELA CASTILLO CRUZ "/>
    <s v="DIANA MARCELA CASTILLO CRUZ "/>
  </r>
  <r>
    <n v="106"/>
    <s v="TS_03"/>
    <x v="3"/>
    <x v="5"/>
    <x v="15"/>
    <x v="6"/>
    <x v="6"/>
    <n v="10"/>
    <s v="2017011000392  "/>
    <x v="0"/>
    <s v="DANE CENTRAL"/>
    <s v="Talento_Humano"/>
    <s v="Profesional"/>
    <n v="1"/>
    <n v="5"/>
    <n v="3"/>
    <n v="4500000"/>
    <x v="20"/>
    <n v="1"/>
    <n v="22950000"/>
    <n v="0"/>
    <n v="22950000"/>
    <s v="NO"/>
    <s v="NO"/>
    <m/>
    <s v="DIANA MARCELA CASTILLO CRUZ "/>
    <s v="DIANA MARCELA CASTILLO CRUZ "/>
  </r>
  <r>
    <n v="107"/>
    <s v="TS_04"/>
    <x v="3"/>
    <x v="5"/>
    <x v="15"/>
    <x v="6"/>
    <x v="6"/>
    <n v="10"/>
    <s v="2017011000392  "/>
    <x v="0"/>
    <s v="DANE CENTRAL"/>
    <s v="Talento_Humano"/>
    <s v="Profesional"/>
    <n v="1"/>
    <n v="6"/>
    <m/>
    <n v="3348126"/>
    <x v="2"/>
    <n v="1"/>
    <n v="20088756"/>
    <n v="20088756"/>
    <n v="0"/>
    <s v="NO"/>
    <s v="NO"/>
    <s v="42223"/>
    <s v="YULIAN ALEJANDRA ROZO MOSCOSO"/>
    <s v="YULIAN ALEJANDRA ROZO MOSCOSO"/>
  </r>
  <r>
    <n v="108"/>
    <s v="TS_05"/>
    <x v="3"/>
    <x v="5"/>
    <x v="15"/>
    <x v="6"/>
    <x v="6"/>
    <n v="10"/>
    <s v="2017011000392  "/>
    <x v="0"/>
    <s v="DANE CENTRAL"/>
    <s v="Talento_Humano"/>
    <s v="Profesional"/>
    <n v="1"/>
    <n v="5"/>
    <n v="2"/>
    <n v="3348126"/>
    <x v="21"/>
    <n v="1"/>
    <n v="16963838.399999999"/>
    <n v="0"/>
    <n v="16963838.399999999"/>
    <s v="NO"/>
    <s v="NO"/>
    <m/>
    <s v="YULIAN ALEJANDRA ROZO MOSCOSO"/>
    <s v="YULIAN ALEJANDRA ROZO MOSCOSO"/>
  </r>
  <r>
    <n v="109"/>
    <s v="TS_06"/>
    <x v="3"/>
    <x v="5"/>
    <x v="15"/>
    <x v="6"/>
    <x v="6"/>
    <n v="10"/>
    <s v="2017011000392  "/>
    <x v="0"/>
    <s v="DANE CENTRAL"/>
    <s v="Talento_Humano"/>
    <s v="Profesional"/>
    <n v="1"/>
    <n v="6"/>
    <m/>
    <n v="5304000"/>
    <x v="2"/>
    <n v="1"/>
    <n v="31824000"/>
    <n v="31824000"/>
    <n v="0"/>
    <s v="NO"/>
    <s v="NO"/>
    <n v="45923"/>
    <s v="JUAN CAMILO MONASTOQUE"/>
    <s v="JUAN CAMILO MONASTOQUE"/>
  </r>
  <r>
    <n v="110"/>
    <s v="TS_07"/>
    <x v="3"/>
    <x v="5"/>
    <x v="15"/>
    <x v="6"/>
    <x v="6"/>
    <n v="10"/>
    <s v="2017011000392  "/>
    <x v="0"/>
    <s v="DANE CENTRAL"/>
    <s v="Talento_Humano"/>
    <s v="Profesional"/>
    <n v="1"/>
    <n v="5"/>
    <n v="2"/>
    <n v="5304000"/>
    <x v="21"/>
    <n v="1"/>
    <n v="26873600"/>
    <n v="0"/>
    <n v="26873600"/>
    <s v="NO"/>
    <s v="NO"/>
    <m/>
    <s v="JUAN CAMILO MONASTOQUE"/>
    <s v="JUAN CAMILO MONASTOQUE"/>
  </r>
  <r>
    <n v="111"/>
    <s v="TS_08"/>
    <x v="3"/>
    <x v="5"/>
    <x v="15"/>
    <x v="6"/>
    <x v="6"/>
    <n v="10"/>
    <s v="2017011000392  "/>
    <x v="0"/>
    <s v="DANE CENTRAL"/>
    <s v="Talento_Humano"/>
    <s v="Profesional"/>
    <n v="1"/>
    <n v="6"/>
    <m/>
    <n v="6204000"/>
    <x v="19"/>
    <n v="1"/>
    <n v="37224000"/>
    <n v="37224000"/>
    <n v="0"/>
    <s v="NO"/>
    <s v="NO"/>
    <n v="36623"/>
    <s v="JULIANA MARIA GONZALEZ CRUZ"/>
    <s v="JULIANA MARIA GONZALEZ CRUZ"/>
  </r>
  <r>
    <n v="112"/>
    <s v="TS_09"/>
    <x v="3"/>
    <x v="5"/>
    <x v="15"/>
    <x v="6"/>
    <x v="6"/>
    <n v="10"/>
    <s v="2017011000392  "/>
    <x v="0"/>
    <s v="DANE CENTRAL"/>
    <s v="Talento_Humano"/>
    <s v="Profesional"/>
    <n v="1"/>
    <n v="5"/>
    <n v="2"/>
    <n v="6204000"/>
    <x v="20"/>
    <n v="1"/>
    <n v="31433600"/>
    <n v="0"/>
    <n v="31433600"/>
    <s v="NO"/>
    <s v="NO"/>
    <m/>
    <s v="JULIANA MARIA GONZALEZ CRUZ"/>
    <s v="JULIANA MARIA GONZALEZ CRUZ"/>
  </r>
  <r>
    <n v="113"/>
    <s v="TS_10"/>
    <x v="3"/>
    <x v="5"/>
    <x v="15"/>
    <x v="6"/>
    <x v="6"/>
    <n v="10"/>
    <s v="2017011000392  "/>
    <x v="0"/>
    <s v="DANE CENTRAL"/>
    <s v="Talento_Humano"/>
    <s v="Profesional"/>
    <n v="1"/>
    <n v="6"/>
    <m/>
    <n v="5477000"/>
    <x v="2"/>
    <n v="1"/>
    <n v="32862000"/>
    <n v="32862000"/>
    <n v="0"/>
    <s v="NO"/>
    <s v="NO"/>
    <s v="45023"/>
    <s v="MONICA ANDREA CAÑON PUENTES"/>
    <s v="MONICA ANDREA CAÑON PUENTES"/>
  </r>
  <r>
    <n v="114"/>
    <s v="TS_11"/>
    <x v="3"/>
    <x v="5"/>
    <x v="15"/>
    <x v="6"/>
    <x v="6"/>
    <n v="10"/>
    <s v="2017011000392  "/>
    <x v="0"/>
    <s v="DANE CENTRAL"/>
    <s v="Talento_Humano"/>
    <s v="Profesional"/>
    <n v="1"/>
    <n v="5"/>
    <n v="2"/>
    <n v="5477000"/>
    <x v="21"/>
    <n v="1"/>
    <n v="27750133.333333332"/>
    <n v="0"/>
    <n v="27750133.333333332"/>
    <s v="NO"/>
    <s v="NO"/>
    <m/>
    <s v="MONICA ANDREA CAÑON PUENTES"/>
    <s v="MONICA ANDREA CAÑON PUENTES"/>
  </r>
  <r>
    <n v="115"/>
    <s v="TS_12"/>
    <x v="3"/>
    <x v="5"/>
    <x v="15"/>
    <x v="6"/>
    <x v="6"/>
    <n v="10"/>
    <s v="2017011000392  "/>
    <x v="0"/>
    <s v="DANE CENTRAL"/>
    <s v="Talento_Humano"/>
    <s v="Profesional"/>
    <n v="1"/>
    <n v="6"/>
    <m/>
    <n v="3348126"/>
    <x v="2"/>
    <n v="1"/>
    <n v="20088756"/>
    <n v="20088756"/>
    <n v="0"/>
    <s v="NO"/>
    <s v="NO"/>
    <s v="36123"/>
    <s v="ASTRID CAROLINA HIDALGO URREGO "/>
    <s v="ASTRID CAROLINA HIDALGO URREGO "/>
  </r>
  <r>
    <n v="116"/>
    <s v="TS_13"/>
    <x v="3"/>
    <x v="5"/>
    <x v="15"/>
    <x v="6"/>
    <x v="6"/>
    <n v="10"/>
    <s v="2017011000392  "/>
    <x v="0"/>
    <s v="DANE CENTRAL"/>
    <s v="Talento_Humano"/>
    <s v="Profesional"/>
    <n v="1"/>
    <n v="5"/>
    <n v="2"/>
    <n v="3348126"/>
    <x v="21"/>
    <n v="1"/>
    <n v="16963838.399999999"/>
    <n v="0"/>
    <n v="16963838.399999999"/>
    <s v="NO"/>
    <s v="NO"/>
    <m/>
    <s v="ASTRID CAROLINA HIDALGO URREGO "/>
    <s v="ASTRID CAROLINA HIDALGO URREGO "/>
  </r>
  <r>
    <n v="117"/>
    <s v="TS_14"/>
    <x v="3"/>
    <x v="5"/>
    <x v="15"/>
    <x v="6"/>
    <x v="6"/>
    <n v="10"/>
    <s v="2017011000392  "/>
    <x v="0"/>
    <s v="DANE CENTRAL"/>
    <s v="Talento_Humano"/>
    <s v="Profesional"/>
    <n v="1"/>
    <n v="6"/>
    <m/>
    <n v="3348126"/>
    <x v="2"/>
    <n v="1"/>
    <n v="20088756"/>
    <n v="20088756"/>
    <n v="0"/>
    <s v="NO"/>
    <s v="NO"/>
    <s v="44923"/>
    <s v="Ferney Arturo Simbasica Numpaque"/>
    <s v="Ferney Arturo Simbasica Numpaque"/>
  </r>
  <r>
    <n v="118"/>
    <s v="TS_15"/>
    <x v="3"/>
    <x v="5"/>
    <x v="15"/>
    <x v="6"/>
    <x v="6"/>
    <n v="10"/>
    <s v="2017011000392  "/>
    <x v="0"/>
    <s v="DANE CENTRAL"/>
    <s v="Talento_Humano"/>
    <s v="Profesional"/>
    <n v="1"/>
    <n v="5"/>
    <n v="2"/>
    <n v="3348126"/>
    <x v="21"/>
    <n v="1"/>
    <n v="16963838.399999999"/>
    <n v="0"/>
    <n v="16963838.399999999"/>
    <s v="NO"/>
    <s v="NO"/>
    <m/>
    <s v="Ferney Arturo Simbasica Numpaque"/>
    <s v="Ferney Arturo Simbasica Numpaque"/>
  </r>
  <r>
    <n v="119"/>
    <s v="TS_16"/>
    <x v="3"/>
    <x v="5"/>
    <x v="15"/>
    <x v="6"/>
    <x v="6"/>
    <n v="10"/>
    <s v="2017011000392  "/>
    <x v="0"/>
    <s v="DANE CENTRAL"/>
    <s v="Talento_Humano"/>
    <s v="Profesional"/>
    <n v="1"/>
    <n v="6"/>
    <m/>
    <n v="5716586"/>
    <x v="2"/>
    <n v="1"/>
    <n v="34299516"/>
    <n v="0"/>
    <n v="34299516"/>
    <s v="NO"/>
    <s v="NO"/>
    <m/>
    <s v="Ingeniero/a automatización de procesos"/>
    <s v="Ingeniero/a automatización de procesos"/>
  </r>
  <r>
    <n v="120"/>
    <s v="TS_17"/>
    <x v="3"/>
    <x v="5"/>
    <x v="16"/>
    <x v="7"/>
    <x v="7"/>
    <n v="10"/>
    <s v="2017011000392  "/>
    <x v="0"/>
    <s v="DANE CENTRAL"/>
    <s v="Talento_Humano"/>
    <s v="Profesional"/>
    <n v="1"/>
    <n v="6"/>
    <m/>
    <n v="5670000"/>
    <x v="2"/>
    <n v="1"/>
    <n v="34020000"/>
    <n v="34020000"/>
    <n v="0"/>
    <s v="NO"/>
    <s v="NO"/>
    <n v="32923"/>
    <s v="ANDRES FRANCISCO MEJIA BOCANEGRA "/>
    <s v="ANDRES FRANCISCO MEJIA BOCANEGRA "/>
  </r>
  <r>
    <n v="121"/>
    <s v="TS_18"/>
    <x v="3"/>
    <x v="5"/>
    <x v="16"/>
    <x v="7"/>
    <x v="7"/>
    <n v="10"/>
    <s v="2017011000392  "/>
    <x v="0"/>
    <s v="DANE CENTRAL"/>
    <s v="Talento_Humano"/>
    <s v="Profesional"/>
    <n v="1"/>
    <n v="5"/>
    <n v="2"/>
    <n v="5670000"/>
    <x v="21"/>
    <n v="1"/>
    <n v="28728000"/>
    <n v="0"/>
    <n v="28728000"/>
    <s v="NO"/>
    <s v="NO"/>
    <m/>
    <s v="ANDRES FRANCISCO MEJIA BOCANEGRA "/>
    <s v="ANDRES FRANCISCO MEJIA BOCANEGRA "/>
  </r>
  <r>
    <n v="122"/>
    <s v="TS_19"/>
    <x v="3"/>
    <x v="5"/>
    <x v="16"/>
    <x v="7"/>
    <x v="7"/>
    <n v="10"/>
    <s v="2017011000392  "/>
    <x v="0"/>
    <s v="DANE CENTRAL"/>
    <s v="Talento_Humano"/>
    <s v="Profesional"/>
    <n v="1"/>
    <n v="6"/>
    <m/>
    <n v="5617500"/>
    <x v="2"/>
    <n v="1"/>
    <n v="33705000"/>
    <n v="33705000"/>
    <n v="0"/>
    <s v="NO"/>
    <s v="NO"/>
    <n v="30023"/>
    <s v="DIEGO ALEJANDRO MARTINEZ JIMENEZ"/>
    <s v="DIEGO ALEJANDRO MARTINEZ JIMENEZ"/>
  </r>
  <r>
    <n v="123"/>
    <s v="TS_20"/>
    <x v="3"/>
    <x v="5"/>
    <x v="16"/>
    <x v="7"/>
    <x v="7"/>
    <n v="10"/>
    <s v="2017011000392  "/>
    <x v="0"/>
    <s v="DANE CENTRAL"/>
    <s v="Talento_Humano"/>
    <s v="Profesional"/>
    <n v="1"/>
    <n v="5"/>
    <n v="2"/>
    <n v="5617500"/>
    <x v="21"/>
    <n v="1"/>
    <n v="28462000"/>
    <n v="0"/>
    <n v="28462000"/>
    <s v="NO"/>
    <s v="NO"/>
    <m/>
    <s v="DIEGO ALEJANDRO MARTINEZ JIMENEZ"/>
    <s v="DIEGO ALEJANDRO MARTINEZ JIMENEZ"/>
  </r>
  <r>
    <n v="124"/>
    <s v="TS_21"/>
    <x v="3"/>
    <x v="5"/>
    <x v="16"/>
    <x v="7"/>
    <x v="7"/>
    <n v="10"/>
    <s v="2017011000392  "/>
    <x v="0"/>
    <s v="DANE CENTRAL"/>
    <s v="Talento_Humano"/>
    <s v="Profesional"/>
    <n v="1"/>
    <n v="6"/>
    <m/>
    <n v="5250000"/>
    <x v="2"/>
    <n v="1"/>
    <n v="31500000"/>
    <n v="31500000"/>
    <n v="0"/>
    <s v="NO"/>
    <s v="NO"/>
    <n v="30423"/>
    <s v="ARLES DANIEL MAYOR PACHON "/>
    <s v="ARLES DANIEL MAYOR PACHON "/>
  </r>
  <r>
    <n v="125"/>
    <s v="TS_22"/>
    <x v="3"/>
    <x v="5"/>
    <x v="16"/>
    <x v="7"/>
    <x v="7"/>
    <n v="10"/>
    <s v="2017011000392  "/>
    <x v="0"/>
    <s v="DANE CENTRAL"/>
    <s v="Talento_Humano"/>
    <s v="Profesional"/>
    <n v="1"/>
    <n v="5"/>
    <n v="2"/>
    <n v="5250000"/>
    <x v="21"/>
    <n v="1"/>
    <n v="26600000"/>
    <n v="0"/>
    <n v="26600000"/>
    <s v="NO"/>
    <s v="NO"/>
    <m/>
    <s v="ARLES DANIEL MAYOR PACHON "/>
    <s v="ARLES DANIEL MAYOR PACHON "/>
  </r>
  <r>
    <n v="126"/>
    <s v="TS_23"/>
    <x v="3"/>
    <x v="5"/>
    <x v="16"/>
    <x v="7"/>
    <x v="7"/>
    <n v="10"/>
    <s v="2017011000392  "/>
    <x v="0"/>
    <s v="DANE CENTRAL"/>
    <s v="Talento_Humano"/>
    <s v="Profesional"/>
    <n v="1"/>
    <n v="6"/>
    <m/>
    <n v="5250000"/>
    <x v="2"/>
    <n v="1"/>
    <n v="31500000"/>
    <n v="31500000"/>
    <n v="0"/>
    <s v="NO"/>
    <s v="NO"/>
    <s v="32423"/>
    <s v="JEANETTE CONSUELO OLARTE BUSTOS "/>
    <s v="JEANETTE CONSUELO OLARTE BUSTOS "/>
  </r>
  <r>
    <n v="127"/>
    <s v="TS_24"/>
    <x v="3"/>
    <x v="5"/>
    <x v="16"/>
    <x v="7"/>
    <x v="7"/>
    <n v="10"/>
    <s v="2017011000392  "/>
    <x v="0"/>
    <s v="DANE CENTRAL"/>
    <s v="Talento_Humano"/>
    <s v="Profesional"/>
    <n v="1"/>
    <n v="5"/>
    <n v="2"/>
    <n v="5250000"/>
    <x v="21"/>
    <n v="1"/>
    <n v="26600000"/>
    <n v="0"/>
    <n v="26600000"/>
    <s v="NO"/>
    <s v="NO"/>
    <m/>
    <s v="JEANETTE CONSUELO OLARTE BUSTOS "/>
    <s v="JEANETTE CONSUELO OLARTE BUSTOS "/>
  </r>
  <r>
    <n v="128"/>
    <s v="TS_25"/>
    <x v="3"/>
    <x v="5"/>
    <x v="16"/>
    <x v="7"/>
    <x v="7"/>
    <n v="10"/>
    <s v="2017011000392  "/>
    <x v="0"/>
    <s v="DANE CENTRAL"/>
    <s v="Talento_Humano"/>
    <s v="Profesional"/>
    <n v="1"/>
    <n v="6"/>
    <m/>
    <n v="6142500"/>
    <x v="2"/>
    <n v="1"/>
    <n v="36855000"/>
    <n v="36855000"/>
    <n v="0"/>
    <s v="NO"/>
    <s v="NO"/>
    <n v="30223"/>
    <s v="ANGELA LUCIA FORERO VARGAS "/>
    <s v="ANGELA LUCIA FORERO VARGAS "/>
  </r>
  <r>
    <n v="129"/>
    <s v="TS_26"/>
    <x v="3"/>
    <x v="5"/>
    <x v="16"/>
    <x v="7"/>
    <x v="7"/>
    <n v="10"/>
    <s v="2017011000392  "/>
    <x v="0"/>
    <s v="DANE CENTRAL"/>
    <s v="Talento_Humano"/>
    <s v="Profesional"/>
    <n v="1"/>
    <n v="5"/>
    <n v="2"/>
    <n v="6142500"/>
    <x v="21"/>
    <n v="1"/>
    <n v="31122000"/>
    <n v="0"/>
    <n v="31122000"/>
    <s v="NO"/>
    <s v="NO"/>
    <m/>
    <s v="ANGELA LUCIA FORERO VARGAS "/>
    <s v="ANGELA LUCIA FORERO VARGAS "/>
  </r>
  <r>
    <n v="130"/>
    <s v="TS_27"/>
    <x v="3"/>
    <x v="5"/>
    <x v="16"/>
    <x v="7"/>
    <x v="7"/>
    <n v="10"/>
    <s v="2017011000392  "/>
    <x v="0"/>
    <s v="DANE CENTRAL"/>
    <s v="Talento_Humano"/>
    <s v="Profesional"/>
    <n v="1"/>
    <n v="6"/>
    <m/>
    <n v="4725000"/>
    <x v="2"/>
    <n v="1"/>
    <n v="28350000"/>
    <n v="28350000"/>
    <n v="0"/>
    <s v="NO"/>
    <s v="NO"/>
    <n v="30523"/>
    <s v="STEFHANIA NIETO ARANGUREN"/>
    <s v="STEFHANIA NIETO ARANGUREN"/>
  </r>
  <r>
    <n v="131"/>
    <s v="TS_28"/>
    <x v="3"/>
    <x v="5"/>
    <x v="16"/>
    <x v="7"/>
    <x v="7"/>
    <n v="10"/>
    <s v="2017011000392  "/>
    <x v="0"/>
    <s v="DANE CENTRAL"/>
    <s v="Talento_Humano"/>
    <s v="Profesional"/>
    <n v="1"/>
    <n v="5"/>
    <n v="2"/>
    <n v="4725000"/>
    <x v="21"/>
    <n v="1"/>
    <n v="23940000"/>
    <n v="0"/>
    <n v="23940000"/>
    <s v="NO"/>
    <s v="NO"/>
    <m/>
    <s v="STEFHANIA NIETO ARANGUREN"/>
    <s v="STEFHANIA NIETO ARANGUREN"/>
  </r>
  <r>
    <n v="132"/>
    <s v="TS_29"/>
    <x v="3"/>
    <x v="5"/>
    <x v="16"/>
    <x v="7"/>
    <x v="7"/>
    <n v="10"/>
    <s v="2017011000392  "/>
    <x v="0"/>
    <s v="DANE CENTRAL"/>
    <s v="Talento_Humano"/>
    <s v="Profesional"/>
    <n v="1"/>
    <n v="6"/>
    <m/>
    <n v="4725000"/>
    <x v="2"/>
    <n v="1"/>
    <n v="28350000"/>
    <n v="28350000"/>
    <n v="0"/>
    <s v="NO"/>
    <s v="NO"/>
    <s v="46523"/>
    <s v="JOSE ARTURO TRUJILLO MANOTAS"/>
    <s v="JOSE ARTURO TRUJILLO MANOTAS"/>
  </r>
  <r>
    <n v="133"/>
    <s v="TS_30"/>
    <x v="3"/>
    <x v="5"/>
    <x v="16"/>
    <x v="7"/>
    <x v="7"/>
    <n v="10"/>
    <s v="2017011000392  "/>
    <x v="0"/>
    <s v="DANE CENTRAL"/>
    <s v="Talento_Humano"/>
    <s v="Profesional"/>
    <n v="1"/>
    <n v="5"/>
    <n v="2"/>
    <n v="4725000"/>
    <x v="21"/>
    <n v="1"/>
    <n v="23940000"/>
    <n v="0"/>
    <n v="23940000"/>
    <s v="NO"/>
    <s v="NO"/>
    <m/>
    <s v="JOSE ARTURO TRUJILLO MANOTAS"/>
    <s v="JOSE ARTURO TRUJILLO MANOTAS"/>
  </r>
  <r>
    <n v="134"/>
    <s v="TS_31"/>
    <x v="3"/>
    <x v="6"/>
    <x v="17"/>
    <x v="8"/>
    <x v="8"/>
    <n v="10"/>
    <s v="2017011000392  "/>
    <x v="0"/>
    <s v="DANE CENTRAL"/>
    <s v="Talento_Humano"/>
    <s v="Profesional"/>
    <n v="1"/>
    <n v="6"/>
    <m/>
    <n v="4830000"/>
    <x v="2"/>
    <n v="1"/>
    <n v="28980000"/>
    <n v="28980000"/>
    <n v="0"/>
    <s v="NO"/>
    <s v="NO"/>
    <n v="45723"/>
    <s v="DAIRO STEVEN ESPINOSA QUINTERO"/>
    <s v="DAIRO STEVEN ESPINOSA QUINTERO"/>
  </r>
  <r>
    <n v="135"/>
    <s v="TS_32"/>
    <x v="3"/>
    <x v="6"/>
    <x v="17"/>
    <x v="8"/>
    <x v="8"/>
    <n v="10"/>
    <s v="2017011000392  "/>
    <x v="0"/>
    <s v="DANE CENTRAL"/>
    <s v="Talento_Humano"/>
    <s v="Profesional"/>
    <n v="1"/>
    <n v="5"/>
    <m/>
    <n v="4830000"/>
    <x v="21"/>
    <n v="1"/>
    <n v="24150000"/>
    <n v="0"/>
    <n v="24150000"/>
    <s v="NO"/>
    <s v="NO"/>
    <m/>
    <s v="DAIRO STEVEN ESPINOSA QUINTERO"/>
    <s v="DAIRO STEVEN ESPINOSA QUINTERO"/>
  </r>
  <r>
    <n v="136"/>
    <s v="TS_33"/>
    <x v="3"/>
    <x v="5"/>
    <x v="16"/>
    <x v="7"/>
    <x v="7"/>
    <n v="10"/>
    <s v="2017011000392  "/>
    <x v="0"/>
    <s v="DANE CENTRAL"/>
    <s v="Talento_Humano"/>
    <s v="Asistencial"/>
    <n v="1"/>
    <n v="3"/>
    <m/>
    <n v="2205840"/>
    <x v="12"/>
    <n v="1"/>
    <n v="6617520"/>
    <n v="6617520"/>
    <n v="0"/>
    <s v="NO"/>
    <s v="NO"/>
    <n v="13923"/>
    <s v="MELVA PEREZ FUENTES"/>
    <s v="MELVA PEREZ FUENTES"/>
  </r>
  <r>
    <n v="137"/>
    <s v="TS_34"/>
    <x v="3"/>
    <x v="5"/>
    <x v="16"/>
    <x v="7"/>
    <x v="7"/>
    <n v="10"/>
    <s v="2017011000392  "/>
    <x v="0"/>
    <s v="DANE CENTRAL"/>
    <s v="Talento_Humano"/>
    <s v="Profesional"/>
    <n v="1"/>
    <n v="6"/>
    <m/>
    <n v="6000000"/>
    <x v="2"/>
    <n v="1"/>
    <n v="36000000"/>
    <n v="36000000"/>
    <n v="0"/>
    <s v="NO"/>
    <s v="NO"/>
    <n v="31223"/>
    <s v="Hanan Hiam Sofan Ovalle"/>
    <s v="Hanan Hiam Sofan Ovalle"/>
  </r>
  <r>
    <n v="138"/>
    <s v="TS_35"/>
    <x v="3"/>
    <x v="5"/>
    <x v="16"/>
    <x v="7"/>
    <x v="7"/>
    <n v="10"/>
    <s v="2017011000392  "/>
    <x v="0"/>
    <s v="DANE CENTRAL"/>
    <s v="Talento_Humano"/>
    <s v="Profesional"/>
    <n v="1"/>
    <n v="5"/>
    <n v="2"/>
    <n v="6000000"/>
    <x v="21"/>
    <n v="1"/>
    <n v="30400000"/>
    <n v="0"/>
    <n v="30400000"/>
    <s v="NO"/>
    <s v="NO"/>
    <m/>
    <s v="Hanan Hiam Sofan Ovalle"/>
    <s v="Hanan Hiam Sofan Ovalle"/>
  </r>
  <r>
    <n v="139"/>
    <s v="TS_36"/>
    <x v="3"/>
    <x v="7"/>
    <x v="18"/>
    <x v="9"/>
    <x v="9"/>
    <n v="10"/>
    <s v="2017011000392  "/>
    <x v="0"/>
    <s v="DANE CENTRAL"/>
    <s v="Talento_Humano"/>
    <s v="Profesional"/>
    <n v="1"/>
    <n v="4"/>
    <m/>
    <n v="4000000"/>
    <x v="18"/>
    <n v="1"/>
    <n v="16000000"/>
    <n v="16000000"/>
    <n v="0"/>
    <s v="NO"/>
    <s v="NO"/>
    <s v="32623"/>
    <s v="LISETH CAROLINA MYERSTON VEGA "/>
    <s v="LISETH CAROLINA MYERSTON VEGA "/>
  </r>
  <r>
    <n v="140"/>
    <s v="TS_37"/>
    <x v="3"/>
    <x v="6"/>
    <x v="19"/>
    <x v="8"/>
    <x v="8"/>
    <n v="10"/>
    <s v="2017011000392  "/>
    <x v="0"/>
    <s v="DANE CENTRAL"/>
    <s v="Talento_Humano"/>
    <s v="Profesional"/>
    <n v="1"/>
    <n v="6"/>
    <m/>
    <n v="4635000"/>
    <x v="18"/>
    <n v="1"/>
    <n v="27810000"/>
    <n v="27810000"/>
    <n v="0"/>
    <s v="NO"/>
    <s v="NO"/>
    <s v="42523"/>
    <s v="MARIA ROSA REYES SANCHEZ"/>
    <s v="MARIA ROSA REYES SANCHEZ"/>
  </r>
  <r>
    <n v="141"/>
    <s v="TS_38"/>
    <x v="3"/>
    <x v="6"/>
    <x v="19"/>
    <x v="8"/>
    <x v="8"/>
    <n v="10"/>
    <s v="2017011000392  "/>
    <x v="0"/>
    <s v="DANE CENTRAL"/>
    <s v="Talento_Humano"/>
    <s v="Profesional"/>
    <n v="1"/>
    <n v="0"/>
    <n v="8"/>
    <n v="4635000"/>
    <x v="15"/>
    <n v="1"/>
    <n v="1236000"/>
    <n v="0"/>
    <n v="1236000"/>
    <s v="NO"/>
    <s v="NO"/>
    <m/>
    <s v="MARIA ROSA REYES SANCHEZ"/>
    <s v="MARIA ROSA REYES SANCHEZ"/>
  </r>
  <r>
    <n v="142"/>
    <s v="TS_39"/>
    <x v="3"/>
    <x v="7"/>
    <x v="20"/>
    <x v="10"/>
    <x v="10"/>
    <n v="10"/>
    <s v="2017011000392  "/>
    <x v="0"/>
    <s v="DANE CENTRAL"/>
    <s v="Talento_Humano"/>
    <s v="Profesional"/>
    <n v="1"/>
    <n v="4"/>
    <m/>
    <n v="4600000"/>
    <x v="16"/>
    <n v="1"/>
    <n v="18400000"/>
    <n v="18400000"/>
    <n v="0"/>
    <s v="NO"/>
    <s v="NO"/>
    <n v="33223"/>
    <s v="CAMILO ANDRES AVILA CARREÑO "/>
    <s v="CAMILO ANDRES AVILA CARREÑO "/>
  </r>
  <r>
    <n v="143"/>
    <s v="TS_40"/>
    <x v="3"/>
    <x v="6"/>
    <x v="19"/>
    <x v="8"/>
    <x v="8"/>
    <n v="10"/>
    <s v="2017011000392  "/>
    <x v="0"/>
    <s v="DANE CENTRAL"/>
    <s v="Talento_Humano"/>
    <s v="Profesional"/>
    <n v="1"/>
    <n v="6"/>
    <m/>
    <n v="4600000"/>
    <x v="18"/>
    <n v="1"/>
    <n v="27600000"/>
    <n v="27600000"/>
    <n v="0"/>
    <s v="NO"/>
    <s v="NO"/>
    <s v="40823"/>
    <s v="SANTIAGO ALBERTO PEREA CARO"/>
    <s v="SANTIAGO ALBERTO PEREA CARO"/>
  </r>
  <r>
    <n v="144"/>
    <s v="TS_41"/>
    <x v="3"/>
    <x v="6"/>
    <x v="21"/>
    <x v="11"/>
    <x v="11"/>
    <n v="10"/>
    <s v="2017011000392  "/>
    <x v="0"/>
    <s v="DANE CENTRAL"/>
    <s v="Talento_Humano"/>
    <s v="Profesional"/>
    <n v="1"/>
    <n v="6"/>
    <m/>
    <n v="5304000"/>
    <x v="2"/>
    <n v="1"/>
    <n v="31824000"/>
    <n v="0"/>
    <n v="31824000"/>
    <s v="NO"/>
    <s v="NO"/>
    <m/>
    <s v="SANTIAGO ANDRES BARRAGAN LOPEZ"/>
    <s v="SANTIAGO ANDRES BARRAGAN LOPEZ"/>
  </r>
  <r>
    <n v="145"/>
    <s v="TS_42"/>
    <x v="3"/>
    <x v="6"/>
    <x v="21"/>
    <x v="11"/>
    <x v="11"/>
    <n v="10"/>
    <s v="2017011000392  "/>
    <x v="0"/>
    <s v="DANE CENTRAL"/>
    <s v="Talento_Humano"/>
    <s v="Profesional"/>
    <n v="1"/>
    <n v="5"/>
    <n v="2"/>
    <n v="5304000"/>
    <x v="21"/>
    <n v="1"/>
    <n v="26873600"/>
    <n v="0"/>
    <n v="26873600"/>
    <s v="NO"/>
    <s v="NO"/>
    <m/>
    <s v="SANTIAGO ANDRES BARRAGAN LOPEZ"/>
    <s v="SANTIAGO ANDRES BARRAGAN LOPEZ"/>
  </r>
  <r>
    <n v="146"/>
    <s v="TS_43"/>
    <x v="3"/>
    <x v="6"/>
    <x v="22"/>
    <x v="8"/>
    <x v="8"/>
    <n v="10"/>
    <s v="2017011000392  "/>
    <x v="0"/>
    <s v="DANE CENTRAL"/>
    <s v="Talento_Humano"/>
    <s v="Profesional"/>
    <n v="1"/>
    <n v="6"/>
    <m/>
    <n v="4620000"/>
    <x v="18"/>
    <n v="1"/>
    <n v="27720000"/>
    <n v="0"/>
    <n v="27720000"/>
    <s v="NO"/>
    <s v="NO"/>
    <m/>
    <s v="LUISA XIMENA VARGAS GUATAQUIRA "/>
    <s v="LUISA XIMENA VARGAS GUATAQUIRA "/>
  </r>
  <r>
    <n v="147"/>
    <s v="TS_44"/>
    <x v="3"/>
    <x v="6"/>
    <x v="22"/>
    <x v="8"/>
    <x v="8"/>
    <n v="10"/>
    <s v="2017011000392  "/>
    <x v="0"/>
    <s v="DANE CENTRAL"/>
    <s v="Talento_Humano"/>
    <s v="Profesional"/>
    <n v="1"/>
    <n v="5"/>
    <m/>
    <n v="4620000"/>
    <x v="15"/>
    <n v="1"/>
    <n v="23100000"/>
    <n v="0"/>
    <n v="23100000"/>
    <s v="NO"/>
    <s v="NO"/>
    <m/>
    <s v="LUISA XIMENA VARGAS GUATAQUIRA "/>
    <s v="LUISA XIMENA VARGAS GUATAQUIRA "/>
  </r>
  <r>
    <n v="148"/>
    <s v="TS_45"/>
    <x v="3"/>
    <x v="6"/>
    <x v="21"/>
    <x v="11"/>
    <x v="11"/>
    <n v="10"/>
    <s v="2017011000392  "/>
    <x v="0"/>
    <s v="DANE CENTRAL"/>
    <s v="Talento_Humano"/>
    <s v="Profesional"/>
    <n v="1"/>
    <n v="6"/>
    <m/>
    <n v="4500000"/>
    <x v="18"/>
    <n v="1"/>
    <n v="27000000"/>
    <n v="0"/>
    <n v="27000000"/>
    <s v="NO"/>
    <s v="NO"/>
    <m/>
    <s v="VICTOR HUGO MORALES ANGEL"/>
    <s v="VICTOR HUGO MORALES ANGEL"/>
  </r>
  <r>
    <n v="149"/>
    <s v="TS_46"/>
    <x v="3"/>
    <x v="6"/>
    <x v="21"/>
    <x v="11"/>
    <x v="11"/>
    <n v="10"/>
    <s v="2017011000392  "/>
    <x v="0"/>
    <s v="DANE CENTRAL"/>
    <s v="Talento_Humano"/>
    <s v="Profesional"/>
    <n v="1"/>
    <n v="6"/>
    <m/>
    <n v="3914000"/>
    <x v="18"/>
    <n v="1"/>
    <n v="23484000"/>
    <n v="0"/>
    <n v="23484000"/>
    <s v="NO"/>
    <s v="NO"/>
    <m/>
    <s v="AMELIA VARGAS CASTIBLANCO "/>
    <s v="AMELIA VARGAS CASTIBLANCO "/>
  </r>
  <r>
    <n v="150"/>
    <s v="TS_47"/>
    <x v="3"/>
    <x v="6"/>
    <x v="21"/>
    <x v="11"/>
    <x v="11"/>
    <n v="10"/>
    <s v="2017011000392  "/>
    <x v="0"/>
    <s v="DANE CENTRAL"/>
    <s v="Talento_Humano"/>
    <s v="Profesional"/>
    <n v="1"/>
    <n v="5"/>
    <m/>
    <n v="3914000"/>
    <x v="15"/>
    <n v="1"/>
    <n v="19570000"/>
    <n v="0"/>
    <n v="19570000"/>
    <s v="NO"/>
    <s v="NO"/>
    <m/>
    <s v="AMELIA VARGAS CASTIBLANCO "/>
    <s v="AMELIA VARGAS CASTIBLANCO "/>
  </r>
  <r>
    <n v="151"/>
    <s v="TS_48"/>
    <x v="3"/>
    <x v="6"/>
    <x v="23"/>
    <x v="11"/>
    <x v="11"/>
    <n v="10"/>
    <s v="2017011000392  "/>
    <x v="0"/>
    <s v="DANE CENTRAL"/>
    <s v="Talento_Humano"/>
    <s v="Profesional"/>
    <n v="1"/>
    <n v="11"/>
    <n v="8"/>
    <n v="5000000"/>
    <x v="22"/>
    <n v="1"/>
    <n v="56333333.333333328"/>
    <n v="56333333"/>
    <n v="0.3333333283662796"/>
    <s v="NO"/>
    <s v="NO"/>
    <s v="53723"/>
    <s v="SARA CATALINA SERRANO ROBAYO"/>
    <s v="SARA CATALINA SERRANO ROBAYO"/>
  </r>
  <r>
    <n v="153"/>
    <s v="TS_49"/>
    <x v="3"/>
    <x v="6"/>
    <x v="24"/>
    <x v="8"/>
    <x v="8"/>
    <n v="10"/>
    <s v="2017011000392  "/>
    <x v="0"/>
    <s v="DANE CENTRAL"/>
    <s v="Talento_Humano"/>
    <s v="Profesional"/>
    <n v="1"/>
    <n v="11"/>
    <n v="15"/>
    <n v="5903000"/>
    <x v="2"/>
    <n v="1"/>
    <n v="67884500"/>
    <n v="65916833"/>
    <n v="1967667"/>
    <s v="NO"/>
    <s v="NO"/>
    <n v="25323"/>
    <s v="NATALIA BRIGITTE BORRAS TORRES "/>
    <s v="NATALIA BRIGITTE BORRAS TORRES "/>
  </r>
  <r>
    <n v="155"/>
    <s v="TS_50"/>
    <x v="3"/>
    <x v="6"/>
    <x v="23"/>
    <x v="11"/>
    <x v="11"/>
    <n v="10"/>
    <s v="2017011000392  "/>
    <x v="0"/>
    <s v="DANE CENTRAL"/>
    <s v="Talento_Humano"/>
    <s v="Profesional"/>
    <n v="1"/>
    <n v="11"/>
    <n v="15"/>
    <n v="5903000"/>
    <x v="2"/>
    <n v="1"/>
    <n v="67884500"/>
    <n v="65720066.670000002"/>
    <n v="2164433.3299999982"/>
    <s v="NO"/>
    <s v="NO"/>
    <n v="27823"/>
    <s v="FRANCISCO JOSE CHAUX GUZMAM"/>
    <s v="FRANCISCO JOSE CHAUX GUZMAM"/>
  </r>
  <r>
    <n v="157"/>
    <s v="TS_51"/>
    <x v="3"/>
    <x v="6"/>
    <x v="24"/>
    <x v="8"/>
    <x v="8"/>
    <n v="10"/>
    <s v="2017011000392  "/>
    <x v="0"/>
    <s v="DANE CENTRAL"/>
    <s v="Talento_Humano"/>
    <s v="Profesional"/>
    <n v="1"/>
    <n v="11"/>
    <n v="8"/>
    <n v="3923000"/>
    <x v="22"/>
    <n v="1"/>
    <n v="44199133.333333336"/>
    <n v="44199133"/>
    <n v="0.3333333358168602"/>
    <s v="NO"/>
    <s v="NO"/>
    <s v="53623"/>
    <s v="GINA FERNANDA OTALORA PEÑA"/>
    <s v="GINA FERNANDA OTALORA PEÑA"/>
  </r>
  <r>
    <m/>
    <s v="TS_56"/>
    <x v="3"/>
    <x v="6"/>
    <x v="24"/>
    <x v="8"/>
    <x v="8"/>
    <n v="10"/>
    <s v="2017011000392  "/>
    <x v="0"/>
    <s v="DANE CENTRAL"/>
    <s v="Otros_gastos_operativos"/>
    <s v="Saldo"/>
    <n v="1"/>
    <n v="0"/>
    <n v="0"/>
    <n v="6500866.7000000002"/>
    <x v="22"/>
    <n v="1"/>
    <n v="6500866.7000000002"/>
    <n v="0"/>
    <n v="6500866.7000000002"/>
    <s v="NO"/>
    <s v="NO"/>
    <m/>
    <s v="Se libera saldo al ajustar los honorarios del contrato de Gina Otalora"/>
    <m/>
  </r>
  <r>
    <n v="159"/>
    <s v="TS_52"/>
    <x v="3"/>
    <x v="6"/>
    <x v="25"/>
    <x v="11"/>
    <x v="11"/>
    <n v="10"/>
    <s v="2017011000392  "/>
    <x v="0"/>
    <s v="DANE CENTRAL"/>
    <s v="Talento_Humano"/>
    <s v="Profesional"/>
    <n v="1"/>
    <n v="1"/>
    <m/>
    <n v="4680000"/>
    <x v="21"/>
    <n v="1"/>
    <n v="4680000"/>
    <n v="0"/>
    <n v="4680000"/>
    <s v="NO"/>
    <s v="NO"/>
    <m/>
    <s v="NICOLAS ESTEBAN LARA RODRIGUEZ "/>
    <s v="NICOLAS ESTEBAN LARA RODRIGUEZ "/>
  </r>
  <r>
    <n v="160"/>
    <s v="TS_53"/>
    <x v="3"/>
    <x v="6"/>
    <x v="25"/>
    <x v="11"/>
    <x v="11"/>
    <n v="10"/>
    <s v="2017011000392  "/>
    <x v="0"/>
    <s v="DANE CENTRAL"/>
    <s v="Talento_Humano"/>
    <s v="Profesional"/>
    <n v="1"/>
    <n v="6"/>
    <m/>
    <n v="4680000"/>
    <x v="2"/>
    <n v="1"/>
    <n v="28080000"/>
    <n v="28080000"/>
    <n v="0"/>
    <s v="NO"/>
    <s v="NO"/>
    <n v="46823"/>
    <s v="NICOLAS ESTEBAN LARA RODRIGUEZ "/>
    <s v="NICOLAS ESTEBAN LARA RODRIGUEZ "/>
  </r>
  <r>
    <n v="161"/>
    <s v="TS_54"/>
    <x v="3"/>
    <x v="5"/>
    <x v="16"/>
    <x v="7"/>
    <x v="7"/>
    <n v="10"/>
    <s v="2017011000392  "/>
    <x v="0"/>
    <s v="DANE CENTRAL"/>
    <s v="Viaticos"/>
    <m/>
    <n v="1"/>
    <n v="1"/>
    <m/>
    <n v="10808546.13583315"/>
    <x v="23"/>
    <n v="1"/>
    <n v="10808546.13583315"/>
    <n v="0"/>
    <n v="10808546.13583315"/>
    <s v="NO"/>
    <s v="NO"/>
    <m/>
    <s v="Viaticos GEIH"/>
    <s v="Viaticos GEIH"/>
  </r>
  <r>
    <n v="162"/>
    <s v="TS_55"/>
    <x v="3"/>
    <x v="5"/>
    <x v="16"/>
    <x v="7"/>
    <x v="7"/>
    <n v="10"/>
    <s v="2017011000392  "/>
    <x v="0"/>
    <s v="DANE CENTRAL"/>
    <s v="Tiquetes"/>
    <s v="Nacional"/>
    <n v="22"/>
    <n v="1"/>
    <n v="0"/>
    <n v="800000"/>
    <x v="9"/>
    <n v="1"/>
    <n v="17600000"/>
    <n v="17600000"/>
    <n v="0"/>
    <s v="NO"/>
    <s v="NO"/>
    <s v="53423"/>
    <s v="Tiquetes GEIH"/>
    <m/>
  </r>
  <r>
    <n v="163"/>
    <s v="TE_01"/>
    <x v="4"/>
    <x v="8"/>
    <x v="26"/>
    <x v="12"/>
    <x v="12"/>
    <n v="10"/>
    <s v="2017011000390 "/>
    <x v="0"/>
    <s v="DANE CENTRAL"/>
    <s v="Talento_Humano"/>
    <s v="Profesional"/>
    <n v="1"/>
    <n v="6"/>
    <m/>
    <n v="5948250"/>
    <x v="2"/>
    <n v="1"/>
    <n v="35689500"/>
    <n v="35689500"/>
    <n v="0"/>
    <s v="NO"/>
    <s v="NO"/>
    <n v="33023"/>
    <s v="LILIANA ROCIO ALVAREZ RODRIGUEZ "/>
    <s v="LILIANA ROCIO ALVAREZ RODRIGUEZ "/>
  </r>
  <r>
    <n v="164"/>
    <s v="TE_02"/>
    <x v="4"/>
    <x v="8"/>
    <x v="26"/>
    <x v="12"/>
    <x v="12"/>
    <n v="10"/>
    <s v="2017011000390 "/>
    <x v="0"/>
    <s v="DANE CENTRAL"/>
    <s v="Talento_Humano"/>
    <s v="Profesional"/>
    <n v="1"/>
    <n v="4"/>
    <m/>
    <n v="5948250"/>
    <x v="21"/>
    <n v="1"/>
    <n v="23793000"/>
    <n v="0"/>
    <n v="23793000"/>
    <s v="NO"/>
    <s v="NO"/>
    <m/>
    <s v="LILIANA ROCIO ALVAREZ RODRIGUEZ "/>
    <s v="LILIANA ROCIO ALVAREZ RODRIGUEZ "/>
  </r>
  <r>
    <n v="165"/>
    <s v="TE_03"/>
    <x v="4"/>
    <x v="8"/>
    <x v="27"/>
    <x v="13"/>
    <x v="13"/>
    <n v="10"/>
    <s v="2017011000390 "/>
    <x v="0"/>
    <s v="DANE CENTRAL"/>
    <s v="Talento_Humano"/>
    <s v="Profesional"/>
    <n v="1"/>
    <n v="6"/>
    <m/>
    <n v="5110088"/>
    <x v="2"/>
    <n v="1"/>
    <n v="30660528"/>
    <n v="30660528"/>
    <n v="0"/>
    <s v="NO"/>
    <s v="NO"/>
    <n v="32323"/>
    <s v="CLAUDIA MARCELA RODRIGUEZ LOPEZ "/>
    <s v="CLAUDIA MARCELA RODRIGUEZ LOPEZ "/>
  </r>
  <r>
    <n v="166"/>
    <s v="TE_04"/>
    <x v="4"/>
    <x v="8"/>
    <x v="27"/>
    <x v="13"/>
    <x v="13"/>
    <n v="10"/>
    <s v="2017011000390 "/>
    <x v="0"/>
    <s v="DANE CENTRAL"/>
    <s v="Talento_Humano"/>
    <s v="Profesional"/>
    <n v="1"/>
    <n v="2"/>
    <m/>
    <n v="5110088"/>
    <x v="21"/>
    <n v="1"/>
    <n v="10220176"/>
    <n v="0"/>
    <n v="10220176"/>
    <s v="NO"/>
    <s v="NO"/>
    <m/>
    <s v="CLAUDIA MARCELA RODRIGUEZ LOPEZ "/>
    <s v="CLAUDIA MARCELA RODRIGUEZ LOPEZ "/>
  </r>
  <r>
    <n v="167"/>
    <s v="TE_05"/>
    <x v="4"/>
    <x v="8"/>
    <x v="27"/>
    <x v="13"/>
    <x v="13"/>
    <n v="10"/>
    <s v="2017011000390 "/>
    <x v="0"/>
    <s v="DANE CENTRAL"/>
    <s v="Talento_Humano"/>
    <s v="Profesional"/>
    <n v="1"/>
    <n v="6"/>
    <m/>
    <n v="4789964"/>
    <x v="2"/>
    <n v="1"/>
    <n v="28739784"/>
    <n v="28739784"/>
    <n v="0"/>
    <s v="NO"/>
    <s v="NO"/>
    <n v="16223"/>
    <s v="WILLIAM ESTEBAN OSPINA GARRIDO "/>
    <s v="WILLIAM ESTEBAN OSPINA GARRIDO "/>
  </r>
  <r>
    <n v="168"/>
    <s v="TE_06"/>
    <x v="4"/>
    <x v="8"/>
    <x v="27"/>
    <x v="13"/>
    <x v="13"/>
    <n v="10"/>
    <s v="2017011000390 "/>
    <x v="0"/>
    <s v="DANE CENTRAL"/>
    <s v="Talento_Humano"/>
    <s v="Profesional"/>
    <n v="1"/>
    <n v="2"/>
    <m/>
    <n v="4789964"/>
    <x v="21"/>
    <n v="1"/>
    <n v="9579928"/>
    <n v="0"/>
    <n v="9579928"/>
    <s v="NO"/>
    <s v="NO"/>
    <m/>
    <s v="WILLIAM ESTEBAN OSPINA GARRIDO "/>
    <s v="WILLIAM ESTEBAN OSPINA GARRIDO "/>
  </r>
  <r>
    <n v="169"/>
    <s v="TE_07"/>
    <x v="4"/>
    <x v="8"/>
    <x v="26"/>
    <x v="12"/>
    <x v="12"/>
    <n v="10"/>
    <s v="2017011000390 "/>
    <x v="0"/>
    <s v="DANE CENTRAL"/>
    <s v="Talento_Humano"/>
    <s v="Profesional"/>
    <n v="1"/>
    <n v="6"/>
    <m/>
    <n v="4455150"/>
    <x v="2"/>
    <n v="1"/>
    <n v="26730900"/>
    <n v="26730900"/>
    <n v="0"/>
    <s v="NO"/>
    <s v="NO"/>
    <n v="37123"/>
    <s v="JAIME PULIDO CANASTO "/>
    <s v="JAIME PULIDO CANASTO "/>
  </r>
  <r>
    <n v="170"/>
    <s v="TE_08"/>
    <x v="4"/>
    <x v="8"/>
    <x v="26"/>
    <x v="12"/>
    <x v="12"/>
    <n v="10"/>
    <s v="2017011000390 "/>
    <x v="0"/>
    <s v="DANE CENTRAL"/>
    <s v="Talento_Humano"/>
    <s v="Profesional"/>
    <n v="1"/>
    <n v="5"/>
    <m/>
    <n v="4455150"/>
    <x v="21"/>
    <n v="1"/>
    <n v="22275750"/>
    <n v="0"/>
    <n v="22275750"/>
    <s v="NO"/>
    <s v="NO"/>
    <m/>
    <s v="JAIME PULIDO CANASTO "/>
    <s v="JAIME PULIDO CANASTO "/>
  </r>
  <r>
    <n v="171"/>
    <s v="TE_09"/>
    <x v="4"/>
    <x v="9"/>
    <x v="28"/>
    <x v="14"/>
    <x v="14"/>
    <n v="10"/>
    <s v="2017011000390 "/>
    <x v="0"/>
    <s v="DANE CENTRAL"/>
    <s v="Talento_Humano"/>
    <s v="Profesional"/>
    <n v="1"/>
    <n v="6"/>
    <m/>
    <n v="4470000"/>
    <x v="18"/>
    <n v="1"/>
    <n v="26820000"/>
    <n v="26820000"/>
    <n v="0"/>
    <s v="NO"/>
    <s v="NO"/>
    <s v="37323"/>
    <s v="YULY ANDREA CANGREJO"/>
    <s v="YULY ANDREA CANGREJO"/>
  </r>
  <r>
    <n v="172"/>
    <s v="TE_10"/>
    <x v="4"/>
    <x v="9"/>
    <x v="28"/>
    <x v="14"/>
    <x v="14"/>
    <n v="10"/>
    <s v="2017011000390 "/>
    <x v="0"/>
    <s v="DANE CENTRAL"/>
    <s v="Talento_Humano"/>
    <s v="Profesional"/>
    <n v="1"/>
    <n v="5"/>
    <m/>
    <n v="4470000"/>
    <x v="15"/>
    <n v="1"/>
    <n v="22350000"/>
    <n v="0"/>
    <n v="22350000"/>
    <s v="NO"/>
    <s v="NO"/>
    <m/>
    <s v="YULY ANDREA CANGREJO"/>
    <s v="YULY ANDREA CANGREJO"/>
  </r>
  <r>
    <n v="173"/>
    <s v="TE_11"/>
    <x v="4"/>
    <x v="10"/>
    <x v="29"/>
    <x v="15"/>
    <x v="15"/>
    <n v="10"/>
    <s v="2017011000390 "/>
    <x v="0"/>
    <s v="DANE CENTRAL"/>
    <s v="Talento_Humano"/>
    <s v="Profesional"/>
    <n v="1"/>
    <n v="5"/>
    <m/>
    <n v="4700000"/>
    <x v="24"/>
    <n v="1"/>
    <n v="23500000"/>
    <n v="0"/>
    <n v="23500000"/>
    <s v="NO"/>
    <s v="NO"/>
    <m/>
    <s v="JULY CAROLINA LEON RODRIGUEZ "/>
    <s v="JULY CAROLINA LEON RODRIGUEZ "/>
  </r>
  <r>
    <n v="174"/>
    <s v="TE_12"/>
    <x v="4"/>
    <x v="10"/>
    <x v="29"/>
    <x v="15"/>
    <x v="15"/>
    <n v="10"/>
    <s v="2017011000390 "/>
    <x v="0"/>
    <s v="DANE CENTRAL"/>
    <s v="Talento_Humano"/>
    <s v="Profesional"/>
    <n v="1"/>
    <n v="6"/>
    <m/>
    <n v="4700000"/>
    <x v="0"/>
    <n v="1"/>
    <n v="28200000"/>
    <n v="28200000"/>
    <n v="0"/>
    <s v="NO"/>
    <s v="NO"/>
    <n v="18823"/>
    <s v="JULY CAROLINA LEON RODRIGUEZ "/>
    <s v="JULY CAROLINA LEON RODRIGUEZ "/>
  </r>
  <r>
    <n v="175"/>
    <s v="TE_13"/>
    <x v="4"/>
    <x v="11"/>
    <x v="30"/>
    <x v="16"/>
    <x v="16"/>
    <n v="10"/>
    <s v="2017011000390 "/>
    <x v="0"/>
    <s v="DANE CENTRAL"/>
    <s v="Talento_Humano"/>
    <s v="Profesional"/>
    <n v="1"/>
    <n v="6"/>
    <m/>
    <n v="4716000"/>
    <x v="0"/>
    <n v="1"/>
    <n v="28296000"/>
    <n v="28296000"/>
    <n v="0"/>
    <s v="NO"/>
    <s v="NO"/>
    <n v="3123"/>
    <s v="LEIDY KATHERINE CIFUENTES MARTINEZ."/>
    <s v="LEIDY KATHERINE CIFUENTES MARTINEZ."/>
  </r>
  <r>
    <n v="176"/>
    <s v="TE_14"/>
    <x v="4"/>
    <x v="11"/>
    <x v="30"/>
    <x v="16"/>
    <x v="16"/>
    <n v="10"/>
    <s v="2017011000390 "/>
    <x v="0"/>
    <s v="DANE CENTRAL"/>
    <s v="Talento_Humano"/>
    <s v="Profesional"/>
    <n v="1"/>
    <n v="5"/>
    <m/>
    <n v="4716000"/>
    <x v="24"/>
    <n v="1"/>
    <n v="23580000"/>
    <n v="0"/>
    <n v="23580000"/>
    <s v="NO"/>
    <s v="NO"/>
    <m/>
    <s v="LEIDY KATHERINE CIFUENTES MARTINEZ."/>
    <s v="LEIDY KATHERINE CIFUENTES MARTINEZ."/>
  </r>
  <r>
    <n v="177"/>
    <s v="TE_15"/>
    <x v="4"/>
    <x v="11"/>
    <x v="31"/>
    <x v="16"/>
    <x v="16"/>
    <n v="10"/>
    <s v="2017011000390 "/>
    <x v="0"/>
    <s v="DANE CENTRAL"/>
    <s v="Talento_Humano"/>
    <s v="Profesional"/>
    <n v="1"/>
    <n v="6"/>
    <m/>
    <n v="4600000"/>
    <x v="25"/>
    <n v="1"/>
    <n v="27600000"/>
    <n v="27600000"/>
    <n v="0"/>
    <s v="NO"/>
    <s v="NO"/>
    <n v="19123"/>
    <s v="MARIA FERNANDA ALBARRACIN ARIZMENDY"/>
    <s v="MARIA FERNANDA ALBARRACIN ARIZMENDY"/>
  </r>
  <r>
    <n v="178"/>
    <s v="TE_16"/>
    <x v="4"/>
    <x v="11"/>
    <x v="31"/>
    <x v="16"/>
    <x v="16"/>
    <n v="10"/>
    <s v="2017011000390 "/>
    <x v="0"/>
    <s v="DANE CENTRAL"/>
    <s v="Talento_Humano"/>
    <s v="Profesional"/>
    <n v="1"/>
    <n v="5"/>
    <m/>
    <n v="4600000"/>
    <x v="26"/>
    <n v="1"/>
    <n v="23000000"/>
    <n v="0"/>
    <n v="23000000"/>
    <s v="NO"/>
    <s v="NO"/>
    <m/>
    <s v="MARIA FERNANDA ALBARRACIN ARIZMENDY"/>
    <s v="MARIA FERNANDA ALBARRACIN ARIZMENDY"/>
  </r>
  <r>
    <n v="179"/>
    <s v="TE_17"/>
    <x v="4"/>
    <x v="11"/>
    <x v="32"/>
    <x v="16"/>
    <x v="16"/>
    <n v="10"/>
    <s v="2017011000390 "/>
    <x v="0"/>
    <s v="DANE CENTRAL"/>
    <s v="Talento_Humano"/>
    <s v="Profesional"/>
    <n v="1"/>
    <n v="6"/>
    <m/>
    <n v="4800000"/>
    <x v="0"/>
    <n v="1"/>
    <n v="28800000"/>
    <n v="28800000"/>
    <n v="0"/>
    <s v="NO"/>
    <s v="NO"/>
    <n v="19323"/>
    <s v="ERIKA DIAZ SANCHEZ"/>
    <s v="ERIKA DIAZ SANCHEZ"/>
  </r>
  <r>
    <n v="180"/>
    <s v="TE_18"/>
    <x v="4"/>
    <x v="11"/>
    <x v="32"/>
    <x v="16"/>
    <x v="16"/>
    <n v="10"/>
    <s v="2017011000390 "/>
    <x v="0"/>
    <s v="DANE CENTRAL"/>
    <s v="Talento_Humano"/>
    <s v="Profesional"/>
    <n v="1"/>
    <n v="5"/>
    <m/>
    <n v="4800000"/>
    <x v="24"/>
    <n v="1"/>
    <n v="24000000"/>
    <n v="0"/>
    <n v="24000000"/>
    <s v="NO"/>
    <s v="NO"/>
    <m/>
    <s v="ERIKA DIAZ SANCHEZ"/>
    <s v="ERIKA DIAZ SANCHEZ"/>
  </r>
  <r>
    <n v="181"/>
    <s v="TE_19"/>
    <x v="4"/>
    <x v="11"/>
    <x v="33"/>
    <x v="16"/>
    <x v="16"/>
    <n v="10"/>
    <s v="2017011000390 "/>
    <x v="0"/>
    <s v="DANE CENTRAL"/>
    <s v="Talento_Humano"/>
    <s v="Profesional"/>
    <n v="1"/>
    <n v="6"/>
    <m/>
    <n v="4600000"/>
    <x v="2"/>
    <n v="1"/>
    <n v="27600000"/>
    <n v="27660000"/>
    <n v="-60000"/>
    <s v="NO"/>
    <s v="NO"/>
    <n v="18723"/>
    <s v="OMAR ALEJANDRO BOBADILLA VELOSA"/>
    <s v="OMAR ALEJANDRO BOBADILLA VELOSA"/>
  </r>
  <r>
    <n v="182"/>
    <s v="TE_20"/>
    <x v="4"/>
    <x v="11"/>
    <x v="33"/>
    <x v="16"/>
    <x v="16"/>
    <n v="10"/>
    <s v="2017011000390 "/>
    <x v="0"/>
    <s v="DANE CENTRAL"/>
    <s v="Talento_Humano"/>
    <s v="Profesional"/>
    <n v="1"/>
    <n v="5"/>
    <m/>
    <n v="4600000"/>
    <x v="21"/>
    <n v="1"/>
    <n v="23000000"/>
    <n v="0"/>
    <n v="23000000"/>
    <s v="NO"/>
    <s v="NO"/>
    <m/>
    <s v="OMAR ALEJANDRO BOBADILLA VELOSA"/>
    <s v="OMAR ALEJANDRO BOBADILLA VELOSA"/>
  </r>
  <r>
    <n v="183"/>
    <s v="TE_21"/>
    <x v="4"/>
    <x v="10"/>
    <x v="29"/>
    <x v="15"/>
    <x v="15"/>
    <n v="10"/>
    <s v="2017011000390 "/>
    <x v="0"/>
    <s v="DANE CENTRAL"/>
    <s v="Talento_Humano"/>
    <s v="Profesional"/>
    <n v="1"/>
    <n v="6"/>
    <m/>
    <n v="4700000"/>
    <x v="0"/>
    <n v="1"/>
    <n v="28200000"/>
    <n v="28200000"/>
    <n v="0"/>
    <s v="NO"/>
    <s v="NO"/>
    <n v="20423"/>
    <s v="CAMILO ANDRES MARTINEZ MORALES"/>
    <s v="CAMILO ANDRES MARTINEZ MORALES"/>
  </r>
  <r>
    <n v="184"/>
    <s v="TE_22"/>
    <x v="4"/>
    <x v="10"/>
    <x v="29"/>
    <x v="15"/>
    <x v="15"/>
    <n v="10"/>
    <s v="2017011000390 "/>
    <x v="0"/>
    <s v="DANE CENTRAL"/>
    <s v="Talento_Humano"/>
    <s v="Profesional"/>
    <n v="1"/>
    <n v="5"/>
    <m/>
    <n v="4700000"/>
    <x v="24"/>
    <n v="1"/>
    <n v="23500000"/>
    <n v="0"/>
    <n v="23500000"/>
    <s v="NO"/>
    <s v="NO"/>
    <m/>
    <s v="CAMILO ANDRES MARTINEZ MORALES"/>
    <s v="CAMILO ANDRES MARTINEZ MORALES"/>
  </r>
  <r>
    <n v="185"/>
    <s v="TE_23"/>
    <x v="4"/>
    <x v="10"/>
    <x v="34"/>
    <x v="15"/>
    <x v="15"/>
    <n v="10"/>
    <s v="2017011000390 "/>
    <x v="0"/>
    <s v="DANE CENTRAL"/>
    <s v="Talento_Humano"/>
    <s v="Profesional"/>
    <n v="1"/>
    <n v="6"/>
    <m/>
    <n v="4701000"/>
    <x v="2"/>
    <n v="1"/>
    <n v="28206000"/>
    <n v="28206000"/>
    <n v="0"/>
    <s v="NO"/>
    <s v="NO"/>
    <n v="24723"/>
    <s v="LEONEL EDUARDO CRIADO MENESES"/>
    <s v="LEONEL EDUARDO CRIADO MENESES"/>
  </r>
  <r>
    <n v="186"/>
    <s v="TE_24"/>
    <x v="4"/>
    <x v="10"/>
    <x v="34"/>
    <x v="15"/>
    <x v="15"/>
    <n v="10"/>
    <s v="2017011000390 "/>
    <x v="0"/>
    <s v="DANE CENTRAL"/>
    <s v="Talento_Humano"/>
    <s v="Profesional"/>
    <n v="1"/>
    <n v="5"/>
    <m/>
    <n v="4701000"/>
    <x v="21"/>
    <n v="1"/>
    <n v="23505000"/>
    <n v="0"/>
    <n v="23505000"/>
    <s v="NO"/>
    <s v="NO"/>
    <m/>
    <s v="LEONEL EDUARDO CRIADO MENESES"/>
    <s v="LEONEL EDUARDO CRIADO MENESES"/>
  </r>
  <r>
    <n v="187"/>
    <s v="TE_25"/>
    <x v="4"/>
    <x v="12"/>
    <x v="35"/>
    <x v="17"/>
    <x v="17"/>
    <n v="10"/>
    <s v="2017011000390 "/>
    <x v="0"/>
    <s v="DANE CENTRAL"/>
    <s v="Talento_Humano"/>
    <s v="Profesional"/>
    <n v="1"/>
    <n v="6"/>
    <m/>
    <n v="4700000"/>
    <x v="25"/>
    <n v="1"/>
    <n v="28200000"/>
    <n v="28200000"/>
    <n v="0"/>
    <s v="NO"/>
    <s v="NO"/>
    <n v="19523"/>
    <s v="JUAN JAVIER LARA LARROTA"/>
    <s v="JUAN JAVIER LARA LARROTA"/>
  </r>
  <r>
    <n v="188"/>
    <s v="TE_26"/>
    <x v="4"/>
    <x v="12"/>
    <x v="35"/>
    <x v="17"/>
    <x v="17"/>
    <n v="10"/>
    <s v="2017011000390 "/>
    <x v="0"/>
    <s v="DANE CENTRAL"/>
    <s v="Talento_Humano"/>
    <s v="Profesional"/>
    <n v="1"/>
    <n v="5"/>
    <m/>
    <n v="4700000"/>
    <x v="26"/>
    <n v="1"/>
    <n v="23500000"/>
    <n v="0"/>
    <n v="23500000"/>
    <s v="NO"/>
    <s v="NO"/>
    <m/>
    <s v="JUAN JAVIER LARA LARROTA"/>
    <s v="JUAN JAVIER LARA LARROTA"/>
  </r>
  <r>
    <n v="189"/>
    <s v="TE_27"/>
    <x v="4"/>
    <x v="12"/>
    <x v="35"/>
    <x v="17"/>
    <x v="17"/>
    <n v="10"/>
    <s v="2017011000390 "/>
    <x v="0"/>
    <s v="DANE CENTRAL"/>
    <s v="Talento_Humano"/>
    <s v="Profesional"/>
    <n v="1"/>
    <n v="6"/>
    <m/>
    <n v="4700000"/>
    <x v="25"/>
    <n v="1"/>
    <n v="28200000"/>
    <n v="28200000"/>
    <n v="0"/>
    <s v="NO"/>
    <s v="NO"/>
    <n v="19523"/>
    <s v="SEBASTIAN MIGUEL JIMENEZ GARZON"/>
    <s v="SEBASTIAN MIGUEL JIMENEZ GARZON"/>
  </r>
  <r>
    <n v="190"/>
    <s v="TE_28"/>
    <x v="4"/>
    <x v="12"/>
    <x v="35"/>
    <x v="17"/>
    <x v="17"/>
    <n v="10"/>
    <s v="2017011000390 "/>
    <x v="0"/>
    <s v="DANE CENTRAL"/>
    <s v="Talento_Humano"/>
    <s v="Profesional"/>
    <n v="1"/>
    <n v="5"/>
    <m/>
    <n v="4700000"/>
    <x v="26"/>
    <n v="1"/>
    <n v="23500000"/>
    <n v="0"/>
    <n v="23500000"/>
    <s v="NO"/>
    <s v="NO"/>
    <m/>
    <s v="SEBASTIAN MIGUEL JIMENEZ GARZON"/>
    <s v="SEBASTIAN MIGUEL JIMENEZ GARZON"/>
  </r>
  <r>
    <n v="191"/>
    <s v="TE_29"/>
    <x v="4"/>
    <x v="12"/>
    <x v="35"/>
    <x v="17"/>
    <x v="17"/>
    <n v="10"/>
    <s v="2017011000390 "/>
    <x v="0"/>
    <s v="DANE CENTRAL"/>
    <s v="Talento_Humano"/>
    <s v="Profesional"/>
    <n v="1"/>
    <n v="6"/>
    <m/>
    <n v="5100000"/>
    <x v="0"/>
    <n v="1"/>
    <n v="30600000"/>
    <n v="30600000"/>
    <n v="0"/>
    <s v="NO"/>
    <s v="NO"/>
    <s v="723"/>
    <s v="BRYAN CAMILO VARCARCEL PALACIO "/>
    <s v="BRYAN CAMILO VARCARCEL PALACIO "/>
  </r>
  <r>
    <n v="192"/>
    <s v="TE_30"/>
    <x v="4"/>
    <x v="12"/>
    <x v="35"/>
    <x v="17"/>
    <x v="17"/>
    <n v="10"/>
    <s v="2017011000390 "/>
    <x v="0"/>
    <s v="DANE CENTRAL"/>
    <s v="Talento_Humano"/>
    <s v="Profesional"/>
    <n v="1"/>
    <n v="5"/>
    <m/>
    <n v="5100000"/>
    <x v="24"/>
    <n v="1"/>
    <n v="25500000"/>
    <n v="0"/>
    <n v="25500000"/>
    <s v="NO"/>
    <s v="NO"/>
    <m/>
    <s v="BRYAN CAMILO VARCARCEL PALACIO "/>
    <s v="BRYAN CAMILO VARCARCEL PALACIO "/>
  </r>
  <r>
    <n v="193"/>
    <s v="TE_31"/>
    <x v="4"/>
    <x v="10"/>
    <x v="36"/>
    <x v="18"/>
    <x v="18"/>
    <n v="10"/>
    <s v="2017011000390 "/>
    <x v="0"/>
    <s v="DANE CENTRAL"/>
    <s v="Talento_Humano"/>
    <s v="Profesional"/>
    <n v="1"/>
    <n v="6"/>
    <m/>
    <n v="4900000"/>
    <x v="5"/>
    <n v="1"/>
    <n v="29400000"/>
    <n v="29400000"/>
    <n v="0"/>
    <s v="NO"/>
    <s v="NO"/>
    <s v="40723"/>
    <s v="ANGELA MARIA RODRIGUEZ MARTIN"/>
    <s v="ANGELA MARIA RODRIGUEZ MARTIN"/>
  </r>
  <r>
    <n v="194"/>
    <s v="TE_32"/>
    <x v="4"/>
    <x v="10"/>
    <x v="36"/>
    <x v="18"/>
    <x v="18"/>
    <n v="10"/>
    <s v="2017011000390 "/>
    <x v="0"/>
    <s v="DANE CENTRAL"/>
    <s v="Talento_Humano"/>
    <s v="Profesional"/>
    <n v="1"/>
    <n v="5"/>
    <m/>
    <n v="4900000"/>
    <x v="27"/>
    <n v="1"/>
    <n v="24500000"/>
    <n v="0"/>
    <n v="24500000"/>
    <s v="NO"/>
    <s v="NO"/>
    <m/>
    <s v="ANGELA MARIA RODRIGUEZ MARTIN"/>
    <s v="ANGELA MARIA RODRIGUEZ MARTIN"/>
  </r>
  <r>
    <n v="195"/>
    <s v="TE_33"/>
    <x v="4"/>
    <x v="11"/>
    <x v="32"/>
    <x v="16"/>
    <x v="16"/>
    <n v="10"/>
    <s v="2017011000390 "/>
    <x v="0"/>
    <s v="DANE CENTRAL"/>
    <s v="Talento_Humano"/>
    <s v="Profesional"/>
    <n v="1"/>
    <n v="6"/>
    <m/>
    <n v="4600000"/>
    <x v="0"/>
    <n v="1"/>
    <n v="27600000"/>
    <n v="27600000"/>
    <n v="0"/>
    <s v="NO"/>
    <s v="NO"/>
    <n v="1423"/>
    <s v="BERNA ROCIO BUSTAMANTE PALMA "/>
    <s v="BERNA ROCIO BUSTAMANTE PALMA "/>
  </r>
  <r>
    <n v="196"/>
    <s v="TE_34"/>
    <x v="4"/>
    <x v="8"/>
    <x v="37"/>
    <x v="13"/>
    <x v="13"/>
    <n v="10"/>
    <s v="2017011000390 "/>
    <x v="0"/>
    <s v="DANE CENTRAL"/>
    <s v="Talento_Humano"/>
    <s v="Profesional"/>
    <n v="1"/>
    <n v="6"/>
    <m/>
    <n v="5948250"/>
    <x v="2"/>
    <n v="1"/>
    <n v="35689500"/>
    <n v="35689500"/>
    <n v="0"/>
    <s v="NO"/>
    <s v="NO"/>
    <n v="32223"/>
    <s v="YIMER PATARROYO QUICAZAN "/>
    <s v="YIMER PATARROYO QUICAZAN "/>
  </r>
  <r>
    <n v="197"/>
    <s v="TE_35"/>
    <x v="4"/>
    <x v="8"/>
    <x v="37"/>
    <x v="13"/>
    <x v="13"/>
    <n v="10"/>
    <s v="2017011000390 "/>
    <x v="0"/>
    <s v="DANE CENTRAL"/>
    <s v="Talento_Humano"/>
    <s v="Profesional"/>
    <n v="1"/>
    <n v="4"/>
    <n v="2"/>
    <n v="5948250"/>
    <x v="21"/>
    <n v="1"/>
    <n v="24189550"/>
    <n v="0"/>
    <n v="24189550"/>
    <s v="NO"/>
    <s v="NO"/>
    <m/>
    <s v="YIMER PATARROYO QUICAZAN "/>
    <s v="YIMER PATARROYO QUICAZAN "/>
  </r>
  <r>
    <n v="198"/>
    <s v="TE_36"/>
    <x v="4"/>
    <x v="13"/>
    <x v="38"/>
    <x v="19"/>
    <x v="19"/>
    <n v="10"/>
    <s v="2017011000390 "/>
    <x v="0"/>
    <s v="DANE CENTRAL"/>
    <s v="Talento_Humano"/>
    <s v="Profesional"/>
    <n v="1"/>
    <n v="5"/>
    <n v="2"/>
    <n v="5564000"/>
    <x v="21"/>
    <n v="1"/>
    <n v="28190933.333333332"/>
    <n v="0"/>
    <n v="28190933.333333332"/>
    <s v="NO"/>
    <s v="NO"/>
    <m/>
    <s v="GUSTAVO ARNULFO CAMARGO ABRIL"/>
    <s v="GUSTAVO ARNULFO CAMARGO ABRIL"/>
  </r>
  <r>
    <n v="199"/>
    <s v="TE_37"/>
    <x v="4"/>
    <x v="13"/>
    <x v="38"/>
    <x v="19"/>
    <x v="19"/>
    <n v="10"/>
    <s v="2017011000390 "/>
    <x v="0"/>
    <s v="DANE CENTRAL"/>
    <s v="Talento_Humano"/>
    <s v="Profesional"/>
    <n v="1"/>
    <n v="6"/>
    <m/>
    <n v="5564000"/>
    <x v="2"/>
    <n v="1"/>
    <n v="33384000"/>
    <n v="33384000"/>
    <n v="0"/>
    <s v="NO"/>
    <s v="NO"/>
    <n v="31923"/>
    <s v="GUSTAVO ARNULFO CAMARGO ABRIL"/>
    <s v="GUSTAVO ARNULFO CAMARGO ABRIL"/>
  </r>
  <r>
    <n v="200"/>
    <s v="TE_38"/>
    <x v="4"/>
    <x v="10"/>
    <x v="36"/>
    <x v="18"/>
    <x v="18"/>
    <n v="10"/>
    <s v="2017011000390 "/>
    <x v="0"/>
    <s v="DANE CENTRAL"/>
    <s v="Talento_Humano"/>
    <s v="Profesional"/>
    <n v="1"/>
    <n v="6"/>
    <m/>
    <n v="4818000"/>
    <x v="5"/>
    <n v="1"/>
    <n v="28908000"/>
    <n v="28908000"/>
    <n v="0"/>
    <s v="NO"/>
    <s v="NO"/>
    <n v="31523"/>
    <s v="JENNYFER PAOLA HOMEZ ORDOÑEZ"/>
    <s v="JENNYFER PAOLA HOMEZ ORDOÑEZ"/>
  </r>
  <r>
    <n v="201"/>
    <s v="TE_39"/>
    <x v="4"/>
    <x v="10"/>
    <x v="36"/>
    <x v="18"/>
    <x v="18"/>
    <n v="10"/>
    <s v="2017011000390 "/>
    <x v="0"/>
    <s v="DANE CENTRAL"/>
    <s v="Talento_Humano"/>
    <s v="Profesional"/>
    <n v="1"/>
    <n v="5"/>
    <n v="2"/>
    <n v="4818000"/>
    <x v="27"/>
    <n v="1"/>
    <n v="24411200"/>
    <n v="0"/>
    <n v="24411200"/>
    <s v="NO"/>
    <s v="NO"/>
    <m/>
    <s v="JENNYFER PAOLA HOMEZ ORDOÑEZ"/>
    <s v="JENNYFER PAOLA HOMEZ ORDOÑEZ"/>
  </r>
  <r>
    <n v="202"/>
    <s v="TE_40"/>
    <x v="4"/>
    <x v="10"/>
    <x v="39"/>
    <x v="18"/>
    <x v="18"/>
    <n v="10"/>
    <s v="2017011000390 "/>
    <x v="0"/>
    <s v="DANE CENTRAL"/>
    <s v="Talento_Humano"/>
    <s v="Profesional"/>
    <n v="1"/>
    <n v="6"/>
    <m/>
    <n v="5505000"/>
    <x v="0"/>
    <n v="1"/>
    <n v="33030000"/>
    <n v="33030000"/>
    <n v="0"/>
    <s v="NO"/>
    <s v="NO"/>
    <n v="19023"/>
    <s v="JAVIER BAEZ GARCIA"/>
    <s v="JAVIER BAEZ GARCIA"/>
  </r>
  <r>
    <n v="203"/>
    <s v="TE_41"/>
    <x v="4"/>
    <x v="10"/>
    <x v="39"/>
    <x v="18"/>
    <x v="18"/>
    <n v="10"/>
    <s v="2017011000390 "/>
    <x v="0"/>
    <s v="DANE CENTRAL"/>
    <s v="Talento_Humano"/>
    <s v="Profesional"/>
    <n v="1"/>
    <n v="5"/>
    <n v="2"/>
    <n v="5505000"/>
    <x v="24"/>
    <n v="1"/>
    <n v="27892000"/>
    <n v="0"/>
    <n v="27892000"/>
    <s v="NO"/>
    <s v="NO"/>
    <m/>
    <s v="JAVIER BAEZ GARCIA"/>
    <s v="JAVIER BAEZ GARCIA"/>
  </r>
  <r>
    <n v="204"/>
    <s v="TE_43"/>
    <x v="4"/>
    <x v="14"/>
    <x v="40"/>
    <x v="20"/>
    <x v="20"/>
    <n v="10"/>
    <s v="2017011000390 "/>
    <x v="0"/>
    <s v="DANE CENTRAL"/>
    <s v="Talento_Humano"/>
    <s v="Profesional"/>
    <n v="1"/>
    <n v="6"/>
    <m/>
    <n v="5900000"/>
    <x v="2"/>
    <n v="1"/>
    <n v="35400000"/>
    <n v="35400000"/>
    <n v="0"/>
    <s v="NO"/>
    <s v="NO"/>
    <s v="41623"/>
    <s v="CESAR ANDRES PALACIOS"/>
    <s v="CESAR ANDRES PALACIOS"/>
  </r>
  <r>
    <n v="205"/>
    <s v="TE_44"/>
    <x v="4"/>
    <x v="14"/>
    <x v="40"/>
    <x v="20"/>
    <x v="20"/>
    <n v="10"/>
    <s v="2017011000390 "/>
    <x v="0"/>
    <s v="DANE CENTRAL"/>
    <s v="Talento_Humano"/>
    <s v="Profesional"/>
    <n v="1"/>
    <n v="5"/>
    <m/>
    <n v="5900000"/>
    <x v="21"/>
    <n v="1"/>
    <n v="29500000"/>
    <n v="0"/>
    <n v="29500000"/>
    <s v="NO"/>
    <s v="NO"/>
    <m/>
    <s v="CESAR ANDRES PALACIOS"/>
    <s v="CESAR ANDRES PALACIOS"/>
  </r>
  <r>
    <n v="206"/>
    <s v="TE_45"/>
    <x v="4"/>
    <x v="9"/>
    <x v="41"/>
    <x v="21"/>
    <x v="21"/>
    <n v="10"/>
    <s v="2017011000390 "/>
    <x v="0"/>
    <s v="DANE CENTRAL"/>
    <s v="Talento_Humano"/>
    <s v="Profesional"/>
    <n v="1"/>
    <n v="6"/>
    <m/>
    <n v="4787000"/>
    <x v="18"/>
    <n v="1"/>
    <n v="28722000"/>
    <n v="28722000"/>
    <n v="0"/>
    <s v="NO"/>
    <s v="NO"/>
    <s v="44523"/>
    <s v="JAVIER SEBASTIAN RUIZ SANTACRUZ"/>
    <s v="JAVIER SEBASTIAN RUIZ SANTACRUZ"/>
  </r>
  <r>
    <n v="207"/>
    <s v="TE_46"/>
    <x v="4"/>
    <x v="9"/>
    <x v="41"/>
    <x v="21"/>
    <x v="21"/>
    <n v="10"/>
    <s v="2017011000390 "/>
    <x v="0"/>
    <s v="DANE CENTRAL"/>
    <s v="Talento_Humano"/>
    <s v="Profesional"/>
    <n v="1"/>
    <n v="5"/>
    <n v="2"/>
    <n v="4787000"/>
    <x v="15"/>
    <n v="1"/>
    <n v="24254133.333333332"/>
    <n v="0"/>
    <n v="24254133.333333332"/>
    <s v="NO"/>
    <s v="NO"/>
    <m/>
    <s v="JAVIER SEBASTIAN RUIZ SANTACRUZ"/>
    <s v="JAVIER SEBASTIAN RUIZ SANTACRUZ"/>
  </r>
  <r>
    <n v="208"/>
    <s v="TE_47"/>
    <x v="4"/>
    <x v="13"/>
    <x v="42"/>
    <x v="19"/>
    <x v="19"/>
    <n v="10"/>
    <s v="2017011000390 "/>
    <x v="0"/>
    <s v="DANE CENTRAL"/>
    <s v="Talento_Humano"/>
    <s v="Experto II"/>
    <n v="1"/>
    <n v="4"/>
    <m/>
    <n v="14250000"/>
    <x v="2"/>
    <n v="1"/>
    <n v="57000000"/>
    <n v="57000000"/>
    <n v="0"/>
    <s v="NO"/>
    <s v="NO"/>
    <s v="45623"/>
    <s v="CARMELITA SERNA RIOS"/>
    <s v="CARMELITA SERNA RIOS"/>
  </r>
  <r>
    <n v="209"/>
    <s v="TE_48"/>
    <x v="4"/>
    <x v="13"/>
    <x v="42"/>
    <x v="19"/>
    <x v="19"/>
    <n v="10"/>
    <s v="2017011000390 "/>
    <x v="0"/>
    <s v="DANE CENTRAL"/>
    <s v="Talento_Humano"/>
    <s v="Profesional"/>
    <n v="1"/>
    <n v="6"/>
    <m/>
    <n v="4200000"/>
    <x v="2"/>
    <n v="1"/>
    <n v="25200000"/>
    <n v="25200000"/>
    <n v="0"/>
    <s v="NO"/>
    <s v="NO"/>
    <s v="46123"/>
    <s v="JAVIER ANDRES MARIÑO VILLALBA"/>
    <s v="JAVIER ANDRES MARIÑO VILLALBA"/>
  </r>
  <r>
    <n v="210"/>
    <s v="TE_49"/>
    <x v="4"/>
    <x v="13"/>
    <x v="42"/>
    <x v="19"/>
    <x v="19"/>
    <n v="10"/>
    <s v="2017011000390 "/>
    <x v="0"/>
    <s v="DANE CENTRAL"/>
    <s v="Talento_Humano"/>
    <s v="Profesional"/>
    <n v="1"/>
    <n v="5"/>
    <n v="2"/>
    <n v="4200000"/>
    <x v="21"/>
    <n v="1"/>
    <n v="21280000"/>
    <n v="0"/>
    <n v="21280000"/>
    <s v="NO"/>
    <s v="NO"/>
    <m/>
    <s v="JAVIER ANDRES MARIÑO VILLALBA"/>
    <s v="JAVIER ANDRES MARIÑO VILLALBA"/>
  </r>
  <r>
    <n v="211"/>
    <s v="TE_50"/>
    <x v="4"/>
    <x v="13"/>
    <x v="42"/>
    <x v="19"/>
    <x v="19"/>
    <n v="10"/>
    <s v="2017011000390 "/>
    <x v="0"/>
    <s v="DANE CENTRAL"/>
    <s v="Talento_Humano"/>
    <s v="Profesional"/>
    <n v="1"/>
    <n v="6"/>
    <m/>
    <n v="4650000"/>
    <x v="2"/>
    <n v="1"/>
    <n v="27900000"/>
    <n v="27900000"/>
    <n v="0"/>
    <s v="NO"/>
    <s v="NO"/>
    <s v="50023"/>
    <s v="LADY ROCIO RAMIREZ AREVALO "/>
    <s v="LADY ROCIO RAMIREZ AREVALO "/>
  </r>
  <r>
    <n v="212"/>
    <s v="TE_51"/>
    <x v="4"/>
    <x v="13"/>
    <x v="42"/>
    <x v="19"/>
    <x v="19"/>
    <n v="10"/>
    <s v="2017011000390 "/>
    <x v="0"/>
    <s v="DANE CENTRAL"/>
    <s v="Talento_Humano"/>
    <s v="Profesional"/>
    <n v="1"/>
    <n v="5"/>
    <n v="2"/>
    <n v="4650000"/>
    <x v="21"/>
    <n v="1"/>
    <n v="23560000"/>
    <n v="0"/>
    <n v="23560000"/>
    <s v="NO"/>
    <s v="NO"/>
    <m/>
    <s v="LADY ROCIO RAMIREZ AREVALO "/>
    <s v="LADY ROCIO RAMIREZ AREVALO "/>
  </r>
  <r>
    <n v="213"/>
    <s v="TE_52"/>
    <x v="4"/>
    <x v="12"/>
    <x v="43"/>
    <x v="17"/>
    <x v="17"/>
    <n v="10"/>
    <s v="2017011000390 "/>
    <x v="0"/>
    <s v="DANE CENTRAL"/>
    <s v="Talento_Humano"/>
    <s v="Profesional"/>
    <n v="1"/>
    <n v="6"/>
    <m/>
    <n v="5425000"/>
    <x v="2"/>
    <n v="1"/>
    <n v="32550000"/>
    <n v="32550000"/>
    <n v="0"/>
    <s v="NO"/>
    <s v="NO"/>
    <n v="50823"/>
    <s v="DANIA YADIRA HERNANDEZ BLANCO"/>
    <s v="DANIA YADIRA HERNANDEZ BLANCO"/>
  </r>
  <r>
    <n v="214"/>
    <s v="TE_53"/>
    <x v="4"/>
    <x v="12"/>
    <x v="43"/>
    <x v="17"/>
    <x v="17"/>
    <n v="10"/>
    <s v="2017011000390 "/>
    <x v="0"/>
    <s v="DANE CENTRAL"/>
    <s v="Talento_Humano"/>
    <s v="Profesional"/>
    <n v="1"/>
    <n v="5"/>
    <n v="2"/>
    <n v="5425000"/>
    <x v="21"/>
    <n v="1"/>
    <n v="27486666.666666664"/>
    <n v="0"/>
    <n v="27486666.666666664"/>
    <s v="NO"/>
    <s v="NO"/>
    <m/>
    <s v="DANIA YADIRA HERNANDEZ BLANCO"/>
    <s v="DANIA YADIRA HERNANDEZ BLANCO"/>
  </r>
  <r>
    <n v="215"/>
    <s v="TE_54"/>
    <x v="4"/>
    <x v="11"/>
    <x v="44"/>
    <x v="22"/>
    <x v="22"/>
    <n v="10"/>
    <s v="2017011000390 "/>
    <x v="0"/>
    <s v="DANE CENTRAL"/>
    <s v="Talento_Humano"/>
    <s v="Profesional"/>
    <n v="1"/>
    <n v="6"/>
    <m/>
    <n v="4610000"/>
    <x v="25"/>
    <n v="1"/>
    <n v="27660000"/>
    <n v="27600000"/>
    <n v="60000"/>
    <s v="NO"/>
    <s v="NO"/>
    <n v="25423"/>
    <s v="LUISA PAULINA RODRIGUEZ QUEVEDO "/>
    <s v="LUISA PAULINA RODRIGUEZ QUEVEDO "/>
  </r>
  <r>
    <n v="216"/>
    <s v="TE_55"/>
    <x v="4"/>
    <x v="11"/>
    <x v="44"/>
    <x v="22"/>
    <x v="22"/>
    <n v="10"/>
    <s v="2017011000390 "/>
    <x v="0"/>
    <s v="DANE CENTRAL"/>
    <s v="Talento_Humano"/>
    <s v="Profesional"/>
    <n v="1"/>
    <n v="5"/>
    <n v="2"/>
    <n v="4610000"/>
    <x v="26"/>
    <n v="1"/>
    <n v="23357333.333333332"/>
    <n v="0"/>
    <n v="23357333.333333332"/>
    <s v="NO"/>
    <s v="NO"/>
    <m/>
    <s v="LUISA PAULINA RODRIGUEZ QUEVEDO "/>
    <s v="LUISA PAULINA RODRIGUEZ QUEVEDO "/>
  </r>
  <r>
    <n v="217"/>
    <s v="TE_56"/>
    <x v="4"/>
    <x v="15"/>
    <x v="45"/>
    <x v="23"/>
    <x v="23"/>
    <n v="10"/>
    <s v="2017011000390 "/>
    <x v="0"/>
    <s v="DANE CENTRAL"/>
    <s v="Talento_Humano"/>
    <s v="Profesional"/>
    <n v="1"/>
    <n v="6"/>
    <m/>
    <n v="4650000"/>
    <x v="0"/>
    <n v="1"/>
    <n v="27900000"/>
    <n v="27900000"/>
    <n v="0"/>
    <s v="NO"/>
    <s v="NO"/>
    <n v="33523"/>
    <s v="DIANA MARCELA PINZON TOPIA "/>
    <s v="DIANA MARCELA PINZON TOPIA "/>
  </r>
  <r>
    <n v="218"/>
    <s v="TE_57"/>
    <x v="4"/>
    <x v="15"/>
    <x v="45"/>
    <x v="23"/>
    <x v="23"/>
    <n v="10"/>
    <s v="2017011000390 "/>
    <x v="0"/>
    <s v="DANE CENTRAL"/>
    <s v="Talento_Humano"/>
    <s v="Profesional"/>
    <n v="1"/>
    <n v="5"/>
    <n v="2"/>
    <n v="4650000"/>
    <x v="24"/>
    <n v="1"/>
    <n v="23560000"/>
    <n v="0"/>
    <n v="23560000"/>
    <s v="NO"/>
    <s v="NO"/>
    <m/>
    <s v="DIANA MARCELA PINZON TOPIA "/>
    <s v="DIANA MARCELA PINZON TOPIA "/>
  </r>
  <r>
    <n v="219"/>
    <s v="TE_58"/>
    <x v="4"/>
    <x v="15"/>
    <x v="46"/>
    <x v="24"/>
    <x v="24"/>
    <n v="10"/>
    <s v="2017011000390 "/>
    <x v="0"/>
    <s v="DANE CENTRAL"/>
    <s v="Talento_Humano"/>
    <s v="Experto II"/>
    <n v="1"/>
    <n v="4"/>
    <m/>
    <n v="16016000"/>
    <x v="2"/>
    <n v="1"/>
    <n v="64064000"/>
    <n v="64064000"/>
    <n v="0"/>
    <s v="NO"/>
    <s v="NO"/>
    <s v="40123"/>
    <s v="DORA SANCHEZ DE APONTE "/>
    <s v="DORA SANCHEZ DE APONTE "/>
  </r>
  <r>
    <n v="220"/>
    <s v="TE_59"/>
    <x v="4"/>
    <x v="15"/>
    <x v="47"/>
    <x v="24"/>
    <x v="24"/>
    <n v="10"/>
    <s v="2017011000390 "/>
    <x v="0"/>
    <s v="DANE CENTRAL"/>
    <s v="Talento_Humano"/>
    <s v="Profesional"/>
    <n v="1"/>
    <n v="6"/>
    <m/>
    <n v="4650000"/>
    <x v="5"/>
    <n v="1"/>
    <n v="27900000"/>
    <n v="27900000"/>
    <n v="0"/>
    <s v="NO"/>
    <s v="NO"/>
    <n v="44323"/>
    <s v="DANILO ANDRES TRIANA SANCHEZ "/>
    <s v="DANILO ANDRES TRIANA SANCHEZ "/>
  </r>
  <r>
    <n v="221"/>
    <s v="TE_60"/>
    <x v="4"/>
    <x v="15"/>
    <x v="47"/>
    <x v="24"/>
    <x v="24"/>
    <n v="10"/>
    <s v="2017011000390 "/>
    <x v="0"/>
    <s v="DANE CENTRAL"/>
    <s v="Talento_Humano"/>
    <s v="Profesional"/>
    <n v="1"/>
    <n v="5"/>
    <n v="2"/>
    <n v="4650000"/>
    <x v="27"/>
    <n v="1"/>
    <n v="23560000"/>
    <n v="0"/>
    <n v="23560000"/>
    <s v="NO"/>
    <s v="NO"/>
    <m/>
    <s v="DANILO ANDRES TRIANA SANCHEZ "/>
    <s v="DANILO ANDRES TRIANA SANCHEZ "/>
  </r>
  <r>
    <n v="222"/>
    <s v="TE_61"/>
    <x v="4"/>
    <x v="13"/>
    <x v="48"/>
    <x v="25"/>
    <x v="25"/>
    <n v="10"/>
    <s v="2017011000390 "/>
    <x v="0"/>
    <s v="DANE CENTRAL"/>
    <s v="Talento_Humano"/>
    <s v="Profesional"/>
    <n v="1"/>
    <n v="6"/>
    <m/>
    <n v="4500000"/>
    <x v="22"/>
    <n v="1"/>
    <n v="27000000"/>
    <n v="27000000"/>
    <n v="0"/>
    <s v="NO"/>
    <s v="NO"/>
    <n v="16323"/>
    <s v="VIVIANA MARCELA BARON BARRERA"/>
    <s v="VIVIANA MARCELA BARON BARRERA"/>
  </r>
  <r>
    <n v="223"/>
    <s v="TE_61"/>
    <x v="4"/>
    <x v="13"/>
    <x v="48"/>
    <x v="25"/>
    <x v="25"/>
    <n v="10"/>
    <s v="2017011000390 "/>
    <x v="0"/>
    <s v="DANE CENTRAL"/>
    <s v="Talento_Humano"/>
    <s v="Profesional"/>
    <n v="1"/>
    <n v="4"/>
    <n v="2"/>
    <n v="4500000"/>
    <x v="28"/>
    <n v="1"/>
    <n v="18300000"/>
    <n v="0"/>
    <n v="18300000"/>
    <s v="NO"/>
    <s v="NO"/>
    <m/>
    <s v="VIVIANA MARCELA BARON BARRERA"/>
    <s v="VIVIANA MARCELA BARON BARRERA"/>
  </r>
  <r>
    <n v="224"/>
    <s v="TE_63"/>
    <x v="4"/>
    <x v="13"/>
    <x v="49"/>
    <x v="25"/>
    <x v="25"/>
    <n v="10"/>
    <s v="2017011000390 "/>
    <x v="0"/>
    <s v="DANE CENTRAL"/>
    <s v="Talento_Humano"/>
    <s v="Profesional"/>
    <n v="1"/>
    <n v="6"/>
    <m/>
    <n v="4500000"/>
    <x v="29"/>
    <n v="1"/>
    <n v="27000000"/>
    <n v="27000000"/>
    <n v="0"/>
    <s v="NO"/>
    <s v="NO"/>
    <n v="16023"/>
    <s v="SONIA ESMERALDA BUITRAGO RUIZ"/>
    <s v="SONIA ESMERALDA BUITRAGO RUIZ"/>
  </r>
  <r>
    <n v="225"/>
    <s v="TE_64"/>
    <x v="4"/>
    <x v="13"/>
    <x v="49"/>
    <x v="25"/>
    <x v="25"/>
    <n v="10"/>
    <s v="2017011000390 "/>
    <x v="0"/>
    <s v="DANE CENTRAL"/>
    <s v="Talento_Humano"/>
    <s v="Profesional"/>
    <n v="1"/>
    <n v="4"/>
    <n v="2"/>
    <n v="4500000"/>
    <x v="15"/>
    <n v="1"/>
    <n v="18300000"/>
    <n v="0"/>
    <n v="18300000"/>
    <s v="NO"/>
    <s v="NO"/>
    <m/>
    <s v="SONIA ESMERALDA BUITRAGO RUIZ"/>
    <s v="SONIA ESMERALDA BUITRAGO RUIZ"/>
  </r>
  <r>
    <n v="226"/>
    <s v="TE_65"/>
    <x v="4"/>
    <x v="13"/>
    <x v="50"/>
    <x v="25"/>
    <x v="25"/>
    <n v="10"/>
    <s v="2017011000390 "/>
    <x v="0"/>
    <s v="DANE CENTRAL"/>
    <s v="Talento_Humano"/>
    <s v="Profesional"/>
    <n v="1"/>
    <n v="6"/>
    <m/>
    <n v="4500000"/>
    <x v="22"/>
    <n v="1"/>
    <n v="27000000"/>
    <n v="27000000"/>
    <n v="0"/>
    <s v="NO"/>
    <s v="NO"/>
    <n v="16123"/>
    <s v="EDUARDO LUIS DIAZ BUELVAS"/>
    <s v="EDUARDO LUIS DIAZ BUELVAS"/>
  </r>
  <r>
    <n v="227"/>
    <s v="TE_66"/>
    <x v="4"/>
    <x v="13"/>
    <x v="50"/>
    <x v="25"/>
    <x v="25"/>
    <n v="10"/>
    <s v="2017011000390 "/>
    <x v="0"/>
    <s v="DANE CENTRAL"/>
    <s v="Talento_Humano"/>
    <s v="Profesional"/>
    <n v="1"/>
    <n v="5"/>
    <n v="2"/>
    <n v="4500000"/>
    <x v="28"/>
    <n v="1"/>
    <n v="22800000"/>
    <n v="0"/>
    <n v="22800000"/>
    <s v="NO"/>
    <s v="NO"/>
    <m/>
    <s v="EDUARDO LUIS DIAZ BUELVAS"/>
    <s v="EDUARDO LUIS DIAZ BUELVAS"/>
  </r>
  <r>
    <n v="228"/>
    <s v="TE_67"/>
    <x v="4"/>
    <x v="13"/>
    <x v="51"/>
    <x v="25"/>
    <x v="25"/>
    <n v="10"/>
    <s v="2017011000390 "/>
    <x v="0"/>
    <s v="DANE CENTRAL"/>
    <s v="Talento_Humano"/>
    <s v="Profesional"/>
    <n v="1"/>
    <n v="6"/>
    <m/>
    <n v="6000000"/>
    <x v="19"/>
    <n v="1"/>
    <n v="36000000"/>
    <n v="36000000"/>
    <n v="0"/>
    <s v="NO"/>
    <s v="NO"/>
    <n v="17323"/>
    <s v="ANDREA LORENA PARRA SANCHEZ"/>
    <s v="ANDREA LORENA PARRA SANCHEZ"/>
  </r>
  <r>
    <n v="229"/>
    <s v="TE_68"/>
    <x v="4"/>
    <x v="13"/>
    <x v="51"/>
    <x v="25"/>
    <x v="25"/>
    <n v="10"/>
    <s v="2017011000390 "/>
    <x v="0"/>
    <s v="DANE CENTRAL"/>
    <s v="Talento_Humano"/>
    <s v="Profesional"/>
    <n v="1"/>
    <n v="5"/>
    <n v="2"/>
    <n v="6000000"/>
    <x v="20"/>
    <n v="1"/>
    <n v="30400000"/>
    <n v="0"/>
    <n v="30400000"/>
    <s v="NO"/>
    <s v="NO"/>
    <m/>
    <s v="ANDREA LORENA PARRA SANCHEZ"/>
    <s v="ANDREA LORENA PARRA SANCHEZ"/>
  </r>
  <r>
    <n v="230"/>
    <s v="TE_69"/>
    <x v="4"/>
    <x v="13"/>
    <x v="52"/>
    <x v="25"/>
    <x v="25"/>
    <n v="10"/>
    <s v="2017011000390 "/>
    <x v="0"/>
    <s v="DANE CENTRAL"/>
    <s v="Talento_Humano"/>
    <s v="Profesional"/>
    <n v="1"/>
    <n v="6"/>
    <m/>
    <n v="4500000"/>
    <x v="19"/>
    <n v="1"/>
    <n v="27000000"/>
    <n v="27000000"/>
    <n v="0"/>
    <s v="NO"/>
    <s v="NO"/>
    <n v="15623"/>
    <s v="MARIA FERNANDA RANGEL SANTOS"/>
    <s v="MARIA FERNANDA RANGEL SANTOS"/>
  </r>
  <r>
    <n v="231"/>
    <s v="TE_70"/>
    <x v="4"/>
    <x v="13"/>
    <x v="52"/>
    <x v="25"/>
    <x v="25"/>
    <n v="10"/>
    <s v="2017011000390 "/>
    <x v="0"/>
    <s v="DANE CENTRAL"/>
    <s v="Talento_Humano"/>
    <s v="Profesional"/>
    <n v="1"/>
    <n v="5"/>
    <n v="2"/>
    <n v="4500000"/>
    <x v="20"/>
    <n v="1"/>
    <n v="22800000"/>
    <n v="0"/>
    <n v="22800000"/>
    <s v="NO"/>
    <s v="NO"/>
    <m/>
    <s v="MARIA FERNANDA RANGEL SANTOS"/>
    <s v="MARIA FERNANDA RANGEL SANTOS"/>
  </r>
  <r>
    <n v="232"/>
    <s v="TE_71"/>
    <x v="4"/>
    <x v="12"/>
    <x v="53"/>
    <x v="26"/>
    <x v="26"/>
    <n v="10"/>
    <s v="2017011000390 "/>
    <x v="0"/>
    <s v="DANE CENTRAL"/>
    <s v="Talento_Humano"/>
    <s v="Profesional"/>
    <n v="1"/>
    <n v="6"/>
    <m/>
    <n v="5200000"/>
    <x v="13"/>
    <n v="1"/>
    <n v="31200000"/>
    <n v="31200000"/>
    <n v="0"/>
    <s v="NO"/>
    <s v="NO"/>
    <n v="223"/>
    <s v="MARISOL SABOGAL HOYOS "/>
    <s v="MARISOL SABOGAL HOYOS "/>
  </r>
  <r>
    <n v="233"/>
    <s v="TE_72"/>
    <x v="4"/>
    <x v="12"/>
    <x v="53"/>
    <x v="26"/>
    <x v="26"/>
    <n v="10"/>
    <s v="2017011000390 "/>
    <x v="0"/>
    <s v="DANE CENTRAL"/>
    <s v="Talento_Humano"/>
    <s v="Profesional"/>
    <n v="1"/>
    <n v="5"/>
    <n v="8"/>
    <n v="5200000"/>
    <x v="30"/>
    <n v="1"/>
    <n v="27386666.666666668"/>
    <n v="0"/>
    <n v="27386666.666666668"/>
    <s v="NO"/>
    <s v="NO"/>
    <m/>
    <s v="MARISOL SABOGAL HOYOS "/>
    <s v="MARISOL SABOGAL HOYOS "/>
  </r>
  <r>
    <n v="234"/>
    <s v="TE_73"/>
    <x v="4"/>
    <x v="12"/>
    <x v="43"/>
    <x v="17"/>
    <x v="17"/>
    <n v="10"/>
    <s v="2017011000390 "/>
    <x v="0"/>
    <s v="DANE CENTRAL"/>
    <s v="Talento_Humano"/>
    <s v="Profesional"/>
    <n v="1"/>
    <n v="6"/>
    <m/>
    <n v="5000000"/>
    <x v="13"/>
    <n v="1"/>
    <n v="30000000"/>
    <n v="30000000"/>
    <n v="0"/>
    <s v="NO"/>
    <s v="NO"/>
    <n v="42723"/>
    <s v="DAVID ENRIQUE ORTIZ REY "/>
    <s v="DAVID ENRIQUE ORTIZ REY "/>
  </r>
  <r>
    <n v="235"/>
    <s v="TE_74"/>
    <x v="4"/>
    <x v="12"/>
    <x v="43"/>
    <x v="17"/>
    <x v="17"/>
    <n v="10"/>
    <s v="2017011000390 "/>
    <x v="0"/>
    <s v="DANE CENTRAL"/>
    <s v="Talento_Humano"/>
    <s v="Profesional"/>
    <n v="1"/>
    <n v="5"/>
    <n v="8"/>
    <n v="5000000"/>
    <x v="30"/>
    <n v="1"/>
    <n v="26333333.333333332"/>
    <n v="0"/>
    <n v="26333333.333333332"/>
    <s v="NO"/>
    <s v="NO"/>
    <m/>
    <s v="DAVID ENRIQUE ORTIZ REY "/>
    <s v="DAVID ENRIQUE ORTIZ REY "/>
  </r>
  <r>
    <n v="236"/>
    <s v="TE_75"/>
    <x v="4"/>
    <x v="12"/>
    <x v="43"/>
    <x v="17"/>
    <x v="17"/>
    <n v="10"/>
    <s v="2017011000390 "/>
    <x v="0"/>
    <s v="DANE CENTRAL"/>
    <s v="Talento_Humano"/>
    <s v="Profesional"/>
    <n v="1"/>
    <n v="6"/>
    <m/>
    <n v="5000000"/>
    <x v="2"/>
    <n v="1"/>
    <n v="30000000"/>
    <n v="30000000"/>
    <n v="0"/>
    <s v="NO"/>
    <s v="NO"/>
    <n v="523"/>
    <s v="ANDRES JOSE PERILLA HERNANDEZ"/>
    <s v="ANDRES JOSE PERILLA HERNANDEZ"/>
  </r>
  <r>
    <n v="237"/>
    <s v="TE_76"/>
    <x v="4"/>
    <x v="12"/>
    <x v="43"/>
    <x v="17"/>
    <x v="17"/>
    <n v="10"/>
    <s v="2017011000390 "/>
    <x v="0"/>
    <s v="DANE CENTRAL"/>
    <s v="Talento_Humano"/>
    <s v="Profesional"/>
    <n v="1"/>
    <n v="5"/>
    <n v="8"/>
    <n v="5000000"/>
    <x v="21"/>
    <n v="1"/>
    <n v="26333333.333333332"/>
    <n v="0"/>
    <n v="26333333.333333332"/>
    <s v="NO"/>
    <s v="NO"/>
    <m/>
    <s v="ANDRES JOSE PERILLA HERNANDEZ"/>
    <s v="ANDRES JOSE PERILLA HERNANDEZ"/>
  </r>
  <r>
    <n v="238"/>
    <s v="TE_77"/>
    <x v="4"/>
    <x v="12"/>
    <x v="53"/>
    <x v="26"/>
    <x v="26"/>
    <n v="10"/>
    <s v="2017011000390 "/>
    <x v="0"/>
    <s v="DANE CENTRAL"/>
    <s v="Talento_Humano"/>
    <s v="Profesional"/>
    <n v="1"/>
    <n v="6"/>
    <m/>
    <n v="5200000"/>
    <x v="13"/>
    <n v="1"/>
    <n v="31200000"/>
    <n v="31200000"/>
    <n v="0"/>
    <s v="NO"/>
    <s v="NO"/>
    <n v="923"/>
    <s v="JAVIER FERNANDO MEJIA MANGONES"/>
    <s v="JAVIER FERNANDO MEJIA MANGONES"/>
  </r>
  <r>
    <n v="239"/>
    <s v="TE_78"/>
    <x v="4"/>
    <x v="12"/>
    <x v="53"/>
    <x v="26"/>
    <x v="26"/>
    <n v="10"/>
    <s v="2017011000390 "/>
    <x v="0"/>
    <s v="DANE CENTRAL"/>
    <s v="Talento_Humano"/>
    <s v="Profesional"/>
    <n v="1"/>
    <n v="5"/>
    <n v="8"/>
    <n v="5200000"/>
    <x v="30"/>
    <n v="1"/>
    <n v="27386666.666666668"/>
    <n v="0"/>
    <n v="27386666.666666668"/>
    <s v="NO"/>
    <s v="NO"/>
    <m/>
    <s v="JAVIER FERNANDO MEJIA MANGONES"/>
    <s v="JAVIER FERNANDO MEJIA MANGONES"/>
  </r>
  <r>
    <n v="240"/>
    <s v="TE_79"/>
    <x v="4"/>
    <x v="12"/>
    <x v="54"/>
    <x v="26"/>
    <x v="26"/>
    <n v="10"/>
    <s v="2017011000390 "/>
    <x v="0"/>
    <s v="DANE CENTRAL"/>
    <s v="Talento_Humano"/>
    <s v="Profesional"/>
    <n v="1"/>
    <n v="6"/>
    <m/>
    <n v="5000000"/>
    <x v="2"/>
    <n v="1"/>
    <n v="30000000"/>
    <n v="30000000"/>
    <n v="0"/>
    <s v="NO"/>
    <s v="NO"/>
    <s v="40923"/>
    <s v="NICOLAS ARCE BUITRAGO"/>
    <s v="NICOLAS ARCE BUITRAGO"/>
  </r>
  <r>
    <n v="241"/>
    <s v="TE_80"/>
    <x v="4"/>
    <x v="12"/>
    <x v="54"/>
    <x v="26"/>
    <x v="26"/>
    <n v="10"/>
    <s v="2017011000390 "/>
    <x v="0"/>
    <s v="DANE CENTRAL"/>
    <s v="Talento_Humano"/>
    <s v="Profesional"/>
    <n v="1"/>
    <n v="5"/>
    <n v="8"/>
    <n v="5000000"/>
    <x v="21"/>
    <n v="1"/>
    <n v="26333333.333333332"/>
    <n v="0"/>
    <n v="26333333.333333332"/>
    <s v="NO"/>
    <s v="NO"/>
    <m/>
    <s v="NICOLAS ARCE BUITRAGO"/>
    <s v="NICOLAS ARCE BUITRAGO"/>
  </r>
  <r>
    <n v="242"/>
    <s v="TE_81"/>
    <x v="4"/>
    <x v="12"/>
    <x v="55"/>
    <x v="26"/>
    <x v="26"/>
    <n v="10"/>
    <s v="2017011000390 "/>
    <x v="0"/>
    <s v="DANE CENTRAL"/>
    <s v="Talento_Humano"/>
    <s v="Profesional"/>
    <n v="1"/>
    <n v="6"/>
    <m/>
    <n v="5200000"/>
    <x v="13"/>
    <n v="1"/>
    <n v="31200000"/>
    <n v="31200000"/>
    <n v="0"/>
    <s v="NO"/>
    <s v="NO"/>
    <n v="323"/>
    <s v="KAREN LORENA CASTELLANOS BONILLA"/>
    <s v="KAREN LORENA CASTELLANOS BONILLA"/>
  </r>
  <r>
    <n v="243"/>
    <s v="TE_82"/>
    <x v="4"/>
    <x v="12"/>
    <x v="55"/>
    <x v="26"/>
    <x v="26"/>
    <n v="10"/>
    <s v="2017011000390 "/>
    <x v="0"/>
    <s v="DANE CENTRAL"/>
    <s v="Talento_Humano"/>
    <s v="Profesional"/>
    <n v="1"/>
    <n v="5"/>
    <n v="8"/>
    <n v="5200000"/>
    <x v="30"/>
    <n v="1"/>
    <n v="27386666.666666668"/>
    <n v="0"/>
    <n v="27386666.666666668"/>
    <s v="NO"/>
    <s v="NO"/>
    <m/>
    <s v="KAREN LORENA CASTELLANOS BONILLA"/>
    <s v="KAREN LORENA CASTELLANOS BONILLA"/>
  </r>
  <r>
    <n v="244"/>
    <s v="TE_83"/>
    <x v="4"/>
    <x v="12"/>
    <x v="56"/>
    <x v="17"/>
    <x v="17"/>
    <n v="10"/>
    <s v="2017011000390 "/>
    <x v="0"/>
    <s v="DANE CENTRAL"/>
    <s v="Talento_Humano"/>
    <s v="Profesional"/>
    <n v="1"/>
    <n v="6"/>
    <m/>
    <n v="5000000"/>
    <x v="2"/>
    <n v="1"/>
    <n v="30000000"/>
    <n v="30000000"/>
    <n v="0"/>
    <s v="NO"/>
    <s v="NO"/>
    <n v="22123"/>
    <s v="JUAN DAVID PERDOMO PERDOMO"/>
    <s v="JUAN DAVID PERDOMO PERDOMO"/>
  </r>
  <r>
    <n v="245"/>
    <s v="TE_84"/>
    <x v="4"/>
    <x v="12"/>
    <x v="56"/>
    <x v="17"/>
    <x v="17"/>
    <n v="10"/>
    <s v="2017011000390 "/>
    <x v="0"/>
    <s v="DANE CENTRAL"/>
    <s v="Talento_Humano"/>
    <s v="Profesional"/>
    <n v="1"/>
    <n v="5"/>
    <n v="8"/>
    <n v="5000000"/>
    <x v="21"/>
    <n v="1"/>
    <n v="26333333.333333332"/>
    <n v="0"/>
    <n v="26333333.333333332"/>
    <s v="NO"/>
    <s v="NO"/>
    <m/>
    <s v="JUAN DAVID PERDOMO PERDOMO"/>
    <s v="JUAN DAVID PERDOMO PERDOMO"/>
  </r>
  <r>
    <n v="246"/>
    <s v="TE_85"/>
    <x v="4"/>
    <x v="12"/>
    <x v="43"/>
    <x v="17"/>
    <x v="17"/>
    <n v="10"/>
    <s v="2017011000390 "/>
    <x v="0"/>
    <s v="DANE CENTRAL"/>
    <s v="Talento_Humano"/>
    <s v="Profesional"/>
    <n v="1"/>
    <n v="3"/>
    <m/>
    <n v="4259400"/>
    <x v="2"/>
    <n v="1"/>
    <n v="12778200"/>
    <n v="12778200"/>
    <n v="0"/>
    <s v="NO"/>
    <s v="NO"/>
    <n v="24923"/>
    <s v="RAUL GIOVANNI URREGO HOYOS"/>
    <s v="RAUL GIOVANNI URREGO HOYOS"/>
  </r>
  <r>
    <n v="247"/>
    <s v="TE_86"/>
    <x v="4"/>
    <x v="12"/>
    <x v="43"/>
    <x v="17"/>
    <x v="17"/>
    <n v="10"/>
    <s v="2017011000390 "/>
    <x v="0"/>
    <s v="DANE CENTRAL"/>
    <s v="Talento_Humano"/>
    <s v="Profesional"/>
    <n v="1"/>
    <m/>
    <n v="1"/>
    <n v="4259400"/>
    <x v="21"/>
    <n v="1"/>
    <n v="141980"/>
    <n v="0"/>
    <n v="141980"/>
    <s v="NO"/>
    <s v="NO"/>
    <m/>
    <s v="RAUL GIOVANNI URREGO HOYOS"/>
    <s v="RAUL GIOVANNI URREGO HOYOS"/>
  </r>
  <r>
    <n v="248"/>
    <s v="TE_87"/>
    <x v="4"/>
    <x v="14"/>
    <x v="57"/>
    <x v="27"/>
    <x v="27"/>
    <n v="10"/>
    <s v="2017011000390 "/>
    <x v="0"/>
    <s v="DANE CENTRAL"/>
    <s v="Talento_Humano"/>
    <s v="Profesional"/>
    <n v="1"/>
    <n v="6"/>
    <m/>
    <n v="5355000"/>
    <x v="2"/>
    <n v="1"/>
    <n v="32130000"/>
    <n v="32130000"/>
    <n v="0"/>
    <s v="NO"/>
    <s v="NO"/>
    <s v="46223"/>
    <s v="FABIAN ALEXANDER CAÑAS MOLINA "/>
    <s v="FABIAN ALEXANDER CAÑAS MOLINA "/>
  </r>
  <r>
    <n v="249"/>
    <s v="TE_88"/>
    <x v="4"/>
    <x v="14"/>
    <x v="57"/>
    <x v="27"/>
    <x v="27"/>
    <n v="10"/>
    <s v="2017011000390 "/>
    <x v="0"/>
    <s v="DANE CENTRAL"/>
    <s v="Talento_Humano"/>
    <s v="Profesional"/>
    <n v="1"/>
    <n v="5"/>
    <n v="2"/>
    <n v="5355000"/>
    <x v="21"/>
    <n v="1"/>
    <n v="27132000"/>
    <n v="0"/>
    <n v="27132000"/>
    <s v="NO"/>
    <s v="NO"/>
    <m/>
    <s v="FABIAN ALEXANDER CAÑAS MOLINA "/>
    <s v="FABIAN ALEXANDER CAÑAS MOLINA "/>
  </r>
  <r>
    <n v="250"/>
    <s v="TE_89"/>
    <x v="4"/>
    <x v="14"/>
    <x v="58"/>
    <x v="27"/>
    <x v="27"/>
    <n v="10"/>
    <s v="2017011000390 "/>
    <x v="0"/>
    <s v="DANE CENTRAL"/>
    <s v="Talento_Humano"/>
    <s v="Profesional"/>
    <n v="1"/>
    <n v="6"/>
    <m/>
    <n v="5355000"/>
    <x v="12"/>
    <n v="1"/>
    <n v="32130000"/>
    <n v="32130000"/>
    <n v="0"/>
    <s v="NO"/>
    <s v="NO"/>
    <n v="23423"/>
    <s v="JUAN ESTEBAN PULIDO LANCHEROS "/>
    <s v="JUAN ESTEBAN PULIDO LANCHEROS "/>
  </r>
  <r>
    <n v="251"/>
    <s v="TE_90"/>
    <x v="4"/>
    <x v="14"/>
    <x v="58"/>
    <x v="27"/>
    <x v="27"/>
    <n v="10"/>
    <s v="2017011000390 "/>
    <x v="0"/>
    <s v="DANE CENTRAL"/>
    <s v="Talento_Humano"/>
    <s v="Profesional"/>
    <n v="1"/>
    <n v="5"/>
    <n v="2"/>
    <n v="5355000"/>
    <x v="31"/>
    <n v="1"/>
    <n v="27132000"/>
    <n v="0"/>
    <n v="27132000"/>
    <s v="NO"/>
    <s v="NO"/>
    <m/>
    <s v="JUAN ESTEBAN PULIDO LANCHEROS "/>
    <s v="JUAN ESTEBAN PULIDO LANCHEROS "/>
  </r>
  <r>
    <n v="252"/>
    <s v="TE_91"/>
    <x v="4"/>
    <x v="14"/>
    <x v="59"/>
    <x v="27"/>
    <x v="27"/>
    <n v="10"/>
    <s v="2017011000390 "/>
    <x v="0"/>
    <s v="DANE CENTRAL"/>
    <s v="Talento_Humano"/>
    <s v="Profesional"/>
    <n v="1"/>
    <n v="6"/>
    <m/>
    <n v="4788000"/>
    <x v="0"/>
    <n v="1"/>
    <n v="28728000"/>
    <n v="28728000"/>
    <n v="0"/>
    <s v="NO"/>
    <s v="NO"/>
    <n v="46323"/>
    <s v="JAIRO ADOLFO SALAMANCA CRISTANCHO "/>
    <s v="JAIRO ADOLFO SALAMANCA CRISTANCHO "/>
  </r>
  <r>
    <n v="253"/>
    <s v="TE_92"/>
    <x v="4"/>
    <x v="14"/>
    <x v="59"/>
    <x v="27"/>
    <x v="27"/>
    <n v="10"/>
    <s v="2017011000390 "/>
    <x v="0"/>
    <s v="DANE CENTRAL"/>
    <s v="Talento_Humano"/>
    <s v="Profesional"/>
    <n v="1"/>
    <n v="5"/>
    <n v="2"/>
    <n v="4788000"/>
    <x v="24"/>
    <n v="1"/>
    <n v="24259200"/>
    <n v="0"/>
    <n v="24259200"/>
    <s v="NO"/>
    <s v="NO"/>
    <m/>
    <s v="JAIRO ADOLFO SALAMANCA CRISTANCHO "/>
    <s v="JAIRO ADOLFO SALAMANCA CRISTANCHO "/>
  </r>
  <r>
    <n v="254"/>
    <s v="TE_93"/>
    <x v="4"/>
    <x v="12"/>
    <x v="56"/>
    <x v="17"/>
    <x v="17"/>
    <n v="10"/>
    <s v="2017011000390 "/>
    <x v="0"/>
    <s v="DANE CENTRAL"/>
    <s v="Talento_Humano"/>
    <s v="Profesional"/>
    <n v="1"/>
    <n v="5"/>
    <m/>
    <n v="7000000"/>
    <x v="15"/>
    <n v="1"/>
    <n v="35000000"/>
    <n v="0"/>
    <n v="35000000"/>
    <s v="NO"/>
    <s v="NO"/>
    <m/>
    <s v="Iván Orlando Ángel"/>
    <s v="Iván Orlando Ángel"/>
  </r>
  <r>
    <n v="255"/>
    <s v="TE_94"/>
    <x v="4"/>
    <x v="16"/>
    <x v="60"/>
    <x v="28"/>
    <x v="28"/>
    <n v="10"/>
    <s v="2017011000390 "/>
    <x v="0"/>
    <s v="DANE CENTRAL"/>
    <s v="Talento_Humano"/>
    <s v="Profesional"/>
    <n v="1"/>
    <n v="6"/>
    <m/>
    <n v="3702829"/>
    <x v="2"/>
    <n v="1"/>
    <n v="22216974"/>
    <n v="22216974"/>
    <n v="0"/>
    <s v="NO"/>
    <s v="NO"/>
    <n v="43223"/>
    <s v="Fredy Morales Gómez"/>
    <s v="Fredy Morales Gómez"/>
  </r>
  <r>
    <n v="256"/>
    <s v="TE_95"/>
    <x v="4"/>
    <x v="16"/>
    <x v="60"/>
    <x v="28"/>
    <x v="28"/>
    <n v="10"/>
    <s v="2017011000390 "/>
    <x v="0"/>
    <s v="DANE CENTRAL"/>
    <s v="Talento_Humano"/>
    <s v="Profesional"/>
    <n v="1"/>
    <n v="1"/>
    <m/>
    <n v="3702829"/>
    <x v="21"/>
    <n v="1"/>
    <n v="3702829"/>
    <n v="0"/>
    <n v="3702829"/>
    <s v="NO"/>
    <s v="NO"/>
    <m/>
    <s v="Fredy Morales Gómez"/>
    <s v="Fredy Morales Gómez"/>
  </r>
  <r>
    <n v="257"/>
    <s v="TE_96"/>
    <x v="4"/>
    <x v="13"/>
    <x v="42"/>
    <x v="19"/>
    <x v="19"/>
    <n v="10"/>
    <s v="2017011000390 "/>
    <x v="0"/>
    <s v="DANE CENTRAL"/>
    <s v="Talento_Humano"/>
    <s v="Profesional"/>
    <n v="1"/>
    <n v="6"/>
    <m/>
    <n v="4650000"/>
    <x v="18"/>
    <n v="1"/>
    <n v="27900000"/>
    <n v="27900000"/>
    <n v="0"/>
    <s v="NO"/>
    <s v="NO"/>
    <s v="50923"/>
    <s v="perfil prof economista"/>
    <s v="perfil prof economista"/>
  </r>
  <r>
    <n v="258"/>
    <s v="TE_97"/>
    <x v="4"/>
    <x v="13"/>
    <x v="42"/>
    <x v="19"/>
    <x v="19"/>
    <n v="10"/>
    <s v="2017011000390 "/>
    <x v="0"/>
    <s v="DANE CENTRAL"/>
    <s v="Talento_Humano"/>
    <s v="Profesional"/>
    <n v="1"/>
    <n v="3"/>
    <m/>
    <n v="4650000"/>
    <x v="15"/>
    <n v="1"/>
    <n v="13950000"/>
    <n v="0"/>
    <n v="13950000"/>
    <s v="NO"/>
    <s v="NO"/>
    <m/>
    <s v="perfil prof economista"/>
    <s v="perfil prof economista"/>
  </r>
  <r>
    <n v="259"/>
    <s v="TE_98"/>
    <x v="4"/>
    <x v="13"/>
    <x v="42"/>
    <x v="19"/>
    <x v="19"/>
    <n v="10"/>
    <s v="2017011000390 "/>
    <x v="0"/>
    <s v="DANE CENTRAL"/>
    <s v="Talento_Humano"/>
    <s v="Profesional"/>
    <n v="1"/>
    <n v="6"/>
    <m/>
    <n v="3250608"/>
    <x v="18"/>
    <n v="1"/>
    <n v="19503648"/>
    <n v="19503648"/>
    <n v="0"/>
    <s v="NO"/>
    <s v="NO"/>
    <s v="50623"/>
    <s v="DAVID RODRIGUEZ"/>
    <s v="DAVID RODRIGUEZ"/>
  </r>
  <r>
    <n v="260"/>
    <s v="TE_99"/>
    <x v="4"/>
    <x v="13"/>
    <x v="42"/>
    <x v="19"/>
    <x v="19"/>
    <n v="10"/>
    <s v="2017011000390 "/>
    <x v="0"/>
    <s v="DANE CENTRAL"/>
    <s v="Talento_Humano"/>
    <s v="Profesional"/>
    <n v="1"/>
    <n v="0"/>
    <n v="17"/>
    <n v="3250608"/>
    <x v="15"/>
    <n v="1"/>
    <n v="1842011.2"/>
    <n v="0"/>
    <n v="1842011.2"/>
    <s v="NO"/>
    <s v="NO"/>
    <m/>
    <s v="DAVID RODRIGUEZ"/>
    <s v="DAVID RODRIGUEZ"/>
  </r>
  <r>
    <n v="261"/>
    <s v="TE_100"/>
    <x v="4"/>
    <x v="15"/>
    <x v="61"/>
    <x v="23"/>
    <x v="23"/>
    <n v="10"/>
    <s v="2017011000390 "/>
    <x v="0"/>
    <s v="DANE CENTRAL"/>
    <s v="Talento_Humano"/>
    <s v="Profesional"/>
    <n v="1"/>
    <n v="6"/>
    <m/>
    <n v="4650000"/>
    <x v="2"/>
    <n v="1"/>
    <n v="27900000"/>
    <n v="27900000"/>
    <n v="0"/>
    <s v="NO"/>
    <s v="NO"/>
    <s v="52923"/>
    <s v="Por definir (Contratista actual no continuará el otro año)"/>
    <s v="Por definir (Contratista actual no continuará el otro año)"/>
  </r>
  <r>
    <n v="262"/>
    <s v="TE_101"/>
    <x v="4"/>
    <x v="15"/>
    <x v="61"/>
    <x v="23"/>
    <x v="23"/>
    <n v="10"/>
    <s v="2017011000390 "/>
    <x v="0"/>
    <s v="DANE CENTRAL"/>
    <s v="Talento_Humano"/>
    <s v="Profesional"/>
    <n v="1"/>
    <n v="5"/>
    <m/>
    <n v="4650000"/>
    <x v="21"/>
    <n v="1"/>
    <n v="23250000"/>
    <n v="0"/>
    <n v="23250000"/>
    <s v="NO"/>
    <s v="NO"/>
    <m/>
    <s v="Por definir (Contratista actual no continuará el otro año)"/>
    <s v="Por definir (Contratista actual no continuará el otro año)"/>
  </r>
  <r>
    <n v="263"/>
    <s v="TE_102"/>
    <x v="4"/>
    <x v="12"/>
    <x v="62"/>
    <x v="17"/>
    <x v="17"/>
    <n v="10"/>
    <s v="2017011000390 "/>
    <x v="0"/>
    <s v="DANE CENTRAL"/>
    <s v="Talento_Humano"/>
    <s v="Profesional"/>
    <n v="1"/>
    <n v="6"/>
    <m/>
    <n v="5000000"/>
    <x v="32"/>
    <n v="1"/>
    <n v="30000000"/>
    <n v="0"/>
    <n v="30000000"/>
    <s v="NO"/>
    <s v="NO"/>
    <m/>
    <s v="Por definir (depende del rendimiento y curva de aprendizaje)"/>
    <s v="Por definir (depende del rendimiento y curva de aprendizaje)"/>
  </r>
  <r>
    <n v="264"/>
    <s v="TE_103"/>
    <x v="4"/>
    <x v="12"/>
    <x v="62"/>
    <x v="17"/>
    <x v="17"/>
    <n v="10"/>
    <s v="2017011000390 "/>
    <x v="0"/>
    <s v="DANE CENTRAL"/>
    <s v="Talento_Humano"/>
    <s v="Profesional"/>
    <n v="1"/>
    <n v="2"/>
    <m/>
    <n v="5000000"/>
    <x v="33"/>
    <n v="1"/>
    <n v="10000000"/>
    <n v="0"/>
    <n v="10000000"/>
    <s v="NO"/>
    <s v="NO"/>
    <m/>
    <s v="Por definir (depende del rendimiento y curva de aprendizaje)"/>
    <s v="Por definir (depende del rendimiento y curva de aprendizaje)"/>
  </r>
  <r>
    <n v="265"/>
    <s v="TE_104"/>
    <x v="4"/>
    <x v="12"/>
    <x v="62"/>
    <x v="17"/>
    <x v="17"/>
    <n v="10"/>
    <s v="2017011000390 "/>
    <x v="0"/>
    <s v="DANE CENTRAL"/>
    <s v="Talento_Humano"/>
    <s v="Profesional"/>
    <n v="1"/>
    <n v="6"/>
    <m/>
    <n v="5000000"/>
    <x v="34"/>
    <n v="1"/>
    <n v="30000000"/>
    <n v="0"/>
    <n v="30000000"/>
    <s v="NO"/>
    <s v="NO"/>
    <m/>
    <s v="Por definir (depende del rendimiento y curva de aprendizaje)"/>
    <s v="Por definir (depende del rendimiento y curva de aprendizaje)"/>
  </r>
  <r>
    <n v="266"/>
    <s v="TE_105"/>
    <x v="4"/>
    <x v="12"/>
    <x v="63"/>
    <x v="26"/>
    <x v="26"/>
    <n v="10"/>
    <s v="2017011000390 "/>
    <x v="0"/>
    <s v="DANE CENTRAL"/>
    <s v="Talento_Humano"/>
    <s v="Profesional"/>
    <n v="1"/>
    <n v="6"/>
    <m/>
    <n v="5000000"/>
    <x v="2"/>
    <n v="1"/>
    <n v="30000000"/>
    <n v="30000000"/>
    <n v="0"/>
    <s v="NO"/>
    <s v="NO"/>
    <s v="40623"/>
    <s v="Por definir (el temático actual no continuará)"/>
    <s v="Por definir (el temático actual no continuará)"/>
  </r>
  <r>
    <n v="267"/>
    <s v="TE_106"/>
    <x v="4"/>
    <x v="12"/>
    <x v="63"/>
    <x v="26"/>
    <x v="26"/>
    <n v="10"/>
    <s v="2017011000390 "/>
    <x v="0"/>
    <s v="DANE CENTRAL"/>
    <s v="Talento_Humano"/>
    <s v="Profesional"/>
    <n v="1"/>
    <n v="5"/>
    <m/>
    <n v="5000000"/>
    <x v="21"/>
    <n v="1"/>
    <n v="25000000"/>
    <n v="0"/>
    <n v="25000000"/>
    <s v="NO"/>
    <s v="NO"/>
    <m/>
    <s v="Por definir (el temático actual no continuará)"/>
    <s v="Por definir (el temático actual no continuará)"/>
  </r>
  <r>
    <n v="268"/>
    <s v="TE_107"/>
    <x v="4"/>
    <x v="13"/>
    <x v="42"/>
    <x v="19"/>
    <x v="19"/>
    <n v="10"/>
    <s v="2017011000390 "/>
    <x v="0"/>
    <s v="DANE CENTRAL"/>
    <s v="Talento_Humano"/>
    <s v="Profesional"/>
    <n v="1"/>
    <n v="6"/>
    <m/>
    <n v="5000000"/>
    <x v="2"/>
    <n v="1"/>
    <n v="30000000"/>
    <n v="0"/>
    <n v="30000000"/>
    <s v="NO"/>
    <s v="NO"/>
    <m/>
    <s v="Ingeniero/a automatización de procesos"/>
    <s v="Ingeniero/a automatización de procesos"/>
  </r>
  <r>
    <n v="269"/>
    <s v="TE_108"/>
    <x v="4"/>
    <x v="13"/>
    <x v="42"/>
    <x v="19"/>
    <x v="19"/>
    <n v="10"/>
    <s v="2017011000390 "/>
    <x v="0"/>
    <s v="DANE CENTRAL"/>
    <s v="Talento_Humano"/>
    <s v="Profesional"/>
    <n v="1"/>
    <n v="4"/>
    <m/>
    <n v="5000000"/>
    <x v="21"/>
    <n v="1"/>
    <n v="20000000"/>
    <n v="0"/>
    <n v="20000000"/>
    <s v="NO"/>
    <s v="NO"/>
    <m/>
    <s v="Ingeniero/a automatización de procesos"/>
    <s v="Ingeniero/a automatización de procesos"/>
  </r>
  <r>
    <n v="270"/>
    <s v="TE_109"/>
    <x v="4"/>
    <x v="13"/>
    <x v="42"/>
    <x v="19"/>
    <x v="19"/>
    <n v="10"/>
    <s v="2017011000390 "/>
    <x v="0"/>
    <s v="DANE CENTRAL"/>
    <s v="Talento_Humano"/>
    <s v="Profesional"/>
    <n v="1"/>
    <n v="6"/>
    <m/>
    <n v="5000000"/>
    <x v="2"/>
    <n v="1"/>
    <n v="30000000"/>
    <n v="30000000"/>
    <n v="0"/>
    <s v="NO"/>
    <s v="NO"/>
    <n v="49523"/>
    <s v="Asistente Dirección"/>
    <s v="Asistente Dirección"/>
  </r>
  <r>
    <n v="271"/>
    <s v="TE_110"/>
    <x v="4"/>
    <x v="13"/>
    <x v="42"/>
    <x v="19"/>
    <x v="19"/>
    <n v="10"/>
    <s v="2017011000390 "/>
    <x v="0"/>
    <s v="DANE CENTRAL"/>
    <s v="Talento_Humano"/>
    <s v="Profesional"/>
    <n v="1"/>
    <n v="4"/>
    <m/>
    <n v="5000000"/>
    <x v="21"/>
    <n v="1"/>
    <n v="20000000"/>
    <n v="0"/>
    <n v="20000000"/>
    <s v="NO"/>
    <s v="NO"/>
    <m/>
    <s v="Asistente Dirección"/>
    <s v="Asistente Dirección"/>
  </r>
  <r>
    <n v="272"/>
    <s v="TE_111"/>
    <x v="4"/>
    <x v="13"/>
    <x v="42"/>
    <x v="19"/>
    <x v="19"/>
    <n v="10"/>
    <s v="2017011000390 "/>
    <x v="0"/>
    <s v="DANE CENTRAL"/>
    <s v="Talento_Humano"/>
    <s v="Profesional"/>
    <n v="1"/>
    <n v="6"/>
    <m/>
    <n v="11433172"/>
    <x v="2"/>
    <n v="1"/>
    <n v="68599032"/>
    <n v="68599032"/>
    <n v="0"/>
    <s v="NO"/>
    <s v="NO"/>
    <s v="50523"/>
    <s v="Asesor/a Dirección"/>
    <s v="Asesor/a Dirección"/>
  </r>
  <r>
    <n v="273"/>
    <s v="TE_112"/>
    <x v="4"/>
    <x v="13"/>
    <x v="42"/>
    <x v="19"/>
    <x v="19"/>
    <n v="10"/>
    <s v="2017011000390 "/>
    <x v="0"/>
    <s v="DANE CENTRAL"/>
    <s v="Talento_Humano"/>
    <s v="Profesional"/>
    <n v="1"/>
    <n v="4"/>
    <m/>
    <n v="11433172"/>
    <x v="21"/>
    <n v="1"/>
    <n v="45732688"/>
    <n v="0"/>
    <n v="45732688"/>
    <s v="NO"/>
    <s v="NO"/>
    <m/>
    <s v="Asesor/a Dirección"/>
    <s v="Asesor/a Dirección"/>
  </r>
  <r>
    <n v="274"/>
    <s v="TE_113"/>
    <x v="4"/>
    <x v="14"/>
    <x v="57"/>
    <x v="27"/>
    <x v="27"/>
    <n v="10"/>
    <s v="2017011000390 "/>
    <x v="0"/>
    <s v="DANE CENTRAL"/>
    <s v="Talento_Humano"/>
    <s v="Profesional"/>
    <n v="1"/>
    <n v="6"/>
    <m/>
    <n v="3250608"/>
    <x v="2"/>
    <n v="1"/>
    <n v="19503648"/>
    <n v="19503648"/>
    <n v="0"/>
    <s v="NO"/>
    <s v="NO"/>
    <s v="53023"/>
    <s v="ANGELLI"/>
    <s v="ANGELLI"/>
  </r>
  <r>
    <n v="275"/>
    <s v="TE_114"/>
    <x v="4"/>
    <x v="14"/>
    <x v="57"/>
    <x v="27"/>
    <x v="27"/>
    <n v="10"/>
    <s v="2017011000390 "/>
    <x v="0"/>
    <s v="DANE CENTRAL"/>
    <s v="Talento_Humano"/>
    <s v="Profesional"/>
    <n v="1"/>
    <n v="1"/>
    <m/>
    <n v="3250608"/>
    <x v="21"/>
    <n v="1"/>
    <n v="3250608"/>
    <n v="0"/>
    <n v="3250608"/>
    <s v="NO"/>
    <s v="NO"/>
    <m/>
    <s v="ANGELLI"/>
    <s v="ANGELLI"/>
  </r>
  <r>
    <n v="276"/>
    <s v="TE_115"/>
    <x v="4"/>
    <x v="14"/>
    <x v="64"/>
    <x v="27"/>
    <x v="27"/>
    <n v="10"/>
    <s v="2017011000390 "/>
    <x v="0"/>
    <s v="DANE CENTRAL"/>
    <s v="Talento_Humano"/>
    <s v="Profesional"/>
    <n v="1"/>
    <n v="6"/>
    <m/>
    <n v="4500000"/>
    <x v="2"/>
    <n v="1"/>
    <n v="27000000"/>
    <n v="27000000"/>
    <n v="0"/>
    <s v="NO"/>
    <s v="NO"/>
    <n v="45823"/>
    <s v="EDWIN CAMILO"/>
    <s v="EDWIN CAMILO"/>
  </r>
  <r>
    <n v="277"/>
    <s v="TE_116"/>
    <x v="4"/>
    <x v="14"/>
    <x v="64"/>
    <x v="27"/>
    <x v="27"/>
    <n v="10"/>
    <s v="2017011000390 "/>
    <x v="0"/>
    <s v="DANE CENTRAL"/>
    <s v="Talento_Humano"/>
    <s v="Profesional"/>
    <n v="1"/>
    <n v="1"/>
    <m/>
    <n v="4500000"/>
    <x v="21"/>
    <n v="1"/>
    <n v="4500000"/>
    <n v="0"/>
    <n v="4500000"/>
    <s v="NO"/>
    <s v="NO"/>
    <m/>
    <s v="EDWIN CAMILO"/>
    <s v="EDWIN CAMILO"/>
  </r>
  <r>
    <n v="278"/>
    <s v="TE_117"/>
    <x v="4"/>
    <x v="10"/>
    <x v="65"/>
    <x v="15"/>
    <x v="15"/>
    <n v="10"/>
    <s v="2017011000390 "/>
    <x v="0"/>
    <s v="DANE CENTRAL"/>
    <s v="Talento_Humano"/>
    <s v="Profesional"/>
    <n v="1"/>
    <n v="6"/>
    <m/>
    <n v="4603400"/>
    <x v="2"/>
    <n v="1"/>
    <n v="27620400"/>
    <n v="27620400"/>
    <n v="0"/>
    <s v="NO"/>
    <s v="NO"/>
    <n v="33123"/>
    <s v="Viviana Eugenia Castro López "/>
    <s v="Viviana Eugenia Castro López "/>
  </r>
  <r>
    <n v="279"/>
    <s v="TE_118"/>
    <x v="4"/>
    <x v="12"/>
    <x v="53"/>
    <x v="26"/>
    <x v="26"/>
    <n v="10"/>
    <s v="2017011000390 "/>
    <x v="0"/>
    <s v="DANE CENTRAL"/>
    <s v="Otros_gastos_operativos"/>
    <s v="Otras Solicitudes"/>
    <n v="1"/>
    <n v="1"/>
    <m/>
    <n v="7565.8000001907349"/>
    <x v="15"/>
    <n v="1"/>
    <n v="7565.8000001907349"/>
    <n v="0"/>
    <n v="7565.8000001907349"/>
    <s v="NO"/>
    <s v="NO"/>
    <m/>
    <s v="Saldo"/>
    <s v="Saldo"/>
  </r>
  <r>
    <n v="290"/>
    <s v="DIRPEN_1"/>
    <x v="5"/>
    <x v="17"/>
    <x v="66"/>
    <x v="29"/>
    <x v="29"/>
    <n v="10"/>
    <s v="2017011000422 "/>
    <x v="0"/>
    <s v="DANE CENTRAL"/>
    <s v="Talento_Humano"/>
    <s v="Profesional"/>
    <n v="1"/>
    <n v="2"/>
    <n v="0"/>
    <n v="5200000"/>
    <x v="35"/>
    <n v="1"/>
    <n v="10400000"/>
    <n v="10400000"/>
    <n v="0"/>
    <s v="NO"/>
    <s v="NO"/>
    <n v="18923"/>
    <s v="Darlin Tatiana Páez Grueso"/>
    <s v="Darlin Tatiana Páez Grueso"/>
  </r>
  <r>
    <n v="291"/>
    <s v="DIRPEN_2"/>
    <x v="5"/>
    <x v="17"/>
    <x v="66"/>
    <x v="29"/>
    <x v="29"/>
    <n v="10"/>
    <s v="2017011000422 "/>
    <x v="0"/>
    <s v="DANE CENTRAL"/>
    <s v="Talento_Humano"/>
    <s v="Profesional"/>
    <n v="1"/>
    <n v="2"/>
    <n v="0"/>
    <n v="4700000"/>
    <x v="18"/>
    <n v="1"/>
    <n v="9400000"/>
    <n v="9400000"/>
    <n v="0"/>
    <s v="NO"/>
    <s v="NO"/>
    <s v="17723"/>
    <s v="Paola Andrea Martinez "/>
    <s v="Paola Andrea Martinez "/>
  </r>
  <r>
    <n v="292"/>
    <s v="DIRPEN_3"/>
    <x v="5"/>
    <x v="17"/>
    <x v="66"/>
    <x v="29"/>
    <x v="29"/>
    <n v="10"/>
    <s v="2017011000422 "/>
    <x v="0"/>
    <s v="DANE CENTRAL"/>
    <s v="Talento_Humano"/>
    <s v="Profesional"/>
    <n v="1"/>
    <n v="2"/>
    <n v="0"/>
    <n v="5150000"/>
    <x v="18"/>
    <n v="1"/>
    <n v="10300000"/>
    <n v="10300000"/>
    <n v="0"/>
    <s v="NO"/>
    <s v="NO"/>
    <s v="40323"/>
    <s v="Hernando Alfonso Trilleros Navarro"/>
    <s v="Hernando Alfonso Trilleros Navarro"/>
  </r>
  <r>
    <n v="293"/>
    <s v="DIRPEN_4"/>
    <x v="5"/>
    <x v="17"/>
    <x v="66"/>
    <x v="29"/>
    <x v="29"/>
    <n v="10"/>
    <s v="2017011000422 "/>
    <x v="0"/>
    <s v="DANE CENTRAL"/>
    <s v="Talento_Humano"/>
    <s v="Profesional"/>
    <n v="1"/>
    <n v="2"/>
    <n v="0"/>
    <n v="4700000"/>
    <x v="6"/>
    <n v="1"/>
    <n v="9400000"/>
    <n v="0"/>
    <n v="9400000"/>
    <s v="NO"/>
    <s v="NO"/>
    <m/>
    <s v="Cristian Fernando Tellez Pinerez"/>
    <s v="Cristian Fernando Tellez Pinerez"/>
  </r>
  <r>
    <n v="294"/>
    <s v="DIRPEN_5"/>
    <x v="5"/>
    <x v="17"/>
    <x v="66"/>
    <x v="29"/>
    <x v="29"/>
    <n v="10"/>
    <s v="2017011000422 "/>
    <x v="0"/>
    <s v="DANE CENTRAL"/>
    <s v="Talento_Humano"/>
    <s v="Profesional"/>
    <n v="1"/>
    <n v="2"/>
    <n v="0"/>
    <n v="4700000"/>
    <x v="6"/>
    <n v="1"/>
    <n v="9400000"/>
    <n v="0"/>
    <n v="9400000"/>
    <s v="NO"/>
    <s v="NO"/>
    <m/>
    <s v="Mario José Pacheco López"/>
    <s v="Mario José Pacheco López"/>
  </r>
  <r>
    <n v="295"/>
    <s v="DIRPEN_6"/>
    <x v="5"/>
    <x v="17"/>
    <x v="66"/>
    <x v="29"/>
    <x v="29"/>
    <n v="10"/>
    <s v="2017011000422 "/>
    <x v="0"/>
    <s v="DANE CENTRAL"/>
    <s v="Talento_Humano"/>
    <s v="Profesional"/>
    <n v="1"/>
    <n v="2"/>
    <n v="0"/>
    <n v="4700000"/>
    <x v="6"/>
    <n v="1"/>
    <n v="9400000"/>
    <n v="0"/>
    <n v="9400000"/>
    <s v="NO"/>
    <s v="NO"/>
    <m/>
    <s v="Ivonne Lorena Gonzalez Ramirez"/>
    <s v="Ivonne Lorena Gonzalez Ramirez"/>
  </r>
  <r>
    <n v="296"/>
    <s v="DIRPEN_7"/>
    <x v="5"/>
    <x v="17"/>
    <x v="66"/>
    <x v="29"/>
    <x v="29"/>
    <n v="10"/>
    <s v="2017011000422 "/>
    <x v="0"/>
    <s v="DANE CENTRAL"/>
    <s v="Talento_Humano"/>
    <s v="Profesional"/>
    <n v="1"/>
    <n v="2"/>
    <n v="0"/>
    <n v="5500000"/>
    <x v="36"/>
    <n v="1"/>
    <n v="22000000"/>
    <n v="0"/>
    <n v="22000000"/>
    <s v="NO"/>
    <s v="NO"/>
    <m/>
    <s v="Sergio Enrique Acosta Moreno o  Irma Ines"/>
    <s v="Sergio Enrique Acosta Moreno o  Irma Ines"/>
  </r>
  <r>
    <n v="297"/>
    <s v="DIRPEN_8"/>
    <x v="5"/>
    <x v="17"/>
    <x v="66"/>
    <x v="29"/>
    <x v="29"/>
    <n v="10"/>
    <s v="2017011000422 "/>
    <x v="0"/>
    <s v="DANE CENTRAL"/>
    <s v="Talento_Humano"/>
    <s v="Profesional"/>
    <n v="1"/>
    <n v="11"/>
    <n v="11"/>
    <n v="4120000"/>
    <x v="11"/>
    <n v="1"/>
    <n v="46830666.666666672"/>
    <n v="41200000"/>
    <n v="5630666.6666666716"/>
    <s v="NO"/>
    <s v="NO"/>
    <n v="16423"/>
    <s v="Juliana Perdomo Ospina"/>
    <s v="Juliana Perdomo Ospina"/>
  </r>
  <r>
    <n v="298"/>
    <s v="DIRPEN_9"/>
    <x v="5"/>
    <x v="18"/>
    <x v="67"/>
    <x v="30"/>
    <x v="30"/>
    <n v="10"/>
    <s v="2017011000422 "/>
    <x v="0"/>
    <s v="DANE CENTRAL"/>
    <s v="Talento_Humano"/>
    <s v="Profesional"/>
    <n v="1"/>
    <n v="11"/>
    <n v="0"/>
    <n v="4000000"/>
    <x v="2"/>
    <n v="1"/>
    <n v="44000000"/>
    <n v="44000000"/>
    <n v="0"/>
    <s v="NO"/>
    <s v="NO"/>
    <n v="15323"/>
    <s v="Perfil nuevo DT (Joana Aponte)"/>
    <s v="Perfil nuevo DT"/>
  </r>
  <r>
    <n v="299"/>
    <s v="DIRPEN_10"/>
    <x v="5"/>
    <x v="18"/>
    <x v="67"/>
    <x v="30"/>
    <x v="30"/>
    <n v="10"/>
    <s v="2017011000422 "/>
    <x v="0"/>
    <s v="DANE CENTRAL"/>
    <s v="Talento_Humano"/>
    <s v="Profesional"/>
    <n v="1"/>
    <n v="4"/>
    <n v="0"/>
    <n v="2900000"/>
    <x v="2"/>
    <n v="1"/>
    <n v="11600000"/>
    <n v="0"/>
    <n v="11600000"/>
    <s v="NO"/>
    <s v="NO"/>
    <m/>
    <s v="Perfil nuevo DT (Julian García)"/>
    <s v="Perfil nuevo DT"/>
  </r>
  <r>
    <n v="300"/>
    <s v="DIRPEN_11"/>
    <x v="5"/>
    <x v="18"/>
    <x v="67"/>
    <x v="30"/>
    <x v="30"/>
    <n v="10"/>
    <s v="2017011000422 "/>
    <x v="0"/>
    <s v="DANE CENTRAL"/>
    <s v="Talento_Humano"/>
    <s v="Profesional"/>
    <n v="1"/>
    <n v="11"/>
    <n v="0"/>
    <n v="4000000"/>
    <x v="2"/>
    <n v="1"/>
    <n v="44000000"/>
    <n v="44000000"/>
    <n v="0"/>
    <s v="NO"/>
    <s v="NO"/>
    <n v="17923"/>
    <s v="Lady Bibiana Blanco"/>
    <s v="Lady Bibiana Blanco"/>
  </r>
  <r>
    <n v="301"/>
    <s v="DIRPEN_12"/>
    <x v="5"/>
    <x v="19"/>
    <x v="68"/>
    <x v="31"/>
    <x v="31"/>
    <n v="10"/>
    <s v="2017011000422 "/>
    <x v="0"/>
    <s v="DANE CENTRAL"/>
    <s v="Talento_Humano"/>
    <s v="Profesional"/>
    <n v="1"/>
    <n v="11"/>
    <n v="0"/>
    <n v="5050000"/>
    <x v="2"/>
    <n v="1"/>
    <n v="55550000"/>
    <n v="55550000"/>
    <n v="0"/>
    <s v="NO"/>
    <s v="NO"/>
    <s v="17623"/>
    <s v="Jenny Maribel Cruz Duarte "/>
    <s v="Jenny Maribel Cruz Duarte "/>
  </r>
  <r>
    <n v="302"/>
    <s v="DIRPEN_13"/>
    <x v="5"/>
    <x v="18"/>
    <x v="67"/>
    <x v="30"/>
    <x v="30"/>
    <n v="10"/>
    <s v="2017011000422 "/>
    <x v="0"/>
    <s v="DANE CENTRAL"/>
    <s v="Talento_Humano"/>
    <s v="Profesional"/>
    <n v="1"/>
    <n v="10"/>
    <n v="0"/>
    <n v="5000000"/>
    <x v="2"/>
    <n v="1"/>
    <n v="50000000"/>
    <n v="0"/>
    <n v="50000000"/>
    <s v="NO"/>
    <s v="NO"/>
    <m/>
    <s v="Profesional nuevo perfil"/>
    <s v="Profesional nuevo perfil"/>
  </r>
  <r>
    <n v="303"/>
    <s v="DIRPEN_14"/>
    <x v="5"/>
    <x v="18"/>
    <x v="67"/>
    <x v="30"/>
    <x v="30"/>
    <n v="10"/>
    <s v="2017011000422 "/>
    <x v="0"/>
    <s v="DANE CENTRAL"/>
    <s v="Talento_Humano"/>
    <s v="Profesional"/>
    <n v="1"/>
    <n v="10"/>
    <n v="0"/>
    <n v="3800000"/>
    <x v="2"/>
    <n v="1"/>
    <n v="38000000"/>
    <n v="0"/>
    <n v="38000000"/>
    <s v="NO"/>
    <s v="NO"/>
    <m/>
    <s v="Alba Lizeth Pabón"/>
    <s v="Alba Lizeth Pabón"/>
  </r>
  <r>
    <n v="304"/>
    <s v="DIRPEN_15"/>
    <x v="5"/>
    <x v="18"/>
    <x v="67"/>
    <x v="30"/>
    <x v="30"/>
    <n v="10"/>
    <s v="2017011000422 "/>
    <x v="0"/>
    <s v="DANE CENTRAL"/>
    <s v="Talento_Humano"/>
    <s v="Profesional"/>
    <n v="1"/>
    <n v="10"/>
    <n v="0"/>
    <n v="4800000"/>
    <x v="2"/>
    <n v="1"/>
    <n v="48000000"/>
    <n v="48000000"/>
    <n v="0"/>
    <s v="NO"/>
    <s v="NO"/>
    <n v="41823"/>
    <s v="David Hernandez Zambrano"/>
    <s v="David Hernandez Zambrano"/>
  </r>
  <r>
    <n v="305"/>
    <s v="DIRPEN_16"/>
    <x v="5"/>
    <x v="18"/>
    <x v="67"/>
    <x v="30"/>
    <x v="30"/>
    <n v="10"/>
    <s v="2017011000422 "/>
    <x v="0"/>
    <s v="DANE CENTRAL"/>
    <s v="Talento_Humano"/>
    <s v="Profesional"/>
    <n v="1"/>
    <n v="10"/>
    <n v="0"/>
    <n v="6200000"/>
    <x v="2"/>
    <n v="1"/>
    <n v="62000000"/>
    <n v="62000000"/>
    <n v="0"/>
    <s v="NO"/>
    <s v="NO"/>
    <n v="46623"/>
    <s v="Wilson Ricardo Herrera Romero"/>
    <s v="Wilson Ricardo Herrera Romero"/>
  </r>
  <r>
    <n v="306"/>
    <s v="DIRPEN_17"/>
    <x v="5"/>
    <x v="18"/>
    <x v="67"/>
    <x v="30"/>
    <x v="30"/>
    <n v="10"/>
    <s v="2017011000422 "/>
    <x v="0"/>
    <s v="DANE CENTRAL"/>
    <s v="Talento_Humano"/>
    <s v="Profesional"/>
    <n v="1"/>
    <n v="11"/>
    <n v="0"/>
    <n v="3200000"/>
    <x v="2"/>
    <n v="1"/>
    <n v="35200000"/>
    <n v="0"/>
    <n v="35200000"/>
    <s v="NO"/>
    <s v="NO"/>
    <m/>
    <s v="Juan Sebastián Angulo Lozano"/>
    <s v="Juan Sebastián Angulo Lozano"/>
  </r>
  <r>
    <n v="307"/>
    <s v="DIRPEN_18"/>
    <x v="5"/>
    <x v="18"/>
    <x v="67"/>
    <x v="30"/>
    <x v="30"/>
    <n v="10"/>
    <s v="2017011000422 "/>
    <x v="0"/>
    <s v="DANE CENTRAL"/>
    <s v="Talento_Humano"/>
    <s v="Profesional"/>
    <n v="1"/>
    <n v="11"/>
    <n v="0"/>
    <n v="6500000"/>
    <x v="2"/>
    <n v="1"/>
    <n v="71500000"/>
    <n v="71500000"/>
    <n v="0"/>
    <s v="NO"/>
    <s v="NO"/>
    <n v="46423"/>
    <s v="Sandra Milena Zarate Rincón"/>
    <s v="Sandra Milena Zarate Rincón"/>
  </r>
  <r>
    <n v="308"/>
    <s v="DIRPEN_19"/>
    <x v="5"/>
    <x v="18"/>
    <x v="67"/>
    <x v="30"/>
    <x v="30"/>
    <n v="10"/>
    <s v="2017011000422 "/>
    <x v="0"/>
    <s v="DANE CENTRAL"/>
    <s v="Talento_Humano"/>
    <s v="Profesional"/>
    <n v="1"/>
    <n v="11"/>
    <n v="0"/>
    <n v="3030000"/>
    <x v="2"/>
    <n v="1"/>
    <n v="33330000"/>
    <n v="0"/>
    <n v="33330000"/>
    <s v="NO"/>
    <s v="NO"/>
    <m/>
    <s v="Monica A Quiroga"/>
    <s v="Monica A Quiroga"/>
  </r>
  <r>
    <n v="309"/>
    <s v="DIRPEN_20"/>
    <x v="5"/>
    <x v="18"/>
    <x v="67"/>
    <x v="30"/>
    <x v="30"/>
    <n v="10"/>
    <s v="2017011000422 "/>
    <x v="0"/>
    <s v="DANE CENTRAL"/>
    <s v="Talento_Humano"/>
    <s v="Profesional"/>
    <n v="1"/>
    <n v="11"/>
    <n v="0"/>
    <n v="4500000"/>
    <x v="2"/>
    <n v="1"/>
    <n v="49500000"/>
    <n v="49500000"/>
    <n v="0"/>
    <s v="NO"/>
    <s v="NO"/>
    <n v="50223"/>
    <s v="Cristhyan Leonardo Naranjo Puertas"/>
    <s v="Cristhyan Leonardo Naranjo Puertas"/>
  </r>
  <r>
    <n v="310"/>
    <s v="DIRPEN_21"/>
    <x v="5"/>
    <x v="17"/>
    <x v="66"/>
    <x v="29"/>
    <x v="29"/>
    <n v="10"/>
    <s v="2017011000422 "/>
    <x v="0"/>
    <s v="DANE CENTRAL"/>
    <s v="Talento_Humano"/>
    <s v="Profesional"/>
    <n v="1"/>
    <n v="11"/>
    <n v="25"/>
    <n v="3900000"/>
    <x v="35"/>
    <n v="1"/>
    <n v="46150000"/>
    <n v="39000000"/>
    <n v="7150000"/>
    <s v="NO"/>
    <s v="NO"/>
    <n v="2923"/>
    <s v="Maria Pilar Muñoz Rodriguez"/>
    <s v="Maria Pilar Muñoz Rodriguez"/>
  </r>
  <r>
    <n v="311"/>
    <s v="DIRPEN_22"/>
    <x v="5"/>
    <x v="17"/>
    <x v="66"/>
    <x v="29"/>
    <x v="29"/>
    <n v="10"/>
    <s v="2017011000422 "/>
    <x v="0"/>
    <s v="DANE CENTRAL"/>
    <s v="Talento_Humano"/>
    <s v="Profesional"/>
    <n v="1"/>
    <n v="11"/>
    <n v="12"/>
    <n v="4100000"/>
    <x v="29"/>
    <n v="1"/>
    <n v="46740000"/>
    <n v="41000000"/>
    <n v="5740000"/>
    <s v="NO"/>
    <s v="NO"/>
    <n v="13423"/>
    <s v="Felipe Lopez Ladino"/>
    <s v="Felipe Lopez Ladino"/>
  </r>
  <r>
    <n v="312"/>
    <s v="DIRPEN_23"/>
    <x v="5"/>
    <x v="17"/>
    <x v="66"/>
    <x v="29"/>
    <x v="29"/>
    <n v="10"/>
    <s v="2017011000422 "/>
    <x v="0"/>
    <s v="DANE CENTRAL"/>
    <s v="Talento_Humano"/>
    <s v="Profesional"/>
    <n v="1"/>
    <n v="11"/>
    <n v="0"/>
    <n v="4900000"/>
    <x v="37"/>
    <n v="1"/>
    <n v="53900000"/>
    <n v="49000000"/>
    <n v="4900000"/>
    <s v="NO"/>
    <s v="NO"/>
    <n v="50123"/>
    <s v="Carmen Adriana Barón Jaimes"/>
    <s v="Carmen Adriana Barón Jaimes"/>
  </r>
  <r>
    <m/>
    <s v="DIRPEN_47"/>
    <x v="5"/>
    <x v="17"/>
    <x v="66"/>
    <x v="29"/>
    <x v="29"/>
    <n v="10"/>
    <s v="2017011000422 "/>
    <x v="0"/>
    <s v="DANE CENTRAL"/>
    <s v="Talento_Humano"/>
    <s v="Profesional"/>
    <n v="1"/>
    <n v="4"/>
    <m/>
    <n v="8961000"/>
    <x v="18"/>
    <n v="1"/>
    <n v="35844000"/>
    <n v="0"/>
    <n v="35844000"/>
    <s v="NO"/>
    <s v="NO"/>
    <m/>
    <m/>
    <m/>
  </r>
  <r>
    <m/>
    <s v="DIRPEN_48"/>
    <x v="5"/>
    <x v="17"/>
    <x v="66"/>
    <x v="29"/>
    <x v="29"/>
    <n v="10"/>
    <s v="2017011000422 "/>
    <x v="0"/>
    <s v="DANE CENTRAL"/>
    <s v="Talento_Humano"/>
    <s v="Experto I"/>
    <n v="1"/>
    <n v="2"/>
    <m/>
    <n v="5000000"/>
    <x v="14"/>
    <n v="1"/>
    <n v="10000000"/>
    <n v="0"/>
    <n v="10000000"/>
    <s v="NO"/>
    <s v="NO"/>
    <m/>
    <m/>
    <m/>
  </r>
  <r>
    <m/>
    <s v="DIRPEN_49"/>
    <x v="5"/>
    <x v="17"/>
    <x v="66"/>
    <x v="29"/>
    <x v="29"/>
    <n v="10"/>
    <s v="2017011000422 "/>
    <x v="0"/>
    <s v="DANE CENTRAL"/>
    <s v="Talento_Humano"/>
    <s v="Experto I"/>
    <n v="1"/>
    <n v="2"/>
    <m/>
    <n v="4700000"/>
    <x v="14"/>
    <n v="1"/>
    <n v="9400000"/>
    <n v="0"/>
    <n v="9400000"/>
    <s v="NO"/>
    <s v="NO"/>
    <m/>
    <m/>
    <m/>
  </r>
  <r>
    <m/>
    <s v="DIRPEN_50"/>
    <x v="5"/>
    <x v="17"/>
    <x v="66"/>
    <x v="29"/>
    <x v="29"/>
    <n v="10"/>
    <s v="2017011000422 "/>
    <x v="0"/>
    <s v="DANE CENTRAL"/>
    <s v="Talento_Humano"/>
    <s v="Experto I"/>
    <n v="1"/>
    <n v="2"/>
    <m/>
    <n v="4700000"/>
    <x v="38"/>
    <n v="1"/>
    <n v="9400000"/>
    <n v="0"/>
    <n v="9400000"/>
    <s v="NO"/>
    <s v="NO"/>
    <m/>
    <m/>
    <m/>
  </r>
  <r>
    <m/>
    <s v="DIRPEN_51"/>
    <x v="5"/>
    <x v="17"/>
    <x v="66"/>
    <x v="29"/>
    <x v="29"/>
    <n v="10"/>
    <s v="2017011000422 "/>
    <x v="0"/>
    <s v="DANE CENTRAL"/>
    <s v="Talento_Humano"/>
    <s v="Experto I"/>
    <n v="1"/>
    <n v="2"/>
    <m/>
    <n v="4700000"/>
    <x v="38"/>
    <n v="1"/>
    <n v="9400000"/>
    <n v="0"/>
    <n v="9400000"/>
    <s v="NO"/>
    <s v="NO"/>
    <m/>
    <m/>
    <m/>
  </r>
  <r>
    <m/>
    <s v="DIRPEN_52"/>
    <x v="5"/>
    <x v="17"/>
    <x v="66"/>
    <x v="29"/>
    <x v="29"/>
    <n v="10"/>
    <s v="2017011000422 "/>
    <x v="0"/>
    <s v="DANE CENTRAL"/>
    <s v="Talento_Humano"/>
    <s v="Experto I"/>
    <n v="1"/>
    <n v="2"/>
    <m/>
    <n v="4700000"/>
    <x v="38"/>
    <n v="1"/>
    <n v="9400000"/>
    <n v="0"/>
    <n v="9400000"/>
    <s v="NO"/>
    <s v="NO"/>
    <m/>
    <m/>
    <m/>
  </r>
  <r>
    <m/>
    <s v="DIRPEN_53"/>
    <x v="5"/>
    <x v="17"/>
    <x v="66"/>
    <x v="29"/>
    <x v="29"/>
    <n v="10"/>
    <s v="2017011000422 "/>
    <x v="0"/>
    <s v="DANE CENTRAL"/>
    <s v="Talento_Humano"/>
    <s v="Experto I"/>
    <n v="1"/>
    <n v="2"/>
    <m/>
    <n v="4700000"/>
    <x v="38"/>
    <n v="1"/>
    <n v="9400000"/>
    <n v="0"/>
    <n v="9400000"/>
    <s v="NO"/>
    <s v="NO"/>
    <m/>
    <m/>
    <m/>
  </r>
  <r>
    <m/>
    <s v="DIRPEN_54"/>
    <x v="5"/>
    <x v="17"/>
    <x v="66"/>
    <x v="29"/>
    <x v="29"/>
    <n v="10"/>
    <s v="2017011000422 "/>
    <x v="0"/>
    <s v="DANE CENTRAL"/>
    <s v="Talento_Humano"/>
    <s v="Experto I"/>
    <n v="1"/>
    <n v="2"/>
    <m/>
    <n v="4700000"/>
    <x v="38"/>
    <n v="1"/>
    <n v="9400000"/>
    <n v="0"/>
    <n v="9400000"/>
    <s v="NO"/>
    <s v="NO"/>
    <m/>
    <m/>
    <m/>
  </r>
  <r>
    <m/>
    <s v="DIRPEN_55"/>
    <x v="5"/>
    <x v="17"/>
    <x v="66"/>
    <x v="29"/>
    <x v="29"/>
    <n v="10"/>
    <s v="2017011000422 "/>
    <x v="0"/>
    <s v="DANE CENTRAL"/>
    <s v="Talento_Humano"/>
    <s v="Experto I"/>
    <n v="1"/>
    <n v="1"/>
    <n v="15"/>
    <n v="4700000"/>
    <x v="39"/>
    <n v="1"/>
    <n v="7050000"/>
    <n v="0"/>
    <n v="7050000"/>
    <s v="NO"/>
    <s v="NO"/>
    <m/>
    <m/>
    <m/>
  </r>
  <r>
    <m/>
    <s v="DIRPEN_56"/>
    <x v="5"/>
    <x v="17"/>
    <x v="66"/>
    <x v="29"/>
    <x v="29"/>
    <n v="10"/>
    <s v="2017011000422 "/>
    <x v="0"/>
    <s v="DANE CENTRAL"/>
    <s v="Talento_Humano"/>
    <s v="Experto I"/>
    <n v="1"/>
    <n v="2"/>
    <m/>
    <n v="5500000"/>
    <x v="38"/>
    <n v="1"/>
    <n v="11000000"/>
    <n v="0"/>
    <n v="11000000"/>
    <s v="NO"/>
    <s v="NO"/>
    <m/>
    <m/>
    <m/>
  </r>
  <r>
    <m/>
    <s v="DIRPEN_57"/>
    <x v="5"/>
    <x v="17"/>
    <x v="66"/>
    <x v="29"/>
    <x v="29"/>
    <n v="10"/>
    <s v="2017011000422 "/>
    <x v="0"/>
    <s v="DANE CENTRAL"/>
    <s v="Talento_Humano"/>
    <s v="Profesional"/>
    <n v="1"/>
    <n v="2"/>
    <m/>
    <n v="4700000"/>
    <x v="40"/>
    <n v="1"/>
    <n v="9400000"/>
    <n v="0"/>
    <n v="9400000"/>
    <s v="NO"/>
    <s v="NO"/>
    <m/>
    <m/>
    <m/>
  </r>
  <r>
    <m/>
    <s v="DIRPEN_58"/>
    <x v="5"/>
    <x v="17"/>
    <x v="66"/>
    <x v="29"/>
    <x v="29"/>
    <n v="10"/>
    <s v="2017011000422 "/>
    <x v="0"/>
    <s v="DANE CENTRAL"/>
    <s v="Talento_Humano"/>
    <s v="Profesional"/>
    <n v="1"/>
    <n v="3"/>
    <m/>
    <n v="5000000"/>
    <x v="41"/>
    <n v="1"/>
    <n v="15000000"/>
    <n v="0"/>
    <n v="15000000"/>
    <s v="NO"/>
    <s v="NO"/>
    <m/>
    <m/>
    <m/>
  </r>
  <r>
    <m/>
    <s v="DIRPEN_59"/>
    <x v="5"/>
    <x v="17"/>
    <x v="66"/>
    <x v="29"/>
    <x v="29"/>
    <n v="10"/>
    <s v="2017011000422 "/>
    <x v="0"/>
    <s v="DANE CENTRAL"/>
    <s v="Talento_Humano"/>
    <s v="Profesional"/>
    <n v="1"/>
    <n v="2"/>
    <m/>
    <n v="5500000"/>
    <x v="38"/>
    <n v="1"/>
    <n v="11000000"/>
    <n v="0"/>
    <n v="11000000"/>
    <s v="NO"/>
    <s v="NO"/>
    <m/>
    <m/>
    <m/>
  </r>
  <r>
    <m/>
    <s v="DIRPEN_60"/>
    <x v="5"/>
    <x v="17"/>
    <x v="66"/>
    <x v="29"/>
    <x v="29"/>
    <n v="10"/>
    <s v="2017011000422 "/>
    <x v="0"/>
    <s v="DANE CENTRAL"/>
    <s v="Talento_Humano"/>
    <s v="Profesional"/>
    <n v="1"/>
    <n v="1"/>
    <n v="15"/>
    <n v="4700000"/>
    <x v="39"/>
    <n v="1"/>
    <n v="7050000"/>
    <n v="0"/>
    <n v="7050000"/>
    <s v="NO"/>
    <s v="NO"/>
    <m/>
    <m/>
    <m/>
  </r>
  <r>
    <m/>
    <s v="DIRPEN_61"/>
    <x v="5"/>
    <x v="17"/>
    <x v="66"/>
    <x v="29"/>
    <x v="29"/>
    <n v="10"/>
    <s v="2017011000422 "/>
    <x v="0"/>
    <s v="DANE CENTRAL"/>
    <s v="Talento_Humano"/>
    <s v="Profesional"/>
    <n v="1"/>
    <n v="1"/>
    <n v="15"/>
    <n v="4700000"/>
    <x v="39"/>
    <n v="1"/>
    <n v="7050000"/>
    <n v="0"/>
    <n v="7050000"/>
    <s v="NO"/>
    <s v="NO"/>
    <m/>
    <m/>
    <m/>
  </r>
  <r>
    <m/>
    <s v="DIRPEN_62"/>
    <x v="5"/>
    <x v="17"/>
    <x v="66"/>
    <x v="29"/>
    <x v="29"/>
    <n v="10"/>
    <s v="2017011000422 "/>
    <x v="0"/>
    <s v="DANE CENTRAL"/>
    <s v="Talento_Humano"/>
    <s v="Profesional"/>
    <n v="1"/>
    <n v="1"/>
    <m/>
    <n v="5200000"/>
    <x v="42"/>
    <n v="1"/>
    <n v="5200000"/>
    <n v="0"/>
    <n v="5200000"/>
    <s v="NO"/>
    <s v="NO"/>
    <m/>
    <m/>
    <m/>
  </r>
  <r>
    <m/>
    <s v="DIRPEN_63"/>
    <x v="5"/>
    <x v="17"/>
    <x v="66"/>
    <x v="29"/>
    <x v="29"/>
    <n v="10"/>
    <s v="2017011000422 "/>
    <x v="0"/>
    <s v="DANE CENTRAL"/>
    <s v="Talento_Humano"/>
    <s v="Profesional"/>
    <n v="1"/>
    <n v="1"/>
    <m/>
    <n v="4700000"/>
    <x v="42"/>
    <n v="1"/>
    <n v="4700000"/>
    <n v="0"/>
    <n v="4700000"/>
    <s v="NO"/>
    <s v="NO"/>
    <m/>
    <m/>
    <m/>
  </r>
  <r>
    <m/>
    <s v="DIRPEN_64"/>
    <x v="5"/>
    <x v="17"/>
    <x v="66"/>
    <x v="29"/>
    <x v="29"/>
    <n v="10"/>
    <s v="2017011000422 "/>
    <x v="0"/>
    <s v="DANE CENTRAL"/>
    <s v="Talento_Humano"/>
    <s v="Profesional"/>
    <n v="1"/>
    <n v="1"/>
    <m/>
    <n v="4700000"/>
    <x v="42"/>
    <n v="1"/>
    <n v="4700000"/>
    <n v="0"/>
    <n v="4700000"/>
    <s v="NO"/>
    <s v="NO"/>
    <m/>
    <m/>
    <m/>
  </r>
  <r>
    <m/>
    <s v="DIRPEN_65"/>
    <x v="5"/>
    <x v="17"/>
    <x v="66"/>
    <x v="29"/>
    <x v="29"/>
    <n v="10"/>
    <s v="2017011000422 "/>
    <x v="0"/>
    <s v="DANE CENTRAL"/>
    <s v="Talento_Humano"/>
    <s v="Profesional"/>
    <n v="1"/>
    <n v="1"/>
    <m/>
    <n v="4700000"/>
    <x v="42"/>
    <n v="1"/>
    <n v="4700000"/>
    <n v="0"/>
    <n v="4700000"/>
    <s v="NO"/>
    <s v="NO"/>
    <m/>
    <m/>
    <m/>
  </r>
  <r>
    <m/>
    <s v="DIRPEN_66"/>
    <x v="5"/>
    <x v="17"/>
    <x v="66"/>
    <x v="29"/>
    <x v="29"/>
    <n v="10"/>
    <s v="2017011000422 "/>
    <x v="0"/>
    <s v="DANE CENTRAL"/>
    <s v="Talento_Humano"/>
    <s v="Otras Solicitudes"/>
    <n v="1"/>
    <n v="1"/>
    <m/>
    <n v="4635333.3333333097"/>
    <x v="43"/>
    <n v="1"/>
    <n v="4635333.3333333097"/>
    <n v="0"/>
    <n v="4635333.3333333097"/>
    <s v="NO"/>
    <s v="NO"/>
    <m/>
    <m/>
    <m/>
  </r>
  <r>
    <n v="313"/>
    <s v="DIRPEN_24"/>
    <x v="5"/>
    <x v="20"/>
    <x v="69"/>
    <x v="32"/>
    <x v="32"/>
    <n v="10"/>
    <s v="2017011000422 "/>
    <x v="0"/>
    <s v="DANE CENTRAL"/>
    <s v="Talento_Humano"/>
    <s v="Profesional"/>
    <n v="1"/>
    <n v="11"/>
    <n v="15"/>
    <n v="4200000"/>
    <x v="11"/>
    <n v="1"/>
    <n v="48300000"/>
    <n v="46900000"/>
    <n v="1400000"/>
    <s v="NO"/>
    <s v="NO"/>
    <n v="46723"/>
    <s v="Andrés Felipe Salcedo Osorio "/>
    <s v="Andrés Felipe Salcedo Osorio "/>
  </r>
  <r>
    <n v="314"/>
    <s v="DIRPEN_25"/>
    <x v="5"/>
    <x v="20"/>
    <x v="69"/>
    <x v="32"/>
    <x v="32"/>
    <n v="10"/>
    <s v="2017011000422 "/>
    <x v="0"/>
    <s v="DANE CENTRAL"/>
    <s v="Talento_Humano"/>
    <s v="Profesional"/>
    <n v="1"/>
    <n v="10"/>
    <n v="0"/>
    <n v="4200000"/>
    <x v="44"/>
    <n v="1"/>
    <n v="42000000"/>
    <n v="42000000"/>
    <n v="0"/>
    <s v="NO"/>
    <s v="NO"/>
    <s v="50423"/>
    <s v="Carolina Santana Benavides  "/>
    <s v="Carolina Santana Benavides  "/>
  </r>
  <r>
    <n v="315"/>
    <s v="DIRPEN_26"/>
    <x v="5"/>
    <x v="20"/>
    <x v="69"/>
    <x v="32"/>
    <x v="32"/>
    <n v="10"/>
    <s v="2017011000422 "/>
    <x v="0"/>
    <s v="DANE CENTRAL"/>
    <s v="Talento_Humano"/>
    <s v="Profesional"/>
    <n v="1"/>
    <n v="10"/>
    <n v="0"/>
    <n v="4200000"/>
    <x v="44"/>
    <n v="1"/>
    <n v="42000000"/>
    <n v="42000000"/>
    <n v="0"/>
    <s v="NO"/>
    <s v="NO"/>
    <s v="52823"/>
    <s v="Carolina Salavarrieta Castro "/>
    <s v="Carolina Salavarrieta Castro "/>
  </r>
  <r>
    <n v="316"/>
    <s v="DIRPEN_27"/>
    <x v="5"/>
    <x v="20"/>
    <x v="70"/>
    <x v="33"/>
    <x v="33"/>
    <n v="10"/>
    <s v="2017011000422 "/>
    <x v="0"/>
    <s v="DANE CENTRAL"/>
    <s v="Talento_Humano"/>
    <s v="Profesional"/>
    <n v="1"/>
    <n v="11"/>
    <n v="15"/>
    <n v="3400000"/>
    <x v="0"/>
    <n v="1"/>
    <n v="39100000"/>
    <n v="37853333"/>
    <n v="1246667"/>
    <s v="NO"/>
    <s v="NO"/>
    <n v="41423"/>
    <s v="Ana Maria Gaona"/>
    <s v="Perfil nuevo"/>
  </r>
  <r>
    <n v="317"/>
    <s v="DIRPEN_28"/>
    <x v="5"/>
    <x v="20"/>
    <x v="69"/>
    <x v="32"/>
    <x v="32"/>
    <n v="10"/>
    <s v="2017011000422 "/>
    <x v="0"/>
    <s v="DANE CENTRAL"/>
    <s v="Talento_Humano"/>
    <s v="Profesional"/>
    <n v="1"/>
    <n v="10"/>
    <n v="0"/>
    <n v="3730000"/>
    <x v="2"/>
    <n v="1"/>
    <n v="37300000"/>
    <n v="0"/>
    <n v="37300000"/>
    <s v="NO"/>
    <s v="NO"/>
    <m/>
    <s v="Perfil nuevo"/>
    <s v="Perfil nuevo"/>
  </r>
  <r>
    <n v="318"/>
    <s v="DIRPEN_29"/>
    <x v="5"/>
    <x v="18"/>
    <x v="67"/>
    <x v="30"/>
    <x v="30"/>
    <n v="10"/>
    <s v="2017011000422 "/>
    <x v="0"/>
    <s v="DANE CENTRAL"/>
    <s v="Otros_gastos_operativos"/>
    <s v="Otras Solicitudes"/>
    <n v="1"/>
    <n v="1"/>
    <m/>
    <n v="11370000"/>
    <x v="8"/>
    <n v="1"/>
    <n v="11370000"/>
    <n v="0"/>
    <n v="11370000"/>
    <s v="NO"/>
    <s v="NO"/>
    <m/>
    <s v="Saldo DT"/>
    <m/>
  </r>
  <r>
    <n v="319"/>
    <s v="DIRPEN_30"/>
    <x v="5"/>
    <x v="20"/>
    <x v="70"/>
    <x v="33"/>
    <x v="33"/>
    <n v="10"/>
    <s v="2017011000422 "/>
    <x v="0"/>
    <s v="DANE CENTRAL"/>
    <s v="Talento_Humano"/>
    <s v="Profesional"/>
    <n v="1"/>
    <n v="11"/>
    <n v="15"/>
    <n v="4200000"/>
    <x v="0"/>
    <n v="1"/>
    <n v="48300000"/>
    <n v="46480000"/>
    <n v="1820000"/>
    <s v="NO"/>
    <s v="NO"/>
    <n v="49923"/>
    <s v="Sofía Sanchez Granados"/>
    <s v="Sofía Sanchez Granados"/>
  </r>
  <r>
    <n v="320"/>
    <s v="DIRPEN_31"/>
    <x v="5"/>
    <x v="21"/>
    <x v="71"/>
    <x v="30"/>
    <x v="30"/>
    <n v="10"/>
    <s v="2017011000422 "/>
    <x v="0"/>
    <s v="DANE CENTRAL"/>
    <s v="Talento_Humano"/>
    <s v="Profesional"/>
    <n v="1"/>
    <n v="9"/>
    <n v="0"/>
    <n v="4200000"/>
    <x v="2"/>
    <n v="1"/>
    <n v="37800000"/>
    <n v="37800000"/>
    <n v="0"/>
    <s v="NO"/>
    <s v="NO"/>
    <s v="51023"/>
    <s v="Christine  Fragale Castillo"/>
    <s v="Christine  Fragale Castillo"/>
  </r>
  <r>
    <n v="321"/>
    <s v="DIRPEN_32"/>
    <x v="5"/>
    <x v="21"/>
    <x v="71"/>
    <x v="30"/>
    <x v="30"/>
    <n v="10"/>
    <s v="2017011000422 "/>
    <x v="0"/>
    <s v="DANE CENTRAL"/>
    <s v="Talento_Humano"/>
    <s v="Profesional"/>
    <n v="1"/>
    <n v="9"/>
    <n v="0"/>
    <n v="6000000"/>
    <x v="2"/>
    <n v="1"/>
    <n v="54000000"/>
    <n v="0"/>
    <n v="54000000"/>
    <s v="NO"/>
    <s v="NO"/>
    <m/>
    <s v="Rhosben  Cordoba Aguilar"/>
    <s v="Rhosben  Cordoba Aguilar"/>
  </r>
  <r>
    <n v="322"/>
    <s v="DIRPEN_33"/>
    <x v="5"/>
    <x v="21"/>
    <x v="72"/>
    <x v="34"/>
    <x v="34"/>
    <n v="10"/>
    <s v="2017011000422 "/>
    <x v="0"/>
    <s v="DANE CENTRAL"/>
    <s v="Talento_Humano"/>
    <s v="Profesional"/>
    <n v="1"/>
    <n v="3"/>
    <n v="0"/>
    <n v="5000000"/>
    <x v="2"/>
    <n v="1"/>
    <n v="15000000"/>
    <n v="15000000"/>
    <n v="0"/>
    <s v="NO"/>
    <s v="NO"/>
    <s v="49723"/>
    <s v="Diego Fernando Bravo Higuera "/>
    <s v="Diego Fernando Bravo Higuera "/>
  </r>
  <r>
    <n v="323"/>
    <s v="DIRPEN_34"/>
    <x v="5"/>
    <x v="21"/>
    <x v="73"/>
    <x v="35"/>
    <x v="35"/>
    <n v="10"/>
    <s v="2017011000422 "/>
    <x v="0"/>
    <s v="DANE CENTRAL"/>
    <s v="Talento_Humano"/>
    <s v="Profesional"/>
    <n v="1"/>
    <n v="11"/>
    <n v="0"/>
    <n v="5000000"/>
    <x v="2"/>
    <n v="1"/>
    <n v="55000000"/>
    <n v="0"/>
    <n v="55000000"/>
    <s v="NO"/>
    <s v="NO"/>
    <m/>
    <s v="Francisco Javier Lara"/>
    <s v="Francisco Javier Lara"/>
  </r>
  <r>
    <n v="324"/>
    <s v="DIRPEN_35"/>
    <x v="5"/>
    <x v="21"/>
    <x v="71"/>
    <x v="30"/>
    <x v="30"/>
    <n v="10"/>
    <s v="2017011000422 "/>
    <x v="0"/>
    <s v="DANE CENTRAL"/>
    <s v="Talento_Humano"/>
    <s v="Profesional"/>
    <n v="1"/>
    <n v="10"/>
    <n v="0"/>
    <n v="6000000"/>
    <x v="2"/>
    <n v="1"/>
    <n v="60000000"/>
    <n v="60000000"/>
    <n v="0"/>
    <s v="NO"/>
    <s v="NO"/>
    <s v="43523"/>
    <s v="Harold Roncancio Montealegre"/>
    <s v="Harold Roncancio Montealegre"/>
  </r>
  <r>
    <n v="325"/>
    <s v="DIRPEN_36"/>
    <x v="5"/>
    <x v="21"/>
    <x v="73"/>
    <x v="35"/>
    <x v="35"/>
    <n v="10"/>
    <s v="2017011000422 "/>
    <x v="0"/>
    <s v="DANE CENTRAL"/>
    <s v="Talento_Humano"/>
    <s v="Profesional"/>
    <n v="1"/>
    <n v="11"/>
    <n v="0"/>
    <n v="5000000"/>
    <x v="2"/>
    <n v="1"/>
    <n v="55000000"/>
    <n v="55000000"/>
    <n v="0"/>
    <s v="NO"/>
    <s v="NO"/>
    <n v="38523"/>
    <s v="Johana Catherine Avila Alvarado"/>
    <s v="Johana Catherine Avila Alvarado"/>
  </r>
  <r>
    <n v="326"/>
    <s v="DIRPEN_37"/>
    <x v="5"/>
    <x v="21"/>
    <x v="72"/>
    <x v="34"/>
    <x v="34"/>
    <n v="10"/>
    <s v="2017011000422 "/>
    <x v="0"/>
    <s v="DANE CENTRAL"/>
    <s v="Talento_Humano"/>
    <s v="Experto I"/>
    <n v="1"/>
    <n v="6"/>
    <n v="0"/>
    <n v="9000000"/>
    <x v="2"/>
    <n v="1"/>
    <n v="54000000"/>
    <n v="0"/>
    <n v="54000000"/>
    <s v="NO"/>
    <s v="NO"/>
    <m/>
    <s v="Experto Nuevo perfil"/>
    <s v="Experto Nuevo perfil"/>
  </r>
  <r>
    <n v="326"/>
    <s v="DIRPEN_67"/>
    <x v="5"/>
    <x v="21"/>
    <x v="72"/>
    <x v="34"/>
    <x v="34"/>
    <n v="10"/>
    <s v="2017011000422 "/>
    <x v="0"/>
    <s v="DANE CENTRAL"/>
    <s v="Otros_gastos_operativos"/>
    <s v="Otras Solicitudes"/>
    <n v="1"/>
    <n v="1"/>
    <n v="0"/>
    <n v="30000000"/>
    <x v="43"/>
    <n v="1"/>
    <n v="30000000"/>
    <n v="0"/>
    <n v="30000000"/>
    <s v="NO"/>
    <s v="NO"/>
    <m/>
    <m/>
    <m/>
  </r>
  <r>
    <n v="327"/>
    <s v="DIRPEN_38"/>
    <x v="5"/>
    <x v="18"/>
    <x v="67"/>
    <x v="30"/>
    <x v="30"/>
    <n v="10"/>
    <s v="2017011000422 "/>
    <x v="0"/>
    <s v="DANE CENTRAL"/>
    <s v="Talento_Humano"/>
    <s v="Profesional"/>
    <n v="1"/>
    <n v="11"/>
    <n v="0"/>
    <n v="6500000"/>
    <x v="2"/>
    <n v="1"/>
    <n v="71500000"/>
    <n v="0"/>
    <n v="71500000"/>
    <s v="NO"/>
    <s v="NO"/>
    <m/>
    <s v="Nuevo perfil"/>
    <s v="Nuevo perfil"/>
  </r>
  <r>
    <n v="328"/>
    <s v="DIRPEN_39"/>
    <x v="5"/>
    <x v="21"/>
    <x v="71"/>
    <x v="30"/>
    <x v="30"/>
    <n v="10"/>
    <s v="2017011000422 "/>
    <x v="0"/>
    <s v="DANE CENTRAL"/>
    <s v="Talento_Humano"/>
    <s v="Profesional"/>
    <n v="1"/>
    <n v="10"/>
    <n v="0"/>
    <n v="3600000"/>
    <x v="2"/>
    <n v="1"/>
    <n v="36000000"/>
    <n v="36000000"/>
    <n v="0"/>
    <s v="NO"/>
    <s v="NO"/>
    <s v="51123"/>
    <s v="Laura Esperanza Beltran"/>
    <s v="Laura Esperanza Beltran"/>
  </r>
  <r>
    <n v="329"/>
    <s v="DIRPEN_40"/>
    <x v="5"/>
    <x v="20"/>
    <x v="69"/>
    <x v="32"/>
    <x v="32"/>
    <n v="10"/>
    <s v="2017011000422 "/>
    <x v="0"/>
    <s v="DANE CENTRAL"/>
    <s v="Otros_gastos_operativos"/>
    <s v="Otros Gastos Asociados A La Investigacion Y/O Proyecto"/>
    <n v="1"/>
    <n v="1"/>
    <n v="0"/>
    <n v="200000000"/>
    <x v="42"/>
    <n v="1"/>
    <n v="200000000"/>
    <n v="0"/>
    <n v="200000000"/>
    <s v="NO"/>
    <s v="NO"/>
    <m/>
    <s v="Pago a los integrantes del CASEN, como contraprestación por su participación en las sesiones de trabajo"/>
    <s v="Pago a los integrantes del CASEN, como contraprestación por su participación en las sesiones de trabajo"/>
  </r>
  <r>
    <n v="330"/>
    <s v="DIRPEN_41"/>
    <x v="5"/>
    <x v="20"/>
    <x v="69"/>
    <x v="32"/>
    <x v="32"/>
    <n v="10"/>
    <s v="2017011000422 "/>
    <x v="0"/>
    <s v="DANE CENTRAL"/>
    <s v="Viaticos"/>
    <m/>
    <n v="1"/>
    <n v="1"/>
    <n v="0"/>
    <n v="2603442"/>
    <x v="6"/>
    <n v="1"/>
    <n v="2603442"/>
    <n v="0"/>
    <n v="2603442"/>
    <s v="NO"/>
    <s v="NO"/>
    <m/>
    <s v="Viáticos Planificación"/>
    <s v="Viáticos Planificación"/>
  </r>
  <r>
    <n v="331"/>
    <s v="DIRPEN_42"/>
    <x v="5"/>
    <x v="18"/>
    <x v="67"/>
    <x v="30"/>
    <x v="30"/>
    <n v="10"/>
    <s v="2017011000422 "/>
    <x v="0"/>
    <s v="DANE CENTRAL"/>
    <s v="Talento_Humano"/>
    <s v="Profesional"/>
    <n v="1"/>
    <n v="6"/>
    <n v="0"/>
    <n v="3605000"/>
    <x v="23"/>
    <n v="1"/>
    <n v="21630000"/>
    <n v="0"/>
    <n v="21630000"/>
    <s v="NO"/>
    <s v="NO"/>
    <m/>
    <s v="Lina María Cespedes"/>
    <s v="Lina María Cespedes"/>
  </r>
  <r>
    <n v="332"/>
    <s v="DIRPEN_43"/>
    <x v="5"/>
    <x v="18"/>
    <x v="67"/>
    <x v="30"/>
    <x v="30"/>
    <n v="10"/>
    <s v="2017011000422 "/>
    <x v="0"/>
    <s v="DANE CENTRAL"/>
    <s v="Viaticos"/>
    <m/>
    <n v="1"/>
    <n v="1"/>
    <n v="0"/>
    <n v="2466558"/>
    <x v="45"/>
    <n v="1"/>
    <n v="2466558"/>
    <n v="0"/>
    <n v="2466558"/>
    <s v="NO"/>
    <s v="NO"/>
    <m/>
    <s v="Viáticos SETE"/>
    <s v="Viáticos SETE"/>
  </r>
  <r>
    <n v="333"/>
    <s v="DIRPEN_44"/>
    <x v="5"/>
    <x v="20"/>
    <x v="69"/>
    <x v="32"/>
    <x v="32"/>
    <n v="10"/>
    <s v="2017011000422 "/>
    <x v="0"/>
    <s v="DANE CENTRAL"/>
    <s v="Tiquetes"/>
    <s v="Nacional"/>
    <n v="2"/>
    <n v="1"/>
    <n v="0"/>
    <n v="800000"/>
    <x v="9"/>
    <n v="1"/>
    <n v="1600000"/>
    <n v="1600000"/>
    <n v="0"/>
    <s v="NO"/>
    <s v="NO"/>
    <s v="53423"/>
    <s v="Tiquetes Planificación"/>
    <m/>
  </r>
  <r>
    <n v="334"/>
    <s v="DIRPEN_45"/>
    <x v="5"/>
    <x v="18"/>
    <x v="67"/>
    <x v="30"/>
    <x v="30"/>
    <n v="10"/>
    <s v="2017011000422 "/>
    <x v="0"/>
    <s v="DANE CENTRAL"/>
    <s v="Tiquetes"/>
    <s v="Nacional"/>
    <n v="3"/>
    <n v="1"/>
    <n v="0"/>
    <n v="800000"/>
    <x v="9"/>
    <n v="1"/>
    <n v="2400000"/>
    <n v="2400000"/>
    <n v="0"/>
    <s v="NO"/>
    <s v="NO"/>
    <s v="53423"/>
    <s v="Tiquetes SETE"/>
    <m/>
  </r>
  <r>
    <n v="335"/>
    <s v="DIRPEN_46"/>
    <x v="5"/>
    <x v="18"/>
    <x v="67"/>
    <x v="30"/>
    <x v="30"/>
    <n v="10"/>
    <s v="2017011000422 "/>
    <x v="0"/>
    <s v="DANE CENTRAL"/>
    <s v="Otros_gastos_operativos"/>
    <s v="Otros Gastos Asociados A La Investigacion Y/O Proyecto"/>
    <n v="1"/>
    <n v="1"/>
    <m/>
    <n v="2000000"/>
    <x v="8"/>
    <n v="1"/>
    <n v="2000000"/>
    <n v="0"/>
    <n v="2000000"/>
    <s v="NO"/>
    <s v="NO"/>
    <m/>
    <s v="Eventos SEN (Operador logistico)"/>
    <s v="Eventos SEN (Operador logistico)"/>
  </r>
  <r>
    <m/>
    <s v="DIRPEN_68"/>
    <x v="5"/>
    <x v="18"/>
    <x v="67"/>
    <x v="30"/>
    <x v="30"/>
    <n v="10"/>
    <s v="2017011000422 "/>
    <x v="0"/>
    <s v="DANE CENTRAL"/>
    <s v="Otros_gastos_operativos"/>
    <s v="Otros Gastos Asociados A La Investigacion Y/O Proyecto"/>
    <n v="1"/>
    <n v="1"/>
    <m/>
    <n v="20300000"/>
    <x v="43"/>
    <n v="1"/>
    <n v="20300000"/>
    <n v="0"/>
    <n v="20300000"/>
    <s v="NO"/>
    <s v="NO"/>
    <m/>
    <m/>
    <m/>
  </r>
  <r>
    <n v="8442"/>
    <s v="DSCN_1"/>
    <x v="6"/>
    <x v="22"/>
    <x v="74"/>
    <x v="36"/>
    <x v="36"/>
    <n v="10"/>
    <s v="2017011000455 "/>
    <x v="0"/>
    <s v="DANE CENTRAL"/>
    <s v="Talento_Humano"/>
    <s v="Profesional"/>
    <n v="1"/>
    <n v="11"/>
    <n v="15"/>
    <n v="5545000"/>
    <x v="12"/>
    <n v="0.5"/>
    <n v="31883750"/>
    <n v="31883750"/>
    <n v="0"/>
    <s v="NO"/>
    <s v="NO"/>
    <n v="13823"/>
    <m/>
    <s v="ANGELICA MARIA URREGO MEDINA"/>
  </r>
  <r>
    <n v="8443"/>
    <s v="DSCN_1"/>
    <x v="6"/>
    <x v="23"/>
    <x v="75"/>
    <x v="37"/>
    <x v="37"/>
    <n v="10"/>
    <s v="2017011000455 "/>
    <x v="0"/>
    <s v="DANE CENTRAL"/>
    <s v="Talento_Humano"/>
    <s v="Profesional"/>
    <n v="1"/>
    <n v="11"/>
    <n v="15"/>
    <n v="5545000"/>
    <x v="12"/>
    <n v="0.5"/>
    <n v="31883750"/>
    <n v="31883750"/>
    <n v="0"/>
    <s v="NO"/>
    <s v="NO"/>
    <n v="13823"/>
    <m/>
    <s v="ANGELICA MARIA URREGO MEDINA"/>
  </r>
  <r>
    <n v="8444"/>
    <s v="DSCN_2"/>
    <x v="6"/>
    <x v="22"/>
    <x v="74"/>
    <x v="36"/>
    <x v="36"/>
    <n v="10"/>
    <s v="2017011000455 "/>
    <x v="0"/>
    <s v="DANE CENTRAL"/>
    <s v="Talento_Humano"/>
    <s v="Profesional"/>
    <n v="1"/>
    <n v="11"/>
    <n v="15"/>
    <n v="5200000"/>
    <x v="12"/>
    <n v="0.5"/>
    <n v="29900000"/>
    <n v="29900000"/>
    <n v="0"/>
    <s v="NO"/>
    <s v="NO"/>
    <n v="14323"/>
    <m/>
    <s v="HELVER CAMILO MORENO"/>
  </r>
  <r>
    <n v="8445"/>
    <s v="DSCN_2"/>
    <x v="6"/>
    <x v="23"/>
    <x v="75"/>
    <x v="37"/>
    <x v="37"/>
    <n v="10"/>
    <s v="2017011000455 "/>
    <x v="0"/>
    <s v="DANE CENTRAL"/>
    <s v="Talento_Humano"/>
    <s v="Profesional"/>
    <n v="1"/>
    <n v="11"/>
    <n v="15"/>
    <n v="5200000"/>
    <x v="12"/>
    <n v="0.5"/>
    <n v="29900000"/>
    <n v="29900000"/>
    <n v="0"/>
    <s v="NO"/>
    <s v="NO"/>
    <n v="14323"/>
    <m/>
    <s v="HELVER CAMILO MORENO"/>
  </r>
  <r>
    <n v="8446"/>
    <s v="DSCN_3"/>
    <x v="6"/>
    <x v="22"/>
    <x v="74"/>
    <x v="36"/>
    <x v="36"/>
    <n v="10"/>
    <s v="2017011000455 "/>
    <x v="0"/>
    <s v="DANE CENTRAL"/>
    <s v="Talento_Humano"/>
    <s v="Profesional"/>
    <n v="1"/>
    <n v="11"/>
    <n v="15"/>
    <n v="5545000"/>
    <x v="12"/>
    <n v="0.5"/>
    <n v="31883750"/>
    <n v="31883750"/>
    <n v="0"/>
    <s v="NO"/>
    <s v="NO"/>
    <n v="14123"/>
    <m/>
    <s v="SINDY JAZMIN GARCIA GARCIA"/>
  </r>
  <r>
    <n v="8447"/>
    <s v="DSCN_3"/>
    <x v="6"/>
    <x v="23"/>
    <x v="75"/>
    <x v="37"/>
    <x v="37"/>
    <n v="10"/>
    <s v="2017011000455 "/>
    <x v="0"/>
    <s v="DANE CENTRAL"/>
    <s v="Talento_Humano"/>
    <s v="Profesional"/>
    <n v="1"/>
    <n v="11"/>
    <n v="15"/>
    <n v="5545000"/>
    <x v="12"/>
    <n v="0.5"/>
    <n v="31883750"/>
    <n v="31883750"/>
    <n v="0"/>
    <s v="NO"/>
    <s v="NO"/>
    <n v="14123"/>
    <m/>
    <s v="SINDY JAZMIN GARCIA GARCIA"/>
  </r>
  <r>
    <n v="8448"/>
    <s v="DSCN_4"/>
    <x v="6"/>
    <x v="22"/>
    <x v="74"/>
    <x v="36"/>
    <x v="36"/>
    <n v="10"/>
    <s v="2017011000455 "/>
    <x v="0"/>
    <s v="DANE CENTRAL"/>
    <s v="Talento_Humano"/>
    <s v="Profesional"/>
    <n v="1"/>
    <n v="11"/>
    <n v="15"/>
    <n v="5400000"/>
    <x v="12"/>
    <n v="0.5"/>
    <n v="31050000"/>
    <n v="31050000"/>
    <n v="0"/>
    <s v="NO"/>
    <s v="NO"/>
    <n v="14023"/>
    <m/>
    <s v="BRYAN ANDRÉS CASTRILLÓN BAHAMÓN"/>
  </r>
  <r>
    <n v="8449"/>
    <s v="DSCN_4"/>
    <x v="6"/>
    <x v="23"/>
    <x v="75"/>
    <x v="37"/>
    <x v="37"/>
    <n v="10"/>
    <s v="2017011000455 "/>
    <x v="0"/>
    <s v="DANE CENTRAL"/>
    <s v="Talento_Humano"/>
    <s v="Profesional"/>
    <n v="1"/>
    <n v="11"/>
    <n v="15"/>
    <n v="5400000"/>
    <x v="12"/>
    <n v="0.5"/>
    <n v="31050000"/>
    <n v="31050000"/>
    <n v="0"/>
    <s v="NO"/>
    <s v="NO"/>
    <n v="14023"/>
    <m/>
    <s v="BRYAN ANDRÉS CASTRILLÓN BAHAMÓN"/>
  </r>
  <r>
    <n v="8450"/>
    <s v="DSCN_5"/>
    <x v="6"/>
    <x v="22"/>
    <x v="74"/>
    <x v="36"/>
    <x v="36"/>
    <n v="10"/>
    <s v="2017011000455 "/>
    <x v="0"/>
    <s v="DANE CENTRAL"/>
    <s v="Talento_Humano"/>
    <s v="Profesional"/>
    <n v="1"/>
    <n v="11"/>
    <n v="15"/>
    <n v="5145000"/>
    <x v="12"/>
    <n v="0.5"/>
    <n v="29583750"/>
    <n v="29583750"/>
    <n v="0"/>
    <s v="NO"/>
    <s v="NO"/>
    <n v="14623"/>
    <m/>
    <s v="CARLOS EDUARDO VALDEZ VALENCIA"/>
  </r>
  <r>
    <n v="8451"/>
    <s v="DSCN_5"/>
    <x v="6"/>
    <x v="23"/>
    <x v="75"/>
    <x v="37"/>
    <x v="37"/>
    <n v="10"/>
    <s v="2017011000455 "/>
    <x v="0"/>
    <s v="DANE CENTRAL"/>
    <s v="Talento_Humano"/>
    <s v="Profesional"/>
    <n v="1"/>
    <n v="11"/>
    <n v="15"/>
    <n v="5145000"/>
    <x v="12"/>
    <n v="0.5"/>
    <n v="29583750"/>
    <n v="29583750"/>
    <n v="0"/>
    <s v="NO"/>
    <s v="NO"/>
    <n v="14623"/>
    <m/>
    <s v="CARLOS EDUARDO VALDEZ VALENCIA"/>
  </r>
  <r>
    <n v="8452"/>
    <s v="DSCN_6"/>
    <x v="6"/>
    <x v="22"/>
    <x v="74"/>
    <x v="36"/>
    <x v="36"/>
    <n v="10"/>
    <s v="2017011000455 "/>
    <x v="0"/>
    <s v="DANE CENTRAL"/>
    <s v="Talento_Humano"/>
    <s v="Profesional"/>
    <n v="1"/>
    <n v="11"/>
    <n v="15"/>
    <n v="5000000"/>
    <x v="12"/>
    <n v="0.56000000000000005"/>
    <n v="32200000.000000004"/>
    <n v="32200000.000000004"/>
    <n v="0"/>
    <s v="NO"/>
    <s v="NO"/>
    <n v="14223"/>
    <m/>
    <s v="VALENTINA JIMENEZ ZABALA"/>
  </r>
  <r>
    <n v="8453"/>
    <s v="DSCN_6"/>
    <x v="6"/>
    <x v="24"/>
    <x v="76"/>
    <x v="38"/>
    <x v="38"/>
    <n v="10"/>
    <s v="2017011000455 "/>
    <x v="0"/>
    <s v="DANE CENTRAL"/>
    <s v="Talento_Humano"/>
    <s v="Profesional"/>
    <n v="1"/>
    <n v="11"/>
    <n v="15"/>
    <n v="5000000"/>
    <x v="12"/>
    <n v="0.22"/>
    <n v="12650000"/>
    <n v="12650000"/>
    <n v="0"/>
    <s v="NO"/>
    <s v="NO"/>
    <n v="14223"/>
    <m/>
    <s v="VALENTINA JIMENEZ ZABALA"/>
  </r>
  <r>
    <n v="8454"/>
    <s v="DSCN_6"/>
    <x v="6"/>
    <x v="25"/>
    <x v="77"/>
    <x v="39"/>
    <x v="39"/>
    <n v="10"/>
    <s v="2017011000455 "/>
    <x v="0"/>
    <s v="DANE CENTRAL"/>
    <s v="Talento_Humano"/>
    <s v="Profesional"/>
    <n v="1"/>
    <n v="11"/>
    <n v="15"/>
    <n v="5000000"/>
    <x v="12"/>
    <n v="0.12"/>
    <n v="6900000"/>
    <n v="6900000"/>
    <n v="0"/>
    <s v="NO"/>
    <s v="NO"/>
    <n v="14223"/>
    <m/>
    <s v="VALENTINA JIMENEZ ZABALA"/>
  </r>
  <r>
    <n v="8455"/>
    <s v="DSCN_6"/>
    <x v="6"/>
    <x v="23"/>
    <x v="75"/>
    <x v="37"/>
    <x v="37"/>
    <n v="10"/>
    <s v="2017011000455 "/>
    <x v="0"/>
    <s v="DANE CENTRAL"/>
    <s v="Talento_Humano"/>
    <s v="Profesional"/>
    <n v="1"/>
    <n v="11"/>
    <n v="15"/>
    <n v="5000000"/>
    <x v="12"/>
    <n v="0.1"/>
    <n v="5750000"/>
    <n v="5750000"/>
    <n v="0"/>
    <s v="NO"/>
    <s v="NO"/>
    <n v="14223"/>
    <m/>
    <s v="VALENTINA JIMENEZ ZABALA"/>
  </r>
  <r>
    <n v="8456"/>
    <s v="DSCN_7"/>
    <x v="6"/>
    <x v="22"/>
    <x v="74"/>
    <x v="36"/>
    <x v="36"/>
    <n v="10"/>
    <s v="2017011000455 "/>
    <x v="0"/>
    <s v="DANE CENTRAL"/>
    <s v="Talento_Humano"/>
    <s v="Profesional"/>
    <n v="1"/>
    <n v="11"/>
    <n v="15"/>
    <n v="5340000"/>
    <x v="12"/>
    <n v="0.6"/>
    <n v="36846000"/>
    <n v="36846000"/>
    <n v="0"/>
    <s v="NO"/>
    <s v="NO"/>
    <n v="14423"/>
    <m/>
    <s v="SOLANGE VICTORIA TOVAR"/>
  </r>
  <r>
    <n v="8457"/>
    <s v="DSCN_7"/>
    <x v="6"/>
    <x v="23"/>
    <x v="75"/>
    <x v="37"/>
    <x v="37"/>
    <n v="10"/>
    <s v="2017011000455 "/>
    <x v="0"/>
    <s v="DANE CENTRAL"/>
    <s v="Talento_Humano"/>
    <s v="Profesional"/>
    <n v="1"/>
    <n v="11"/>
    <n v="15"/>
    <n v="5340000"/>
    <x v="12"/>
    <n v="0.15"/>
    <n v="9211500"/>
    <n v="9211500"/>
    <n v="0"/>
    <s v="NO"/>
    <s v="NO"/>
    <n v="14423"/>
    <m/>
    <s v="SOLANGE VICTORIA TOVAR"/>
  </r>
  <r>
    <n v="8458"/>
    <s v="DSCN_7"/>
    <x v="6"/>
    <x v="24"/>
    <x v="76"/>
    <x v="38"/>
    <x v="38"/>
    <n v="10"/>
    <s v="2017011000455 "/>
    <x v="0"/>
    <s v="DANE CENTRAL"/>
    <s v="Talento_Humano"/>
    <s v="Profesional"/>
    <n v="1"/>
    <n v="11"/>
    <n v="15"/>
    <n v="5340000"/>
    <x v="12"/>
    <n v="0.13"/>
    <n v="7983300"/>
    <n v="7983300"/>
    <n v="0"/>
    <s v="NO"/>
    <s v="NO"/>
    <n v="14423"/>
    <m/>
    <s v="SOLANGE VICTORIA TOVAR"/>
  </r>
  <r>
    <n v="8459"/>
    <s v="DSCN_7"/>
    <x v="6"/>
    <x v="25"/>
    <x v="77"/>
    <x v="39"/>
    <x v="39"/>
    <n v="10"/>
    <s v="2017011000455 "/>
    <x v="0"/>
    <s v="DANE CENTRAL"/>
    <s v="Talento_Humano"/>
    <s v="Profesional"/>
    <n v="1"/>
    <n v="11"/>
    <n v="15"/>
    <n v="5340000"/>
    <x v="12"/>
    <n v="0.12"/>
    <n v="7369200"/>
    <n v="7369200"/>
    <n v="0"/>
    <s v="NO"/>
    <s v="NO"/>
    <n v="14423"/>
    <m/>
    <s v="SOLANGE VICTORIA TOVAR"/>
  </r>
  <r>
    <n v="8460"/>
    <s v="DSCN_8"/>
    <x v="6"/>
    <x v="26"/>
    <x v="78"/>
    <x v="40"/>
    <x v="40"/>
    <n v="10"/>
    <s v="2017011000455 "/>
    <x v="0"/>
    <s v="DANE CENTRAL"/>
    <s v="Talento_Humano"/>
    <s v="Profesional"/>
    <n v="1"/>
    <n v="11"/>
    <n v="15"/>
    <n v="5250000"/>
    <x v="12"/>
    <n v="0.45"/>
    <n v="27168750"/>
    <n v="27168750"/>
    <n v="0"/>
    <s v="NO"/>
    <s v="NO"/>
    <n v="14923"/>
    <m/>
    <s v="LISBETH YASMIN MARÍN GÓMEZ "/>
  </r>
  <r>
    <n v="8461"/>
    <s v="DSCN_8"/>
    <x v="6"/>
    <x v="23"/>
    <x v="75"/>
    <x v="37"/>
    <x v="37"/>
    <n v="10"/>
    <s v="2017011000455 "/>
    <x v="0"/>
    <s v="DANE CENTRAL"/>
    <s v="Talento_Humano"/>
    <s v="Profesional"/>
    <n v="1"/>
    <n v="11"/>
    <n v="15"/>
    <n v="5250000"/>
    <x v="12"/>
    <n v="0.25"/>
    <n v="15093750"/>
    <n v="15093750"/>
    <n v="0"/>
    <s v="NO"/>
    <s v="NO"/>
    <n v="14923"/>
    <m/>
    <s v="LISBETH YASMIN MARÍN GÓMEZ "/>
  </r>
  <r>
    <n v="8462"/>
    <s v="DSCN_8"/>
    <x v="6"/>
    <x v="22"/>
    <x v="74"/>
    <x v="36"/>
    <x v="36"/>
    <n v="10"/>
    <s v="2017011000455 "/>
    <x v="0"/>
    <s v="DANE CENTRAL"/>
    <s v="Talento_Humano"/>
    <s v="Profesional"/>
    <n v="1"/>
    <n v="11"/>
    <n v="15"/>
    <n v="5250000"/>
    <x v="12"/>
    <n v="0.2"/>
    <n v="12075000"/>
    <n v="12075000"/>
    <n v="0"/>
    <s v="NO"/>
    <s v="NO"/>
    <n v="14923"/>
    <m/>
    <s v="LISBETH YASMIN MARÍN GÓMEZ "/>
  </r>
  <r>
    <n v="8463"/>
    <s v="DSCN_8"/>
    <x v="6"/>
    <x v="25"/>
    <x v="77"/>
    <x v="39"/>
    <x v="39"/>
    <n v="10"/>
    <s v="2017011000455 "/>
    <x v="0"/>
    <s v="DANE CENTRAL"/>
    <s v="Talento_Humano"/>
    <s v="Profesional"/>
    <n v="1"/>
    <n v="11"/>
    <n v="15"/>
    <n v="5250000"/>
    <x v="12"/>
    <n v="0.1"/>
    <n v="6037500"/>
    <n v="6037500"/>
    <n v="0"/>
    <s v="NO"/>
    <s v="NO"/>
    <n v="14923"/>
    <m/>
    <s v="LISBETH YASMIN MARÍN GÓMEZ "/>
  </r>
  <r>
    <n v="8464"/>
    <s v="DSCN_9"/>
    <x v="6"/>
    <x v="23"/>
    <x v="75"/>
    <x v="37"/>
    <x v="37"/>
    <n v="10"/>
    <s v="2017011000455 "/>
    <x v="0"/>
    <s v="DANE CENTRAL"/>
    <s v="Talento_Humano"/>
    <s v="Profesional"/>
    <n v="1"/>
    <n v="11"/>
    <n v="15"/>
    <n v="5810000"/>
    <x v="12"/>
    <n v="0.35"/>
    <n v="23385250"/>
    <n v="23385250"/>
    <n v="0"/>
    <s v="NO"/>
    <s v="NO"/>
    <n v="14523"/>
    <m/>
    <s v="MANUEL ENRIQUE PAREDES HERNANDEZ"/>
  </r>
  <r>
    <n v="8465"/>
    <s v="DSCN_9"/>
    <x v="6"/>
    <x v="27"/>
    <x v="79"/>
    <x v="41"/>
    <x v="41"/>
    <n v="10"/>
    <s v="2017011000455 "/>
    <x v="0"/>
    <s v="DANE CENTRAL"/>
    <s v="Talento_Humano"/>
    <s v="Profesional"/>
    <n v="1"/>
    <n v="11"/>
    <n v="15"/>
    <n v="5810000"/>
    <x v="12"/>
    <n v="0.3"/>
    <n v="20044500"/>
    <n v="20044500"/>
    <n v="0"/>
    <s v="NO"/>
    <s v="NO"/>
    <n v="14523"/>
    <m/>
    <s v="MANUEL ENRIQUE PAREDES HERNANDEZ"/>
  </r>
  <r>
    <n v="8466"/>
    <s v="DSCN_9"/>
    <x v="6"/>
    <x v="22"/>
    <x v="74"/>
    <x v="36"/>
    <x v="36"/>
    <n v="10"/>
    <s v="2017011000455 "/>
    <x v="0"/>
    <s v="DANE CENTRAL"/>
    <s v="Talento_Humano"/>
    <s v="Profesional"/>
    <n v="1"/>
    <n v="11"/>
    <n v="15"/>
    <n v="5810000"/>
    <x v="12"/>
    <n v="0.2"/>
    <n v="13363000"/>
    <n v="13363000"/>
    <n v="0"/>
    <s v="NO"/>
    <s v="NO"/>
    <n v="14523"/>
    <m/>
    <s v="MANUEL ENRIQUE PAREDES HERNANDEZ"/>
  </r>
  <r>
    <n v="8467"/>
    <s v="DSCN_9"/>
    <x v="6"/>
    <x v="25"/>
    <x v="77"/>
    <x v="39"/>
    <x v="39"/>
    <n v="10"/>
    <s v="2017011000455 "/>
    <x v="0"/>
    <s v="DANE CENTRAL"/>
    <s v="Talento_Humano"/>
    <s v="Profesional"/>
    <n v="1"/>
    <n v="11"/>
    <n v="15"/>
    <n v="5810000"/>
    <x v="12"/>
    <n v="0.15"/>
    <n v="10022250"/>
    <n v="10022250"/>
    <n v="0"/>
    <s v="NO"/>
    <s v="NO"/>
    <n v="14523"/>
    <m/>
    <s v="MANUEL ENRIQUE PAREDES HERNANDEZ"/>
  </r>
  <r>
    <n v="8468"/>
    <s v="DSCN_10"/>
    <x v="6"/>
    <x v="23"/>
    <x v="75"/>
    <x v="37"/>
    <x v="37"/>
    <n v="10"/>
    <s v="2017011000455 "/>
    <x v="0"/>
    <s v="DANE CENTRAL"/>
    <s v="Talento_Humano"/>
    <s v="Profesional"/>
    <n v="1"/>
    <n v="11"/>
    <n v="15"/>
    <n v="4800000"/>
    <x v="12"/>
    <n v="0.35"/>
    <n v="19320000"/>
    <n v="19320000"/>
    <n v="0"/>
    <s v="NO"/>
    <s v="NO"/>
    <n v="15423"/>
    <m/>
    <s v="PAOLA SOPHÍA VARGAS PACHÓN"/>
  </r>
  <r>
    <n v="8469"/>
    <s v="DSCN_10"/>
    <x v="6"/>
    <x v="27"/>
    <x v="79"/>
    <x v="41"/>
    <x v="41"/>
    <n v="10"/>
    <s v="2017011000455 "/>
    <x v="0"/>
    <s v="DANE CENTRAL"/>
    <s v="Talento_Humano"/>
    <s v="Profesional"/>
    <n v="1"/>
    <n v="11"/>
    <n v="15"/>
    <n v="4800000"/>
    <x v="12"/>
    <n v="0.3"/>
    <n v="16560000"/>
    <n v="16560000"/>
    <n v="0"/>
    <s v="NO"/>
    <s v="NO"/>
    <n v="15423"/>
    <m/>
    <s v="PAOLA SOPHÍA VARGAS PACHÓN"/>
  </r>
  <r>
    <n v="8470"/>
    <s v="DSCN_10"/>
    <x v="6"/>
    <x v="22"/>
    <x v="74"/>
    <x v="36"/>
    <x v="36"/>
    <n v="10"/>
    <s v="2017011000455 "/>
    <x v="0"/>
    <s v="DANE CENTRAL"/>
    <s v="Talento_Humano"/>
    <s v="Profesional"/>
    <n v="1"/>
    <n v="11"/>
    <n v="15"/>
    <n v="4800000"/>
    <x v="12"/>
    <n v="0.2"/>
    <n v="11040000"/>
    <n v="11040000"/>
    <n v="0"/>
    <s v="NO"/>
    <s v="NO"/>
    <n v="15423"/>
    <m/>
    <s v="PAOLA SOPHÍA VARGAS PACHÓN"/>
  </r>
  <r>
    <n v="8471"/>
    <s v="DSCN_10"/>
    <x v="6"/>
    <x v="25"/>
    <x v="77"/>
    <x v="39"/>
    <x v="39"/>
    <n v="10"/>
    <s v="2017011000455 "/>
    <x v="0"/>
    <s v="DANE CENTRAL"/>
    <s v="Talento_Humano"/>
    <s v="Profesional"/>
    <n v="1"/>
    <n v="11"/>
    <n v="15"/>
    <n v="4800000"/>
    <x v="12"/>
    <n v="0.15"/>
    <n v="8280000"/>
    <n v="8280000"/>
    <n v="0"/>
    <s v="NO"/>
    <s v="NO"/>
    <n v="15423"/>
    <m/>
    <s v="PAOLA SOPHÍA VARGAS PACHÓN"/>
  </r>
  <r>
    <n v="8472"/>
    <s v="DSCN_11"/>
    <x v="6"/>
    <x v="22"/>
    <x v="74"/>
    <x v="36"/>
    <x v="36"/>
    <n v="10"/>
    <s v="2017011000455 "/>
    <x v="0"/>
    <s v="DANE CENTRAL"/>
    <s v="Talento_Humano"/>
    <s v="Profesional"/>
    <n v="1"/>
    <n v="11"/>
    <n v="15"/>
    <n v="5340000"/>
    <x v="12"/>
    <n v="0.57999999999999996"/>
    <n v="35617800"/>
    <n v="35617800"/>
    <n v="0"/>
    <s v="NO"/>
    <s v="NO"/>
    <n v="16623"/>
    <m/>
    <s v="NICOLAS  HENAO AGUDELO"/>
  </r>
  <r>
    <n v="8473"/>
    <s v="DSCN_11"/>
    <x v="6"/>
    <x v="24"/>
    <x v="76"/>
    <x v="38"/>
    <x v="38"/>
    <n v="10"/>
    <s v="2017011000455 "/>
    <x v="0"/>
    <s v="DANE CENTRAL"/>
    <s v="Talento_Humano"/>
    <s v="Profesional"/>
    <n v="1"/>
    <n v="11"/>
    <n v="15"/>
    <n v="5340000"/>
    <x v="12"/>
    <n v="0.2"/>
    <n v="12282000"/>
    <n v="12282000"/>
    <n v="0"/>
    <s v="NO"/>
    <s v="NO"/>
    <n v="16623"/>
    <m/>
    <s v="NICOLAS  HENAO AGUDELO"/>
  </r>
  <r>
    <n v="8474"/>
    <s v="DSCN_11"/>
    <x v="6"/>
    <x v="25"/>
    <x v="77"/>
    <x v="39"/>
    <x v="39"/>
    <n v="10"/>
    <s v="2017011000455 "/>
    <x v="0"/>
    <s v="DANE CENTRAL"/>
    <s v="Talento_Humano"/>
    <s v="Profesional"/>
    <n v="1"/>
    <n v="11"/>
    <n v="15"/>
    <n v="5340000"/>
    <x v="12"/>
    <n v="0.15"/>
    <n v="9211500"/>
    <n v="9211500"/>
    <n v="0"/>
    <s v="NO"/>
    <s v="NO"/>
    <n v="16623"/>
    <m/>
    <s v="NICOLAS  HENAO AGUDELO"/>
  </r>
  <r>
    <n v="8475"/>
    <s v="DSCN_11"/>
    <x v="6"/>
    <x v="23"/>
    <x v="75"/>
    <x v="37"/>
    <x v="37"/>
    <n v="10"/>
    <s v="2017011000455 "/>
    <x v="0"/>
    <s v="DANE CENTRAL"/>
    <s v="Talento_Humano"/>
    <s v="Profesional"/>
    <n v="1"/>
    <n v="11"/>
    <n v="15"/>
    <n v="5340000"/>
    <x v="12"/>
    <n v="7.0000000000000007E-2"/>
    <n v="4298700"/>
    <n v="4298700"/>
    <n v="0"/>
    <s v="NO"/>
    <s v="NO"/>
    <n v="16623"/>
    <m/>
    <s v="NICOLAS  HENAO AGUDELO"/>
  </r>
  <r>
    <n v="8476"/>
    <s v="DSCN_12"/>
    <x v="6"/>
    <x v="22"/>
    <x v="74"/>
    <x v="36"/>
    <x v="36"/>
    <n v="10"/>
    <s v="2017011000455 "/>
    <x v="0"/>
    <s v="DANE CENTRAL"/>
    <s v="Talento_Humano"/>
    <s v="Profesional"/>
    <n v="1"/>
    <n v="11"/>
    <n v="15"/>
    <n v="4460000"/>
    <x v="12"/>
    <n v="0.35"/>
    <n v="17951500"/>
    <n v="17951500"/>
    <n v="0"/>
    <s v="NO"/>
    <s v="NO"/>
    <n v="15223"/>
    <m/>
    <s v="ESTEBAN JIMENEZ RUBIENO"/>
  </r>
  <r>
    <n v="8477"/>
    <s v="DSCN_12"/>
    <x v="6"/>
    <x v="23"/>
    <x v="75"/>
    <x v="37"/>
    <x v="37"/>
    <n v="10"/>
    <s v="2017011000455 "/>
    <x v="0"/>
    <s v="DANE CENTRAL"/>
    <s v="Talento_Humano"/>
    <s v="Profesional"/>
    <n v="1"/>
    <n v="11"/>
    <n v="15"/>
    <n v="4460000"/>
    <x v="12"/>
    <n v="0.35"/>
    <n v="17951500"/>
    <n v="17951500"/>
    <n v="0"/>
    <s v="NO"/>
    <s v="NO"/>
    <n v="15223"/>
    <m/>
    <s v="ESTEBAN JIMENEZ RUBIENO"/>
  </r>
  <r>
    <n v="8478"/>
    <s v="DSCN_12"/>
    <x v="6"/>
    <x v="25"/>
    <x v="77"/>
    <x v="39"/>
    <x v="39"/>
    <n v="10"/>
    <s v="2017011000455 "/>
    <x v="0"/>
    <s v="DANE CENTRAL"/>
    <s v="Talento_Humano"/>
    <s v="Profesional"/>
    <n v="1"/>
    <n v="11"/>
    <n v="15"/>
    <n v="4460000"/>
    <x v="12"/>
    <n v="0.3"/>
    <n v="15387000"/>
    <n v="15387000"/>
    <n v="0"/>
    <s v="NO"/>
    <s v="NO"/>
    <n v="15223"/>
    <m/>
    <s v="ESTEBAN JIMENEZ RUBIENO"/>
  </r>
  <r>
    <n v="8479"/>
    <s v="DSCN_13"/>
    <x v="6"/>
    <x v="22"/>
    <x v="74"/>
    <x v="36"/>
    <x v="36"/>
    <n v="10"/>
    <s v="2017011000455 "/>
    <x v="0"/>
    <s v="DANE CENTRAL"/>
    <s v="Talento_Humano"/>
    <s v="Profesional"/>
    <n v="1"/>
    <n v="11"/>
    <n v="15"/>
    <n v="5000000"/>
    <x v="12"/>
    <n v="0.35"/>
    <n v="20125000"/>
    <n v="20125000"/>
    <n v="0"/>
    <s v="NO"/>
    <s v="NO"/>
    <n v="15723"/>
    <m/>
    <s v="MAYRA ALEJANDRA BAHAMÓN MONTERO"/>
  </r>
  <r>
    <n v="8480"/>
    <s v="DSCN_13"/>
    <x v="6"/>
    <x v="23"/>
    <x v="75"/>
    <x v="37"/>
    <x v="37"/>
    <n v="10"/>
    <s v="2017011000455 "/>
    <x v="0"/>
    <s v="DANE CENTRAL"/>
    <s v="Talento_Humano"/>
    <s v="Profesional"/>
    <n v="1"/>
    <n v="11"/>
    <n v="15"/>
    <n v="5000000"/>
    <x v="12"/>
    <n v="0.35"/>
    <n v="20125000"/>
    <n v="20125000"/>
    <n v="0"/>
    <s v="NO"/>
    <s v="NO"/>
    <n v="15723"/>
    <m/>
    <s v="MAYRA ALEJANDRA BAHAMÓN MONTERO"/>
  </r>
  <r>
    <n v="8481"/>
    <s v="DSCN_13"/>
    <x v="6"/>
    <x v="25"/>
    <x v="77"/>
    <x v="39"/>
    <x v="39"/>
    <n v="10"/>
    <s v="2017011000455 "/>
    <x v="0"/>
    <s v="DANE CENTRAL"/>
    <s v="Talento_Humano"/>
    <s v="Profesional"/>
    <n v="1"/>
    <n v="11"/>
    <n v="15"/>
    <n v="5000000"/>
    <x v="12"/>
    <n v="0.2"/>
    <n v="11500000"/>
    <n v="11500000"/>
    <n v="0"/>
    <s v="NO"/>
    <s v="NO"/>
    <n v="15723"/>
    <m/>
    <s v="MAYRA ALEJANDRA BAHAMÓN MONTERO"/>
  </r>
  <r>
    <n v="8482"/>
    <s v="DSCN_13"/>
    <x v="6"/>
    <x v="28"/>
    <x v="80"/>
    <x v="42"/>
    <x v="42"/>
    <n v="10"/>
    <s v="2017011000455 "/>
    <x v="0"/>
    <s v="DANE CENTRAL"/>
    <s v="Talento_Humano"/>
    <s v="Profesional"/>
    <n v="1"/>
    <n v="11"/>
    <n v="15"/>
    <n v="5000000"/>
    <x v="12"/>
    <n v="0.1"/>
    <n v="5750000"/>
    <n v="5750000"/>
    <n v="0"/>
    <s v="NO"/>
    <s v="NO"/>
    <n v="15723"/>
    <m/>
    <s v="MAYRA ALEJANDRA BAHAMÓN MONTERO"/>
  </r>
  <r>
    <n v="8483"/>
    <s v="DSCN_14"/>
    <x v="6"/>
    <x v="25"/>
    <x v="77"/>
    <x v="39"/>
    <x v="39"/>
    <n v="10"/>
    <s v="2017011000455 "/>
    <x v="0"/>
    <s v="DANE CENTRAL"/>
    <s v="Talento_Humano"/>
    <s v="Profesional"/>
    <n v="1"/>
    <n v="11"/>
    <n v="15"/>
    <n v="4500000"/>
    <x v="12"/>
    <n v="0.55000000000000004"/>
    <n v="28462500.000000004"/>
    <n v="28462500.000000004"/>
    <n v="0"/>
    <s v="NO"/>
    <s v="NO"/>
    <n v="15023"/>
    <m/>
    <s v="ANDREA PAOLA PALENCIA ARGEL"/>
  </r>
  <r>
    <n v="8484"/>
    <s v="DSCN_14"/>
    <x v="6"/>
    <x v="23"/>
    <x v="75"/>
    <x v="37"/>
    <x v="37"/>
    <n v="10"/>
    <s v="2017011000455 "/>
    <x v="0"/>
    <s v="DANE CENTRAL"/>
    <s v="Talento_Humano"/>
    <s v="Profesional"/>
    <n v="1"/>
    <n v="11"/>
    <n v="15"/>
    <n v="4500000"/>
    <x v="12"/>
    <n v="0.25"/>
    <n v="12937500"/>
    <n v="12937500"/>
    <n v="0"/>
    <s v="NO"/>
    <s v="NO"/>
    <n v="15023"/>
    <m/>
    <s v="ANDREA PAOLA PALENCIA ARGEL"/>
  </r>
  <r>
    <n v="8485"/>
    <s v="DSCN_14"/>
    <x v="6"/>
    <x v="22"/>
    <x v="74"/>
    <x v="36"/>
    <x v="36"/>
    <n v="10"/>
    <s v="2017011000455 "/>
    <x v="0"/>
    <s v="DANE CENTRAL"/>
    <s v="Talento_Humano"/>
    <s v="Profesional"/>
    <n v="1"/>
    <n v="11"/>
    <n v="15"/>
    <n v="4500000"/>
    <x v="12"/>
    <n v="0.2"/>
    <n v="10350000"/>
    <n v="10350000"/>
    <n v="0"/>
    <s v="NO"/>
    <s v="NO"/>
    <n v="15023"/>
    <m/>
    <s v="ANDREA PAOLA PALENCIA ARGEL"/>
  </r>
  <r>
    <n v="8486"/>
    <s v="DSCN_15"/>
    <x v="6"/>
    <x v="22"/>
    <x v="74"/>
    <x v="36"/>
    <x v="36"/>
    <n v="10"/>
    <s v="2017011000455 "/>
    <x v="0"/>
    <s v="DANE CENTRAL"/>
    <s v="Talento_Humano"/>
    <s v="Profesional Junior"/>
    <n v="1"/>
    <n v="11"/>
    <n v="15"/>
    <n v="4080000"/>
    <x v="12"/>
    <n v="0.35"/>
    <n v="16421999.999999998"/>
    <n v="16421999.999999998"/>
    <n v="0"/>
    <s v="NO"/>
    <s v="NO"/>
    <n v="16823"/>
    <m/>
    <s v="LAURA ALEJANDRA SANCHEZ GOMEZ"/>
  </r>
  <r>
    <n v="8487"/>
    <s v="DSCN_15"/>
    <x v="6"/>
    <x v="23"/>
    <x v="75"/>
    <x v="37"/>
    <x v="37"/>
    <n v="10"/>
    <s v="2017011000455 "/>
    <x v="0"/>
    <s v="DANE CENTRAL"/>
    <s v="Talento_Humano"/>
    <s v="Profesional Junior"/>
    <n v="1"/>
    <n v="11"/>
    <n v="15"/>
    <n v="4080000"/>
    <x v="12"/>
    <n v="0.35"/>
    <n v="16421999.999999998"/>
    <n v="16421999.999999998"/>
    <n v="0"/>
    <s v="NO"/>
    <s v="NO"/>
    <n v="16823"/>
    <m/>
    <s v="LAURA ALEJANDRA SANCHEZ GOMEZ"/>
  </r>
  <r>
    <n v="8488"/>
    <s v="DSCN_15"/>
    <x v="6"/>
    <x v="25"/>
    <x v="77"/>
    <x v="39"/>
    <x v="39"/>
    <n v="10"/>
    <s v="2017011000455 "/>
    <x v="0"/>
    <s v="DANE CENTRAL"/>
    <s v="Talento_Humano"/>
    <s v="Profesional Junior"/>
    <n v="1"/>
    <n v="11"/>
    <n v="15"/>
    <n v="4080000"/>
    <x v="12"/>
    <n v="0.25"/>
    <n v="11730000"/>
    <n v="11730000"/>
    <n v="0"/>
    <s v="NO"/>
    <s v="NO"/>
    <n v="16823"/>
    <m/>
    <s v="LAURA ALEJANDRA SANCHEZ GOMEZ"/>
  </r>
  <r>
    <n v="8489"/>
    <s v="DSCN_15"/>
    <x v="6"/>
    <x v="28"/>
    <x v="80"/>
    <x v="42"/>
    <x v="42"/>
    <n v="10"/>
    <s v="2017011000455 "/>
    <x v="0"/>
    <s v="DANE CENTRAL"/>
    <s v="Talento_Humano"/>
    <s v="Profesional Junior"/>
    <n v="1"/>
    <n v="11"/>
    <n v="15"/>
    <n v="4080000"/>
    <x v="12"/>
    <n v="0.05"/>
    <n v="2346000"/>
    <n v="2346000"/>
    <n v="0"/>
    <s v="NO"/>
    <s v="NO"/>
    <n v="16823"/>
    <m/>
    <s v="LAURA ALEJANDRA SANCHEZ GOMEZ"/>
  </r>
  <r>
    <n v="8490"/>
    <s v="DSCN_16"/>
    <x v="6"/>
    <x v="25"/>
    <x v="77"/>
    <x v="39"/>
    <x v="39"/>
    <n v="10"/>
    <s v="2017011000455 "/>
    <x v="0"/>
    <s v="DANE CENTRAL"/>
    <s v="Talento_Humano"/>
    <s v="Profesional"/>
    <n v="1"/>
    <n v="11"/>
    <n v="0"/>
    <n v="4590000"/>
    <x v="2"/>
    <n v="0.73"/>
    <n v="36857700"/>
    <n v="36857700"/>
    <n v="0"/>
    <s v="NO"/>
    <s v="NO"/>
    <n v="36023"/>
    <m/>
    <s v="ALEJANDRA MORENO BARRERA"/>
  </r>
  <r>
    <n v="8491"/>
    <s v="DSCN_16"/>
    <x v="6"/>
    <x v="22"/>
    <x v="74"/>
    <x v="36"/>
    <x v="36"/>
    <n v="10"/>
    <s v="2017011000455 "/>
    <x v="0"/>
    <s v="DANE CENTRAL"/>
    <s v="Talento_Humano"/>
    <s v="Profesional"/>
    <n v="1"/>
    <n v="11"/>
    <n v="0"/>
    <n v="4590000"/>
    <x v="2"/>
    <n v="0.15"/>
    <n v="7573500"/>
    <n v="7573500"/>
    <n v="0"/>
    <s v="NO"/>
    <s v="NO"/>
    <n v="36023"/>
    <m/>
    <s v="ALEJANDRA MORENO BARRERA"/>
  </r>
  <r>
    <n v="8492"/>
    <s v="DSCN_16"/>
    <x v="6"/>
    <x v="24"/>
    <x v="76"/>
    <x v="38"/>
    <x v="38"/>
    <n v="10"/>
    <s v="2017011000455 "/>
    <x v="0"/>
    <s v="DANE CENTRAL"/>
    <s v="Talento_Humano"/>
    <s v="Profesional"/>
    <n v="1"/>
    <n v="11"/>
    <n v="0"/>
    <n v="4590000"/>
    <x v="2"/>
    <n v="0.12"/>
    <n v="6058800"/>
    <n v="6058800"/>
    <n v="0"/>
    <s v="NO"/>
    <s v="NO"/>
    <n v="36023"/>
    <m/>
    <s v="ALEJANDRA MORENO BARRERA"/>
  </r>
  <r>
    <n v="8493"/>
    <s v="DSCN_17"/>
    <x v="6"/>
    <x v="22"/>
    <x v="74"/>
    <x v="36"/>
    <x v="36"/>
    <n v="10"/>
    <s v="2017011000455 "/>
    <x v="0"/>
    <s v="DANE CENTRAL"/>
    <s v="Talento_Humano"/>
    <s v="Profesional"/>
    <n v="1"/>
    <n v="11"/>
    <n v="0"/>
    <n v="4600000"/>
    <x v="2"/>
    <n v="0.5"/>
    <n v="25300000"/>
    <n v="25300000"/>
    <n v="0"/>
    <s v="NO"/>
    <s v="NO"/>
    <n v="39323"/>
    <m/>
    <s v="ANGELA MARIA NERY"/>
  </r>
  <r>
    <n v="8494"/>
    <s v="DSCN_17"/>
    <x v="6"/>
    <x v="24"/>
    <x v="76"/>
    <x v="38"/>
    <x v="38"/>
    <n v="10"/>
    <s v="2017011000455 "/>
    <x v="0"/>
    <s v="DANE CENTRAL"/>
    <s v="Talento_Humano"/>
    <s v="Profesional"/>
    <n v="1"/>
    <n v="11"/>
    <n v="0"/>
    <n v="4600000"/>
    <x v="2"/>
    <n v="0.5"/>
    <n v="25300000"/>
    <n v="25300000"/>
    <n v="0"/>
    <s v="NO"/>
    <s v="NO"/>
    <n v="39323"/>
    <m/>
    <s v="ANGELA MARIA NERY"/>
  </r>
  <r>
    <n v="8495"/>
    <s v="DSCN_18"/>
    <x v="6"/>
    <x v="24"/>
    <x v="76"/>
    <x v="38"/>
    <x v="38"/>
    <n v="10"/>
    <s v="2017011000455 "/>
    <x v="0"/>
    <s v="DANE CENTRAL"/>
    <s v="Talento_Humano"/>
    <s v="Profesional"/>
    <n v="1"/>
    <n v="11"/>
    <n v="15"/>
    <n v="4450000"/>
    <x v="2"/>
    <n v="0.6"/>
    <n v="30705000"/>
    <n v="30067000"/>
    <n v="638000"/>
    <s v="NO"/>
    <s v="NO"/>
    <n v="40023"/>
    <m/>
    <s v="CARLOS  DEIVI BAUTISTA PARDO"/>
  </r>
  <r>
    <n v="8496"/>
    <s v="DSCN_18"/>
    <x v="6"/>
    <x v="22"/>
    <x v="74"/>
    <x v="36"/>
    <x v="36"/>
    <n v="10"/>
    <s v="2017011000455 "/>
    <x v="0"/>
    <s v="DANE CENTRAL"/>
    <s v="Talento_Humano"/>
    <s v="Profesional"/>
    <n v="1"/>
    <n v="11"/>
    <n v="15"/>
    <n v="4450000"/>
    <x v="2"/>
    <n v="0.4"/>
    <n v="20470000"/>
    <n v="20044667"/>
    <n v="425333"/>
    <s v="NO"/>
    <s v="NO"/>
    <n v="40023"/>
    <m/>
    <s v="CARLOS  DEIVI BAUTISTA PARDO"/>
  </r>
  <r>
    <n v="8497"/>
    <s v="DSCN_19"/>
    <x v="6"/>
    <x v="29"/>
    <x v="81"/>
    <x v="43"/>
    <x v="43"/>
    <n v="10"/>
    <s v="2017011000455 "/>
    <x v="0"/>
    <s v="DANE CENTRAL"/>
    <s v="Talento_Humano"/>
    <s v="Profesional"/>
    <n v="1"/>
    <n v="10"/>
    <n v="15"/>
    <n v="5015000"/>
    <x v="2"/>
    <n v="0.45"/>
    <n v="23695875"/>
    <n v="23695875"/>
    <n v="0"/>
    <s v="NO"/>
    <s v="NO"/>
    <n v="39223"/>
    <m/>
    <s v="DANIEL FELIPE RUIZ BOHORQUEZ"/>
  </r>
  <r>
    <n v="8498"/>
    <s v="DSCN_19"/>
    <x v="6"/>
    <x v="30"/>
    <x v="82"/>
    <x v="44"/>
    <x v="44"/>
    <n v="10"/>
    <s v="2017011000455 "/>
    <x v="0"/>
    <s v="DANE CENTRAL"/>
    <s v="Talento_Humano"/>
    <s v="Profesional"/>
    <n v="1"/>
    <n v="10"/>
    <n v="15"/>
    <n v="5015000"/>
    <x v="2"/>
    <n v="0.4"/>
    <n v="21063000"/>
    <n v="21063000"/>
    <n v="0"/>
    <s v="NO"/>
    <s v="NO"/>
    <n v="39223"/>
    <m/>
    <s v="DANIEL FELIPE RUIZ BOHORQUEZ"/>
  </r>
  <r>
    <n v="8499"/>
    <s v="DSCN_19"/>
    <x v="6"/>
    <x v="25"/>
    <x v="77"/>
    <x v="39"/>
    <x v="39"/>
    <n v="10"/>
    <s v="2017011000455 "/>
    <x v="0"/>
    <s v="DANE CENTRAL"/>
    <s v="Talento_Humano"/>
    <s v="Profesional"/>
    <n v="1"/>
    <n v="10"/>
    <n v="15"/>
    <n v="5015000"/>
    <x v="2"/>
    <n v="0.15"/>
    <n v="7898625"/>
    <n v="7898625"/>
    <n v="0"/>
    <s v="NO"/>
    <s v="NO"/>
    <n v="39223"/>
    <m/>
    <s v="DANIEL FELIPE RUIZ BOHORQUEZ"/>
  </r>
  <r>
    <n v="8500"/>
    <s v="DSCN_20"/>
    <x v="6"/>
    <x v="31"/>
    <x v="83"/>
    <x v="45"/>
    <x v="45"/>
    <n v="10"/>
    <s v="2017011000455 "/>
    <x v="0"/>
    <s v="DANE CENTRAL"/>
    <s v="Talento_Humano"/>
    <s v="Profesional"/>
    <n v="1"/>
    <n v="10"/>
    <n v="15"/>
    <n v="4450000"/>
    <x v="2"/>
    <n v="1"/>
    <n v="46725000"/>
    <n v="46725000"/>
    <n v="0"/>
    <s v="NO"/>
    <s v="NO"/>
    <n v="39623"/>
    <m/>
    <s v="MARIA ISABEL JAIME ALVAREZ"/>
  </r>
  <r>
    <n v="8501"/>
    <s v="DSCN_21"/>
    <x v="6"/>
    <x v="31"/>
    <x v="83"/>
    <x v="45"/>
    <x v="45"/>
    <n v="10"/>
    <s v="2017011000455 "/>
    <x v="0"/>
    <s v="DANE CENTRAL"/>
    <s v="Talento_Humano"/>
    <s v="Profesional"/>
    <n v="1"/>
    <n v="10"/>
    <n v="15"/>
    <n v="5410000"/>
    <x v="2"/>
    <n v="1"/>
    <n v="56805000"/>
    <n v="56805000"/>
    <n v="0"/>
    <s v="NO"/>
    <s v="NO"/>
    <n v="40223"/>
    <m/>
    <s v="CAMILA VALENTINA MORENO PARRADO"/>
  </r>
  <r>
    <n v="8502"/>
    <s v="DSCN_22"/>
    <x v="6"/>
    <x v="31"/>
    <x v="83"/>
    <x v="45"/>
    <x v="45"/>
    <n v="10"/>
    <s v="2017011000455 "/>
    <x v="0"/>
    <s v="DANE CENTRAL"/>
    <s v="Talento_Humano"/>
    <s v="Profesional"/>
    <n v="1"/>
    <n v="11"/>
    <n v="0"/>
    <n v="5200000"/>
    <x v="2"/>
    <n v="1"/>
    <n v="57200000"/>
    <n v="57200000"/>
    <n v="0"/>
    <s v="NO"/>
    <s v="NO"/>
    <n v="35923"/>
    <m/>
    <s v="NYDIA TENJO TALERO"/>
  </r>
  <r>
    <n v="8503"/>
    <s v="DSCN_23"/>
    <x v="6"/>
    <x v="31"/>
    <x v="83"/>
    <x v="45"/>
    <x v="45"/>
    <n v="10"/>
    <s v="2017011000455 "/>
    <x v="0"/>
    <s v="DANE CENTRAL"/>
    <s v="Talento_Humano"/>
    <s v="Profesional"/>
    <n v="1"/>
    <n v="11"/>
    <n v="0"/>
    <n v="5570000"/>
    <x v="2"/>
    <n v="1"/>
    <n v="61270000"/>
    <n v="61270000"/>
    <n v="0"/>
    <s v="NO"/>
    <s v="NO"/>
    <n v="45223"/>
    <m/>
    <s v="CARLOS AUGUSTO MEJIA PACHECO"/>
  </r>
  <r>
    <n v="8504"/>
    <s v="DSCN_24"/>
    <x v="6"/>
    <x v="31"/>
    <x v="83"/>
    <x v="45"/>
    <x v="45"/>
    <n v="10"/>
    <s v="2017011000455 "/>
    <x v="0"/>
    <s v="DANE CENTRAL"/>
    <s v="Talento_Humano"/>
    <s v="Profesional Junior"/>
    <n v="1"/>
    <n v="10"/>
    <n v="15"/>
    <n v="4080000"/>
    <x v="2"/>
    <n v="1"/>
    <n v="42840000"/>
    <n v="42840000"/>
    <n v="0"/>
    <s v="NO"/>
    <s v="NO"/>
    <n v="36223"/>
    <m/>
    <s v="MARIA VICTORIA ESCOBAR MARTINEZ"/>
  </r>
  <r>
    <n v="8505"/>
    <s v="DSCN_25"/>
    <x v="6"/>
    <x v="24"/>
    <x v="76"/>
    <x v="38"/>
    <x v="38"/>
    <n v="10"/>
    <s v="2017011000455 "/>
    <x v="0"/>
    <s v="DANE CENTRAL"/>
    <s v="Talento_Humano"/>
    <s v="Profesional"/>
    <n v="1"/>
    <n v="10"/>
    <n v="15"/>
    <n v="4460000"/>
    <x v="2"/>
    <n v="0.98"/>
    <n v="45893400"/>
    <n v="45893400"/>
    <n v="0"/>
    <s v="NO"/>
    <s v="NO"/>
    <n v="35823"/>
    <m/>
    <s v="IVAN DANIEL ROJAS SERRANO"/>
  </r>
  <r>
    <n v="8506"/>
    <s v="DSCN_25"/>
    <x v="6"/>
    <x v="22"/>
    <x v="74"/>
    <x v="36"/>
    <x v="36"/>
    <n v="10"/>
    <s v="2017011000455 "/>
    <x v="0"/>
    <s v="DANE CENTRAL"/>
    <s v="Talento_Humano"/>
    <s v="Profesional"/>
    <n v="1"/>
    <n v="10"/>
    <n v="15"/>
    <n v="4460000"/>
    <x v="2"/>
    <n v="0.02"/>
    <n v="936600"/>
    <n v="936600"/>
    <n v="0"/>
    <s v="NO"/>
    <s v="NO"/>
    <n v="35823"/>
    <m/>
    <s v="IVAN DANIEL ROJAS SERRANO"/>
  </r>
  <r>
    <n v="8507"/>
    <s v="DSCN_26"/>
    <x v="6"/>
    <x v="25"/>
    <x v="77"/>
    <x v="39"/>
    <x v="39"/>
    <n v="10"/>
    <s v="2017011000455 "/>
    <x v="0"/>
    <s v="DANE CENTRAL"/>
    <s v="Talento_Humano"/>
    <s v="Profesional"/>
    <n v="1"/>
    <n v="11"/>
    <n v="15"/>
    <n v="5500000"/>
    <x v="2"/>
    <n v="1"/>
    <n v="63250000"/>
    <n v="61233333.329999998"/>
    <n v="2016666.6700000018"/>
    <s v="NO"/>
    <s v="NO"/>
    <n v="45323"/>
    <m/>
    <s v="NICOLAS EDUARDO ROMERO ALEJO"/>
  </r>
  <r>
    <n v="8508"/>
    <s v="DSCN_27"/>
    <x v="6"/>
    <x v="25"/>
    <x v="77"/>
    <x v="39"/>
    <x v="39"/>
    <n v="10"/>
    <s v="2017011000455 "/>
    <x v="0"/>
    <s v="DANE CENTRAL"/>
    <s v="Talento_Humano"/>
    <s v="Profesional"/>
    <n v="1"/>
    <n v="11"/>
    <n v="15"/>
    <n v="5360000"/>
    <x v="2"/>
    <n v="1"/>
    <n v="61640000"/>
    <n v="59674667"/>
    <n v="1965333"/>
    <s v="NO"/>
    <s v="NO"/>
    <n v="45423"/>
    <m/>
    <s v="FABIAN CAMILO GOMEZ RODRIGUEZ"/>
  </r>
  <r>
    <n v="8509"/>
    <s v="DSCN_28"/>
    <x v="6"/>
    <x v="25"/>
    <x v="77"/>
    <x v="39"/>
    <x v="39"/>
    <n v="10"/>
    <s v="2017011000455 "/>
    <x v="0"/>
    <s v="DANE CENTRAL"/>
    <s v="Talento_Humano"/>
    <s v="Profesional Junior"/>
    <n v="1"/>
    <n v="10"/>
    <n v="15"/>
    <n v="4080000"/>
    <x v="2"/>
    <n v="1"/>
    <n v="42840000"/>
    <n v="42840000"/>
    <n v="0"/>
    <s v="NO"/>
    <s v="NO"/>
    <n v="45523"/>
    <m/>
    <s v="JUAN SANTIAGO CORTES GONZALEEZ"/>
  </r>
  <r>
    <n v="8510"/>
    <s v="DSCN_29"/>
    <x v="6"/>
    <x v="28"/>
    <x v="80"/>
    <x v="42"/>
    <x v="42"/>
    <n v="10"/>
    <s v="2017011000455 "/>
    <x v="0"/>
    <s v="DANE CENTRAL"/>
    <s v="Talento_Humano"/>
    <s v="Profesional"/>
    <n v="1"/>
    <n v="11"/>
    <n v="0"/>
    <n v="5500000"/>
    <x v="2"/>
    <n v="1"/>
    <n v="60500000"/>
    <n v="60500000"/>
    <n v="0"/>
    <s v="NO"/>
    <s v="NO"/>
    <n v="36523"/>
    <m/>
    <s v="LINA MARIA ALVAREZ ZAPATA"/>
  </r>
  <r>
    <n v="8511"/>
    <s v="DSCN_30"/>
    <x v="6"/>
    <x v="28"/>
    <x v="80"/>
    <x v="42"/>
    <x v="42"/>
    <n v="10"/>
    <s v="2017011000455 "/>
    <x v="0"/>
    <s v="DANE CENTRAL"/>
    <s v="Talento_Humano"/>
    <s v="Profesional"/>
    <n v="1"/>
    <n v="11"/>
    <n v="0"/>
    <n v="6900000"/>
    <x v="2"/>
    <n v="1"/>
    <n v="75900000"/>
    <n v="75900000"/>
    <n v="0"/>
    <s v="NO"/>
    <s v="NO"/>
    <n v="35123"/>
    <m/>
    <s v="ANGELA MARIA CRUZ ZAMORA"/>
  </r>
  <r>
    <n v="8512"/>
    <s v="DSCN_31"/>
    <x v="6"/>
    <x v="28"/>
    <x v="80"/>
    <x v="42"/>
    <x v="42"/>
    <n v="10"/>
    <s v="2017011000455 "/>
    <x v="0"/>
    <s v="DANE CENTRAL"/>
    <s v="Talento_Humano"/>
    <s v="Profesional Junior"/>
    <n v="1"/>
    <n v="11"/>
    <n v="0"/>
    <n v="4250000"/>
    <x v="2"/>
    <n v="1"/>
    <n v="46750000"/>
    <n v="46750000"/>
    <n v="0"/>
    <s v="NO"/>
    <s v="NO"/>
    <n v="35223"/>
    <m/>
    <s v="ADRIAN GIRALDO SERNA"/>
  </r>
  <r>
    <n v="8513"/>
    <s v="DSCN_32"/>
    <x v="6"/>
    <x v="28"/>
    <x v="80"/>
    <x v="42"/>
    <x v="42"/>
    <n v="10"/>
    <s v="2017011000455 "/>
    <x v="0"/>
    <s v="DANE CENTRAL"/>
    <s v="Talento_Humano"/>
    <s v="Profesional"/>
    <n v="1"/>
    <n v="11"/>
    <n v="0"/>
    <n v="5300000"/>
    <x v="2"/>
    <n v="1"/>
    <n v="58300000"/>
    <n v="58300000"/>
    <n v="0"/>
    <s v="NO"/>
    <s v="NO"/>
    <n v="35723"/>
    <m/>
    <s v="DIANA PATRICIA FORERO GUTIERREZ"/>
  </r>
  <r>
    <n v="8514"/>
    <s v="DSCN_33"/>
    <x v="6"/>
    <x v="28"/>
    <x v="80"/>
    <x v="42"/>
    <x v="42"/>
    <n v="10"/>
    <s v="2017011000455 "/>
    <x v="0"/>
    <s v="DANE CENTRAL"/>
    <s v="Talento_Humano"/>
    <s v="Profesional Junior"/>
    <n v="1"/>
    <n v="11"/>
    <n v="0"/>
    <n v="4250000"/>
    <x v="2"/>
    <n v="1"/>
    <n v="46750000"/>
    <n v="46750000"/>
    <n v="0"/>
    <s v="NO"/>
    <s v="NO"/>
    <n v="35323"/>
    <m/>
    <s v="LIZETH MANZANO MURILLO"/>
  </r>
  <r>
    <n v="8515"/>
    <s v="DSCN_34"/>
    <x v="6"/>
    <x v="28"/>
    <x v="80"/>
    <x v="42"/>
    <x v="42"/>
    <n v="10"/>
    <s v="2017011000455 "/>
    <x v="0"/>
    <s v="DANE CENTRAL"/>
    <s v="Talento_Humano"/>
    <s v="Profesional Junior"/>
    <n v="1"/>
    <n v="11"/>
    <n v="0"/>
    <n v="4250000"/>
    <x v="2"/>
    <n v="1"/>
    <n v="46750000"/>
    <n v="46750000"/>
    <n v="0"/>
    <s v="NO"/>
    <s v="NO"/>
    <n v="35423"/>
    <m/>
    <s v="CAROLINA MARIA PUERTO OLEA"/>
  </r>
  <r>
    <n v="8516"/>
    <s v="DSCN_35"/>
    <x v="6"/>
    <x v="28"/>
    <x v="80"/>
    <x v="42"/>
    <x v="42"/>
    <n v="10"/>
    <s v="2017011000455 "/>
    <x v="0"/>
    <s v="DANE CENTRAL"/>
    <s v="Otros_gastos_operativos"/>
    <m/>
    <n v="1"/>
    <n v="1"/>
    <n v="0"/>
    <n v="1955000"/>
    <x v="2"/>
    <n v="1"/>
    <n v="1955000"/>
    <n v="0"/>
    <n v="1955000"/>
    <s v="NO"/>
    <s v="NO"/>
    <m/>
    <m/>
    <s v="SALDO DE CONTRATACIÓN"/>
  </r>
  <r>
    <n v="8517"/>
    <s v="OPLAN_01"/>
    <x v="7"/>
    <x v="32"/>
    <x v="84"/>
    <x v="46"/>
    <x v="46"/>
    <n v="10"/>
    <s v="2018011000430 "/>
    <x v="0"/>
    <s v="DANE CENTRAL"/>
    <s v="Talento_Humano"/>
    <s v="Profesional"/>
    <n v="1"/>
    <n v="11"/>
    <n v="24"/>
    <n v="7800000"/>
    <x v="12"/>
    <n v="1"/>
    <n v="92040000"/>
    <n v="92040000"/>
    <n v="0"/>
    <s v="NO"/>
    <s v="NO"/>
    <n v="423"/>
    <s v="Cristina Bello Molina"/>
    <m/>
  </r>
  <r>
    <n v="8518"/>
    <s v="OPLAN_02"/>
    <x v="7"/>
    <x v="32"/>
    <x v="84"/>
    <x v="46"/>
    <x v="46"/>
    <n v="10"/>
    <s v="2018011000430 "/>
    <x v="0"/>
    <s v="DANE CENTRAL"/>
    <s v="Talento_Humano"/>
    <s v="Profesional Junior"/>
    <n v="1"/>
    <n v="11"/>
    <n v="15"/>
    <n v="4200000"/>
    <x v="11"/>
    <n v="1"/>
    <n v="48300000"/>
    <n v="48300000"/>
    <n v="0"/>
    <s v="NO"/>
    <s v="NO"/>
    <n v="12023"/>
    <s v="Lizeth Johanna Orozco Gomez"/>
    <m/>
  </r>
  <r>
    <n v="8519"/>
    <s v="OPLAN_03"/>
    <x v="7"/>
    <x v="32"/>
    <x v="84"/>
    <x v="46"/>
    <x v="46"/>
    <n v="10"/>
    <s v="2018011000430 "/>
    <x v="0"/>
    <s v="DANE CENTRAL"/>
    <s v="Talento_Humano"/>
    <s v="Profesional"/>
    <n v="1"/>
    <n v="11"/>
    <n v="15"/>
    <n v="8700000"/>
    <x v="11"/>
    <n v="1"/>
    <n v="100050000"/>
    <n v="100050000"/>
    <n v="0"/>
    <s v="NO"/>
    <s v="NO"/>
    <n v="13323"/>
    <s v="Lydia Carolina Garcia Araujo"/>
    <m/>
  </r>
  <r>
    <n v="8520"/>
    <s v="OPLAN_04"/>
    <x v="7"/>
    <x v="32"/>
    <x v="84"/>
    <x v="46"/>
    <x v="46"/>
    <n v="10"/>
    <s v="2018011000430 "/>
    <x v="0"/>
    <s v="DANE CENTRAL"/>
    <s v="Talento_Humano"/>
    <s v="Profesional"/>
    <n v="1"/>
    <n v="11"/>
    <n v="24"/>
    <n v="7800000"/>
    <x v="12"/>
    <n v="1"/>
    <n v="92040000"/>
    <n v="92040000"/>
    <n v="0"/>
    <s v="NO"/>
    <s v="NO"/>
    <n v="623"/>
    <s v="Ivonne Yolima Barbosa Rios"/>
    <m/>
  </r>
  <r>
    <n v="8521"/>
    <s v="OPLAN_05"/>
    <x v="7"/>
    <x v="32"/>
    <x v="84"/>
    <x v="46"/>
    <x v="46"/>
    <n v="10"/>
    <s v="2018011000430 "/>
    <x v="0"/>
    <s v="DANE CENTRAL"/>
    <s v="Talento_Humano"/>
    <s v="Profesional"/>
    <n v="1"/>
    <n v="11"/>
    <n v="15"/>
    <n v="6700000"/>
    <x v="11"/>
    <n v="1"/>
    <n v="77050000"/>
    <n v="77050000"/>
    <n v="0"/>
    <s v="NO"/>
    <s v="NO"/>
    <n v="11723"/>
    <s v="Franciso Samuel Lesmes"/>
    <m/>
  </r>
  <r>
    <n v="8522"/>
    <s v="OPLAN_06"/>
    <x v="7"/>
    <x v="32"/>
    <x v="84"/>
    <x v="46"/>
    <x v="46"/>
    <n v="10"/>
    <s v="2018011000430 "/>
    <x v="0"/>
    <s v="DANE CENTRAL"/>
    <s v="Talento_Humano"/>
    <s v="Profesional"/>
    <n v="1"/>
    <n v="11"/>
    <n v="15"/>
    <n v="5600000"/>
    <x v="11"/>
    <n v="1"/>
    <n v="64400000"/>
    <n v="64400000"/>
    <n v="0"/>
    <s v="NO"/>
    <s v="NO"/>
    <n v="13523"/>
    <s v="Juan Camilo Rodriguez Rico"/>
    <m/>
  </r>
  <r>
    <n v="8523"/>
    <s v="OPLAN_07"/>
    <x v="7"/>
    <x v="32"/>
    <x v="84"/>
    <x v="46"/>
    <x v="46"/>
    <n v="10"/>
    <s v="2018011000430 "/>
    <x v="0"/>
    <s v="DANE CENTRAL"/>
    <s v="Tiquetes"/>
    <s v="Nacional"/>
    <n v="6"/>
    <n v="1"/>
    <n v="0"/>
    <n v="800000"/>
    <x v="9"/>
    <n v="1"/>
    <n v="4800000"/>
    <n v="4800000"/>
    <n v="0"/>
    <s v="NO"/>
    <s v="NO"/>
    <s v="53423"/>
    <s v="Acompañamiento a territoriales"/>
    <m/>
  </r>
  <r>
    <n v="8524"/>
    <s v="OPLAN_08"/>
    <x v="7"/>
    <x v="32"/>
    <x v="84"/>
    <x v="46"/>
    <x v="46"/>
    <n v="10"/>
    <s v="2018011000430 "/>
    <x v="0"/>
    <s v="DANE CENTRAL"/>
    <s v="Viaticos"/>
    <m/>
    <n v="1"/>
    <n v="1"/>
    <n v="0"/>
    <n v="3000000"/>
    <x v="46"/>
    <n v="1"/>
    <n v="3000000"/>
    <n v="2840000"/>
    <n v="160000"/>
    <s v="NO"/>
    <s v="NO"/>
    <s v="26623"/>
    <s v="Acompañamiento a territoriales"/>
    <m/>
  </r>
  <r>
    <n v="8525"/>
    <s v="OPLAN_09"/>
    <x v="7"/>
    <x v="32"/>
    <x v="84"/>
    <x v="46"/>
    <x v="46"/>
    <n v="10"/>
    <s v="2018011000430 "/>
    <x v="0"/>
    <s v="DANE CENTRAL"/>
    <s v="Otros_gastos_operativos"/>
    <s v="Otros Gastos Asociados A La Investigacion Y/O Proyecto"/>
    <n v="1"/>
    <n v="1"/>
    <n v="0"/>
    <n v="1000000"/>
    <x v="8"/>
    <n v="1"/>
    <n v="1000000"/>
    <n v="0"/>
    <n v="1000000"/>
    <s v="NO"/>
    <s v="NO"/>
    <m/>
    <s v="Operador logistico"/>
    <m/>
  </r>
  <r>
    <n v="8526"/>
    <s v="OPLAN_10"/>
    <x v="7"/>
    <x v="32"/>
    <x v="85"/>
    <x v="47"/>
    <x v="47"/>
    <n v="10"/>
    <s v="2018011000430 "/>
    <x v="0"/>
    <s v="DANE CENTRAL"/>
    <s v="Talento_Humano"/>
    <s v="Profesional"/>
    <n v="1"/>
    <n v="11"/>
    <n v="15"/>
    <n v="7800000"/>
    <x v="11"/>
    <n v="1"/>
    <n v="89700000"/>
    <n v="89700000"/>
    <n v="0"/>
    <s v="NO"/>
    <s v="NO"/>
    <n v="13223"/>
    <s v="Diana Karina Bernal"/>
    <m/>
  </r>
  <r>
    <n v="8527"/>
    <s v="OPLAN_11"/>
    <x v="7"/>
    <x v="32"/>
    <x v="85"/>
    <x v="47"/>
    <x v="47"/>
    <n v="10"/>
    <s v="2018011000430 "/>
    <x v="0"/>
    <s v="DANE CENTRAL"/>
    <s v="Talento_Humano"/>
    <s v="Profesional Junior"/>
    <n v="1"/>
    <n v="11"/>
    <n v="15"/>
    <n v="3800000"/>
    <x v="11"/>
    <n v="1"/>
    <n v="43700000"/>
    <n v="43700000"/>
    <n v="0"/>
    <s v="NO"/>
    <s v="NO"/>
    <n v="12323"/>
    <s v="Viviana Janeth Naranjo Lopez"/>
    <m/>
  </r>
  <r>
    <n v="8528"/>
    <s v="OPLAN_12"/>
    <x v="7"/>
    <x v="32"/>
    <x v="85"/>
    <x v="47"/>
    <x v="47"/>
    <n v="10"/>
    <s v="2018011000430 "/>
    <x v="0"/>
    <s v="DANE CENTRAL"/>
    <s v="Talento_Humano"/>
    <s v="Profesional Junior"/>
    <n v="1"/>
    <n v="11"/>
    <n v="24"/>
    <n v="3800000"/>
    <x v="12"/>
    <n v="1"/>
    <n v="44840000"/>
    <n v="44840000"/>
    <n v="0"/>
    <s v="NO"/>
    <s v="NO"/>
    <n v="1123"/>
    <s v="Legnny Yessenia Diaz Fierro"/>
    <m/>
  </r>
  <r>
    <n v="8529"/>
    <s v="OPLAN_13"/>
    <x v="7"/>
    <x v="32"/>
    <x v="85"/>
    <x v="47"/>
    <x v="47"/>
    <n v="10"/>
    <s v="2018011000430 "/>
    <x v="0"/>
    <s v="DANE CENTRAL"/>
    <s v="Otros_gastos_operativos"/>
    <s v="Otros Gastos Asociados A La Investigacion Y/O Proyecto"/>
    <n v="1"/>
    <n v="1"/>
    <n v="0"/>
    <n v="66000000"/>
    <x v="11"/>
    <n v="1"/>
    <n v="66000000"/>
    <n v="65704629"/>
    <n v="295371"/>
    <s v="NO"/>
    <s v="NO"/>
    <n v="23023"/>
    <s v="Isolución"/>
    <m/>
  </r>
  <r>
    <n v="8530"/>
    <s v="OPLAN_14"/>
    <x v="7"/>
    <x v="32"/>
    <x v="85"/>
    <x v="47"/>
    <x v="47"/>
    <n v="10"/>
    <s v="2018011000430 "/>
    <x v="0"/>
    <s v="DANE CENTRAL"/>
    <s v="Otros_gastos_operativos"/>
    <s v="Otros Gastos Asociados A La Investigacion Y/O Proyecto"/>
    <n v="1"/>
    <n v="1"/>
    <n v="0"/>
    <n v="10000000"/>
    <x v="47"/>
    <n v="1"/>
    <n v="10000000"/>
    <n v="0"/>
    <n v="10000000"/>
    <s v="NO"/>
    <s v="NO"/>
    <m/>
    <s v="Contrato para seguimiento a la certificación ISO 9001"/>
    <m/>
  </r>
  <r>
    <n v="8531"/>
    <s v="OPLAN_15"/>
    <x v="7"/>
    <x v="32"/>
    <x v="85"/>
    <x v="47"/>
    <x v="47"/>
    <n v="10"/>
    <s v="2018011000430 "/>
    <x v="0"/>
    <s v="DANE CENTRAL"/>
    <s v="Tiquetes"/>
    <s v="Nacional"/>
    <n v="4"/>
    <n v="1"/>
    <n v="0"/>
    <n v="800000"/>
    <x v="9"/>
    <n v="1"/>
    <n v="3200000"/>
    <n v="3200000"/>
    <n v="0"/>
    <s v="NO"/>
    <s v="NO"/>
    <s v="53423"/>
    <s v="Acompañamiento a territoriales"/>
    <m/>
  </r>
  <r>
    <n v="8532"/>
    <s v="OPLAN_16"/>
    <x v="7"/>
    <x v="32"/>
    <x v="85"/>
    <x v="47"/>
    <x v="47"/>
    <n v="10"/>
    <s v="2018011000430 "/>
    <x v="0"/>
    <s v="DANE CENTRAL"/>
    <s v="Viaticos"/>
    <m/>
    <n v="1"/>
    <n v="1"/>
    <n v="0"/>
    <n v="1880000"/>
    <x v="46"/>
    <n v="1"/>
    <n v="1880000"/>
    <n v="1840000"/>
    <n v="40000"/>
    <s v="NO"/>
    <s v="NO"/>
    <s v="26723"/>
    <s v="Acompañamiento a territoriales"/>
    <m/>
  </r>
  <r>
    <n v="8533"/>
    <s v="OPLAN_17"/>
    <x v="7"/>
    <x v="32"/>
    <x v="86"/>
    <x v="48"/>
    <x v="48"/>
    <n v="10"/>
    <s v="2018011000430 "/>
    <x v="0"/>
    <s v="DANE CENTRAL"/>
    <s v="Otros_gastos_operativos"/>
    <s v="Otros Gastos Asociados A La Investigacion Y/O Proyecto"/>
    <n v="1"/>
    <n v="1"/>
    <n v="0"/>
    <n v="58000000"/>
    <x v="17"/>
    <n v="1"/>
    <n v="58000000"/>
    <n v="0"/>
    <n v="58000000"/>
    <s v="NO"/>
    <s v="NO"/>
    <m/>
    <s v="Evento de rendición de cuentas"/>
    <m/>
  </r>
  <r>
    <n v="8534"/>
    <s v="SEC_01"/>
    <x v="7"/>
    <x v="33"/>
    <x v="87"/>
    <x v="46"/>
    <x v="46"/>
    <n v="10"/>
    <s v="2018011000430 "/>
    <x v="0"/>
    <s v="DANE CENTRAL"/>
    <s v="Talento_Humano"/>
    <s v="Profesional"/>
    <n v="1"/>
    <n v="7"/>
    <n v="0"/>
    <n v="8180000"/>
    <x v="11"/>
    <n v="1"/>
    <n v="57260000"/>
    <n v="57260000"/>
    <n v="0"/>
    <s v="NO"/>
    <s v="NO"/>
    <n v="27423"/>
    <s v="MARTINEZ OSORIO LUIS GUSTAVO"/>
    <s v="Contrato de apoyo a GH (Laura Eveling) Reingenieria de procesos"/>
  </r>
  <r>
    <m/>
    <s v="SEC_02"/>
    <x v="7"/>
    <x v="33"/>
    <x v="87"/>
    <x v="46"/>
    <x v="46"/>
    <n v="10"/>
    <s v="2018011000430 "/>
    <x v="0"/>
    <s v="DANE CENTRAL"/>
    <s v="Talento_Humano"/>
    <s v="Profesional"/>
    <n v="1"/>
    <n v="5"/>
    <n v="11"/>
    <n v="5044000"/>
    <x v="11"/>
    <n v="1"/>
    <n v="27069467"/>
    <n v="27069467"/>
    <n v="0"/>
    <s v="NO"/>
    <s v="NO"/>
    <s v="54023"/>
    <m/>
    <s v="Contrato de apoyo a GH (Laura Eveling) Juridico"/>
  </r>
  <r>
    <n v="8535"/>
    <s v="OCI_01"/>
    <x v="7"/>
    <x v="34"/>
    <x v="88"/>
    <x v="46"/>
    <x v="46"/>
    <n v="10"/>
    <s v="2018011000430 "/>
    <x v="0"/>
    <s v="DANE CENTRAL"/>
    <s v="Talento_Humano"/>
    <s v="Profesional"/>
    <n v="1"/>
    <n v="11"/>
    <n v="0"/>
    <n v="5200000"/>
    <x v="0"/>
    <n v="1"/>
    <n v="57200000"/>
    <n v="57200000"/>
    <n v="0"/>
    <s v="NO"/>
    <s v="NO"/>
    <n v="38023"/>
    <m/>
    <s v="DUARTE CELIS LUISA FERNANDA"/>
  </r>
  <r>
    <n v="8536"/>
    <s v="OCI_02"/>
    <x v="7"/>
    <x v="34"/>
    <x v="88"/>
    <x v="46"/>
    <x v="46"/>
    <n v="10"/>
    <s v="2018011000430 "/>
    <x v="0"/>
    <s v="DANE CENTRAL"/>
    <s v="Talento_Humano"/>
    <s v="Profesional"/>
    <n v="1"/>
    <n v="11"/>
    <n v="0"/>
    <n v="5200000"/>
    <x v="0"/>
    <n v="1"/>
    <n v="57200000"/>
    <n v="57200000"/>
    <n v="0"/>
    <s v="NO"/>
    <s v="NO"/>
    <n v="38223"/>
    <m/>
    <s v="CORTES ALDANA ANGELA PATRICIA"/>
  </r>
  <r>
    <n v="8537"/>
    <s v="OCI_03"/>
    <x v="7"/>
    <x v="34"/>
    <x v="88"/>
    <x v="46"/>
    <x v="46"/>
    <n v="10"/>
    <s v="2018011000430 "/>
    <x v="0"/>
    <s v="DANE CENTRAL"/>
    <s v="Talento_Humano"/>
    <s v="Profesional"/>
    <n v="1"/>
    <n v="4"/>
    <n v="0"/>
    <n v="5200000"/>
    <x v="1"/>
    <n v="1"/>
    <n v="20800000"/>
    <n v="0"/>
    <n v="20800000"/>
    <s v="NO"/>
    <s v="NO"/>
    <m/>
    <m/>
    <s v="Abogado"/>
  </r>
  <r>
    <n v="8538"/>
    <s v="OCI_04"/>
    <x v="7"/>
    <x v="34"/>
    <x v="88"/>
    <x v="46"/>
    <x v="46"/>
    <n v="10"/>
    <s v="2018011000430 "/>
    <x v="0"/>
    <s v="DANE CENTRAL"/>
    <s v="Talento_Humano"/>
    <s v="Profesional"/>
    <n v="1"/>
    <n v="4"/>
    <n v="0"/>
    <n v="5200000"/>
    <x v="1"/>
    <n v="1"/>
    <n v="20800000"/>
    <n v="0"/>
    <n v="20800000"/>
    <s v="NO"/>
    <s v="NO"/>
    <m/>
    <m/>
    <s v="Admón Pública"/>
  </r>
  <r>
    <n v="8539"/>
    <s v="OCI_05"/>
    <x v="7"/>
    <x v="34"/>
    <x v="88"/>
    <x v="46"/>
    <x v="46"/>
    <n v="10"/>
    <s v="2018011000430 "/>
    <x v="0"/>
    <s v="DANE CENTRAL"/>
    <s v="Talento_Humano"/>
    <s v="Profesional"/>
    <n v="1"/>
    <n v="1"/>
    <n v="15"/>
    <n v="5000000"/>
    <x v="41"/>
    <n v="1"/>
    <n v="7500000"/>
    <n v="0"/>
    <n v="7500000"/>
    <s v="NO"/>
    <s v="NO"/>
    <m/>
    <m/>
    <s v="Ing. Sistemas "/>
  </r>
  <r>
    <n v="8540"/>
    <s v="OCI_06"/>
    <x v="7"/>
    <x v="34"/>
    <x v="88"/>
    <x v="46"/>
    <x v="46"/>
    <n v="10"/>
    <s v="2018011000430 "/>
    <x v="0"/>
    <s v="DANE CENTRAL"/>
    <s v="Talento_Humano"/>
    <s v="Profesional Junior"/>
    <n v="1"/>
    <n v="4"/>
    <n v="0"/>
    <n v="3250608"/>
    <x v="0"/>
    <n v="1"/>
    <n v="13002432"/>
    <n v="0"/>
    <n v="13002432"/>
    <s v="NO"/>
    <s v="NO"/>
    <m/>
    <m/>
    <s v="Contador"/>
  </r>
  <r>
    <n v="8541"/>
    <s v="OCI_07"/>
    <x v="7"/>
    <x v="34"/>
    <x v="88"/>
    <x v="46"/>
    <x v="46"/>
    <n v="10"/>
    <s v="2018011000430 "/>
    <x v="0"/>
    <s v="DANE CENTRAL"/>
    <s v="Talento_Humano"/>
    <s v="Profesional Junior"/>
    <n v="1"/>
    <n v="10"/>
    <n v="0"/>
    <n v="3250608"/>
    <x v="0"/>
    <n v="1"/>
    <n v="32506080"/>
    <n v="32506080"/>
    <n v="0"/>
    <s v="NO"/>
    <s v="NO"/>
    <n v="38123"/>
    <m/>
    <s v="MURCIA CURREA ANGIE LORENA"/>
  </r>
  <r>
    <n v="8542"/>
    <s v="OCI_08"/>
    <x v="7"/>
    <x v="34"/>
    <x v="88"/>
    <x v="46"/>
    <x v="46"/>
    <n v="10"/>
    <s v="2018011000430 "/>
    <x v="0"/>
    <s v="DANE CENTRAL"/>
    <s v="Tiquetes"/>
    <s v="Nacional"/>
    <n v="12"/>
    <n v="1"/>
    <n v="0"/>
    <n v="800000"/>
    <x v="9"/>
    <n v="1"/>
    <n v="9600000"/>
    <n v="9600000"/>
    <n v="0"/>
    <s v="NO"/>
    <s v="NO"/>
    <s v="53423"/>
    <m/>
    <s v="Auditorías internas de gestión. "/>
  </r>
  <r>
    <n v="8543"/>
    <s v="OCI_09"/>
    <x v="7"/>
    <x v="34"/>
    <x v="88"/>
    <x v="46"/>
    <x v="46"/>
    <n v="10"/>
    <s v="2018011000430 "/>
    <x v="0"/>
    <s v="DANE CENTRAL"/>
    <s v="Viaticos"/>
    <s v="Nacional"/>
    <n v="6"/>
    <n v="1"/>
    <n v="0"/>
    <n v="1500000"/>
    <x v="14"/>
    <n v="1"/>
    <n v="9000000"/>
    <n v="0"/>
    <n v="9000000"/>
    <s v="NO"/>
    <s v="NO"/>
    <m/>
    <m/>
    <s v="Auditorías internas de gestión. "/>
  </r>
  <r>
    <n v="8544"/>
    <s v="OCI_10"/>
    <x v="7"/>
    <x v="34"/>
    <x v="88"/>
    <x v="46"/>
    <x v="46"/>
    <n v="10"/>
    <s v="2018011000430 "/>
    <x v="0"/>
    <s v="DANE CENTRAL"/>
    <s v="Viaticos"/>
    <s v="Nacional"/>
    <n v="6"/>
    <n v="1"/>
    <n v="0"/>
    <n v="914500"/>
    <x v="42"/>
    <n v="1"/>
    <n v="5487000"/>
    <n v="0"/>
    <n v="5487000"/>
    <s v="NO"/>
    <s v="NO"/>
    <m/>
    <m/>
    <s v="Auditorías internas de gestión. "/>
  </r>
  <r>
    <m/>
    <s v="OCI_11"/>
    <x v="7"/>
    <x v="34"/>
    <x v="88"/>
    <x v="46"/>
    <x v="46"/>
    <n v="10"/>
    <s v="2018011000430 "/>
    <x v="0"/>
    <s v="DANE CENTRAL"/>
    <s v="Talento_Humano"/>
    <s v="Profesional"/>
    <n v="1"/>
    <n v="1"/>
    <n v="0"/>
    <n v="5000000"/>
    <x v="18"/>
    <n v="1"/>
    <n v="5000000"/>
    <n v="0"/>
    <n v="5000000"/>
    <s v="NO"/>
    <s v="NO"/>
    <m/>
    <m/>
    <s v="Finalizar la Auditoría Interna al MPSI de la vigencia 2022. "/>
  </r>
  <r>
    <n v="8537"/>
    <s v="OCI_03"/>
    <x v="7"/>
    <x v="34"/>
    <x v="88"/>
    <x v="46"/>
    <x v="46"/>
    <n v="10"/>
    <s v="2018011000430 "/>
    <x v="0"/>
    <s v="DANE CENTRAL"/>
    <s v="Talento_Humano"/>
    <s v="Profesional"/>
    <n v="1"/>
    <n v="6"/>
    <n v="0"/>
    <n v="5200000"/>
    <x v="48"/>
    <n v="1"/>
    <n v="31200000"/>
    <n v="0"/>
    <n v="31200000"/>
    <s v="NO"/>
    <s v="NO"/>
    <m/>
    <m/>
    <s v="Abogado"/>
  </r>
  <r>
    <m/>
    <s v="OCI_13"/>
    <x v="7"/>
    <x v="34"/>
    <x v="88"/>
    <x v="46"/>
    <x v="46"/>
    <n v="10"/>
    <s v="2018011000430 "/>
    <x v="0"/>
    <s v="DANE CENTRAL"/>
    <s v="Talento_Humano"/>
    <s v="Profesional"/>
    <n v="1"/>
    <n v="6"/>
    <n v="0"/>
    <n v="5200000"/>
    <x v="48"/>
    <n v="1"/>
    <n v="31200000"/>
    <n v="0"/>
    <n v="31200000"/>
    <s v="NO"/>
    <s v="NO"/>
    <m/>
    <m/>
    <s v="Admón Pública"/>
  </r>
  <r>
    <m/>
    <s v="OCI_14"/>
    <x v="7"/>
    <x v="34"/>
    <x v="88"/>
    <x v="46"/>
    <x v="46"/>
    <n v="10"/>
    <s v="2018011000430 "/>
    <x v="0"/>
    <s v="DANE CENTRAL"/>
    <s v="Talento_Humano"/>
    <s v="Profesional"/>
    <n v="1"/>
    <n v="6"/>
    <n v="0"/>
    <n v="3250608"/>
    <x v="48"/>
    <n v="1"/>
    <n v="19503648"/>
    <n v="0"/>
    <n v="19503648"/>
    <s v="NO"/>
    <s v="NO"/>
    <m/>
    <m/>
    <s v="Contador"/>
  </r>
  <r>
    <n v="8545"/>
    <s v="COM_01"/>
    <x v="7"/>
    <x v="35"/>
    <x v="89"/>
    <x v="48"/>
    <x v="48"/>
    <n v="10"/>
    <s v="2018011000430 "/>
    <x v="0"/>
    <s v="DANE CENTRAL"/>
    <s v="Talento_Humano"/>
    <s v="Asistencial"/>
    <n v="1"/>
    <n v="11"/>
    <n v="21"/>
    <n v="1966700"/>
    <x v="0"/>
    <n v="1"/>
    <n v="23010390"/>
    <n v="0"/>
    <n v="23010390"/>
    <s v="NO"/>
    <s v="NO"/>
    <m/>
    <m/>
    <s v="URBINA RICARDO"/>
  </r>
  <r>
    <n v="8546"/>
    <s v="COM_02"/>
    <x v="7"/>
    <x v="35"/>
    <x v="89"/>
    <x v="48"/>
    <x v="48"/>
    <n v="10"/>
    <s v="2018011000430 "/>
    <x v="0"/>
    <s v="DANE CENTRAL"/>
    <s v="Talento_Humano"/>
    <s v="Asistencial"/>
    <n v="1"/>
    <n v="11"/>
    <n v="21"/>
    <n v="1966700"/>
    <x v="0"/>
    <n v="1"/>
    <n v="23010390"/>
    <n v="0"/>
    <n v="23010390"/>
    <s v="NO"/>
    <s v="NO"/>
    <m/>
    <m/>
    <s v="OLAYA ALCIRA"/>
  </r>
  <r>
    <n v="8547"/>
    <s v="COM_03"/>
    <x v="7"/>
    <x v="35"/>
    <x v="89"/>
    <x v="48"/>
    <x v="48"/>
    <n v="10"/>
    <s v="2018011000430 "/>
    <x v="0"/>
    <s v="DANE CENTRAL"/>
    <s v="Otros_gastos_operativos"/>
    <s v="Otros Gastos Asociados A La Investigacion Y/O Proyecto"/>
    <n v="1"/>
    <n v="1"/>
    <n v="0"/>
    <n v="53979220"/>
    <x v="8"/>
    <n v="1"/>
    <n v="53979220"/>
    <n v="0"/>
    <n v="53979220"/>
    <s v="NO"/>
    <s v="NO"/>
    <m/>
    <m/>
    <s v="OPERADOR LOGÍSTICO DANE EN EL BARRIO"/>
  </r>
  <r>
    <n v="8548"/>
    <s v="JUR_01"/>
    <x v="7"/>
    <x v="36"/>
    <x v="90"/>
    <x v="46"/>
    <x v="46"/>
    <n v="10"/>
    <s v="2018011000430 "/>
    <x v="0"/>
    <s v="DANE CENTRAL"/>
    <s v="Talento_Humano"/>
    <s v="Profesional"/>
    <n v="1"/>
    <n v="11"/>
    <n v="15"/>
    <n v="9000000"/>
    <x v="2"/>
    <n v="1"/>
    <n v="103500000"/>
    <n v="102600000"/>
    <n v="900000"/>
    <s v="NO"/>
    <s v="NO"/>
    <n v="20523"/>
    <m/>
    <s v="GALVIS NÚÑEZ STELLA CAROLINA"/>
  </r>
  <r>
    <n v="8549"/>
    <s v="JUR_02"/>
    <x v="7"/>
    <x v="36"/>
    <x v="90"/>
    <x v="46"/>
    <x v="46"/>
    <n v="10"/>
    <s v="2018011000430 "/>
    <x v="0"/>
    <s v="DANE CENTRAL"/>
    <s v="Talento_Humano"/>
    <s v="Profesional"/>
    <n v="1"/>
    <n v="11"/>
    <n v="15"/>
    <n v="8500000"/>
    <x v="2"/>
    <n v="1"/>
    <n v="97750000"/>
    <n v="97750000"/>
    <n v="0"/>
    <s v="NO"/>
    <s v="NO"/>
    <n v="19923"/>
    <m/>
    <s v="ARENAS PEREZ JOHANNA IVETH"/>
  </r>
  <r>
    <n v="8550"/>
    <s v="JUR_03"/>
    <x v="7"/>
    <x v="36"/>
    <x v="90"/>
    <x v="46"/>
    <x v="46"/>
    <n v="10"/>
    <s v="2018011000430 "/>
    <x v="0"/>
    <s v="DANE CENTRAL"/>
    <s v="Talento_Humano"/>
    <s v="Profesional"/>
    <n v="1"/>
    <n v="11"/>
    <n v="15"/>
    <n v="8180000"/>
    <x v="2"/>
    <n v="1"/>
    <n v="94070000"/>
    <n v="94070000"/>
    <n v="0"/>
    <s v="NO"/>
    <s v="NO"/>
    <n v="20223"/>
    <m/>
    <s v="ORTIZ COGOLLO CRISTINA ISABEL"/>
  </r>
  <r>
    <n v="8551"/>
    <s v="JUR_04"/>
    <x v="7"/>
    <x v="36"/>
    <x v="90"/>
    <x v="46"/>
    <x v="46"/>
    <n v="10"/>
    <s v="2018011000430 "/>
    <x v="0"/>
    <s v="DANE CENTRAL"/>
    <s v="Talento_Humano"/>
    <s v="Profesional"/>
    <n v="1"/>
    <n v="11"/>
    <n v="15"/>
    <n v="7000000"/>
    <x v="2"/>
    <n v="1"/>
    <n v="80500000"/>
    <n v="80500000"/>
    <n v="0"/>
    <s v="NO"/>
    <s v="NO"/>
    <n v="20623"/>
    <m/>
    <s v="FERRO GARCIA GLORIA EDELCY"/>
  </r>
  <r>
    <n v="8552"/>
    <s v="JUR_05"/>
    <x v="7"/>
    <x v="36"/>
    <x v="90"/>
    <x v="46"/>
    <x v="46"/>
    <n v="10"/>
    <s v="2018011000430 "/>
    <x v="0"/>
    <s v="DANE CENTRAL"/>
    <s v="Talento_Humano"/>
    <s v="Profesional"/>
    <n v="1"/>
    <n v="11"/>
    <n v="15"/>
    <n v="6000000"/>
    <x v="2"/>
    <n v="1"/>
    <n v="69000000"/>
    <n v="0"/>
    <n v="69000000"/>
    <s v="NO"/>
    <s v="NO"/>
    <m/>
    <m/>
    <m/>
  </r>
  <r>
    <n v="8553"/>
    <s v="JUR_06"/>
    <x v="7"/>
    <x v="36"/>
    <x v="90"/>
    <x v="46"/>
    <x v="46"/>
    <n v="10"/>
    <s v="2018011000430 "/>
    <x v="0"/>
    <s v="DANE CENTRAL"/>
    <s v="Otros_gastos_operativos"/>
    <s v="Otras Solicitudes"/>
    <n v="1"/>
    <n v="1"/>
    <n v="0"/>
    <n v="30000000"/>
    <x v="18"/>
    <n v="1"/>
    <n v="30000000"/>
    <n v="0"/>
    <n v="30000000"/>
    <s v="NO"/>
    <s v="NO"/>
    <m/>
    <m/>
    <s v="Contratación de la firma para la Vigilancia judicial"/>
  </r>
  <r>
    <n v="8554"/>
    <s v="JUR_07"/>
    <x v="7"/>
    <x v="36"/>
    <x v="90"/>
    <x v="46"/>
    <x v="46"/>
    <n v="10"/>
    <s v="2018011000430 "/>
    <x v="0"/>
    <s v="DANE CENTRAL"/>
    <s v="Talento_Humano"/>
    <s v="Profesional"/>
    <n v="1"/>
    <n v="5"/>
    <n v="0"/>
    <n v="5036000"/>
    <x v="18"/>
    <n v="1"/>
    <n v="25180000"/>
    <n v="0"/>
    <n v="25180000"/>
    <s v="NO"/>
    <s v="NO"/>
    <m/>
    <m/>
    <m/>
  </r>
  <r>
    <n v="8555"/>
    <s v="REL_01"/>
    <x v="7"/>
    <x v="37"/>
    <x v="91"/>
    <x v="49"/>
    <x v="49"/>
    <n v="10"/>
    <s v="2018011000430 "/>
    <x v="0"/>
    <s v="DANE CENTRAL"/>
    <s v="Talento_Humano"/>
    <s v="Profesional"/>
    <n v="1"/>
    <n v="11"/>
    <n v="15"/>
    <n v="6247243"/>
    <x v="11"/>
    <n v="1"/>
    <n v="71843294.5"/>
    <n v="71010329"/>
    <n v="832965.5"/>
    <s v="NO"/>
    <s v="NO"/>
    <n v="27323"/>
    <m/>
    <s v="BARBOSA CAVIEDES JUAN CAMILO"/>
  </r>
  <r>
    <n v="8556"/>
    <s v="REL_02"/>
    <x v="7"/>
    <x v="37"/>
    <x v="91"/>
    <x v="49"/>
    <x v="49"/>
    <n v="10"/>
    <s v="2018011000430 "/>
    <x v="0"/>
    <s v="DANE CENTRAL"/>
    <s v="Talento_Humano"/>
    <s v="Profesional Junior"/>
    <n v="1"/>
    <n v="11"/>
    <n v="0"/>
    <n v="3250609"/>
    <x v="11"/>
    <n v="1"/>
    <n v="35756699"/>
    <n v="35756699"/>
    <n v="0"/>
    <s v="NO"/>
    <s v="NO"/>
    <s v="52223"/>
    <m/>
    <m/>
  </r>
  <r>
    <n v="8557"/>
    <s v="REL_03"/>
    <x v="7"/>
    <x v="37"/>
    <x v="91"/>
    <x v="49"/>
    <x v="49"/>
    <n v="10"/>
    <s v="2018011000430 "/>
    <x v="0"/>
    <s v="DANE CENTRAL"/>
    <s v="Talento_Humano"/>
    <s v="Profesional Junior"/>
    <n v="1"/>
    <n v="11"/>
    <n v="0"/>
    <n v="4700000"/>
    <x v="11"/>
    <n v="1"/>
    <n v="51700000"/>
    <n v="51700000"/>
    <n v="0"/>
    <s v="NO"/>
    <s v="NO"/>
    <s v="48223"/>
    <m/>
    <m/>
  </r>
  <r>
    <n v="8558"/>
    <s v="REL_04"/>
    <x v="7"/>
    <x v="37"/>
    <x v="91"/>
    <x v="49"/>
    <x v="49"/>
    <n v="10"/>
    <s v="2018011000430 "/>
    <x v="0"/>
    <s v="DANE CENTRAL"/>
    <s v="Tiquetes"/>
    <s v="Internacional"/>
    <n v="6"/>
    <n v="1"/>
    <n v="0"/>
    <n v="4200000"/>
    <x v="9"/>
    <n v="1"/>
    <n v="25200000"/>
    <n v="25200000"/>
    <n v="0"/>
    <s v="NO"/>
    <s v="NO"/>
    <s v="53423"/>
    <m/>
    <s v="Cumplimiento de compromisos Internacionales "/>
  </r>
  <r>
    <n v="8559"/>
    <s v="REL_05"/>
    <x v="7"/>
    <x v="37"/>
    <x v="91"/>
    <x v="49"/>
    <x v="49"/>
    <n v="10"/>
    <s v="2018011000430 "/>
    <x v="0"/>
    <s v="DANE CENTRAL"/>
    <s v="Viaticos"/>
    <s v="Internacional"/>
    <n v="6"/>
    <n v="1"/>
    <n v="0"/>
    <n v="4200000"/>
    <x v="14"/>
    <n v="1"/>
    <n v="25500006.5"/>
    <n v="0"/>
    <n v="25500006.5"/>
    <s v="NO"/>
    <s v="NO"/>
    <m/>
    <m/>
    <s v="Cumplimiento de compromisos Internacionales "/>
  </r>
  <r>
    <n v="8560"/>
    <s v="TER_01"/>
    <x v="7"/>
    <x v="38"/>
    <x v="92"/>
    <x v="46"/>
    <x v="46"/>
    <n v="10"/>
    <s v="2018011000430 "/>
    <x v="1"/>
    <s v="BARRANQUILLA"/>
    <s v="Talento_Humano"/>
    <s v="Profesional"/>
    <n v="1"/>
    <n v="11"/>
    <n v="0"/>
    <n v="3533000"/>
    <x v="11"/>
    <n v="1"/>
    <n v="38863000"/>
    <n v="38863000"/>
    <n v="0"/>
    <s v="NO"/>
    <s v="NO"/>
    <n v="19123"/>
    <m/>
    <s v="JURIDICA- ABOGADO"/>
  </r>
  <r>
    <n v="8561"/>
    <s v="TER_02"/>
    <x v="7"/>
    <x v="38"/>
    <x v="92"/>
    <x v="46"/>
    <x v="46"/>
    <n v="10"/>
    <s v="2018011000430 "/>
    <x v="1"/>
    <s v="BARRANQUILLA"/>
    <s v="Talento_Humano"/>
    <s v="Profesional"/>
    <n v="1"/>
    <n v="11"/>
    <n v="15"/>
    <n v="3000000"/>
    <x v="11"/>
    <n v="1"/>
    <n v="34500000"/>
    <n v="34500000"/>
    <n v="0"/>
    <s v="NO"/>
    <s v="NO"/>
    <n v="36423"/>
    <m/>
    <s v="APOYO ADMINISTRATIVO"/>
  </r>
  <r>
    <n v="8562"/>
    <s v="TER_03"/>
    <x v="7"/>
    <x v="38"/>
    <x v="92"/>
    <x v="46"/>
    <x v="46"/>
    <n v="10"/>
    <s v="2018011000430 "/>
    <x v="1"/>
    <s v="BARRANQUILLA"/>
    <s v="Talento_Humano"/>
    <s v="Tecnico"/>
    <n v="1"/>
    <n v="5"/>
    <n v="0"/>
    <n v="2075000"/>
    <x v="11"/>
    <n v="1"/>
    <n v="10375000"/>
    <n v="10375000"/>
    <n v="0"/>
    <s v="NO"/>
    <s v="NO"/>
    <s v="54223"/>
    <m/>
    <s v="APOYO CONTRATACION"/>
  </r>
  <r>
    <n v="8563"/>
    <s v="TER_04"/>
    <x v="7"/>
    <x v="38"/>
    <x v="92"/>
    <x v="46"/>
    <x v="46"/>
    <n v="10"/>
    <s v="2018011000430 "/>
    <x v="1"/>
    <s v="BARRANQUILLA"/>
    <s v="Talento_Humano"/>
    <s v="Profesional"/>
    <n v="1"/>
    <n v="11"/>
    <n v="0"/>
    <n v="2500000"/>
    <x v="11"/>
    <n v="1"/>
    <n v="27500000"/>
    <n v="27500000"/>
    <n v="0"/>
    <s v="NO"/>
    <s v="NO"/>
    <n v="19323"/>
    <m/>
    <s v="APOYO GCO - SERVICIOS PERSONALES"/>
  </r>
  <r>
    <n v="8564"/>
    <s v="TER_05"/>
    <x v="7"/>
    <x v="38"/>
    <x v="92"/>
    <x v="46"/>
    <x v="46"/>
    <n v="10"/>
    <s v="2018011000430 "/>
    <x v="1"/>
    <s v="BARRANQUILLA"/>
    <s v="Talento_Humano"/>
    <s v="Profesional"/>
    <n v="1"/>
    <n v="11"/>
    <n v="0"/>
    <n v="2500000"/>
    <x v="11"/>
    <n v="1"/>
    <n v="27500000"/>
    <n v="27500000"/>
    <n v="0"/>
    <s v="NO"/>
    <s v="NO"/>
    <n v="19423"/>
    <m/>
    <s v="APOYO GCO - BIENES Y SERVICIOS"/>
  </r>
  <r>
    <n v="8565"/>
    <s v="TER_06"/>
    <x v="7"/>
    <x v="38"/>
    <x v="92"/>
    <x v="46"/>
    <x v="46"/>
    <n v="10"/>
    <s v="2018011000430 "/>
    <x v="2"/>
    <s v="BOGOTA"/>
    <s v="Talento_Humano"/>
    <s v="Profesional"/>
    <n v="1"/>
    <n v="9"/>
    <n v="0"/>
    <n v="5000000"/>
    <x v="6"/>
    <n v="1"/>
    <n v="45000000"/>
    <n v="45000000"/>
    <n v="0"/>
    <s v="NO"/>
    <s v="NO"/>
    <n v="71123"/>
    <m/>
    <s v="abogado para sancionatorio, debio al numero de contratistas "/>
  </r>
  <r>
    <n v="8566"/>
    <s v="TER_07"/>
    <x v="7"/>
    <x v="38"/>
    <x v="92"/>
    <x v="46"/>
    <x v="46"/>
    <n v="10"/>
    <s v="2018011000430 "/>
    <x v="2"/>
    <s v="BOGOTA"/>
    <s v="Talento_Humano"/>
    <s v="Profesional Junior"/>
    <n v="1"/>
    <n v="10"/>
    <n v="0"/>
    <n v="3900000"/>
    <x v="11"/>
    <n v="1"/>
    <n v="39000000"/>
    <n v="39000000"/>
    <n v="0"/>
    <s v="NO"/>
    <s v="NO"/>
    <n v="69223"/>
    <m/>
    <m/>
  </r>
  <r>
    <n v="8567"/>
    <s v="TER_08"/>
    <x v="7"/>
    <x v="38"/>
    <x v="92"/>
    <x v="46"/>
    <x v="46"/>
    <n v="10"/>
    <s v="2018011000430 "/>
    <x v="2"/>
    <s v="BOGOTA"/>
    <s v="Talento_Humano"/>
    <s v="Tecnico"/>
    <n v="1"/>
    <n v="11"/>
    <n v="15"/>
    <n v="2350000"/>
    <x v="11"/>
    <n v="1"/>
    <n v="27025000"/>
    <n v="25771500"/>
    <n v="1253500"/>
    <s v="NO"/>
    <s v="NO"/>
    <n v="70023"/>
    <m/>
    <m/>
  </r>
  <r>
    <n v="8568"/>
    <s v="TER_09"/>
    <x v="7"/>
    <x v="38"/>
    <x v="92"/>
    <x v="46"/>
    <x v="46"/>
    <n v="10"/>
    <s v="2018011000430 "/>
    <x v="2"/>
    <s v="BOGOTA"/>
    <s v="Talento_Humano"/>
    <s v="Tecnico"/>
    <n v="1"/>
    <n v="11"/>
    <n v="15"/>
    <n v="2214000"/>
    <x v="11"/>
    <n v="1"/>
    <n v="25461000"/>
    <n v="25461000"/>
    <n v="0"/>
    <s v="NO"/>
    <s v="NO"/>
    <n v="71723"/>
    <m/>
    <m/>
  </r>
  <r>
    <n v="8569"/>
    <s v="TER_10"/>
    <x v="7"/>
    <x v="38"/>
    <x v="92"/>
    <x v="46"/>
    <x v="46"/>
    <n v="10"/>
    <s v="2018011000430 "/>
    <x v="3"/>
    <s v="BUCARAMANGA"/>
    <s v="Talento_Humano"/>
    <s v="Profesional Junior"/>
    <n v="1"/>
    <n v="10"/>
    <n v="9"/>
    <n v="5000000"/>
    <x v="11"/>
    <n v="1"/>
    <n v="51500000"/>
    <n v="0"/>
    <n v="51500000"/>
    <s v="NO"/>
    <s v="NO"/>
    <m/>
    <m/>
    <s v="Soporte a la gestión contractual, para el fortalecimiento en los procesos contractuales de bienes y servicios y de servicios personales a cargo de la Dirección Territorial Centro Oriente."/>
  </r>
  <r>
    <n v="8570"/>
    <s v="TER_11"/>
    <x v="7"/>
    <x v="38"/>
    <x v="92"/>
    <x v="46"/>
    <x v="46"/>
    <n v="10"/>
    <s v="2018011000430 "/>
    <x v="4"/>
    <s v="CALI"/>
    <s v="Talento_Humano"/>
    <s v="Profesional"/>
    <n v="1"/>
    <n v="11"/>
    <n v="15"/>
    <n v="5500000"/>
    <x v="11"/>
    <n v="1"/>
    <n v="63250000"/>
    <n v="63250000"/>
    <n v="0"/>
    <s v="NO"/>
    <s v="NO"/>
    <n v="35623"/>
    <m/>
    <s v="Apoyo jurídico"/>
  </r>
  <r>
    <n v="8571"/>
    <s v="TER_12"/>
    <x v="7"/>
    <x v="38"/>
    <x v="92"/>
    <x v="46"/>
    <x v="46"/>
    <n v="10"/>
    <s v="2018011000430 "/>
    <x v="4"/>
    <s v="CALI"/>
    <s v="Talento_Humano"/>
    <s v="Profesional"/>
    <n v="1"/>
    <n v="11"/>
    <n v="15"/>
    <n v="3200000"/>
    <x v="11"/>
    <n v="1"/>
    <n v="36800000"/>
    <n v="36800000"/>
    <n v="0"/>
    <s v="NO"/>
    <s v="NO"/>
    <n v="35623"/>
    <m/>
    <s v="Apoyo jurídico"/>
  </r>
  <r>
    <n v="8572"/>
    <s v="TER_13"/>
    <x v="7"/>
    <x v="38"/>
    <x v="92"/>
    <x v="46"/>
    <x v="46"/>
    <n v="10"/>
    <s v="2018011000430 "/>
    <x v="5"/>
    <s v="MANIZALES"/>
    <s v="Talento_Humano"/>
    <s v="Profesional"/>
    <n v="1"/>
    <n v="11"/>
    <n v="15"/>
    <n v="5050000"/>
    <x v="11"/>
    <n v="1"/>
    <n v="58075000"/>
    <n v="58075000"/>
    <n v="0"/>
    <s v="NO"/>
    <s v="NO"/>
    <n v="32123"/>
    <m/>
    <m/>
  </r>
  <r>
    <n v="8573"/>
    <s v="TER_14"/>
    <x v="7"/>
    <x v="38"/>
    <x v="92"/>
    <x v="46"/>
    <x v="46"/>
    <n v="10"/>
    <s v="2018011000430 "/>
    <x v="5"/>
    <s v="MANIZALES"/>
    <s v="Talento_Humano"/>
    <s v="Profesional Junior"/>
    <n v="1"/>
    <n v="11"/>
    <n v="15"/>
    <n v="2550000"/>
    <x v="11"/>
    <n v="1"/>
    <n v="29325000"/>
    <n v="29325000"/>
    <n v="0"/>
    <s v="NO"/>
    <s v="NO"/>
    <n v="32223"/>
    <m/>
    <m/>
  </r>
  <r>
    <n v="8574"/>
    <s v="TER_15"/>
    <x v="7"/>
    <x v="38"/>
    <x v="92"/>
    <x v="46"/>
    <x v="46"/>
    <n v="10"/>
    <s v="2018011000430 "/>
    <x v="5"/>
    <s v="MANIZALES"/>
    <s v="Talento_Humano"/>
    <s v="Tecnico"/>
    <n v="1"/>
    <n v="10"/>
    <n v="15"/>
    <n v="2250000"/>
    <x v="11"/>
    <n v="1"/>
    <n v="23625000"/>
    <n v="9000000"/>
    <n v="14625000"/>
    <s v="NO"/>
    <s v="NO"/>
    <n v="32323"/>
    <m/>
    <m/>
  </r>
  <r>
    <n v="8575"/>
    <s v="TER_16"/>
    <x v="7"/>
    <x v="38"/>
    <x v="92"/>
    <x v="46"/>
    <x v="46"/>
    <n v="10"/>
    <s v="2018011000430 "/>
    <x v="6"/>
    <s v="MEDELLIN"/>
    <s v="Talento_Humano"/>
    <s v="Profesional Junior"/>
    <n v="1"/>
    <n v="11"/>
    <n v="15"/>
    <n v="3587000"/>
    <x v="11"/>
    <n v="1"/>
    <n v="41250500"/>
    <n v="14348000"/>
    <n v="26902500"/>
    <s v="NO"/>
    <s v="NO"/>
    <n v="34923"/>
    <m/>
    <m/>
  </r>
  <r>
    <n v="8576"/>
    <s v="TER_17"/>
    <x v="7"/>
    <x v="38"/>
    <x v="92"/>
    <x v="46"/>
    <x v="46"/>
    <n v="10"/>
    <s v="2018011000430 "/>
    <x v="6"/>
    <s v="MONTERIA"/>
    <s v="Talento_Humano"/>
    <s v="Profesional Junior"/>
    <n v="1"/>
    <n v="11"/>
    <n v="15"/>
    <n v="3500000"/>
    <x v="11"/>
    <n v="1"/>
    <n v="40250000"/>
    <n v="14000000"/>
    <n v="26250000"/>
    <s v="NO"/>
    <s v="NO"/>
    <n v="35223"/>
    <m/>
    <m/>
  </r>
  <r>
    <n v="8577"/>
    <s v="TER_18"/>
    <x v="7"/>
    <x v="38"/>
    <x v="92"/>
    <x v="46"/>
    <x v="46"/>
    <n v="10"/>
    <s v="2018011000430 "/>
    <x v="6"/>
    <s v="MEDELLIN"/>
    <s v="Talento_Humano"/>
    <s v="Tecnico"/>
    <n v="1"/>
    <n v="10"/>
    <n v="15"/>
    <n v="3450000"/>
    <x v="11"/>
    <n v="1"/>
    <n v="36225000"/>
    <n v="13800000"/>
    <n v="22425000"/>
    <s v="NO"/>
    <s v="NO"/>
    <n v="35923"/>
    <m/>
    <m/>
  </r>
  <r>
    <n v="8578"/>
    <s v="TER_19"/>
    <x v="7"/>
    <x v="38"/>
    <x v="92"/>
    <x v="46"/>
    <x v="46"/>
    <n v="10"/>
    <s v="2018011000430 "/>
    <x v="6"/>
    <s v="MEDELLIN"/>
    <s v="Talento_Humano"/>
    <s v="Tecnico"/>
    <n v="1"/>
    <n v="9"/>
    <n v="0"/>
    <n v="2241798"/>
    <x v="11"/>
    <n v="1"/>
    <n v="20176182"/>
    <n v="0"/>
    <n v="20176182"/>
    <s v="NO"/>
    <s v="NO"/>
    <m/>
    <m/>
    <m/>
  </r>
  <r>
    <n v="8579"/>
    <s v="DIR_01"/>
    <x v="7"/>
    <x v="39"/>
    <x v="93"/>
    <x v="46"/>
    <x v="46"/>
    <n v="10"/>
    <s v="2018011000430 "/>
    <x v="0"/>
    <s v="DANE CENTRAL"/>
    <s v="Otros_gastos_operativos"/>
    <s v="Otros Gastos Asociados A La Investigacion Y/O Proyecto"/>
    <n v="1"/>
    <n v="1"/>
    <n v="0"/>
    <n v="475741.49999981024"/>
    <x v="18"/>
    <n v="1"/>
    <n v="475741.49999981024"/>
    <n v="0"/>
    <n v="475741.49999981024"/>
    <s v="NO"/>
    <s v="NO"/>
    <m/>
    <m/>
    <s v="Saldo laura"/>
  </r>
  <r>
    <n v="8580"/>
    <s v="SEC_03"/>
    <x v="7"/>
    <x v="33"/>
    <x v="87"/>
    <x v="46"/>
    <x v="46"/>
    <n v="10"/>
    <s v="2018011000430 "/>
    <x v="0"/>
    <s v="DANE CENTRAL"/>
    <s v="Talento_Humano"/>
    <s v="Profesional"/>
    <n v="1"/>
    <n v="11"/>
    <n v="15"/>
    <n v="6000000"/>
    <x v="19"/>
    <n v="1"/>
    <n v="69000000"/>
    <n v="68829400"/>
    <n v="170600"/>
    <s v="NO"/>
    <s v="NO"/>
    <n v="4223"/>
    <s v="SABA MOYA YENISEY"/>
    <s v="Prestación de servicios profesionales para brindar soporte al sistema de información de personal y nómina, en la ejecución de las actividades sobre el ciclo de vida de los servidores públicos, de acuerdo con las metas establecidas en los planes, programas y proyectos del GIT Situaciones Administrativas."/>
  </r>
  <r>
    <n v="8581"/>
    <s v="SEC_04"/>
    <x v="7"/>
    <x v="33"/>
    <x v="87"/>
    <x v="46"/>
    <x v="46"/>
    <n v="10"/>
    <s v="2018011000430 "/>
    <x v="0"/>
    <s v="DANE CENTRAL"/>
    <s v="Talento_Humano"/>
    <s v="Profesional"/>
    <n v="1"/>
    <n v="11"/>
    <n v="15"/>
    <n v="5600000"/>
    <x v="5"/>
    <n v="1"/>
    <n v="64400000"/>
    <n v="64400000"/>
    <n v="0"/>
    <s v="NO"/>
    <s v="NO"/>
    <n v="3923"/>
    <s v="FLORIDO BOLAÑOS CINDY YOSELY"/>
    <s v="Prestación de servicios profesionales para brindar el soporte jurídico, administrativo y contractual necesario para fortalecer las actividades propias del Grupo Interno de Trabajo de Situaciones Administrativas del Área de Gestión Humana."/>
  </r>
  <r>
    <n v="8582"/>
    <s v="SEC_05"/>
    <x v="7"/>
    <x v="33"/>
    <x v="87"/>
    <x v="46"/>
    <x v="46"/>
    <n v="10"/>
    <s v="2018011000430 "/>
    <x v="0"/>
    <s v="DANE CENTRAL"/>
    <s v="Talento_Humano"/>
    <s v="Profesional Junior"/>
    <n v="1"/>
    <n v="11"/>
    <n v="15"/>
    <n v="3250608"/>
    <x v="11"/>
    <n v="1"/>
    <n v="37381992"/>
    <n v="36298456"/>
    <n v="1083536"/>
    <s v="NO"/>
    <s v="NO"/>
    <n v="37023"/>
    <s v="RICAURTE SOLANO ESTEFANY"/>
    <s v="Prestación de servicios profesionales para desarrollar las actividades requeridas en el GIT Evaluación y Carrera Administrativa "/>
  </r>
  <r>
    <n v="8583"/>
    <s v="SEC_06"/>
    <x v="7"/>
    <x v="33"/>
    <x v="87"/>
    <x v="46"/>
    <x v="46"/>
    <n v="10"/>
    <s v="2018011000430 "/>
    <x v="0"/>
    <s v="DANE CENTRAL"/>
    <s v="Talento_Humano"/>
    <s v="Profesional"/>
    <n v="1"/>
    <n v="10"/>
    <n v="15"/>
    <n v="4500000"/>
    <x v="6"/>
    <n v="1"/>
    <n v="47250000"/>
    <n v="47250000"/>
    <n v="0"/>
    <s v="NO"/>
    <s v="NO"/>
    <s v="53523"/>
    <m/>
    <s v="Prestación de servicios profesionales para participar en el proceso de provisión de empleo relacionados con proyección de actos administrativo, conceptos juridicos, respuesta a derechos de petición y revisión de la legalidad de los actos administrativos que le sean asignados de conformidad con el objeto contractual."/>
  </r>
  <r>
    <n v="8584"/>
    <s v="SEC_07"/>
    <x v="7"/>
    <x v="33"/>
    <x v="87"/>
    <x v="46"/>
    <x v="46"/>
    <n v="10"/>
    <s v="2018011000430 "/>
    <x v="0"/>
    <s v="DANE CENTRAL"/>
    <s v="Talento_Humano"/>
    <s v="Profesional"/>
    <n v="1"/>
    <n v="11"/>
    <n v="15"/>
    <n v="4500000"/>
    <x v="16"/>
    <n v="1"/>
    <n v="51750000"/>
    <n v="50250000"/>
    <n v="1500000"/>
    <s v="NO"/>
    <s v="NO"/>
    <n v="39423"/>
    <s v="GRACIA VARGAS FABIAN OCTAVIO"/>
    <s v="Prestación de servicios profesionales para realizar el manejo, control y consolidación de las bases de datos que contiene la información que requiere el GIT para el desarro de los procesos, asi mismo realizar la revisión de los actos administrativos y demás documentos que produce el GIT Evaluación y Carrera."/>
  </r>
  <r>
    <n v="8585"/>
    <s v="SEC_08"/>
    <x v="7"/>
    <x v="33"/>
    <x v="87"/>
    <x v="46"/>
    <x v="46"/>
    <n v="10"/>
    <s v="2018011000430 "/>
    <x v="0"/>
    <s v="DANE CENTRAL"/>
    <s v="Talento_Humano"/>
    <s v="Profesional Junior"/>
    <n v="1"/>
    <n v="11"/>
    <n v="0"/>
    <n v="3500000"/>
    <x v="2"/>
    <n v="1"/>
    <n v="38500000"/>
    <n v="38500000"/>
    <n v="0"/>
    <s v="NO"/>
    <s v="NO"/>
    <n v="17823"/>
    <s v="DORADO VALENCIA SANDRA MILENA"/>
    <s v="Prestación de servicios profesionales para realizar las actividades del Sistema de Gestión de la Seguridad y Salud en el Trabajo mediante herramientas que permiten mantener, implementar y fortalecer las medidas de prevención y control de peligros, en el marco de los procedimientos establecidos por la Entidad "/>
  </r>
  <r>
    <n v="8586"/>
    <s v="SEC_09"/>
    <x v="7"/>
    <x v="33"/>
    <x v="87"/>
    <x v="46"/>
    <x v="46"/>
    <n v="10"/>
    <s v="2018011000430 "/>
    <x v="0"/>
    <s v="DANE CENTRAL"/>
    <s v="Talento_Humano"/>
    <s v="Tecnico"/>
    <n v="1"/>
    <n v="11"/>
    <n v="0"/>
    <n v="2350000"/>
    <x v="16"/>
    <n v="1"/>
    <n v="25850000"/>
    <n v="25850000"/>
    <n v="0"/>
    <s v="NO"/>
    <s v="NO"/>
    <n v="34923"/>
    <s v="GIRALDO SABOGAL ASTRID CAROLINA"/>
    <s v="Prestación de servicios de apoyo gestión para realizar el cargue de información en el aplicativo Kactus en los programas relacionados con las actividades del GIT de Desarrollo de Personal y el apoyo en las actividades relacionadas con la ejecución del Plan Institucional de Capacitación y el Plan de Bienestar e Incentivos."/>
  </r>
  <r>
    <n v="8587"/>
    <s v="SEC_10"/>
    <x v="7"/>
    <x v="33"/>
    <x v="87"/>
    <x v="46"/>
    <x v="46"/>
    <n v="10"/>
    <s v="2018011000430 "/>
    <x v="0"/>
    <s v="DANE CENTRAL"/>
    <s v="Talento_Humano"/>
    <s v="Profesional Junior"/>
    <n v="1"/>
    <n v="10"/>
    <n v="0"/>
    <n v="3050000"/>
    <x v="49"/>
    <n v="1"/>
    <n v="30500000"/>
    <n v="30500000"/>
    <n v="0"/>
    <s v="NO"/>
    <s v="NO"/>
    <n v="17223"/>
    <s v="RIVERA CORREDOR JUAN NICOLAS"/>
    <s v="Prestación de servicios profesionales para el seguimiento a la ejecución de los planes, programas y proyectos del GIT de Desarrollo de Personal, Área de Gestión Humana a partir de la gestión de actividades, consolidación y registro de la información requerida."/>
  </r>
  <r>
    <n v="8588"/>
    <s v="SEC_11"/>
    <x v="7"/>
    <x v="33"/>
    <x v="94"/>
    <x v="46"/>
    <x v="46"/>
    <n v="10"/>
    <s v="2018011000430 "/>
    <x v="0"/>
    <s v="DANE CENTRAL"/>
    <s v="Talento_Humano"/>
    <s v="Profesional Junior"/>
    <n v="1"/>
    <n v="11"/>
    <n v="15"/>
    <n v="3900000"/>
    <x v="11"/>
    <n v="1"/>
    <n v="44850000"/>
    <n v="44850000"/>
    <n v="0"/>
    <s v="NO"/>
    <s v="NO"/>
    <s v="30323"/>
    <s v="DORIS LYLIAN ROCHA SUSPE"/>
    <m/>
  </r>
  <r>
    <n v="8589"/>
    <s v="SEC_12"/>
    <x v="7"/>
    <x v="33"/>
    <x v="94"/>
    <x v="46"/>
    <x v="46"/>
    <n v="10"/>
    <s v="2018011000430 "/>
    <x v="0"/>
    <s v="DANE CENTRAL"/>
    <s v="Talento_Humano"/>
    <s v="Profesional Junior"/>
    <n v="1"/>
    <n v="11"/>
    <n v="15"/>
    <n v="3100000"/>
    <x v="11"/>
    <n v="1"/>
    <n v="35650000"/>
    <n v="34513333"/>
    <n v="1136667"/>
    <s v="NO"/>
    <s v="NO"/>
    <n v="37823"/>
    <s v="LILIANA YATE SERRANO"/>
    <m/>
  </r>
  <r>
    <n v="8590"/>
    <s v="SEC_13"/>
    <x v="7"/>
    <x v="33"/>
    <x v="94"/>
    <x v="46"/>
    <x v="46"/>
    <n v="10"/>
    <s v="2018011000430 "/>
    <x v="0"/>
    <s v="DANE CENTRAL"/>
    <s v="Talento_Humano"/>
    <s v="Profesional Junior"/>
    <n v="1"/>
    <n v="11"/>
    <n v="15"/>
    <n v="3100000"/>
    <x v="11"/>
    <n v="1"/>
    <n v="35650000"/>
    <n v="34513333"/>
    <n v="1136667"/>
    <s v="NO"/>
    <s v="NO"/>
    <n v="37923"/>
    <s v="ERIKA MARCELA GONZÁLEZ CUELLAR"/>
    <m/>
  </r>
  <r>
    <n v="8591"/>
    <s v="SEC_14"/>
    <x v="7"/>
    <x v="33"/>
    <x v="94"/>
    <x v="46"/>
    <x v="46"/>
    <n v="10"/>
    <s v="2018011000430 "/>
    <x v="0"/>
    <s v="DANE CENTRAL"/>
    <s v="Talento_Humano"/>
    <s v="Profesional Junior"/>
    <n v="1"/>
    <n v="11"/>
    <n v="15"/>
    <n v="4200000"/>
    <x v="11"/>
    <n v="1"/>
    <n v="48300000"/>
    <n v="47180000"/>
    <n v="1120000"/>
    <s v="NO"/>
    <s v="NO"/>
    <n v="29923"/>
    <s v="YENNY CAROLINA MEDINA PORRAS"/>
    <m/>
  </r>
  <r>
    <n v="8592"/>
    <s v="SEC_15"/>
    <x v="7"/>
    <x v="33"/>
    <x v="94"/>
    <x v="46"/>
    <x v="46"/>
    <n v="10"/>
    <s v="2018011000430 "/>
    <x v="0"/>
    <s v="DANE CENTRAL"/>
    <s v="Talento_Humano"/>
    <s v="Profesional"/>
    <n v="1"/>
    <n v="11"/>
    <n v="15"/>
    <n v="5200000"/>
    <x v="11"/>
    <n v="1"/>
    <n v="59800000"/>
    <n v="57373333"/>
    <n v="2426667"/>
    <s v="NO"/>
    <s v="NO"/>
    <n v="30123"/>
    <s v="MYRIAM ARISTIZABAL DOMINGUEZ"/>
    <m/>
  </r>
  <r>
    <n v="8593"/>
    <s v="SEC_16"/>
    <x v="7"/>
    <x v="33"/>
    <x v="94"/>
    <x v="46"/>
    <x v="46"/>
    <n v="10"/>
    <s v="2018011000430 "/>
    <x v="0"/>
    <s v="DANE CENTRAL"/>
    <s v="Talento_Humano"/>
    <s v="Tecnico"/>
    <n v="2"/>
    <n v="11"/>
    <n v="15"/>
    <n v="1905500"/>
    <x v="11"/>
    <n v="1"/>
    <n v="43826500"/>
    <n v="43826500"/>
    <n v="0"/>
    <s v="NO"/>
    <s v="NO"/>
    <s v="38923"/>
    <s v="ANA PILAR DIAZ QUINTERO / OSCAR JAVIER GUACANEME SARMIENTO"/>
    <m/>
  </r>
  <r>
    <n v="8594"/>
    <s v="SEC_17"/>
    <x v="7"/>
    <x v="33"/>
    <x v="94"/>
    <x v="46"/>
    <x v="46"/>
    <n v="10"/>
    <s v="2018011000430 "/>
    <x v="0"/>
    <s v="DANE CENTRAL"/>
    <s v="Talento_Humano"/>
    <s v="Profesional Junior"/>
    <n v="1"/>
    <n v="11"/>
    <n v="15"/>
    <n v="4200000"/>
    <x v="11"/>
    <n v="1"/>
    <n v="48300000"/>
    <n v="48300000"/>
    <n v="0"/>
    <s v="NO"/>
    <s v="NO"/>
    <s v="39123"/>
    <s v="JHEIMI JOHANNA BOTERO GARCIA"/>
    <m/>
  </r>
  <r>
    <n v="8595"/>
    <s v="SEC_18"/>
    <x v="7"/>
    <x v="33"/>
    <x v="94"/>
    <x v="46"/>
    <x v="46"/>
    <n v="10"/>
    <s v="2018011000430 "/>
    <x v="0"/>
    <s v="DANE CENTRAL"/>
    <s v="Talento_Humano"/>
    <s v="Tecnico"/>
    <n v="3"/>
    <n v="11"/>
    <n v="15"/>
    <n v="1905500"/>
    <x v="11"/>
    <n v="1"/>
    <n v="65739750"/>
    <n v="64914033"/>
    <n v="825717"/>
    <s v="NO"/>
    <s v="NO"/>
    <n v="39023"/>
    <s v="MANOSALVA REYES DIANA CAROLINA"/>
    <m/>
  </r>
  <r>
    <n v="8596"/>
    <s v="SEC_19"/>
    <x v="7"/>
    <x v="33"/>
    <x v="94"/>
    <x v="46"/>
    <x v="46"/>
    <n v="10"/>
    <s v="2018011000430 "/>
    <x v="0"/>
    <s v="DANE CENTRAL"/>
    <s v="Talento_Humano"/>
    <s v="Asistencial"/>
    <n v="2"/>
    <n v="11"/>
    <n v="15"/>
    <n v="1681349"/>
    <x v="11"/>
    <n v="1"/>
    <n v="38671027"/>
    <n v="0"/>
    <n v="38671027"/>
    <s v="NO"/>
    <s v="NO"/>
    <m/>
    <s v="2 CONTRATISTAS NUEVOS "/>
    <m/>
  </r>
  <r>
    <n v="8597"/>
    <s v="SEC_20"/>
    <x v="7"/>
    <x v="33"/>
    <x v="95"/>
    <x v="46"/>
    <x v="46"/>
    <n v="10"/>
    <s v="2018011000430 "/>
    <x v="0"/>
    <s v="DANE CENTRAL"/>
    <s v="Talento_Humano"/>
    <s v="Profesional"/>
    <n v="1"/>
    <n v="11"/>
    <n v="15"/>
    <n v="5000000"/>
    <x v="11"/>
    <n v="1"/>
    <n v="57500000"/>
    <n v="57500000"/>
    <n v="0"/>
    <s v="NO"/>
    <s v="NO"/>
    <n v="24023"/>
    <s v="RAÚL EDUARDO SÁNCHEZ CUFIÑO "/>
    <m/>
  </r>
  <r>
    <n v="8598"/>
    <s v="SEC_21"/>
    <x v="7"/>
    <x v="33"/>
    <x v="95"/>
    <x v="46"/>
    <x v="46"/>
    <n v="10"/>
    <s v="2018011000430 "/>
    <x v="0"/>
    <s v="DANE CENTRAL"/>
    <s v="Talento_Humano"/>
    <s v="Profesional"/>
    <n v="1"/>
    <n v="11"/>
    <n v="15"/>
    <n v="5000000"/>
    <x v="11"/>
    <n v="1"/>
    <n v="57500000"/>
    <n v="57500000"/>
    <n v="0"/>
    <s v="NO"/>
    <s v="NO"/>
    <n v="23623"/>
    <s v="LINA MARÍA VENCE MARTÍNEZ "/>
    <m/>
  </r>
  <r>
    <n v="8599"/>
    <s v="SEC_22"/>
    <x v="7"/>
    <x v="33"/>
    <x v="95"/>
    <x v="46"/>
    <x v="46"/>
    <n v="10"/>
    <s v="2018011000430 "/>
    <x v="0"/>
    <s v="DANE CENTRAL"/>
    <s v="Talento_Humano"/>
    <s v="Profesional"/>
    <n v="1"/>
    <n v="11"/>
    <n v="15"/>
    <n v="5000000"/>
    <x v="11"/>
    <n v="1"/>
    <n v="57500000"/>
    <n v="57500000"/>
    <n v="0"/>
    <s v="NO"/>
    <s v="NO"/>
    <n v="23723"/>
    <s v="YINA DAYANA DAZA DAZA "/>
    <m/>
  </r>
  <r>
    <n v="8600"/>
    <s v="SEC_23"/>
    <x v="7"/>
    <x v="33"/>
    <x v="95"/>
    <x v="46"/>
    <x v="46"/>
    <n v="10"/>
    <s v="2018011000430 "/>
    <x v="0"/>
    <s v="DANE CENTRAL"/>
    <s v="Talento_Humano"/>
    <s v="Profesional"/>
    <n v="1"/>
    <n v="11"/>
    <n v="15"/>
    <n v="4700000"/>
    <x v="11"/>
    <n v="1"/>
    <n v="54050000"/>
    <n v="54050000"/>
    <n v="0"/>
    <s v="NO"/>
    <s v="NO"/>
    <n v="23823"/>
    <s v="GUILLERMO MARTINEZ RAMÍREZ"/>
    <m/>
  </r>
  <r>
    <n v="8601"/>
    <s v="SEC_24"/>
    <x v="7"/>
    <x v="33"/>
    <x v="95"/>
    <x v="46"/>
    <x v="46"/>
    <n v="10"/>
    <s v="2018011000430 "/>
    <x v="0"/>
    <s v="DANE CENTRAL"/>
    <s v="Talento_Humano"/>
    <s v="Profesional"/>
    <n v="1"/>
    <n v="11"/>
    <n v="15"/>
    <n v="1905529"/>
    <x v="11"/>
    <n v="1"/>
    <n v="21913583.5"/>
    <n v="21913583.5"/>
    <n v="0"/>
    <s v="NO"/>
    <s v="NO"/>
    <n v="23923"/>
    <s v="MYRYAM SOLER RAMÍREZ "/>
    <m/>
  </r>
  <r>
    <n v="8602"/>
    <s v="SEC_25"/>
    <x v="7"/>
    <x v="33"/>
    <x v="95"/>
    <x v="46"/>
    <x v="46"/>
    <n v="10"/>
    <s v="2018011000430 "/>
    <x v="0"/>
    <s v="DANE CENTRAL"/>
    <s v="Talento_Humano"/>
    <s v="Profesional"/>
    <n v="1"/>
    <n v="11"/>
    <n v="13"/>
    <n v="3000000"/>
    <x v="11"/>
    <n v="1"/>
    <n v="34300000"/>
    <n v="0"/>
    <n v="34300000"/>
    <s v="NO"/>
    <s v="NO"/>
    <m/>
    <s v="DIANA LISBETH CHIQUIZA"/>
    <m/>
  </r>
  <r>
    <n v="8603"/>
    <s v="SEC_26"/>
    <x v="7"/>
    <x v="33"/>
    <x v="96"/>
    <x v="46"/>
    <x v="46"/>
    <n v="10"/>
    <s v="2018011000430 "/>
    <x v="0"/>
    <s v="DANE CENTRAL"/>
    <s v="Talento_Humano"/>
    <s v="Profesional"/>
    <n v="2"/>
    <n v="11"/>
    <n v="0"/>
    <n v="7200000"/>
    <x v="12"/>
    <n v="1"/>
    <n v="158400000"/>
    <n v="158400000"/>
    <n v="0"/>
    <s v="NO"/>
    <s v="NO"/>
    <n v="1823"/>
    <s v="MARIA PAULA PEÑA GOMEZ - NATALY ANAYA ARCIA_x000a_"/>
    <m/>
  </r>
  <r>
    <n v="8604"/>
    <s v="SEC_27"/>
    <x v="7"/>
    <x v="33"/>
    <x v="96"/>
    <x v="46"/>
    <x v="46"/>
    <n v="10"/>
    <s v="2018011000430 "/>
    <x v="0"/>
    <s v="DANE CENTRAL"/>
    <s v="Talento_Humano"/>
    <s v="Profesional"/>
    <n v="6"/>
    <n v="11"/>
    <n v="0"/>
    <n v="5500000"/>
    <x v="12"/>
    <n v="1"/>
    <n v="363000000"/>
    <n v="363000000"/>
    <n v="0"/>
    <s v="NO"/>
    <s v="NO"/>
    <n v="1723"/>
    <s v="PAULA ANDREA GUTIERREZ GUTIERREZ - KAREN LISETH CRUZ SUAREZ -NATALIA GAMBOA GUTIERREZ - JENNIFER LORENA MORENO ARCHILA - JULIANA URIBE DELGADO SUAREZ PEREZ - GLORIA ALEJANDRA SUAREZ "/>
    <m/>
  </r>
  <r>
    <n v="8605"/>
    <s v="SEC_28"/>
    <x v="7"/>
    <x v="33"/>
    <x v="96"/>
    <x v="46"/>
    <x v="46"/>
    <n v="10"/>
    <s v="2018011000430 "/>
    <x v="0"/>
    <s v="DANE CENTRAL"/>
    <s v="Talento_Humano"/>
    <s v="Profesional"/>
    <n v="2"/>
    <n v="11"/>
    <n v="0"/>
    <n v="4500000"/>
    <x v="12"/>
    <n v="1"/>
    <n v="99000000"/>
    <n v="99000000"/>
    <n v="0"/>
    <s v="NO"/>
    <s v="NO"/>
    <n v="1023"/>
    <s v="LAURA JULIANA PEREZ PEDRAZA - YULIETH CAROLINA BEJARANO PINZON"/>
    <m/>
  </r>
  <r>
    <n v="8606"/>
    <s v="SEC_29"/>
    <x v="7"/>
    <x v="33"/>
    <x v="96"/>
    <x v="46"/>
    <x v="46"/>
    <n v="10"/>
    <s v="2018011000430 "/>
    <x v="0"/>
    <s v="DANE CENTRAL"/>
    <s v="Talento_Humano"/>
    <s v="Profesional"/>
    <n v="1"/>
    <n v="11"/>
    <n v="0"/>
    <n v="4000000"/>
    <x v="12"/>
    <n v="1"/>
    <n v="44000000"/>
    <n v="44000000"/>
    <n v="0"/>
    <s v="NO"/>
    <s v="NO"/>
    <n v="1323"/>
    <s v="EDWIN ARBEY ESPINOSA ENRIQUEZ"/>
    <m/>
  </r>
  <r>
    <n v="8607"/>
    <s v="SEC_30"/>
    <x v="7"/>
    <x v="33"/>
    <x v="96"/>
    <x v="46"/>
    <x v="46"/>
    <n v="10"/>
    <s v="2018011000430 "/>
    <x v="0"/>
    <s v="DANE CENTRAL"/>
    <s v="Talento_Humano"/>
    <s v="Tecnico"/>
    <n v="1"/>
    <n v="11"/>
    <n v="0"/>
    <n v="3000000"/>
    <x v="12"/>
    <n v="1"/>
    <n v="33000000"/>
    <n v="33000000"/>
    <n v="0"/>
    <s v="NO"/>
    <s v="NO"/>
    <n v="1223"/>
    <s v="MARITZA JIMENEZ AFANADOR"/>
    <m/>
  </r>
  <r>
    <n v="8608"/>
    <s v="SEC_31"/>
    <x v="7"/>
    <x v="33"/>
    <x v="96"/>
    <x v="46"/>
    <x v="46"/>
    <n v="10"/>
    <s v="2018011000430 "/>
    <x v="0"/>
    <s v="DANE CENTRAL"/>
    <s v="Talento_Humano"/>
    <s v="Tecnico"/>
    <n v="1"/>
    <n v="11"/>
    <n v="0"/>
    <n v="2350000"/>
    <x v="12"/>
    <n v="1"/>
    <n v="25850000"/>
    <n v="25850000"/>
    <n v="0"/>
    <s v="NO"/>
    <s v="NO"/>
    <n v="1523"/>
    <s v="CAROL LILIANA RIOS DAZA"/>
    <m/>
  </r>
  <r>
    <m/>
    <s v="SEC_32"/>
    <x v="7"/>
    <x v="33"/>
    <x v="96"/>
    <x v="46"/>
    <x v="46"/>
    <n v="10"/>
    <s v="2018011000430 "/>
    <x v="0"/>
    <s v="DANE CENTRAL"/>
    <s v="Talento_Humano"/>
    <s v="Tecnico"/>
    <n v="1"/>
    <n v="11"/>
    <n v="0"/>
    <n v="2350000"/>
    <x v="12"/>
    <n v="1"/>
    <n v="25850000"/>
    <n v="25850000"/>
    <n v="0"/>
    <s v="NO"/>
    <s v="NO"/>
    <n v="30923"/>
    <s v="MANRIQUE GIRALDO YENY KATHERINE"/>
    <m/>
  </r>
  <r>
    <m/>
    <s v="SEC_33"/>
    <x v="7"/>
    <x v="33"/>
    <x v="96"/>
    <x v="46"/>
    <x v="46"/>
    <n v="10"/>
    <s v="2018011000430 "/>
    <x v="0"/>
    <s v="DANE CENTRAL"/>
    <s v="Talento_Humano"/>
    <s v="Asistencial"/>
    <n v="1"/>
    <n v="6"/>
    <n v="0"/>
    <n v="1650000"/>
    <x v="12"/>
    <n v="1"/>
    <n v="9900000"/>
    <n v="9900000"/>
    <n v="0"/>
    <s v="NO"/>
    <s v="NO"/>
    <s v="51923"/>
    <s v="PENDIENTE"/>
    <m/>
  </r>
  <r>
    <n v="8609"/>
    <s v="SEC_34"/>
    <x v="7"/>
    <x v="33"/>
    <x v="97"/>
    <x v="46"/>
    <x v="46"/>
    <n v="10"/>
    <s v="2018011000430 "/>
    <x v="0"/>
    <s v="DANE CENTRAL"/>
    <s v="Talento_Humano"/>
    <s v="Profesional"/>
    <n v="1"/>
    <n v="11"/>
    <n v="15"/>
    <n v="3500000"/>
    <x v="11"/>
    <n v="1"/>
    <n v="40250000"/>
    <n v="40250000"/>
    <n v="0"/>
    <s v="NO"/>
    <s v="NO"/>
    <n v="27723"/>
    <s v="GONZALEZ CUELLAR ERIKA MARCELA"/>
    <m/>
  </r>
  <r>
    <n v="8610"/>
    <s v="SEC_35"/>
    <x v="7"/>
    <x v="33"/>
    <x v="98"/>
    <x v="46"/>
    <x v="46"/>
    <n v="10"/>
    <s v="2018011000430 "/>
    <x v="0"/>
    <s v="DANE CENTRAL"/>
    <s v="Talento_Humano"/>
    <s v="Profesional"/>
    <n v="1"/>
    <n v="11"/>
    <n v="15"/>
    <n v="4173912"/>
    <x v="11"/>
    <n v="1"/>
    <n v="47999988"/>
    <n v="47999988"/>
    <n v="0"/>
    <s v="NO"/>
    <s v="NO"/>
    <s v="28223"/>
    <s v="Gloria Estefany Rincon Silva"/>
    <m/>
  </r>
  <r>
    <n v="8611"/>
    <s v="SEC_36"/>
    <x v="7"/>
    <x v="33"/>
    <x v="99"/>
    <x v="46"/>
    <x v="46"/>
    <n v="10"/>
    <s v="2018011000430 "/>
    <x v="0"/>
    <s v="DANE CENTRAL"/>
    <s v="Talento_Humano"/>
    <s v="Profesional"/>
    <n v="1"/>
    <n v="11"/>
    <n v="15"/>
    <n v="8000000"/>
    <x v="11"/>
    <n v="1"/>
    <n v="92000000"/>
    <n v="92000000"/>
    <n v="0"/>
    <s v="NO"/>
    <s v="NO"/>
    <n v="19423"/>
    <s v="Gloria Duque"/>
    <m/>
  </r>
  <r>
    <n v="8612"/>
    <s v="SEC_37"/>
    <x v="7"/>
    <x v="33"/>
    <x v="99"/>
    <x v="46"/>
    <x v="46"/>
    <n v="10"/>
    <s v="2018011000430 "/>
    <x v="0"/>
    <s v="DANE CENTRAL"/>
    <s v="Talento_Humano"/>
    <s v="Tecnico"/>
    <n v="1"/>
    <n v="11"/>
    <n v="15"/>
    <n v="3174966"/>
    <x v="11"/>
    <n v="1"/>
    <n v="36512109"/>
    <n v="36512109"/>
    <n v="0"/>
    <s v="NO"/>
    <s v="NO"/>
    <n v="18023"/>
    <s v="Olga Jimena Celis Saavedra "/>
    <m/>
  </r>
  <r>
    <n v="8613"/>
    <s v="SEC_38"/>
    <x v="7"/>
    <x v="33"/>
    <x v="99"/>
    <x v="46"/>
    <x v="46"/>
    <n v="10"/>
    <s v="2018011000430 "/>
    <x v="0"/>
    <s v="DANE CENTRAL"/>
    <s v="Talento_Humano"/>
    <s v="Profesional"/>
    <n v="1"/>
    <n v="11"/>
    <n v="15"/>
    <n v="5700000"/>
    <x v="11"/>
    <n v="1"/>
    <n v="65550000"/>
    <n v="65550000"/>
    <n v="0"/>
    <s v="NO"/>
    <s v="NO"/>
    <n v="18223"/>
    <s v="Jonathan Velandia Ramos"/>
    <m/>
  </r>
  <r>
    <n v="8614"/>
    <s v="SUB_01"/>
    <x v="7"/>
    <x v="40"/>
    <x v="100"/>
    <x v="46"/>
    <x v="46"/>
    <n v="10"/>
    <s v="2018011000430 "/>
    <x v="0"/>
    <s v="DANE CENTRAL"/>
    <s v="Talento_Humano"/>
    <s v="Profesional"/>
    <n v="1"/>
    <n v="11"/>
    <m/>
    <n v="6000000"/>
    <x v="11"/>
    <n v="1"/>
    <n v="66000000"/>
    <n v="22400000"/>
    <n v="43600000"/>
    <s v="NO"/>
    <s v="NO"/>
    <s v="53823"/>
    <s v="Estadístico para subdirección"/>
    <m/>
  </r>
  <r>
    <n v="8615"/>
    <s v="SUB_02"/>
    <x v="7"/>
    <x v="40"/>
    <x v="100"/>
    <x v="46"/>
    <x v="46"/>
    <n v="10"/>
    <s v="2018011000430 "/>
    <x v="0"/>
    <s v="DANE CENTRAL"/>
    <s v="Talento_Humano"/>
    <s v="Profesional"/>
    <n v="1"/>
    <n v="11"/>
    <m/>
    <n v="5304000"/>
    <x v="11"/>
    <n v="1"/>
    <n v="58344000"/>
    <n v="58344000"/>
    <n v="0"/>
    <s v="NO"/>
    <s v="NO"/>
    <s v="52023"/>
    <s v="Ruth Natalia Becerra Vargas"/>
    <m/>
  </r>
  <r>
    <n v="8616"/>
    <s v="SUB_03"/>
    <x v="7"/>
    <x v="40"/>
    <x v="100"/>
    <x v="46"/>
    <x v="46"/>
    <n v="10"/>
    <s v="2018011000430 "/>
    <x v="0"/>
    <s v="DANE CENTRAL"/>
    <s v="Talento_Humano"/>
    <s v="Profesional"/>
    <n v="1"/>
    <n v="11"/>
    <m/>
    <n v="3100000"/>
    <x v="11"/>
    <n v="1"/>
    <n v="34100000"/>
    <n v="12105712"/>
    <n v="21994288"/>
    <s v="NO"/>
    <s v="NO"/>
    <s v="25723"/>
    <s v="Técnico (conceptual y teórica)  economía creativa y circular"/>
    <m/>
  </r>
  <r>
    <n v="8617"/>
    <s v="SUB_04"/>
    <x v="7"/>
    <x v="40"/>
    <x v="100"/>
    <x v="46"/>
    <x v="46"/>
    <n v="10"/>
    <s v="2018011000430 "/>
    <x v="0"/>
    <s v="DANE CENTRAL"/>
    <s v="Talento_Humano"/>
    <s v="Profesional"/>
    <n v="1"/>
    <n v="10"/>
    <m/>
    <n v="4155600"/>
    <x v="11"/>
    <n v="1"/>
    <n v="41556000"/>
    <n v="0"/>
    <n v="41556000"/>
    <s v="NO"/>
    <s v="NO"/>
    <m/>
    <s v="Ingeniero (sistemas y software) economía creativa y circular"/>
    <m/>
  </r>
  <r>
    <n v="8640"/>
    <s v="AMF_01"/>
    <x v="8"/>
    <x v="41"/>
    <x v="101"/>
    <x v="50"/>
    <x v="50"/>
    <n v="10"/>
    <s v="2018011000754 "/>
    <x v="0"/>
    <s v="DANE CENTRAL"/>
    <s v="Viaticos"/>
    <m/>
    <n v="1"/>
    <n v="1"/>
    <n v="0"/>
    <n v="12400000"/>
    <x v="50"/>
    <n v="1"/>
    <n v="12400000"/>
    <n v="0"/>
    <n v="12400000"/>
    <s v="NO"/>
    <s v="NO"/>
    <m/>
    <s v="Viáticos"/>
    <m/>
  </r>
  <r>
    <n v="8641"/>
    <s v="AMF_02"/>
    <x v="8"/>
    <x v="41"/>
    <x v="101"/>
    <x v="50"/>
    <x v="50"/>
    <n v="10"/>
    <s v="2018011000754 "/>
    <x v="0"/>
    <s v="DANE CENTRAL"/>
    <s v="Tiquetes"/>
    <s v="Nacional"/>
    <n v="22"/>
    <n v="1"/>
    <n v="0"/>
    <n v="800000"/>
    <x v="9"/>
    <n v="1"/>
    <n v="17600000"/>
    <n v="17600000"/>
    <n v="0"/>
    <s v="NO"/>
    <s v="NO"/>
    <s v="53423"/>
    <s v="Tiquetes"/>
    <m/>
  </r>
  <r>
    <n v="8642"/>
    <s v="AMF_03"/>
    <x v="8"/>
    <x v="41"/>
    <x v="101"/>
    <x v="50"/>
    <x v="50"/>
    <n v="10"/>
    <s v="2018011000754 "/>
    <x v="1"/>
    <s v="BARRANQUILLA"/>
    <s v="Otros_gastos_operativos"/>
    <s v="Otras Solicitudes"/>
    <n v="1"/>
    <n v="1"/>
    <m/>
    <n v="85000000"/>
    <x v="51"/>
    <n v="1"/>
    <n v="85000000"/>
    <n v="0"/>
    <n v="85000000"/>
    <s v="NO"/>
    <s v="NO"/>
    <m/>
    <s v="Mantenimientos recurrentes preventivos y correctivo DT Barranquilla de aires acondicionados, recarga de extintores, entre otros"/>
    <m/>
  </r>
  <r>
    <n v="8643"/>
    <s v="AMF_04"/>
    <x v="8"/>
    <x v="41"/>
    <x v="101"/>
    <x v="50"/>
    <x v="50"/>
    <n v="10"/>
    <s v="2018011000754 "/>
    <x v="0"/>
    <s v="DANE CENTRAL"/>
    <s v="Otros_gastos_operativos"/>
    <s v="Otras Solicitudes"/>
    <n v="1"/>
    <n v="1"/>
    <m/>
    <n v="90000000"/>
    <x v="52"/>
    <n v="1"/>
    <n v="90000000"/>
    <n v="0"/>
    <n v="90000000"/>
    <s v="NO"/>
    <s v="NO"/>
    <m/>
    <s v="Mantenimiento de cubiertas y bajantes a nivel nacional para sedes propias."/>
    <m/>
  </r>
  <r>
    <n v="8644"/>
    <s v="AMF_05"/>
    <x v="8"/>
    <x v="41"/>
    <x v="101"/>
    <x v="50"/>
    <x v="50"/>
    <n v="10"/>
    <s v="2018011000754 "/>
    <x v="0"/>
    <s v="DANE CENTRAL"/>
    <s v="Otros_gastos_operativos"/>
    <s v="Otras Solicitudes"/>
    <n v="1"/>
    <n v="1"/>
    <m/>
    <n v="20000000"/>
    <x v="52"/>
    <n v="1"/>
    <n v="20000000"/>
    <n v="0"/>
    <n v="20000000"/>
    <s v="NO"/>
    <s v="NO"/>
    <m/>
    <s v="Mantenimiento cubiertas y bajantes Dane Central."/>
    <m/>
  </r>
  <r>
    <n v="8645"/>
    <s v="AMF_06"/>
    <x v="8"/>
    <x v="41"/>
    <x v="101"/>
    <x v="50"/>
    <x v="50"/>
    <n v="10"/>
    <s v="2018011000754 "/>
    <x v="0"/>
    <s v="DANE CENTRAL"/>
    <s v="Otros_gastos_operativos"/>
    <s v="Otras Solicitudes"/>
    <n v="1"/>
    <n v="1"/>
    <m/>
    <n v="26000000"/>
    <x v="52"/>
    <n v="1"/>
    <n v="26000000"/>
    <n v="0"/>
    <n v="26000000"/>
    <s v="NO"/>
    <s v="NO"/>
    <m/>
    <s v="Contratar el servicio de mantenimiento preventivo y mantenimiento correctivo del sistema de detección y alarma contra incendios, incluida bolsa de repuestos de acuerdo con los requerimientos técnicos definidos por la entidad."/>
    <m/>
  </r>
  <r>
    <n v="8646"/>
    <s v="AMF_07"/>
    <x v="8"/>
    <x v="41"/>
    <x v="101"/>
    <x v="50"/>
    <x v="50"/>
    <n v="10"/>
    <s v="2018011000754 "/>
    <x v="0"/>
    <s v="DANE CENTRAL"/>
    <s v="Otros_gastos_operativos"/>
    <s v="Otras Solicitudes"/>
    <n v="1"/>
    <n v="1"/>
    <m/>
    <n v="20668825"/>
    <x v="51"/>
    <n v="1"/>
    <n v="20668825"/>
    <n v="0"/>
    <n v="20668825"/>
    <s v="NO"/>
    <s v="NO"/>
    <m/>
    <s v="Contratar adecuaciones locativas y mejoras a la infraestructura a DANE CENTRAL"/>
    <m/>
  </r>
  <r>
    <n v="8647"/>
    <s v="AMF_08"/>
    <x v="8"/>
    <x v="41"/>
    <x v="101"/>
    <x v="50"/>
    <x v="50"/>
    <n v="10"/>
    <s v="2018011000754 "/>
    <x v="0"/>
    <s v="DANE CENTRAL"/>
    <s v="Otros_gastos_operativos"/>
    <s v="Otras Solicitudes"/>
    <n v="1"/>
    <n v="1"/>
    <m/>
    <n v="44249850"/>
    <x v="53"/>
    <n v="1"/>
    <n v="44249850"/>
    <n v="0"/>
    <n v="44249850"/>
    <s v="NO"/>
    <s v="NO"/>
    <m/>
    <s v="Suministro  de elementos de ferretería y demás materiales necesarios para el mantenimiento de la Sede Central del DANE ubicada en la ciudad de Bogotá D.C., de conformidad con las características y condiciones técnicas señaladas por la Entidad"/>
    <m/>
  </r>
  <r>
    <n v="8648"/>
    <s v="AMF_09"/>
    <x v="8"/>
    <x v="41"/>
    <x v="101"/>
    <x v="50"/>
    <x v="50"/>
    <n v="10"/>
    <s v="2018011000754 "/>
    <x v="0"/>
    <s v="DANE CENTRAL"/>
    <s v="Otros_gastos_operativos"/>
    <s v="Otras Solicitudes"/>
    <n v="1"/>
    <n v="1"/>
    <m/>
    <n v="18691290.600000001"/>
    <x v="53"/>
    <n v="1"/>
    <n v="18691290.600000001"/>
    <n v="0"/>
    <n v="18691290.600000001"/>
    <s v="NO"/>
    <s v="NO"/>
    <m/>
    <s v="Prestación de servicios para realizar el mantenimiento preventivo y correctivo con suministro de repuestos de la Planta Eléctrica Cumins Onan Modelo NTA 855 G2., de conformidad con las características y condiciones técnicas señaladas por la Entidad."/>
    <m/>
  </r>
  <r>
    <n v="8649"/>
    <s v="AMF_10"/>
    <x v="8"/>
    <x v="41"/>
    <x v="101"/>
    <x v="50"/>
    <x v="50"/>
    <n v="10"/>
    <s v="2018011000754 "/>
    <x v="0"/>
    <s v="DANE CENTRAL"/>
    <s v="Otros_gastos_operativos"/>
    <s v="Otras Solicitudes"/>
    <n v="1"/>
    <n v="1"/>
    <m/>
    <n v="5588198.0499999998"/>
    <x v="51"/>
    <n v="1"/>
    <n v="5588198.0499999998"/>
    <n v="0"/>
    <n v="5588198.0499999998"/>
    <s v="NO"/>
    <s v="NO"/>
    <m/>
    <s v="Contratar la prestación de servicios técnicos para realizar el mantenimiento preventivo y correctivo a los equipos que conforman el sistema de aire acondicionado, tipo confort, del Auditorio Carlos Lleras Restrepo propiedad del DANE"/>
    <m/>
  </r>
  <r>
    <n v="8650"/>
    <s v="AMF_11"/>
    <x v="8"/>
    <x v="41"/>
    <x v="101"/>
    <x v="50"/>
    <x v="50"/>
    <n v="10"/>
    <s v="2018011000754 "/>
    <x v="0"/>
    <s v="DANE CENTRAL"/>
    <s v="Otros_gastos_operativos"/>
    <s v="Otras Solicitudes"/>
    <n v="1"/>
    <n v="1"/>
    <m/>
    <n v="1833550.93"/>
    <x v="51"/>
    <n v="1"/>
    <n v="1833550.93"/>
    <n v="0"/>
    <n v="1833550.93"/>
    <s v="NO"/>
    <s v="NO"/>
    <m/>
    <s v="Prestación de servicios de mantenimiento preventivo y correctivo con suministro de repuestos de puertas corredizas automáticas delacceso principal de la edificación DANE Central según las características técnicas señalas por la Entidad"/>
    <m/>
  </r>
  <r>
    <n v="8651"/>
    <s v="AMF_12"/>
    <x v="8"/>
    <x v="41"/>
    <x v="101"/>
    <x v="50"/>
    <x v="50"/>
    <n v="10"/>
    <s v="2018011000754 "/>
    <x v="0"/>
    <s v="DANE CENTRAL"/>
    <s v="Otros_gastos_operativos"/>
    <s v="Otras Solicitudes"/>
    <n v="1"/>
    <n v="1"/>
    <m/>
    <n v="7468285.4200000009"/>
    <x v="51"/>
    <n v="1"/>
    <n v="7468285.4200000009"/>
    <n v="0"/>
    <n v="7468285.4200000009"/>
    <s v="NO"/>
    <s v="NO"/>
    <m/>
    <s v="Contratar la prestación de servicios para realizar la adquisición, recarga, mantenimiento preventivo y disposición final de los extintores, para las Sedes CAN, Casa esmeralda y Dirección Territorial Centro Bogotá propiedad del DANE, de acuerdo a las especificaciones técnicas indicadas por la Entidad&quot; "/>
    <m/>
  </r>
  <r>
    <n v="8652"/>
    <s v="AMF_13"/>
    <x v="8"/>
    <x v="41"/>
    <x v="101"/>
    <x v="50"/>
    <x v="50"/>
    <n v="10"/>
    <s v="2018011000754 "/>
    <x v="0"/>
    <s v="DANE CENTRAL"/>
    <s v="Talento_Humano"/>
    <s v="Profesional"/>
    <n v="1"/>
    <n v="11"/>
    <n v="15"/>
    <n v="5300000"/>
    <x v="11"/>
    <n v="1"/>
    <n v="60950000"/>
    <n v="59360000"/>
    <n v="1590000"/>
    <s v="NO"/>
    <s v="NO"/>
    <n v="37723"/>
    <s v="EDILBERTO PEÑA ROMERO"/>
    <m/>
  </r>
  <r>
    <n v="8653"/>
    <s v="AMF_14"/>
    <x v="8"/>
    <x v="41"/>
    <x v="101"/>
    <x v="50"/>
    <x v="50"/>
    <n v="10"/>
    <s v="2018011000754 "/>
    <x v="0"/>
    <s v="DANE CENTRAL"/>
    <s v="Talento_Humano"/>
    <s v="Profesional Junior"/>
    <n v="1"/>
    <n v="11"/>
    <n v="15"/>
    <n v="3700000"/>
    <x v="11"/>
    <n v="1"/>
    <n v="42550000"/>
    <n v="40946667"/>
    <n v="1603333"/>
    <s v="NO"/>
    <s v="NO"/>
    <n v="37523"/>
    <s v="CARLOS ANDRES RAMIREZ"/>
    <m/>
  </r>
  <r>
    <n v="8654"/>
    <s v="AMF_15"/>
    <x v="8"/>
    <x v="41"/>
    <x v="101"/>
    <x v="50"/>
    <x v="50"/>
    <n v="10"/>
    <s v="2018011000754 "/>
    <x v="2"/>
    <s v="BOGOTA"/>
    <s v="Otros_gastos_operativos"/>
    <s v="Otras Solicitudes"/>
    <n v="1"/>
    <n v="1"/>
    <m/>
    <n v="140000000"/>
    <x v="54"/>
    <n v="1"/>
    <n v="140000000"/>
    <n v="0"/>
    <n v="140000000"/>
    <s v="NO"/>
    <s v="NO"/>
    <m/>
    <s v="Mantenimientos recurrentes preventivos y correctivos DT Bogota de aires acondicionados, motobomba, recarga de extintores, entre otros"/>
    <m/>
  </r>
  <r>
    <n v="8655"/>
    <s v="AMF_16"/>
    <x v="8"/>
    <x v="41"/>
    <x v="101"/>
    <x v="50"/>
    <x v="50"/>
    <n v="10"/>
    <s v="2018011000754 "/>
    <x v="3"/>
    <s v="BUCARAMANGA"/>
    <s v="Otros_gastos_operativos"/>
    <s v="Otras Solicitudes"/>
    <n v="1"/>
    <n v="1"/>
    <m/>
    <n v="25000000"/>
    <x v="54"/>
    <n v="1"/>
    <n v="25000000"/>
    <n v="0"/>
    <n v="25000000"/>
    <s v="NO"/>
    <s v="NO"/>
    <m/>
    <s v="Mantenimientos recurrentes preventivos y correctivos DT Bucaramanga de aires acondicionados, recarga de extintores, entre otros"/>
    <m/>
  </r>
  <r>
    <n v="8656"/>
    <s v="AMF_17"/>
    <x v="8"/>
    <x v="41"/>
    <x v="101"/>
    <x v="50"/>
    <x v="50"/>
    <n v="10"/>
    <s v="2018011000754 "/>
    <x v="4"/>
    <s v="CALI"/>
    <s v="Otros_gastos_operativos"/>
    <s v="Otras Solicitudes"/>
    <n v="1"/>
    <n v="1"/>
    <m/>
    <n v="14000000"/>
    <x v="54"/>
    <n v="1"/>
    <n v="14000000"/>
    <n v="0"/>
    <n v="14000000"/>
    <s v="NO"/>
    <s v="NO"/>
    <m/>
    <s v="Mantenimientos recurrentes preventivos y correctivos DT Cali de aires acondicionados, recarga de extintores, entre otros"/>
    <m/>
  </r>
  <r>
    <n v="8657"/>
    <s v="AMF_18"/>
    <x v="8"/>
    <x v="41"/>
    <x v="101"/>
    <x v="50"/>
    <x v="50"/>
    <n v="10"/>
    <s v="2018011000754 "/>
    <x v="5"/>
    <s v="MANIZALES"/>
    <s v="Otros_gastos_operativos"/>
    <s v="Otras Solicitudes"/>
    <n v="1"/>
    <n v="1"/>
    <m/>
    <n v="20000000"/>
    <x v="54"/>
    <n v="1"/>
    <n v="20000000"/>
    <n v="0"/>
    <n v="20000000"/>
    <s v="NO"/>
    <s v="NO"/>
    <m/>
    <s v="Mantenimientos recurrentes preventivos y correctivos DT  Manizales de aires acondicionados, recarga de extintores, entre otros"/>
    <m/>
  </r>
  <r>
    <n v="8658"/>
    <s v="AMF_19"/>
    <x v="8"/>
    <x v="41"/>
    <x v="101"/>
    <x v="50"/>
    <x v="50"/>
    <n v="10"/>
    <s v="2018011000754 "/>
    <x v="6"/>
    <s v="MEDELLIN"/>
    <s v="Otros_gastos_operativos"/>
    <s v="Otras Solicitudes"/>
    <n v="1"/>
    <n v="1"/>
    <m/>
    <n v="46000000"/>
    <x v="54"/>
    <n v="1"/>
    <n v="46000000"/>
    <n v="0"/>
    <n v="46000000"/>
    <s v="NO"/>
    <s v="NO"/>
    <m/>
    <s v="Mantenimientos recurrentes preventivos y correctivos DT  Medellin de aires acondicionados, recarga de extintores, entre otros"/>
    <m/>
  </r>
  <r>
    <n v="8659"/>
    <s v="AMF_20"/>
    <x v="8"/>
    <x v="41"/>
    <x v="101"/>
    <x v="50"/>
    <x v="50"/>
    <n v="10"/>
    <s v="2018011000754 "/>
    <x v="1"/>
    <s v="BARRANQUILLA"/>
    <s v="Otros_gastos_operativos"/>
    <s v="Otras Solicitudes"/>
    <n v="1"/>
    <n v="1"/>
    <m/>
    <n v="18000000"/>
    <x v="54"/>
    <n v="1"/>
    <n v="18000000"/>
    <n v="0"/>
    <n v="18000000"/>
    <s v="NO"/>
    <s v="NO"/>
    <m/>
    <s v="Contratar adecuaciones locativas y mejoras a la infraestructura a DT Barranquilla"/>
    <m/>
  </r>
  <r>
    <n v="8660"/>
    <s v="AMF_21"/>
    <x v="8"/>
    <x v="41"/>
    <x v="101"/>
    <x v="50"/>
    <x v="50"/>
    <n v="10"/>
    <s v="2018011000754 "/>
    <x v="6"/>
    <s v="MEDELLIN"/>
    <s v="Otros_gastos_operativos"/>
    <s v="Otras Solicitudes"/>
    <n v="1"/>
    <n v="1"/>
    <m/>
    <n v="18000000"/>
    <x v="54"/>
    <n v="1"/>
    <n v="18000000"/>
    <n v="0"/>
    <n v="18000000"/>
    <s v="NO"/>
    <s v="NO"/>
    <m/>
    <s v="Contratar adecuaciones locativas y mejoras a la infraestructura a DT Medellin"/>
    <m/>
  </r>
  <r>
    <n v="8661"/>
    <s v="AMF_22"/>
    <x v="8"/>
    <x v="41"/>
    <x v="101"/>
    <x v="50"/>
    <x v="50"/>
    <n v="10"/>
    <s v="2018011000754 "/>
    <x v="2"/>
    <s v="BOGOTA"/>
    <s v="Otros_gastos_operativos"/>
    <s v="Otras Solicitudes"/>
    <n v="1"/>
    <n v="1"/>
    <m/>
    <n v="18000000"/>
    <x v="54"/>
    <n v="1"/>
    <n v="18000000"/>
    <n v="0"/>
    <n v="18000000"/>
    <s v="NO"/>
    <s v="NO"/>
    <m/>
    <s v="Contratar adecuaciones locativas y mejoras a la infraestructura a DT Bogota"/>
    <m/>
  </r>
  <r>
    <n v="8662"/>
    <s v="AMF_23"/>
    <x v="8"/>
    <x v="41"/>
    <x v="101"/>
    <x v="50"/>
    <x v="50"/>
    <n v="10"/>
    <s v="2018011000754 "/>
    <x v="3"/>
    <s v="BUCARAMANGA"/>
    <s v="Otros_gastos_operativos"/>
    <s v="Otras Solicitudes"/>
    <n v="1"/>
    <n v="1"/>
    <m/>
    <n v="15000000"/>
    <x v="54"/>
    <n v="1"/>
    <n v="15000000"/>
    <n v="0"/>
    <n v="15000000"/>
    <s v="NO"/>
    <s v="NO"/>
    <m/>
    <s v="Contratar adecuaciones locativas y mejoras a la infraestructura a DT Bucaramanga"/>
    <m/>
  </r>
  <r>
    <n v="8663"/>
    <s v="AMF_24"/>
    <x v="8"/>
    <x v="41"/>
    <x v="101"/>
    <x v="50"/>
    <x v="50"/>
    <n v="10"/>
    <s v="2018011000754 "/>
    <x v="4"/>
    <s v="CALI"/>
    <s v="Otros_gastos_operativos"/>
    <s v="Otras Solicitudes"/>
    <n v="1"/>
    <n v="1"/>
    <m/>
    <n v="15000000"/>
    <x v="54"/>
    <n v="1"/>
    <n v="15000000"/>
    <n v="0"/>
    <n v="15000000"/>
    <s v="NO"/>
    <s v="NO"/>
    <m/>
    <s v="Contratar adecuaciones locativas y mejoras a la infraestructura a DT Cali"/>
    <m/>
  </r>
  <r>
    <n v="8664"/>
    <s v="AMF_25"/>
    <x v="8"/>
    <x v="41"/>
    <x v="101"/>
    <x v="50"/>
    <x v="50"/>
    <n v="10"/>
    <s v="2018011000754 "/>
    <x v="5"/>
    <s v="MANIZALES"/>
    <s v="Otros_gastos_operativos"/>
    <s v="Otras Solicitudes"/>
    <n v="1"/>
    <n v="1"/>
    <m/>
    <n v="18000000"/>
    <x v="54"/>
    <n v="1"/>
    <n v="18000000"/>
    <n v="0"/>
    <n v="18000000"/>
    <s v="NO"/>
    <s v="NO"/>
    <m/>
    <s v="Contratar adecuaciones locativas y mejoras a la infraestructura a DT Manizales"/>
    <m/>
  </r>
  <r>
    <n v="8665"/>
    <s v="DOC_01"/>
    <x v="9"/>
    <x v="42"/>
    <x v="102"/>
    <x v="51"/>
    <x v="51"/>
    <n v="10"/>
    <n v="2020011000127"/>
    <x v="0"/>
    <s v="DANE CENTRAL"/>
    <s v="Otros_gastos_operativos"/>
    <s v="Otras Solicitudes"/>
    <n v="1"/>
    <n v="1"/>
    <n v="0"/>
    <n v="82050000"/>
    <x v="45"/>
    <n v="1"/>
    <n v="82050000"/>
    <n v="0"/>
    <n v="82050000"/>
    <s v="NO"/>
    <s v="NO"/>
    <m/>
    <s v="Prestar los servicios especializados para la elaboración de las Tablas de Valoración Documental (TVD), almacenamiento y custodia de los fondos acumulados del DANE conformé a la normatividad vigente."/>
    <m/>
  </r>
  <r>
    <n v="8666"/>
    <s v="DOC_02"/>
    <x v="9"/>
    <x v="43"/>
    <x v="103"/>
    <x v="52"/>
    <x v="52"/>
    <n v="10"/>
    <n v="2020011000127"/>
    <x v="0"/>
    <s v="DANE CENTRAL"/>
    <s v="Otros_gastos_operativos"/>
    <s v="Otras Solicitudes"/>
    <n v="1"/>
    <n v="1"/>
    <n v="0"/>
    <n v="480000000"/>
    <x v="51"/>
    <n v="1"/>
    <n v="480000000"/>
    <n v="0"/>
    <n v="480000000"/>
    <s v="NO"/>
    <s v="NO"/>
    <m/>
    <s v="Adquirir una herramienta tecnológica de gestión documental que permita a la Entidad realizar la adminisitración de los documentos producidos en los diferentes soportes dando cumplimiento a la normatividad vigente y los requsitos establecidos por el DANE."/>
    <m/>
  </r>
  <r>
    <n v="8667"/>
    <s v="DOC_03"/>
    <x v="9"/>
    <x v="42"/>
    <x v="102"/>
    <x v="51"/>
    <x v="51"/>
    <n v="10"/>
    <n v="2020011000127"/>
    <x v="0"/>
    <s v="DANE CENTRAL"/>
    <s v="Talento_Humano"/>
    <s v="Profesional Junior"/>
    <n v="1"/>
    <n v="11"/>
    <n v="15"/>
    <n v="3300000"/>
    <x v="11"/>
    <n v="1"/>
    <n v="37950000"/>
    <n v="37950000"/>
    <n v="0"/>
    <s v="NO"/>
    <s v="NO"/>
    <s v="37423"/>
    <s v="MARIELA RUIZ JEREZ"/>
    <m/>
  </r>
  <r>
    <n v="8668"/>
    <s v="SIS_01"/>
    <x v="10"/>
    <x v="44"/>
    <x v="104"/>
    <x v="53"/>
    <x v="53"/>
    <n v="10"/>
    <s v="2017011000199 "/>
    <x v="0"/>
    <s v="DANE CENTRAL"/>
    <s v="Servicios_TIC"/>
    <s v="Red de comunicaciones WAN"/>
    <n v="1"/>
    <n v="1"/>
    <n v="0"/>
    <n v="1347998360"/>
    <x v="23"/>
    <n v="1"/>
    <n v="1347998360"/>
    <n v="0"/>
    <n v="1347998360"/>
    <s v="NO"/>
    <s v="NO"/>
    <m/>
    <s v="Red de comunicaciones WAN"/>
    <s v="ARQ_TEC_2022_INS Contratar la prestación del servicio de conectividad del DANE Central y sus sedes mediante el uso de una red WAN, la conexión a internet y los dispositivos de seguridad, por medio de la Tienda Virtual del Estado Colombiano (TVEC) incluida en el Acuerdo Marco para la Prestación de Servicios de Conectividad No. CCENEG-248-AMP-2020."/>
  </r>
  <r>
    <n v="8669"/>
    <s v="SIS_02"/>
    <x v="10"/>
    <x v="44"/>
    <x v="104"/>
    <x v="53"/>
    <x v="53"/>
    <n v="10"/>
    <s v="2017011000199 "/>
    <x v="0"/>
    <s v="DANE CENTRAL"/>
    <s v="Servicios_TIC"/>
    <s v="Soporte y mantenimiento aires y UPS"/>
    <n v="1"/>
    <n v="1"/>
    <n v="0"/>
    <n v="220314830.40000001"/>
    <x v="55"/>
    <n v="1"/>
    <n v="220314830.40000001"/>
    <n v="0"/>
    <n v="220314830.40000001"/>
    <s v="NO"/>
    <s v="NO"/>
    <m/>
    <s v="Soporte y mantenimiento aires y UPS"/>
    <s v="ARQ_TEC_2022_INS Contratar el servicio de mantenimiento preventivo y correctivo especializado, con suministro de repuestos a los sistemas de aire acondicionado y sistemas ininterrumpidos de potencia - UPS - de acuerdo con las especificaciones técnicas establecidas."/>
  </r>
  <r>
    <n v="8670"/>
    <s v="SIS_03"/>
    <x v="10"/>
    <x v="44"/>
    <x v="104"/>
    <x v="53"/>
    <x v="53"/>
    <n v="10"/>
    <s v="2017011000199 "/>
    <x v="0"/>
    <s v="DANE CENTRAL"/>
    <s v="Servicios_TIC"/>
    <s v="Custodia externa de medios magnéticos"/>
    <n v="1"/>
    <n v="1"/>
    <n v="0"/>
    <n v="15000000"/>
    <x v="8"/>
    <n v="1"/>
    <n v="15000000"/>
    <n v="0"/>
    <n v="15000000"/>
    <s v="NO"/>
    <s v="NO"/>
    <m/>
    <s v="Custodia externa de medios magnéticos"/>
    <s v="ARQ_TEC_2022_INS Prestar los servicios de recepción, transporte y custodia externa de los medios magnéticos y ópticos de almacenamiento de información del DANE, teniendo en cuenta medidas de seguridad especiales para este tipo de servicio."/>
  </r>
  <r>
    <n v="8671"/>
    <s v="SIS_04"/>
    <x v="10"/>
    <x v="44"/>
    <x v="104"/>
    <x v="53"/>
    <x v="53"/>
    <n v="10"/>
    <s v="2017011000199 "/>
    <x v="0"/>
    <s v="DANE CENTRAL"/>
    <s v="Software"/>
    <s v="SPSS"/>
    <n v="1"/>
    <n v="1"/>
    <n v="0"/>
    <n v="315408552"/>
    <x v="42"/>
    <n v="1"/>
    <n v="315408552"/>
    <n v="0"/>
    <n v="315408552"/>
    <s v="NO"/>
    <s v="NO"/>
    <m/>
    <s v="SPSS"/>
    <s v="ARQ_TEC_2022_INS Contratar la renovación, actualización y soporte del software estadístico IBM SPSS existente en la entidad de acuerdo con las especificaciones técnicas definidas."/>
  </r>
  <r>
    <n v="8672"/>
    <s v="SIS_05"/>
    <x v="10"/>
    <x v="44"/>
    <x v="104"/>
    <x v="53"/>
    <x v="53"/>
    <n v="10"/>
    <s v="2017011000199 "/>
    <x v="0"/>
    <s v="DANE CENTRAL"/>
    <s v="Servicios_TIC"/>
    <s v="Licenciamiento y soporte técnico solución de antivirus McAfee"/>
    <n v="1"/>
    <n v="1"/>
    <n v="0"/>
    <n v="538200000"/>
    <x v="56"/>
    <n v="1"/>
    <n v="538200000"/>
    <n v="0"/>
    <n v="538200000"/>
    <s v="NO"/>
    <s v="NO"/>
    <m/>
    <s v="Licenciamiento y soporte técnico solución de antivirus McAfee"/>
    <s v="ARQ_TEC_2022_INS Contratar la renovación del licenciamiento y soporte técnico de la solución de antivirus McAfee con que cuenta la entidad, de acuerdo con las características y condiciones técnicas señaladas."/>
  </r>
  <r>
    <n v="8673"/>
    <s v="SIS_06"/>
    <x v="10"/>
    <x v="44"/>
    <x v="104"/>
    <x v="53"/>
    <x v="53"/>
    <n v="10"/>
    <s v="2017011000199 "/>
    <x v="0"/>
    <s v="DANE CENTRAL"/>
    <s v="Software"/>
    <s v="Stata"/>
    <n v="1"/>
    <n v="1"/>
    <n v="0"/>
    <n v="186706958.40000001"/>
    <x v="42"/>
    <n v="1"/>
    <n v="186706958.40000001"/>
    <n v="0"/>
    <n v="186706958.40000001"/>
    <s v="NO"/>
    <s v="NO"/>
    <m/>
    <s v="Stata"/>
    <s v="ARQ_TEC_2022_INS, Contratar la renovación, actualización y soporte del software estadístico STATA existente en la Entidad de acuerdo con las especificaciones técnicas definidas."/>
  </r>
  <r>
    <n v="8674"/>
    <s v="SIS_07"/>
    <x v="10"/>
    <x v="44"/>
    <x v="104"/>
    <x v="53"/>
    <x v="53"/>
    <n v="10"/>
    <s v="2017011000199 "/>
    <x v="0"/>
    <s v="DANE CENTRAL"/>
    <s v="Servicios_TIC"/>
    <s v="Soporte técnico y actualización Oracle"/>
    <n v="1"/>
    <n v="1"/>
    <n v="0"/>
    <n v="1936962035.8599999"/>
    <x v="8"/>
    <n v="1"/>
    <n v="1936962035.8599999"/>
    <n v="0"/>
    <n v="1936962035.8599999"/>
    <s v="NO"/>
    <s v="NO"/>
    <m/>
    <s v="Soporte técnico y actualización Oracle"/>
    <s v="ARQ_TEC_2022_INS Contratar la renovación del servicio de soporte y actualización de los productos Oracle del DANE, de acuerdo con las características técnicas definidas por la entidad."/>
  </r>
  <r>
    <n v="8675"/>
    <s v="SIS_08"/>
    <x v="10"/>
    <x v="44"/>
    <x v="104"/>
    <x v="53"/>
    <x v="53"/>
    <n v="10"/>
    <s v="2017011000199 "/>
    <x v="0"/>
    <s v="DANE CENTRAL"/>
    <s v="Software"/>
    <s v="Suscripciones Oracle Linux"/>
    <n v="1"/>
    <n v="1"/>
    <n v="0"/>
    <n v="77024817.599999994"/>
    <x v="38"/>
    <n v="1"/>
    <n v="77024817.599999994"/>
    <n v="0"/>
    <n v="77024817.599999994"/>
    <s v="NO"/>
    <s v="NO"/>
    <m/>
    <s v="Suscripciones Oracle Linux"/>
    <s v="ARQ_TEC_2022_INS, Contratar las suscripciones de Oracle Linux Premier Limited Support-Oracle (Oracle Linux KVM) de acuerdo con las especificaciones técnicas definidas por la entidad."/>
  </r>
  <r>
    <n v="8676"/>
    <s v="SIS_09"/>
    <x v="10"/>
    <x v="44"/>
    <x v="104"/>
    <x v="53"/>
    <x v="53"/>
    <n v="10"/>
    <s v="2017011000199 "/>
    <x v="0"/>
    <s v="DANE CENTRAL"/>
    <s v="Software"/>
    <s v="Software de gestión DMC"/>
    <n v="1"/>
    <n v="1"/>
    <n v="0"/>
    <n v="600000000"/>
    <x v="57"/>
    <n v="1"/>
    <n v="600000000"/>
    <n v="600000000"/>
    <n v="0"/>
    <s v="NO"/>
    <s v="NO"/>
    <s v="48723"/>
    <s v="Software de gestión DMC"/>
    <s v="ARQ_TEC_2022_INS, Contratar la renovación de las licencias del software de gestión, parches de seguridad, disponibilidad, funcionalidad y administración centralizada de los equipos DMC y el soporte y garantía por un (1) año del software de sistema operativo de las DMC, de acuerdo con características técnicas definidas."/>
  </r>
  <r>
    <n v="8677"/>
    <s v="SIS_10"/>
    <x v="10"/>
    <x v="44"/>
    <x v="104"/>
    <x v="53"/>
    <x v="53"/>
    <n v="10"/>
    <s v="2017011000199 "/>
    <x v="0"/>
    <s v="DANE CENTRAL"/>
    <s v="Software"/>
    <s v="SAS"/>
    <n v="1"/>
    <n v="1"/>
    <n v="0"/>
    <n v="317395876"/>
    <x v="57"/>
    <n v="1"/>
    <n v="317395876"/>
    <n v="317395876"/>
    <n v="0"/>
    <s v="NO"/>
    <s v="NO"/>
    <s v="52523"/>
    <s v="SAS"/>
    <s v="ARQ_TEC_2022_INS, Contratar la renovación, actualización y soporte del software estadístico SAS, de acuerdo con las especificaciones técnicas requeridas por la entidad."/>
  </r>
  <r>
    <n v="8678"/>
    <s v="SIS_11"/>
    <x v="10"/>
    <x v="44"/>
    <x v="104"/>
    <x v="53"/>
    <x v="53"/>
    <n v="10"/>
    <s v="2017011000199 "/>
    <x v="0"/>
    <s v="DANE CENTRAL"/>
    <s v="Servicios_TIC"/>
    <s v="Suscripción Nube Pública (Lago de datos y web DANE)"/>
    <n v="1"/>
    <n v="1"/>
    <n v="0"/>
    <n v="584226177.60000002"/>
    <x v="58"/>
    <n v="1"/>
    <n v="584226177.60000002"/>
    <n v="0"/>
    <n v="584226177.60000002"/>
    <s v="NO"/>
    <s v="NO"/>
    <m/>
    <s v="Suscripción Nube Pública (Lago de datos y web DANE)"/>
    <s v="ARQ_TEC_2022_INS, Prestación de servicios de nube para la renovación e implementación de los servicios informáticos requeridos por la entidad, de acuerdo con las características técnicas definidas."/>
  </r>
  <r>
    <n v="8679"/>
    <s v="SIS_12"/>
    <x v="10"/>
    <x v="44"/>
    <x v="104"/>
    <x v="53"/>
    <x v="53"/>
    <n v="10"/>
    <s v="2017011000199 "/>
    <x v="0"/>
    <s v="DANE CENTRAL"/>
    <s v="Software"/>
    <s v="Suscripción servicios de colaboración Office 365 "/>
    <n v="1"/>
    <n v="1"/>
    <n v="0"/>
    <n v="3000000000"/>
    <x v="43"/>
    <n v="1"/>
    <n v="3000000000"/>
    <n v="0"/>
    <n v="3000000000"/>
    <s v="NO"/>
    <s v="NO"/>
    <m/>
    <s v="Suscripción servicios de colaboración Office 365 "/>
    <s v="ARQ_TEC_2022_INS, Renovar las suscripciones de licencias de Microsoft Office 365 E1, E3 y E5, según las especificaciones técnicas definidas por la Entidad."/>
  </r>
  <r>
    <n v="8680"/>
    <s v="SIS_13"/>
    <x v="10"/>
    <x v="44"/>
    <x v="104"/>
    <x v="53"/>
    <x v="53"/>
    <n v="10"/>
    <s v="2017011000199 "/>
    <x v="0"/>
    <s v="DANE CENTRAL"/>
    <s v="Software"/>
    <s v="Zimbra"/>
    <n v="1"/>
    <n v="1"/>
    <n v="0"/>
    <n v="13581600"/>
    <x v="38"/>
    <n v="1"/>
    <n v="13581600"/>
    <n v="0"/>
    <n v="13581600"/>
    <s v="NO"/>
    <s v="NO"/>
    <m/>
    <s v="Zimbra"/>
    <s v="ARQ_TEC_2022_INS, Renovar las licencias de la plataforma Zimbra Collaboration Suite - Professional Edition y prestar el servicio de soporte técnico especializado, de acuerdo con las especificaciones técnicas establecidas por la entidad."/>
  </r>
  <r>
    <n v="8681"/>
    <s v="SIS_14"/>
    <x v="10"/>
    <x v="44"/>
    <x v="104"/>
    <x v="53"/>
    <x v="53"/>
    <n v="10"/>
    <s v="2017011000199 "/>
    <x v="0"/>
    <s v="DANE CENTRAL"/>
    <s v="Servicios_TIC"/>
    <s v="Derecho de actualización y soporte Kactus-HCM"/>
    <n v="1"/>
    <n v="1"/>
    <n v="0"/>
    <n v="491735431.88"/>
    <x v="57"/>
    <n v="1"/>
    <n v="491735431.88"/>
    <n v="491735431.88"/>
    <n v="0"/>
    <s v="NO"/>
    <s v="NO"/>
    <s v="53923"/>
    <s v="Derecho de actualización y soporte Kactus-HCM"/>
    <s v="ARQ_TEC_2022_INS, Contratar el servicio de actualización, mantenimiento y soporte remoto del sistema Kactus-HCM On Premise existente en la Entidad, para los módulos de Nómina, Gestión del Talento Humano y Contratistas y una bolsa de horas de soporte técnico especializado."/>
  </r>
  <r>
    <n v="8682"/>
    <s v="SIS_15"/>
    <x v="10"/>
    <x v="44"/>
    <x v="104"/>
    <x v="53"/>
    <x v="53"/>
    <n v="10"/>
    <s v="2017011000199 "/>
    <x v="0"/>
    <s v="DANE CENTRAL"/>
    <s v="Software"/>
    <s v="Certificados digitales"/>
    <n v="1"/>
    <n v="1"/>
    <n v="0"/>
    <n v="5000000"/>
    <x v="59"/>
    <n v="1"/>
    <n v="5000000"/>
    <n v="0"/>
    <n v="5000000"/>
    <s v="NO"/>
    <s v="NO"/>
    <m/>
    <s v="Certificados digitales"/>
    <s v="ARQ_TEC_2022_INS Adquisición de certificado sitio seguro SSL y certificado SSL wildcard, de acuerdo con las especificaciones establecidas por la entidad."/>
  </r>
  <r>
    <n v="8683"/>
    <s v="SIS_16"/>
    <x v="10"/>
    <x v="44"/>
    <x v="104"/>
    <x v="53"/>
    <x v="53"/>
    <n v="10"/>
    <s v="2017011000199 "/>
    <x v="0"/>
    <s v="DANE CENTRAL"/>
    <s v="Hardware"/>
    <s v="Bolsa de repuestos para mantenimiento"/>
    <n v="1"/>
    <n v="1"/>
    <n v="0"/>
    <n v="91991204.400000006"/>
    <x v="17"/>
    <n v="1"/>
    <n v="91991204.400000006"/>
    <n v="0"/>
    <n v="91991204.400000006"/>
    <s v="NO"/>
    <s v="NO"/>
    <m/>
    <s v="Bolsa de repuestos para mantenimiento"/>
    <s v="ARQ_TEC_2022_INS, Adquisición de herramientas y una bolsa de repuestos para la realización de mantenimientos a los equipos de cómputo por parte del personal técnico del DANE, de acuerdo con las condiciones técnicas definidas por la entidad."/>
  </r>
  <r>
    <n v="8684"/>
    <s v="SIS_17"/>
    <x v="10"/>
    <x v="44"/>
    <x v="104"/>
    <x v="53"/>
    <x v="53"/>
    <n v="10"/>
    <s v="2017011000199 "/>
    <x v="0"/>
    <s v="DANE CENTRAL"/>
    <s v="Hardware"/>
    <s v="Correlacionador de eventos de seguridad y SOC"/>
    <n v="1"/>
    <n v="1"/>
    <n v="0"/>
    <n v="2843735617.7399998"/>
    <x v="46"/>
    <n v="1"/>
    <n v="2843735617.7399998"/>
    <n v="0"/>
    <n v="2843735617.7399998"/>
    <s v="NO"/>
    <s v="NO"/>
    <m/>
    <s v="Correlacionador de eventos de seguridad y SOC"/>
    <s v="ARQ_TEC_2022_INS, Correlacionador de eventos de seguridad y SOC"/>
  </r>
  <r>
    <n v="8685"/>
    <s v="SIS_18"/>
    <x v="10"/>
    <x v="44"/>
    <x v="104"/>
    <x v="53"/>
    <x v="53"/>
    <n v="10"/>
    <s v="2017011000199 "/>
    <x v="0"/>
    <s v="DANE CENTRAL"/>
    <s v="Servicios_TIC"/>
    <s v="PETI 2023-2026"/>
    <n v="1"/>
    <n v="1"/>
    <n v="0"/>
    <n v="262811358.94"/>
    <x v="43"/>
    <n v="1"/>
    <n v="262811358.94"/>
    <n v="0"/>
    <n v="262811358.94"/>
    <s v="NO"/>
    <s v="NO"/>
    <m/>
    <s v="PETI 2023-2026"/>
    <s v="ARQ_TEC_2022_INS, PETI 2023-2026"/>
  </r>
  <r>
    <n v="8686"/>
    <s v="SIS_19"/>
    <x v="10"/>
    <x v="44"/>
    <x v="104"/>
    <x v="53"/>
    <x v="53"/>
    <n v="10"/>
    <s v="2017011000199 "/>
    <x v="0"/>
    <s v="DANE CENTRAL"/>
    <s v="Hardware"/>
    <s v="Sistema de copias de respaldo para la Red de Datos del DANE"/>
    <n v="1"/>
    <n v="1"/>
    <n v="0"/>
    <n v="4500000000"/>
    <x v="46"/>
    <n v="1"/>
    <n v="4500000000"/>
    <n v="0"/>
    <n v="4500000000"/>
    <s v="NO"/>
    <s v="NO"/>
    <m/>
    <s v="Sistema de copias de respaldo para la Red de Datos del DANE"/>
    <s v="ARQ_TEC_2022_INS, Adquisición, implementación (instalación, configuración, parametrización, pruebas de funcionamiento, puesta en marcha y transferencia de conocimiento), soporte y mantenimiento de un sistema de copias de respaldo para la Red de Datos del DANE."/>
  </r>
  <r>
    <n v="8687"/>
    <s v="SIS_20"/>
    <x v="10"/>
    <x v="44"/>
    <x v="104"/>
    <x v="53"/>
    <x v="53"/>
    <n v="10"/>
    <s v="2017011000199 "/>
    <x v="0"/>
    <s v="DANE CENTRAL"/>
    <s v="Servicios_TIC"/>
    <s v="Suscripciones de seguridad en la nube para los servicios de trabajo colaborativo Microsoft O635"/>
    <n v="1"/>
    <n v="1"/>
    <n v="0"/>
    <n v="3405722666.1199999"/>
    <x v="38"/>
    <n v="1"/>
    <n v="3405722666.1199999"/>
    <n v="0"/>
    <n v="3405722666.1199999"/>
    <s v="NO"/>
    <s v="NO"/>
    <m/>
    <s v="Suscripciones de seguridad en la nube para los servicios de trabajo colaborativo Microsoft O635"/>
    <s v="ARQ_TEC_2022_INS, Contratar las suscripciones de seguridad en la nube para los servicios de trabajo colaborativo Microsoft Office 365 según las especificaciones técnicas definidas por la entidad."/>
  </r>
  <r>
    <n v="8688"/>
    <s v="SIS_21"/>
    <x v="10"/>
    <x v="44"/>
    <x v="104"/>
    <x v="53"/>
    <x v="53"/>
    <n v="10"/>
    <s v="2017011000199 "/>
    <x v="0"/>
    <s v="DANE CENTRAL"/>
    <s v="Servicios_TIC"/>
    <s v="Red de comunicaciones WAN"/>
    <n v="1"/>
    <n v="1"/>
    <n v="0"/>
    <n v="447278016"/>
    <x v="60"/>
    <n v="1"/>
    <n v="447278016"/>
    <n v="447276248.70999998"/>
    <n v="1767.2900000214577"/>
    <s v="SI"/>
    <s v="NO"/>
    <s v="10423"/>
    <s v="Red de comunicaciones WAN"/>
    <s v="VF ARQ_TEC_2022_INS Contratar la prestación del servicio de conectividad del DANE Central y sus sedes mediante el uso de una red WAN, la conexión a internet y los dispositivos de seguridad, por medio de la Tienda Virtual del Estado Colombiano (TVEC) incluida en el Acuerdo Marco para la Prestación de Servicios de Conectividad No. CCENEG-248-AMP-2020."/>
  </r>
  <r>
    <n v="8689"/>
    <s v="SIS_22"/>
    <x v="10"/>
    <x v="44"/>
    <x v="104"/>
    <x v="53"/>
    <x v="53"/>
    <n v="10"/>
    <s v="2017011000199 "/>
    <x v="0"/>
    <s v="DANE CENTRAL"/>
    <s v="Servicios_TIC"/>
    <s v="Custodia externa de medios magnéticos"/>
    <n v="1"/>
    <n v="1"/>
    <n v="0"/>
    <n v="4080000"/>
    <x v="60"/>
    <n v="1"/>
    <n v="4080000"/>
    <n v="4080000"/>
    <n v="0"/>
    <s v="SI"/>
    <s v="NO"/>
    <n v="10723"/>
    <s v="Custodia externa de medios magnéticos"/>
    <s v="VF ARQ_TEC_2022_INS Prestar los servicios de recepción, transporte y custodia externa de los medios magnéticos y ópticos de almacenamiento de información del DANE, teniendo en cuenta medidas de seguridad especiales para este tipo de servicio."/>
  </r>
  <r>
    <n v="8690"/>
    <s v="SIS_23"/>
    <x v="10"/>
    <x v="44"/>
    <x v="104"/>
    <x v="53"/>
    <x v="53"/>
    <n v="10"/>
    <s v="2017011000199 "/>
    <x v="0"/>
    <s v="DANE CENTRAL"/>
    <s v="Servicios_TIC"/>
    <s v="Soporte y mantenimiento aires y UPS"/>
    <n v="1"/>
    <n v="1"/>
    <n v="0"/>
    <n v="18041262"/>
    <x v="60"/>
    <n v="1"/>
    <n v="18041262"/>
    <n v="18041262"/>
    <n v="0"/>
    <s v="SI"/>
    <s v="NO"/>
    <n v="10623"/>
    <s v="Soporte y mantenimiento aires y UPS"/>
    <s v="VF ARQ_TEC_2022_INS Contratar el servicio de mantenimiento preventivo y correctivo especializado, con suministro de repuestos a los sistemas de aire acondicionado y sistemas ininterrumpidos de potencia - UPS - de acuerdo con las especificaciones técnicas establecidas."/>
  </r>
  <r>
    <n v="8691"/>
    <s v="SIS_24"/>
    <x v="10"/>
    <x v="44"/>
    <x v="104"/>
    <x v="53"/>
    <x v="53"/>
    <n v="10"/>
    <s v="2017011000199 "/>
    <x v="0"/>
    <s v="DANE CENTRAL"/>
    <s v="Viaticos"/>
    <s v="Viáticos"/>
    <n v="1"/>
    <n v="1"/>
    <n v="0"/>
    <n v="40428537.298825227"/>
    <x v="23"/>
    <n v="1"/>
    <n v="40428537.298825227"/>
    <n v="0"/>
    <n v="40428537.298825227"/>
    <s v="NO"/>
    <s v="NO"/>
    <m/>
    <m/>
    <s v="Viáticos"/>
  </r>
  <r>
    <n v="8692"/>
    <s v="SIS_25"/>
    <x v="10"/>
    <x v="44"/>
    <x v="104"/>
    <x v="53"/>
    <x v="53"/>
    <n v="10"/>
    <s v="2017011000199 "/>
    <x v="0"/>
    <s v="DANE CENTRAL"/>
    <s v="Tiquetes"/>
    <s v="Nacional"/>
    <n v="49"/>
    <n v="1"/>
    <n v="0"/>
    <n v="800000"/>
    <x v="9"/>
    <n v="1"/>
    <n v="39200000"/>
    <n v="39200000"/>
    <n v="0"/>
    <s v="NO"/>
    <s v="NO"/>
    <s v="53423"/>
    <m/>
    <m/>
  </r>
  <r>
    <n v="8693"/>
    <s v="SIS_26"/>
    <x v="10"/>
    <x v="45"/>
    <x v="105"/>
    <x v="53"/>
    <x v="53"/>
    <n v="10"/>
    <s v="2017011000199 "/>
    <x v="0"/>
    <s v="DANE CENTRAL"/>
    <s v="Talento_Humano"/>
    <s v="Tecnico"/>
    <n v="1"/>
    <n v="5"/>
    <n v="15"/>
    <n v="2038000"/>
    <x v="60"/>
    <n v="1"/>
    <n v="11209000"/>
    <n v="11209000"/>
    <n v="0"/>
    <s v="SI"/>
    <s v="NO"/>
    <n v="9223"/>
    <s v="VALENCIA PARRA FERNANDO"/>
    <s v="VALENCIA PARRA FERNANDO"/>
  </r>
  <r>
    <n v="8694"/>
    <s v="SIS_27"/>
    <x v="10"/>
    <x v="45"/>
    <x v="105"/>
    <x v="53"/>
    <x v="53"/>
    <n v="10"/>
    <s v="2017011000199 "/>
    <x v="0"/>
    <s v="DANE CENTRAL"/>
    <s v="Talento_Humano"/>
    <s v="Tecnico"/>
    <n v="1"/>
    <n v="2"/>
    <n v="15"/>
    <n v="2241798"/>
    <x v="60"/>
    <n v="1"/>
    <n v="5604495"/>
    <n v="5604495"/>
    <n v="0"/>
    <s v="SI"/>
    <s v="NO"/>
    <n v="8523"/>
    <s v="OLIVARES GIRALDO JUAN PABLO"/>
    <s v="OLIVARES GIRALDO JUAN PABLO"/>
  </r>
  <r>
    <n v="8695"/>
    <s v="SIS_28"/>
    <x v="10"/>
    <x v="45"/>
    <x v="105"/>
    <x v="53"/>
    <x v="53"/>
    <n v="10"/>
    <s v="2017011000199 "/>
    <x v="0"/>
    <s v="DANE CENTRAL"/>
    <s v="Talento_Humano"/>
    <s v="Tecnico"/>
    <n v="1"/>
    <n v="5"/>
    <n v="15"/>
    <n v="2808000"/>
    <x v="60"/>
    <n v="1"/>
    <n v="15444000"/>
    <n v="15444000"/>
    <n v="0"/>
    <s v="SI"/>
    <s v="NO"/>
    <n v="9123"/>
    <s v="VILLALBA GAMBOA GILBERTO"/>
    <s v="VILLALBA GAMBOA GILBERTO"/>
  </r>
  <r>
    <n v="8696"/>
    <s v="SIS_29"/>
    <x v="10"/>
    <x v="45"/>
    <x v="105"/>
    <x v="53"/>
    <x v="53"/>
    <n v="10"/>
    <s v="2017011000199 "/>
    <x v="0"/>
    <s v="DANE CENTRAL"/>
    <s v="Talento_Humano"/>
    <s v="Profesional"/>
    <n v="1"/>
    <n v="5"/>
    <n v="15"/>
    <n v="3800000"/>
    <x v="60"/>
    <n v="1"/>
    <n v="20900000"/>
    <n v="20900000"/>
    <n v="0"/>
    <s v="SI"/>
    <s v="NO"/>
    <n v="9923"/>
    <s v="RUIZ FERNANDEZ MARLON RICARDO"/>
    <s v="RUIZ FERNANDEZ MARLON RICARDO"/>
  </r>
  <r>
    <n v="8697"/>
    <s v="SIS_30"/>
    <x v="10"/>
    <x v="45"/>
    <x v="105"/>
    <x v="53"/>
    <x v="53"/>
    <n v="10"/>
    <s v="2017011000199 "/>
    <x v="0"/>
    <s v="DANE CENTRAL"/>
    <s v="Talento_Humano"/>
    <s v="Profesional Junior"/>
    <n v="1"/>
    <n v="5"/>
    <n v="0"/>
    <n v="4820400"/>
    <x v="60"/>
    <n v="1"/>
    <n v="24102000"/>
    <n v="24102000"/>
    <n v="0"/>
    <s v="SI"/>
    <s v="NO"/>
    <n v="9823"/>
    <s v="OCAMPO ARRIETA ALONSO RAFAEL"/>
    <s v="OCAMPO ARRIETA ALONSO RAFAEL"/>
  </r>
  <r>
    <n v="8698"/>
    <s v="SIS_31"/>
    <x v="10"/>
    <x v="45"/>
    <x v="105"/>
    <x v="53"/>
    <x v="53"/>
    <n v="10"/>
    <s v="2017011000199 "/>
    <x v="0"/>
    <s v="DANE CENTRAL"/>
    <s v="Talento_Humano"/>
    <s v="Profesional"/>
    <n v="1"/>
    <n v="5"/>
    <n v="15"/>
    <n v="5570240"/>
    <x v="60"/>
    <n v="1"/>
    <n v="30636320"/>
    <n v="30636320"/>
    <n v="0"/>
    <s v="SI"/>
    <s v="NO"/>
    <n v="8423"/>
    <s v="PINZON MARIN LEANDRO"/>
    <s v="PINZON MARIN LEANDRO"/>
  </r>
  <r>
    <n v="8699"/>
    <s v="SIS_32"/>
    <x v="10"/>
    <x v="45"/>
    <x v="105"/>
    <x v="53"/>
    <x v="53"/>
    <n v="10"/>
    <s v="2017011000199 "/>
    <x v="0"/>
    <s v="DANE CENTRAL"/>
    <s v="Talento_Humano"/>
    <s v="Profesional"/>
    <n v="1"/>
    <n v="2"/>
    <n v="15"/>
    <n v="6963840"/>
    <x v="60"/>
    <n v="1"/>
    <n v="17409600"/>
    <n v="17409600"/>
    <n v="0"/>
    <s v="SI"/>
    <s v="NO"/>
    <n v="8723"/>
    <s v="ROBAYO RODRIGUEZ LIGIA JASMIN"/>
    <s v="ROBAYO RODRIGUEZ LIGIA JASMIN"/>
  </r>
  <r>
    <n v="8700"/>
    <s v="SIS_33"/>
    <x v="10"/>
    <x v="45"/>
    <x v="105"/>
    <x v="53"/>
    <x v="53"/>
    <n v="10"/>
    <s v="2017011000199 "/>
    <x v="0"/>
    <s v="DANE CENTRAL"/>
    <s v="Talento_Humano"/>
    <s v="Profesional"/>
    <n v="1"/>
    <n v="2"/>
    <n v="15"/>
    <n v="7063680"/>
    <x v="60"/>
    <n v="1"/>
    <n v="17659200"/>
    <n v="17659200"/>
    <n v="0"/>
    <s v="SI"/>
    <s v="NO"/>
    <n v="9323"/>
    <s v="HERRERA CARDONA RUBEN ALBERTO"/>
    <s v="HERRERA CARDONA RUBEN ALBERTO"/>
  </r>
  <r>
    <n v="8701"/>
    <s v="SIS_34"/>
    <x v="10"/>
    <x v="45"/>
    <x v="105"/>
    <x v="53"/>
    <x v="53"/>
    <n v="10"/>
    <s v="2017011000199 "/>
    <x v="0"/>
    <s v="DANE CENTRAL"/>
    <s v="Talento_Humano"/>
    <s v="Profesional"/>
    <n v="1"/>
    <n v="2"/>
    <n v="15"/>
    <n v="7063680"/>
    <x v="60"/>
    <n v="1"/>
    <n v="17659200"/>
    <n v="17659200"/>
    <n v="0"/>
    <s v="SI"/>
    <s v="NO"/>
    <n v="9723"/>
    <s v="SUAREZ CABEZAS JAKELINE"/>
    <s v="SUAREZ CABEZAS JAKELINE"/>
  </r>
  <r>
    <n v="8702"/>
    <s v="SIS_35"/>
    <x v="10"/>
    <x v="45"/>
    <x v="105"/>
    <x v="53"/>
    <x v="53"/>
    <n v="10"/>
    <s v="2017011000199 "/>
    <x v="0"/>
    <s v="DANE CENTRAL"/>
    <s v="Talento_Humano"/>
    <s v="Profesional"/>
    <n v="1"/>
    <n v="5"/>
    <n v="15"/>
    <n v="6700000"/>
    <x v="60"/>
    <n v="1"/>
    <n v="36850000"/>
    <n v="36850000"/>
    <n v="0"/>
    <s v="SI"/>
    <s v="NO"/>
    <n v="8123"/>
    <s v="ESPINOSA MUÑOZ NINROTH"/>
    <s v="ESPINOSA MUÑOZ NINROTH"/>
  </r>
  <r>
    <n v="8703"/>
    <s v="SIS_36"/>
    <x v="10"/>
    <x v="45"/>
    <x v="105"/>
    <x v="53"/>
    <x v="53"/>
    <n v="10"/>
    <s v="2017011000199 "/>
    <x v="0"/>
    <s v="DANE CENTRAL"/>
    <s v="Talento_Humano"/>
    <s v="Profesional"/>
    <n v="1"/>
    <n v="2"/>
    <n v="15"/>
    <n v="7700000"/>
    <x v="60"/>
    <n v="1"/>
    <n v="19250000"/>
    <n v="19250000"/>
    <n v="0"/>
    <s v="SI"/>
    <s v="NO"/>
    <n v="8823"/>
    <s v="QUINTERO BARBOSA FRANCISCO JAVIER"/>
    <s v="QUINTERO BARBOSA FRANCISCO JAVIER"/>
  </r>
  <r>
    <n v="8704"/>
    <s v="SIS_37"/>
    <x v="10"/>
    <x v="45"/>
    <x v="105"/>
    <x v="53"/>
    <x v="53"/>
    <n v="10"/>
    <s v="2017011000199 "/>
    <x v="0"/>
    <s v="DANE CENTRAL"/>
    <s v="Talento_Humano"/>
    <s v="Profesional"/>
    <n v="1"/>
    <n v="2"/>
    <n v="15"/>
    <n v="8164686.4000000004"/>
    <x v="60"/>
    <n v="1"/>
    <n v="20411716"/>
    <n v="20411715"/>
    <n v="1"/>
    <s v="SI"/>
    <s v="NO"/>
    <n v="8223"/>
    <s v="LOZANO RAMIREZ ANDREA MARIA"/>
    <s v="LOZANO RAMIREZ ANDREA MARIA"/>
  </r>
  <r>
    <n v="8705"/>
    <s v="SIS_38"/>
    <x v="10"/>
    <x v="45"/>
    <x v="105"/>
    <x v="53"/>
    <x v="53"/>
    <n v="10"/>
    <s v="2017011000199 "/>
    <x v="0"/>
    <s v="DANE CENTRAL"/>
    <s v="Talento_Humano"/>
    <s v="Profesional"/>
    <n v="1"/>
    <n v="11"/>
    <n v="15"/>
    <n v="5500000"/>
    <x v="11"/>
    <n v="1"/>
    <n v="63250000"/>
    <n v="63250000"/>
    <n v="0"/>
    <s v="NO"/>
    <s v="NO"/>
    <s v="22923"/>
    <s v="LEAL VELEZ ANDERSON"/>
    <s v="LEAL VELEZ ANDERSON"/>
  </r>
  <r>
    <n v="8706"/>
    <s v="SIS_39"/>
    <x v="10"/>
    <x v="45"/>
    <x v="105"/>
    <x v="53"/>
    <x v="53"/>
    <n v="10"/>
    <s v="2017011000199 "/>
    <x v="0"/>
    <s v="DANE CENTRAL"/>
    <s v="Talento_Humano"/>
    <s v="Tecnico"/>
    <n v="1"/>
    <n v="11"/>
    <n v="15"/>
    <n v="2730000"/>
    <x v="11"/>
    <n v="1"/>
    <n v="31395000"/>
    <n v="10920000"/>
    <n v="20475000"/>
    <s v="NO"/>
    <s v="NO"/>
    <n v="1623"/>
    <s v="BOHORQUEZ FLOREZ NOHORA PATRICIA"/>
    <s v="BOHORQUEZ FLOREZ NOHORA PATRICIA"/>
  </r>
  <r>
    <n v="8707"/>
    <s v="SIS_40"/>
    <x v="10"/>
    <x v="45"/>
    <x v="105"/>
    <x v="53"/>
    <x v="53"/>
    <n v="10"/>
    <s v="2017011000199 "/>
    <x v="0"/>
    <s v="DANE CENTRAL"/>
    <s v="Talento_Humano"/>
    <s v="Profesional"/>
    <n v="1"/>
    <n v="11"/>
    <n v="15"/>
    <n v="5044000"/>
    <x v="11"/>
    <n v="1"/>
    <n v="58006000"/>
    <n v="58006000"/>
    <n v="0"/>
    <s v="NO"/>
    <s v="NO"/>
    <n v="823"/>
    <s v="TORRES FLOREZ MAIRA ALEJANDRA"/>
    <s v="TORRES FLOREZ MAIRA ALEJANDRA"/>
  </r>
  <r>
    <n v="8708"/>
    <s v="SIS_41"/>
    <x v="10"/>
    <x v="45"/>
    <x v="105"/>
    <x v="53"/>
    <x v="53"/>
    <n v="10"/>
    <s v="2017011000199 "/>
    <x v="0"/>
    <s v="DANE CENTRAL"/>
    <s v="Talento_Humano"/>
    <s v="Profesional"/>
    <n v="1"/>
    <n v="11"/>
    <n v="15"/>
    <n v="5500000"/>
    <x v="11"/>
    <n v="1"/>
    <n v="63250000"/>
    <n v="63250000"/>
    <n v="0"/>
    <s v="NO"/>
    <s v="NO"/>
    <n v="4723"/>
    <s v="BARAJAS DUARTE LUIS FERNANDO"/>
    <s v="BARAJAS DUARTE LUIS FERNANDO"/>
  </r>
  <r>
    <n v="8709"/>
    <s v="SIS_42"/>
    <x v="10"/>
    <x v="45"/>
    <x v="105"/>
    <x v="53"/>
    <x v="53"/>
    <n v="10"/>
    <s v="2017011000199 "/>
    <x v="0"/>
    <s v="DANE CENTRAL"/>
    <s v="Talento_Humano"/>
    <s v="Profesional"/>
    <n v="1"/>
    <n v="11"/>
    <n v="15"/>
    <n v="5500000"/>
    <x v="11"/>
    <n v="1"/>
    <n v="63250000"/>
    <n v="63250000"/>
    <n v="0"/>
    <s v="NO"/>
    <s v="NO"/>
    <n v="5623"/>
    <s v="TORRES BECERRA LADY GILARI"/>
    <s v="TORRES BECERRA LADY GILARI"/>
  </r>
  <r>
    <n v="8710"/>
    <s v="SIS_43"/>
    <x v="10"/>
    <x v="45"/>
    <x v="105"/>
    <x v="53"/>
    <x v="53"/>
    <n v="10"/>
    <s v="2017011000199 "/>
    <x v="0"/>
    <s v="DANE CENTRAL"/>
    <s v="Talento_Humano"/>
    <s v="Profesional"/>
    <n v="2"/>
    <n v="11"/>
    <n v="15"/>
    <n v="5678400"/>
    <x v="11"/>
    <n v="1"/>
    <n v="130603200"/>
    <n v="130603200"/>
    <n v="0"/>
    <s v="NO"/>
    <s v="NO"/>
    <n v="4623"/>
    <s v="RAMOS LOPEZ IBETH YARILSA_x000a_CAMARGO RAMIREZ WILLIAM ALIRIO"/>
    <s v="RAMOS LOPEZ IBETH YARILSA_x000a_CAMARGO RAMIREZ WILLIAM ALIRIO"/>
  </r>
  <r>
    <n v="8711"/>
    <s v="SIS_44"/>
    <x v="10"/>
    <x v="45"/>
    <x v="105"/>
    <x v="53"/>
    <x v="53"/>
    <n v="10"/>
    <s v="2017011000199 "/>
    <x v="0"/>
    <s v="DANE CENTRAL"/>
    <s v="Talento_Humano"/>
    <s v="Profesional"/>
    <n v="1"/>
    <n v="11"/>
    <n v="15"/>
    <n v="6850000"/>
    <x v="11"/>
    <n v="1"/>
    <n v="78775000"/>
    <n v="78775000"/>
    <m/>
    <s v="NO"/>
    <s v="NO"/>
    <n v="3023"/>
    <s v="SANDOVAL PINEDA ALEJANDRO"/>
    <s v="SANDOVAL PINEDA ALEJANDRO"/>
  </r>
  <r>
    <n v="8712"/>
    <s v="SIS_45"/>
    <x v="10"/>
    <x v="45"/>
    <x v="105"/>
    <x v="53"/>
    <x v="53"/>
    <n v="10"/>
    <s v="2017011000199 "/>
    <x v="0"/>
    <s v="DANE CENTRAL"/>
    <s v="Talento_Humano"/>
    <s v="Profesional"/>
    <n v="1"/>
    <n v="11"/>
    <n v="15"/>
    <n v="8400000"/>
    <x v="11"/>
    <n v="1"/>
    <n v="96600000"/>
    <n v="96600000"/>
    <n v="0"/>
    <s v="NO"/>
    <s v="NO"/>
    <s v="5823"/>
    <s v="DUARTE VARGAS WILLIAM ALEXANDER"/>
    <s v="DUARTE VARGAS WILLIAM ALEXANDER"/>
  </r>
  <r>
    <n v="8713"/>
    <s v="SIS_46"/>
    <x v="10"/>
    <x v="45"/>
    <x v="105"/>
    <x v="53"/>
    <x v="53"/>
    <n v="10"/>
    <s v="2017011000199 "/>
    <x v="0"/>
    <s v="DANE CENTRAL"/>
    <s v="Talento_Humano"/>
    <s v="Profesional"/>
    <n v="1"/>
    <n v="11"/>
    <n v="15"/>
    <n v="9724000"/>
    <x v="11"/>
    <n v="1"/>
    <n v="111826000"/>
    <n v="111826000"/>
    <n v="0"/>
    <s v="NO"/>
    <s v="NO"/>
    <n v="5723"/>
    <s v="LEAL ROA JOHN FREDY"/>
    <s v="LEAL ROA JOHN FREDY"/>
  </r>
  <r>
    <n v="8714"/>
    <s v="SIS_47"/>
    <x v="10"/>
    <x v="45"/>
    <x v="105"/>
    <x v="53"/>
    <x v="53"/>
    <n v="10"/>
    <s v="2017011000199 "/>
    <x v="0"/>
    <s v="DANE CENTRAL"/>
    <s v="Talento_Humano"/>
    <s v="Profesional"/>
    <n v="1"/>
    <n v="11"/>
    <n v="15"/>
    <n v="5631444"/>
    <x v="11"/>
    <n v="1"/>
    <n v="64761606"/>
    <n v="64761606"/>
    <n v="0"/>
    <s v="NO"/>
    <s v="NO"/>
    <n v="2623"/>
    <s v="BERNAL MURCIA EDWIN ALEXANDER"/>
    <s v="BERNAL MURCIA EDWIN ALEXANDER"/>
  </r>
  <r>
    <n v="8715"/>
    <s v="SIS_48"/>
    <x v="10"/>
    <x v="45"/>
    <x v="105"/>
    <x v="53"/>
    <x v="53"/>
    <n v="10"/>
    <s v="2017011000199 "/>
    <x v="0"/>
    <s v="DANE CENTRAL"/>
    <s v="Talento_Humano"/>
    <s v="Profesional"/>
    <n v="1"/>
    <n v="11"/>
    <n v="15"/>
    <n v="4000000"/>
    <x v="11"/>
    <n v="1"/>
    <n v="46000000"/>
    <n v="35750000"/>
    <n v="10250000"/>
    <s v="NO"/>
    <s v="NO"/>
    <s v="51323"/>
    <s v="ARENAS MEJIA JORGE ALEJANDRO"/>
    <s v="ARENAS MEJIA JORGE ALEJANDRO"/>
  </r>
  <r>
    <n v="8716"/>
    <s v="SIS_49"/>
    <x v="10"/>
    <x v="45"/>
    <x v="105"/>
    <x v="53"/>
    <x v="53"/>
    <n v="10"/>
    <s v="2017011000199 "/>
    <x v="0"/>
    <s v="DANE CENTRAL"/>
    <s v="Talento_Humano"/>
    <s v="Tecnico"/>
    <n v="5"/>
    <n v="11"/>
    <n v="15"/>
    <n v="2241000"/>
    <x v="11"/>
    <n v="1"/>
    <n v="128857500"/>
    <n v="44820000"/>
    <n v="84037500"/>
    <s v="NO"/>
    <s v="NO"/>
    <s v="15823"/>
    <s v="BECERRA MUÑOZ NESTOR ALONSO_x000a_CESAR AUGUSTO CASTAÑEDA NARVAEZ _x000a_VARGAS LOPEZ MIGUEL ALEXANDER_x000a_BRICEÑO CARREÑO ROCIO DE JESUS_x000a_MENDOZA RUBIO GLORIA MARLENY"/>
    <s v="BECERRA MUÑOZ NESTOR ALONSO_x000a_CESAR AUGUSTO CASTAÑEDA NARVAEZ _x000a_VARGAS LOPEZ MIGUEL ALEXANDER_x000a_BRICEÑO CARREÑO ROCIO DE JESUS_x000a_MENDOZA RUBIO GLORIA MARLENY"/>
  </r>
  <r>
    <n v="8717"/>
    <s v="SIS_50"/>
    <x v="10"/>
    <x v="45"/>
    <x v="105"/>
    <x v="53"/>
    <x v="53"/>
    <n v="10"/>
    <s v="2017011000199 "/>
    <x v="0"/>
    <s v="DANE CENTRAL"/>
    <s v="Talento_Humano"/>
    <s v="Tecnico"/>
    <n v="1"/>
    <n v="11"/>
    <n v="15"/>
    <n v="2511600"/>
    <x v="11"/>
    <n v="1"/>
    <n v="28883400"/>
    <n v="10046400"/>
    <n v="18837000"/>
    <s v="NO"/>
    <s v="NO"/>
    <n v="17423"/>
    <s v="QUINCHE RINCON LAIYEISY"/>
    <s v="QUINCHE RINCON LAIYEISY"/>
  </r>
  <r>
    <n v="8718"/>
    <s v="SIS_51"/>
    <x v="10"/>
    <x v="45"/>
    <x v="105"/>
    <x v="53"/>
    <x v="53"/>
    <n v="10"/>
    <s v="2017011000199 "/>
    <x v="0"/>
    <s v="DANE CENTRAL"/>
    <s v="Talento_Humano"/>
    <s v="Tecnico"/>
    <n v="1"/>
    <n v="11"/>
    <n v="15"/>
    <n v="3500000"/>
    <x v="11"/>
    <n v="1"/>
    <n v="40250000"/>
    <n v="0"/>
    <n v="40250000"/>
    <s v="NO"/>
    <s v="NO"/>
    <m/>
    <s v="PENAGOS MARTINEZ YEISON YADYR"/>
    <s v="PENAGOS MARTINEZ YEISON YADYR"/>
  </r>
  <r>
    <n v="8719"/>
    <s v="SIS_52"/>
    <x v="10"/>
    <x v="45"/>
    <x v="105"/>
    <x v="53"/>
    <x v="53"/>
    <n v="10"/>
    <s v="2017011000199 "/>
    <x v="0"/>
    <s v="DANE CENTRAL"/>
    <s v="Talento_Humano"/>
    <s v="Profesional"/>
    <n v="5"/>
    <n v="11"/>
    <n v="15"/>
    <n v="3530000"/>
    <x v="11"/>
    <n v="1"/>
    <n v="202975000"/>
    <n v="202504333.33000001"/>
    <n v="470666.66999998689"/>
    <s v="NO"/>
    <s v="NO"/>
    <n v="18123"/>
    <s v="CALDERON CASTAÑEDA LUIS ENRIQUE_x000a_VEGA VEGA NATALI_x000a_SUAREZ FARFAN ANA YERLING_x000a_VARGAS BAYONA CARLOS JAVIER_x000a_PRIETO TORRES OSCAR ALEJANDRO"/>
    <s v="CALDERON CASTAÑEDA LUIS ENRIQUE_x000a_VEGA VEGA NATALI_x000a_SUAREZ FARFAN ANA YERLING_x000a_VARGAS BAYONA CARLOS JAVIER_x000a_PRIETO TORRES OSCAR ALEJANDRO"/>
  </r>
  <r>
    <n v="8720"/>
    <s v="SIS_53"/>
    <x v="10"/>
    <x v="45"/>
    <x v="105"/>
    <x v="53"/>
    <x v="53"/>
    <n v="10"/>
    <s v="2017011000199 "/>
    <x v="0"/>
    <s v="DANE CENTRAL"/>
    <s v="Talento_Humano"/>
    <s v="Profesional Junior"/>
    <n v="1"/>
    <n v="11"/>
    <n v="15"/>
    <n v="3650000"/>
    <x v="11"/>
    <n v="1"/>
    <n v="41975000"/>
    <n v="41975000"/>
    <n v="0"/>
    <s v="NO"/>
    <s v="NO"/>
    <n v="2723"/>
    <s v="CORREA PEREZ EDUARDO ANTONIO"/>
    <s v="CORREA PEREZ EDUARDO ANTONIO"/>
  </r>
  <r>
    <n v="8721"/>
    <s v="SIS_54"/>
    <x v="10"/>
    <x v="45"/>
    <x v="105"/>
    <x v="53"/>
    <x v="53"/>
    <n v="10"/>
    <s v="2017011000199 "/>
    <x v="0"/>
    <s v="DANE CENTRAL"/>
    <s v="Talento_Humano"/>
    <s v="Profesional Junior"/>
    <n v="1"/>
    <n v="11"/>
    <n v="15"/>
    <n v="3900000"/>
    <x v="11"/>
    <n v="1"/>
    <n v="44850000"/>
    <n v="44850000"/>
    <n v="0"/>
    <s v="NO"/>
    <s v="NO"/>
    <n v="5223"/>
    <s v="RUIZ CALVO YINETH MILDRED"/>
    <s v="RUIZ CALVO YINETH MILDRED"/>
  </r>
  <r>
    <n v="8722"/>
    <s v="SIS_55"/>
    <x v="10"/>
    <x v="45"/>
    <x v="105"/>
    <x v="53"/>
    <x v="53"/>
    <n v="10"/>
    <s v="2017011000199 "/>
    <x v="0"/>
    <s v="DANE CENTRAL"/>
    <s v="Talento_Humano"/>
    <s v="Profesional"/>
    <n v="1"/>
    <n v="11"/>
    <n v="15"/>
    <n v="3900000"/>
    <x v="11"/>
    <n v="1"/>
    <n v="44850000"/>
    <n v="43550000"/>
    <n v="0"/>
    <s v="NO"/>
    <s v="NO"/>
    <n v="24423"/>
    <s v="ANDRES MARIÑO RAMIREZ (NUEVO)"/>
    <s v="ANDRES MARIÑO RAMIREZ (NUEVO)"/>
  </r>
  <r>
    <n v="8723"/>
    <s v="SIS_56"/>
    <x v="10"/>
    <x v="45"/>
    <x v="105"/>
    <x v="53"/>
    <x v="53"/>
    <n v="10"/>
    <s v="2017011000199 "/>
    <x v="0"/>
    <s v="DANE CENTRAL"/>
    <s v="Talento_Humano"/>
    <s v="Profesional"/>
    <n v="1"/>
    <n v="11"/>
    <n v="15"/>
    <n v="4217850"/>
    <x v="11"/>
    <n v="1"/>
    <n v="48505275"/>
    <n v="48505275"/>
    <n v="0"/>
    <s v="NO"/>
    <s v="NO"/>
    <n v="22823"/>
    <s v="TORO HERRERA OSCAR JULIAN"/>
    <s v="TORO HERRERA OSCAR JULIAN"/>
  </r>
  <r>
    <n v="8724"/>
    <s v="SIS_57"/>
    <x v="10"/>
    <x v="45"/>
    <x v="105"/>
    <x v="53"/>
    <x v="53"/>
    <n v="10"/>
    <s v="2017011000199 "/>
    <x v="0"/>
    <s v="DANE CENTRAL"/>
    <s v="Talento_Humano"/>
    <s v="Profesional"/>
    <n v="1"/>
    <n v="11"/>
    <n v="15"/>
    <n v="4368000"/>
    <x v="11"/>
    <n v="1"/>
    <n v="50232000"/>
    <n v="50232000"/>
    <n v="0"/>
    <s v="NO"/>
    <s v="NO"/>
    <s v="53223"/>
    <s v="CARCAMO ORTIZ ALEXANDER"/>
    <s v="CARCAMO ORTIZ ALEXANDER"/>
  </r>
  <r>
    <n v="8725"/>
    <s v="SIS_58"/>
    <x v="10"/>
    <x v="45"/>
    <x v="105"/>
    <x v="53"/>
    <x v="53"/>
    <n v="10"/>
    <s v="2017011000199 "/>
    <x v="0"/>
    <s v="DANE CENTRAL"/>
    <s v="Talento_Humano"/>
    <s v="Profesional"/>
    <n v="1"/>
    <n v="11"/>
    <n v="15"/>
    <n v="4723992"/>
    <x v="11"/>
    <n v="1"/>
    <n v="54325908"/>
    <n v="54325908"/>
    <n v="0"/>
    <s v="NO"/>
    <s v="NO"/>
    <s v="49023"/>
    <s v="PARADA POLANIA ERASMO ANDRES"/>
    <s v="PARADA POLANIA ERASMO ANDRES"/>
  </r>
  <r>
    <n v="8726"/>
    <s v="SIS_59"/>
    <x v="10"/>
    <x v="45"/>
    <x v="105"/>
    <x v="53"/>
    <x v="53"/>
    <n v="10"/>
    <s v="2017011000199 "/>
    <x v="0"/>
    <s v="DANE CENTRAL"/>
    <s v="Talento_Humano"/>
    <s v="Profesional"/>
    <n v="2"/>
    <n v="11"/>
    <n v="15"/>
    <n v="5460000"/>
    <x v="11"/>
    <n v="1"/>
    <n v="125580000"/>
    <n v="125580000"/>
    <n v="0"/>
    <s v="NO"/>
    <s v="NO"/>
    <s v="41223"/>
    <s v="_x000a_SUAREZ ROJAS MARIA ALEJANDRA DEL PILAR_x000a_CAMILO ANDRES RAMIREZ OBANDO"/>
    <s v="_x000a_SUAREZ ROJAS MARIA ALEJANDRA DEL PILAR_x000a_CAMILO ANDRES RAMIREZ OBANDO"/>
  </r>
  <r>
    <n v="8727"/>
    <s v="SIS_60"/>
    <x v="10"/>
    <x v="45"/>
    <x v="105"/>
    <x v="53"/>
    <x v="53"/>
    <n v="10"/>
    <s v="2017011000199 "/>
    <x v="0"/>
    <s v="DANE CENTRAL"/>
    <s v="Talento_Humano"/>
    <s v="Profesional"/>
    <n v="2"/>
    <n v="11"/>
    <n v="15"/>
    <n v="5250000"/>
    <x v="11"/>
    <n v="1"/>
    <n v="120750000"/>
    <n v="120750000"/>
    <n v="0"/>
    <s v="NO"/>
    <s v="NO"/>
    <s v="41023"/>
    <s v="PALOMA CRUZ DAVID ANDRES_x000a_LARA RODRIGUEZ JUAN DAVID"/>
    <s v="PALOMA CRUZ DAVID ANDRES_x000a_LARA RODRIGUEZ JUAN DAVID"/>
  </r>
  <r>
    <n v="8728"/>
    <s v="SIS_61"/>
    <x v="10"/>
    <x v="45"/>
    <x v="105"/>
    <x v="53"/>
    <x v="53"/>
    <n v="10"/>
    <s v="2017011000199 "/>
    <x v="0"/>
    <s v="DANE CENTRAL"/>
    <s v="Talento_Humano"/>
    <s v="Profesional"/>
    <n v="4"/>
    <n v="11"/>
    <n v="15"/>
    <n v="5623800"/>
    <x v="11"/>
    <n v="1"/>
    <n v="258694800"/>
    <n v="252508680"/>
    <n v="6186120"/>
    <s v="NO"/>
    <s v="NO"/>
    <s v="40423"/>
    <s v="JAIRO HUMBERTO MARTINEZ MORALES _x000a_JOJOA BOLAÑOS BEATRIZ JOANNA_x000a_ISMAEL ALFREDO BELLO AVILA _x000a_MANUEL ALEJANDRO OVALLE DIAZ_x000a_CUBILLOS ACERO ANDRES ORLANDO"/>
    <s v="JAIRO HUMBERTO MARTINEZ MORALES _x000a_JOJOA BOLAÑOS BEATRIZ JOANNA_x000a_ISMAEL ALFREDO BELLO AVILA _x000a_MANUEL ALEJANDRO OVALLE DIAZ_x000a_CUBILLOS ACERO ANDRES ORLANDO"/>
  </r>
  <r>
    <n v="8729"/>
    <s v="SIS_62"/>
    <x v="10"/>
    <x v="45"/>
    <x v="105"/>
    <x v="53"/>
    <x v="53"/>
    <n v="10"/>
    <s v="2017011000199 "/>
    <x v="0"/>
    <s v="DANE CENTRAL"/>
    <s v="Talento_Humano"/>
    <s v="Profesional"/>
    <n v="1"/>
    <n v="11"/>
    <n v="15"/>
    <n v="5292000"/>
    <x v="11"/>
    <n v="1"/>
    <n v="60858000"/>
    <n v="60858000"/>
    <n v="0"/>
    <s v="NO"/>
    <s v="NO"/>
    <n v="5323"/>
    <s v="SANCHEZ RUIZ CARLOS ANDRES"/>
    <s v="SANCHEZ RUIZ CARLOS ANDRES"/>
  </r>
  <r>
    <n v="8730"/>
    <s v="SIS_63"/>
    <x v="10"/>
    <x v="45"/>
    <x v="105"/>
    <x v="53"/>
    <x v="53"/>
    <n v="10"/>
    <s v="2017011000199 "/>
    <x v="0"/>
    <s v="DANE CENTRAL"/>
    <s v="Talento_Humano"/>
    <s v="Profesional"/>
    <n v="10"/>
    <n v="11"/>
    <n v="15"/>
    <n v="6186180"/>
    <x v="11"/>
    <n v="1"/>
    <n v="711410700"/>
    <n v="706667962"/>
    <n v="4742738"/>
    <s v="NO"/>
    <s v="NO"/>
    <s v="17523"/>
    <s v="SANCHEZ MUÑOZ JAVIER_x000a_SANTACRUZ CASTILLO JORGE ARMANDO_x000a_NEIRA GUIO SEGUNDO JESUS_x000a_JONATHAN ANDRES CORONADO CESPEDES_x000a_Buscando _x000a_GUZMAN MARTINEZ WILHELM LEONARD _x000a_ADONAY MANTILLA MENDEZ_x000a_Buscando _x000a_Buscando _x000a_Buscando"/>
    <s v="SANCHEZ MUÑOZ JAVIER_x000a_SANTACRUZ CASTILLO JORGE ARMANDO_x000a_NEIRA GUIO SEGUNDO JESUS_x000a_JONATHAN ANDRES CORONADO CESPEDES_x000a_Buscando _x000a_GUZMAN MARTINEZ WILHELM LEONARD _x000a_ADONAY MANTILLA MENDEZ_x000a_Buscando _x000a_Buscando _x000a_Buscando"/>
  </r>
  <r>
    <n v="8731"/>
    <s v="SIS_64"/>
    <x v="10"/>
    <x v="45"/>
    <x v="105"/>
    <x v="53"/>
    <x v="53"/>
    <n v="10"/>
    <s v="2017011000199 "/>
    <x v="0"/>
    <s v="DANE CENTRAL"/>
    <s v="Talento_Humano"/>
    <s v="Profesional"/>
    <n v="1"/>
    <n v="11"/>
    <n v="15"/>
    <n v="5678400"/>
    <x v="11"/>
    <n v="1"/>
    <n v="65301600"/>
    <n v="65301600"/>
    <n v="0"/>
    <s v="NO"/>
    <s v="NO"/>
    <s v="33323"/>
    <s v="CUBILLOS ACERO ANDRES ORLANDO"/>
    <s v="CUBILLOS ACERO ANDRES ORLANDO"/>
  </r>
  <r>
    <n v="8732"/>
    <s v="SIS_65"/>
    <x v="10"/>
    <x v="45"/>
    <x v="105"/>
    <x v="53"/>
    <x v="53"/>
    <n v="10"/>
    <s v="2017011000199 "/>
    <x v="0"/>
    <s v="DANE CENTRAL"/>
    <s v="Talento_Humano"/>
    <s v="Profesional"/>
    <n v="3"/>
    <n v="11"/>
    <n v="15"/>
    <n v="5736276"/>
    <x v="11"/>
    <n v="1"/>
    <n v="197901522"/>
    <n v="197901522"/>
    <n v="0"/>
    <s v="NO"/>
    <s v="NO"/>
    <n v="5023"/>
    <s v="VARGAS GALINDO MARIA ELENA_x000a_RAMIREZ PEDRAZA LILIANA_x000a_ANGEL PARRA MIREYA"/>
    <s v="VARGAS GALINDO MARIA ELENA_x000a_RAMIREZ PEDRAZA LILIANA_x000a_ANGEL PARRA MIREYA"/>
  </r>
  <r>
    <n v="8733"/>
    <s v="SIS_66"/>
    <x v="10"/>
    <x v="45"/>
    <x v="105"/>
    <x v="53"/>
    <x v="53"/>
    <n v="10"/>
    <s v="2017011000199 "/>
    <x v="0"/>
    <s v="DANE CENTRAL"/>
    <s v="Talento_Humano"/>
    <s v="Profesional"/>
    <n v="1"/>
    <n v="11"/>
    <n v="15"/>
    <n v="3824184"/>
    <x v="11"/>
    <n v="1"/>
    <n v="43978116"/>
    <n v="43978116"/>
    <n v="0"/>
    <s v="NO"/>
    <s v="NO"/>
    <s v="41123"/>
    <s v="ALBA YENID CEPEDA "/>
    <s v="ALBA YENID CEPEDA "/>
  </r>
  <r>
    <n v="8734"/>
    <s v="SIS_67"/>
    <x v="10"/>
    <x v="45"/>
    <x v="105"/>
    <x v="53"/>
    <x v="53"/>
    <n v="10"/>
    <s v="2017011000199 "/>
    <x v="0"/>
    <s v="DANE CENTRAL"/>
    <s v="Talento_Humano"/>
    <s v="Profesional"/>
    <n v="1"/>
    <n v="11"/>
    <n v="15"/>
    <n v="5985000"/>
    <x v="11"/>
    <n v="1"/>
    <n v="68827500"/>
    <n v="62876000"/>
    <n v="5951500"/>
    <s v="NO"/>
    <s v="NO"/>
    <s v="25223"/>
    <s v="FONSECA SEMANATE ERICK FRANSISCO"/>
    <s v="FONSECA SEMANATE ERICK FRANSISCO"/>
  </r>
  <r>
    <n v="8735"/>
    <s v="SIS_68"/>
    <x v="10"/>
    <x v="45"/>
    <x v="105"/>
    <x v="53"/>
    <x v="53"/>
    <n v="10"/>
    <s v="2017011000199 "/>
    <x v="0"/>
    <s v="DANE CENTRAL"/>
    <s v="Talento_Humano"/>
    <s v="Profesional"/>
    <n v="1"/>
    <n v="11"/>
    <n v="15"/>
    <n v="7035000"/>
    <x v="11"/>
    <n v="1"/>
    <n v="80902500"/>
    <n v="79964500"/>
    <n v="938000"/>
    <s v="NO"/>
    <s v="NO"/>
    <n v="24223"/>
    <s v="MOJICA HIDALGO DIEGO LEONARDO"/>
    <s v="MOJICA HIDALGO DIEGO LEONARDO"/>
  </r>
  <r>
    <n v="8736"/>
    <s v="SIS_69"/>
    <x v="10"/>
    <x v="45"/>
    <x v="105"/>
    <x v="53"/>
    <x v="53"/>
    <n v="10"/>
    <s v="2017011000199 "/>
    <x v="0"/>
    <s v="DANE CENTRAL"/>
    <s v="Talento_Humano"/>
    <s v="Profesional"/>
    <n v="2"/>
    <n v="11"/>
    <m/>
    <n v="7000000"/>
    <x v="11"/>
    <n v="1"/>
    <n v="154000000"/>
    <n v="154000000"/>
    <n v="0"/>
    <s v="NO"/>
    <s v="NO"/>
    <s v="51223"/>
    <s v="RODRIGUEZ RODRIGUEZ JULIAN ANDRES_x000a_MORA LLANOS JOSE JHEFFERSON"/>
    <s v="RODRIGUEZ RODRIGUEZ JULIAN ANDRES_x000a_MORA LLANOS JOSE JHEFFERSON"/>
  </r>
  <r>
    <n v="8737"/>
    <s v="SIS_70"/>
    <x v="10"/>
    <x v="45"/>
    <x v="105"/>
    <x v="53"/>
    <x v="53"/>
    <n v="10"/>
    <s v="2017011000199 "/>
    <x v="0"/>
    <s v="DANE CENTRAL"/>
    <s v="Talento_Humano"/>
    <s v="Profesional"/>
    <n v="1"/>
    <n v="11"/>
    <n v="15"/>
    <n v="6333000"/>
    <x v="11"/>
    <n v="1"/>
    <n v="72829500"/>
    <n v="72829500"/>
    <n v="0"/>
    <s v="NO"/>
    <s v="NO"/>
    <s v="53323"/>
    <s v="POLANCO JIMENEZ YENITH PATRICIA"/>
    <s v="POLANCO JIMENEZ YENITH PATRICIA"/>
  </r>
  <r>
    <n v="8738"/>
    <s v="SIS_71"/>
    <x v="10"/>
    <x v="45"/>
    <x v="105"/>
    <x v="53"/>
    <x v="53"/>
    <n v="10"/>
    <s v="2017011000199 "/>
    <x v="0"/>
    <s v="DANE CENTRAL"/>
    <s v="Talento_Humano"/>
    <s v="Profesional"/>
    <n v="1"/>
    <n v="11"/>
    <n v="15"/>
    <n v="6552000"/>
    <x v="11"/>
    <n v="1"/>
    <n v="75348000"/>
    <n v="74911200"/>
    <n v="436800"/>
    <s v="NO"/>
    <s v="NO"/>
    <n v="5523"/>
    <s v="FAJARDO AVILA AURA MARTHA LUCERO"/>
    <s v="FAJARDO AVILA AURA MARTHA LUCERO"/>
  </r>
  <r>
    <n v="8739"/>
    <s v="SIS_72"/>
    <x v="10"/>
    <x v="45"/>
    <x v="105"/>
    <x v="53"/>
    <x v="53"/>
    <n v="10"/>
    <s v="2017011000199 "/>
    <x v="0"/>
    <s v="DANE CENTRAL"/>
    <s v="Talento_Humano"/>
    <s v="Profesional"/>
    <n v="1"/>
    <n v="11"/>
    <n v="15"/>
    <n v="6552000"/>
    <x v="11"/>
    <n v="1"/>
    <n v="75348000"/>
    <n v="75348000"/>
    <n v="0"/>
    <s v="NO"/>
    <s v="NO"/>
    <n v="25123"/>
    <s v="GUAYAZAN GUTIERREZ SANDRA MYREYA"/>
    <s v="GUAYAZAN GUTIERREZ SANDRA MYREYA"/>
  </r>
  <r>
    <n v="8740"/>
    <s v="SIS_73"/>
    <x v="10"/>
    <x v="45"/>
    <x v="105"/>
    <x v="53"/>
    <x v="53"/>
    <n v="10"/>
    <s v="2017011000199 "/>
    <x v="0"/>
    <s v="DANE CENTRAL"/>
    <s v="Talento_Humano"/>
    <s v="Profesional"/>
    <n v="3"/>
    <n v="11"/>
    <n v="15"/>
    <n v="6600000"/>
    <x v="11"/>
    <n v="1"/>
    <n v="227700000"/>
    <n v="227700000"/>
    <n v="0"/>
    <s v="NO"/>
    <s v="NO"/>
    <s v="4423"/>
    <s v="COLMENARES BRIONES ALAN WILMER_x000a_CASTIBLANCO ROMERO JULIAN ERNESTO_x000a_BARROS LIÑAN HUGO LUIS"/>
    <s v="COLMENARES BRIONES ALAN WILMER_x000a_CASTIBLANCO ROMERO JULIAN ERNESTO_x000a_BARROS LIÑAN HUGO LUIS"/>
  </r>
  <r>
    <n v="8741"/>
    <s v="SIS_74"/>
    <x v="10"/>
    <x v="45"/>
    <x v="105"/>
    <x v="53"/>
    <x v="53"/>
    <n v="10"/>
    <s v="2017011000199 "/>
    <x v="0"/>
    <s v="DANE CENTRAL"/>
    <s v="Talento_Humano"/>
    <s v="Profesional"/>
    <n v="1"/>
    <n v="11"/>
    <n v="15"/>
    <n v="7300000"/>
    <x v="11"/>
    <n v="1"/>
    <n v="83950000"/>
    <n v="83950000"/>
    <n v="0"/>
    <s v="NO"/>
    <s v="NO"/>
    <n v="2523"/>
    <s v="ESPINOSA CORDERO JUAN CARLOS"/>
    <s v="ESPINOSA CORDERO JUAN CARLOS"/>
  </r>
  <r>
    <n v="8742"/>
    <s v="SIS_75"/>
    <x v="10"/>
    <x v="45"/>
    <x v="105"/>
    <x v="53"/>
    <x v="53"/>
    <n v="10"/>
    <s v="2017011000199 "/>
    <x v="0"/>
    <s v="DANE CENTRAL"/>
    <s v="Talento_Humano"/>
    <s v="Profesional"/>
    <n v="1"/>
    <n v="10"/>
    <n v="15"/>
    <n v="7098000"/>
    <x v="11"/>
    <n v="1"/>
    <n v="74529000"/>
    <n v="74529000"/>
    <n v="0"/>
    <s v="NO"/>
    <s v="NO"/>
    <n v="24323"/>
    <s v="TORRES CEDIEL ORLANDO"/>
    <s v="TORRES CEDIEL ORLANDO"/>
  </r>
  <r>
    <n v="8743"/>
    <s v="SIS_75"/>
    <x v="10"/>
    <x v="45"/>
    <x v="105"/>
    <x v="53"/>
    <x v="53"/>
    <n v="10"/>
    <s v="2017011000199 "/>
    <x v="0"/>
    <s v="DANE CENTRAL"/>
    <s v="Talento_Humano"/>
    <s v="Profesional"/>
    <n v="1"/>
    <n v="11"/>
    <n v="15"/>
    <n v="7098000"/>
    <x v="11"/>
    <n v="1"/>
    <n v="81627000"/>
    <n v="81627000"/>
    <n v="0"/>
    <s v="NO"/>
    <s v="NO"/>
    <s v="47723"/>
    <s v="ZABALA ALVARADO FABRICIO"/>
    <s v="ZABALA ALVARADO FABRICIO"/>
  </r>
  <r>
    <n v="8744"/>
    <s v="SIS_77"/>
    <x v="10"/>
    <x v="45"/>
    <x v="105"/>
    <x v="53"/>
    <x v="53"/>
    <n v="10"/>
    <s v="2017011000199 "/>
    <x v="0"/>
    <s v="DANE CENTRAL"/>
    <s v="Talento_Humano"/>
    <s v="Profesional"/>
    <n v="1"/>
    <n v="11"/>
    <n v="15"/>
    <n v="7140000"/>
    <x v="11"/>
    <n v="1"/>
    <n v="82110000"/>
    <n v="80206000"/>
    <n v="1904000"/>
    <s v="NO"/>
    <s v="NO"/>
    <n v="42423"/>
    <s v="PACHECO LEON LEIDY CAROLINA"/>
    <s v="PACHECO LEON LEIDY CAROLINA"/>
  </r>
  <r>
    <n v="8745"/>
    <s v="SIS_78"/>
    <x v="10"/>
    <x v="45"/>
    <x v="105"/>
    <x v="53"/>
    <x v="53"/>
    <n v="10"/>
    <s v="2017011000199 "/>
    <x v="0"/>
    <s v="DANE CENTRAL"/>
    <s v="Talento_Humano"/>
    <s v="Profesional"/>
    <n v="1"/>
    <n v="11"/>
    <n v="15"/>
    <n v="7800000"/>
    <x v="11"/>
    <n v="1"/>
    <n v="89700000"/>
    <n v="89700000"/>
    <n v="0"/>
    <s v="NO"/>
    <s v="NO"/>
    <n v="11623"/>
    <s v="NEIRA BUSTAMANTE ANDREA CATHERINE"/>
    <s v="NEIRA BUSTAMANTE ANDREA CATHERINE"/>
  </r>
  <r>
    <n v="8746"/>
    <s v="SIS_79"/>
    <x v="10"/>
    <x v="45"/>
    <x v="105"/>
    <x v="53"/>
    <x v="53"/>
    <n v="10"/>
    <s v="2017011000199 "/>
    <x v="0"/>
    <s v="DANE CENTRAL"/>
    <s v="Talento_Humano"/>
    <s v="Profesional"/>
    <n v="1"/>
    <n v="11"/>
    <n v="15"/>
    <n v="7644000"/>
    <x v="11"/>
    <n v="1"/>
    <n v="87906000"/>
    <n v="85867600"/>
    <n v="2038400"/>
    <s v="NO"/>
    <s v="NO"/>
    <n v="7623"/>
    <s v="PEREZ PEREZ JAVIER "/>
    <s v="PEREZ PEREZ JAVIER "/>
  </r>
  <r>
    <n v="8747"/>
    <s v="SIS_80"/>
    <x v="10"/>
    <x v="45"/>
    <x v="105"/>
    <x v="53"/>
    <x v="53"/>
    <n v="10"/>
    <s v="2017011000199 "/>
    <x v="0"/>
    <s v="DANE CENTRAL"/>
    <s v="Talento_Humano"/>
    <s v="Profesional"/>
    <n v="1"/>
    <n v="11"/>
    <n v="15"/>
    <n v="7875000"/>
    <x v="11"/>
    <n v="1"/>
    <n v="90562500"/>
    <n v="89775000"/>
    <n v="787500"/>
    <s v="NO"/>
    <s v="NO"/>
    <n v="7123"/>
    <s v="SUAREZ CARDENAS HENDRIX"/>
    <s v="SUAREZ CARDENAS HENDRIX"/>
  </r>
  <r>
    <n v="8748"/>
    <s v="SIS_81"/>
    <x v="10"/>
    <x v="45"/>
    <x v="105"/>
    <x v="53"/>
    <x v="53"/>
    <n v="10"/>
    <s v="2017011000199 "/>
    <x v="0"/>
    <s v="DANE CENTRAL"/>
    <s v="Talento_Humano"/>
    <s v="Profesional"/>
    <n v="1"/>
    <n v="11"/>
    <n v="15"/>
    <n v="8190000"/>
    <x v="11"/>
    <n v="1"/>
    <n v="94185000"/>
    <n v="94185000"/>
    <n v="0"/>
    <s v="NO"/>
    <s v="NO"/>
    <s v="54123"/>
    <s v="SUAREZ ROLDAN JUAN SEBASTIAN"/>
    <s v="SUAREZ ROLDAN JUAN SEBASTIAN"/>
  </r>
  <r>
    <n v="8749"/>
    <s v="SIS_82"/>
    <x v="10"/>
    <x v="45"/>
    <x v="105"/>
    <x v="53"/>
    <x v="53"/>
    <n v="10"/>
    <s v="2017011000199 "/>
    <x v="0"/>
    <s v="DANE CENTRAL"/>
    <s v="Talento_Humano"/>
    <s v="Profesional"/>
    <n v="1"/>
    <n v="11"/>
    <n v="15"/>
    <n v="8190000"/>
    <x v="11"/>
    <n v="1"/>
    <n v="94185000"/>
    <n v="0"/>
    <n v="94185000"/>
    <s v="NO"/>
    <s v="NO"/>
    <m/>
    <s v="RAMOS ARDILA ANDREY"/>
    <s v="RAMOS ARDILA ANDREY"/>
  </r>
  <r>
    <n v="8750"/>
    <s v="SIS_83"/>
    <x v="10"/>
    <x v="45"/>
    <x v="105"/>
    <x v="53"/>
    <x v="53"/>
    <n v="10"/>
    <s v="2017011000199 "/>
    <x v="0"/>
    <s v="DANE CENTRAL"/>
    <s v="Talento_Humano"/>
    <s v="Profesional"/>
    <n v="1"/>
    <n v="11"/>
    <n v="15"/>
    <n v="8190000"/>
    <x v="11"/>
    <n v="1"/>
    <n v="94185000"/>
    <n v="94185000"/>
    <n v="0"/>
    <s v="NO"/>
    <s v="NO"/>
    <n v="11423"/>
    <s v="PIÑEROS LA ROTTA LUIS GABRIEL"/>
    <s v="PIÑEROS LA ROTTA LUIS GABRIEL"/>
  </r>
  <r>
    <n v="8751"/>
    <s v="SIS_84"/>
    <x v="10"/>
    <x v="45"/>
    <x v="105"/>
    <x v="53"/>
    <x v="53"/>
    <n v="10"/>
    <s v="2017011000199 "/>
    <x v="0"/>
    <s v="DANE CENTRAL"/>
    <s v="Talento_Humano"/>
    <s v="Profesional"/>
    <n v="1"/>
    <n v="11"/>
    <n v="15"/>
    <n v="5044000"/>
    <x v="11"/>
    <n v="1"/>
    <n v="58006000"/>
    <n v="56156533"/>
    <n v="1849467"/>
    <s v="NO"/>
    <s v="NO"/>
    <n v="49223"/>
    <s v="OLIVARES HERNANDEZ CLAUDIA LILIANA"/>
    <s v="OLIVARES HERNANDEZ CLAUDIA LILIANA"/>
  </r>
  <r>
    <n v="8752"/>
    <s v="SIS_85"/>
    <x v="10"/>
    <x v="45"/>
    <x v="105"/>
    <x v="53"/>
    <x v="53"/>
    <n v="10"/>
    <s v="2017011000199 "/>
    <x v="0"/>
    <s v="DANE CENTRAL"/>
    <s v="Talento_Humano"/>
    <s v="Profesional"/>
    <n v="1"/>
    <n v="11"/>
    <n v="15"/>
    <n v="6186180"/>
    <x v="11"/>
    <n v="1"/>
    <n v="71141070"/>
    <n v="0"/>
    <n v="71141070"/>
    <s v="NO"/>
    <s v="NO"/>
    <m/>
    <s v="OBREGON GAMBOA LUIS FERNANDO "/>
    <s v="OBREGON GAMBOA LUIS FERNANDO "/>
  </r>
  <r>
    <n v="8753"/>
    <s v="SIS_86"/>
    <x v="10"/>
    <x v="45"/>
    <x v="105"/>
    <x v="53"/>
    <x v="53"/>
    <n v="10"/>
    <s v="2017011000199 "/>
    <x v="0"/>
    <s v="DANE CENTRAL"/>
    <s v="Talento_Humano"/>
    <s v="Tecnico"/>
    <n v="2"/>
    <n v="11"/>
    <n v="15"/>
    <n v="1965600"/>
    <x v="11"/>
    <n v="1"/>
    <n v="45208800"/>
    <n v="0"/>
    <n v="45208800"/>
    <s v="NO"/>
    <s v="NO"/>
    <m/>
    <s v="DIAZ BONILLA JULIETH XIOMARA_x000a_RUIZ CHAVES OSCAR ALEJANDRO"/>
    <s v="DIAZ BONILLA JULIETH XIOMARA_x000a_RUIZ CHAVES OSCAR ALEJANDRO"/>
  </r>
  <r>
    <n v="8754"/>
    <s v="SIS_87"/>
    <x v="10"/>
    <x v="45"/>
    <x v="105"/>
    <x v="53"/>
    <x v="53"/>
    <n v="10"/>
    <s v="2017011000199 "/>
    <x v="0"/>
    <s v="DANE CENTRAL"/>
    <s v="Talento_Humano"/>
    <s v="Tecnico"/>
    <n v="1"/>
    <n v="11"/>
    <n v="15"/>
    <n v="2839200"/>
    <x v="11"/>
    <n v="1"/>
    <n v="32650800"/>
    <n v="11356800"/>
    <n v="21294000"/>
    <s v="NO"/>
    <s v="NO"/>
    <s v="49423"/>
    <s v="REMOLINA RINCON DIANA MILENA"/>
    <s v="REMOLINA RINCON DIANA MILENA"/>
  </r>
  <r>
    <n v="8755"/>
    <s v="SIS_88"/>
    <x v="10"/>
    <x v="45"/>
    <x v="105"/>
    <x v="53"/>
    <x v="53"/>
    <n v="10"/>
    <s v="2017011000199 "/>
    <x v="0"/>
    <s v="DANE CENTRAL"/>
    <s v="Talento_Humano"/>
    <s v="Profesional"/>
    <n v="1"/>
    <n v="11"/>
    <n v="15"/>
    <n v="3166800"/>
    <x v="11"/>
    <n v="1"/>
    <n v="36418200"/>
    <n v="0"/>
    <n v="36418200"/>
    <s v="NO"/>
    <s v="NO"/>
    <m/>
    <s v="MARIN SILVA DIANA ALEXANDRA"/>
    <s v="MARIN SILVA DIANA ALEXANDRA"/>
  </r>
  <r>
    <n v="8756"/>
    <s v="SIS_89"/>
    <x v="10"/>
    <x v="45"/>
    <x v="105"/>
    <x v="53"/>
    <x v="53"/>
    <n v="10"/>
    <s v="2017011000199 "/>
    <x v="0"/>
    <s v="DANE CENTRAL"/>
    <s v="Talento_Humano"/>
    <s v="Profesional"/>
    <n v="1"/>
    <n v="11"/>
    <n v="15"/>
    <n v="3250000"/>
    <x v="11"/>
    <n v="1"/>
    <n v="37375000"/>
    <n v="0"/>
    <n v="37375000"/>
    <s v="NO"/>
    <s v="NO"/>
    <m/>
    <s v="HERRERA LINARES GLORIA YAZMIN"/>
    <s v="HERRERA LINARES GLORIA YAZMIN"/>
  </r>
  <r>
    <n v="8757"/>
    <s v="SIS_90"/>
    <x v="10"/>
    <x v="45"/>
    <x v="105"/>
    <x v="53"/>
    <x v="53"/>
    <n v="10"/>
    <s v="2017011000199 "/>
    <x v="0"/>
    <s v="DANE CENTRAL"/>
    <s v="Talento_Humano"/>
    <s v="Profesional"/>
    <n v="1"/>
    <n v="11"/>
    <n v="0"/>
    <n v="3100000"/>
    <x v="11"/>
    <n v="1"/>
    <n v="34100000"/>
    <n v="34100000"/>
    <n v="0"/>
    <s v="NO"/>
    <s v="NO"/>
    <n v="24123"/>
    <s v="ANA MARIA CORREA ZORILLA"/>
    <s v="ANA MARIA CORREA ZORILLA"/>
  </r>
  <r>
    <n v="8758"/>
    <s v="SIS_91"/>
    <x v="10"/>
    <x v="45"/>
    <x v="105"/>
    <x v="53"/>
    <x v="53"/>
    <n v="10"/>
    <s v="2017011000199 "/>
    <x v="0"/>
    <s v="DANE CENTRAL"/>
    <s v="Talento_Humano"/>
    <s v="Profesional"/>
    <n v="1"/>
    <n v="10"/>
    <n v="0"/>
    <n v="6500000"/>
    <x v="11"/>
    <n v="1"/>
    <n v="65000000"/>
    <n v="65000000"/>
    <n v="0"/>
    <s v="NO"/>
    <s v="NO"/>
    <s v="48923"/>
    <s v="WILMAR GOMEZ JOYA"/>
    <s v="WILMAR GOMEZ JOYA"/>
  </r>
  <r>
    <n v="8759"/>
    <s v="SIS_92"/>
    <x v="10"/>
    <x v="45"/>
    <x v="105"/>
    <x v="53"/>
    <x v="53"/>
    <n v="10"/>
    <s v="2017011000199 "/>
    <x v="0"/>
    <s v="DANE CENTRAL"/>
    <s v="Talento_Humano"/>
    <s v="Profesional"/>
    <n v="1"/>
    <n v="10"/>
    <n v="15"/>
    <n v="6000000"/>
    <x v="11"/>
    <n v="1"/>
    <n v="63000000"/>
    <n v="63000000"/>
    <n v="0"/>
    <s v="NO"/>
    <s v="NO"/>
    <s v="49123"/>
    <s v="ALDANA CARMEN JULIA "/>
    <s v="ALDANA CARMEN JULIA "/>
  </r>
  <r>
    <n v="8761"/>
    <s v="SIS_94"/>
    <x v="10"/>
    <x v="45"/>
    <x v="105"/>
    <x v="53"/>
    <x v="53"/>
    <n v="10"/>
    <s v="2017011000199 "/>
    <x v="0"/>
    <s v="DANE CENTRAL"/>
    <s v="Talento_Humano"/>
    <s v="Profesional"/>
    <n v="1"/>
    <n v="4"/>
    <n v="0"/>
    <n v="6500000"/>
    <x v="23"/>
    <n v="1"/>
    <n v="26000000"/>
    <n v="0"/>
    <n v="26000000"/>
    <s v="NO"/>
    <s v="NO"/>
    <m/>
    <s v="Buscando "/>
    <s v="Buscando "/>
  </r>
  <r>
    <n v="8762"/>
    <s v="SIS_95"/>
    <x v="10"/>
    <x v="45"/>
    <x v="105"/>
    <x v="53"/>
    <x v="53"/>
    <n v="10"/>
    <s v="2017011000199 "/>
    <x v="0"/>
    <s v="DANE CENTRAL"/>
    <s v="Talento_Humano"/>
    <s v="Profesional"/>
    <n v="1"/>
    <n v="10"/>
    <n v="15"/>
    <n v="4000000"/>
    <x v="11"/>
    <n v="1"/>
    <n v="42000000"/>
    <n v="0"/>
    <n v="42000000"/>
    <s v="NO"/>
    <s v="NO"/>
    <m/>
    <s v="PIEDRAHITA CASTRO MAIRON ANDRES "/>
    <s v="PIEDRAHITA CASTRO MAIRON ANDRES "/>
  </r>
  <r>
    <n v="8763"/>
    <s v="SIS_96"/>
    <x v="10"/>
    <x v="45"/>
    <x v="105"/>
    <x v="53"/>
    <x v="53"/>
    <n v="10"/>
    <s v="2017011000199 "/>
    <x v="5"/>
    <s v="PEREIRA"/>
    <s v="Talento_Humano"/>
    <s v="Tecnico"/>
    <n v="1"/>
    <n v="8"/>
    <n v="0"/>
    <n v="2625000"/>
    <x v="11"/>
    <n v="1"/>
    <n v="21000000"/>
    <n v="0"/>
    <n v="21000000"/>
    <s v="NO"/>
    <s v="NO"/>
    <m/>
    <s v="NUEVO CONTRATO "/>
    <s v="PEREIRA"/>
  </r>
  <r>
    <n v="8764"/>
    <s v="SIS_97"/>
    <x v="10"/>
    <x v="45"/>
    <x v="105"/>
    <x v="53"/>
    <x v="53"/>
    <n v="10"/>
    <s v="2017011000199 "/>
    <x v="1"/>
    <s v="SAN ANDRES"/>
    <s v="Talento_Humano"/>
    <s v="Profesional Junior Tecnico"/>
    <n v="1"/>
    <n v="8"/>
    <n v="0"/>
    <n v="2625000"/>
    <x v="11"/>
    <n v="1"/>
    <n v="21000000"/>
    <n v="21000000"/>
    <n v="0"/>
    <s v="NO"/>
    <s v="NO"/>
    <n v="45023"/>
    <s v="NUEVO CONTRATO "/>
    <s v="SAN ANDRES"/>
  </r>
  <r>
    <n v="8765"/>
    <s v="SIS_98"/>
    <x v="10"/>
    <x v="45"/>
    <x v="105"/>
    <x v="53"/>
    <x v="53"/>
    <n v="10"/>
    <s v="2017011000199 "/>
    <x v="1"/>
    <s v="BARRANQUILLA"/>
    <s v="Talento_Humano"/>
    <s v="Tecnico"/>
    <n v="1"/>
    <n v="8"/>
    <n v="0"/>
    <n v="2625000"/>
    <x v="11"/>
    <n v="1"/>
    <n v="21000000"/>
    <n v="21000000"/>
    <n v="0"/>
    <s v="NO"/>
    <s v="NO"/>
    <n v="53723"/>
    <s v="NUEVO CONTRATO "/>
    <s v="BARRANQUILLA"/>
  </r>
  <r>
    <n v="8766"/>
    <s v="SIS_99"/>
    <x v="10"/>
    <x v="45"/>
    <x v="105"/>
    <x v="53"/>
    <x v="53"/>
    <n v="10"/>
    <s v="2017011000199 "/>
    <x v="1"/>
    <s v="SANTA MARTA"/>
    <s v="Talento_Humano"/>
    <s v="Tecnico"/>
    <n v="1"/>
    <n v="8"/>
    <n v="0"/>
    <n v="2625000"/>
    <x v="11"/>
    <n v="1"/>
    <n v="21000000"/>
    <n v="21000000"/>
    <n v="0"/>
    <s v="NO"/>
    <s v="NO"/>
    <n v="53723"/>
    <s v="NUEVO CONTRATO "/>
    <s v="RIOHACHA"/>
  </r>
  <r>
    <n v="8767"/>
    <s v="SIS_100"/>
    <x v="10"/>
    <x v="45"/>
    <x v="105"/>
    <x v="53"/>
    <x v="53"/>
    <n v="10"/>
    <s v="2017011000199 "/>
    <x v="3"/>
    <s v="BUCARAMANGA"/>
    <s v="Talento_Humano"/>
    <s v="Tecnico"/>
    <n v="1"/>
    <n v="8"/>
    <n v="0"/>
    <n v="2625000"/>
    <x v="11"/>
    <n v="1"/>
    <n v="21000000"/>
    <n v="0"/>
    <n v="21000000"/>
    <s v="NO"/>
    <s v="NO"/>
    <m/>
    <s v="NUEVO CONTRATO "/>
    <s v="BUCARAMANGA"/>
  </r>
  <r>
    <n v="8768"/>
    <s v="SIS_101"/>
    <x v="10"/>
    <x v="45"/>
    <x v="105"/>
    <x v="53"/>
    <x v="53"/>
    <n v="10"/>
    <s v="2017011000199 "/>
    <x v="4"/>
    <s v="CALI"/>
    <s v="Talento_Humano"/>
    <s v="Tecnico"/>
    <n v="1"/>
    <n v="8"/>
    <n v="0"/>
    <n v="2625000"/>
    <x v="11"/>
    <n v="1"/>
    <n v="21000000"/>
    <n v="0"/>
    <n v="21000000"/>
    <s v="NO"/>
    <s v="NO"/>
    <m/>
    <s v="NUEVO CONTRATO "/>
    <s v="CALI"/>
  </r>
  <r>
    <n v="8769"/>
    <s v="SIS_102"/>
    <x v="10"/>
    <x v="45"/>
    <x v="105"/>
    <x v="53"/>
    <x v="53"/>
    <n v="10"/>
    <s v="2017011000199 "/>
    <x v="4"/>
    <s v="CALI"/>
    <s v="Talento_Humano"/>
    <s v="Tecnico"/>
    <n v="1"/>
    <n v="8"/>
    <n v="0"/>
    <n v="2625000"/>
    <x v="11"/>
    <n v="1"/>
    <n v="21000000"/>
    <n v="0"/>
    <n v="21000000"/>
    <s v="NO"/>
    <s v="NO"/>
    <m/>
    <s v="NUEVO CONTRATO "/>
    <s v="CALI"/>
  </r>
  <r>
    <n v="8770"/>
    <s v="SIS_103"/>
    <x v="10"/>
    <x v="45"/>
    <x v="105"/>
    <x v="53"/>
    <x v="53"/>
    <n v="10"/>
    <s v="2017011000199 "/>
    <x v="6"/>
    <s v="QUIBDO"/>
    <s v="Talento_Humano"/>
    <s v="Tecnico"/>
    <n v="1"/>
    <n v="8"/>
    <n v="0"/>
    <n v="2625000"/>
    <x v="11"/>
    <n v="1"/>
    <n v="21000000"/>
    <n v="0"/>
    <n v="21000000"/>
    <s v="NO"/>
    <s v="NO"/>
    <m/>
    <s v="NUEVO CONTRATO "/>
    <s v="MEDELLIN "/>
  </r>
  <r>
    <n v="8771"/>
    <s v="SIS_104"/>
    <x v="10"/>
    <x v="45"/>
    <x v="105"/>
    <x v="53"/>
    <x v="53"/>
    <n v="10"/>
    <s v="2017011000199 "/>
    <x v="2"/>
    <s v="BOGOTA"/>
    <s v="Talento_Humano"/>
    <s v="Tecnico"/>
    <n v="1"/>
    <n v="8"/>
    <n v="0"/>
    <n v="2625000"/>
    <x v="11"/>
    <n v="1"/>
    <n v="21000000"/>
    <n v="0"/>
    <n v="21000000"/>
    <s v="NO"/>
    <s v="NO"/>
    <m/>
    <s v="NUEVO CONTRATO "/>
    <s v="BOGOTÁ "/>
  </r>
  <r>
    <n v="8772"/>
    <s v="SIS_105"/>
    <x v="10"/>
    <x v="45"/>
    <x v="105"/>
    <x v="53"/>
    <x v="53"/>
    <n v="10"/>
    <s v="2017011000199 "/>
    <x v="0"/>
    <s v="DANE CENTRAL"/>
    <s v="Talento_Humano"/>
    <s v="Tecnico"/>
    <n v="1"/>
    <n v="6"/>
    <m/>
    <n v="2241000"/>
    <x v="45"/>
    <n v="1"/>
    <n v="13446000"/>
    <n v="0"/>
    <n v="13446000"/>
    <s v="NO"/>
    <s v="NO"/>
    <m/>
    <s v="VALENCIA PARRA FERNANDO"/>
    <s v="VALENCIA PARRA FERNANDO"/>
  </r>
  <r>
    <n v="8773"/>
    <s v="SIS_106"/>
    <x v="10"/>
    <x v="45"/>
    <x v="105"/>
    <x v="53"/>
    <x v="53"/>
    <n v="10"/>
    <s v="2017011000199 "/>
    <x v="0"/>
    <s v="DANE CENTRAL"/>
    <s v="Talento_Humano"/>
    <s v="Tecnico"/>
    <n v="1"/>
    <n v="9"/>
    <m/>
    <n v="2241798"/>
    <x v="45"/>
    <n v="1"/>
    <n v="20176182"/>
    <n v="0"/>
    <n v="20176182"/>
    <s v="NO"/>
    <s v="NO"/>
    <m/>
    <s v="OLIVARES GIRALDO JUAN PABLO"/>
    <s v="OLIVARES GIRALDO JUAN PABLO"/>
  </r>
  <r>
    <n v="8774"/>
    <s v="SIS_107"/>
    <x v="10"/>
    <x v="45"/>
    <x v="105"/>
    <x v="53"/>
    <x v="53"/>
    <n v="10"/>
    <s v="2017011000199 "/>
    <x v="0"/>
    <s v="DANE CENTRAL"/>
    <s v="Talento_Humano"/>
    <s v="Profesional"/>
    <n v="1"/>
    <n v="6"/>
    <m/>
    <n v="3119999.9999968801"/>
    <x v="50"/>
    <n v="1"/>
    <n v="18719999.99998128"/>
    <n v="0"/>
    <n v="18719999.99998128"/>
    <s v="NO"/>
    <s v="NO"/>
    <m/>
    <s v="VILLALBA GAMBOA GILBERTO"/>
    <s v="VILLALBA GAMBOA GILBERTO"/>
  </r>
  <r>
    <n v="8775"/>
    <s v="SIS_108"/>
    <x v="10"/>
    <x v="45"/>
    <x v="105"/>
    <x v="53"/>
    <x v="53"/>
    <n v="10"/>
    <s v="2017011000199 "/>
    <x v="0"/>
    <s v="DANE CENTRAL"/>
    <s v="Talento_Humano"/>
    <s v="Profesional"/>
    <n v="1"/>
    <n v="6"/>
    <n v="15"/>
    <n v="5250000"/>
    <x v="50"/>
    <n v="1"/>
    <n v="34125000"/>
    <n v="0"/>
    <n v="34125000"/>
    <s v="NO"/>
    <s v="NO"/>
    <m/>
    <s v="RUIZ FERNANDEZ MARLON RICARDO"/>
    <s v="RUIZ FERNANDEZ MARLON RICARDO"/>
  </r>
  <r>
    <n v="8776"/>
    <s v="SIS_109"/>
    <x v="10"/>
    <x v="45"/>
    <x v="105"/>
    <x v="53"/>
    <x v="53"/>
    <n v="10"/>
    <s v="2017011000199 "/>
    <x v="0"/>
    <s v="DANE CENTRAL"/>
    <s v="Talento_Humano"/>
    <s v="Profesional"/>
    <n v="1"/>
    <n v="6"/>
    <m/>
    <n v="5061420"/>
    <x v="50"/>
    <n v="1"/>
    <n v="30368520"/>
    <n v="0"/>
    <n v="30368520"/>
    <s v="NO"/>
    <s v="NO"/>
    <m/>
    <s v="OCAMPO ARRIETA ALONSO RAFAEL"/>
    <s v="OCAMPO ARRIETA ALONSO RAFAEL"/>
  </r>
  <r>
    <n v="8777"/>
    <s v="SIS_110"/>
    <x v="10"/>
    <x v="45"/>
    <x v="105"/>
    <x v="53"/>
    <x v="53"/>
    <n v="10"/>
    <s v="2017011000199 "/>
    <x v="0"/>
    <s v="DANE CENTRAL"/>
    <s v="Talento_Humano"/>
    <s v="Profesional"/>
    <n v="1"/>
    <n v="6"/>
    <m/>
    <n v="5848752"/>
    <x v="50"/>
    <n v="1"/>
    <n v="35092512"/>
    <n v="0"/>
    <n v="35092512"/>
    <s v="NO"/>
    <s v="NO"/>
    <m/>
    <s v="PINZON MARIN LEANDRO"/>
    <s v="PINZON MARIN LEANDRO"/>
  </r>
  <r>
    <n v="8778"/>
    <s v="SIS_111"/>
    <x v="10"/>
    <x v="45"/>
    <x v="105"/>
    <x v="53"/>
    <x v="53"/>
    <n v="10"/>
    <s v="2017011000199 "/>
    <x v="0"/>
    <s v="DANE CENTRAL"/>
    <s v="Talento_Humano"/>
    <s v="Profesional"/>
    <n v="1"/>
    <n v="9"/>
    <m/>
    <n v="7035000"/>
    <x v="11"/>
    <n v="1"/>
    <n v="63315000"/>
    <n v="0"/>
    <n v="63315000"/>
    <s v="NO"/>
    <s v="NO"/>
    <m/>
    <s v="LIGA JASMIN ROBAYO "/>
    <s v="LIGA JASMIN ROBAYO "/>
  </r>
  <r>
    <n v="8779"/>
    <s v="SIS_112"/>
    <x v="10"/>
    <x v="45"/>
    <x v="105"/>
    <x v="53"/>
    <x v="53"/>
    <n v="10"/>
    <s v="2017011000199 "/>
    <x v="0"/>
    <s v="DANE CENTRAL"/>
    <s v="Talento_Humano"/>
    <s v="Profesional"/>
    <n v="1"/>
    <n v="9"/>
    <m/>
    <n v="7312032"/>
    <x v="45"/>
    <n v="1"/>
    <n v="65808288"/>
    <n v="0"/>
    <n v="65808288"/>
    <s v="NO"/>
    <s v="NO"/>
    <m/>
    <s v="HERRERA CARDONA RUBEN ALBERTO"/>
    <s v="HERRERA CARDONA RUBEN ALBERTO"/>
  </r>
  <r>
    <n v="8780"/>
    <s v="SIS_113"/>
    <x v="10"/>
    <x v="45"/>
    <x v="105"/>
    <x v="53"/>
    <x v="53"/>
    <n v="10"/>
    <s v="2017011000199 "/>
    <x v="0"/>
    <s v="DANE CENTRAL"/>
    <s v="Talento_Humano"/>
    <s v="Profesional"/>
    <n v="1"/>
    <n v="9"/>
    <m/>
    <n v="7416864"/>
    <x v="45"/>
    <n v="1"/>
    <n v="66751776"/>
    <n v="0"/>
    <n v="66751776"/>
    <s v="NO"/>
    <s v="NO"/>
    <m/>
    <s v="SUAREZ CABEZAS JAKELINE"/>
    <s v="SUAREZ CABEZAS JAKELINE"/>
  </r>
  <r>
    <n v="8781"/>
    <s v="SIS_114"/>
    <x v="10"/>
    <x v="45"/>
    <x v="105"/>
    <x v="53"/>
    <x v="53"/>
    <n v="10"/>
    <s v="2017011000199 "/>
    <x v="0"/>
    <s v="DANE CENTRAL"/>
    <s v="Talento_Humano"/>
    <s v="Profesional"/>
    <n v="1"/>
    <n v="6"/>
    <m/>
    <n v="8523858.6268656719"/>
    <x v="50"/>
    <n v="1"/>
    <n v="51143151.761194035"/>
    <n v="0"/>
    <n v="51143151.761194035"/>
    <s v="NO"/>
    <s v="NO"/>
    <m/>
    <s v="ESPINOSA MUÑOZ NINROTH"/>
    <s v="ESPINOSA MUÑOZ NINROTH"/>
  </r>
  <r>
    <n v="8782"/>
    <s v="SIS_115"/>
    <x v="10"/>
    <x v="45"/>
    <x v="105"/>
    <x v="53"/>
    <x v="53"/>
    <n v="10"/>
    <s v="2017011000199 "/>
    <x v="0"/>
    <s v="DANE CENTRAL"/>
    <s v="Talento_Humano"/>
    <s v="Profesional"/>
    <n v="1"/>
    <n v="9"/>
    <m/>
    <n v="8085000"/>
    <x v="45"/>
    <n v="1"/>
    <n v="72765000"/>
    <n v="0"/>
    <n v="72765000"/>
    <s v="NO"/>
    <s v="NO"/>
    <m/>
    <s v="QUINTERO BARBOSA FRANCISCO JAVIER"/>
    <s v="QUINTERO BARBOSA FRANCISCO JAVIER"/>
  </r>
  <r>
    <n v="8783"/>
    <s v="SIS_116"/>
    <x v="10"/>
    <x v="45"/>
    <x v="105"/>
    <x v="53"/>
    <x v="53"/>
    <n v="10"/>
    <s v="2017011000199 "/>
    <x v="0"/>
    <s v="DANE CENTRAL"/>
    <s v="Talento_Humano"/>
    <s v="Profesional"/>
    <n v="1"/>
    <n v="9"/>
    <m/>
    <n v="8573000"/>
    <x v="45"/>
    <n v="1"/>
    <n v="77157000"/>
    <n v="0"/>
    <n v="77157000"/>
    <s v="NO"/>
    <s v="NO"/>
    <m/>
    <s v="LOZANO RAMIREZ ANDREA MARIA"/>
    <s v="LOZANO RAMIREZ ANDREA MARIA"/>
  </r>
  <r>
    <n v="8785"/>
    <s v="SIS_118"/>
    <x v="10"/>
    <x v="45"/>
    <x v="105"/>
    <x v="53"/>
    <x v="53"/>
    <n v="10"/>
    <s v="2017011000199 "/>
    <x v="0"/>
    <s v="DANE CENTRAL"/>
    <s v="Talento_Humano"/>
    <s v="Profesional"/>
    <n v="1"/>
    <n v="10"/>
    <n v="0"/>
    <n v="6300000"/>
    <x v="11"/>
    <n v="1"/>
    <n v="63000000"/>
    <n v="63000000"/>
    <n v="0"/>
    <s v="NO"/>
    <s v="NO"/>
    <s v="48623"/>
    <s v="GUERRERO BURBANO EDWIN ARMANDO"/>
    <s v="ADQU BYS  "/>
  </r>
  <r>
    <m/>
    <s v="SIS_119"/>
    <x v="10"/>
    <x v="45"/>
    <x v="105"/>
    <x v="53"/>
    <x v="53"/>
    <n v="10"/>
    <s v="2017011000199 "/>
    <x v="0"/>
    <s v="DANE CENTRAL"/>
    <s v="Talento_Humano"/>
    <s v="Profesional"/>
    <n v="1"/>
    <n v="10"/>
    <n v="0"/>
    <n v="6781320"/>
    <x v="11"/>
    <n v="1"/>
    <n v="67813200"/>
    <n v="67813200"/>
    <n v="0"/>
    <s v="NO"/>
    <s v="NO"/>
    <s v="53123"/>
    <s v="Jefatura- CE Rafael de Jesus Guzman Martinez"/>
    <s v="Jefatura- CE"/>
  </r>
  <r>
    <m/>
    <s v="SIS_120"/>
    <x v="10"/>
    <x v="45"/>
    <x v="105"/>
    <x v="53"/>
    <x v="53"/>
    <n v="10"/>
    <s v="2017011000199 "/>
    <x v="0"/>
    <s v="DANE CENTRAL"/>
    <s v="Talento_Humano"/>
    <s v="Profesional"/>
    <n v="1"/>
    <n v="10"/>
    <n v="0"/>
    <n v="10608000"/>
    <x v="11"/>
    <n v="1"/>
    <n v="106080000"/>
    <n v="106080000"/>
    <n v="0"/>
    <s v="NO"/>
    <s v="NO"/>
    <s v="52323"/>
    <s v="Jefatura- CE Daniel Jose Romero"/>
    <s v="Jefatura- CE"/>
  </r>
  <r>
    <m/>
    <s v="SIS_121"/>
    <x v="10"/>
    <x v="45"/>
    <x v="105"/>
    <x v="53"/>
    <x v="53"/>
    <n v="10"/>
    <s v="2017011000199 "/>
    <x v="0"/>
    <s v="DANE CENTRAL"/>
    <s v="Talento_Humano"/>
    <s v="Profesional"/>
    <n v="1"/>
    <n v="0"/>
    <n v="0"/>
    <n v="9569040"/>
    <x v="23"/>
    <n v="1"/>
    <n v="9569040"/>
    <n v="0"/>
    <n v="9569040"/>
    <s v="NO"/>
    <s v="NO"/>
    <m/>
    <s v="Jefatura- CE Luis Alfonso Ardila"/>
    <s v="Jefatura- CE"/>
  </r>
  <r>
    <m/>
    <s v="SIS_122"/>
    <x v="10"/>
    <x v="45"/>
    <x v="105"/>
    <x v="53"/>
    <x v="53"/>
    <n v="10"/>
    <s v="2017011000199 "/>
    <x v="0"/>
    <s v="DANE CENTRAL"/>
    <s v="Talento_Humano"/>
    <s v="Profesional"/>
    <n v="2"/>
    <n v="6"/>
    <n v="0"/>
    <n v="5500000"/>
    <x v="18"/>
    <n v="1"/>
    <n v="66000000"/>
    <n v="0"/>
    <n v="66000000"/>
    <s v="NO"/>
    <s v="NO"/>
    <m/>
    <m/>
    <m/>
  </r>
  <r>
    <n v="8786"/>
    <s v="DCD_01"/>
    <x v="11"/>
    <x v="46"/>
    <x v="106"/>
    <x v="54"/>
    <x v="54"/>
    <n v="10"/>
    <s v="2017011000343 "/>
    <x v="0"/>
    <s v="DANE CENTRAL"/>
    <s v="Talento_Humano"/>
    <s v="Tecnico"/>
    <n v="1"/>
    <n v="11"/>
    <n v="15"/>
    <n v="2100000"/>
    <x v="11"/>
    <n v="1"/>
    <n v="24150000"/>
    <n v="23170000"/>
    <n v="980000"/>
    <s v="NO"/>
    <s v="NO"/>
    <n v="36323"/>
    <s v="VILLALOBOS HERNANDEZ MARTHA LUCIA"/>
    <m/>
  </r>
  <r>
    <n v="8787"/>
    <s v="DCD_02"/>
    <x v="11"/>
    <x v="46"/>
    <x v="106"/>
    <x v="54"/>
    <x v="54"/>
    <n v="10"/>
    <s v="2017011000343 "/>
    <x v="0"/>
    <s v="DANE CENTRAL"/>
    <s v="Talento_Humano"/>
    <s v="Tecnico"/>
    <n v="1"/>
    <n v="11"/>
    <n v="15"/>
    <n v="2914338"/>
    <x v="11"/>
    <n v="1"/>
    <n v="33514887"/>
    <n v="32446296.399999999"/>
    <n v="1068590.6000000015"/>
    <s v="NO"/>
    <s v="NO"/>
    <n v="25523"/>
    <s v="TORRES MALAVER MARTHA CECILIA"/>
    <m/>
  </r>
  <r>
    <n v="8788"/>
    <s v="DCD_03"/>
    <x v="11"/>
    <x v="46"/>
    <x v="106"/>
    <x v="54"/>
    <x v="54"/>
    <n v="10"/>
    <s v="2017011000343 "/>
    <x v="0"/>
    <s v="DANE CENTRAL"/>
    <s v="Otros_gastos_operativos"/>
    <s v="Otros Gastos Asociados A Pago De Arrendamientos"/>
    <n v="1"/>
    <n v="3"/>
    <n v="0"/>
    <n v="23985765"/>
    <x v="60"/>
    <n v="1"/>
    <n v="71957295"/>
    <n v="71957295"/>
    <n v="0"/>
    <s v="SI"/>
    <s v="NO"/>
    <n v="9623"/>
    <s v="ENSOBRAMATIC S A S"/>
    <s v="Arrendamiento bodega"/>
  </r>
  <r>
    <n v="8789"/>
    <s v="DCD_04"/>
    <x v="11"/>
    <x v="46"/>
    <x v="106"/>
    <x v="54"/>
    <x v="54"/>
    <n v="10"/>
    <s v="2017011000343 "/>
    <x v="0"/>
    <s v="DANE CENTRAL"/>
    <s v="Otros_gastos_operativos"/>
    <s v="Otros Gastos Asociados A Pago De Arrendamientos"/>
    <n v="1"/>
    <n v="3"/>
    <n v="0"/>
    <n v="23985765"/>
    <x v="55"/>
    <n v="1"/>
    <n v="71957295"/>
    <n v="0"/>
    <n v="71957295"/>
    <s v="NO"/>
    <s v="NO"/>
    <m/>
    <s v="Arrendamiento bodega"/>
    <m/>
  </r>
  <r>
    <n v="8790"/>
    <s v="DCD_05"/>
    <x v="11"/>
    <x v="46"/>
    <x v="107"/>
    <x v="55"/>
    <x v="55"/>
    <n v="10"/>
    <s v="2017011000343 "/>
    <x v="0"/>
    <s v="DANE CENTRAL"/>
    <s v="Talento_Humano"/>
    <s v="Profesional"/>
    <n v="1"/>
    <n v="11"/>
    <n v="0"/>
    <n v="6500000"/>
    <x v="61"/>
    <n v="1"/>
    <n v="71500000"/>
    <n v="71500000"/>
    <n v="0"/>
    <s v="NO"/>
    <s v="NO"/>
    <s v="22223"/>
    <s v="Juan Sebastian Hurtado - Conteo grupos étnicos"/>
    <m/>
  </r>
  <r>
    <n v="8791"/>
    <s v="DCD_06"/>
    <x v="11"/>
    <x v="46"/>
    <x v="107"/>
    <x v="55"/>
    <x v="55"/>
    <n v="10"/>
    <s v="2017011000343 "/>
    <x v="0"/>
    <s v="DANE CENTRAL"/>
    <s v="Talento_Humano"/>
    <s v="Profesional"/>
    <n v="1"/>
    <n v="6"/>
    <n v="0"/>
    <n v="8000000"/>
    <x v="61"/>
    <n v="1"/>
    <n v="48000000"/>
    <n v="45000000"/>
    <n v="3000000"/>
    <s v="NO"/>
    <s v="NO"/>
    <n v="30623"/>
    <s v="MARTINEZ MOLINA JOSE JULIAN"/>
    <s v="componente geografico conteno intercensal"/>
  </r>
  <r>
    <n v="8792"/>
    <s v="DCD_07"/>
    <x v="11"/>
    <x v="46"/>
    <x v="107"/>
    <x v="55"/>
    <x v="55"/>
    <n v="10"/>
    <s v="2017011000343 "/>
    <x v="0"/>
    <s v="DANE CENTRAL"/>
    <s v="Talento_Humano"/>
    <s v="Profesional"/>
    <n v="1"/>
    <n v="5"/>
    <n v="0"/>
    <n v="8000000"/>
    <x v="15"/>
    <n v="1"/>
    <n v="40000000"/>
    <n v="0"/>
    <n v="40000000"/>
    <s v="NO"/>
    <s v="NO"/>
    <m/>
    <s v="Jose Julian Martinez - componente geografico conteno intercensal"/>
    <s v="componente geografico conteno intercensal"/>
  </r>
  <r>
    <n v="8793"/>
    <s v="DCD_08"/>
    <x v="11"/>
    <x v="46"/>
    <x v="107"/>
    <x v="55"/>
    <x v="55"/>
    <n v="10"/>
    <s v="2017011000343 "/>
    <x v="0"/>
    <s v="DANE CENTRAL"/>
    <s v="Talento_Humano"/>
    <s v="Profesional"/>
    <n v="1"/>
    <n v="11"/>
    <n v="0"/>
    <n v="8000000"/>
    <x v="61"/>
    <n v="1"/>
    <n v="88000000"/>
    <n v="88000000"/>
    <n v="0"/>
    <s v="NO"/>
    <s v="NO"/>
    <n v="30723"/>
    <s v="GENES REDONDO AILEEN"/>
    <s v=" logistica conteo intercensal"/>
  </r>
  <r>
    <n v="8794"/>
    <s v="DCD_09"/>
    <x v="11"/>
    <x v="46"/>
    <x v="107"/>
    <x v="55"/>
    <x v="55"/>
    <n v="10"/>
    <s v="2017011000343 "/>
    <x v="0"/>
    <s v="DANE CENTRAL"/>
    <s v="Talento_Humano"/>
    <s v="Profesional"/>
    <n v="1"/>
    <n v="11"/>
    <n v="15"/>
    <n v="4300000"/>
    <x v="11"/>
    <n v="1"/>
    <n v="49450000"/>
    <n v="49450000"/>
    <n v="0"/>
    <s v="NO"/>
    <s v="NO"/>
    <n v="15923"/>
    <s v="Natalia Velez - PQRS"/>
    <m/>
  </r>
  <r>
    <n v="8795"/>
    <s v="DCD_10"/>
    <x v="11"/>
    <x v="46"/>
    <x v="107"/>
    <x v="55"/>
    <x v="55"/>
    <n v="10"/>
    <s v="2017011000343 "/>
    <x v="0"/>
    <s v="DANE CENTRAL"/>
    <s v="Talento_Humano"/>
    <s v="Profesional"/>
    <n v="1"/>
    <n v="6"/>
    <n v="0"/>
    <n v="8000000"/>
    <x v="61"/>
    <n v="1"/>
    <n v="48000000"/>
    <n v="0"/>
    <n v="48000000"/>
    <s v="NO"/>
    <s v="NO"/>
    <m/>
    <s v="Actividades precensales Sistema de Censos "/>
    <m/>
  </r>
  <r>
    <n v="8796"/>
    <s v="DCD_11"/>
    <x v="11"/>
    <x v="46"/>
    <x v="107"/>
    <x v="55"/>
    <x v="55"/>
    <n v="10"/>
    <s v="2017011000343 "/>
    <x v="0"/>
    <s v="DANE CENTRAL"/>
    <s v="Talento_Humano"/>
    <s v="Profesional"/>
    <n v="1"/>
    <n v="5"/>
    <n v="0"/>
    <n v="8000000"/>
    <x v="15"/>
    <n v="1"/>
    <n v="40000000"/>
    <n v="0"/>
    <n v="40000000"/>
    <s v="NO"/>
    <s v="NO"/>
    <m/>
    <s v="Actividades precensales Sistema de Censos "/>
    <m/>
  </r>
  <r>
    <n v="8797"/>
    <s v="DCD_12"/>
    <x v="11"/>
    <x v="46"/>
    <x v="107"/>
    <x v="55"/>
    <x v="55"/>
    <n v="10"/>
    <s v="2017011000343 "/>
    <x v="0"/>
    <s v="DANE CENTRAL"/>
    <s v="Talento_Humano"/>
    <s v="Experto I"/>
    <n v="1"/>
    <n v="6"/>
    <n v="0"/>
    <n v="9500000"/>
    <x v="61"/>
    <n v="1"/>
    <n v="57000000"/>
    <n v="57000000"/>
    <n v="0"/>
    <s v="NO"/>
    <s v="NO"/>
    <n v="30823"/>
    <s v="GOMEZ LONDOÑO JORGE ALBERTO"/>
    <s v="diseño temático conteo intercensal"/>
  </r>
  <r>
    <n v="8798"/>
    <s v="DCD_13"/>
    <x v="11"/>
    <x v="46"/>
    <x v="107"/>
    <x v="55"/>
    <x v="55"/>
    <n v="10"/>
    <s v="2017011000343 "/>
    <x v="0"/>
    <s v="DANE CENTRAL"/>
    <s v="Talento_Humano"/>
    <s v="Experto I"/>
    <n v="1"/>
    <n v="5"/>
    <n v="0"/>
    <n v="9500000"/>
    <x v="15"/>
    <n v="1"/>
    <n v="47500000"/>
    <n v="0"/>
    <n v="47500000"/>
    <s v="NO"/>
    <s v="NO"/>
    <m/>
    <s v="Jorge Alberto Gomez - diseño temático conteo intercensal"/>
    <m/>
  </r>
  <r>
    <n v="8799"/>
    <s v="DCD_14"/>
    <x v="11"/>
    <x v="46"/>
    <x v="107"/>
    <x v="55"/>
    <x v="55"/>
    <n v="10"/>
    <s v="2017011000343 "/>
    <x v="0"/>
    <s v="DANE CENTRAL"/>
    <s v="Talento_Humano"/>
    <s v="Profesional"/>
    <n v="1"/>
    <n v="6"/>
    <n v="0"/>
    <n v="8000000"/>
    <x v="61"/>
    <n v="1"/>
    <n v="48000000"/>
    <n v="48000000"/>
    <n v="0"/>
    <s v="NO"/>
    <s v="NO"/>
    <s v="22023"/>
    <s v="Profesional en derecho para grupos étnicos ( OAJ)"/>
    <m/>
  </r>
  <r>
    <n v="8800"/>
    <s v="DCD_15"/>
    <x v="11"/>
    <x v="46"/>
    <x v="107"/>
    <x v="55"/>
    <x v="55"/>
    <n v="10"/>
    <s v="2017011000343 "/>
    <x v="0"/>
    <s v="DANE CENTRAL"/>
    <s v="Talento_Humano"/>
    <s v="Profesional"/>
    <n v="1"/>
    <n v="5"/>
    <n v="0"/>
    <n v="8000000"/>
    <x v="15"/>
    <n v="1"/>
    <n v="40000000"/>
    <n v="0"/>
    <n v="40000000"/>
    <s v="NO"/>
    <s v="NO"/>
    <m/>
    <s v="Profesional en derecho para grupos étnicos ( OAJ)"/>
    <m/>
  </r>
  <r>
    <n v="8801"/>
    <s v="DCD_16"/>
    <x v="11"/>
    <x v="47"/>
    <x v="108"/>
    <x v="56"/>
    <x v="56"/>
    <n v="10"/>
    <s v="2017011000343 "/>
    <x v="0"/>
    <s v="DANE CENTRAL"/>
    <s v="Talento_Humano"/>
    <s v="Profesional"/>
    <n v="1"/>
    <n v="11"/>
    <n v="0"/>
    <n v="8405760"/>
    <x v="11"/>
    <n v="1"/>
    <n v="92463360"/>
    <n v="92463360"/>
    <n v="0"/>
    <s v="NO"/>
    <s v="NO"/>
    <n v="15523"/>
    <s v="LEON NUÑEZ LEONARDO JOSE"/>
    <m/>
  </r>
  <r>
    <n v="8802"/>
    <s v="DCD_17"/>
    <x v="11"/>
    <x v="47"/>
    <x v="108"/>
    <x v="56"/>
    <x v="56"/>
    <n v="10"/>
    <s v="2017011000343 "/>
    <x v="0"/>
    <s v="DANE CENTRAL"/>
    <s v="Talento_Humano"/>
    <s v="Tecnico"/>
    <n v="3"/>
    <n v="11"/>
    <n v="0"/>
    <n v="2304792"/>
    <x v="11"/>
    <n v="1"/>
    <n v="76058136"/>
    <n v="73979334"/>
    <n v="2078802"/>
    <s v="NO"/>
    <s v="NO"/>
    <n v="21423"/>
    <s v="TAUTIVA GONZALEZ HEYDY LORENA - NUÑEZ MAESTRE CLAUDIA INES - ALVARADO TAUTIVA EDNA MARITZA"/>
    <m/>
  </r>
  <r>
    <n v="8803"/>
    <s v="DCD_18"/>
    <x v="11"/>
    <x v="47"/>
    <x v="108"/>
    <x v="56"/>
    <x v="56"/>
    <n v="10"/>
    <s v="2017011000343 "/>
    <x v="0"/>
    <s v="DANE CENTRAL"/>
    <s v="Talento_Humano"/>
    <s v="Profesional"/>
    <n v="1"/>
    <n v="10"/>
    <n v="0"/>
    <n v="7700000"/>
    <x v="23"/>
    <n v="1"/>
    <n v="77000000"/>
    <n v="0"/>
    <n v="77000000"/>
    <s v="NO"/>
    <s v="NO"/>
    <m/>
    <s v="Fredy Leal"/>
    <m/>
  </r>
  <r>
    <n v="8804"/>
    <s v="DCD_19"/>
    <x v="11"/>
    <x v="47"/>
    <x v="108"/>
    <x v="56"/>
    <x v="56"/>
    <n v="10"/>
    <s v="2017011000343 "/>
    <x v="0"/>
    <s v="DANE CENTRAL"/>
    <s v="Talento_Humano"/>
    <s v="Profesional"/>
    <n v="1"/>
    <n v="10"/>
    <n v="0"/>
    <n v="6300000"/>
    <x v="23"/>
    <n v="1"/>
    <n v="63000000"/>
    <n v="0"/>
    <n v="63000000"/>
    <s v="NO"/>
    <s v="NO"/>
    <m/>
    <s v="Luz Marina Buitago"/>
    <m/>
  </r>
  <r>
    <n v="8805"/>
    <s v="DCD_20"/>
    <x v="11"/>
    <x v="47"/>
    <x v="108"/>
    <x v="56"/>
    <x v="56"/>
    <n v="10"/>
    <s v="2017011000343 "/>
    <x v="1"/>
    <s v="VALLEDUPAR"/>
    <s v="Talento_Humano"/>
    <s v="Analista de Informacion"/>
    <n v="1"/>
    <n v="11"/>
    <n v="0"/>
    <n v="2126176"/>
    <x v="44"/>
    <n v="1"/>
    <n v="23387936"/>
    <n v="23387936"/>
    <n v="0"/>
    <s v="NO"/>
    <s v="NO"/>
    <n v="36723"/>
    <m/>
    <m/>
  </r>
  <r>
    <n v="8806"/>
    <s v="DCD_21"/>
    <x v="11"/>
    <x v="47"/>
    <x v="108"/>
    <x v="56"/>
    <x v="56"/>
    <n v="10"/>
    <s v="2017011000343 "/>
    <x v="1"/>
    <s v="SANTA MARTA"/>
    <s v="Talento_Humano"/>
    <s v="Analista de Informacion"/>
    <n v="1"/>
    <n v="11"/>
    <n v="0"/>
    <n v="2126176"/>
    <x v="44"/>
    <n v="1"/>
    <n v="23387936"/>
    <n v="23387936"/>
    <n v="0"/>
    <s v="NO"/>
    <s v="NO"/>
    <n v="36723"/>
    <m/>
    <m/>
  </r>
  <r>
    <n v="8807"/>
    <s v="DCD_22"/>
    <x v="11"/>
    <x v="47"/>
    <x v="108"/>
    <x v="56"/>
    <x v="56"/>
    <n v="10"/>
    <s v="2017011000343 "/>
    <x v="1"/>
    <s v="SINCELEJO"/>
    <s v="Talento_Humano"/>
    <s v="Analista de Informacion"/>
    <n v="1"/>
    <n v="11"/>
    <n v="0"/>
    <n v="2126176"/>
    <x v="44"/>
    <n v="1"/>
    <n v="23387936"/>
    <n v="23387936"/>
    <n v="0"/>
    <s v="NO"/>
    <s v="NO"/>
    <n v="36723"/>
    <m/>
    <m/>
  </r>
  <r>
    <n v="8808"/>
    <s v="DCD_23"/>
    <x v="11"/>
    <x v="47"/>
    <x v="108"/>
    <x v="56"/>
    <x v="56"/>
    <n v="10"/>
    <s v="2017011000343 "/>
    <x v="1"/>
    <s v="CARTAGENA"/>
    <s v="Talento_Humano"/>
    <s v="Analista de Informacion"/>
    <n v="1"/>
    <n v="11"/>
    <n v="0"/>
    <n v="2126176"/>
    <x v="44"/>
    <n v="1"/>
    <n v="23387936"/>
    <n v="23387936"/>
    <n v="0"/>
    <s v="NO"/>
    <s v="NO"/>
    <n v="36723"/>
    <s v="CAMBIO DE CONTRATISTA"/>
    <m/>
  </r>
  <r>
    <n v="8809"/>
    <s v="DCD_24"/>
    <x v="11"/>
    <x v="47"/>
    <x v="108"/>
    <x v="56"/>
    <x v="56"/>
    <n v="10"/>
    <s v="2017011000343 "/>
    <x v="1"/>
    <s v="RIOHACHA"/>
    <s v="Talento_Humano"/>
    <s v="Analista de Informacion"/>
    <n v="1"/>
    <n v="11"/>
    <n v="0"/>
    <n v="2126176"/>
    <x v="44"/>
    <n v="1"/>
    <n v="23387936"/>
    <n v="23387936"/>
    <n v="0"/>
    <s v="NO"/>
    <s v="NO"/>
    <n v="36723"/>
    <m/>
    <m/>
  </r>
  <r>
    <n v="8810"/>
    <s v="DCD_25"/>
    <x v="11"/>
    <x v="47"/>
    <x v="108"/>
    <x v="56"/>
    <x v="56"/>
    <n v="10"/>
    <s v="2017011000343 "/>
    <x v="1"/>
    <s v="SAN ANDRES"/>
    <s v="Talento_Humano"/>
    <s v="Analista de Informacion"/>
    <n v="1"/>
    <n v="11"/>
    <n v="0"/>
    <n v="2126176"/>
    <x v="44"/>
    <n v="1"/>
    <n v="23387936"/>
    <n v="23387936"/>
    <n v="0"/>
    <s v="NO"/>
    <s v="NO"/>
    <n v="36723"/>
    <m/>
    <m/>
  </r>
  <r>
    <n v="8811"/>
    <s v="DCD_26"/>
    <x v="11"/>
    <x v="47"/>
    <x v="108"/>
    <x v="56"/>
    <x v="56"/>
    <n v="10"/>
    <s v="2017011000343 "/>
    <x v="6"/>
    <s v="QUIBDO"/>
    <s v="Talento_Humano"/>
    <s v="Analista de Informacion"/>
    <n v="1"/>
    <n v="11"/>
    <n v="0"/>
    <n v="2126176"/>
    <x v="44"/>
    <n v="1"/>
    <n v="23387936"/>
    <n v="23387936"/>
    <n v="0"/>
    <s v="NO"/>
    <s v="NO"/>
    <n v="31023"/>
    <m/>
    <m/>
  </r>
  <r>
    <n v="8812"/>
    <s v="DCD_27"/>
    <x v="11"/>
    <x v="47"/>
    <x v="108"/>
    <x v="56"/>
    <x v="56"/>
    <n v="10"/>
    <s v="2017011000343 "/>
    <x v="6"/>
    <s v="MONTERIA"/>
    <s v="Talento_Humano"/>
    <s v="Analista de Informacion"/>
    <n v="1"/>
    <n v="11"/>
    <n v="0"/>
    <n v="2126176"/>
    <x v="44"/>
    <n v="1"/>
    <n v="23387936"/>
    <n v="23387936"/>
    <n v="0"/>
    <s v="NO"/>
    <s v="NO"/>
    <n v="31023"/>
    <m/>
    <m/>
  </r>
  <r>
    <n v="8813"/>
    <s v="DCD_28"/>
    <x v="11"/>
    <x v="47"/>
    <x v="108"/>
    <x v="56"/>
    <x v="56"/>
    <n v="10"/>
    <s v="2017011000343 "/>
    <x v="3"/>
    <s v="ARAUCA"/>
    <s v="Talento_Humano"/>
    <s v="Analista de Informacion"/>
    <n v="1"/>
    <n v="11"/>
    <n v="0"/>
    <n v="2126176"/>
    <x v="44"/>
    <n v="1"/>
    <n v="23387936"/>
    <n v="23387936"/>
    <n v="0"/>
    <s v="NO"/>
    <s v="NO"/>
    <s v="23623"/>
    <m/>
    <m/>
  </r>
  <r>
    <n v="8814"/>
    <s v="DCD_29"/>
    <x v="11"/>
    <x v="47"/>
    <x v="108"/>
    <x v="56"/>
    <x v="56"/>
    <n v="10"/>
    <s v="2017011000343 "/>
    <x v="3"/>
    <s v="CUCUTA"/>
    <s v="Talento_Humano"/>
    <s v="Analista de Informacion"/>
    <n v="1"/>
    <n v="11"/>
    <n v="0"/>
    <n v="2126176"/>
    <x v="44"/>
    <n v="1"/>
    <n v="23387936"/>
    <n v="23387936"/>
    <n v="0"/>
    <s v="NO"/>
    <s v="NO"/>
    <s v="23623"/>
    <m/>
    <m/>
  </r>
  <r>
    <n v="8815"/>
    <s v="DCD_30"/>
    <x v="11"/>
    <x v="47"/>
    <x v="108"/>
    <x v="56"/>
    <x v="56"/>
    <n v="10"/>
    <s v="2017011000343 "/>
    <x v="2"/>
    <s v="FLORENCIA"/>
    <s v="Talento_Humano"/>
    <s v="Analista de Informacion"/>
    <n v="1"/>
    <n v="11"/>
    <n v="0"/>
    <n v="2126176"/>
    <x v="44"/>
    <n v="1"/>
    <n v="23387936"/>
    <n v="23387936"/>
    <n v="0"/>
    <s v="NO"/>
    <s v="NO"/>
    <n v="72123"/>
    <m/>
    <m/>
  </r>
  <r>
    <n v="8816"/>
    <s v="DCD_31"/>
    <x v="11"/>
    <x v="47"/>
    <x v="108"/>
    <x v="56"/>
    <x v="56"/>
    <n v="10"/>
    <s v="2017011000343 "/>
    <x v="2"/>
    <s v="LETICIA"/>
    <s v="Talento_Humano"/>
    <s v="Analista de Informacion"/>
    <n v="1"/>
    <n v="11"/>
    <n v="0"/>
    <n v="2126176"/>
    <x v="44"/>
    <n v="1"/>
    <n v="23387936"/>
    <n v="23387936"/>
    <n v="0"/>
    <s v="NO"/>
    <s v="NO"/>
    <n v="72123"/>
    <m/>
    <m/>
  </r>
  <r>
    <n v="8817"/>
    <s v="DCD_32"/>
    <x v="11"/>
    <x v="47"/>
    <x v="108"/>
    <x v="56"/>
    <x v="56"/>
    <n v="10"/>
    <s v="2017011000343 "/>
    <x v="2"/>
    <s v="YOPAL"/>
    <s v="Talento_Humano"/>
    <s v="Analista de Informacion"/>
    <n v="1"/>
    <n v="11"/>
    <n v="0"/>
    <n v="2126176"/>
    <x v="44"/>
    <n v="1"/>
    <n v="23387936"/>
    <n v="23387936"/>
    <n v="0"/>
    <s v="NO"/>
    <s v="NO"/>
    <n v="72123"/>
    <m/>
    <m/>
  </r>
  <r>
    <n v="8818"/>
    <s v="DCD_33"/>
    <x v="11"/>
    <x v="47"/>
    <x v="108"/>
    <x v="56"/>
    <x v="56"/>
    <n v="10"/>
    <s v="2017011000343 "/>
    <x v="2"/>
    <s v="VILLAVICENCIO"/>
    <s v="Talento_Humano"/>
    <s v="Analista de Informacion"/>
    <n v="1"/>
    <n v="11"/>
    <n v="0"/>
    <n v="2126176"/>
    <x v="44"/>
    <n v="1"/>
    <n v="23387936"/>
    <n v="23387936"/>
    <n v="0"/>
    <s v="NO"/>
    <s v="NO"/>
    <n v="72123"/>
    <m/>
    <m/>
  </r>
  <r>
    <n v="8819"/>
    <s v="DCD_34"/>
    <x v="11"/>
    <x v="47"/>
    <x v="108"/>
    <x v="56"/>
    <x v="56"/>
    <n v="10"/>
    <s v="2017011000343 "/>
    <x v="2"/>
    <s v="TUNJA"/>
    <s v="Talento_Humano"/>
    <s v="Analista de Informacion"/>
    <n v="1"/>
    <n v="11"/>
    <n v="0"/>
    <n v="2126176"/>
    <x v="44"/>
    <n v="1"/>
    <n v="23387936"/>
    <n v="23387936"/>
    <n v="0"/>
    <s v="NO"/>
    <s v="NO"/>
    <n v="72123"/>
    <m/>
    <m/>
  </r>
  <r>
    <n v="8820"/>
    <s v="DCD_35"/>
    <x v="11"/>
    <x v="47"/>
    <x v="108"/>
    <x v="56"/>
    <x v="56"/>
    <n v="10"/>
    <s v="2017011000343 "/>
    <x v="2"/>
    <s v="NEIVA"/>
    <s v="Talento_Humano"/>
    <s v="Analista de Informacion"/>
    <n v="1"/>
    <n v="11"/>
    <n v="0"/>
    <n v="2126176"/>
    <x v="44"/>
    <n v="1"/>
    <n v="23387936"/>
    <n v="23387936"/>
    <n v="0"/>
    <s v="NO"/>
    <s v="NO"/>
    <n v="72123"/>
    <m/>
    <m/>
  </r>
  <r>
    <n v="8821"/>
    <s v="DCD_36"/>
    <x v="11"/>
    <x v="47"/>
    <x v="108"/>
    <x v="56"/>
    <x v="56"/>
    <n v="10"/>
    <s v="2017011000343 "/>
    <x v="2"/>
    <s v="BOGOTA"/>
    <s v="Talento_Humano"/>
    <s v="Analista de Informacion"/>
    <n v="1"/>
    <n v="11"/>
    <n v="0"/>
    <n v="2126176"/>
    <x v="44"/>
    <n v="1"/>
    <n v="23387936"/>
    <n v="23387936"/>
    <n v="0"/>
    <s v="NO"/>
    <s v="NO"/>
    <s v="72023"/>
    <m/>
    <m/>
  </r>
  <r>
    <n v="8822"/>
    <s v="DCD_37"/>
    <x v="11"/>
    <x v="47"/>
    <x v="108"/>
    <x v="56"/>
    <x v="56"/>
    <n v="10"/>
    <s v="2017011000343 "/>
    <x v="4"/>
    <s v="PASTO"/>
    <s v="Talento_Humano"/>
    <s v="Analista de Informacion"/>
    <n v="1"/>
    <n v="11"/>
    <n v="0"/>
    <n v="2126176"/>
    <x v="44"/>
    <n v="1"/>
    <n v="23387936"/>
    <n v="23387936"/>
    <n v="0"/>
    <s v="NO"/>
    <s v="NO"/>
    <s v="37023"/>
    <m/>
    <m/>
  </r>
  <r>
    <n v="8823"/>
    <s v="DCD_38"/>
    <x v="11"/>
    <x v="47"/>
    <x v="108"/>
    <x v="56"/>
    <x v="56"/>
    <n v="10"/>
    <s v="2017011000343 "/>
    <x v="4"/>
    <s v="POPAYAN"/>
    <s v="Talento_Humano"/>
    <s v="Analista de Informacion"/>
    <n v="1"/>
    <n v="11"/>
    <n v="0"/>
    <n v="2126176"/>
    <x v="44"/>
    <n v="1"/>
    <n v="23387936"/>
    <n v="23387936"/>
    <n v="0"/>
    <s v="NO"/>
    <s v="NO"/>
    <s v="37023"/>
    <m/>
    <m/>
  </r>
  <r>
    <n v="8824"/>
    <s v="DCD_39"/>
    <x v="11"/>
    <x v="47"/>
    <x v="108"/>
    <x v="56"/>
    <x v="56"/>
    <n v="10"/>
    <s v="2017011000343 "/>
    <x v="4"/>
    <s v="CALI"/>
    <s v="Talento_Humano"/>
    <s v="Analista de Informacion"/>
    <n v="1"/>
    <n v="11"/>
    <n v="0"/>
    <n v="2126176"/>
    <x v="44"/>
    <n v="1"/>
    <n v="23387936"/>
    <n v="23387936"/>
    <n v="0"/>
    <s v="NO"/>
    <s v="NO"/>
    <s v="37023"/>
    <m/>
    <m/>
  </r>
  <r>
    <n v="8825"/>
    <s v="DCD_40"/>
    <x v="11"/>
    <x v="47"/>
    <x v="108"/>
    <x v="56"/>
    <x v="56"/>
    <n v="10"/>
    <s v="2017011000343 "/>
    <x v="4"/>
    <s v="MOCOA"/>
    <s v="Talento_Humano"/>
    <s v="Analista de Informacion"/>
    <n v="1"/>
    <n v="11"/>
    <n v="0"/>
    <n v="2126176"/>
    <x v="44"/>
    <n v="1"/>
    <n v="23387936"/>
    <n v="0"/>
    <n v="23387936"/>
    <s v="NO"/>
    <s v="NO"/>
    <m/>
    <m/>
    <m/>
  </r>
  <r>
    <n v="8826"/>
    <s v="DCD_41"/>
    <x v="11"/>
    <x v="47"/>
    <x v="108"/>
    <x v="56"/>
    <x v="56"/>
    <n v="10"/>
    <s v="2017011000343 "/>
    <x v="1"/>
    <s v="BARRANQUILLA"/>
    <s v="Talento_Humano"/>
    <s v="Profesional Junior"/>
    <n v="1"/>
    <n v="11"/>
    <n v="0"/>
    <n v="3117172"/>
    <x v="44"/>
    <n v="1"/>
    <n v="34288892"/>
    <n v="34288892"/>
    <n v="0"/>
    <s v="NO"/>
    <s v="NO"/>
    <n v="36823"/>
    <m/>
    <m/>
  </r>
  <r>
    <n v="8827"/>
    <s v="DCD_42"/>
    <x v="11"/>
    <x v="47"/>
    <x v="108"/>
    <x v="56"/>
    <x v="56"/>
    <n v="10"/>
    <s v="2017011000343 "/>
    <x v="2"/>
    <s v="BOGOTA"/>
    <s v="Talento_Humano"/>
    <s v="Profesional Junior"/>
    <n v="1"/>
    <n v="11"/>
    <n v="0"/>
    <n v="3117172"/>
    <x v="44"/>
    <n v="1"/>
    <n v="34288892"/>
    <n v="34288892"/>
    <n v="0"/>
    <s v="NO"/>
    <s v="NO"/>
    <n v="71923"/>
    <s v="Yesid y Luis Eduardo"/>
    <m/>
  </r>
  <r>
    <n v="8828"/>
    <s v="DCD_43"/>
    <x v="11"/>
    <x v="47"/>
    <x v="108"/>
    <x v="56"/>
    <x v="56"/>
    <n v="10"/>
    <s v="2017011000343 "/>
    <x v="3"/>
    <s v="BUCARAMANGA"/>
    <s v="Talento_Humano"/>
    <s v="Profesional Junior"/>
    <n v="1"/>
    <n v="11"/>
    <n v="0"/>
    <n v="3117172"/>
    <x v="44"/>
    <n v="1"/>
    <n v="34288892"/>
    <n v="34288892"/>
    <n v="0"/>
    <s v="NO"/>
    <s v="NO"/>
    <n v="23723"/>
    <m/>
    <m/>
  </r>
  <r>
    <n v="8829"/>
    <s v="DCD_44"/>
    <x v="11"/>
    <x v="47"/>
    <x v="108"/>
    <x v="56"/>
    <x v="56"/>
    <n v="10"/>
    <s v="2017011000343 "/>
    <x v="4"/>
    <s v="CALI"/>
    <s v="Talento_Humano"/>
    <s v="Profesional Junior"/>
    <n v="1"/>
    <n v="11"/>
    <n v="0"/>
    <n v="3117172"/>
    <x v="44"/>
    <n v="1"/>
    <n v="34288892"/>
    <n v="34288892"/>
    <n v="0"/>
    <s v="NO"/>
    <s v="NO"/>
    <n v="37123"/>
    <m/>
    <m/>
  </r>
  <r>
    <n v="8830"/>
    <s v="DCD_45"/>
    <x v="11"/>
    <x v="47"/>
    <x v="108"/>
    <x v="56"/>
    <x v="56"/>
    <n v="10"/>
    <s v="2017011000343 "/>
    <x v="5"/>
    <s v="MANIZALES"/>
    <s v="Talento_Humano"/>
    <s v="Profesional Junior"/>
    <n v="1"/>
    <n v="11"/>
    <n v="0"/>
    <n v="3117172"/>
    <x v="44"/>
    <n v="1"/>
    <n v="34288892"/>
    <n v="34288892"/>
    <n v="0"/>
    <s v="NO"/>
    <s v="NO"/>
    <n v="32923"/>
    <m/>
    <m/>
  </r>
  <r>
    <n v="8831"/>
    <s v="DCD_46"/>
    <x v="11"/>
    <x v="47"/>
    <x v="108"/>
    <x v="56"/>
    <x v="56"/>
    <n v="10"/>
    <s v="2017011000343 "/>
    <x v="6"/>
    <s v="MEDELLIN"/>
    <s v="Talento_Humano"/>
    <s v="Profesional Junior"/>
    <n v="1"/>
    <n v="11"/>
    <n v="0"/>
    <n v="3117172"/>
    <x v="44"/>
    <n v="1"/>
    <n v="34288892"/>
    <n v="34288892"/>
    <n v="0"/>
    <s v="NO"/>
    <s v="NO"/>
    <n v="31123"/>
    <m/>
    <m/>
  </r>
  <r>
    <n v="8832"/>
    <s v="DCD_47"/>
    <x v="11"/>
    <x v="47"/>
    <x v="108"/>
    <x v="56"/>
    <x v="56"/>
    <n v="10"/>
    <s v="2017011000343 "/>
    <x v="2"/>
    <s v="BOGOTA"/>
    <s v="Talento_Humano"/>
    <s v="Tecnico"/>
    <n v="1"/>
    <n v="11"/>
    <n v="0"/>
    <n v="1775400"/>
    <x v="44"/>
    <n v="1"/>
    <n v="19529400"/>
    <n v="19529400"/>
    <n v="0"/>
    <s v="NO"/>
    <s v="NO"/>
    <n v="71823"/>
    <m/>
    <m/>
  </r>
  <r>
    <n v="8833"/>
    <s v="DCD_48"/>
    <x v="11"/>
    <x v="48"/>
    <x v="109"/>
    <x v="57"/>
    <x v="57"/>
    <n v="10"/>
    <s v="2017011000343 "/>
    <x v="0"/>
    <s v="DANE CENTRAL"/>
    <s v="Talento_Humano"/>
    <s v="Profesional"/>
    <n v="1"/>
    <n v="11"/>
    <n v="0"/>
    <n v="10500000"/>
    <x v="11"/>
    <n v="1"/>
    <n v="115500000"/>
    <n v="115500000"/>
    <n v="0"/>
    <s v="NO"/>
    <s v="NO"/>
    <s v="33623"/>
    <s v="Rafael"/>
    <m/>
  </r>
  <r>
    <n v="8834"/>
    <s v="DCD_49"/>
    <x v="11"/>
    <x v="48"/>
    <x v="109"/>
    <x v="57"/>
    <x v="57"/>
    <n v="10"/>
    <s v="2017011000343 "/>
    <x v="0"/>
    <s v="DANE CENTRAL"/>
    <s v="Talento_Humano"/>
    <s v="Profesional"/>
    <n v="1"/>
    <n v="11"/>
    <n v="0"/>
    <n v="5500000"/>
    <x v="61"/>
    <n v="1"/>
    <n v="60500000"/>
    <n v="60500000"/>
    <n v="0"/>
    <s v="NO"/>
    <s v="NO"/>
    <n v="33923"/>
    <s v="TORRES CARDOZO JOSE DAVID"/>
    <s v="Procesamiento étnicos"/>
  </r>
  <r>
    <n v="8835"/>
    <s v="DCD_50"/>
    <x v="11"/>
    <x v="48"/>
    <x v="109"/>
    <x v="57"/>
    <x v="57"/>
    <n v="10"/>
    <s v="2017011000343 "/>
    <x v="0"/>
    <s v="DANE CENTRAL"/>
    <s v="Talento_Humano"/>
    <s v="Profesional"/>
    <n v="1"/>
    <n v="11"/>
    <n v="0"/>
    <n v="6500000"/>
    <x v="61"/>
    <n v="1"/>
    <n v="71500000"/>
    <n v="71500000"/>
    <n v="0"/>
    <s v="NO"/>
    <s v="NO"/>
    <s v="34423"/>
    <s v="Dario Vega procesamiento étnicos"/>
    <m/>
  </r>
  <r>
    <n v="8836"/>
    <s v="DCD_51"/>
    <x v="11"/>
    <x v="48"/>
    <x v="109"/>
    <x v="57"/>
    <x v="57"/>
    <n v="10"/>
    <s v="2017011000343 "/>
    <x v="0"/>
    <s v="DANE CENTRAL"/>
    <s v="Otros_gastos_operativos"/>
    <s v="Otros Gastos Asociados A La Investigacion Y/O Proyecto"/>
    <n v="2"/>
    <n v="1"/>
    <n v="0"/>
    <n v="150000000"/>
    <x v="23"/>
    <n v="1"/>
    <n v="300000000"/>
    <n v="0"/>
    <n v="300000000"/>
    <s v="NO"/>
    <s v="NO"/>
    <m/>
    <s v="Operador logístico para adelantar:  dos (2) pruebas cognitivas grupos étnicos"/>
    <m/>
  </r>
  <r>
    <n v="8837"/>
    <s v="DCD_52"/>
    <x v="11"/>
    <x v="48"/>
    <x v="109"/>
    <x v="57"/>
    <x v="57"/>
    <n v="10"/>
    <s v="2017011000343 "/>
    <x v="0"/>
    <s v="DANE CENTRAL"/>
    <s v="Talento_Humano"/>
    <s v="Experto I"/>
    <n v="1"/>
    <n v="10"/>
    <n v="0"/>
    <n v="8800000"/>
    <x v="61"/>
    <n v="1"/>
    <n v="88000000"/>
    <n v="0"/>
    <n v="88000000"/>
    <s v="NO"/>
    <s v="NO"/>
    <m/>
    <s v="Eleonora Ardila - Nuevo"/>
    <m/>
  </r>
  <r>
    <n v="8838"/>
    <s v="DCD_53"/>
    <x v="11"/>
    <x v="48"/>
    <x v="109"/>
    <x v="57"/>
    <x v="57"/>
    <n v="10"/>
    <s v="2017011000343 "/>
    <x v="0"/>
    <s v="DANE CENTRAL"/>
    <s v="Talento_Humano"/>
    <s v="Profesional"/>
    <n v="1"/>
    <n v="11"/>
    <n v="0"/>
    <n v="8400000"/>
    <x v="61"/>
    <n v="1"/>
    <n v="92400000"/>
    <n v="92400000"/>
    <n v="0"/>
    <s v="NO"/>
    <s v="NO"/>
    <n v="44823"/>
    <s v="FORERO YANQUEN FRANCISCO ALEJANDRO"/>
    <s v="Oscar"/>
  </r>
  <r>
    <n v="8839"/>
    <s v="DCD_54"/>
    <x v="11"/>
    <x v="48"/>
    <x v="109"/>
    <x v="57"/>
    <x v="57"/>
    <n v="10"/>
    <s v="2017011000343 "/>
    <x v="0"/>
    <s v="DANE CENTRAL"/>
    <s v="Talento_Humano"/>
    <s v="Profesional"/>
    <n v="1"/>
    <n v="11"/>
    <n v="0"/>
    <n v="6500000"/>
    <x v="61"/>
    <n v="1"/>
    <n v="71500000"/>
    <n v="71500000"/>
    <n v="0"/>
    <s v="NO"/>
    <s v="NO"/>
    <n v="22323"/>
    <s v="CHAPARRO LIZARAZO JHONNATAN"/>
    <m/>
  </r>
  <r>
    <n v="8840"/>
    <s v="DCD_55"/>
    <x v="11"/>
    <x v="48"/>
    <x v="109"/>
    <x v="57"/>
    <x v="57"/>
    <n v="10"/>
    <s v="2017011000343 "/>
    <x v="0"/>
    <s v="DANE CENTRAL"/>
    <s v="Talento_Humano"/>
    <s v="Profesional"/>
    <n v="1"/>
    <n v="11"/>
    <n v="0"/>
    <n v="6500000"/>
    <x v="16"/>
    <n v="1"/>
    <n v="71500000"/>
    <n v="71500000"/>
    <n v="0"/>
    <s v="NO"/>
    <s v="NO"/>
    <n v="34023"/>
    <s v="VALERO SEPULVEDA JOSE ADRIAN"/>
    <m/>
  </r>
  <r>
    <n v="8841"/>
    <s v="DCD_56"/>
    <x v="11"/>
    <x v="48"/>
    <x v="109"/>
    <x v="57"/>
    <x v="57"/>
    <n v="10"/>
    <s v="2017011000343 "/>
    <x v="0"/>
    <s v="DANE CENTRAL"/>
    <s v="Talento_Humano"/>
    <s v="Profesional"/>
    <n v="1"/>
    <n v="11"/>
    <n v="0"/>
    <n v="6500000"/>
    <x v="16"/>
    <n v="1"/>
    <n v="71500000"/>
    <n v="71500000"/>
    <n v="0"/>
    <s v="NO"/>
    <s v="NO"/>
    <n v="44123"/>
    <s v="GUARNIZO LILIANA MARIA"/>
    <m/>
  </r>
  <r>
    <n v="8842"/>
    <s v="DCD_57"/>
    <x v="11"/>
    <x v="48"/>
    <x v="109"/>
    <x v="57"/>
    <x v="57"/>
    <n v="10"/>
    <s v="2017011000343 "/>
    <x v="0"/>
    <s v="DANE CENTRAL"/>
    <s v="Talento_Humano"/>
    <s v="Profesional"/>
    <n v="1"/>
    <n v="11"/>
    <n v="0"/>
    <n v="6500000"/>
    <x v="18"/>
    <n v="1"/>
    <n v="71500000"/>
    <n v="71500000"/>
    <n v="0"/>
    <s v="NO"/>
    <s v="NO"/>
    <s v="34423"/>
    <s v="Maria Alejandra"/>
    <m/>
  </r>
  <r>
    <n v="8843"/>
    <s v="DCD_58"/>
    <x v="11"/>
    <x v="48"/>
    <x v="109"/>
    <x v="57"/>
    <x v="57"/>
    <n v="10"/>
    <s v="2017011000343 "/>
    <x v="0"/>
    <s v="DANE CENTRAL"/>
    <s v="Otros_gastos_operativos"/>
    <s v="Otros Gastos Asociados A La Investigacion Y/O Proyecto"/>
    <n v="1"/>
    <n v="1"/>
    <n v="0"/>
    <n v="252134500"/>
    <x v="23"/>
    <n v="1"/>
    <n v="252134500"/>
    <n v="0"/>
    <n v="252134500"/>
    <s v="NO"/>
    <s v="NO"/>
    <m/>
    <s v="Operador logístico para adelantar los espacios de trabajo en cumplimiento del PND 2022-2026 con el pueblo Gitano."/>
    <m/>
  </r>
  <r>
    <n v="8844"/>
    <s v="DCD_59"/>
    <x v="11"/>
    <x v="48"/>
    <x v="109"/>
    <x v="57"/>
    <x v="57"/>
    <n v="10"/>
    <s v="2017011000343 "/>
    <x v="0"/>
    <s v="DANE CENTRAL"/>
    <s v="Talento_Humano"/>
    <s v="Profesional"/>
    <n v="1"/>
    <n v="10"/>
    <n v="14"/>
    <n v="5460000"/>
    <x v="11"/>
    <n v="1"/>
    <n v="57148000"/>
    <n v="0"/>
    <n v="57148000"/>
    <s v="NO"/>
    <s v="NO"/>
    <m/>
    <s v="María Alejandra Lara Rodríguez"/>
    <m/>
  </r>
  <r>
    <n v="8845"/>
    <s v="DCD_60"/>
    <x v="11"/>
    <x v="49"/>
    <x v="110"/>
    <x v="58"/>
    <x v="58"/>
    <n v="10"/>
    <s v="2017011000343 "/>
    <x v="0"/>
    <s v="DANE CENTRAL"/>
    <s v="Talento_Humano"/>
    <s v="Profesional"/>
    <n v="1"/>
    <n v="11"/>
    <n v="0"/>
    <n v="7875000"/>
    <x v="11"/>
    <n v="1"/>
    <n v="86625000"/>
    <n v="86625000"/>
    <n v="0"/>
    <s v="NO"/>
    <s v="NO"/>
    <s v="22523"/>
    <s v="Demografo 1"/>
    <m/>
  </r>
  <r>
    <n v="8846"/>
    <s v="DCD_61"/>
    <x v="11"/>
    <x v="49"/>
    <x v="110"/>
    <x v="58"/>
    <x v="58"/>
    <n v="10"/>
    <s v="2017011000343 "/>
    <x v="0"/>
    <s v="DANE CENTRAL"/>
    <s v="Talento_Humano"/>
    <s v="Profesional"/>
    <n v="1"/>
    <n v="11"/>
    <n v="0"/>
    <n v="7875000"/>
    <x v="11"/>
    <n v="1"/>
    <n v="86625000"/>
    <n v="86625000"/>
    <n v="0"/>
    <s v="NO"/>
    <s v="NO"/>
    <s v="22723"/>
    <s v="Demografo 2"/>
    <m/>
  </r>
  <r>
    <n v="8847"/>
    <s v="DCD_62"/>
    <x v="11"/>
    <x v="49"/>
    <x v="110"/>
    <x v="58"/>
    <x v="58"/>
    <n v="10"/>
    <s v="2017011000343 "/>
    <x v="0"/>
    <s v="DANE CENTRAL"/>
    <s v="Talento_Humano"/>
    <s v="Profesional"/>
    <n v="1"/>
    <n v="11"/>
    <n v="0"/>
    <n v="7875000"/>
    <x v="11"/>
    <n v="1"/>
    <n v="86625000"/>
    <n v="55484506"/>
    <n v="31140494"/>
    <s v="NO"/>
    <s v="NO"/>
    <s v="23223"/>
    <s v="Demografo 3"/>
    <m/>
  </r>
  <r>
    <n v="8848"/>
    <s v="DCD_63"/>
    <x v="11"/>
    <x v="49"/>
    <x v="110"/>
    <x v="58"/>
    <x v="58"/>
    <n v="10"/>
    <s v="2017011000343 "/>
    <x v="0"/>
    <s v="DANE CENTRAL"/>
    <s v="Talento_Humano"/>
    <s v="Profesional"/>
    <n v="1"/>
    <n v="11"/>
    <n v="0"/>
    <n v="6825000"/>
    <x v="11"/>
    <n v="1"/>
    <n v="75075000"/>
    <n v="75075000"/>
    <n v="0"/>
    <s v="NO"/>
    <s v="NO"/>
    <n v="22623"/>
    <s v="MONTERO LEGUIZAMON ANIBAL"/>
    <m/>
  </r>
  <r>
    <n v="8849"/>
    <s v="DCD_64"/>
    <x v="11"/>
    <x v="49"/>
    <x v="110"/>
    <x v="58"/>
    <x v="58"/>
    <n v="10"/>
    <s v="2017011000343 "/>
    <x v="0"/>
    <s v="DANE CENTRAL"/>
    <s v="Talento_Humano"/>
    <s v="Profesional"/>
    <n v="1"/>
    <n v="11"/>
    <n v="0"/>
    <n v="6825000"/>
    <x v="11"/>
    <n v="1"/>
    <n v="75075000"/>
    <n v="75075000"/>
    <n v="0"/>
    <s v="NO"/>
    <s v="NO"/>
    <n v="23123"/>
    <s v="CORDOBA PEROZO KAREN ROSANA"/>
    <m/>
  </r>
  <r>
    <n v="8850"/>
    <s v="DCD_65"/>
    <x v="11"/>
    <x v="49"/>
    <x v="110"/>
    <x v="58"/>
    <x v="58"/>
    <n v="10"/>
    <s v="2017011000343 "/>
    <x v="0"/>
    <s v="DANE CENTRAL"/>
    <s v="Talento_Humano"/>
    <s v="Profesional"/>
    <n v="1"/>
    <n v="11"/>
    <n v="0"/>
    <n v="3800000"/>
    <x v="11"/>
    <n v="1"/>
    <n v="41800000"/>
    <n v="0"/>
    <n v="41800000"/>
    <s v="NO"/>
    <s v="NO"/>
    <m/>
    <s v="Diseñador DICE"/>
    <m/>
  </r>
  <r>
    <n v="8851"/>
    <s v="DCD_66"/>
    <x v="11"/>
    <x v="50"/>
    <x v="111"/>
    <x v="58"/>
    <x v="58"/>
    <n v="10"/>
    <s v="2017011000343 "/>
    <x v="0"/>
    <s v="DANE CENTRAL"/>
    <s v="Talento_Humano"/>
    <s v="Profesional"/>
    <n v="1"/>
    <n v="10"/>
    <n v="0"/>
    <n v="4820000"/>
    <x v="6"/>
    <n v="1"/>
    <n v="48200000"/>
    <n v="0"/>
    <n v="48200000"/>
    <s v="NO"/>
    <s v="NO"/>
    <m/>
    <s v="Estadistico ( reemplazo Juan Sebastian)"/>
    <m/>
  </r>
  <r>
    <n v="8852"/>
    <s v="DCD_67"/>
    <x v="11"/>
    <x v="50"/>
    <x v="111"/>
    <x v="58"/>
    <x v="58"/>
    <n v="10"/>
    <s v="2017011000343 "/>
    <x v="0"/>
    <s v="DANE CENTRAL"/>
    <s v="Talento_Humano"/>
    <s v="Profesional Junior"/>
    <n v="1"/>
    <n v="9"/>
    <n v="0"/>
    <n v="3900000"/>
    <x v="6"/>
    <n v="1"/>
    <n v="35100000"/>
    <n v="0"/>
    <n v="35100000"/>
    <s v="NO"/>
    <s v="NO"/>
    <m/>
    <s v="Ana Maria Cruz"/>
    <m/>
  </r>
  <r>
    <n v="8853"/>
    <s v="DCD_68"/>
    <x v="11"/>
    <x v="51"/>
    <x v="112"/>
    <x v="57"/>
    <x v="57"/>
    <n v="10"/>
    <s v="2017011000343 "/>
    <x v="0"/>
    <s v="DANE CENTRAL"/>
    <s v="Viaticos"/>
    <m/>
    <n v="7"/>
    <n v="4"/>
    <n v="0"/>
    <n v="457000"/>
    <x v="11"/>
    <n v="1"/>
    <n v="12796000"/>
    <n v="12796000"/>
    <n v="0"/>
    <s v="NO"/>
    <s v="NO"/>
    <n v="25023"/>
    <m/>
    <m/>
  </r>
  <r>
    <n v="8854"/>
    <s v="DCD_69"/>
    <x v="11"/>
    <x v="51"/>
    <x v="112"/>
    <x v="57"/>
    <x v="57"/>
    <n v="10"/>
    <s v="2017011000343 "/>
    <x v="0"/>
    <s v="DANE CENTRAL"/>
    <s v="Tiquetes"/>
    <s v="Nacional"/>
    <n v="10"/>
    <n v="1"/>
    <n v="0"/>
    <n v="800000"/>
    <x v="9"/>
    <n v="1"/>
    <n v="8000000"/>
    <n v="8000000"/>
    <n v="0"/>
    <s v="NO"/>
    <s v="NO"/>
    <n v="53423"/>
    <m/>
    <m/>
  </r>
  <r>
    <n v="8855"/>
    <s v="DCD_70"/>
    <x v="11"/>
    <x v="51"/>
    <x v="112"/>
    <x v="57"/>
    <x v="57"/>
    <n v="10"/>
    <s v="2017011000343 "/>
    <x v="0"/>
    <s v="DANE CENTRAL"/>
    <s v="Talento_Humano"/>
    <s v="Experto I"/>
    <n v="1"/>
    <n v="10"/>
    <n v="15"/>
    <n v="11400000"/>
    <x v="62"/>
    <n v="1"/>
    <n v="119700000"/>
    <n v="119700000"/>
    <n v="0"/>
    <s v="NO"/>
    <s v="NO"/>
    <n v="33823"/>
    <s v="CRISTANCHO FAJARDO CESAR ANDRES"/>
    <m/>
  </r>
  <r>
    <n v="8856"/>
    <s v="DCD_71"/>
    <x v="11"/>
    <x v="51"/>
    <x v="112"/>
    <x v="57"/>
    <x v="57"/>
    <n v="10"/>
    <s v="2017011000343 "/>
    <x v="0"/>
    <s v="DANE CENTRAL"/>
    <s v="Talento_Humano"/>
    <s v="Profesional"/>
    <n v="1"/>
    <n v="11"/>
    <n v="0"/>
    <n v="4500000"/>
    <x v="18"/>
    <n v="1"/>
    <n v="49500000"/>
    <n v="49500000"/>
    <n v="0"/>
    <s v="NO"/>
    <s v="NO"/>
    <s v="34623"/>
    <s v="Jonny"/>
    <m/>
  </r>
  <r>
    <n v="8857"/>
    <s v="DCD_72"/>
    <x v="11"/>
    <x v="51"/>
    <x v="112"/>
    <x v="57"/>
    <x v="57"/>
    <n v="10"/>
    <s v="2017011000343 "/>
    <x v="0"/>
    <s v="DANE CENTRAL"/>
    <s v="Talento_Humano"/>
    <s v="Profesional"/>
    <n v="1"/>
    <n v="6"/>
    <n v="0"/>
    <n v="4500000"/>
    <x v="18"/>
    <n v="1"/>
    <n v="27000000"/>
    <n v="0"/>
    <n v="27000000"/>
    <s v="NO"/>
    <s v="NO"/>
    <m/>
    <s v="Estadistico nuevo"/>
    <m/>
  </r>
  <r>
    <n v="8858"/>
    <s v="DCD_73"/>
    <x v="11"/>
    <x v="51"/>
    <x v="112"/>
    <x v="57"/>
    <x v="57"/>
    <n v="10"/>
    <s v="2017011000343 "/>
    <x v="0"/>
    <s v="DANE CENTRAL"/>
    <s v="Talento_Humano"/>
    <s v="Profesional"/>
    <n v="1"/>
    <n v="4"/>
    <n v="0"/>
    <n v="4500000"/>
    <x v="15"/>
    <n v="1"/>
    <n v="18000000"/>
    <n v="0"/>
    <n v="18000000"/>
    <s v="NO"/>
    <s v="NO"/>
    <m/>
    <s v="Estadistico nuevo"/>
    <m/>
  </r>
  <r>
    <n v="8859"/>
    <s v="DCD_74"/>
    <x v="11"/>
    <x v="51"/>
    <x v="112"/>
    <x v="57"/>
    <x v="57"/>
    <n v="10"/>
    <s v="2017011000343 "/>
    <x v="0"/>
    <s v="DANE CENTRAL"/>
    <s v="Talento_Humano"/>
    <s v="Profesional"/>
    <n v="1"/>
    <n v="11"/>
    <n v="0"/>
    <n v="4995000"/>
    <x v="18"/>
    <n v="1"/>
    <n v="54945000"/>
    <n v="0"/>
    <n v="54945000"/>
    <s v="NO"/>
    <s v="NO"/>
    <m/>
    <s v="Karoll Arcos"/>
    <m/>
  </r>
  <r>
    <n v="8860"/>
    <s v="DCD_75"/>
    <x v="11"/>
    <x v="51"/>
    <x v="112"/>
    <x v="57"/>
    <x v="57"/>
    <n v="10"/>
    <s v="2017011000343 "/>
    <x v="0"/>
    <s v="DANE CENTRAL"/>
    <s v="Talento_Humano"/>
    <s v="Experto I"/>
    <n v="1"/>
    <n v="6"/>
    <n v="0"/>
    <n v="11400000"/>
    <x v="6"/>
    <n v="1"/>
    <n v="68400000"/>
    <n v="0"/>
    <n v="68400000"/>
    <s v="NO"/>
    <s v="NO"/>
    <m/>
    <s v="Nuevo"/>
    <m/>
  </r>
  <r>
    <n v="8861"/>
    <s v="DCD_76"/>
    <x v="11"/>
    <x v="51"/>
    <x v="112"/>
    <x v="57"/>
    <x v="57"/>
    <n v="10"/>
    <s v="2017011000343 "/>
    <x v="0"/>
    <s v="DANE CENTRAL"/>
    <s v="Talento_Humano"/>
    <s v="Experto I"/>
    <n v="1"/>
    <n v="5"/>
    <n v="0"/>
    <n v="10000000"/>
    <x v="6"/>
    <n v="1"/>
    <n v="50000000"/>
    <n v="0"/>
    <n v="50000000"/>
    <s v="NO"/>
    <s v="NO"/>
    <m/>
    <s v="Nuevo"/>
    <m/>
  </r>
  <r>
    <n v="8862"/>
    <s v="DCD_77"/>
    <x v="11"/>
    <x v="51"/>
    <x v="112"/>
    <x v="57"/>
    <x v="57"/>
    <n v="10"/>
    <s v="2017011000343 "/>
    <x v="0"/>
    <s v="DANE CENTRAL"/>
    <s v="Talento_Humano"/>
    <s v="Experto I"/>
    <n v="1"/>
    <n v="4"/>
    <n v="0"/>
    <n v="10000000"/>
    <x v="63"/>
    <n v="1"/>
    <n v="40000000"/>
    <n v="0"/>
    <n v="40000000"/>
    <s v="NO"/>
    <s v="NO"/>
    <m/>
    <s v="Nuevo"/>
    <m/>
  </r>
  <r>
    <n v="8863"/>
    <s v="DCD_78"/>
    <x v="11"/>
    <x v="51"/>
    <x v="112"/>
    <x v="57"/>
    <x v="57"/>
    <n v="10"/>
    <s v="2017011000343 "/>
    <x v="0"/>
    <s v="DANE CENTRAL"/>
    <s v="Talento_Humano"/>
    <s v="Profesional"/>
    <n v="1"/>
    <n v="11"/>
    <n v="0"/>
    <n v="7000000"/>
    <x v="18"/>
    <n v="1"/>
    <n v="77000000"/>
    <n v="77000000"/>
    <n v="0"/>
    <s v="NO"/>
    <s v="NO"/>
    <s v="34323"/>
    <s v="Jorge Cabezas"/>
    <m/>
  </r>
  <r>
    <n v="8864"/>
    <s v="DCD_79"/>
    <x v="11"/>
    <x v="52"/>
    <x v="113"/>
    <x v="58"/>
    <x v="58"/>
    <n v="10"/>
    <s v="2017011000343 "/>
    <x v="0"/>
    <s v="DANE CENTRAL"/>
    <s v="Talento_Humano"/>
    <s v="Profesional"/>
    <n v="1"/>
    <n v="11"/>
    <n v="0"/>
    <n v="6000000"/>
    <x v="11"/>
    <n v="1"/>
    <n v="66000000"/>
    <n v="66000000"/>
    <n v="0"/>
    <s v="NO"/>
    <s v="NO"/>
    <n v="22423"/>
    <s v="VILLAMIL LUQUE WILLIAM ALEXANDER"/>
    <m/>
  </r>
  <r>
    <n v="8865"/>
    <s v="DCD_80"/>
    <x v="11"/>
    <x v="52"/>
    <x v="113"/>
    <x v="58"/>
    <x v="58"/>
    <n v="10"/>
    <s v="2017011000343 "/>
    <x v="0"/>
    <s v="DANE CENTRAL"/>
    <s v="Talento_Humano"/>
    <s v="Experto I"/>
    <n v="1"/>
    <n v="11"/>
    <n v="0"/>
    <n v="11000000"/>
    <x v="11"/>
    <n v="1"/>
    <n v="121000000"/>
    <n v="121000000"/>
    <n v="0"/>
    <s v="NO"/>
    <s v="NO"/>
    <n v="21723"/>
    <s v="BERMUDEZ QUINTERO CRISTIAN DUNEY"/>
    <m/>
  </r>
  <r>
    <n v="8866"/>
    <s v="DCD_81"/>
    <x v="11"/>
    <x v="52"/>
    <x v="113"/>
    <x v="58"/>
    <x v="58"/>
    <n v="10"/>
    <s v="2017011000343 "/>
    <x v="0"/>
    <s v="DANE CENTRAL"/>
    <s v="Talento_Humano"/>
    <s v="Profesional"/>
    <n v="1"/>
    <n v="11"/>
    <n v="0"/>
    <n v="8000000"/>
    <x v="18"/>
    <n v="1"/>
    <n v="88000000"/>
    <n v="0"/>
    <n v="88000000"/>
    <s v="NO"/>
    <s v="NO"/>
    <m/>
    <s v="Ana Berenice - nuevo"/>
    <m/>
  </r>
  <r>
    <n v="8867"/>
    <s v="DCD_82"/>
    <x v="11"/>
    <x v="52"/>
    <x v="113"/>
    <x v="58"/>
    <x v="58"/>
    <n v="10"/>
    <s v="2017011000343 "/>
    <x v="0"/>
    <s v="DANE CENTRAL"/>
    <s v="Talento_Humano"/>
    <s v="Profesional"/>
    <n v="1"/>
    <n v="11"/>
    <n v="0"/>
    <n v="6200000"/>
    <x v="18"/>
    <n v="1"/>
    <n v="68200000"/>
    <n v="0"/>
    <n v="68200000"/>
    <s v="NO"/>
    <s v="NO"/>
    <m/>
    <s v="Steven Cifuentes"/>
    <m/>
  </r>
  <r>
    <n v="8869"/>
    <s v="DCD_84"/>
    <x v="11"/>
    <x v="52"/>
    <x v="113"/>
    <x v="58"/>
    <x v="58"/>
    <n v="10"/>
    <s v="2017011000343 "/>
    <x v="0"/>
    <s v="DANE CENTRAL"/>
    <s v="Talento_Humano"/>
    <s v="Profesional"/>
    <n v="1"/>
    <n v="5"/>
    <n v="0"/>
    <n v="4000000"/>
    <x v="15"/>
    <n v="1"/>
    <n v="20000000"/>
    <n v="0"/>
    <n v="20000000"/>
    <s v="NO"/>
    <s v="NO"/>
    <m/>
    <s v="Profesional 1"/>
    <m/>
  </r>
  <r>
    <n v="8872"/>
    <s v="DCD_87"/>
    <x v="11"/>
    <x v="52"/>
    <x v="113"/>
    <x v="58"/>
    <x v="58"/>
    <n v="10"/>
    <s v="2017011000343 "/>
    <x v="0"/>
    <s v="DANE CENTRAL"/>
    <s v="Talento_Humano"/>
    <s v="Profesional"/>
    <n v="1"/>
    <n v="6"/>
    <n v="0"/>
    <n v="5000000"/>
    <x v="18"/>
    <n v="1"/>
    <n v="30000000"/>
    <n v="0"/>
    <n v="30000000"/>
    <s v="NO"/>
    <s v="NO"/>
    <m/>
    <s v="Profesional 3"/>
    <m/>
  </r>
  <r>
    <n v="8873"/>
    <s v="DCD_88"/>
    <x v="11"/>
    <x v="52"/>
    <x v="113"/>
    <x v="58"/>
    <x v="58"/>
    <n v="10"/>
    <s v="2017011000343 "/>
    <x v="0"/>
    <s v="DANE CENTRAL"/>
    <s v="Talento_Humano"/>
    <s v="Profesional"/>
    <n v="1"/>
    <n v="5"/>
    <n v="0"/>
    <n v="5000000"/>
    <x v="15"/>
    <n v="1"/>
    <n v="25000000"/>
    <n v="0"/>
    <n v="25000000"/>
    <s v="NO"/>
    <s v="NO"/>
    <m/>
    <s v="Profesional 3"/>
    <m/>
  </r>
  <r>
    <n v="8873"/>
    <s v="DCD_89"/>
    <x v="11"/>
    <x v="52"/>
    <x v="113"/>
    <x v="58"/>
    <x v="58"/>
    <n v="10"/>
    <s v="2017011000343 "/>
    <x v="0"/>
    <s v="DANE CENTRAL"/>
    <s v="Talento_Humano"/>
    <s v="Profesional"/>
    <n v="1"/>
    <n v="11"/>
    <n v="0"/>
    <n v="7000000"/>
    <x v="18"/>
    <n v="1"/>
    <n v="77000000"/>
    <n v="0"/>
    <n v="77000000"/>
    <s v="NO"/>
    <s v="NO"/>
    <m/>
    <s v="Profesional 3"/>
    <m/>
  </r>
  <r>
    <n v="8873"/>
    <s v="DCD_90"/>
    <x v="11"/>
    <x v="52"/>
    <x v="113"/>
    <x v="58"/>
    <x v="58"/>
    <n v="10"/>
    <s v="2017011000343 "/>
    <x v="0"/>
    <s v="DANE CENTRAL"/>
    <s v="Otros_gastos_operativos"/>
    <s v="Gastos Asociados Al proyecto"/>
    <n v="1"/>
    <n v="1"/>
    <n v="0"/>
    <n v="2000000"/>
    <x v="14"/>
    <n v="1"/>
    <n v="2000000"/>
    <n v="0"/>
    <n v="2000000"/>
    <s v="NO"/>
    <s v="NO"/>
    <m/>
    <s v="Profesional 3"/>
    <m/>
  </r>
  <r>
    <n v="8874"/>
    <s v="DCD_89"/>
    <x v="11"/>
    <x v="48"/>
    <x v="109"/>
    <x v="57"/>
    <x v="57"/>
    <n v="10"/>
    <s v="2017011000343 "/>
    <x v="0"/>
    <s v="DANE CENTRAL"/>
    <s v="Talento_Humano"/>
    <s v="Profesional Junior"/>
    <n v="1"/>
    <n v="4"/>
    <n v="0"/>
    <n v="3026000"/>
    <x v="11"/>
    <n v="1"/>
    <n v="12104000"/>
    <n v="12104000"/>
    <n v="0"/>
    <s v="NO"/>
    <s v="NO"/>
    <n v="28123"/>
    <s v="BERNAL BEDOYA JUAN CAMILO"/>
    <s v="Profesional gestión humana viáticos"/>
  </r>
  <r>
    <n v="8875"/>
    <s v="DCD_90"/>
    <x v="11"/>
    <x v="46"/>
    <x v="107"/>
    <x v="55"/>
    <x v="55"/>
    <n v="10"/>
    <s v="2017011000343 "/>
    <x v="0"/>
    <s v="DANE CENTRAL"/>
    <s v="Talento_Humano"/>
    <s v="Experto I"/>
    <n v="1"/>
    <n v="8"/>
    <n v="0"/>
    <n v="9598000"/>
    <x v="29"/>
    <n v="1"/>
    <n v="76784000"/>
    <n v="76784000"/>
    <n v="0"/>
    <s v="NO"/>
    <s v="NO"/>
    <n v="31023"/>
    <s v="ROMERO ARDILA CARLOS ARTURO"/>
    <s v="Diseño metológico conteo DIG"/>
  </r>
  <r>
    <n v="8876"/>
    <s v="DCD_91"/>
    <x v="11"/>
    <x v="46"/>
    <x v="107"/>
    <x v="55"/>
    <x v="55"/>
    <n v="10"/>
    <s v="2017011000343 "/>
    <x v="0"/>
    <s v="DANE CENTRAL"/>
    <s v="Talento_Humano"/>
    <s v="Profesional"/>
    <n v="1"/>
    <n v="6"/>
    <n v="0"/>
    <n v="6725395"/>
    <x v="18"/>
    <n v="1"/>
    <n v="40352370"/>
    <n v="0"/>
    <n v="40352370"/>
    <s v="NO"/>
    <s v="NO"/>
    <m/>
    <s v="Diseño / Lineamiento geográfico - Supervisión DIG"/>
    <m/>
  </r>
  <r>
    <n v="8877"/>
    <s v="DCD_92"/>
    <x v="11"/>
    <x v="46"/>
    <x v="107"/>
    <x v="55"/>
    <x v="55"/>
    <n v="10"/>
    <s v="2017011000343 "/>
    <x v="0"/>
    <s v="DANE CENTRAL"/>
    <s v="Talento_Humano"/>
    <s v="Profesional"/>
    <n v="1"/>
    <n v="6"/>
    <n v="0"/>
    <n v="7523000"/>
    <x v="18"/>
    <n v="1"/>
    <n v="45138000"/>
    <n v="0"/>
    <n v="45138000"/>
    <s v="NO"/>
    <s v="NO"/>
    <m/>
    <s v="Diseño / Lineamientos DIG"/>
    <m/>
  </r>
  <r>
    <n v="8878"/>
    <s v="DCD_93"/>
    <x v="11"/>
    <x v="46"/>
    <x v="107"/>
    <x v="55"/>
    <x v="55"/>
    <n v="10"/>
    <s v="2017011000343 "/>
    <x v="0"/>
    <s v="DANE CENTRAL"/>
    <s v="Talento_Humano"/>
    <s v="Profesional"/>
    <n v="1"/>
    <n v="6"/>
    <n v="0"/>
    <n v="4612000"/>
    <x v="18"/>
    <n v="1"/>
    <n v="27672000"/>
    <n v="0"/>
    <n v="27672000"/>
    <s v="NO"/>
    <s v="NO"/>
    <m/>
    <s v="Integración CatMulti DIG"/>
    <m/>
  </r>
  <r>
    <n v="8879"/>
    <s v="DCD_94"/>
    <x v="11"/>
    <x v="46"/>
    <x v="107"/>
    <x v="55"/>
    <x v="55"/>
    <n v="10"/>
    <s v="2017011000343 "/>
    <x v="0"/>
    <s v="DANE CENTRAL"/>
    <s v="Talento_Humano"/>
    <s v="Profesional"/>
    <n v="2"/>
    <n v="5"/>
    <n v="0"/>
    <n v="3380000"/>
    <x v="18"/>
    <n v="1"/>
    <n v="33800000"/>
    <n v="0"/>
    <n v="33800000"/>
    <s v="NO"/>
    <s v="NO"/>
    <m/>
    <s v="Georreferenciación - Generación productos - Control cobertura DIG"/>
    <m/>
  </r>
  <r>
    <n v="8880"/>
    <s v="DCD_95"/>
    <x v="11"/>
    <x v="46"/>
    <x v="107"/>
    <x v="55"/>
    <x v="55"/>
    <n v="10"/>
    <s v="2017011000343 "/>
    <x v="0"/>
    <s v="DANE CENTRAL"/>
    <s v="Talento_Humano"/>
    <s v="Profesional"/>
    <n v="1"/>
    <n v="6"/>
    <n v="0"/>
    <n v="4612000"/>
    <x v="18"/>
    <n v="1"/>
    <n v="27672000"/>
    <n v="0"/>
    <n v="27672000"/>
    <s v="NO"/>
    <s v="NO"/>
    <m/>
    <s v="Integración RRAA + MMDM + MGN DIG"/>
    <m/>
  </r>
  <r>
    <n v="8881"/>
    <s v="DCD_96"/>
    <x v="11"/>
    <x v="46"/>
    <x v="107"/>
    <x v="55"/>
    <x v="55"/>
    <n v="10"/>
    <s v="2017011000343 "/>
    <x v="0"/>
    <s v="DANE CENTRAL"/>
    <s v="Talento_Humano"/>
    <s v="Profesional"/>
    <n v="1"/>
    <n v="6"/>
    <n v="0"/>
    <n v="6725395"/>
    <x v="18"/>
    <n v="1"/>
    <n v="40352370"/>
    <n v="0"/>
    <n v="40352370"/>
    <s v="NO"/>
    <s v="NO"/>
    <m/>
    <s v="Armonización MMDM/MGN DIG"/>
    <m/>
  </r>
  <r>
    <n v="8882"/>
    <s v="DCD_97"/>
    <x v="11"/>
    <x v="46"/>
    <x v="107"/>
    <x v="55"/>
    <x v="55"/>
    <n v="10"/>
    <s v="2017011000343 "/>
    <x v="0"/>
    <s v="DANE CENTRAL"/>
    <s v="Talento_Humano"/>
    <s v="Profesional"/>
    <n v="1"/>
    <n v="6"/>
    <n v="0"/>
    <n v="6725395"/>
    <x v="18"/>
    <n v="1"/>
    <n v="40352370"/>
    <n v="0"/>
    <n v="40352370"/>
    <s v="NO"/>
    <s v="NO"/>
    <m/>
    <s v="ApLicativos conteo DIG"/>
    <m/>
  </r>
  <r>
    <n v="8883"/>
    <s v="DCD_98"/>
    <x v="11"/>
    <x v="46"/>
    <x v="107"/>
    <x v="55"/>
    <x v="55"/>
    <n v="10"/>
    <s v="2017011000343 "/>
    <x v="0"/>
    <s v="DANE CENTRAL"/>
    <s v="Talento_Humano"/>
    <s v="Profesional"/>
    <n v="1"/>
    <n v="6"/>
    <n v="0"/>
    <n v="4259417"/>
    <x v="18"/>
    <n v="1"/>
    <n v="25556502"/>
    <n v="0"/>
    <n v="25556502"/>
    <s v="NO"/>
    <s v="NO"/>
    <m/>
    <s v="Registro inmuebles + RRAA DIG"/>
    <m/>
  </r>
  <r>
    <n v="8884"/>
    <s v="DCD_99"/>
    <x v="11"/>
    <x v="46"/>
    <x v="107"/>
    <x v="55"/>
    <x v="55"/>
    <n v="10"/>
    <s v="2017011000343 "/>
    <x v="0"/>
    <s v="DANE CENTRAL"/>
    <s v="Talento_Humano"/>
    <s v="Profesional"/>
    <n v="1"/>
    <n v="6"/>
    <n v="0"/>
    <n v="6725395"/>
    <x v="18"/>
    <n v="1"/>
    <n v="40352370"/>
    <n v="0"/>
    <n v="40352370"/>
    <s v="NO"/>
    <s v="NO"/>
    <m/>
    <s v="Grilla nacional: Exploración e implementación DIG"/>
    <m/>
  </r>
  <r>
    <n v="8885"/>
    <s v="DCD_100"/>
    <x v="11"/>
    <x v="46"/>
    <x v="107"/>
    <x v="55"/>
    <x v="55"/>
    <n v="10"/>
    <s v="2017011000343 "/>
    <x v="0"/>
    <s v="DANE CENTRAL"/>
    <s v="Talento_Humano"/>
    <s v="Profesional"/>
    <n v="1"/>
    <n v="11"/>
    <n v="0"/>
    <n v="9000000"/>
    <x v="57"/>
    <n v="1"/>
    <n v="99000000"/>
    <n v="99000000"/>
    <n v="0"/>
    <s v="NO"/>
    <s v="NO"/>
    <n v="31823"/>
    <s v="ORJUELA DE NENSTHIEL RUTH ELIZABETH"/>
    <s v="Definir el plan detallado para el conteo"/>
  </r>
  <r>
    <n v="8886"/>
    <s v="DCD_101"/>
    <x v="11"/>
    <x v="46"/>
    <x v="107"/>
    <x v="55"/>
    <x v="55"/>
    <n v="10"/>
    <s v="2017011000343 "/>
    <x v="0"/>
    <s v="DANE CENTRAL"/>
    <s v="Otros_gastos_operativos"/>
    <s v="Otros Gastos Asociados A La Investigacion Y/O Proyecto"/>
    <n v="1"/>
    <n v="1"/>
    <n v="0"/>
    <n v="305052215"/>
    <x v="17"/>
    <n v="1"/>
    <n v="305052215"/>
    <n v="0"/>
    <n v="305052215"/>
    <s v="NO"/>
    <s v="NO"/>
    <m/>
    <s v="Convenio interadministrativo para la realización de las pruebas temáticas"/>
    <m/>
  </r>
  <r>
    <n v="8887"/>
    <s v="DCD_102"/>
    <x v="11"/>
    <x v="48"/>
    <x v="109"/>
    <x v="57"/>
    <x v="57"/>
    <n v="10"/>
    <s v="2017011000343 "/>
    <x v="0"/>
    <s v="DANE CENTRAL"/>
    <s v="Otros_gastos_operativos"/>
    <s v="Otros Gastos Asociados A La Investigacion Y/O Proyecto"/>
    <n v="1"/>
    <n v="1"/>
    <n v="0"/>
    <n v="200000000"/>
    <x v="23"/>
    <n v="1"/>
    <n v="200000000"/>
    <n v="0"/>
    <n v="200000000"/>
    <s v="NO"/>
    <s v="NO"/>
    <m/>
    <s v="Operador logístico: ACCIONES DERIVADAS DE FUTUROS ACUERDOS EN EL PROCESO DE CONSULTA DEL PND 2022-2026 CON PUEBLOS INDÍGENAS Y POBLACIÓN AFROCOLOMBIANA"/>
    <m/>
  </r>
  <r>
    <n v="8888"/>
    <s v="DCD_103"/>
    <x v="11"/>
    <x v="46"/>
    <x v="114"/>
    <x v="55"/>
    <x v="55"/>
    <n v="10"/>
    <s v="2017011000343 "/>
    <x v="0"/>
    <s v="DANE CENTRAL"/>
    <s v="Talento_Humano"/>
    <s v="Profesional"/>
    <n v="12"/>
    <n v="7"/>
    <n v="0"/>
    <n v="5500000"/>
    <x v="23"/>
    <n v="1"/>
    <n v="462000000"/>
    <n v="0"/>
    <n v="462000000"/>
    <s v="NO"/>
    <s v="NO"/>
    <m/>
    <s v="Contratar un equipo tecnico delegado por voceros y accionantes Wayuu de la Sentencia T 302 con puesto por 12 tecnicos"/>
    <m/>
  </r>
  <r>
    <n v="8889"/>
    <s v="DCD_104"/>
    <x v="11"/>
    <x v="46"/>
    <x v="114"/>
    <x v="55"/>
    <x v="55"/>
    <n v="10"/>
    <s v="2017011000343 "/>
    <x v="0"/>
    <s v="DANE CENTRAL"/>
    <s v="Talento_Humano"/>
    <s v="Profesional"/>
    <n v="3"/>
    <n v="11"/>
    <n v="0"/>
    <n v="7000000"/>
    <x v="18"/>
    <n v="1"/>
    <n v="231000000"/>
    <n v="0"/>
    <n v="231000000"/>
    <s v="NO"/>
    <s v="NO"/>
    <m/>
    <s v="Realizar un registro multidimensional de población Wayuu en los cuatro municipios accionados(Riohacha, Manaure, Maicao, Uribia) y generar una base de datos con esta información. Informaticos ; registro sectorial de pescadores artesanales y diseño y preparación del conteo."/>
    <m/>
  </r>
  <r>
    <n v="8890"/>
    <s v="DCD_105"/>
    <x v="11"/>
    <x v="46"/>
    <x v="114"/>
    <x v="55"/>
    <x v="55"/>
    <n v="10"/>
    <s v="2017011000343 "/>
    <x v="0"/>
    <s v="DANE CENTRAL"/>
    <s v="Talento_Humano"/>
    <s v="Profesional"/>
    <n v="1"/>
    <n v="11"/>
    <n v="0"/>
    <n v="6700000"/>
    <x v="18"/>
    <n v="1"/>
    <n v="73700000"/>
    <n v="73700000"/>
    <n v="0"/>
    <s v="NO"/>
    <s v="NO"/>
    <s v="34823"/>
    <s v="ROJAS CAMARGO RODOLFO EMIR"/>
    <m/>
  </r>
  <r>
    <n v="8891"/>
    <s v="DCD_106"/>
    <x v="11"/>
    <x v="46"/>
    <x v="114"/>
    <x v="55"/>
    <x v="55"/>
    <n v="10"/>
    <s v="2017011000343 "/>
    <x v="1"/>
    <s v="RIOHACHA"/>
    <s v="Talento_Humano"/>
    <s v="Profesional"/>
    <n v="2"/>
    <n v="6"/>
    <n v="0"/>
    <n v="5000000"/>
    <x v="43"/>
    <n v="1"/>
    <n v="60000000"/>
    <n v="0"/>
    <n v="60000000"/>
    <s v="NO"/>
    <s v="NO"/>
    <m/>
    <s v="Profesionales territorial"/>
    <m/>
  </r>
  <r>
    <n v="8892"/>
    <s v="DCD_107"/>
    <x v="11"/>
    <x v="46"/>
    <x v="114"/>
    <x v="55"/>
    <x v="55"/>
    <n v="10"/>
    <s v="2017011000343 "/>
    <x v="0"/>
    <s v="DANE CENTRAL"/>
    <s v="Otros_gastos_operativos"/>
    <s v="Gastos Asociados Al Operativo De Campo"/>
    <n v="1"/>
    <n v="1"/>
    <n v="0"/>
    <n v="12805940000"/>
    <x v="14"/>
    <n v="1"/>
    <n v="12805940000"/>
    <n v="0"/>
    <n v="12805940000"/>
    <s v="NO"/>
    <s v="NO"/>
    <m/>
    <s v="Operativo Territorial ( marco y operativo)"/>
    <m/>
  </r>
  <r>
    <n v="8893"/>
    <s v="DCD_108"/>
    <x v="11"/>
    <x v="46"/>
    <x v="114"/>
    <x v="55"/>
    <x v="55"/>
    <n v="10"/>
    <s v="2017011000343 "/>
    <x v="0"/>
    <s v="DANE CENTRAL"/>
    <s v="Talento_Humano"/>
    <s v="Profesional"/>
    <n v="1"/>
    <n v="4"/>
    <n v="0"/>
    <n v="7523000"/>
    <x v="23"/>
    <n v="1"/>
    <n v="30092000"/>
    <n v="0"/>
    <n v="30092000"/>
    <s v="NO"/>
    <s v="NO"/>
    <m/>
    <s v="Lider Generación Productos y conformacion Pre Marco"/>
    <m/>
  </r>
  <r>
    <n v="8894"/>
    <s v="DCD_109"/>
    <x v="11"/>
    <x v="46"/>
    <x v="114"/>
    <x v="55"/>
    <x v="55"/>
    <n v="10"/>
    <s v="2017011000343 "/>
    <x v="0"/>
    <s v="DANE CENTRAL"/>
    <s v="Talento_Humano"/>
    <s v="Profesional"/>
    <n v="1"/>
    <n v="4"/>
    <n v="0"/>
    <n v="7523000"/>
    <x v="23"/>
    <n v="1"/>
    <n v="30092000"/>
    <n v="0"/>
    <n v="30092000"/>
    <s v="NO"/>
    <s v="NO"/>
    <m/>
    <s v="Lider  Operativo Campo Actualización Cartográfica Marco Wayuu (Corregimientos, Rancherias, Comunidades)"/>
    <m/>
  </r>
  <r>
    <n v="8895"/>
    <s v="DCD_110"/>
    <x v="11"/>
    <x v="46"/>
    <x v="114"/>
    <x v="55"/>
    <x v="55"/>
    <n v="10"/>
    <s v="2017011000343 "/>
    <x v="0"/>
    <s v="DANE CENTRAL"/>
    <s v="Talento_Humano"/>
    <s v="Profesional"/>
    <n v="3"/>
    <n v="3"/>
    <n v="0"/>
    <n v="3380000"/>
    <x v="23"/>
    <n v="1"/>
    <n v="30420000"/>
    <n v="0"/>
    <n v="30420000"/>
    <s v="NO"/>
    <s v="NO"/>
    <m/>
    <s v="Estructurador premarco Geográfico (linea base) para el levantamiento de niveles en campo"/>
    <m/>
  </r>
  <r>
    <n v="8896"/>
    <s v="DCD_111"/>
    <x v="11"/>
    <x v="46"/>
    <x v="114"/>
    <x v="55"/>
    <x v="55"/>
    <n v="10"/>
    <s v="2017011000343 "/>
    <x v="0"/>
    <s v="DANE CENTRAL"/>
    <s v="Talento_Humano"/>
    <s v="Profesional"/>
    <n v="2"/>
    <n v="4"/>
    <n v="0"/>
    <n v="3380000"/>
    <x v="23"/>
    <n v="1"/>
    <n v="27040000"/>
    <n v="0"/>
    <n v="27040000"/>
    <s v="NO"/>
    <s v="NO"/>
    <m/>
    <s v="Profesionales Generación productos y seguimiento a la georreferenciación"/>
    <m/>
  </r>
  <r>
    <n v="8897"/>
    <s v="DCD_112"/>
    <x v="11"/>
    <x v="46"/>
    <x v="114"/>
    <x v="55"/>
    <x v="55"/>
    <n v="10"/>
    <s v="2017011000343 "/>
    <x v="0"/>
    <s v="DANE CENTRAL"/>
    <s v="Talento_Humano"/>
    <s v="Profesional"/>
    <n v="15"/>
    <n v="1"/>
    <n v="0"/>
    <n v="3380000"/>
    <x v="23"/>
    <n v="1"/>
    <n v="50700000"/>
    <n v="0"/>
    <n v="50700000"/>
    <s v="NO"/>
    <s v="NO"/>
    <m/>
    <s v="Operativo Actualización Cartográfica Marco Wayuu (Corregimientos, Rancherias, Comunidades)"/>
    <m/>
  </r>
  <r>
    <n v="8898"/>
    <s v="DCD_113"/>
    <x v="11"/>
    <x v="46"/>
    <x v="114"/>
    <x v="55"/>
    <x v="55"/>
    <n v="10"/>
    <s v="2017011000343 "/>
    <x v="0"/>
    <s v="DANE CENTRAL"/>
    <s v="Talento_Humano"/>
    <s v="Profesional"/>
    <n v="1"/>
    <n v="2"/>
    <n v="0"/>
    <n v="3380000"/>
    <x v="64"/>
    <n v="1"/>
    <n v="6760000"/>
    <n v="0"/>
    <n v="6760000"/>
    <s v="NO"/>
    <s v="NO"/>
    <m/>
    <s v="Construcción Marco Wayuu (esTructuración, codificación)"/>
    <m/>
  </r>
  <r>
    <n v="8899"/>
    <s v="DCD_114"/>
    <x v="11"/>
    <x v="46"/>
    <x v="114"/>
    <x v="55"/>
    <x v="55"/>
    <n v="10"/>
    <s v="2017011000343 "/>
    <x v="0"/>
    <s v="DANE CENTRAL"/>
    <s v="Talento_Humano"/>
    <s v="Profesional"/>
    <n v="1"/>
    <n v="4"/>
    <n v="0"/>
    <n v="3380000"/>
    <x v="19"/>
    <n v="1"/>
    <n v="13520000"/>
    <n v="13520000"/>
    <n v="0"/>
    <s v="NO"/>
    <s v="NO"/>
    <n v="18323"/>
    <s v="CASTRO ALFONSO GINA PAOLA"/>
    <s v="Apoyo administrativo"/>
  </r>
  <r>
    <n v="8900"/>
    <s v="DCD_115"/>
    <x v="11"/>
    <x v="46"/>
    <x v="114"/>
    <x v="55"/>
    <x v="55"/>
    <n v="10"/>
    <s v="2017011000343 "/>
    <x v="0"/>
    <s v="DANE CENTRAL"/>
    <s v="Viaticos"/>
    <m/>
    <m/>
    <m/>
    <m/>
    <n v="500176000"/>
    <x v="23"/>
    <n v="1"/>
    <n v="500176000"/>
    <n v="500176000"/>
    <n v="0"/>
    <s v="NO"/>
    <s v="NO"/>
    <s v="25023"/>
    <s v="Viáticos operativo de campo"/>
    <m/>
  </r>
  <r>
    <n v="8901"/>
    <s v="DCD_116"/>
    <x v="11"/>
    <x v="46"/>
    <x v="114"/>
    <x v="55"/>
    <x v="55"/>
    <n v="10"/>
    <s v="2017011000343 "/>
    <x v="0"/>
    <s v="DANE CENTRAL"/>
    <s v="Tiquetes"/>
    <s v="Nacional"/>
    <n v="14"/>
    <n v="1"/>
    <n v="0"/>
    <n v="800000"/>
    <x v="9"/>
    <n v="1"/>
    <n v="11200000"/>
    <n v="11200000"/>
    <n v="0"/>
    <s v="NO"/>
    <s v="NO"/>
    <s v="53423"/>
    <s v="Tiquetes operativo"/>
    <m/>
  </r>
  <r>
    <n v="8902"/>
    <s v="DCD_117"/>
    <x v="11"/>
    <x v="46"/>
    <x v="114"/>
    <x v="55"/>
    <x v="55"/>
    <n v="10"/>
    <s v="2017011000343 "/>
    <x v="0"/>
    <s v="DANE CENTRAL"/>
    <s v="Talento_Humano"/>
    <s v="Profesional"/>
    <n v="1"/>
    <n v="8"/>
    <n v="0"/>
    <n v="9000000"/>
    <x v="55"/>
    <n v="1"/>
    <n v="72000000"/>
    <n v="0"/>
    <n v="72000000"/>
    <s v="NO"/>
    <s v="NO"/>
    <m/>
    <s v="Experto temático DIRPEM"/>
    <m/>
  </r>
  <r>
    <n v="8903"/>
    <s v="DCD_118"/>
    <x v="11"/>
    <x v="46"/>
    <x v="114"/>
    <x v="55"/>
    <x v="55"/>
    <n v="10"/>
    <s v="2017011000343 "/>
    <x v="0"/>
    <s v="DANE CENTRAL"/>
    <s v="Talento_Humano"/>
    <s v="Profesional"/>
    <n v="1"/>
    <n v="8"/>
    <n v="0"/>
    <n v="6000000"/>
    <x v="55"/>
    <n v="1"/>
    <n v="48000000"/>
    <n v="0"/>
    <n v="48000000"/>
    <s v="NO"/>
    <s v="NO"/>
    <m/>
    <s v="Profesional DIRPEM"/>
    <m/>
  </r>
  <r>
    <n v="8904"/>
    <s v="DCD_119"/>
    <x v="11"/>
    <x v="46"/>
    <x v="114"/>
    <x v="55"/>
    <x v="55"/>
    <n v="10"/>
    <s v="2017011000343 "/>
    <x v="0"/>
    <s v="DANE CENTRAL"/>
    <s v="Hardware"/>
    <s v="Computadores Personales"/>
    <n v="1"/>
    <n v="1"/>
    <n v="0"/>
    <n v="10000000"/>
    <x v="14"/>
    <n v="1"/>
    <n v="10000000"/>
    <n v="0"/>
    <n v="10000000"/>
    <s v="NO"/>
    <s v="NO"/>
    <m/>
    <m/>
    <m/>
  </r>
  <r>
    <n v="8905"/>
    <s v="DCD_120"/>
    <x v="11"/>
    <x v="46"/>
    <x v="114"/>
    <x v="55"/>
    <x v="55"/>
    <n v="10"/>
    <s v="2017011000343 "/>
    <x v="0"/>
    <s v="DANE CENTRAL"/>
    <s v="Talento_Humano"/>
    <s v="Profesional"/>
    <n v="1"/>
    <n v="7"/>
    <n v="0"/>
    <n v="5000000"/>
    <x v="43"/>
    <n v="1"/>
    <n v="35000000"/>
    <n v="0"/>
    <n v="35000000"/>
    <s v="NO"/>
    <s v="NO"/>
    <m/>
    <s v="Profesional de apoyo regulación DIRPEM"/>
    <m/>
  </r>
  <r>
    <n v="8906"/>
    <s v="DCD_121"/>
    <x v="11"/>
    <x v="46"/>
    <x v="114"/>
    <x v="55"/>
    <x v="55"/>
    <n v="10"/>
    <s v="2017011000343 "/>
    <x v="0"/>
    <s v="DANE CENTRAL"/>
    <s v="Talento_Humano"/>
    <s v="Profesional"/>
    <n v="1"/>
    <n v="7"/>
    <n v="0"/>
    <n v="5000000"/>
    <x v="43"/>
    <n v="1"/>
    <n v="35000000"/>
    <n v="0"/>
    <n v="35000000"/>
    <s v="NO"/>
    <s v="NO"/>
    <m/>
    <s v="Profesional de apoyo planificación DIRPEM"/>
    <m/>
  </r>
  <r>
    <n v="8907"/>
    <s v="DCD_122"/>
    <x v="11"/>
    <x v="46"/>
    <x v="114"/>
    <x v="55"/>
    <x v="55"/>
    <n v="10"/>
    <s v="2017011000343 "/>
    <x v="0"/>
    <s v="DANE CENTRAL"/>
    <s v="Talento_Humano"/>
    <s v="Profesional"/>
    <n v="1"/>
    <n v="9"/>
    <n v="0"/>
    <n v="6000000"/>
    <x v="18"/>
    <n v="1"/>
    <n v="54000000"/>
    <n v="0"/>
    <n v="54000000"/>
    <s v="NO"/>
    <s v="NO"/>
    <m/>
    <s v="GERENTE DE PROYECTO"/>
    <m/>
  </r>
  <r>
    <n v="8908"/>
    <s v="DCD_123"/>
    <x v="11"/>
    <x v="46"/>
    <x v="114"/>
    <x v="55"/>
    <x v="55"/>
    <n v="10"/>
    <s v="2017011000343 "/>
    <x v="0"/>
    <s v="DANE CENTRAL"/>
    <s v="Talento_Humano"/>
    <s v="Profesional"/>
    <n v="1"/>
    <n v="9"/>
    <n v="0"/>
    <n v="9000000"/>
    <x v="18"/>
    <n v="1"/>
    <n v="81000000"/>
    <n v="0"/>
    <n v="81000000"/>
    <s v="NO"/>
    <s v="NO"/>
    <m/>
    <s v="ARQUITECTO DE SISTEMAS DE INFORMACIÓN"/>
    <m/>
  </r>
  <r>
    <n v="8909"/>
    <s v="DCD_124"/>
    <x v="11"/>
    <x v="46"/>
    <x v="114"/>
    <x v="55"/>
    <x v="55"/>
    <n v="10"/>
    <s v="2017011000343 "/>
    <x v="0"/>
    <s v="DANE CENTRAL"/>
    <s v="Talento_Humano"/>
    <s v="Profesional"/>
    <n v="1"/>
    <n v="5"/>
    <n v="0"/>
    <n v="5460000"/>
    <x v="18"/>
    <n v="1"/>
    <n v="27300000"/>
    <n v="0"/>
    <n v="27300000"/>
    <s v="NO"/>
    <s v="NO"/>
    <m/>
    <s v="ING DE REQUERIMIENTOS"/>
    <m/>
  </r>
  <r>
    <n v="8910"/>
    <s v="DCD_125"/>
    <x v="11"/>
    <x v="46"/>
    <x v="114"/>
    <x v="55"/>
    <x v="55"/>
    <n v="10"/>
    <s v="2017011000343 "/>
    <x v="0"/>
    <s v="DANE CENTRAL"/>
    <s v="Talento_Humano"/>
    <s v="Profesional"/>
    <n v="1"/>
    <n v="6"/>
    <n v="0"/>
    <n v="7540000"/>
    <x v="18"/>
    <n v="1"/>
    <n v="45240000"/>
    <n v="0"/>
    <n v="45240000"/>
    <s v="NO"/>
    <s v="NO"/>
    <m/>
    <s v="DESARROLLADOR SENIOR BACKEND"/>
    <m/>
  </r>
  <r>
    <n v="8911"/>
    <s v="DCD_126"/>
    <x v="11"/>
    <x v="46"/>
    <x v="114"/>
    <x v="55"/>
    <x v="55"/>
    <n v="10"/>
    <s v="2017011000343 "/>
    <x v="0"/>
    <s v="DANE CENTRAL"/>
    <s v="Talento_Humano"/>
    <s v="Profesional"/>
    <n v="1"/>
    <n v="6"/>
    <n v="0"/>
    <n v="7540000"/>
    <x v="18"/>
    <n v="1"/>
    <n v="45240000"/>
    <n v="0"/>
    <n v="45240000"/>
    <s v="NO"/>
    <s v="NO"/>
    <m/>
    <s v="DESARROLLADOR SENIOR FRONTEND"/>
    <m/>
  </r>
  <r>
    <n v="8912"/>
    <s v="DCD_127"/>
    <x v="11"/>
    <x v="46"/>
    <x v="114"/>
    <x v="55"/>
    <x v="55"/>
    <n v="10"/>
    <s v="2017011000343 "/>
    <x v="0"/>
    <s v="DANE CENTRAL"/>
    <s v="Talento_Humano"/>
    <s v="Profesional"/>
    <n v="1"/>
    <n v="6"/>
    <n v="0"/>
    <n v="7540000"/>
    <x v="18"/>
    <n v="1"/>
    <n v="45240000"/>
    <n v="0"/>
    <n v="45240000"/>
    <s v="NO"/>
    <s v="NO"/>
    <m/>
    <s v="DESARROLLADOR SENIOR ANDROID"/>
    <m/>
  </r>
  <r>
    <n v="8913"/>
    <s v="DCD_128"/>
    <x v="11"/>
    <x v="46"/>
    <x v="114"/>
    <x v="55"/>
    <x v="55"/>
    <n v="10"/>
    <s v="2017011000343 "/>
    <x v="0"/>
    <s v="DANE CENTRAL"/>
    <s v="Talento_Humano"/>
    <s v="Profesional"/>
    <n v="1"/>
    <n v="4"/>
    <n v="0"/>
    <n v="5460000"/>
    <x v="18"/>
    <n v="1"/>
    <n v="21840000"/>
    <n v="0"/>
    <n v="21840000"/>
    <s v="NO"/>
    <s v="NO"/>
    <m/>
    <s v="ING DE PRUEBAS"/>
    <m/>
  </r>
  <r>
    <n v="8914"/>
    <s v="DCD_129"/>
    <x v="11"/>
    <x v="46"/>
    <x v="114"/>
    <x v="55"/>
    <x v="55"/>
    <n v="10"/>
    <s v="2017011000343 "/>
    <x v="0"/>
    <s v="DANE CENTRAL"/>
    <s v="Talento_Humano"/>
    <s v="Profesional"/>
    <n v="1"/>
    <n v="9"/>
    <n v="0"/>
    <n v="7540000"/>
    <x v="18"/>
    <n v="1"/>
    <n v="67860000"/>
    <n v="0"/>
    <n v="67860000"/>
    <s v="NO"/>
    <s v="NO"/>
    <m/>
    <s v="ING DE INTEROPERABILIDAD"/>
    <m/>
  </r>
  <r>
    <n v="8915"/>
    <s v="DCD_130"/>
    <x v="11"/>
    <x v="46"/>
    <x v="114"/>
    <x v="55"/>
    <x v="55"/>
    <n v="10"/>
    <s v="2017011000343 "/>
    <x v="0"/>
    <s v="DANE CENTRAL"/>
    <s v="Talento_Humano"/>
    <s v="Profesional"/>
    <n v="1"/>
    <n v="7"/>
    <n v="0"/>
    <n v="7540000"/>
    <x v="18"/>
    <n v="1"/>
    <n v="52780000"/>
    <n v="0"/>
    <n v="52780000"/>
    <s v="NO"/>
    <s v="NO"/>
    <m/>
    <s v="ING DE CUSTODIA Y DISPOSICIÓN"/>
    <m/>
  </r>
  <r>
    <n v="8916"/>
    <s v="DCD_131"/>
    <x v="11"/>
    <x v="46"/>
    <x v="114"/>
    <x v="55"/>
    <x v="55"/>
    <n v="10"/>
    <s v="2017011000343 "/>
    <x v="0"/>
    <s v="DANE CENTRAL"/>
    <s v="Talento_Humano"/>
    <s v="Profesional"/>
    <n v="1"/>
    <n v="6"/>
    <n v="0"/>
    <n v="7540000"/>
    <x v="18"/>
    <n v="1"/>
    <n v="45240000"/>
    <n v="0"/>
    <n v="45240000"/>
    <s v="NO"/>
    <s v="NO"/>
    <m/>
    <s v="ING AUTOMATIZACIÓN DE DATOS"/>
    <m/>
  </r>
  <r>
    <n v="8917"/>
    <s v="DCD_132"/>
    <x v="11"/>
    <x v="46"/>
    <x v="114"/>
    <x v="55"/>
    <x v="55"/>
    <n v="10"/>
    <s v="2017011000343 "/>
    <x v="0"/>
    <s v="DANE CENTRAL"/>
    <s v="Talento_Humano"/>
    <s v="Profesional"/>
    <n v="1"/>
    <n v="5"/>
    <n v="0"/>
    <n v="3000000"/>
    <x v="18"/>
    <n v="1"/>
    <n v="15000000"/>
    <n v="0"/>
    <n v="15000000"/>
    <s v="NO"/>
    <s v="NO"/>
    <m/>
    <s v="TECNICO DOCUMENTADOR"/>
    <m/>
  </r>
  <r>
    <n v="8918"/>
    <s v="DCD_133"/>
    <x v="11"/>
    <x v="46"/>
    <x v="114"/>
    <x v="55"/>
    <x v="55"/>
    <n v="10"/>
    <s v="2017011000343 "/>
    <x v="0"/>
    <s v="DANE CENTRAL"/>
    <s v="Viaticos"/>
    <m/>
    <n v="25"/>
    <n v="6"/>
    <n v="0"/>
    <n v="457000"/>
    <x v="60"/>
    <n v="1"/>
    <n v="68550000"/>
    <n v="68550000"/>
    <n v="0"/>
    <s v="NO"/>
    <s v="NO"/>
    <s v="25023"/>
    <s v="Sentencias"/>
    <m/>
  </r>
  <r>
    <n v="8919"/>
    <s v="DCD_134"/>
    <x v="11"/>
    <x v="46"/>
    <x v="114"/>
    <x v="55"/>
    <x v="55"/>
    <n v="10"/>
    <s v="2017011000343 "/>
    <x v="0"/>
    <s v="DANE CENTRAL"/>
    <s v="Tiquetes"/>
    <s v="Nacional"/>
    <n v="25"/>
    <n v="1"/>
    <n v="0"/>
    <n v="800000"/>
    <x v="9"/>
    <n v="1"/>
    <n v="20000000"/>
    <n v="20000000"/>
    <n v="0"/>
    <s v="NO"/>
    <s v="NO"/>
    <s v="53423"/>
    <s v="Sentencias"/>
    <m/>
  </r>
  <r>
    <n v="8920"/>
    <s v="DCD_135"/>
    <x v="11"/>
    <x v="46"/>
    <x v="114"/>
    <x v="55"/>
    <x v="55"/>
    <n v="10"/>
    <s v="2017011000343 "/>
    <x v="0"/>
    <s v="DANE CENTRAL"/>
    <s v="Otros_gastos_operativos"/>
    <s v="Otros Gastos Asociados A La Investigacion Y/O Proyecto"/>
    <n v="1"/>
    <n v="1"/>
    <n v="0"/>
    <n v="1500000000"/>
    <x v="14"/>
    <n v="1"/>
    <n v="1500000000"/>
    <n v="0"/>
    <n v="1500000000"/>
    <s v="NO"/>
    <s v="NO"/>
    <m/>
    <s v="Convenio interadministrativo para :Realizar un reporte participativo con las organizaciones afrocolombianas, el espacio nacional de consulta previa y la academia que muestre las causas internas y externas, que han dado lugar a dificultades y eventual disminución en la identificación de la población negra del país en los tres últimos censos realizados en vigencia de la Constitución Política de 1991."/>
    <m/>
  </r>
  <r>
    <n v="8921"/>
    <s v="DCD_136"/>
    <x v="11"/>
    <x v="46"/>
    <x v="114"/>
    <x v="55"/>
    <x v="55"/>
    <n v="10"/>
    <s v="2017011000343 "/>
    <x v="0"/>
    <s v="DANE CENTRAL"/>
    <s v="Otros_gastos_operativos"/>
    <s v="Otros Gastos Asociados A La Investigacion Y/O Proyecto"/>
    <n v="1"/>
    <n v="1"/>
    <n v="0"/>
    <n v="1200000000"/>
    <x v="23"/>
    <n v="1"/>
    <n v="1200000000"/>
    <n v="0"/>
    <n v="1200000000"/>
    <s v="NO"/>
    <s v="NO"/>
    <m/>
    <s v="Construir un concepto sobre la viabilidad técnica, riesgos y conveniencia de incluir en la próxima Encuesta de Calidad de Vida , un piloto de criterio de heterorreconocimiento en las operaciones estadísticas que realiza el DANE para complementar los resultados que ofrece el sistema de autorreconocimiento.( $6.000.000X20X10)_x000a__x000a_ "/>
    <m/>
  </r>
  <r>
    <n v="8922"/>
    <s v="DCD_137"/>
    <x v="11"/>
    <x v="46"/>
    <x v="114"/>
    <x v="55"/>
    <x v="55"/>
    <n v="10"/>
    <s v="2017011000343 "/>
    <x v="0"/>
    <s v="DANE CENTRAL"/>
    <s v="Otros_gastos_operativos"/>
    <s v="Otros Gastos Asociados A La Investigacion Y/O Proyecto"/>
    <n v="1"/>
    <n v="1"/>
    <n v="0"/>
    <n v="300000000"/>
    <x v="14"/>
    <n v="1"/>
    <n v="300000000"/>
    <n v="0"/>
    <n v="300000000"/>
    <s v="NO"/>
    <s v="NO"/>
    <m/>
    <s v="Convenio interadministrativo para: Ampliar la oferta institucional descrita en la agenda integral etnica para la poblacion afrocolombiana"/>
    <m/>
  </r>
  <r>
    <n v="8923"/>
    <s v="DCD_138"/>
    <x v="11"/>
    <x v="46"/>
    <x v="114"/>
    <x v="55"/>
    <x v="55"/>
    <n v="10"/>
    <s v="2017011000343 "/>
    <x v="0"/>
    <s v="DANE CENTRAL"/>
    <s v="Otros_gastos_operativos"/>
    <s v="Otros Gastos Asociados A La Investigacion Y/O Proyecto"/>
    <n v="1"/>
    <n v="1"/>
    <n v="0"/>
    <n v="1500000000"/>
    <x v="14"/>
    <n v="1"/>
    <n v="1500000000"/>
    <n v="0"/>
    <n v="1500000000"/>
    <s v="NO"/>
    <s v="NO"/>
    <m/>
    <s v="Convenio interadministrativo para: Generar un Plan Integral de Preparación para el proximo Censo, de manera participativa con el espacio nacional de consulta previa, la academia y las organizaciones afrocolombianas"/>
    <m/>
  </r>
  <r>
    <n v="8924"/>
    <s v="DCD_139"/>
    <x v="11"/>
    <x v="46"/>
    <x v="114"/>
    <x v="55"/>
    <x v="55"/>
    <n v="10"/>
    <s v="2017011000343 "/>
    <x v="0"/>
    <s v="DANE CENTRAL"/>
    <s v="Otros_gastos_operativos"/>
    <s v="Otros Gastos Asociados A La Investigacion Y/O Proyecto"/>
    <n v="1"/>
    <n v="1"/>
    <n v="0"/>
    <n v="100000000"/>
    <x v="14"/>
    <n v="1"/>
    <n v="100000000"/>
    <n v="0"/>
    <n v="100000000"/>
    <s v="NO"/>
    <s v="NO"/>
    <m/>
    <s v="Convenio interadministrativo para:Prueba hetero-reconocimiento"/>
    <m/>
  </r>
  <r>
    <n v="8925"/>
    <s v="DCD_140"/>
    <x v="11"/>
    <x v="46"/>
    <x v="114"/>
    <x v="55"/>
    <x v="55"/>
    <n v="10"/>
    <s v="2017011000343 "/>
    <x v="0"/>
    <s v="DANE CENTRAL"/>
    <s v="Otros_gastos_operativos"/>
    <s v="Otros Gastos Asociados A La Investigacion Y/O Proyecto"/>
    <n v="1"/>
    <n v="1"/>
    <n v="0"/>
    <n v="80000000"/>
    <x v="55"/>
    <n v="1"/>
    <n v="80000000"/>
    <n v="0"/>
    <n v="80000000"/>
    <s v="NO"/>
    <s v="NO"/>
    <m/>
    <s v="Compromiso en el marco de CNPV 2018 "/>
    <m/>
  </r>
  <r>
    <n v="8926"/>
    <s v="DCD_141"/>
    <x v="11"/>
    <x v="46"/>
    <x v="114"/>
    <x v="55"/>
    <x v="55"/>
    <n v="10"/>
    <s v="2017011000343 "/>
    <x v="0"/>
    <s v="DANE CENTRAL"/>
    <s v="Viaticos"/>
    <m/>
    <n v="55"/>
    <n v="6"/>
    <m/>
    <n v="457000"/>
    <x v="11"/>
    <n v="1"/>
    <n v="150810000"/>
    <n v="150810000"/>
    <n v="0"/>
    <s v="NO"/>
    <s v="NO"/>
    <s v="25023"/>
    <s v="Talleres NARP"/>
    <m/>
  </r>
  <r>
    <n v="8927"/>
    <s v="DCD_142"/>
    <x v="11"/>
    <x v="46"/>
    <x v="114"/>
    <x v="55"/>
    <x v="55"/>
    <n v="10"/>
    <s v="2017011000343 "/>
    <x v="0"/>
    <s v="DANE CENTRAL"/>
    <s v="Tiquetes"/>
    <s v="Nacional"/>
    <n v="60"/>
    <n v="1"/>
    <n v="0"/>
    <n v="800000"/>
    <x v="9"/>
    <n v="1"/>
    <n v="48000000"/>
    <n v="48000000"/>
    <n v="0"/>
    <s v="NO"/>
    <s v="NO"/>
    <s v="53423"/>
    <s v="Talleres NARP"/>
    <m/>
  </r>
  <r>
    <n v="8928"/>
    <s v="DCD_143"/>
    <x v="11"/>
    <x v="48"/>
    <x v="109"/>
    <x v="57"/>
    <x v="57"/>
    <n v="10"/>
    <s v="2017011000343 "/>
    <x v="0"/>
    <s v="DANE CENTRAL"/>
    <s v="Tiquetes"/>
    <s v="Nacional"/>
    <n v="73"/>
    <n v="1"/>
    <n v="0"/>
    <n v="800000"/>
    <x v="9"/>
    <n v="1"/>
    <n v="58400000"/>
    <n v="58400000"/>
    <n v="0"/>
    <s v="NO"/>
    <s v="NO"/>
    <s v="53423"/>
    <m/>
    <m/>
  </r>
  <r>
    <n v="8929"/>
    <s v="DCD_144"/>
    <x v="11"/>
    <x v="48"/>
    <x v="109"/>
    <x v="57"/>
    <x v="57"/>
    <n v="10"/>
    <s v="2017011000343 "/>
    <x v="0"/>
    <s v="DANE CENTRAL"/>
    <s v="Viaticos"/>
    <m/>
    <n v="92"/>
    <n v="5.5"/>
    <n v="0"/>
    <n v="457000"/>
    <x v="60"/>
    <n v="1"/>
    <n v="231242000"/>
    <n v="231242000"/>
    <n v="0"/>
    <s v="NO"/>
    <s v="NO"/>
    <s v="25023"/>
    <m/>
    <m/>
  </r>
  <r>
    <m/>
    <s v="DCD_164"/>
    <x v="11"/>
    <x v="48"/>
    <x v="109"/>
    <x v="57"/>
    <x v="57"/>
    <n v="10"/>
    <s v="2017011000343 "/>
    <x v="0"/>
    <s v="DANE CENTRAL"/>
    <s v="Talento_Humano"/>
    <s v="Profesional Junior"/>
    <n v="1"/>
    <n v="7"/>
    <n v="0"/>
    <n v="3200000"/>
    <x v="65"/>
    <n v="1"/>
    <n v="22400000"/>
    <n v="0"/>
    <n v="22400000"/>
    <s v="NO"/>
    <s v="NO"/>
    <m/>
    <m/>
    <m/>
  </r>
  <r>
    <n v="8930"/>
    <s v="DCD_145"/>
    <x v="11"/>
    <x v="47"/>
    <x v="108"/>
    <x v="56"/>
    <x v="56"/>
    <n v="10"/>
    <s v="2017011000343 "/>
    <x v="2"/>
    <s v="BOGOTA"/>
    <s v="Viaticos"/>
    <m/>
    <n v="1"/>
    <n v="1"/>
    <n v="0"/>
    <n v="1600000"/>
    <x v="23"/>
    <n v="1"/>
    <n v="1600000"/>
    <n v="0"/>
    <n v="1600000"/>
    <s v="NO"/>
    <s v="NO"/>
    <m/>
    <m/>
    <m/>
  </r>
  <r>
    <n v="8931"/>
    <s v="DCD_146"/>
    <x v="11"/>
    <x v="47"/>
    <x v="108"/>
    <x v="56"/>
    <x v="56"/>
    <n v="10"/>
    <s v="2017011000343 "/>
    <x v="4"/>
    <s v="CALI"/>
    <s v="Viaticos"/>
    <m/>
    <n v="1"/>
    <n v="1"/>
    <n v="0"/>
    <n v="1500000"/>
    <x v="23"/>
    <n v="1"/>
    <n v="1500000"/>
    <n v="1500000"/>
    <n v="0"/>
    <s v="NO"/>
    <s v="NO"/>
    <s v="39223"/>
    <m/>
    <m/>
  </r>
  <r>
    <n v="8932"/>
    <s v="DCD_147"/>
    <x v="11"/>
    <x v="47"/>
    <x v="108"/>
    <x v="56"/>
    <x v="56"/>
    <n v="10"/>
    <s v="2017011000343 "/>
    <x v="0"/>
    <s v="DANE CENTRAL"/>
    <s v="Insumos"/>
    <m/>
    <n v="1"/>
    <n v="1"/>
    <n v="0"/>
    <n v="6500000"/>
    <x v="55"/>
    <n v="1"/>
    <n v="6500000"/>
    <n v="0"/>
    <n v="6500000"/>
    <s v="NO"/>
    <s v="NO"/>
    <m/>
    <s v="Producción de certificados de nacimientos y defunciones"/>
    <m/>
  </r>
  <r>
    <n v="8933"/>
    <s v="DCD_148"/>
    <x v="11"/>
    <x v="47"/>
    <x v="108"/>
    <x v="56"/>
    <x v="56"/>
    <n v="10"/>
    <s v="2017011000343 "/>
    <x v="0"/>
    <s v="DANE CENTRAL"/>
    <s v="Insumos"/>
    <m/>
    <n v="1"/>
    <n v="1"/>
    <n v="0"/>
    <n v="22000000"/>
    <x v="18"/>
    <n v="1"/>
    <n v="22000000"/>
    <n v="0"/>
    <n v="22000000"/>
    <s v="NO"/>
    <s v="NO"/>
    <m/>
    <s v="Producción de los formatos de notificacion de nacimientos y muerte"/>
    <m/>
  </r>
  <r>
    <n v="8934"/>
    <s v="DCD_149"/>
    <x v="11"/>
    <x v="47"/>
    <x v="108"/>
    <x v="56"/>
    <x v="56"/>
    <n v="10"/>
    <s v="2017011000343 "/>
    <x v="0"/>
    <s v="DANE CENTRAL"/>
    <s v="Software"/>
    <m/>
    <n v="2"/>
    <n v="1"/>
    <n v="0"/>
    <n v="1400000"/>
    <x v="11"/>
    <n v="1"/>
    <n v="2800000"/>
    <n v="0"/>
    <n v="2800000"/>
    <s v="NO"/>
    <s v="NO"/>
    <m/>
    <s v="Licencia PowerBi Microsoft"/>
    <m/>
  </r>
  <r>
    <n v="8935"/>
    <s v="DCD_150"/>
    <x v="11"/>
    <x v="47"/>
    <x v="108"/>
    <x v="56"/>
    <x v="56"/>
    <n v="10"/>
    <s v="2017011000343 "/>
    <x v="0"/>
    <s v="DANE CENTRAL"/>
    <s v="Viaticos"/>
    <m/>
    <n v="1"/>
    <n v="1"/>
    <n v="0"/>
    <n v="12600000"/>
    <x v="23"/>
    <n v="1"/>
    <n v="12600000"/>
    <n v="12600000"/>
    <n v="0"/>
    <s v="NO"/>
    <s v="NO"/>
    <n v="25023"/>
    <m/>
    <m/>
  </r>
  <r>
    <n v="8936"/>
    <s v="DCD_151"/>
    <x v="11"/>
    <x v="47"/>
    <x v="108"/>
    <x v="56"/>
    <x v="56"/>
    <n v="10"/>
    <s v="2017011000343 "/>
    <x v="1"/>
    <s v="VALLEDUPAR"/>
    <s v="Viaticos"/>
    <m/>
    <n v="1"/>
    <n v="1"/>
    <n v="0"/>
    <n v="1200000"/>
    <x v="23"/>
    <n v="1"/>
    <n v="1200000"/>
    <n v="0"/>
    <n v="1200000"/>
    <s v="NO"/>
    <s v="NO"/>
    <m/>
    <m/>
    <m/>
  </r>
  <r>
    <n v="8937"/>
    <s v="DCD_152"/>
    <x v="11"/>
    <x v="47"/>
    <x v="108"/>
    <x v="56"/>
    <x v="56"/>
    <n v="10"/>
    <s v="2017011000343 "/>
    <x v="6"/>
    <s v="QUIBDO"/>
    <s v="Viaticos"/>
    <m/>
    <n v="1"/>
    <n v="1"/>
    <n v="0"/>
    <n v="1200000"/>
    <x v="23"/>
    <n v="1"/>
    <n v="1200000"/>
    <n v="0"/>
    <n v="1200000"/>
    <s v="NO"/>
    <s v="NO"/>
    <m/>
    <m/>
    <m/>
  </r>
  <r>
    <n v="8938"/>
    <s v="DCD_153"/>
    <x v="11"/>
    <x v="48"/>
    <x v="109"/>
    <x v="57"/>
    <x v="57"/>
    <n v="10"/>
    <s v="2017011000343 "/>
    <x v="2"/>
    <s v="BOGOTA"/>
    <s v="Tiquetes"/>
    <s v="Nacional"/>
    <n v="27"/>
    <n v="1"/>
    <n v="0"/>
    <n v="800000"/>
    <x v="18"/>
    <n v="1"/>
    <n v="21600000"/>
    <n v="21600000"/>
    <n v="0"/>
    <s v="NO"/>
    <s v="NO"/>
    <s v="67923"/>
    <s v="Tiquetes para atender las necesidades del DANE Central"/>
    <m/>
  </r>
  <r>
    <n v="8939"/>
    <s v="DCD_154"/>
    <x v="11"/>
    <x v="47"/>
    <x v="108"/>
    <x v="56"/>
    <x v="56"/>
    <n v="10"/>
    <s v="2017011000343 "/>
    <x v="2"/>
    <s v="BOGOTA"/>
    <s v="Tiquetes"/>
    <s v="Nacional"/>
    <n v="14"/>
    <n v="1"/>
    <n v="0"/>
    <n v="800000"/>
    <x v="18"/>
    <n v="1"/>
    <n v="11200000"/>
    <n v="11200000"/>
    <n v="0"/>
    <s v="NO"/>
    <s v="NO"/>
    <s v="67923"/>
    <s v="Tiquetes para atender las necesidades del DANE Central"/>
    <m/>
  </r>
  <r>
    <n v="8940"/>
    <s v="DCD_155"/>
    <x v="11"/>
    <x v="47"/>
    <x v="108"/>
    <x v="56"/>
    <x v="56"/>
    <n v="10"/>
    <s v="2017011000343 "/>
    <x v="2"/>
    <s v="BOGOTA"/>
    <s v="Tiquetes"/>
    <s v="Nacional"/>
    <n v="6"/>
    <n v="1"/>
    <n v="0"/>
    <n v="800000"/>
    <x v="23"/>
    <n v="1"/>
    <n v="4800000"/>
    <n v="4800000"/>
    <n v="0"/>
    <s v="NO"/>
    <s v="NO"/>
    <s v="67923"/>
    <m/>
    <m/>
  </r>
  <r>
    <n v="8941"/>
    <s v="DCD_156"/>
    <x v="11"/>
    <x v="47"/>
    <x v="108"/>
    <x v="56"/>
    <x v="56"/>
    <n v="10"/>
    <s v="2017011000343 "/>
    <x v="0"/>
    <s v="DANE CENTRAL"/>
    <s v="Tiquetes"/>
    <s v="Nacional"/>
    <n v="14"/>
    <n v="1"/>
    <n v="0"/>
    <n v="800000"/>
    <x v="9"/>
    <n v="1"/>
    <n v="11200000"/>
    <n v="11200000"/>
    <n v="0"/>
    <s v="NO"/>
    <s v="NO"/>
    <n v="53423"/>
    <m/>
    <m/>
  </r>
  <r>
    <n v="8942"/>
    <s v="DCD_157"/>
    <x v="11"/>
    <x v="47"/>
    <x v="108"/>
    <x v="56"/>
    <x v="56"/>
    <n v="10"/>
    <s v="2017011000343 "/>
    <x v="2"/>
    <s v="BOGOTA"/>
    <s v="Viaticos"/>
    <m/>
    <n v="9"/>
    <n v="1"/>
    <n v="0"/>
    <n v="457000"/>
    <x v="23"/>
    <n v="1"/>
    <n v="4242000"/>
    <n v="0"/>
    <n v="4242000"/>
    <s v="NO"/>
    <s v="NO"/>
    <m/>
    <m/>
    <m/>
  </r>
  <r>
    <n v="8943"/>
    <s v="DCD_158"/>
    <x v="11"/>
    <x v="47"/>
    <x v="108"/>
    <x v="56"/>
    <x v="56"/>
    <n v="10"/>
    <s v="2017011000343 "/>
    <x v="4"/>
    <s v="CALI"/>
    <s v="Viaticos"/>
    <m/>
    <n v="6"/>
    <n v="1"/>
    <n v="0"/>
    <n v="457000"/>
    <x v="23"/>
    <n v="1"/>
    <n v="3030000"/>
    <n v="3030000"/>
    <n v="0"/>
    <s v="NO"/>
    <s v="NO"/>
    <s v="39223"/>
    <m/>
    <m/>
  </r>
  <r>
    <n v="8944"/>
    <s v="DCD_159"/>
    <x v="11"/>
    <x v="47"/>
    <x v="108"/>
    <x v="56"/>
    <x v="56"/>
    <n v="10"/>
    <s v="2017011000343 "/>
    <x v="0"/>
    <s v="DANE CENTRAL"/>
    <s v="Viaticos"/>
    <m/>
    <n v="99"/>
    <n v="1"/>
    <n v="0"/>
    <n v="457000"/>
    <x v="23"/>
    <n v="1"/>
    <n v="45325000"/>
    <n v="45325000"/>
    <n v="0"/>
    <s v="NO"/>
    <s v="NO"/>
    <n v="25023"/>
    <m/>
    <m/>
  </r>
  <r>
    <n v="8945"/>
    <s v="DCD_160"/>
    <x v="11"/>
    <x v="47"/>
    <x v="108"/>
    <x v="56"/>
    <x v="56"/>
    <n v="10"/>
    <s v="2017011000343 "/>
    <x v="6"/>
    <s v="QUIBDO"/>
    <s v="Viaticos"/>
    <m/>
    <n v="3"/>
    <n v="1"/>
    <n v="0"/>
    <n v="457000"/>
    <x v="23"/>
    <n v="1"/>
    <n v="1582632"/>
    <n v="0"/>
    <n v="1582632"/>
    <s v="NO"/>
    <s v="NO"/>
    <m/>
    <m/>
    <m/>
  </r>
  <r>
    <n v="8946"/>
    <s v="DCD_161"/>
    <x v="11"/>
    <x v="47"/>
    <x v="108"/>
    <x v="56"/>
    <x v="56"/>
    <n v="10"/>
    <s v="2017011000343 "/>
    <x v="1"/>
    <s v="VALLEDUPAR"/>
    <s v="Viaticos"/>
    <m/>
    <n v="4"/>
    <n v="1"/>
    <n v="0"/>
    <n v="457000"/>
    <x v="23"/>
    <n v="1"/>
    <n v="2257290"/>
    <n v="0"/>
    <n v="2257290"/>
    <s v="NO"/>
    <s v="NO"/>
    <m/>
    <m/>
    <m/>
  </r>
  <r>
    <n v="8947"/>
    <s v="DCD_162"/>
    <x v="11"/>
    <x v="47"/>
    <x v="108"/>
    <x v="56"/>
    <x v="56"/>
    <n v="10"/>
    <s v="2017011000343 "/>
    <x v="0"/>
    <s v="DANE CENTRAL"/>
    <s v="Talento_Humano"/>
    <s v="Profesional"/>
    <n v="1"/>
    <n v="11"/>
    <n v="0"/>
    <n v="5280000"/>
    <x v="62"/>
    <n v="1"/>
    <n v="58080000"/>
    <n v="58080000"/>
    <n v="0"/>
    <s v="NO"/>
    <s v="NO"/>
    <n v="21623"/>
    <s v="ROMERO MENDOZA LILIBETH"/>
    <m/>
  </r>
  <r>
    <n v="8948"/>
    <s v="DCD_163"/>
    <x v="11"/>
    <x v="47"/>
    <x v="108"/>
    <x v="56"/>
    <x v="56"/>
    <n v="10"/>
    <s v="2017011000343 "/>
    <x v="0"/>
    <s v="DANE CENTRAL"/>
    <s v="Talento_Humano"/>
    <s v="Profesional"/>
    <n v="1"/>
    <n v="11"/>
    <n v="0"/>
    <n v="6864000"/>
    <x v="22"/>
    <n v="1"/>
    <n v="75504000"/>
    <n v="75504000"/>
    <n v="0"/>
    <s v="NO"/>
    <s v="NO"/>
    <n v="21523"/>
    <s v="BERNAL MUÑOZ LUZ KARIME"/>
    <m/>
  </r>
  <r>
    <n v="280"/>
    <s v="DIRTV_01"/>
    <x v="12"/>
    <x v="53"/>
    <x v="115"/>
    <x v="59"/>
    <x v="59"/>
    <n v="10"/>
    <s v="2017011000391 "/>
    <x v="0"/>
    <s v="DANE CENTRAL"/>
    <s v="Talento_Humano"/>
    <s v="Profesional"/>
    <n v="1"/>
    <n v="11"/>
    <n v="0"/>
    <n v="3325140"/>
    <x v="18"/>
    <n v="1"/>
    <n v="36576540"/>
    <n v="0"/>
    <n v="36576540"/>
    <s v="NO"/>
    <s v="NO"/>
    <m/>
    <s v="PEÑALOZA DAVALOS ALEJANDRA LUCIA"/>
    <s v="GEDI"/>
  </r>
  <r>
    <n v="282"/>
    <s v="DIRTV_02"/>
    <x v="12"/>
    <x v="53"/>
    <x v="115"/>
    <x v="59"/>
    <x v="59"/>
    <n v="10"/>
    <s v="2017011000391 "/>
    <x v="0"/>
    <s v="DANE CENTRAL"/>
    <s v="Talento_Humano"/>
    <s v="Profesional"/>
    <n v="1"/>
    <n v="11"/>
    <n v="0"/>
    <n v="5622750"/>
    <x v="18"/>
    <n v="1"/>
    <n v="61850250"/>
    <n v="0"/>
    <n v="61850250"/>
    <s v="NO"/>
    <s v="NO"/>
    <m/>
    <s v="CRESPO MARTIN DANIELA"/>
    <s v="GEDI"/>
  </r>
  <r>
    <n v="283"/>
    <s v="DIRTV_03"/>
    <x v="12"/>
    <x v="53"/>
    <x v="115"/>
    <x v="59"/>
    <x v="59"/>
    <n v="10"/>
    <s v="2017011000391 "/>
    <x v="0"/>
    <s v="DANE CENTRAL"/>
    <s v="Talento_Humano"/>
    <s v="Profesional"/>
    <n v="1"/>
    <n v="11"/>
    <n v="0"/>
    <n v="4050000"/>
    <x v="61"/>
    <n v="1"/>
    <n v="44550000"/>
    <n v="0"/>
    <n v="44550000"/>
    <s v="NO"/>
    <s v="NO"/>
    <m/>
    <s v="Ingenier@ de sistemas - Fullstack"/>
    <s v="ODS"/>
  </r>
  <r>
    <n v="284"/>
    <s v="DIRTV_04"/>
    <x v="12"/>
    <x v="53"/>
    <x v="115"/>
    <x v="59"/>
    <x v="59"/>
    <n v="10"/>
    <s v="2017011000391 "/>
    <x v="0"/>
    <s v="DANE CENTRAL"/>
    <s v="Talento_Humano"/>
    <s v="Profesional"/>
    <n v="1"/>
    <n v="11"/>
    <n v="15"/>
    <n v="3800000"/>
    <x v="0"/>
    <n v="1"/>
    <n v="43700000"/>
    <n v="43700000"/>
    <n v="0"/>
    <s v="NO"/>
    <s v="NO"/>
    <n v="39523"/>
    <s v="CEPEDA MERIZALDE MARIA ALEJANDRA"/>
    <s v="ODS"/>
  </r>
  <r>
    <n v="285"/>
    <s v="DIRTV_05"/>
    <x v="12"/>
    <x v="53"/>
    <x v="115"/>
    <x v="59"/>
    <x v="59"/>
    <n v="10"/>
    <s v="2017011000391 "/>
    <x v="0"/>
    <s v="DANE CENTRAL"/>
    <s v="Talento_Humano"/>
    <s v="Profesional"/>
    <n v="1"/>
    <n v="11"/>
    <n v="0"/>
    <n v="3250000"/>
    <x v="61"/>
    <n v="1"/>
    <n v="35750000"/>
    <n v="0"/>
    <n v="35750000"/>
    <s v="NO"/>
    <s v="NO"/>
    <m/>
    <s v="Ingenier@ ambiental"/>
    <s v="ODS"/>
  </r>
  <r>
    <n v="286"/>
    <s v="DIRTV_06"/>
    <x v="12"/>
    <x v="53"/>
    <x v="115"/>
    <x v="59"/>
    <x v="59"/>
    <n v="10"/>
    <s v="2017011000391 "/>
    <x v="0"/>
    <s v="DANE CENTRAL"/>
    <s v="Talento_Humano"/>
    <s v="Profesional"/>
    <n v="1"/>
    <n v="11"/>
    <n v="0"/>
    <n v="5100000"/>
    <x v="61"/>
    <n v="1"/>
    <n v="56100000"/>
    <n v="56100000"/>
    <n v="0"/>
    <s v="NO"/>
    <s v="NO"/>
    <s v="52723"/>
    <s v="Territorial"/>
    <s v="ODS"/>
  </r>
  <r>
    <n v="287"/>
    <s v="DIRTV_07"/>
    <x v="12"/>
    <x v="53"/>
    <x v="115"/>
    <x v="59"/>
    <x v="59"/>
    <n v="10"/>
    <s v="2017011000391 "/>
    <x v="0"/>
    <s v="DANE CENTRAL"/>
    <s v="Talento_Humano"/>
    <s v="Profesional"/>
    <n v="1"/>
    <n v="8"/>
    <n v="0"/>
    <n v="3500000"/>
    <x v="18"/>
    <n v="1"/>
    <n v="28000000"/>
    <n v="0"/>
    <n v="28000000"/>
    <s v="NO"/>
    <s v="NO"/>
    <m/>
    <s v="Diseñador"/>
    <s v="ODS"/>
  </r>
  <r>
    <n v="288"/>
    <s v="DIRTV_08"/>
    <x v="12"/>
    <x v="53"/>
    <x v="115"/>
    <x v="59"/>
    <x v="59"/>
    <n v="10"/>
    <s v="2017011000391 "/>
    <x v="6"/>
    <s v="MEDELLIN"/>
    <s v="Talento_Humano"/>
    <s v="Profesional"/>
    <n v="1"/>
    <n v="11"/>
    <n v="15"/>
    <n v="6700000"/>
    <x v="11"/>
    <n v="1"/>
    <n v="77050000"/>
    <n v="0"/>
    <n v="77050000"/>
    <s v="NO"/>
    <s v="NO"/>
    <m/>
    <s v="Apoyo administrativo Medellín"/>
    <s v="Dirección"/>
  </r>
  <r>
    <m/>
    <s v="DIRTV_09"/>
    <x v="12"/>
    <x v="53"/>
    <x v="115"/>
    <x v="59"/>
    <x v="59"/>
    <n v="10"/>
    <s v="2017011000391 "/>
    <x v="0"/>
    <s v="DANE CENTRAL"/>
    <s v="Talento_Humano"/>
    <s v="Profesional"/>
    <n v="1"/>
    <n v="10"/>
    <n v="22"/>
    <n v="2000000"/>
    <x v="66"/>
    <n v="1"/>
    <n v="21466667"/>
    <n v="0"/>
    <n v="21466667"/>
    <s v="NO"/>
    <s v="NO"/>
    <m/>
    <s v="Sebastián Muñoz Rodríguez"/>
    <s v="Dirección"/>
  </r>
  <r>
    <m/>
    <s v="DIRTV_10"/>
    <x v="12"/>
    <x v="53"/>
    <x v="115"/>
    <x v="59"/>
    <x v="59"/>
    <n v="10"/>
    <s v="2017011000391 "/>
    <x v="0"/>
    <s v="DANE CENTRAL"/>
    <s v="Talento_Humano"/>
    <s v="Profesional"/>
    <n v="1"/>
    <n v="10"/>
    <n v="22"/>
    <n v="4500000"/>
    <x v="66"/>
    <n v="1"/>
    <n v="52799999.999999993"/>
    <n v="0"/>
    <n v="52799999.999999993"/>
    <s v="NO"/>
    <s v="NO"/>
    <m/>
    <s v="Esteban Espinoza"/>
    <s v="Dirección"/>
  </r>
  <r>
    <m/>
    <s v="DIRTV_11"/>
    <x v="12"/>
    <x v="53"/>
    <x v="115"/>
    <x v="59"/>
    <x v="59"/>
    <n v="10"/>
    <s v="2017011000391 "/>
    <x v="0"/>
    <s v="DANE CENTRAL"/>
    <s v="Talento_Humano"/>
    <s v="Profesional"/>
    <n v="1"/>
    <n v="10"/>
    <n v="22"/>
    <n v="3580000"/>
    <x v="66"/>
    <n v="1"/>
    <n v="38425333.333333328"/>
    <n v="0"/>
    <n v="38425333.333333328"/>
    <s v="NO"/>
    <s v="NO"/>
    <m/>
    <s v="Andrés Camilo Suárez"/>
    <s v="Dirección"/>
  </r>
  <r>
    <n v="289"/>
    <s v="DIRTV_12"/>
    <x v="12"/>
    <x v="53"/>
    <x v="115"/>
    <x v="59"/>
    <x v="59"/>
    <n v="10"/>
    <s v="2017011000391 "/>
    <x v="0"/>
    <s v="DANE CENTRAL"/>
    <s v="Otros_gastos_operativos"/>
    <s v="Otros Gastos Asociados A La Investigacion Y/O Proyecto"/>
    <n v="1"/>
    <n v="1"/>
    <n v="0"/>
    <n v="3731209.6666666865"/>
    <x v="18"/>
    <n v="1"/>
    <n v="3731209.6666666865"/>
    <n v="0"/>
    <n v="3731209.6666666865"/>
    <s v="NO"/>
    <s v="NO"/>
    <m/>
    <s v="Disponible de la dirección (10,400,000 ODS)"/>
    <s v="Dirección"/>
  </r>
  <r>
    <n v="5174"/>
    <s v="DRA_5112"/>
    <x v="12"/>
    <x v="54"/>
    <x v="116"/>
    <x v="59"/>
    <x v="59"/>
    <n v="10"/>
    <s v="2017011000391 "/>
    <x v="0"/>
    <s v="DANE CENTRAL"/>
    <s v="Talento_Humano"/>
    <s v="Profesional Junior"/>
    <n v="1"/>
    <n v="11"/>
    <n v="15"/>
    <n v="3200000"/>
    <x v="11"/>
    <n v="1"/>
    <n v="36800000"/>
    <n v="36800000"/>
    <n v="0"/>
    <s v="NO"/>
    <s v="NO"/>
    <n v="11523"/>
    <s v="MORALES LOZANO YERFI ANDREA"/>
    <s v="Gestión Comisiones"/>
  </r>
  <r>
    <n v="5175"/>
    <s v="DRA_5113"/>
    <x v="12"/>
    <x v="54"/>
    <x v="117"/>
    <x v="59"/>
    <x v="59"/>
    <n v="10"/>
    <s v="2017011000391 "/>
    <x v="0"/>
    <s v="DANE CENTRAL"/>
    <s v="Talento_Humano"/>
    <s v="Tecnico"/>
    <n v="1"/>
    <n v="11"/>
    <n v="0"/>
    <n v="2332000"/>
    <x v="11"/>
    <n v="1"/>
    <n v="25652000"/>
    <n v="0"/>
    <n v="25652000"/>
    <s v="NO"/>
    <s v="NO"/>
    <m/>
    <s v="Central de Cuentas"/>
    <m/>
  </r>
  <r>
    <n v="8618"/>
    <s v="SECTRV_8618"/>
    <x v="12"/>
    <x v="54"/>
    <x v="117"/>
    <x v="59"/>
    <x v="59"/>
    <n v="10"/>
    <s v="2017011000391 "/>
    <x v="1"/>
    <s v="CARTAGENA"/>
    <s v="Otros_gastos_operativos"/>
    <s v="Otros Gastos Asociados A Pago De Arrendamientos"/>
    <n v="1"/>
    <n v="1"/>
    <n v="0"/>
    <n v="17612667"/>
    <x v="60"/>
    <n v="1"/>
    <n v="17612667"/>
    <n v="17612667"/>
    <n v="0"/>
    <s v="NO"/>
    <s v="NO"/>
    <n v="2123"/>
    <s v="VF Arriendo"/>
    <m/>
  </r>
  <r>
    <n v="8619"/>
    <s v="SECTRV_8619"/>
    <x v="12"/>
    <x v="54"/>
    <x v="117"/>
    <x v="59"/>
    <x v="59"/>
    <n v="10"/>
    <s v="2017011000391 "/>
    <x v="1"/>
    <s v="RIOHACHA"/>
    <s v="Otros_gastos_operativos"/>
    <s v="Otros Gastos Asociados A Pago De Arrendamientos"/>
    <n v="1"/>
    <n v="1"/>
    <n v="0"/>
    <n v="12528128"/>
    <x v="60"/>
    <n v="1"/>
    <n v="12528128"/>
    <n v="12528128"/>
    <n v="0"/>
    <s v="NO"/>
    <s v="NO"/>
    <n v="2323"/>
    <s v="VF Arriendo"/>
    <m/>
  </r>
  <r>
    <n v="8620"/>
    <s v="SECTRV_8620"/>
    <x v="12"/>
    <x v="54"/>
    <x v="117"/>
    <x v="59"/>
    <x v="59"/>
    <n v="10"/>
    <s v="2017011000391 "/>
    <x v="1"/>
    <s v="SINCELEJO"/>
    <s v="Otros_gastos_operativos"/>
    <s v="Otros Gastos Asociados A Pago De Arrendamientos"/>
    <n v="1"/>
    <n v="1"/>
    <n v="0"/>
    <n v="10598795"/>
    <x v="60"/>
    <n v="1"/>
    <n v="10598795"/>
    <n v="10598794"/>
    <n v="0"/>
    <s v="NO"/>
    <s v="NO"/>
    <n v="1823"/>
    <s v="VF Arriendo"/>
    <m/>
  </r>
  <r>
    <n v="8621"/>
    <s v="SECTRV_8621"/>
    <x v="12"/>
    <x v="54"/>
    <x v="117"/>
    <x v="59"/>
    <x v="59"/>
    <n v="10"/>
    <s v="2017011000391 "/>
    <x v="2"/>
    <s v="INIRIDA"/>
    <s v="Otros_gastos_operativos"/>
    <s v="Otros Gastos Asociados A Pago De Arrendamientos"/>
    <n v="1"/>
    <n v="1"/>
    <n v="0"/>
    <n v="3770634"/>
    <x v="60"/>
    <n v="1"/>
    <n v="3770634"/>
    <n v="3219614"/>
    <n v="551020"/>
    <s v="NO"/>
    <s v="NO"/>
    <n v="35523"/>
    <s v="VF Arriendo"/>
    <m/>
  </r>
  <r>
    <n v="8622"/>
    <s v="SECTRV_8622"/>
    <x v="12"/>
    <x v="54"/>
    <x v="117"/>
    <x v="59"/>
    <x v="59"/>
    <n v="10"/>
    <s v="2017011000391 "/>
    <x v="2"/>
    <s v="FLORENCIA"/>
    <s v="Otros_gastos_operativos"/>
    <s v="Otros Gastos Asociados A Pago De Arrendamientos"/>
    <n v="1"/>
    <n v="1"/>
    <n v="0"/>
    <n v="8383063"/>
    <x v="60"/>
    <n v="1"/>
    <n v="8383063"/>
    <n v="0"/>
    <n v="8383063"/>
    <s v="NO"/>
    <s v="NO"/>
    <m/>
    <s v="VF Arriendo"/>
    <m/>
  </r>
  <r>
    <n v="8623"/>
    <s v="SECTRV_8623"/>
    <x v="12"/>
    <x v="54"/>
    <x v="117"/>
    <x v="59"/>
    <x v="59"/>
    <n v="10"/>
    <s v="2017011000391 "/>
    <x v="2"/>
    <s v="TUNJA"/>
    <s v="Otros_gastos_operativos"/>
    <s v="Otros Gastos Asociados A Pago De Arrendamientos"/>
    <n v="1"/>
    <n v="1"/>
    <n v="0"/>
    <n v="11923105"/>
    <x v="60"/>
    <n v="1"/>
    <n v="11923105"/>
    <n v="0"/>
    <n v="11923105"/>
    <s v="NO"/>
    <s v="NO"/>
    <m/>
    <s v="VF Arriendo"/>
    <m/>
  </r>
  <r>
    <n v="8624"/>
    <s v="SECTRV_8624"/>
    <x v="12"/>
    <x v="54"/>
    <x v="117"/>
    <x v="59"/>
    <x v="59"/>
    <n v="10"/>
    <s v="2017011000391 "/>
    <x v="2"/>
    <s v="VILLAVICENCIO"/>
    <s v="Otros_gastos_operativos"/>
    <s v="Otros Gastos Asociados A Pago De Arrendamientos"/>
    <n v="1"/>
    <n v="1"/>
    <n v="0"/>
    <n v="24791677"/>
    <x v="60"/>
    <n v="1"/>
    <n v="24791677"/>
    <n v="0"/>
    <n v="24791677"/>
    <s v="NO"/>
    <s v="NO"/>
    <m/>
    <s v="VF Arriendo"/>
    <m/>
  </r>
  <r>
    <n v="8625"/>
    <s v="SECTRV_8625"/>
    <x v="12"/>
    <x v="54"/>
    <x v="117"/>
    <x v="59"/>
    <x v="59"/>
    <n v="10"/>
    <s v="2017011000391 "/>
    <x v="3"/>
    <s v="ARAUCA"/>
    <s v="Otros_gastos_operativos"/>
    <s v="Otros Gastos Asociados A Pago De Arrendamientos"/>
    <n v="1"/>
    <n v="1"/>
    <n v="0"/>
    <n v="5538750"/>
    <x v="60"/>
    <n v="1"/>
    <n v="5538750"/>
    <n v="0"/>
    <n v="5538750"/>
    <s v="NO"/>
    <s v="NO"/>
    <m/>
    <s v="VF Arriendo"/>
    <m/>
  </r>
  <r>
    <n v="8626"/>
    <s v="SECTRV_8626"/>
    <x v="12"/>
    <x v="54"/>
    <x v="117"/>
    <x v="59"/>
    <x v="59"/>
    <n v="10"/>
    <s v="2017011000391 "/>
    <x v="4"/>
    <s v="PASTO"/>
    <s v="Otros_gastos_operativos"/>
    <s v="Otros Gastos Asociados A Pago De Arrendamientos"/>
    <n v="1"/>
    <n v="1"/>
    <n v="0"/>
    <n v="25503681"/>
    <x v="60"/>
    <n v="1"/>
    <n v="25503681"/>
    <n v="25503609"/>
    <n v="72"/>
    <s v="NO"/>
    <s v="NO"/>
    <n v="33523"/>
    <s v="VF Arriendo"/>
    <m/>
  </r>
  <r>
    <n v="8627"/>
    <s v="SECTRV_8627"/>
    <x v="12"/>
    <x v="54"/>
    <x v="117"/>
    <x v="59"/>
    <x v="59"/>
    <n v="10"/>
    <s v="2017011000391 "/>
    <x v="6"/>
    <s v="MEDELLIN"/>
    <s v="Otros_gastos_operativos"/>
    <s v="Otros Gastos Asociados A Pago De Arrendamientos"/>
    <n v="1"/>
    <n v="1"/>
    <n v="0"/>
    <n v="14225455"/>
    <x v="60"/>
    <n v="1"/>
    <n v="14225455"/>
    <n v="13548052"/>
    <n v="677403"/>
    <s v="NO"/>
    <s v="NO"/>
    <n v="10423"/>
    <s v="VF Arriendo"/>
    <m/>
  </r>
  <r>
    <n v="8628"/>
    <s v="SECTRV_8628"/>
    <x v="12"/>
    <x v="54"/>
    <x v="117"/>
    <x v="59"/>
    <x v="59"/>
    <n v="10"/>
    <s v="2017011000391 "/>
    <x v="0"/>
    <s v="DANE CENTRAL"/>
    <s v="Otros_gastos_operativos"/>
    <s v="Gastos Asociados Al Operativo De Campo"/>
    <n v="1"/>
    <n v="1"/>
    <n v="0"/>
    <n v="350000000"/>
    <x v="11"/>
    <n v="1"/>
    <n v="350000000"/>
    <n v="350000000"/>
    <n v="0"/>
    <s v="NO"/>
    <s v="NO"/>
    <s v="23323"/>
    <s v="Servicio de recolección y entrega de material estadístico"/>
    <m/>
  </r>
  <r>
    <n v="8629"/>
    <s v="SECTRV_8629"/>
    <x v="12"/>
    <x v="54"/>
    <x v="117"/>
    <x v="59"/>
    <x v="59"/>
    <n v="10"/>
    <s v="2017011000391 "/>
    <x v="1"/>
    <s v="BARRANQUILLA"/>
    <s v="Otros_gastos_operativos"/>
    <s v="Gastos Asociados Al Operativo De Campo"/>
    <n v="1"/>
    <n v="1"/>
    <n v="0"/>
    <n v="25000000"/>
    <x v="11"/>
    <n v="1"/>
    <n v="25000000"/>
    <n v="25000000"/>
    <n v="0"/>
    <s v="NO"/>
    <s v="NO"/>
    <s v="17623"/>
    <s v="Servicio de Telefonía "/>
    <m/>
  </r>
  <r>
    <n v="8630"/>
    <s v="SECTRV_8630"/>
    <x v="12"/>
    <x v="54"/>
    <x v="117"/>
    <x v="59"/>
    <x v="59"/>
    <n v="10"/>
    <s v="2017011000391 "/>
    <x v="2"/>
    <s v="BOGOTA"/>
    <s v="Otros_gastos_operativos"/>
    <s v="Gastos Asociados Al Operativo De Campo"/>
    <n v="1"/>
    <n v="1"/>
    <n v="0"/>
    <n v="12000000"/>
    <x v="11"/>
    <n v="1"/>
    <n v="12000000"/>
    <n v="0"/>
    <n v="12000000"/>
    <s v="NO"/>
    <s v="NO"/>
    <m/>
    <s v="Servicio de Telefonía "/>
    <m/>
  </r>
  <r>
    <n v="8631"/>
    <s v="SECTRV_8631"/>
    <x v="12"/>
    <x v="54"/>
    <x v="117"/>
    <x v="59"/>
    <x v="59"/>
    <n v="10"/>
    <s v="2017011000391 "/>
    <x v="3"/>
    <s v="BUCARAMANGA"/>
    <s v="Otros_gastos_operativos"/>
    <s v="Gastos Asociados Al Operativo De Campo"/>
    <n v="1"/>
    <n v="1"/>
    <n v="0"/>
    <n v="7500000"/>
    <x v="11"/>
    <n v="1"/>
    <n v="7500000"/>
    <n v="194959"/>
    <n v="7305041"/>
    <s v="NO"/>
    <s v="NO"/>
    <n v="22923"/>
    <s v="Servicio de Telefonía "/>
    <m/>
  </r>
  <r>
    <n v="8632"/>
    <s v="SECTRV_8632"/>
    <x v="12"/>
    <x v="54"/>
    <x v="117"/>
    <x v="59"/>
    <x v="59"/>
    <n v="10"/>
    <s v="2017011000391 "/>
    <x v="4"/>
    <s v="CALI"/>
    <s v="Otros_gastos_operativos"/>
    <s v="Gastos Asociados Al Operativo De Campo"/>
    <n v="1"/>
    <n v="1"/>
    <n v="0"/>
    <n v="25000000"/>
    <x v="11"/>
    <n v="1"/>
    <n v="25000000"/>
    <n v="25000000"/>
    <n v="0"/>
    <s v="NO"/>
    <s v="NO"/>
    <s v="36223"/>
    <s v="Servicio de Telefonía "/>
    <m/>
  </r>
  <r>
    <n v="8633"/>
    <s v="SECTRV_8633"/>
    <x v="12"/>
    <x v="54"/>
    <x v="117"/>
    <x v="59"/>
    <x v="59"/>
    <n v="10"/>
    <s v="2017011000391 "/>
    <x v="0"/>
    <s v="DANE CENTRAL"/>
    <s v="Otros_gastos_operativos"/>
    <s v="Gastos Asociados Al Operativo De Campo"/>
    <n v="1"/>
    <n v="1"/>
    <n v="0"/>
    <n v="125000000"/>
    <x v="11"/>
    <n v="1"/>
    <n v="125000000"/>
    <n v="125000000"/>
    <n v="0"/>
    <s v="NO"/>
    <s v="NO"/>
    <s v="23523"/>
    <s v="Servicio de Telefonía "/>
    <m/>
  </r>
  <r>
    <n v="8634"/>
    <s v="SECTRV_8634"/>
    <x v="12"/>
    <x v="54"/>
    <x v="117"/>
    <x v="59"/>
    <x v="59"/>
    <n v="10"/>
    <s v="2017011000391 "/>
    <x v="5"/>
    <s v="MANIZALES"/>
    <s v="Otros_gastos_operativos"/>
    <s v="Gastos Asociados Al Operativo De Campo"/>
    <n v="1"/>
    <n v="1"/>
    <n v="0"/>
    <n v="16000000"/>
    <x v="11"/>
    <n v="1"/>
    <n v="16000000"/>
    <n v="16000000"/>
    <n v="0"/>
    <s v="NO"/>
    <s v="NO"/>
    <s v="30823"/>
    <s v="Servicio de Telefonía "/>
    <m/>
  </r>
  <r>
    <n v="8635"/>
    <s v="SECTRV_8635"/>
    <x v="12"/>
    <x v="54"/>
    <x v="117"/>
    <x v="59"/>
    <x v="59"/>
    <n v="10"/>
    <s v="2017011000391 "/>
    <x v="6"/>
    <s v="MEDELLIN"/>
    <s v="Otros_gastos_operativos"/>
    <s v="Gastos Asociados Al Operativo De Campo"/>
    <n v="1"/>
    <n v="1"/>
    <n v="0"/>
    <n v="45000000"/>
    <x v="11"/>
    <n v="1"/>
    <n v="45000000"/>
    <n v="45000000"/>
    <n v="0"/>
    <s v="NO"/>
    <s v="NO"/>
    <s v="5823"/>
    <s v="Servicio de Telefonía "/>
    <m/>
  </r>
  <r>
    <n v="8636"/>
    <s v="SECTRV_8636"/>
    <x v="12"/>
    <x v="54"/>
    <x v="117"/>
    <x v="59"/>
    <x v="59"/>
    <n v="10"/>
    <s v="2017011000391 "/>
    <x v="0"/>
    <s v="DANE CENTRAL"/>
    <s v="Otros_gastos_operativos"/>
    <s v="Otras Solicitudes"/>
    <n v="1"/>
    <n v="1"/>
    <n v="0"/>
    <n v="317814045"/>
    <x v="65"/>
    <n v="1"/>
    <n v="317814045"/>
    <n v="0"/>
    <n v="317814045"/>
    <s v="NO"/>
    <s v="NO"/>
    <m/>
    <s v="Tóner e insumos de impresión"/>
    <m/>
  </r>
  <r>
    <n v="8637"/>
    <s v="SECTRV_8637"/>
    <x v="12"/>
    <x v="54"/>
    <x v="117"/>
    <x v="59"/>
    <x v="59"/>
    <n v="10"/>
    <s v="2017011000391 "/>
    <x v="0"/>
    <s v="DANE CENTRAL"/>
    <s v="Otros_gastos_operativos"/>
    <s v="Otras Solicitudes"/>
    <n v="1"/>
    <n v="1"/>
    <n v="0"/>
    <n v="205000000"/>
    <x v="65"/>
    <n v="1"/>
    <n v="205000000"/>
    <n v="0"/>
    <n v="205000000"/>
    <s v="NO"/>
    <s v="NO"/>
    <m/>
    <s v="Insumos de papelería y papelería"/>
    <m/>
  </r>
  <r>
    <n v="8638"/>
    <s v="SECTRV_8638"/>
    <x v="12"/>
    <x v="54"/>
    <x v="117"/>
    <x v="59"/>
    <x v="59"/>
    <n v="10"/>
    <s v="2017011000391 "/>
    <x v="0"/>
    <s v="DANE CENTRAL"/>
    <s v="Otros_gastos_operativos"/>
    <s v="Otras Solicitudes"/>
    <n v="1"/>
    <n v="1"/>
    <n v="0"/>
    <n v="170000000"/>
    <x v="65"/>
    <n v="1"/>
    <n v="170000000"/>
    <n v="0"/>
    <n v="170000000"/>
    <s v="NO"/>
    <s v="NO"/>
    <m/>
    <s v="Unidades de imagen"/>
    <m/>
  </r>
  <r>
    <n v="8639"/>
    <s v="SECTRV_8639"/>
    <x v="12"/>
    <x v="54"/>
    <x v="117"/>
    <x v="60"/>
    <x v="60"/>
    <n v="10"/>
    <s v="2017011000391 "/>
    <x v="0"/>
    <s v="DANE CENTRAL"/>
    <s v="Otros_gastos_operativos"/>
    <s v="Otros Gastos Asociados A La Investigacion Y/O Proyecto"/>
    <n v="1"/>
    <n v="1"/>
    <n v="0"/>
    <n v="30000000"/>
    <x v="8"/>
    <n v="1"/>
    <n v="30000000"/>
    <n v="0"/>
    <n v="30000000"/>
    <s v="NO"/>
    <s v="NO"/>
    <m/>
    <s v="Operador logistico"/>
    <m/>
  </r>
  <r>
    <m/>
    <s v="SECTRV_"/>
    <x v="12"/>
    <x v="54"/>
    <x v="117"/>
    <x v="59"/>
    <x v="59"/>
    <n v="10"/>
    <s v="2017011000391 "/>
    <x v="0"/>
    <s v="DANE CENTRAL"/>
    <s v="Talento_Humano"/>
    <s v="Profesional "/>
    <n v="1"/>
    <n v="4"/>
    <n v="15"/>
    <n v="8180000"/>
    <x v="36"/>
    <n v="1"/>
    <n v="36810000"/>
    <n v="0"/>
    <n v="36810000"/>
    <s v="NO"/>
    <s v="NO"/>
    <m/>
    <s v="Contrato de apoyo a GH (Laura Eveling) Reingenieria de procesos"/>
    <m/>
  </r>
  <r>
    <n v="336"/>
    <s v="DRA_274"/>
    <x v="12"/>
    <x v="55"/>
    <x v="118"/>
    <x v="60"/>
    <x v="60"/>
    <n v="10"/>
    <s v="2017011000391 "/>
    <x v="1"/>
    <s v="BARRANQUILLA"/>
    <s v="Talento_Humano"/>
    <s v="Coordinador de Campo"/>
    <n v="1"/>
    <n v="11"/>
    <n v="0"/>
    <n v="2141557"/>
    <x v="60"/>
    <n v="1"/>
    <n v="23557127"/>
    <n v="0"/>
    <n v="23557127"/>
    <s v="SI"/>
    <s v="NO"/>
    <s v=""/>
    <s v="Contratación ENE - NOV 2023"/>
    <n v="0"/>
  </r>
  <r>
    <n v="337"/>
    <s v="DRA_275"/>
    <x v="12"/>
    <x v="55"/>
    <x v="118"/>
    <x v="60"/>
    <x v="60"/>
    <n v="10"/>
    <s v="2017011000391 "/>
    <x v="1"/>
    <s v="CARTAGENA"/>
    <s v="Talento_Humano"/>
    <s v="Coordinador de Campo"/>
    <n v="1"/>
    <n v="11"/>
    <n v="0"/>
    <n v="2141557"/>
    <x v="60"/>
    <n v="1"/>
    <n v="23557127"/>
    <n v="0"/>
    <n v="23557127"/>
    <s v="SI"/>
    <s v="NO"/>
    <s v=""/>
    <s v="Contratación ENE - NOV 2023"/>
    <n v="0"/>
  </r>
  <r>
    <n v="338"/>
    <s v="DRA_276"/>
    <x v="12"/>
    <x v="55"/>
    <x v="118"/>
    <x v="60"/>
    <x v="60"/>
    <n v="10"/>
    <s v="2017011000391 "/>
    <x v="1"/>
    <s v="RIOHACHA"/>
    <s v="Talento_Humano"/>
    <s v="Coordinador de Campo"/>
    <n v="1"/>
    <n v="11"/>
    <n v="0"/>
    <n v="2141557"/>
    <x v="60"/>
    <n v="1"/>
    <n v="23557127"/>
    <n v="0"/>
    <n v="23557127"/>
    <s v="SI"/>
    <s v="NO"/>
    <s v=""/>
    <s v="Contratación ENE - NOV 2023"/>
    <n v="0"/>
  </r>
  <r>
    <n v="339"/>
    <s v="DRA_277"/>
    <x v="12"/>
    <x v="55"/>
    <x v="118"/>
    <x v="60"/>
    <x v="60"/>
    <n v="10"/>
    <s v="2017011000391 "/>
    <x v="1"/>
    <s v="SAN ANDRES"/>
    <s v="Talento_Humano"/>
    <s v="Coordinador de Campo"/>
    <n v="1"/>
    <n v="11"/>
    <n v="0"/>
    <n v="2141557"/>
    <x v="60"/>
    <n v="1"/>
    <n v="23557127"/>
    <n v="0"/>
    <n v="23557127"/>
    <s v="SI"/>
    <s v="NO"/>
    <s v=""/>
    <s v="Contratación ENE - NOV 2023"/>
    <n v="0"/>
  </r>
  <r>
    <n v="340"/>
    <s v="DRA_278"/>
    <x v="12"/>
    <x v="55"/>
    <x v="118"/>
    <x v="60"/>
    <x v="60"/>
    <n v="10"/>
    <s v="2017011000391 "/>
    <x v="1"/>
    <s v="SANTA MARTA"/>
    <s v="Talento_Humano"/>
    <s v="Coordinador de Campo"/>
    <n v="1"/>
    <n v="11"/>
    <n v="0"/>
    <n v="2141557"/>
    <x v="60"/>
    <n v="1"/>
    <n v="23557127"/>
    <n v="0"/>
    <n v="23557127"/>
    <s v="SI"/>
    <s v="NO"/>
    <s v=""/>
    <s v="Contratación ENE - NOV 2023"/>
    <n v="0"/>
  </r>
  <r>
    <n v="341"/>
    <s v="DRA_279"/>
    <x v="12"/>
    <x v="55"/>
    <x v="118"/>
    <x v="60"/>
    <x v="60"/>
    <n v="10"/>
    <s v="2017011000391 "/>
    <x v="1"/>
    <s v="SINCELEJO"/>
    <s v="Talento_Humano"/>
    <s v="Coordinador de Campo"/>
    <n v="1"/>
    <n v="11"/>
    <n v="0"/>
    <n v="2141557"/>
    <x v="60"/>
    <n v="1"/>
    <n v="23557127"/>
    <n v="0"/>
    <n v="23557127"/>
    <s v="SI"/>
    <s v="NO"/>
    <s v=""/>
    <s v="Contratación ENE - NOV 2023"/>
    <n v="0"/>
  </r>
  <r>
    <n v="342"/>
    <s v="DRA_280"/>
    <x v="12"/>
    <x v="55"/>
    <x v="118"/>
    <x v="60"/>
    <x v="60"/>
    <n v="10"/>
    <s v="2017011000391 "/>
    <x v="1"/>
    <s v="VALLEDUPAR"/>
    <s v="Talento_Humano"/>
    <s v="Coordinador de Campo"/>
    <n v="1"/>
    <n v="11"/>
    <n v="0"/>
    <n v="2141557"/>
    <x v="60"/>
    <n v="1"/>
    <n v="23557127"/>
    <n v="0"/>
    <n v="23557127"/>
    <s v="SI"/>
    <s v="NO"/>
    <s v=""/>
    <s v="Contratación ENE - NOV 2023"/>
    <n v="0"/>
  </r>
  <r>
    <n v="343"/>
    <s v="DRA_281"/>
    <x v="12"/>
    <x v="55"/>
    <x v="118"/>
    <x v="60"/>
    <x v="60"/>
    <n v="10"/>
    <s v="2017011000391 "/>
    <x v="2"/>
    <s v="BOGOTA"/>
    <s v="Talento_Humano"/>
    <s v="Coordinador de Campo"/>
    <n v="1"/>
    <n v="11"/>
    <n v="0"/>
    <n v="2141557"/>
    <x v="60"/>
    <n v="1"/>
    <n v="23557127"/>
    <n v="0"/>
    <n v="23557127"/>
    <s v="SI"/>
    <s v="NO"/>
    <s v=""/>
    <s v="Contratación ENE - NOV 2023"/>
    <n v="0"/>
  </r>
  <r>
    <n v="344"/>
    <s v="DRA_282"/>
    <x v="12"/>
    <x v="55"/>
    <x v="118"/>
    <x v="60"/>
    <x v="60"/>
    <n v="10"/>
    <s v="2017011000391 "/>
    <x v="2"/>
    <s v="FLORENCIA"/>
    <s v="Talento_Humano"/>
    <s v="Coordinador de Campo"/>
    <n v="1"/>
    <n v="11"/>
    <n v="0"/>
    <n v="2141557"/>
    <x v="60"/>
    <n v="1"/>
    <n v="23557127"/>
    <n v="0"/>
    <n v="23557127"/>
    <s v="SI"/>
    <s v="NO"/>
    <s v=""/>
    <s v="Contratación ENE - NOV 2023"/>
    <n v="0"/>
  </r>
  <r>
    <n v="345"/>
    <s v="DRA_283"/>
    <x v="12"/>
    <x v="55"/>
    <x v="118"/>
    <x v="60"/>
    <x v="60"/>
    <n v="10"/>
    <s v="2017011000391 "/>
    <x v="2"/>
    <s v="NEIVA"/>
    <s v="Talento_Humano"/>
    <s v="Coordinador de Campo"/>
    <n v="1"/>
    <n v="11"/>
    <n v="0"/>
    <n v="2141557"/>
    <x v="60"/>
    <n v="1"/>
    <n v="23557127"/>
    <n v="0"/>
    <n v="23557127"/>
    <s v="SI"/>
    <s v="NO"/>
    <s v=""/>
    <s v="Contratación ENE - NOV 2023"/>
    <n v="0"/>
  </r>
  <r>
    <n v="346"/>
    <s v="DRA_284"/>
    <x v="12"/>
    <x v="55"/>
    <x v="118"/>
    <x v="60"/>
    <x v="60"/>
    <n v="10"/>
    <s v="2017011000391 "/>
    <x v="2"/>
    <s v="TUNJA"/>
    <s v="Talento_Humano"/>
    <s v="Coordinador de Campo"/>
    <n v="1"/>
    <n v="11"/>
    <n v="0"/>
    <n v="2141557"/>
    <x v="60"/>
    <n v="1"/>
    <n v="23557127"/>
    <n v="0"/>
    <n v="23557127"/>
    <s v="SI"/>
    <s v="NO"/>
    <s v=""/>
    <s v="Contratación ENE - NOV 2023"/>
    <n v="0"/>
  </r>
  <r>
    <n v="347"/>
    <s v="DRA_285"/>
    <x v="12"/>
    <x v="55"/>
    <x v="118"/>
    <x v="60"/>
    <x v="60"/>
    <n v="10"/>
    <s v="2017011000391 "/>
    <x v="2"/>
    <s v="VILLAVICENCIO"/>
    <s v="Talento_Humano"/>
    <s v="Coordinador de Campo"/>
    <n v="1"/>
    <n v="11"/>
    <n v="0"/>
    <n v="2141557"/>
    <x v="60"/>
    <n v="1"/>
    <n v="23557127"/>
    <n v="0"/>
    <n v="23557127"/>
    <s v="SI"/>
    <s v="NO"/>
    <s v=""/>
    <s v="Contratación ENE - NOV 2023"/>
    <n v="0"/>
  </r>
  <r>
    <n v="348"/>
    <s v="DRA_286"/>
    <x v="12"/>
    <x v="55"/>
    <x v="118"/>
    <x v="60"/>
    <x v="60"/>
    <n v="10"/>
    <s v="2017011000391 "/>
    <x v="3"/>
    <s v="BUCARAMANGA"/>
    <s v="Talento_Humano"/>
    <s v="Coordinador de Campo"/>
    <n v="1"/>
    <n v="11"/>
    <n v="0"/>
    <n v="2141557"/>
    <x v="60"/>
    <n v="1"/>
    <n v="23557127"/>
    <n v="23557127"/>
    <n v="0"/>
    <s v="SI"/>
    <s v="NO"/>
    <s v="16323"/>
    <s v="Contratación ENE - NOV 2023"/>
    <n v="0"/>
  </r>
  <r>
    <n v="349"/>
    <s v="DRA_287"/>
    <x v="12"/>
    <x v="55"/>
    <x v="118"/>
    <x v="60"/>
    <x v="60"/>
    <n v="10"/>
    <s v="2017011000391 "/>
    <x v="3"/>
    <s v="CUCUTA"/>
    <s v="Talento_Humano"/>
    <s v="Coordinador de Campo"/>
    <n v="1"/>
    <n v="11"/>
    <n v="0"/>
    <n v="2141557"/>
    <x v="60"/>
    <n v="1"/>
    <n v="23557127"/>
    <n v="23557127"/>
    <n v="0"/>
    <s v="SI"/>
    <s v="NO"/>
    <s v="10523"/>
    <s v="Contratación ENE - NOV 2023"/>
    <n v="0"/>
  </r>
  <r>
    <n v="350"/>
    <s v="DRA_288"/>
    <x v="12"/>
    <x v="55"/>
    <x v="118"/>
    <x v="60"/>
    <x v="60"/>
    <n v="10"/>
    <s v="2017011000391 "/>
    <x v="4"/>
    <s v="CALI"/>
    <s v="Talento_Humano"/>
    <s v="Coordinador de Campo"/>
    <n v="1"/>
    <n v="11"/>
    <n v="0"/>
    <n v="2141557"/>
    <x v="60"/>
    <n v="1"/>
    <n v="23557127"/>
    <n v="0"/>
    <n v="23557127"/>
    <s v="SI"/>
    <s v="NO"/>
    <s v=""/>
    <s v="Contratación ENE - NOV 2023"/>
    <n v="0"/>
  </r>
  <r>
    <n v="351"/>
    <s v="DRA_289"/>
    <x v="12"/>
    <x v="55"/>
    <x v="118"/>
    <x v="60"/>
    <x v="60"/>
    <n v="10"/>
    <s v="2017011000391 "/>
    <x v="4"/>
    <s v="PASTO"/>
    <s v="Talento_Humano"/>
    <s v="Coordinador de Campo"/>
    <n v="1"/>
    <n v="11"/>
    <n v="0"/>
    <n v="2141557"/>
    <x v="60"/>
    <n v="1"/>
    <n v="23557127"/>
    <n v="0"/>
    <n v="23557127"/>
    <s v="SI"/>
    <s v="NO"/>
    <s v=""/>
    <s v="Contratación ENE - NOV 2023"/>
    <n v="0"/>
  </r>
  <r>
    <n v="352"/>
    <s v="DRA_290"/>
    <x v="12"/>
    <x v="55"/>
    <x v="118"/>
    <x v="60"/>
    <x v="60"/>
    <n v="10"/>
    <s v="2017011000391 "/>
    <x v="4"/>
    <s v="POPAYAN"/>
    <s v="Talento_Humano"/>
    <s v="Coordinador de Campo"/>
    <n v="1"/>
    <n v="11"/>
    <n v="0"/>
    <n v="2141557"/>
    <x v="60"/>
    <n v="1"/>
    <n v="23557127"/>
    <n v="0"/>
    <n v="23557127"/>
    <s v="SI"/>
    <s v="NO"/>
    <s v=""/>
    <s v="Contratación ENE - NOV 2023"/>
    <n v="0"/>
  </r>
  <r>
    <n v="353"/>
    <s v="DRA_291"/>
    <x v="12"/>
    <x v="55"/>
    <x v="118"/>
    <x v="60"/>
    <x v="60"/>
    <n v="10"/>
    <s v="2017011000391 "/>
    <x v="5"/>
    <s v="MANIZALES"/>
    <s v="Talento_Humano"/>
    <s v="Coordinador de Campo"/>
    <n v="1"/>
    <n v="11"/>
    <n v="0"/>
    <n v="2141557"/>
    <x v="60"/>
    <n v="1"/>
    <n v="23557127"/>
    <n v="0"/>
    <n v="23557127"/>
    <s v="SI"/>
    <s v="NO"/>
    <s v=""/>
    <s v="Contratación ENE - NOV 2023"/>
    <n v="0"/>
  </r>
  <r>
    <n v="354"/>
    <s v="DRA_292"/>
    <x v="12"/>
    <x v="55"/>
    <x v="118"/>
    <x v="60"/>
    <x v="60"/>
    <n v="10"/>
    <s v="2017011000391 "/>
    <x v="5"/>
    <s v="ARMENIA"/>
    <s v="Talento_Humano"/>
    <s v="Coordinador de Campo"/>
    <n v="1"/>
    <n v="11"/>
    <n v="0"/>
    <n v="2141557"/>
    <x v="60"/>
    <n v="1"/>
    <n v="23557127"/>
    <n v="0"/>
    <n v="23557127"/>
    <s v="SI"/>
    <s v="NO"/>
    <s v=""/>
    <s v="Contratación ENE - NOV 2023"/>
    <n v="0"/>
  </r>
  <r>
    <n v="355"/>
    <s v="DRA_293"/>
    <x v="12"/>
    <x v="55"/>
    <x v="118"/>
    <x v="60"/>
    <x v="60"/>
    <n v="10"/>
    <s v="2017011000391 "/>
    <x v="5"/>
    <s v="IBAGUE"/>
    <s v="Talento_Humano"/>
    <s v="Coordinador de Campo"/>
    <n v="1"/>
    <n v="11"/>
    <n v="0"/>
    <n v="2141557"/>
    <x v="60"/>
    <n v="1"/>
    <n v="23557127"/>
    <n v="0"/>
    <n v="23557127"/>
    <s v="SI"/>
    <s v="NO"/>
    <s v=""/>
    <s v="Contratación ENE - NOV 2023"/>
    <n v="0"/>
  </r>
  <r>
    <n v="356"/>
    <s v="DRA_294"/>
    <x v="12"/>
    <x v="55"/>
    <x v="118"/>
    <x v="60"/>
    <x v="60"/>
    <n v="10"/>
    <s v="2017011000391 "/>
    <x v="5"/>
    <s v="PEREIRA"/>
    <s v="Talento_Humano"/>
    <s v="Coordinador de Campo"/>
    <n v="1"/>
    <n v="11"/>
    <n v="0"/>
    <n v="2141557"/>
    <x v="60"/>
    <n v="1"/>
    <n v="23557127"/>
    <n v="0"/>
    <n v="23557127"/>
    <s v="SI"/>
    <s v="NO"/>
    <s v=""/>
    <s v="Contratación ENE - NOV 2023"/>
    <n v="0"/>
  </r>
  <r>
    <n v="357"/>
    <s v="DRA_295"/>
    <x v="12"/>
    <x v="55"/>
    <x v="118"/>
    <x v="60"/>
    <x v="60"/>
    <n v="10"/>
    <s v="2017011000391 "/>
    <x v="6"/>
    <s v="MEDELLIN"/>
    <s v="Talento_Humano"/>
    <s v="Coordinador de Campo"/>
    <n v="1"/>
    <n v="11"/>
    <n v="0"/>
    <n v="2141557"/>
    <x v="60"/>
    <n v="1"/>
    <n v="23557127"/>
    <n v="23557127"/>
    <n v="0"/>
    <s v="SI"/>
    <s v="NO"/>
    <s v="32223,32323,32623,31923,32023,32123,32423,32523,32723,32823"/>
    <s v="Contratación ENE - NOV 2023"/>
    <n v="0"/>
  </r>
  <r>
    <n v="358"/>
    <s v="DRA_296"/>
    <x v="12"/>
    <x v="55"/>
    <x v="118"/>
    <x v="60"/>
    <x v="60"/>
    <n v="10"/>
    <s v="2017011000391 "/>
    <x v="6"/>
    <s v="MONTERIA"/>
    <s v="Talento_Humano"/>
    <s v="Coordinador de Campo"/>
    <n v="1"/>
    <n v="11"/>
    <n v="0"/>
    <n v="2141557"/>
    <x v="60"/>
    <n v="1"/>
    <n v="23557127"/>
    <n v="23557127"/>
    <n v="0"/>
    <s v="SI"/>
    <s v="NO"/>
    <s v="32223,32323,32623,31923,32023,32123,32423,32523,32723,32823"/>
    <s v="Contratación ENE - NOV 2023"/>
    <n v="0"/>
  </r>
  <r>
    <n v="359"/>
    <s v="DRA_297"/>
    <x v="12"/>
    <x v="55"/>
    <x v="118"/>
    <x v="60"/>
    <x v="60"/>
    <n v="10"/>
    <s v="2017011000391 "/>
    <x v="6"/>
    <s v="QUIBDO"/>
    <s v="Talento_Humano"/>
    <s v="Coordinador de Campo"/>
    <n v="1"/>
    <n v="11"/>
    <n v="0"/>
    <n v="2141557"/>
    <x v="60"/>
    <n v="1"/>
    <n v="23557127"/>
    <n v="23557127"/>
    <n v="0"/>
    <s v="SI"/>
    <s v="NO"/>
    <s v="32223,32323,32623,31923,32023,32123,32423,32523,32723,32823"/>
    <s v="Contratación ENE - NOV 2023"/>
    <n v="0"/>
  </r>
  <r>
    <n v="360"/>
    <s v="DRA_298"/>
    <x v="12"/>
    <x v="55"/>
    <x v="118"/>
    <x v="60"/>
    <x v="60"/>
    <n v="10"/>
    <s v="2017011000391 "/>
    <x v="1"/>
    <s v="BARRANQUILLA"/>
    <s v="Talento_Humano"/>
    <s v="Encuestador"/>
    <n v="3"/>
    <n v="11"/>
    <n v="0"/>
    <n v="1312308"/>
    <x v="60"/>
    <n v="1"/>
    <n v="43306164"/>
    <n v="0"/>
    <n v="43306164"/>
    <s v="SI"/>
    <s v="NO"/>
    <s v=""/>
    <s v="Contratación ENE - NOV 2023"/>
    <n v="0"/>
  </r>
  <r>
    <n v="361"/>
    <s v="DRA_299"/>
    <x v="12"/>
    <x v="55"/>
    <x v="118"/>
    <x v="60"/>
    <x v="60"/>
    <n v="10"/>
    <s v="2017011000391 "/>
    <x v="1"/>
    <s v="CARTAGENA"/>
    <s v="Talento_Humano"/>
    <s v="Encuestador"/>
    <n v="2"/>
    <n v="11"/>
    <n v="0"/>
    <n v="1312308"/>
    <x v="60"/>
    <n v="1"/>
    <n v="28870776"/>
    <n v="0"/>
    <n v="28870776"/>
    <s v="SI"/>
    <s v="NO"/>
    <s v=""/>
    <s v="Contratación ENE - NOV 2023"/>
    <n v="0"/>
  </r>
  <r>
    <n v="362"/>
    <s v="DRA_300"/>
    <x v="12"/>
    <x v="55"/>
    <x v="118"/>
    <x v="60"/>
    <x v="60"/>
    <n v="10"/>
    <s v="2017011000391 "/>
    <x v="1"/>
    <s v="RIOHACHA"/>
    <s v="Talento_Humano"/>
    <s v="Encuestador"/>
    <n v="2"/>
    <n v="11"/>
    <n v="0"/>
    <n v="1312308"/>
    <x v="60"/>
    <n v="1"/>
    <n v="28870776"/>
    <n v="0"/>
    <n v="28870776"/>
    <s v="SI"/>
    <s v="NO"/>
    <s v=""/>
    <s v="Contratación ENE - NOV 2023"/>
    <n v="0"/>
  </r>
  <r>
    <n v="363"/>
    <s v="DRA_301"/>
    <x v="12"/>
    <x v="55"/>
    <x v="118"/>
    <x v="60"/>
    <x v="60"/>
    <n v="10"/>
    <s v="2017011000391 "/>
    <x v="1"/>
    <s v="SAN ANDRES"/>
    <s v="Talento_Humano"/>
    <s v="Encuestador"/>
    <n v="2"/>
    <n v="11"/>
    <n v="0"/>
    <n v="1312308"/>
    <x v="60"/>
    <n v="1"/>
    <n v="28870776"/>
    <n v="0"/>
    <n v="28870776"/>
    <s v="SI"/>
    <s v="NO"/>
    <s v=""/>
    <s v="Contratación ENE - NOV 2023"/>
    <n v="0"/>
  </r>
  <r>
    <n v="364"/>
    <s v="DRA_302"/>
    <x v="12"/>
    <x v="55"/>
    <x v="118"/>
    <x v="60"/>
    <x v="60"/>
    <n v="10"/>
    <s v="2017011000391 "/>
    <x v="1"/>
    <s v="SANTA MARTA"/>
    <s v="Talento_Humano"/>
    <s v="Encuestador"/>
    <n v="2"/>
    <n v="11"/>
    <n v="0"/>
    <n v="1312308"/>
    <x v="60"/>
    <n v="1"/>
    <n v="28870776"/>
    <n v="0"/>
    <n v="28870776"/>
    <s v="SI"/>
    <s v="NO"/>
    <s v=""/>
    <s v="Contratación ENE - NOV 2023"/>
    <n v="0"/>
  </r>
  <r>
    <n v="365"/>
    <s v="DRA_303"/>
    <x v="12"/>
    <x v="55"/>
    <x v="118"/>
    <x v="60"/>
    <x v="60"/>
    <n v="10"/>
    <s v="2017011000391 "/>
    <x v="1"/>
    <s v="SINCELEJO"/>
    <s v="Talento_Humano"/>
    <s v="Encuestador"/>
    <n v="2"/>
    <n v="11"/>
    <n v="0"/>
    <n v="1312308"/>
    <x v="60"/>
    <n v="1"/>
    <n v="28870776"/>
    <n v="0"/>
    <n v="28870776"/>
    <s v="SI"/>
    <s v="NO"/>
    <s v=""/>
    <s v="Contratación ENE - NOV 2023"/>
    <n v="0"/>
  </r>
  <r>
    <n v="366"/>
    <s v="DRA_304"/>
    <x v="12"/>
    <x v="55"/>
    <x v="118"/>
    <x v="60"/>
    <x v="60"/>
    <n v="10"/>
    <s v="2017011000391 "/>
    <x v="1"/>
    <s v="VALLEDUPAR"/>
    <s v="Talento_Humano"/>
    <s v="Encuestador"/>
    <n v="2"/>
    <n v="11"/>
    <n v="0"/>
    <n v="1312308"/>
    <x v="60"/>
    <n v="1"/>
    <n v="28870776"/>
    <n v="0"/>
    <n v="28870776"/>
    <s v="SI"/>
    <s v="NO"/>
    <s v=""/>
    <s v="Contratación ENE - NOV 2023"/>
    <n v="0"/>
  </r>
  <r>
    <n v="367"/>
    <s v="DRA_305"/>
    <x v="12"/>
    <x v="55"/>
    <x v="118"/>
    <x v="60"/>
    <x v="60"/>
    <n v="10"/>
    <s v="2017011000391 "/>
    <x v="2"/>
    <s v="BOGOTA"/>
    <s v="Talento_Humano"/>
    <s v="Encuestador"/>
    <n v="3"/>
    <n v="11"/>
    <n v="0"/>
    <n v="1312308"/>
    <x v="60"/>
    <n v="1"/>
    <n v="43306164"/>
    <n v="0"/>
    <n v="43306164"/>
    <s v="SI"/>
    <s v="NO"/>
    <s v=""/>
    <s v="Contratación ENE - NOV 2023"/>
    <n v="0"/>
  </r>
  <r>
    <n v="368"/>
    <s v="DRA_306"/>
    <x v="12"/>
    <x v="55"/>
    <x v="118"/>
    <x v="60"/>
    <x v="60"/>
    <n v="10"/>
    <s v="2017011000391 "/>
    <x v="2"/>
    <s v="FLORENCIA"/>
    <s v="Talento_Humano"/>
    <s v="Encuestador"/>
    <n v="2"/>
    <n v="11"/>
    <n v="0"/>
    <n v="1312308"/>
    <x v="60"/>
    <n v="1"/>
    <n v="28870776"/>
    <n v="0"/>
    <n v="28870776"/>
    <s v="SI"/>
    <s v="NO"/>
    <s v=""/>
    <s v="Contratación ENE - NOV 2023"/>
    <n v="0"/>
  </r>
  <r>
    <n v="369"/>
    <s v="DRA_307"/>
    <x v="12"/>
    <x v="55"/>
    <x v="118"/>
    <x v="60"/>
    <x v="60"/>
    <n v="10"/>
    <s v="2017011000391 "/>
    <x v="2"/>
    <s v="NEIVA"/>
    <s v="Talento_Humano"/>
    <s v="Encuestador"/>
    <n v="2"/>
    <n v="11"/>
    <n v="0"/>
    <n v="1312308"/>
    <x v="60"/>
    <n v="1"/>
    <n v="28870776"/>
    <n v="0"/>
    <n v="28870776"/>
    <s v="SI"/>
    <s v="NO"/>
    <s v=""/>
    <s v="Contratación ENE - NOV 2023"/>
    <n v="0"/>
  </r>
  <r>
    <n v="370"/>
    <s v="DRA_308"/>
    <x v="12"/>
    <x v="55"/>
    <x v="118"/>
    <x v="60"/>
    <x v="60"/>
    <n v="10"/>
    <s v="2017011000391 "/>
    <x v="2"/>
    <s v="TUNJA"/>
    <s v="Talento_Humano"/>
    <s v="Encuestador"/>
    <n v="2"/>
    <n v="11"/>
    <n v="0"/>
    <n v="1312308"/>
    <x v="60"/>
    <n v="1"/>
    <n v="28870776"/>
    <n v="0"/>
    <n v="28870776"/>
    <s v="SI"/>
    <s v="NO"/>
    <s v=""/>
    <s v="Contratación ENE - NOV 2023"/>
    <n v="0"/>
  </r>
  <r>
    <n v="371"/>
    <s v="DRA_309"/>
    <x v="12"/>
    <x v="55"/>
    <x v="118"/>
    <x v="60"/>
    <x v="60"/>
    <n v="10"/>
    <s v="2017011000391 "/>
    <x v="2"/>
    <s v="VILLAVICENCIO"/>
    <s v="Talento_Humano"/>
    <s v="Encuestador"/>
    <n v="2"/>
    <n v="11"/>
    <n v="0"/>
    <n v="1312308"/>
    <x v="60"/>
    <n v="1"/>
    <n v="28870776"/>
    <n v="0"/>
    <n v="28870776"/>
    <s v="SI"/>
    <s v="NO"/>
    <s v=""/>
    <s v="Contratación ENE - NOV 2023"/>
    <n v="0"/>
  </r>
  <r>
    <n v="372"/>
    <s v="DRA_310"/>
    <x v="12"/>
    <x v="55"/>
    <x v="118"/>
    <x v="60"/>
    <x v="60"/>
    <n v="10"/>
    <s v="2017011000391 "/>
    <x v="3"/>
    <s v="BUCARAMANGA"/>
    <s v="Talento_Humano"/>
    <s v="Encuestador"/>
    <n v="2"/>
    <n v="11"/>
    <n v="0"/>
    <n v="1312308"/>
    <x v="60"/>
    <n v="1"/>
    <n v="28870776"/>
    <n v="28870776"/>
    <n v="0"/>
    <s v="SI"/>
    <s v="NO"/>
    <s v="18923 -22123"/>
    <s v="Contratación ENE - NOV 2023"/>
    <n v="0"/>
  </r>
  <r>
    <n v="373"/>
    <s v="DRA_311"/>
    <x v="12"/>
    <x v="55"/>
    <x v="118"/>
    <x v="60"/>
    <x v="60"/>
    <n v="10"/>
    <s v="2017011000391 "/>
    <x v="3"/>
    <s v="CUCUTA"/>
    <s v="Talento_Humano"/>
    <s v="Encuestador"/>
    <n v="2"/>
    <n v="11"/>
    <n v="0"/>
    <n v="1312308"/>
    <x v="60"/>
    <n v="1"/>
    <n v="28870776"/>
    <n v="28870776"/>
    <n v="0"/>
    <s v="SI"/>
    <s v="NO"/>
    <s v="13023 - 9523"/>
    <s v="Contratación ENE - NOV 2023"/>
    <n v="0"/>
  </r>
  <r>
    <n v="374"/>
    <s v="DRA_312"/>
    <x v="12"/>
    <x v="55"/>
    <x v="118"/>
    <x v="60"/>
    <x v="60"/>
    <n v="10"/>
    <s v="2017011000391 "/>
    <x v="4"/>
    <s v="CALI"/>
    <s v="Talento_Humano"/>
    <s v="Encuestador"/>
    <n v="3"/>
    <n v="11"/>
    <n v="0"/>
    <n v="1312308"/>
    <x v="60"/>
    <n v="1"/>
    <n v="43306164"/>
    <n v="0"/>
    <n v="43306164"/>
    <s v="SI"/>
    <s v="NO"/>
    <s v=""/>
    <s v="Contratación ENE - NOV 2023"/>
    <n v="0"/>
  </r>
  <r>
    <n v="375"/>
    <s v="DRA_313"/>
    <x v="12"/>
    <x v="55"/>
    <x v="118"/>
    <x v="60"/>
    <x v="60"/>
    <n v="10"/>
    <s v="2017011000391 "/>
    <x v="4"/>
    <s v="PASTO"/>
    <s v="Talento_Humano"/>
    <s v="Encuestador"/>
    <n v="2"/>
    <n v="11"/>
    <n v="0"/>
    <n v="1312308"/>
    <x v="60"/>
    <n v="1"/>
    <n v="28870776"/>
    <n v="0"/>
    <n v="28870776"/>
    <s v="SI"/>
    <s v="NO"/>
    <s v=""/>
    <s v="Contratación ENE - NOV 2023"/>
    <n v="0"/>
  </r>
  <r>
    <n v="376"/>
    <s v="DRA_314"/>
    <x v="12"/>
    <x v="55"/>
    <x v="118"/>
    <x v="60"/>
    <x v="60"/>
    <n v="10"/>
    <s v="2017011000391 "/>
    <x v="4"/>
    <s v="POPAYAN"/>
    <s v="Talento_Humano"/>
    <s v="Encuestador"/>
    <n v="2"/>
    <n v="11"/>
    <n v="0"/>
    <n v="1312308"/>
    <x v="60"/>
    <n v="1"/>
    <n v="28870776"/>
    <n v="0"/>
    <n v="28870776"/>
    <s v="SI"/>
    <s v="NO"/>
    <s v=""/>
    <s v="Contratación ENE - NOV 2023"/>
    <n v="0"/>
  </r>
  <r>
    <n v="377"/>
    <s v="DRA_315"/>
    <x v="12"/>
    <x v="55"/>
    <x v="118"/>
    <x v="60"/>
    <x v="60"/>
    <n v="10"/>
    <s v="2017011000391 "/>
    <x v="5"/>
    <s v="MANIZALES"/>
    <s v="Talento_Humano"/>
    <s v="Encuestador"/>
    <n v="2"/>
    <n v="11"/>
    <n v="0"/>
    <n v="1312308"/>
    <x v="60"/>
    <n v="1"/>
    <n v="28870776"/>
    <n v="0"/>
    <n v="28870776"/>
    <s v="SI"/>
    <s v="NO"/>
    <s v=""/>
    <s v="Contratación ENE - NOV 2023"/>
    <n v="0"/>
  </r>
  <r>
    <n v="378"/>
    <s v="DRA_316"/>
    <x v="12"/>
    <x v="55"/>
    <x v="118"/>
    <x v="60"/>
    <x v="60"/>
    <n v="10"/>
    <s v="2017011000391 "/>
    <x v="5"/>
    <s v="ARMENIA"/>
    <s v="Talento_Humano"/>
    <s v="Encuestador"/>
    <n v="2"/>
    <n v="11"/>
    <n v="0"/>
    <n v="1312308"/>
    <x v="60"/>
    <n v="1"/>
    <n v="28870776"/>
    <n v="0"/>
    <n v="28870776"/>
    <s v="SI"/>
    <s v="NO"/>
    <s v=""/>
    <s v="Contratación ENE - NOV 2023"/>
    <n v="0"/>
  </r>
  <r>
    <n v="379"/>
    <s v="DRA_317"/>
    <x v="12"/>
    <x v="55"/>
    <x v="118"/>
    <x v="60"/>
    <x v="60"/>
    <n v="10"/>
    <s v="2017011000391 "/>
    <x v="5"/>
    <s v="IBAGUE"/>
    <s v="Talento_Humano"/>
    <s v="Encuestador"/>
    <n v="2"/>
    <n v="11"/>
    <n v="0"/>
    <n v="1312308"/>
    <x v="60"/>
    <n v="1"/>
    <n v="28870776"/>
    <n v="0"/>
    <n v="28870776"/>
    <s v="SI"/>
    <s v="NO"/>
    <s v=""/>
    <s v="Contratación ENE - NOV 2023"/>
    <n v="0"/>
  </r>
  <r>
    <n v="380"/>
    <s v="DRA_318"/>
    <x v="12"/>
    <x v="55"/>
    <x v="118"/>
    <x v="60"/>
    <x v="60"/>
    <n v="10"/>
    <s v="2017011000391 "/>
    <x v="5"/>
    <s v="PEREIRA"/>
    <s v="Talento_Humano"/>
    <s v="Encuestador"/>
    <n v="2"/>
    <n v="11"/>
    <n v="0"/>
    <n v="1312308"/>
    <x v="60"/>
    <n v="1"/>
    <n v="28870776"/>
    <n v="0"/>
    <n v="28870776"/>
    <s v="SI"/>
    <s v="NO"/>
    <s v=""/>
    <s v="Contratación ENE - NOV 2023"/>
    <n v="0"/>
  </r>
  <r>
    <n v="381"/>
    <s v="DRA_319"/>
    <x v="12"/>
    <x v="55"/>
    <x v="118"/>
    <x v="60"/>
    <x v="60"/>
    <n v="10"/>
    <s v="2017011000391 "/>
    <x v="6"/>
    <s v="MEDELLIN"/>
    <s v="Talento_Humano"/>
    <s v="Encuestador"/>
    <n v="3"/>
    <n v="11"/>
    <n v="0"/>
    <n v="1312308"/>
    <x v="60"/>
    <n v="1"/>
    <n v="43306164"/>
    <n v="43306164"/>
    <n v="0"/>
    <s v="SI"/>
    <s v="NO"/>
    <s v="32223,32323,32623,31923,32023,32123,32423,32523,32723,32823"/>
    <s v="Contratación ENE - NOV 2023"/>
    <n v="0"/>
  </r>
  <r>
    <n v="382"/>
    <s v="DRA_320"/>
    <x v="12"/>
    <x v="55"/>
    <x v="118"/>
    <x v="60"/>
    <x v="60"/>
    <n v="10"/>
    <s v="2017011000391 "/>
    <x v="6"/>
    <s v="MONTERIA"/>
    <s v="Talento_Humano"/>
    <s v="Encuestador"/>
    <n v="2"/>
    <n v="11"/>
    <n v="0"/>
    <n v="1312308"/>
    <x v="60"/>
    <n v="1"/>
    <n v="28870776"/>
    <n v="28870776"/>
    <n v="0"/>
    <s v="SI"/>
    <s v="NO"/>
    <s v="32223,32323,32623,31923,32023,32123,32423,32523,32723,32823"/>
    <s v="Contratación ENE - NOV 2023"/>
    <n v="0"/>
  </r>
  <r>
    <n v="383"/>
    <s v="DRA_321"/>
    <x v="12"/>
    <x v="55"/>
    <x v="118"/>
    <x v="60"/>
    <x v="60"/>
    <n v="10"/>
    <s v="2017011000391 "/>
    <x v="6"/>
    <s v="QUIBDO"/>
    <s v="Talento_Humano"/>
    <s v="Encuestador"/>
    <n v="2"/>
    <n v="11"/>
    <n v="0"/>
    <n v="1312308"/>
    <x v="60"/>
    <n v="1"/>
    <n v="28870776"/>
    <n v="28870776"/>
    <n v="0"/>
    <s v="SI"/>
    <s v="NO"/>
    <s v="32223,32323,32623,31923,32023,32123,32423,32523,32723,32823"/>
    <s v="Contratación ENE - NOV 2023"/>
    <n v="0"/>
  </r>
  <r>
    <n v="384"/>
    <s v="DRA_322"/>
    <x v="12"/>
    <x v="55"/>
    <x v="118"/>
    <x v="60"/>
    <x v="60"/>
    <n v="10"/>
    <s v="2017011000391 "/>
    <x v="4"/>
    <s v="CALI"/>
    <s v="Talento_Humano"/>
    <s v="Encuestador"/>
    <n v="1"/>
    <n v="3"/>
    <n v="0"/>
    <n v="1312308"/>
    <x v="60"/>
    <n v="1"/>
    <n v="3936924"/>
    <n v="0"/>
    <n v="3936924"/>
    <s v="SI"/>
    <s v="NO"/>
    <s v=""/>
    <s v="Fuero materno"/>
    <n v="0"/>
  </r>
  <r>
    <n v="385"/>
    <s v="DRA_323"/>
    <x v="12"/>
    <x v="55"/>
    <x v="118"/>
    <x v="60"/>
    <x v="60"/>
    <n v="10"/>
    <s v="2017011000391 "/>
    <x v="1"/>
    <s v="CARTAGENA"/>
    <s v="Talento_Humano"/>
    <s v="Encuestador"/>
    <n v="1"/>
    <n v="3"/>
    <n v="0"/>
    <n v="1312308"/>
    <x v="60"/>
    <n v="1"/>
    <n v="3936924"/>
    <n v="0"/>
    <n v="3936924"/>
    <s v="SI"/>
    <s v="NO"/>
    <s v=""/>
    <s v="Fuero materno"/>
    <n v="0"/>
  </r>
  <r>
    <n v="386"/>
    <s v="DRA_324"/>
    <x v="12"/>
    <x v="55"/>
    <x v="118"/>
    <x v="60"/>
    <x v="60"/>
    <n v="10"/>
    <s v="2017011000391 "/>
    <x v="1"/>
    <s v="BARRANQUILLA"/>
    <s v="Otros_gastos_operativos"/>
    <s v="Gastos Asociados Al Operativo De Campo"/>
    <n v="1"/>
    <n v="11"/>
    <n v="0"/>
    <n v="75000"/>
    <x v="60"/>
    <n v="1"/>
    <n v="825000"/>
    <n v="0"/>
    <n v="825000"/>
    <s v="SI"/>
    <s v="NO"/>
    <s v=""/>
    <s v="Comunicaciones coordinador de campo"/>
    <s v="Comunicaciones"/>
  </r>
  <r>
    <n v="387"/>
    <s v="DRA_325"/>
    <x v="12"/>
    <x v="55"/>
    <x v="118"/>
    <x v="60"/>
    <x v="60"/>
    <n v="10"/>
    <s v="2017011000391 "/>
    <x v="1"/>
    <s v="CARTAGENA"/>
    <s v="Otros_gastos_operativos"/>
    <s v="Gastos Asociados Al Operativo De Campo"/>
    <n v="1"/>
    <n v="11"/>
    <n v="0"/>
    <n v="75000"/>
    <x v="60"/>
    <n v="1"/>
    <n v="825000"/>
    <n v="0"/>
    <n v="825000"/>
    <s v="SI"/>
    <s v="NO"/>
    <s v=""/>
    <s v="Comunicaciones coordinador de campo"/>
    <s v="Comunicaciones"/>
  </r>
  <r>
    <n v="388"/>
    <s v="DRA_326"/>
    <x v="12"/>
    <x v="55"/>
    <x v="118"/>
    <x v="60"/>
    <x v="60"/>
    <n v="10"/>
    <s v="2017011000391 "/>
    <x v="1"/>
    <s v="RIOHACHA"/>
    <s v="Otros_gastos_operativos"/>
    <s v="Gastos Asociados Al Operativo De Campo"/>
    <n v="1"/>
    <n v="11"/>
    <n v="0"/>
    <n v="75000"/>
    <x v="60"/>
    <n v="1"/>
    <n v="825000"/>
    <n v="0"/>
    <n v="825000"/>
    <s v="SI"/>
    <s v="NO"/>
    <s v=""/>
    <s v="Comunicaciones coordinador de campo"/>
    <s v="Comunicaciones"/>
  </r>
  <r>
    <n v="389"/>
    <s v="DRA_327"/>
    <x v="12"/>
    <x v="55"/>
    <x v="118"/>
    <x v="60"/>
    <x v="60"/>
    <n v="10"/>
    <s v="2017011000391 "/>
    <x v="1"/>
    <s v="SAN ANDRES"/>
    <s v="Otros_gastos_operativos"/>
    <s v="Gastos Asociados Al Operativo De Campo"/>
    <n v="1"/>
    <n v="11"/>
    <n v="0"/>
    <n v="75000"/>
    <x v="60"/>
    <n v="1"/>
    <n v="825000"/>
    <n v="0"/>
    <n v="825000"/>
    <s v="SI"/>
    <s v="NO"/>
    <s v=""/>
    <s v="Comunicaciones coordinador de campo"/>
    <s v="Comunicaciones"/>
  </r>
  <r>
    <n v="390"/>
    <s v="DRA_328"/>
    <x v="12"/>
    <x v="55"/>
    <x v="118"/>
    <x v="60"/>
    <x v="60"/>
    <n v="10"/>
    <s v="2017011000391 "/>
    <x v="1"/>
    <s v="SANTA MARTA"/>
    <s v="Otros_gastos_operativos"/>
    <s v="Gastos Asociados Al Operativo De Campo"/>
    <n v="1"/>
    <n v="11"/>
    <n v="0"/>
    <n v="75000"/>
    <x v="60"/>
    <n v="1"/>
    <n v="825000"/>
    <n v="0"/>
    <n v="825000"/>
    <s v="SI"/>
    <s v="NO"/>
    <s v=""/>
    <s v="Comunicaciones coordinador de campo"/>
    <s v="Comunicaciones"/>
  </r>
  <r>
    <n v="391"/>
    <s v="DRA_329"/>
    <x v="12"/>
    <x v="55"/>
    <x v="118"/>
    <x v="60"/>
    <x v="60"/>
    <n v="10"/>
    <s v="2017011000391 "/>
    <x v="1"/>
    <s v="SINCELEJO"/>
    <s v="Otros_gastos_operativos"/>
    <s v="Gastos Asociados Al Operativo De Campo"/>
    <n v="1"/>
    <n v="11"/>
    <n v="0"/>
    <n v="75000"/>
    <x v="60"/>
    <n v="1"/>
    <n v="825000"/>
    <n v="0"/>
    <n v="825000"/>
    <s v="SI"/>
    <s v="NO"/>
    <s v=""/>
    <s v="Comunicaciones coordinador de campo"/>
    <s v="Comunicaciones"/>
  </r>
  <r>
    <n v="392"/>
    <s v="DRA_330"/>
    <x v="12"/>
    <x v="55"/>
    <x v="118"/>
    <x v="60"/>
    <x v="60"/>
    <n v="10"/>
    <s v="2017011000391 "/>
    <x v="1"/>
    <s v="VALLEDUPAR"/>
    <s v="Otros_gastos_operativos"/>
    <s v="Gastos Asociados Al Operativo De Campo"/>
    <n v="1"/>
    <n v="11"/>
    <n v="0"/>
    <n v="75000"/>
    <x v="60"/>
    <n v="1"/>
    <n v="825000"/>
    <n v="0"/>
    <n v="825000"/>
    <s v="SI"/>
    <s v="NO"/>
    <s v=""/>
    <s v="Comunicaciones coordinador de campo"/>
    <s v="Comunicaciones"/>
  </r>
  <r>
    <n v="393"/>
    <s v="DRA_331"/>
    <x v="12"/>
    <x v="55"/>
    <x v="118"/>
    <x v="60"/>
    <x v="60"/>
    <n v="10"/>
    <s v="2017011000391 "/>
    <x v="2"/>
    <s v="BOGOTA"/>
    <s v="Otros_gastos_operativos"/>
    <s v="Gastos Asociados Al Operativo De Campo"/>
    <n v="1"/>
    <n v="11"/>
    <n v="0"/>
    <n v="75000"/>
    <x v="60"/>
    <n v="1"/>
    <n v="825000"/>
    <n v="0"/>
    <n v="825000"/>
    <s v="SI"/>
    <s v="NO"/>
    <s v=""/>
    <s v="Comunicaciones coordinador de campo"/>
    <s v="Comunicaciones"/>
  </r>
  <r>
    <n v="394"/>
    <s v="DRA_332"/>
    <x v="12"/>
    <x v="55"/>
    <x v="118"/>
    <x v="60"/>
    <x v="60"/>
    <n v="10"/>
    <s v="2017011000391 "/>
    <x v="2"/>
    <s v="FLORENCIA"/>
    <s v="Otros_gastos_operativos"/>
    <s v="Gastos Asociados Al Operativo De Campo"/>
    <n v="1"/>
    <n v="11"/>
    <n v="0"/>
    <n v="75000"/>
    <x v="60"/>
    <n v="1"/>
    <n v="825000"/>
    <n v="0"/>
    <n v="825000"/>
    <s v="SI"/>
    <s v="NO"/>
    <s v=""/>
    <s v="Comunicaciones coordinador de campo"/>
    <s v="Comunicaciones"/>
  </r>
  <r>
    <n v="395"/>
    <s v="DRA_333"/>
    <x v="12"/>
    <x v="55"/>
    <x v="118"/>
    <x v="60"/>
    <x v="60"/>
    <n v="10"/>
    <s v="2017011000391 "/>
    <x v="2"/>
    <s v="NEIVA"/>
    <s v="Otros_gastos_operativos"/>
    <s v="Gastos Asociados Al Operativo De Campo"/>
    <n v="1"/>
    <n v="11"/>
    <n v="0"/>
    <n v="75000"/>
    <x v="60"/>
    <n v="1"/>
    <n v="825000"/>
    <n v="0"/>
    <n v="825000"/>
    <s v="SI"/>
    <s v="NO"/>
    <s v=""/>
    <s v="Comunicaciones coordinador de campo"/>
    <s v="Comunicaciones"/>
  </r>
  <r>
    <n v="396"/>
    <s v="DRA_334"/>
    <x v="12"/>
    <x v="55"/>
    <x v="118"/>
    <x v="60"/>
    <x v="60"/>
    <n v="10"/>
    <s v="2017011000391 "/>
    <x v="2"/>
    <s v="TUNJA"/>
    <s v="Otros_gastos_operativos"/>
    <s v="Gastos Asociados Al Operativo De Campo"/>
    <n v="1"/>
    <n v="11"/>
    <n v="0"/>
    <n v="75000"/>
    <x v="60"/>
    <n v="1"/>
    <n v="825000"/>
    <n v="0"/>
    <n v="825000"/>
    <s v="SI"/>
    <s v="NO"/>
    <s v=""/>
    <s v="Comunicaciones coordinador de campo"/>
    <s v="Comunicaciones"/>
  </r>
  <r>
    <n v="397"/>
    <s v="DRA_335"/>
    <x v="12"/>
    <x v="55"/>
    <x v="118"/>
    <x v="60"/>
    <x v="60"/>
    <n v="10"/>
    <s v="2017011000391 "/>
    <x v="2"/>
    <s v="VILLAVICENCIO"/>
    <s v="Otros_gastos_operativos"/>
    <s v="Gastos Asociados Al Operativo De Campo"/>
    <n v="1"/>
    <n v="11"/>
    <n v="0"/>
    <n v="75000"/>
    <x v="60"/>
    <n v="1"/>
    <n v="825000"/>
    <n v="0"/>
    <n v="825000"/>
    <s v="SI"/>
    <s v="NO"/>
    <s v=""/>
    <s v="Comunicaciones coordinador de campo"/>
    <s v="Comunicaciones"/>
  </r>
  <r>
    <n v="398"/>
    <s v="DRA_336"/>
    <x v="12"/>
    <x v="55"/>
    <x v="118"/>
    <x v="60"/>
    <x v="60"/>
    <n v="10"/>
    <s v="2017011000391 "/>
    <x v="3"/>
    <s v="BUCARAMANGA"/>
    <s v="Otros_gastos_operativos"/>
    <s v="Gastos Asociados Al Operativo De Campo"/>
    <n v="1"/>
    <n v="11"/>
    <n v="0"/>
    <n v="75000"/>
    <x v="60"/>
    <n v="1"/>
    <n v="825000"/>
    <n v="825000"/>
    <n v="0"/>
    <s v="SI"/>
    <s v="NO"/>
    <s v="16323"/>
    <s v="Comunicaciones coordinador de campo"/>
    <s v="Comunicaciones"/>
  </r>
  <r>
    <n v="399"/>
    <s v="DRA_337"/>
    <x v="12"/>
    <x v="55"/>
    <x v="118"/>
    <x v="60"/>
    <x v="60"/>
    <n v="10"/>
    <s v="2017011000391 "/>
    <x v="3"/>
    <s v="CUCUTA"/>
    <s v="Otros_gastos_operativos"/>
    <s v="Gastos Asociados Al Operativo De Campo"/>
    <n v="1"/>
    <n v="11"/>
    <n v="0"/>
    <n v="75000"/>
    <x v="60"/>
    <n v="1"/>
    <n v="825000"/>
    <n v="825000"/>
    <n v="0"/>
    <s v="SI"/>
    <s v="NO"/>
    <s v="10523"/>
    <s v="Comunicaciones coordinador de campo"/>
    <s v="Comunicaciones"/>
  </r>
  <r>
    <n v="400"/>
    <s v="DRA_338"/>
    <x v="12"/>
    <x v="55"/>
    <x v="118"/>
    <x v="60"/>
    <x v="60"/>
    <n v="10"/>
    <s v="2017011000391 "/>
    <x v="4"/>
    <s v="CALI"/>
    <s v="Otros_gastos_operativos"/>
    <s v="Gastos Asociados Al Operativo De Campo"/>
    <n v="1"/>
    <n v="11"/>
    <n v="0"/>
    <n v="75000"/>
    <x v="60"/>
    <n v="1"/>
    <n v="825000"/>
    <n v="0"/>
    <n v="825000"/>
    <s v="SI"/>
    <s v="NO"/>
    <s v=""/>
    <s v="Comunicaciones coordinador de campo"/>
    <s v="Comunicaciones"/>
  </r>
  <r>
    <n v="401"/>
    <s v="DRA_339"/>
    <x v="12"/>
    <x v="55"/>
    <x v="118"/>
    <x v="60"/>
    <x v="60"/>
    <n v="10"/>
    <s v="2017011000391 "/>
    <x v="4"/>
    <s v="PASTO"/>
    <s v="Otros_gastos_operativos"/>
    <s v="Gastos Asociados Al Operativo De Campo"/>
    <n v="1"/>
    <n v="11"/>
    <n v="0"/>
    <n v="75000"/>
    <x v="60"/>
    <n v="1"/>
    <n v="825000"/>
    <n v="0"/>
    <n v="825000"/>
    <s v="SI"/>
    <s v="NO"/>
    <s v=""/>
    <s v="Comunicaciones coordinador de campo"/>
    <s v="Comunicaciones"/>
  </r>
  <r>
    <n v="402"/>
    <s v="DRA_340"/>
    <x v="12"/>
    <x v="55"/>
    <x v="118"/>
    <x v="60"/>
    <x v="60"/>
    <n v="10"/>
    <s v="2017011000391 "/>
    <x v="4"/>
    <s v="POPAYAN"/>
    <s v="Otros_gastos_operativos"/>
    <s v="Gastos Asociados Al Operativo De Campo"/>
    <n v="1"/>
    <n v="11"/>
    <n v="0"/>
    <n v="75000"/>
    <x v="60"/>
    <n v="1"/>
    <n v="825000"/>
    <n v="0"/>
    <n v="825000"/>
    <s v="SI"/>
    <s v="NO"/>
    <s v=""/>
    <s v="Comunicaciones coordinador de campo"/>
    <s v="Comunicaciones"/>
  </r>
  <r>
    <n v="403"/>
    <s v="DRA_341"/>
    <x v="12"/>
    <x v="55"/>
    <x v="118"/>
    <x v="60"/>
    <x v="60"/>
    <n v="10"/>
    <s v="2017011000391 "/>
    <x v="5"/>
    <s v="MANIZALES"/>
    <s v="Otros_gastos_operativos"/>
    <s v="Gastos Asociados Al Operativo De Campo"/>
    <n v="1"/>
    <n v="11"/>
    <n v="0"/>
    <n v="75000"/>
    <x v="60"/>
    <n v="1"/>
    <n v="825000"/>
    <n v="0"/>
    <n v="825000"/>
    <s v="SI"/>
    <s v="NO"/>
    <s v=""/>
    <s v="Comunicaciones coordinador de campo"/>
    <s v="Comunicaciones"/>
  </r>
  <r>
    <n v="404"/>
    <s v="DRA_342"/>
    <x v="12"/>
    <x v="55"/>
    <x v="118"/>
    <x v="60"/>
    <x v="60"/>
    <n v="10"/>
    <s v="2017011000391 "/>
    <x v="5"/>
    <s v="ARMENIA"/>
    <s v="Otros_gastos_operativos"/>
    <s v="Gastos Asociados Al Operativo De Campo"/>
    <n v="1"/>
    <n v="11"/>
    <n v="0"/>
    <n v="75000"/>
    <x v="60"/>
    <n v="1"/>
    <n v="825000"/>
    <n v="0"/>
    <n v="825000"/>
    <s v="SI"/>
    <s v="NO"/>
    <s v=""/>
    <s v="Comunicaciones coordinador de campo"/>
    <s v="Comunicaciones"/>
  </r>
  <r>
    <n v="405"/>
    <s v="DRA_343"/>
    <x v="12"/>
    <x v="55"/>
    <x v="118"/>
    <x v="60"/>
    <x v="60"/>
    <n v="10"/>
    <s v="2017011000391 "/>
    <x v="5"/>
    <s v="IBAGUE"/>
    <s v="Otros_gastos_operativos"/>
    <s v="Gastos Asociados Al Operativo De Campo"/>
    <n v="1"/>
    <n v="11"/>
    <n v="0"/>
    <n v="75000"/>
    <x v="60"/>
    <n v="1"/>
    <n v="825000"/>
    <n v="0"/>
    <n v="825000"/>
    <s v="SI"/>
    <s v="NO"/>
    <s v=""/>
    <s v="Comunicaciones coordinador de campo"/>
    <s v="Comunicaciones"/>
  </r>
  <r>
    <n v="406"/>
    <s v="DRA_344"/>
    <x v="12"/>
    <x v="55"/>
    <x v="118"/>
    <x v="60"/>
    <x v="60"/>
    <n v="10"/>
    <s v="2017011000391 "/>
    <x v="5"/>
    <s v="PEREIRA"/>
    <s v="Otros_gastos_operativos"/>
    <s v="Gastos Asociados Al Operativo De Campo"/>
    <n v="1"/>
    <n v="11"/>
    <n v="0"/>
    <n v="75000"/>
    <x v="60"/>
    <n v="1"/>
    <n v="825000"/>
    <n v="0"/>
    <n v="825000"/>
    <s v="SI"/>
    <s v="NO"/>
    <s v=""/>
    <s v="Comunicaciones coordinador de campo"/>
    <s v="Comunicaciones"/>
  </r>
  <r>
    <n v="407"/>
    <s v="DRA_345"/>
    <x v="12"/>
    <x v="55"/>
    <x v="118"/>
    <x v="60"/>
    <x v="60"/>
    <n v="10"/>
    <s v="2017011000391 "/>
    <x v="6"/>
    <s v="MEDELLIN"/>
    <s v="Otros_gastos_operativos"/>
    <s v="Gastos Asociados Al Operativo De Campo"/>
    <n v="1"/>
    <n v="11"/>
    <n v="0"/>
    <n v="75000"/>
    <x v="60"/>
    <n v="1"/>
    <n v="825000"/>
    <n v="825000"/>
    <n v="0"/>
    <s v="SI"/>
    <s v="NO"/>
    <s v="32223,32323,32623,31923,32023,32123,32423,32523,32723,32823"/>
    <s v="Comunicaciones coordinador de campo"/>
    <s v="Comunicaciones"/>
  </r>
  <r>
    <n v="408"/>
    <s v="DRA_346"/>
    <x v="12"/>
    <x v="55"/>
    <x v="118"/>
    <x v="60"/>
    <x v="60"/>
    <n v="10"/>
    <s v="2017011000391 "/>
    <x v="6"/>
    <s v="MONTERIA"/>
    <s v="Otros_gastos_operativos"/>
    <s v="Gastos Asociados Al Operativo De Campo"/>
    <n v="1"/>
    <n v="11"/>
    <n v="0"/>
    <n v="75000"/>
    <x v="60"/>
    <n v="1"/>
    <n v="825000"/>
    <n v="825000"/>
    <n v="0"/>
    <s v="SI"/>
    <s v="NO"/>
    <s v="32223,32323,32623,31923,32023,32123,32423,32523,32723,32823"/>
    <s v="Comunicaciones coordinador de campo"/>
    <s v="Comunicaciones"/>
  </r>
  <r>
    <n v="409"/>
    <s v="DRA_347"/>
    <x v="12"/>
    <x v="55"/>
    <x v="118"/>
    <x v="60"/>
    <x v="60"/>
    <n v="10"/>
    <s v="2017011000391 "/>
    <x v="6"/>
    <s v="QUIBDO"/>
    <s v="Otros_gastos_operativos"/>
    <s v="Gastos Asociados Al Operativo De Campo"/>
    <n v="1"/>
    <n v="11"/>
    <n v="0"/>
    <n v="75000"/>
    <x v="60"/>
    <n v="1"/>
    <n v="825000"/>
    <n v="825000"/>
    <n v="0"/>
    <s v="SI"/>
    <s v="NO"/>
    <s v="32223,32323,32623,31923,32023,32123,32423,32523,32723,32823"/>
    <s v="Comunicaciones coordinador de campo"/>
    <s v="Comunicaciones"/>
  </r>
  <r>
    <n v="410"/>
    <s v="DRA_348"/>
    <x v="12"/>
    <x v="55"/>
    <x v="118"/>
    <x v="60"/>
    <x v="60"/>
    <n v="10"/>
    <s v="2017011000391 "/>
    <x v="1"/>
    <s v="BARRANQUILLA"/>
    <s v="Otros_gastos_operativos"/>
    <s v="Gastos Asociados Al Operativo De Campo"/>
    <n v="3"/>
    <n v="11"/>
    <n v="0"/>
    <n v="150000"/>
    <x v="60"/>
    <n v="1"/>
    <n v="4950000"/>
    <n v="0"/>
    <n v="4950000"/>
    <s v="SI"/>
    <s v="NO"/>
    <s v=""/>
    <s v="Comunicaciones encuestadores"/>
    <s v="Comunicaciones"/>
  </r>
  <r>
    <n v="411"/>
    <s v="DRA_349"/>
    <x v="12"/>
    <x v="55"/>
    <x v="118"/>
    <x v="60"/>
    <x v="60"/>
    <n v="10"/>
    <s v="2017011000391 "/>
    <x v="1"/>
    <s v="CARTAGENA"/>
    <s v="Otros_gastos_operativos"/>
    <s v="Gastos Asociados Al Operativo De Campo"/>
    <n v="2"/>
    <n v="11"/>
    <n v="0"/>
    <n v="150000"/>
    <x v="60"/>
    <n v="1"/>
    <n v="3300000"/>
    <n v="0"/>
    <n v="3300000"/>
    <s v="SI"/>
    <s v="NO"/>
    <s v=""/>
    <s v="Comunicaciones encuestadores"/>
    <s v="Comunicaciones"/>
  </r>
  <r>
    <n v="412"/>
    <s v="DRA_350"/>
    <x v="12"/>
    <x v="55"/>
    <x v="118"/>
    <x v="60"/>
    <x v="60"/>
    <n v="10"/>
    <s v="2017011000391 "/>
    <x v="1"/>
    <s v="RIOHACHA"/>
    <s v="Otros_gastos_operativos"/>
    <s v="Gastos Asociados Al Operativo De Campo"/>
    <n v="2"/>
    <n v="11"/>
    <n v="0"/>
    <n v="150000"/>
    <x v="60"/>
    <n v="1"/>
    <n v="3300000"/>
    <n v="0"/>
    <n v="3300000"/>
    <s v="SI"/>
    <s v="NO"/>
    <s v=""/>
    <s v="Comunicaciones encuestadores"/>
    <s v="Comunicaciones"/>
  </r>
  <r>
    <n v="413"/>
    <s v="DRA_351"/>
    <x v="12"/>
    <x v="55"/>
    <x v="118"/>
    <x v="60"/>
    <x v="60"/>
    <n v="10"/>
    <s v="2017011000391 "/>
    <x v="1"/>
    <s v="SAN ANDRES"/>
    <s v="Otros_gastos_operativos"/>
    <s v="Gastos Asociados Al Operativo De Campo"/>
    <n v="2"/>
    <n v="11"/>
    <n v="0"/>
    <n v="150000"/>
    <x v="60"/>
    <n v="1"/>
    <n v="3300000"/>
    <n v="0"/>
    <n v="3300000"/>
    <s v="SI"/>
    <s v="NO"/>
    <s v=""/>
    <s v="Comunicaciones encuestadores"/>
    <s v="Comunicaciones"/>
  </r>
  <r>
    <n v="414"/>
    <s v="DRA_352"/>
    <x v="12"/>
    <x v="55"/>
    <x v="118"/>
    <x v="60"/>
    <x v="60"/>
    <n v="10"/>
    <s v="2017011000391 "/>
    <x v="1"/>
    <s v="SANTA MARTA"/>
    <s v="Otros_gastos_operativos"/>
    <s v="Gastos Asociados Al Operativo De Campo"/>
    <n v="2"/>
    <n v="11"/>
    <n v="0"/>
    <n v="150000"/>
    <x v="60"/>
    <n v="1"/>
    <n v="3300000"/>
    <n v="0"/>
    <n v="3300000"/>
    <s v="SI"/>
    <s v="NO"/>
    <s v=""/>
    <s v="Comunicaciones encuestadores"/>
    <s v="Comunicaciones"/>
  </r>
  <r>
    <n v="415"/>
    <s v="DRA_353"/>
    <x v="12"/>
    <x v="55"/>
    <x v="118"/>
    <x v="60"/>
    <x v="60"/>
    <n v="10"/>
    <s v="2017011000391 "/>
    <x v="1"/>
    <s v="SINCELEJO"/>
    <s v="Otros_gastos_operativos"/>
    <s v="Gastos Asociados Al Operativo De Campo"/>
    <n v="2"/>
    <n v="11"/>
    <n v="0"/>
    <n v="150000"/>
    <x v="60"/>
    <n v="1"/>
    <n v="3300000"/>
    <n v="0"/>
    <n v="3300000"/>
    <s v="SI"/>
    <s v="NO"/>
    <s v=""/>
    <s v="Comunicaciones encuestadores"/>
    <s v="Comunicaciones"/>
  </r>
  <r>
    <n v="416"/>
    <s v="DRA_354"/>
    <x v="12"/>
    <x v="55"/>
    <x v="118"/>
    <x v="60"/>
    <x v="60"/>
    <n v="10"/>
    <s v="2017011000391 "/>
    <x v="1"/>
    <s v="VALLEDUPAR"/>
    <s v="Otros_gastos_operativos"/>
    <s v="Gastos Asociados Al Operativo De Campo"/>
    <n v="2"/>
    <n v="11"/>
    <n v="0"/>
    <n v="150000"/>
    <x v="60"/>
    <n v="1"/>
    <n v="3300000"/>
    <n v="0"/>
    <n v="3300000"/>
    <s v="SI"/>
    <s v="NO"/>
    <s v=""/>
    <s v="Comunicaciones encuestadores"/>
    <s v="Comunicaciones"/>
  </r>
  <r>
    <n v="417"/>
    <s v="DRA_355"/>
    <x v="12"/>
    <x v="55"/>
    <x v="118"/>
    <x v="60"/>
    <x v="60"/>
    <n v="10"/>
    <s v="2017011000391 "/>
    <x v="2"/>
    <s v="BOGOTA"/>
    <s v="Otros_gastos_operativos"/>
    <s v="Gastos Asociados Al Operativo De Campo"/>
    <n v="3"/>
    <n v="11"/>
    <n v="0"/>
    <n v="150000"/>
    <x v="60"/>
    <n v="1"/>
    <n v="4950000"/>
    <n v="0"/>
    <n v="4950000"/>
    <s v="SI"/>
    <s v="NO"/>
    <s v=""/>
    <s v="Comunicaciones encuestadores"/>
    <s v="Comunicaciones"/>
  </r>
  <r>
    <n v="418"/>
    <s v="DRA_356"/>
    <x v="12"/>
    <x v="55"/>
    <x v="118"/>
    <x v="60"/>
    <x v="60"/>
    <n v="10"/>
    <s v="2017011000391 "/>
    <x v="2"/>
    <s v="FLORENCIA"/>
    <s v="Otros_gastos_operativos"/>
    <s v="Gastos Asociados Al Operativo De Campo"/>
    <n v="2"/>
    <n v="11"/>
    <n v="0"/>
    <n v="150000"/>
    <x v="60"/>
    <n v="1"/>
    <n v="3300000"/>
    <n v="0"/>
    <n v="3300000"/>
    <s v="SI"/>
    <s v="NO"/>
    <s v=""/>
    <s v="Comunicaciones encuestadores"/>
    <s v="Comunicaciones"/>
  </r>
  <r>
    <n v="419"/>
    <s v="DRA_357"/>
    <x v="12"/>
    <x v="55"/>
    <x v="118"/>
    <x v="60"/>
    <x v="60"/>
    <n v="10"/>
    <s v="2017011000391 "/>
    <x v="2"/>
    <s v="NEIVA"/>
    <s v="Otros_gastos_operativos"/>
    <s v="Gastos Asociados Al Operativo De Campo"/>
    <n v="2"/>
    <n v="11"/>
    <n v="0"/>
    <n v="150000"/>
    <x v="60"/>
    <n v="1"/>
    <n v="3300000"/>
    <n v="0"/>
    <n v="3300000"/>
    <s v="SI"/>
    <s v="NO"/>
    <s v=""/>
    <s v="Comunicaciones encuestadores"/>
    <s v="Comunicaciones"/>
  </r>
  <r>
    <n v="420"/>
    <s v="DRA_358"/>
    <x v="12"/>
    <x v="55"/>
    <x v="118"/>
    <x v="60"/>
    <x v="60"/>
    <n v="10"/>
    <s v="2017011000391 "/>
    <x v="2"/>
    <s v="TUNJA"/>
    <s v="Otros_gastos_operativos"/>
    <s v="Gastos Asociados Al Operativo De Campo"/>
    <n v="2"/>
    <n v="11"/>
    <n v="0"/>
    <n v="150000"/>
    <x v="60"/>
    <n v="1"/>
    <n v="3300000"/>
    <n v="0"/>
    <n v="3300000"/>
    <s v="SI"/>
    <s v="NO"/>
    <s v=""/>
    <s v="Comunicaciones encuestadores"/>
    <s v="Comunicaciones"/>
  </r>
  <r>
    <n v="421"/>
    <s v="DRA_359"/>
    <x v="12"/>
    <x v="55"/>
    <x v="118"/>
    <x v="60"/>
    <x v="60"/>
    <n v="10"/>
    <s v="2017011000391 "/>
    <x v="2"/>
    <s v="VILLAVICENCIO"/>
    <s v="Otros_gastos_operativos"/>
    <s v="Gastos Asociados Al Operativo De Campo"/>
    <n v="2"/>
    <n v="11"/>
    <n v="0"/>
    <n v="150000"/>
    <x v="60"/>
    <n v="1"/>
    <n v="3300000"/>
    <n v="0"/>
    <n v="3300000"/>
    <s v="SI"/>
    <s v="NO"/>
    <s v=""/>
    <s v="Comunicaciones encuestadores"/>
    <s v="Comunicaciones"/>
  </r>
  <r>
    <n v="422"/>
    <s v="DRA_360"/>
    <x v="12"/>
    <x v="55"/>
    <x v="118"/>
    <x v="60"/>
    <x v="60"/>
    <n v="10"/>
    <s v="2017011000391 "/>
    <x v="3"/>
    <s v="BUCARAMANGA"/>
    <s v="Otros_gastos_operativos"/>
    <s v="Gastos Asociados Al Operativo De Campo"/>
    <n v="2"/>
    <n v="11"/>
    <n v="0"/>
    <n v="150000"/>
    <x v="60"/>
    <n v="1"/>
    <n v="3300000"/>
    <n v="3300000"/>
    <n v="0"/>
    <s v="SI"/>
    <s v="NO"/>
    <s v="18923 -22123"/>
    <s v="Comunicaciones encuestadores"/>
    <s v="Comunicaciones"/>
  </r>
  <r>
    <n v="423"/>
    <s v="DRA_361"/>
    <x v="12"/>
    <x v="55"/>
    <x v="118"/>
    <x v="60"/>
    <x v="60"/>
    <n v="10"/>
    <s v="2017011000391 "/>
    <x v="3"/>
    <s v="CUCUTA"/>
    <s v="Otros_gastos_operativos"/>
    <s v="Gastos Asociados Al Operativo De Campo"/>
    <n v="2"/>
    <n v="11"/>
    <n v="0"/>
    <n v="150000"/>
    <x v="60"/>
    <n v="1"/>
    <n v="3300000"/>
    <n v="3300000"/>
    <n v="0"/>
    <s v="SI"/>
    <s v="NO"/>
    <s v="13023 - 9523"/>
    <s v="Comunicaciones encuestadores"/>
    <s v="Comunicaciones"/>
  </r>
  <r>
    <n v="424"/>
    <s v="DRA_362"/>
    <x v="12"/>
    <x v="55"/>
    <x v="118"/>
    <x v="60"/>
    <x v="60"/>
    <n v="10"/>
    <s v="2017011000391 "/>
    <x v="4"/>
    <s v="CALI"/>
    <s v="Otros_gastos_operativos"/>
    <s v="Gastos Asociados Al Operativo De Campo"/>
    <n v="3"/>
    <n v="11"/>
    <n v="0"/>
    <n v="150000"/>
    <x v="60"/>
    <n v="1"/>
    <n v="4950000"/>
    <n v="0"/>
    <n v="4950000"/>
    <s v="SI"/>
    <s v="NO"/>
    <s v=""/>
    <s v="Comunicaciones encuestadores"/>
    <s v="Comunicaciones"/>
  </r>
  <r>
    <n v="425"/>
    <s v="DRA_363"/>
    <x v="12"/>
    <x v="55"/>
    <x v="118"/>
    <x v="60"/>
    <x v="60"/>
    <n v="10"/>
    <s v="2017011000391 "/>
    <x v="4"/>
    <s v="PASTO"/>
    <s v="Otros_gastos_operativos"/>
    <s v="Gastos Asociados Al Operativo De Campo"/>
    <n v="2"/>
    <n v="11"/>
    <n v="0"/>
    <n v="150000"/>
    <x v="60"/>
    <n v="1"/>
    <n v="3300000"/>
    <n v="0"/>
    <n v="3300000"/>
    <s v="SI"/>
    <s v="NO"/>
    <s v=""/>
    <s v="Comunicaciones encuestadores"/>
    <s v="Comunicaciones"/>
  </r>
  <r>
    <n v="426"/>
    <s v="DRA_364"/>
    <x v="12"/>
    <x v="55"/>
    <x v="118"/>
    <x v="60"/>
    <x v="60"/>
    <n v="10"/>
    <s v="2017011000391 "/>
    <x v="4"/>
    <s v="POPAYAN"/>
    <s v="Otros_gastos_operativos"/>
    <s v="Gastos Asociados Al Operativo De Campo"/>
    <n v="2"/>
    <n v="11"/>
    <n v="0"/>
    <n v="150000"/>
    <x v="60"/>
    <n v="1"/>
    <n v="3300000"/>
    <n v="0"/>
    <n v="3300000"/>
    <s v="SI"/>
    <s v="NO"/>
    <s v=""/>
    <s v="Comunicaciones encuestadores"/>
    <s v="Comunicaciones"/>
  </r>
  <r>
    <n v="427"/>
    <s v="DRA_365"/>
    <x v="12"/>
    <x v="55"/>
    <x v="118"/>
    <x v="60"/>
    <x v="60"/>
    <n v="10"/>
    <s v="2017011000391 "/>
    <x v="5"/>
    <s v="MANIZALES"/>
    <s v="Otros_gastos_operativos"/>
    <s v="Gastos Asociados Al Operativo De Campo"/>
    <n v="2"/>
    <n v="11"/>
    <n v="0"/>
    <n v="150000"/>
    <x v="60"/>
    <n v="1"/>
    <n v="3300000"/>
    <n v="0"/>
    <n v="3300000"/>
    <s v="SI"/>
    <s v="NO"/>
    <s v=""/>
    <s v="Comunicaciones encuestadores"/>
    <s v="Comunicaciones"/>
  </r>
  <r>
    <n v="428"/>
    <s v="DRA_366"/>
    <x v="12"/>
    <x v="55"/>
    <x v="118"/>
    <x v="60"/>
    <x v="60"/>
    <n v="10"/>
    <s v="2017011000391 "/>
    <x v="5"/>
    <s v="ARMENIA"/>
    <s v="Otros_gastos_operativos"/>
    <s v="Gastos Asociados Al Operativo De Campo"/>
    <n v="2"/>
    <n v="11"/>
    <n v="0"/>
    <n v="150000"/>
    <x v="60"/>
    <n v="1"/>
    <n v="3300000"/>
    <n v="0"/>
    <n v="3300000"/>
    <s v="SI"/>
    <s v="NO"/>
    <s v=""/>
    <s v="Comunicaciones encuestadores"/>
    <s v="Comunicaciones"/>
  </r>
  <r>
    <n v="429"/>
    <s v="DRA_367"/>
    <x v="12"/>
    <x v="55"/>
    <x v="118"/>
    <x v="60"/>
    <x v="60"/>
    <n v="10"/>
    <s v="2017011000391 "/>
    <x v="5"/>
    <s v="IBAGUE"/>
    <s v="Otros_gastos_operativos"/>
    <s v="Gastos Asociados Al Operativo De Campo"/>
    <n v="2"/>
    <n v="11"/>
    <n v="0"/>
    <n v="150000"/>
    <x v="60"/>
    <n v="1"/>
    <n v="3300000"/>
    <n v="0"/>
    <n v="3300000"/>
    <s v="SI"/>
    <s v="NO"/>
    <s v=""/>
    <s v="Comunicaciones encuestadores"/>
    <s v="Comunicaciones"/>
  </r>
  <r>
    <n v="430"/>
    <s v="DRA_368"/>
    <x v="12"/>
    <x v="55"/>
    <x v="118"/>
    <x v="60"/>
    <x v="60"/>
    <n v="10"/>
    <s v="2017011000391 "/>
    <x v="5"/>
    <s v="PEREIRA"/>
    <s v="Otros_gastos_operativos"/>
    <s v="Gastos Asociados Al Operativo De Campo"/>
    <n v="2"/>
    <n v="11"/>
    <n v="0"/>
    <n v="150000"/>
    <x v="60"/>
    <n v="1"/>
    <n v="3300000"/>
    <n v="0"/>
    <n v="3300000"/>
    <s v="SI"/>
    <s v="NO"/>
    <s v=""/>
    <s v="Comunicaciones encuestadores"/>
    <s v="Comunicaciones"/>
  </r>
  <r>
    <n v="431"/>
    <s v="DRA_369"/>
    <x v="12"/>
    <x v="55"/>
    <x v="118"/>
    <x v="60"/>
    <x v="60"/>
    <n v="10"/>
    <s v="2017011000391 "/>
    <x v="6"/>
    <s v="MEDELLIN"/>
    <s v="Otros_gastos_operativos"/>
    <s v="Gastos Asociados Al Operativo De Campo"/>
    <n v="3"/>
    <n v="11"/>
    <n v="0"/>
    <n v="150000"/>
    <x v="60"/>
    <n v="1"/>
    <n v="4950000"/>
    <n v="4950000"/>
    <n v="0"/>
    <s v="SI"/>
    <s v="NO"/>
    <s v="32223,32323,32623,31923,32023,32123,32423,32523,32723,32823"/>
    <s v="Comunicaciones encuestadores"/>
    <s v="Comunicaciones"/>
  </r>
  <r>
    <n v="432"/>
    <s v="DRA_370"/>
    <x v="12"/>
    <x v="55"/>
    <x v="118"/>
    <x v="60"/>
    <x v="60"/>
    <n v="10"/>
    <s v="2017011000391 "/>
    <x v="6"/>
    <s v="MONTERIA"/>
    <s v="Otros_gastos_operativos"/>
    <s v="Gastos Asociados Al Operativo De Campo"/>
    <n v="2"/>
    <n v="11"/>
    <n v="0"/>
    <n v="150000"/>
    <x v="60"/>
    <n v="1"/>
    <n v="3300000"/>
    <n v="3300000"/>
    <n v="0"/>
    <s v="SI"/>
    <s v="NO"/>
    <s v="32223,32323,32623,31923,32023,32123,32423,32523,32723,32823"/>
    <s v="Comunicaciones encuestadores"/>
    <s v="Comunicaciones"/>
  </r>
  <r>
    <n v="433"/>
    <s v="DRA_371"/>
    <x v="12"/>
    <x v="55"/>
    <x v="118"/>
    <x v="60"/>
    <x v="60"/>
    <n v="10"/>
    <s v="2017011000391 "/>
    <x v="6"/>
    <s v="QUIBDO"/>
    <s v="Otros_gastos_operativos"/>
    <s v="Gastos Asociados Al Operativo De Campo"/>
    <n v="2"/>
    <n v="11"/>
    <n v="0"/>
    <n v="150000"/>
    <x v="60"/>
    <n v="1"/>
    <n v="3300000"/>
    <n v="3300000"/>
    <n v="0"/>
    <s v="SI"/>
    <s v="NO"/>
    <s v="32223,32323,32623,31923,32023,32123,32423,32523,32723,32823"/>
    <s v="Comunicaciones encuestadores"/>
    <s v="Comunicaciones"/>
  </r>
  <r>
    <n v="434"/>
    <s v="DRA_372"/>
    <x v="12"/>
    <x v="55"/>
    <x v="118"/>
    <x v="60"/>
    <x v="60"/>
    <n v="10"/>
    <s v="2017011000391 "/>
    <x v="4"/>
    <s v="CALI"/>
    <s v="Otros_gastos_operativos"/>
    <s v="Gastos Asociados Al Operativo De Campo"/>
    <n v="1"/>
    <n v="3"/>
    <n v="0"/>
    <n v="150000"/>
    <x v="60"/>
    <n v="1"/>
    <n v="450000"/>
    <n v="0"/>
    <n v="450000"/>
    <s v="SI"/>
    <s v="NO"/>
    <s v=""/>
    <s v="Fuero materno"/>
    <s v="Comunicaciones"/>
  </r>
  <r>
    <n v="435"/>
    <s v="DRA_373"/>
    <x v="12"/>
    <x v="55"/>
    <x v="118"/>
    <x v="60"/>
    <x v="60"/>
    <n v="10"/>
    <s v="2017011000391 "/>
    <x v="1"/>
    <s v="CARTAGENA"/>
    <s v="Otros_gastos_operativos"/>
    <s v="Gastos Asociados Al Operativo De Campo"/>
    <n v="1"/>
    <n v="3"/>
    <n v="0"/>
    <n v="150000"/>
    <x v="60"/>
    <n v="1"/>
    <n v="450000"/>
    <n v="0"/>
    <n v="450000"/>
    <s v="SI"/>
    <s v="NO"/>
    <s v=""/>
    <s v="Fuero materno"/>
    <s v="Comunicaciones"/>
  </r>
  <r>
    <n v="436"/>
    <s v="DRA_374"/>
    <x v="12"/>
    <x v="55"/>
    <x v="118"/>
    <x v="60"/>
    <x v="60"/>
    <n v="10"/>
    <s v="2017011000391 "/>
    <x v="1"/>
    <s v="BARRANQUILLA"/>
    <s v="Transporte"/>
    <s v="Urbano"/>
    <n v="3"/>
    <n v="11"/>
    <n v="0"/>
    <n v="37500"/>
    <x v="60"/>
    <n v="1"/>
    <n v="1237500"/>
    <n v="0"/>
    <n v="1237500"/>
    <s v="SI"/>
    <s v="NO"/>
    <s v=""/>
    <s v="Recuperación en campo"/>
    <n v="0"/>
  </r>
  <r>
    <n v="437"/>
    <s v="DRA_375"/>
    <x v="12"/>
    <x v="55"/>
    <x v="118"/>
    <x v="60"/>
    <x v="60"/>
    <n v="10"/>
    <s v="2017011000391 "/>
    <x v="1"/>
    <s v="CARTAGENA"/>
    <s v="Transporte"/>
    <s v="Urbano"/>
    <n v="2"/>
    <n v="11"/>
    <n v="0"/>
    <n v="37500"/>
    <x v="60"/>
    <n v="1"/>
    <n v="825000"/>
    <n v="0"/>
    <n v="825000"/>
    <s v="SI"/>
    <s v="NO"/>
    <s v=""/>
    <s v="Recuperación en campo"/>
    <n v="0"/>
  </r>
  <r>
    <n v="438"/>
    <s v="DRA_376"/>
    <x v="12"/>
    <x v="55"/>
    <x v="118"/>
    <x v="60"/>
    <x v="60"/>
    <n v="10"/>
    <s v="2017011000391 "/>
    <x v="1"/>
    <s v="RIOHACHA"/>
    <s v="Transporte"/>
    <s v="Urbano"/>
    <n v="2"/>
    <n v="11"/>
    <n v="0"/>
    <n v="37500"/>
    <x v="60"/>
    <n v="1"/>
    <n v="825000"/>
    <n v="0"/>
    <n v="825000"/>
    <s v="SI"/>
    <s v="NO"/>
    <s v=""/>
    <s v="Recuperación en campo"/>
    <n v="0"/>
  </r>
  <r>
    <n v="439"/>
    <s v="DRA_377"/>
    <x v="12"/>
    <x v="55"/>
    <x v="118"/>
    <x v="60"/>
    <x v="60"/>
    <n v="10"/>
    <s v="2017011000391 "/>
    <x v="1"/>
    <s v="SAN ANDRES"/>
    <s v="Transporte"/>
    <s v="Urbano"/>
    <n v="2"/>
    <n v="11"/>
    <n v="0"/>
    <n v="37500"/>
    <x v="60"/>
    <n v="1"/>
    <n v="825000"/>
    <n v="0"/>
    <n v="825000"/>
    <s v="SI"/>
    <s v="NO"/>
    <s v=""/>
    <s v="Recuperación en campo"/>
    <n v="0"/>
  </r>
  <r>
    <n v="440"/>
    <s v="DRA_378"/>
    <x v="12"/>
    <x v="55"/>
    <x v="118"/>
    <x v="60"/>
    <x v="60"/>
    <n v="10"/>
    <s v="2017011000391 "/>
    <x v="1"/>
    <s v="SANTA MARTA"/>
    <s v="Transporte"/>
    <s v="Urbano"/>
    <n v="2"/>
    <n v="11"/>
    <n v="0"/>
    <n v="37500"/>
    <x v="60"/>
    <n v="1"/>
    <n v="825000"/>
    <n v="0"/>
    <n v="825000"/>
    <s v="SI"/>
    <s v="NO"/>
    <s v=""/>
    <s v="Recuperación en campo"/>
    <n v="0"/>
  </r>
  <r>
    <n v="441"/>
    <s v="DRA_379"/>
    <x v="12"/>
    <x v="55"/>
    <x v="118"/>
    <x v="60"/>
    <x v="60"/>
    <n v="10"/>
    <s v="2017011000391 "/>
    <x v="1"/>
    <s v="SINCELEJO"/>
    <s v="Transporte"/>
    <s v="Urbano"/>
    <n v="2"/>
    <n v="11"/>
    <n v="0"/>
    <n v="37500"/>
    <x v="60"/>
    <n v="1"/>
    <n v="825000"/>
    <n v="0"/>
    <n v="825000"/>
    <s v="SI"/>
    <s v="NO"/>
    <s v=""/>
    <s v="Recuperación en campo"/>
    <n v="0"/>
  </r>
  <r>
    <n v="442"/>
    <s v="DRA_380"/>
    <x v="12"/>
    <x v="55"/>
    <x v="118"/>
    <x v="60"/>
    <x v="60"/>
    <n v="10"/>
    <s v="2017011000391 "/>
    <x v="1"/>
    <s v="VALLEDUPAR"/>
    <s v="Transporte"/>
    <s v="Urbano"/>
    <n v="2"/>
    <n v="11"/>
    <n v="0"/>
    <n v="37500"/>
    <x v="60"/>
    <n v="1"/>
    <n v="825000"/>
    <n v="0"/>
    <n v="825000"/>
    <s v="SI"/>
    <s v="NO"/>
    <s v=""/>
    <s v="Recuperación en campo"/>
    <n v="0"/>
  </r>
  <r>
    <n v="443"/>
    <s v="DRA_381"/>
    <x v="12"/>
    <x v="55"/>
    <x v="118"/>
    <x v="60"/>
    <x v="60"/>
    <n v="10"/>
    <s v="2017011000391 "/>
    <x v="2"/>
    <s v="BOGOTA"/>
    <s v="Transporte"/>
    <s v="Urbano"/>
    <n v="3"/>
    <n v="11"/>
    <n v="0"/>
    <n v="37500"/>
    <x v="60"/>
    <n v="1"/>
    <n v="1237500"/>
    <n v="0"/>
    <n v="1237500"/>
    <s v="SI"/>
    <s v="NO"/>
    <s v=""/>
    <s v="Recuperación en campo"/>
    <n v="0"/>
  </r>
  <r>
    <n v="444"/>
    <s v="DRA_382"/>
    <x v="12"/>
    <x v="55"/>
    <x v="118"/>
    <x v="60"/>
    <x v="60"/>
    <n v="10"/>
    <s v="2017011000391 "/>
    <x v="2"/>
    <s v="FLORENCIA"/>
    <s v="Transporte"/>
    <s v="Urbano"/>
    <n v="2"/>
    <n v="11"/>
    <n v="0"/>
    <n v="37500"/>
    <x v="60"/>
    <n v="1"/>
    <n v="825000"/>
    <n v="0"/>
    <n v="825000"/>
    <s v="SI"/>
    <s v="NO"/>
    <s v=""/>
    <s v="Recuperación en campo"/>
    <n v="0"/>
  </r>
  <r>
    <n v="445"/>
    <s v="DRA_383"/>
    <x v="12"/>
    <x v="55"/>
    <x v="118"/>
    <x v="60"/>
    <x v="60"/>
    <n v="10"/>
    <s v="2017011000391 "/>
    <x v="2"/>
    <s v="NEIVA"/>
    <s v="Transporte"/>
    <s v="Urbano"/>
    <n v="2"/>
    <n v="11"/>
    <n v="0"/>
    <n v="37500"/>
    <x v="60"/>
    <n v="1"/>
    <n v="825000"/>
    <n v="0"/>
    <n v="825000"/>
    <s v="SI"/>
    <s v="NO"/>
    <s v=""/>
    <s v="Recuperación en campo"/>
    <n v="0"/>
  </r>
  <r>
    <n v="446"/>
    <s v="DRA_384"/>
    <x v="12"/>
    <x v="55"/>
    <x v="118"/>
    <x v="60"/>
    <x v="60"/>
    <n v="10"/>
    <s v="2017011000391 "/>
    <x v="2"/>
    <s v="TUNJA"/>
    <s v="Transporte"/>
    <s v="Urbano"/>
    <n v="2"/>
    <n v="11"/>
    <n v="0"/>
    <n v="37500"/>
    <x v="60"/>
    <n v="1"/>
    <n v="825000"/>
    <n v="0"/>
    <n v="825000"/>
    <s v="SI"/>
    <s v="NO"/>
    <s v=""/>
    <s v="Recuperación en campo"/>
    <n v="0"/>
  </r>
  <r>
    <n v="447"/>
    <s v="DRA_385"/>
    <x v="12"/>
    <x v="55"/>
    <x v="118"/>
    <x v="60"/>
    <x v="60"/>
    <n v="10"/>
    <s v="2017011000391 "/>
    <x v="2"/>
    <s v="VILLAVICENCIO"/>
    <s v="Transporte"/>
    <s v="Urbano"/>
    <n v="2"/>
    <n v="11"/>
    <n v="0"/>
    <n v="37500"/>
    <x v="60"/>
    <n v="1"/>
    <n v="825000"/>
    <n v="0"/>
    <n v="825000"/>
    <s v="SI"/>
    <s v="NO"/>
    <s v=""/>
    <s v="Recuperación en campo"/>
    <n v="0"/>
  </r>
  <r>
    <n v="448"/>
    <s v="DRA_386"/>
    <x v="12"/>
    <x v="55"/>
    <x v="118"/>
    <x v="60"/>
    <x v="60"/>
    <n v="10"/>
    <s v="2017011000391 "/>
    <x v="3"/>
    <s v="BUCARAMANGA"/>
    <s v="Transporte"/>
    <s v="Urbano"/>
    <n v="2"/>
    <n v="11"/>
    <n v="0"/>
    <n v="37500"/>
    <x v="60"/>
    <n v="1"/>
    <n v="825000"/>
    <n v="825000"/>
    <n v="0"/>
    <s v="SI"/>
    <s v="NO"/>
    <s v="18923 -22123"/>
    <s v="Recuperación en campo"/>
    <n v="0"/>
  </r>
  <r>
    <n v="449"/>
    <s v="DRA_387"/>
    <x v="12"/>
    <x v="55"/>
    <x v="118"/>
    <x v="60"/>
    <x v="60"/>
    <n v="10"/>
    <s v="2017011000391 "/>
    <x v="3"/>
    <s v="CUCUTA"/>
    <s v="Transporte"/>
    <s v="Otros"/>
    <n v="2"/>
    <n v="2"/>
    <n v="0"/>
    <n v="35000"/>
    <x v="60"/>
    <n v="1"/>
    <n v="140000"/>
    <n v="0"/>
    <n v="140000"/>
    <s v="NO"/>
    <s v="NO"/>
    <s v=""/>
    <s v="Intermunicipal Puerto Santander"/>
    <n v="0"/>
  </r>
  <r>
    <n v="450"/>
    <s v="DRA_388"/>
    <x v="12"/>
    <x v="55"/>
    <x v="118"/>
    <x v="60"/>
    <x v="60"/>
    <n v="10"/>
    <s v="2017011000391 "/>
    <x v="3"/>
    <s v="CUCUTA"/>
    <s v="Transporte"/>
    <s v="Urbano"/>
    <n v="2"/>
    <n v="11"/>
    <n v="0"/>
    <n v="37500"/>
    <x v="60"/>
    <n v="1"/>
    <n v="825000"/>
    <n v="825000"/>
    <n v="0"/>
    <s v="SI"/>
    <s v="NO"/>
    <s v="13023 - 9523"/>
    <s v="Recuperación en campo"/>
    <n v="0"/>
  </r>
  <r>
    <n v="451"/>
    <s v="DRA_389"/>
    <x v="12"/>
    <x v="55"/>
    <x v="118"/>
    <x v="60"/>
    <x v="60"/>
    <n v="10"/>
    <s v="2017011000391 "/>
    <x v="4"/>
    <s v="CALI"/>
    <s v="Transporte"/>
    <s v="Urbano"/>
    <n v="3"/>
    <n v="11"/>
    <n v="0"/>
    <n v="37500"/>
    <x v="60"/>
    <n v="1"/>
    <n v="1237500"/>
    <n v="0"/>
    <n v="1237500"/>
    <s v="SI"/>
    <s v="NO"/>
    <s v=""/>
    <s v="Recuperación en campo"/>
    <n v="0"/>
  </r>
  <r>
    <n v="452"/>
    <s v="DRA_390"/>
    <x v="12"/>
    <x v="55"/>
    <x v="118"/>
    <x v="60"/>
    <x v="60"/>
    <n v="10"/>
    <s v="2017011000391 "/>
    <x v="4"/>
    <s v="PASTO"/>
    <s v="Transporte"/>
    <s v="Urbano"/>
    <n v="2"/>
    <n v="11"/>
    <n v="0"/>
    <n v="37500"/>
    <x v="60"/>
    <n v="1"/>
    <n v="825000"/>
    <n v="0"/>
    <n v="825000"/>
    <s v="SI"/>
    <s v="NO"/>
    <s v=""/>
    <s v="Recuperación en campo"/>
    <n v="0"/>
  </r>
  <r>
    <n v="453"/>
    <s v="DRA_391"/>
    <x v="12"/>
    <x v="55"/>
    <x v="118"/>
    <x v="60"/>
    <x v="60"/>
    <n v="10"/>
    <s v="2017011000391 "/>
    <x v="4"/>
    <s v="POPAYAN"/>
    <s v="Transporte"/>
    <s v="Urbano"/>
    <n v="2"/>
    <n v="11"/>
    <n v="0"/>
    <n v="37500"/>
    <x v="60"/>
    <n v="1"/>
    <n v="825000"/>
    <n v="0"/>
    <n v="825000"/>
    <s v="SI"/>
    <s v="NO"/>
    <s v=""/>
    <s v="Recuperación en campo"/>
    <n v="0"/>
  </r>
  <r>
    <n v="454"/>
    <s v="DRA_392"/>
    <x v="12"/>
    <x v="55"/>
    <x v="118"/>
    <x v="60"/>
    <x v="60"/>
    <n v="10"/>
    <s v="2017011000391 "/>
    <x v="5"/>
    <s v="MANIZALES"/>
    <s v="Transporte"/>
    <s v="Urbano"/>
    <n v="2"/>
    <n v="11"/>
    <n v="0"/>
    <n v="37500"/>
    <x v="60"/>
    <n v="1"/>
    <n v="825000"/>
    <n v="0"/>
    <n v="825000"/>
    <s v="SI"/>
    <s v="NO"/>
    <s v=""/>
    <s v="Recuperación en campo"/>
    <n v="0"/>
  </r>
  <r>
    <n v="455"/>
    <s v="DRA_393"/>
    <x v="12"/>
    <x v="55"/>
    <x v="118"/>
    <x v="60"/>
    <x v="60"/>
    <n v="10"/>
    <s v="2017011000391 "/>
    <x v="5"/>
    <s v="ARMENIA"/>
    <s v="Transporte"/>
    <s v="Urbano"/>
    <n v="2"/>
    <n v="11"/>
    <n v="0"/>
    <n v="37500"/>
    <x v="60"/>
    <n v="1"/>
    <n v="825000"/>
    <n v="0"/>
    <n v="825000"/>
    <s v="SI"/>
    <s v="NO"/>
    <s v=""/>
    <s v="Recuperación en campo"/>
    <n v="0"/>
  </r>
  <r>
    <n v="456"/>
    <s v="DRA_394"/>
    <x v="12"/>
    <x v="55"/>
    <x v="118"/>
    <x v="60"/>
    <x v="60"/>
    <n v="10"/>
    <s v="2017011000391 "/>
    <x v="5"/>
    <s v="IBAGUE"/>
    <s v="Transporte"/>
    <s v="Urbano"/>
    <n v="2"/>
    <n v="11"/>
    <n v="0"/>
    <n v="37500"/>
    <x v="60"/>
    <n v="1"/>
    <n v="825000"/>
    <n v="0"/>
    <n v="825000"/>
    <s v="SI"/>
    <s v="NO"/>
    <s v=""/>
    <s v="Recuperación en campo"/>
    <n v="0"/>
  </r>
  <r>
    <n v="457"/>
    <s v="DRA_395"/>
    <x v="12"/>
    <x v="55"/>
    <x v="118"/>
    <x v="60"/>
    <x v="60"/>
    <n v="10"/>
    <s v="2017011000391 "/>
    <x v="5"/>
    <s v="PEREIRA"/>
    <s v="Transporte"/>
    <s v="Urbano"/>
    <n v="2"/>
    <n v="11"/>
    <n v="0"/>
    <n v="37500"/>
    <x v="60"/>
    <n v="1"/>
    <n v="825000"/>
    <n v="0"/>
    <n v="825000"/>
    <s v="SI"/>
    <s v="NO"/>
    <s v=""/>
    <s v="Recuperación en campo"/>
    <n v="0"/>
  </r>
  <r>
    <n v="458"/>
    <s v="DRA_396"/>
    <x v="12"/>
    <x v="55"/>
    <x v="118"/>
    <x v="60"/>
    <x v="60"/>
    <n v="10"/>
    <s v="2017011000391 "/>
    <x v="6"/>
    <s v="MEDELLIN"/>
    <s v="Transporte"/>
    <s v="Urbano"/>
    <n v="3"/>
    <n v="11"/>
    <n v="0"/>
    <n v="37500"/>
    <x v="60"/>
    <n v="1"/>
    <n v="1237500"/>
    <n v="1237500"/>
    <n v="0"/>
    <s v="SI"/>
    <s v="NO"/>
    <s v="32223,32323,32623,31923,32023,32123,32423,32523,32723,32823"/>
    <s v="Recuperación en campo"/>
    <n v="0"/>
  </r>
  <r>
    <n v="459"/>
    <s v="DRA_397"/>
    <x v="12"/>
    <x v="55"/>
    <x v="118"/>
    <x v="60"/>
    <x v="60"/>
    <n v="10"/>
    <s v="2017011000391 "/>
    <x v="6"/>
    <s v="MONTERIA"/>
    <s v="Transporte"/>
    <s v="Urbano"/>
    <n v="2"/>
    <n v="11"/>
    <n v="0"/>
    <n v="37500"/>
    <x v="60"/>
    <n v="1"/>
    <n v="825000"/>
    <n v="825000"/>
    <n v="0"/>
    <s v="SI"/>
    <s v="NO"/>
    <s v="32223,32323,32623,31923,32023,32123,32423,32523,32723,32823"/>
    <s v="Recuperación en campo"/>
    <n v="0"/>
  </r>
  <r>
    <n v="460"/>
    <s v="DRA_398"/>
    <x v="12"/>
    <x v="55"/>
    <x v="118"/>
    <x v="60"/>
    <x v="60"/>
    <n v="10"/>
    <s v="2017011000391 "/>
    <x v="6"/>
    <s v="QUIBDO"/>
    <s v="Transporte"/>
    <s v="Urbano"/>
    <n v="2"/>
    <n v="11"/>
    <n v="0"/>
    <n v="37500"/>
    <x v="60"/>
    <n v="1"/>
    <n v="825000"/>
    <n v="825000"/>
    <n v="0"/>
    <s v="SI"/>
    <s v="NO"/>
    <s v="32223,32323,32623,31923,32023,32123,32423,32523,32723,32823"/>
    <s v="Recuperación en campo"/>
    <n v="0"/>
  </r>
  <r>
    <n v="461"/>
    <s v="DRA_399"/>
    <x v="12"/>
    <x v="55"/>
    <x v="118"/>
    <x v="60"/>
    <x v="60"/>
    <n v="10"/>
    <s v="2017011000391 "/>
    <x v="3"/>
    <s v="CUCUTA"/>
    <s v="Viaticos"/>
    <n v="0"/>
    <n v="2"/>
    <n v="4"/>
    <n v="0"/>
    <n v="68000"/>
    <x v="60"/>
    <n v="1"/>
    <n v="544000"/>
    <n v="0"/>
    <n v="544000"/>
    <s v="NO"/>
    <s v="NO"/>
    <s v=""/>
    <s v="Puerto Santander"/>
    <n v="0"/>
  </r>
  <r>
    <n v="462"/>
    <s v="DRA_400"/>
    <x v="12"/>
    <x v="55"/>
    <x v="118"/>
    <x v="60"/>
    <x v="60"/>
    <n v="10"/>
    <s v="2017011000391 "/>
    <x v="0"/>
    <s v="DANE CENTRAL"/>
    <s v="Viaticos"/>
    <s v="Nacional"/>
    <n v="9"/>
    <n v="1"/>
    <n v="15"/>
    <n v="280000"/>
    <x v="60"/>
    <n v="1"/>
    <n v="3780000"/>
    <n v="0"/>
    <n v="3780000"/>
    <s v="NO"/>
    <s v="NO"/>
    <s v=""/>
    <s v="Monitoreo en campo"/>
    <n v="0"/>
  </r>
  <r>
    <n v="463"/>
    <s v="DRA_401"/>
    <x v="12"/>
    <x v="55"/>
    <x v="118"/>
    <x v="60"/>
    <x v="60"/>
    <n v="10"/>
    <s v="2017011000391 "/>
    <x v="0"/>
    <s v="DANE CENTRAL"/>
    <s v="Tiquetes"/>
    <s v="Nacional"/>
    <n v="9"/>
    <n v="1"/>
    <n v="0"/>
    <n v="800000"/>
    <x v="9"/>
    <n v="1"/>
    <n v="7200000"/>
    <n v="7200000"/>
    <n v="0"/>
    <s v="NO"/>
    <s v="NO"/>
    <n v="53423"/>
    <s v="Monitoreo en campo"/>
    <n v="0"/>
  </r>
  <r>
    <n v="464"/>
    <s v="DRA_402"/>
    <x v="12"/>
    <x v="55"/>
    <x v="118"/>
    <x v="60"/>
    <x v="60"/>
    <n v="10"/>
    <s v="2017011000391 "/>
    <x v="0"/>
    <s v="DANE CENTRAL"/>
    <s v="Impresos"/>
    <s v="Impresion De Formularios Y Cartas"/>
    <n v="1"/>
    <n v="1"/>
    <n v="0"/>
    <n v="10059000"/>
    <x v="46"/>
    <n v="1"/>
    <n v="10059000"/>
    <n v="0"/>
    <n v="10059000"/>
    <s v="NO"/>
    <s v="NO"/>
    <s v=""/>
    <s v="Formularios, manuales, material de sensibilización"/>
    <n v="0"/>
  </r>
  <r>
    <n v="465"/>
    <s v="DRA_403"/>
    <x v="12"/>
    <x v="55"/>
    <x v="118"/>
    <x v="60"/>
    <x v="60"/>
    <n v="10"/>
    <s v="2017011000391 "/>
    <x v="0"/>
    <s v="DANE CENTRAL"/>
    <s v="Talento_Humano"/>
    <s v="Profesional Junior"/>
    <n v="1"/>
    <n v="11"/>
    <n v="0"/>
    <n v="3525000"/>
    <x v="35"/>
    <n v="1"/>
    <n v="38775000"/>
    <n v="38775000"/>
    <n v="0"/>
    <s v="NO"/>
    <s v="NO"/>
    <n v="17123"/>
    <s v="Y.E DRA"/>
    <n v="0"/>
  </r>
  <r>
    <n v="466"/>
    <s v="DRA_404"/>
    <x v="12"/>
    <x v="55"/>
    <x v="118"/>
    <x v="60"/>
    <x v="60"/>
    <n v="10"/>
    <s v="2017011000391 "/>
    <x v="0"/>
    <s v="DANE CENTRAL"/>
    <s v="Talento_Humano"/>
    <s v="Profesional Junior"/>
    <n v="1"/>
    <n v="11"/>
    <n v="0"/>
    <n v="3834000"/>
    <x v="16"/>
    <n v="1"/>
    <n v="42174000"/>
    <n v="42174000"/>
    <n v="0"/>
    <s v="NO"/>
    <s v="NO"/>
    <n v="21823"/>
    <s v="M.J - DRA"/>
    <n v="0"/>
  </r>
  <r>
    <n v="467"/>
    <s v="DRA_405"/>
    <x v="12"/>
    <x v="55"/>
    <x v="118"/>
    <x v="60"/>
    <x v="60"/>
    <n v="10"/>
    <s v="2017011000391 "/>
    <x v="0"/>
    <s v="DANE CENTRAL"/>
    <s v="Talento_Humano"/>
    <s v="Profesional Junior"/>
    <n v="1"/>
    <n v="10"/>
    <n v="15"/>
    <n v="3525000"/>
    <x v="18"/>
    <n v="1"/>
    <n v="37012500"/>
    <n v="36806400"/>
    <n v="206100"/>
    <s v="NO"/>
    <s v="NO"/>
    <n v="20823"/>
    <s v="S.S - DRA"/>
    <n v="0"/>
  </r>
  <r>
    <n v="468"/>
    <s v="DRA_406"/>
    <x v="12"/>
    <x v="55"/>
    <x v="118"/>
    <x v="60"/>
    <x v="60"/>
    <n v="10"/>
    <s v="2017011000391 "/>
    <x v="0"/>
    <s v="DANE CENTRAL"/>
    <s v="Talento_Humano"/>
    <s v="Tecnico"/>
    <n v="1"/>
    <n v="11"/>
    <n v="0"/>
    <n v="2017619"/>
    <x v="18"/>
    <n v="1"/>
    <n v="22193809"/>
    <n v="8070476"/>
    <n v="14123333"/>
    <s v="NO"/>
    <s v="NO"/>
    <s v="54823"/>
    <s v="J.B - DRA"/>
    <n v="0"/>
  </r>
  <r>
    <n v="472"/>
    <s v="DRA_410"/>
    <x v="12"/>
    <x v="55"/>
    <x v="118"/>
    <x v="60"/>
    <x v="60"/>
    <n v="10"/>
    <s v="2017011000391 "/>
    <x v="1"/>
    <s v="BARRANQUILLA"/>
    <s v="Talento_Humano"/>
    <s v="Coordinador de Campo"/>
    <n v="1"/>
    <n v="1"/>
    <n v="0"/>
    <n v="2205804"/>
    <x v="42"/>
    <n v="1"/>
    <n v="2205804"/>
    <n v="0"/>
    <n v="2205804"/>
    <s v="NO"/>
    <s v="SI"/>
    <s v=""/>
    <s v="Contratación diciembre 2023"/>
    <n v="0"/>
  </r>
  <r>
    <n v="473"/>
    <s v="DRA_411"/>
    <x v="12"/>
    <x v="55"/>
    <x v="118"/>
    <x v="60"/>
    <x v="60"/>
    <n v="10"/>
    <s v="2017011000391 "/>
    <x v="1"/>
    <s v="CARTAGENA"/>
    <s v="Talento_Humano"/>
    <s v="Coordinador de Campo"/>
    <n v="1"/>
    <n v="1"/>
    <n v="0"/>
    <n v="2205804"/>
    <x v="42"/>
    <n v="1"/>
    <n v="2205804"/>
    <n v="0"/>
    <n v="2205804"/>
    <s v="NO"/>
    <s v="SI"/>
    <s v=""/>
    <s v="Contratación diciembre 2023"/>
    <n v="0"/>
  </r>
  <r>
    <n v="474"/>
    <s v="DRA_412"/>
    <x v="12"/>
    <x v="55"/>
    <x v="118"/>
    <x v="60"/>
    <x v="60"/>
    <n v="10"/>
    <s v="2017011000391 "/>
    <x v="1"/>
    <s v="RIOHACHA"/>
    <s v="Talento_Humano"/>
    <s v="Coordinador de Campo"/>
    <n v="1"/>
    <n v="1"/>
    <n v="0"/>
    <n v="2205804"/>
    <x v="42"/>
    <n v="1"/>
    <n v="2205804"/>
    <n v="0"/>
    <n v="2205804"/>
    <s v="NO"/>
    <s v="SI"/>
    <s v=""/>
    <s v="Contratación diciembre 2023"/>
    <n v="0"/>
  </r>
  <r>
    <n v="475"/>
    <s v="DRA_413"/>
    <x v="12"/>
    <x v="55"/>
    <x v="118"/>
    <x v="60"/>
    <x v="60"/>
    <n v="10"/>
    <s v="2017011000391 "/>
    <x v="1"/>
    <s v="SAN ANDRES"/>
    <s v="Talento_Humano"/>
    <s v="Coordinador de Campo"/>
    <n v="1"/>
    <n v="1"/>
    <n v="0"/>
    <n v="2205804"/>
    <x v="42"/>
    <n v="1"/>
    <n v="2205804"/>
    <n v="0"/>
    <n v="2205804"/>
    <s v="NO"/>
    <s v="SI"/>
    <s v=""/>
    <s v="Contratación diciembre 2023"/>
    <n v="0"/>
  </r>
  <r>
    <n v="476"/>
    <s v="DRA_414"/>
    <x v="12"/>
    <x v="55"/>
    <x v="118"/>
    <x v="60"/>
    <x v="60"/>
    <n v="10"/>
    <s v="2017011000391 "/>
    <x v="1"/>
    <s v="SANTA MARTA"/>
    <s v="Talento_Humano"/>
    <s v="Coordinador de Campo"/>
    <n v="1"/>
    <n v="1"/>
    <n v="0"/>
    <n v="2205804"/>
    <x v="42"/>
    <n v="1"/>
    <n v="2205804"/>
    <n v="0"/>
    <n v="2205804"/>
    <s v="NO"/>
    <s v="SI"/>
    <s v=""/>
    <s v="Contratación diciembre 2023"/>
    <n v="0"/>
  </r>
  <r>
    <n v="477"/>
    <s v="DRA_415"/>
    <x v="12"/>
    <x v="55"/>
    <x v="118"/>
    <x v="60"/>
    <x v="60"/>
    <n v="10"/>
    <s v="2017011000391 "/>
    <x v="1"/>
    <s v="SINCELEJO"/>
    <s v="Talento_Humano"/>
    <s v="Coordinador de Campo"/>
    <n v="1"/>
    <n v="1"/>
    <n v="0"/>
    <n v="2205804"/>
    <x v="42"/>
    <n v="1"/>
    <n v="2205804"/>
    <n v="0"/>
    <n v="2205804"/>
    <s v="NO"/>
    <s v="SI"/>
    <s v=""/>
    <s v="Contratación diciembre 2023"/>
    <n v="0"/>
  </r>
  <r>
    <n v="478"/>
    <s v="DRA_416"/>
    <x v="12"/>
    <x v="55"/>
    <x v="118"/>
    <x v="60"/>
    <x v="60"/>
    <n v="10"/>
    <s v="2017011000391 "/>
    <x v="1"/>
    <s v="VALLEDUPAR"/>
    <s v="Talento_Humano"/>
    <s v="Coordinador de Campo"/>
    <n v="1"/>
    <n v="1"/>
    <n v="0"/>
    <n v="2205804"/>
    <x v="42"/>
    <n v="1"/>
    <n v="2205804"/>
    <n v="0"/>
    <n v="2205804"/>
    <s v="NO"/>
    <s v="SI"/>
    <s v=""/>
    <s v="Contratación diciembre 2023"/>
    <n v="0"/>
  </r>
  <r>
    <n v="479"/>
    <s v="DRA_417"/>
    <x v="12"/>
    <x v="55"/>
    <x v="118"/>
    <x v="60"/>
    <x v="60"/>
    <n v="10"/>
    <s v="2017011000391 "/>
    <x v="2"/>
    <s v="BOGOTA"/>
    <s v="Talento_Humano"/>
    <s v="Coordinador de Campo"/>
    <n v="1"/>
    <n v="1"/>
    <n v="0"/>
    <n v="2205804"/>
    <x v="42"/>
    <n v="1"/>
    <n v="2205804"/>
    <n v="0"/>
    <n v="2205804"/>
    <s v="NO"/>
    <s v="SI"/>
    <s v=""/>
    <s v="Contratación diciembre 2023"/>
    <n v="0"/>
  </r>
  <r>
    <n v="480"/>
    <s v="DRA_418"/>
    <x v="12"/>
    <x v="55"/>
    <x v="118"/>
    <x v="60"/>
    <x v="60"/>
    <n v="10"/>
    <s v="2017011000391 "/>
    <x v="2"/>
    <s v="FLORENCIA"/>
    <s v="Talento_Humano"/>
    <s v="Coordinador de Campo"/>
    <n v="1"/>
    <n v="1"/>
    <n v="0"/>
    <n v="2205804"/>
    <x v="42"/>
    <n v="1"/>
    <n v="2205804"/>
    <n v="0"/>
    <n v="2205804"/>
    <s v="NO"/>
    <s v="SI"/>
    <s v=""/>
    <s v="Contratación diciembre 2023"/>
    <n v="0"/>
  </r>
  <r>
    <n v="481"/>
    <s v="DRA_419"/>
    <x v="12"/>
    <x v="55"/>
    <x v="118"/>
    <x v="60"/>
    <x v="60"/>
    <n v="10"/>
    <s v="2017011000391 "/>
    <x v="2"/>
    <s v="NEIVA"/>
    <s v="Talento_Humano"/>
    <s v="Coordinador de Campo"/>
    <n v="1"/>
    <n v="1"/>
    <n v="0"/>
    <n v="2205804"/>
    <x v="42"/>
    <n v="1"/>
    <n v="2205804"/>
    <n v="0"/>
    <n v="2205804"/>
    <s v="NO"/>
    <s v="SI"/>
    <s v=""/>
    <s v="Contratación diciembre 2023"/>
    <n v="0"/>
  </r>
  <r>
    <n v="482"/>
    <s v="DRA_420"/>
    <x v="12"/>
    <x v="55"/>
    <x v="118"/>
    <x v="60"/>
    <x v="60"/>
    <n v="10"/>
    <s v="2017011000391 "/>
    <x v="2"/>
    <s v="TUNJA"/>
    <s v="Talento_Humano"/>
    <s v="Coordinador de Campo"/>
    <n v="1"/>
    <n v="1"/>
    <n v="0"/>
    <n v="2205804"/>
    <x v="42"/>
    <n v="1"/>
    <n v="2205804"/>
    <n v="0"/>
    <n v="2205804"/>
    <s v="NO"/>
    <s v="SI"/>
    <s v=""/>
    <s v="Contratación diciembre 2023"/>
    <n v="0"/>
  </r>
  <r>
    <n v="483"/>
    <s v="DRA_421"/>
    <x v="12"/>
    <x v="55"/>
    <x v="118"/>
    <x v="60"/>
    <x v="60"/>
    <n v="10"/>
    <s v="2017011000391 "/>
    <x v="2"/>
    <s v="VILLAVICENCIO"/>
    <s v="Talento_Humano"/>
    <s v="Coordinador de Campo"/>
    <n v="1"/>
    <n v="1"/>
    <n v="0"/>
    <n v="2205804"/>
    <x v="42"/>
    <n v="1"/>
    <n v="2205804"/>
    <n v="0"/>
    <n v="2205804"/>
    <s v="NO"/>
    <s v="SI"/>
    <s v=""/>
    <s v="Contratación diciembre 2023"/>
    <n v="0"/>
  </r>
  <r>
    <n v="484"/>
    <s v="DRA_422"/>
    <x v="12"/>
    <x v="55"/>
    <x v="118"/>
    <x v="60"/>
    <x v="60"/>
    <n v="10"/>
    <s v="2017011000391 "/>
    <x v="3"/>
    <s v="BUCARAMANGA"/>
    <s v="Talento_Humano"/>
    <s v="Coordinador de Campo"/>
    <n v="1"/>
    <n v="1"/>
    <n v="0"/>
    <n v="2205804"/>
    <x v="42"/>
    <n v="1"/>
    <n v="2205804"/>
    <n v="0"/>
    <n v="2205804"/>
    <s v="NO"/>
    <s v="SI"/>
    <s v=""/>
    <s v="Contratación diciembre 2023"/>
    <n v="0"/>
  </r>
  <r>
    <n v="485"/>
    <s v="DRA_423"/>
    <x v="12"/>
    <x v="55"/>
    <x v="118"/>
    <x v="60"/>
    <x v="60"/>
    <n v="10"/>
    <s v="2017011000391 "/>
    <x v="3"/>
    <s v="CUCUTA"/>
    <s v="Talento_Humano"/>
    <s v="Coordinador de Campo"/>
    <n v="1"/>
    <n v="1"/>
    <n v="0"/>
    <n v="2205804"/>
    <x v="42"/>
    <n v="1"/>
    <n v="2205804"/>
    <n v="0"/>
    <n v="2205804"/>
    <s v="NO"/>
    <s v="SI"/>
    <s v=""/>
    <s v="Contratación diciembre 2023"/>
    <n v="0"/>
  </r>
  <r>
    <n v="486"/>
    <s v="DRA_424"/>
    <x v="12"/>
    <x v="55"/>
    <x v="118"/>
    <x v="60"/>
    <x v="60"/>
    <n v="10"/>
    <s v="2017011000391 "/>
    <x v="4"/>
    <s v="CALI"/>
    <s v="Talento_Humano"/>
    <s v="Coordinador de Campo"/>
    <n v="1"/>
    <n v="1"/>
    <n v="0"/>
    <n v="2205804"/>
    <x v="42"/>
    <n v="1"/>
    <n v="2205804"/>
    <n v="0"/>
    <n v="2205804"/>
    <s v="NO"/>
    <s v="SI"/>
    <s v=""/>
    <s v="Contratación diciembre 2023"/>
    <n v="0"/>
  </r>
  <r>
    <n v="487"/>
    <s v="DRA_425"/>
    <x v="12"/>
    <x v="55"/>
    <x v="118"/>
    <x v="60"/>
    <x v="60"/>
    <n v="10"/>
    <s v="2017011000391 "/>
    <x v="4"/>
    <s v="PASTO"/>
    <s v="Talento_Humano"/>
    <s v="Coordinador de Campo"/>
    <n v="1"/>
    <n v="1"/>
    <n v="0"/>
    <n v="2205804"/>
    <x v="42"/>
    <n v="1"/>
    <n v="2205804"/>
    <n v="0"/>
    <n v="2205804"/>
    <s v="NO"/>
    <s v="SI"/>
    <s v=""/>
    <s v="Contratación diciembre 2023"/>
    <n v="0"/>
  </r>
  <r>
    <n v="488"/>
    <s v="DRA_426"/>
    <x v="12"/>
    <x v="55"/>
    <x v="118"/>
    <x v="60"/>
    <x v="60"/>
    <n v="10"/>
    <s v="2017011000391 "/>
    <x v="4"/>
    <s v="POPAYAN"/>
    <s v="Talento_Humano"/>
    <s v="Coordinador de Campo"/>
    <n v="1"/>
    <n v="1"/>
    <n v="0"/>
    <n v="2205804"/>
    <x v="42"/>
    <n v="1"/>
    <n v="2205804"/>
    <n v="0"/>
    <n v="2205804"/>
    <s v="NO"/>
    <s v="SI"/>
    <s v=""/>
    <s v="Contratación diciembre 2023"/>
    <n v="0"/>
  </r>
  <r>
    <n v="489"/>
    <s v="DRA_427"/>
    <x v="12"/>
    <x v="55"/>
    <x v="118"/>
    <x v="60"/>
    <x v="60"/>
    <n v="10"/>
    <s v="2017011000391 "/>
    <x v="5"/>
    <s v="MANIZALES"/>
    <s v="Talento_Humano"/>
    <s v="Coordinador de Campo"/>
    <n v="1"/>
    <n v="1"/>
    <n v="0"/>
    <n v="2205804"/>
    <x v="42"/>
    <n v="1"/>
    <n v="2205804"/>
    <n v="0"/>
    <n v="2205804"/>
    <s v="NO"/>
    <s v="SI"/>
    <s v=""/>
    <s v="Contratación diciembre 2023"/>
    <n v="0"/>
  </r>
  <r>
    <n v="490"/>
    <s v="DRA_428"/>
    <x v="12"/>
    <x v="55"/>
    <x v="118"/>
    <x v="60"/>
    <x v="60"/>
    <n v="10"/>
    <s v="2017011000391 "/>
    <x v="5"/>
    <s v="ARMENIA"/>
    <s v="Talento_Humano"/>
    <s v="Coordinador de Campo"/>
    <n v="1"/>
    <n v="1"/>
    <n v="0"/>
    <n v="2205804"/>
    <x v="42"/>
    <n v="1"/>
    <n v="2205804"/>
    <n v="0"/>
    <n v="2205804"/>
    <s v="NO"/>
    <s v="SI"/>
    <s v=""/>
    <s v="Contratación diciembre 2023"/>
    <n v="0"/>
  </r>
  <r>
    <n v="491"/>
    <s v="DRA_429"/>
    <x v="12"/>
    <x v="55"/>
    <x v="118"/>
    <x v="60"/>
    <x v="60"/>
    <n v="10"/>
    <s v="2017011000391 "/>
    <x v="5"/>
    <s v="IBAGUE"/>
    <s v="Talento_Humano"/>
    <s v="Coordinador de Campo"/>
    <n v="1"/>
    <n v="1"/>
    <n v="0"/>
    <n v="2205804"/>
    <x v="42"/>
    <n v="1"/>
    <n v="2205804"/>
    <n v="0"/>
    <n v="2205804"/>
    <s v="NO"/>
    <s v="SI"/>
    <s v=""/>
    <s v="Contratación diciembre 2023"/>
    <n v="0"/>
  </r>
  <r>
    <n v="492"/>
    <s v="DRA_430"/>
    <x v="12"/>
    <x v="55"/>
    <x v="118"/>
    <x v="60"/>
    <x v="60"/>
    <n v="10"/>
    <s v="2017011000391 "/>
    <x v="5"/>
    <s v="PEREIRA"/>
    <s v="Talento_Humano"/>
    <s v="Coordinador de Campo"/>
    <n v="1"/>
    <n v="1"/>
    <n v="0"/>
    <n v="2205804"/>
    <x v="42"/>
    <n v="1"/>
    <n v="2205804"/>
    <n v="0"/>
    <n v="2205804"/>
    <s v="NO"/>
    <s v="SI"/>
    <s v=""/>
    <s v="Contratación diciembre 2023"/>
    <n v="0"/>
  </r>
  <r>
    <n v="493"/>
    <s v="DRA_431"/>
    <x v="12"/>
    <x v="55"/>
    <x v="118"/>
    <x v="60"/>
    <x v="60"/>
    <n v="10"/>
    <s v="2017011000391 "/>
    <x v="6"/>
    <s v="MEDELLIN"/>
    <s v="Talento_Humano"/>
    <s v="Coordinador de Campo"/>
    <n v="1"/>
    <n v="1"/>
    <n v="0"/>
    <n v="2205804"/>
    <x v="42"/>
    <n v="1"/>
    <n v="2205804"/>
    <n v="0"/>
    <n v="2205804"/>
    <s v="NO"/>
    <s v="SI"/>
    <s v=""/>
    <s v="Contratación diciembre 2023"/>
    <n v="0"/>
  </r>
  <r>
    <n v="494"/>
    <s v="DRA_432"/>
    <x v="12"/>
    <x v="55"/>
    <x v="118"/>
    <x v="60"/>
    <x v="60"/>
    <n v="10"/>
    <s v="2017011000391 "/>
    <x v="6"/>
    <s v="MONTERIA"/>
    <s v="Talento_Humano"/>
    <s v="Coordinador de Campo"/>
    <n v="1"/>
    <n v="1"/>
    <n v="0"/>
    <n v="2205804"/>
    <x v="42"/>
    <n v="1"/>
    <n v="2205804"/>
    <n v="0"/>
    <n v="2205804"/>
    <s v="NO"/>
    <s v="SI"/>
    <s v=""/>
    <s v="Contratación diciembre 2023"/>
    <n v="0"/>
  </r>
  <r>
    <n v="495"/>
    <s v="DRA_433"/>
    <x v="12"/>
    <x v="55"/>
    <x v="118"/>
    <x v="60"/>
    <x v="60"/>
    <n v="10"/>
    <s v="2017011000391 "/>
    <x v="6"/>
    <s v="QUIBDO"/>
    <s v="Talento_Humano"/>
    <s v="Coordinador de Campo"/>
    <n v="1"/>
    <n v="1"/>
    <n v="0"/>
    <n v="2205804"/>
    <x v="42"/>
    <n v="1"/>
    <n v="2205804"/>
    <n v="0"/>
    <n v="2205804"/>
    <s v="NO"/>
    <s v="SI"/>
    <s v=""/>
    <s v="Contratación diciembre 2023"/>
    <n v="0"/>
  </r>
  <r>
    <n v="496"/>
    <s v="DRA_434"/>
    <x v="12"/>
    <x v="55"/>
    <x v="118"/>
    <x v="60"/>
    <x v="60"/>
    <n v="10"/>
    <s v="2017011000391 "/>
    <x v="1"/>
    <s v="BARRANQUILLA"/>
    <s v="Talento_Humano"/>
    <s v="Encuestador"/>
    <n v="3"/>
    <n v="1"/>
    <n v="0"/>
    <n v="1351677"/>
    <x v="42"/>
    <n v="1"/>
    <n v="4055031"/>
    <n v="0"/>
    <n v="4055031"/>
    <s v="NO"/>
    <s v="SI"/>
    <s v=""/>
    <s v="Contratación diciembre 2023"/>
    <n v="0"/>
  </r>
  <r>
    <n v="497"/>
    <s v="DRA_435"/>
    <x v="12"/>
    <x v="55"/>
    <x v="118"/>
    <x v="60"/>
    <x v="60"/>
    <n v="10"/>
    <s v="2017011000391 "/>
    <x v="1"/>
    <s v="CARTAGENA"/>
    <s v="Talento_Humano"/>
    <s v="Encuestador"/>
    <n v="2"/>
    <n v="1"/>
    <n v="0"/>
    <n v="1351677"/>
    <x v="42"/>
    <n v="1"/>
    <n v="2703354"/>
    <n v="0"/>
    <n v="2703354"/>
    <s v="NO"/>
    <s v="SI"/>
    <s v=""/>
    <s v="Contratación diciembre 2023"/>
    <n v="0"/>
  </r>
  <r>
    <n v="498"/>
    <s v="DRA_436"/>
    <x v="12"/>
    <x v="55"/>
    <x v="118"/>
    <x v="60"/>
    <x v="60"/>
    <n v="10"/>
    <s v="2017011000391 "/>
    <x v="1"/>
    <s v="RIOHACHA"/>
    <s v="Talento_Humano"/>
    <s v="Encuestador"/>
    <n v="2"/>
    <n v="1"/>
    <n v="0"/>
    <n v="1351677"/>
    <x v="42"/>
    <n v="1"/>
    <n v="2703354"/>
    <n v="0"/>
    <n v="2703354"/>
    <s v="NO"/>
    <s v="SI"/>
    <s v=""/>
    <s v="Contratación diciembre 2023"/>
    <n v="0"/>
  </r>
  <r>
    <n v="499"/>
    <s v="DRA_437"/>
    <x v="12"/>
    <x v="55"/>
    <x v="118"/>
    <x v="60"/>
    <x v="60"/>
    <n v="10"/>
    <s v="2017011000391 "/>
    <x v="1"/>
    <s v="SAN ANDRES"/>
    <s v="Talento_Humano"/>
    <s v="Encuestador"/>
    <n v="2"/>
    <n v="1"/>
    <n v="0"/>
    <n v="1351677"/>
    <x v="42"/>
    <n v="1"/>
    <n v="2703354"/>
    <n v="0"/>
    <n v="2703354"/>
    <s v="NO"/>
    <s v="SI"/>
    <s v=""/>
    <s v="Contratación diciembre 2023"/>
    <n v="0"/>
  </r>
  <r>
    <n v="500"/>
    <s v="DRA_438"/>
    <x v="12"/>
    <x v="55"/>
    <x v="118"/>
    <x v="60"/>
    <x v="60"/>
    <n v="10"/>
    <s v="2017011000391 "/>
    <x v="1"/>
    <s v="SANTA MARTA"/>
    <s v="Talento_Humano"/>
    <s v="Encuestador"/>
    <n v="2"/>
    <n v="1"/>
    <n v="0"/>
    <n v="1351677"/>
    <x v="42"/>
    <n v="1"/>
    <n v="2703354"/>
    <n v="0"/>
    <n v="2703354"/>
    <s v="NO"/>
    <s v="SI"/>
    <s v=""/>
    <s v="Contratación diciembre 2023"/>
    <n v="0"/>
  </r>
  <r>
    <n v="501"/>
    <s v="DRA_439"/>
    <x v="12"/>
    <x v="55"/>
    <x v="118"/>
    <x v="60"/>
    <x v="60"/>
    <n v="10"/>
    <s v="2017011000391 "/>
    <x v="1"/>
    <s v="SINCELEJO"/>
    <s v="Talento_Humano"/>
    <s v="Encuestador"/>
    <n v="2"/>
    <n v="1"/>
    <n v="0"/>
    <n v="1351677"/>
    <x v="42"/>
    <n v="1"/>
    <n v="2703354"/>
    <n v="0"/>
    <n v="2703354"/>
    <s v="NO"/>
    <s v="SI"/>
    <s v=""/>
    <s v="Contratación diciembre 2023"/>
    <n v="0"/>
  </r>
  <r>
    <n v="502"/>
    <s v="DRA_440"/>
    <x v="12"/>
    <x v="55"/>
    <x v="118"/>
    <x v="60"/>
    <x v="60"/>
    <n v="10"/>
    <s v="2017011000391 "/>
    <x v="1"/>
    <s v="VALLEDUPAR"/>
    <s v="Talento_Humano"/>
    <s v="Encuestador"/>
    <n v="2"/>
    <n v="1"/>
    <n v="0"/>
    <n v="1351677"/>
    <x v="42"/>
    <n v="1"/>
    <n v="2703354"/>
    <n v="0"/>
    <n v="2703354"/>
    <s v="NO"/>
    <s v="SI"/>
    <s v=""/>
    <s v="Contratación diciembre 2023"/>
    <n v="0"/>
  </r>
  <r>
    <n v="503"/>
    <s v="DRA_441"/>
    <x v="12"/>
    <x v="55"/>
    <x v="118"/>
    <x v="60"/>
    <x v="60"/>
    <n v="10"/>
    <s v="2017011000391 "/>
    <x v="2"/>
    <s v="BOGOTA"/>
    <s v="Talento_Humano"/>
    <s v="Encuestador"/>
    <n v="3"/>
    <n v="1"/>
    <n v="0"/>
    <n v="1351677"/>
    <x v="42"/>
    <n v="1"/>
    <n v="4055031"/>
    <n v="0"/>
    <n v="4055031"/>
    <s v="NO"/>
    <s v="SI"/>
    <s v=""/>
    <s v="Contratación diciembre 2023"/>
    <n v="0"/>
  </r>
  <r>
    <n v="504"/>
    <s v="DRA_442"/>
    <x v="12"/>
    <x v="55"/>
    <x v="118"/>
    <x v="60"/>
    <x v="60"/>
    <n v="10"/>
    <s v="2017011000391 "/>
    <x v="2"/>
    <s v="FLORENCIA"/>
    <s v="Talento_Humano"/>
    <s v="Encuestador"/>
    <n v="2"/>
    <n v="1"/>
    <n v="0"/>
    <n v="1351677"/>
    <x v="42"/>
    <n v="1"/>
    <n v="2703354"/>
    <n v="0"/>
    <n v="2703354"/>
    <s v="NO"/>
    <s v="SI"/>
    <s v=""/>
    <s v="Contratación diciembre 2023"/>
    <n v="0"/>
  </r>
  <r>
    <n v="505"/>
    <s v="DRA_443"/>
    <x v="12"/>
    <x v="55"/>
    <x v="118"/>
    <x v="60"/>
    <x v="60"/>
    <n v="10"/>
    <s v="2017011000391 "/>
    <x v="2"/>
    <s v="NEIVA"/>
    <s v="Talento_Humano"/>
    <s v="Encuestador"/>
    <n v="2"/>
    <n v="1"/>
    <n v="0"/>
    <n v="1351677"/>
    <x v="42"/>
    <n v="1"/>
    <n v="2703354"/>
    <n v="0"/>
    <n v="2703354"/>
    <s v="NO"/>
    <s v="SI"/>
    <s v=""/>
    <s v="Contratación diciembre 2023"/>
    <n v="0"/>
  </r>
  <r>
    <n v="506"/>
    <s v="DRA_444"/>
    <x v="12"/>
    <x v="55"/>
    <x v="118"/>
    <x v="60"/>
    <x v="60"/>
    <n v="10"/>
    <s v="2017011000391 "/>
    <x v="2"/>
    <s v="TUNJA"/>
    <s v="Talento_Humano"/>
    <s v="Encuestador"/>
    <n v="2"/>
    <n v="1"/>
    <n v="0"/>
    <n v="1351677"/>
    <x v="42"/>
    <n v="1"/>
    <n v="2703354"/>
    <n v="0"/>
    <n v="2703354"/>
    <s v="NO"/>
    <s v="SI"/>
    <s v=""/>
    <s v="Contratación diciembre 2023"/>
    <n v="0"/>
  </r>
  <r>
    <n v="507"/>
    <s v="DRA_445"/>
    <x v="12"/>
    <x v="55"/>
    <x v="118"/>
    <x v="60"/>
    <x v="60"/>
    <n v="10"/>
    <s v="2017011000391 "/>
    <x v="2"/>
    <s v="VILLAVICENCIO"/>
    <s v="Talento_Humano"/>
    <s v="Encuestador"/>
    <n v="2"/>
    <n v="1"/>
    <n v="0"/>
    <n v="1351677"/>
    <x v="42"/>
    <n v="1"/>
    <n v="2703354"/>
    <n v="0"/>
    <n v="2703354"/>
    <s v="NO"/>
    <s v="SI"/>
    <s v=""/>
    <s v="Contratación diciembre 2023"/>
    <n v="0"/>
  </r>
  <r>
    <n v="508"/>
    <s v="DRA_446"/>
    <x v="12"/>
    <x v="55"/>
    <x v="118"/>
    <x v="60"/>
    <x v="60"/>
    <n v="10"/>
    <s v="2017011000391 "/>
    <x v="3"/>
    <s v="BUCARAMANGA"/>
    <s v="Talento_Humano"/>
    <s v="Encuestador"/>
    <n v="2"/>
    <n v="1"/>
    <n v="0"/>
    <n v="1351677"/>
    <x v="42"/>
    <n v="1"/>
    <n v="2703354"/>
    <n v="0"/>
    <n v="2703354"/>
    <s v="NO"/>
    <s v="SI"/>
    <s v=""/>
    <s v="Contratación diciembre 2023"/>
    <n v="0"/>
  </r>
  <r>
    <n v="509"/>
    <s v="DRA_447"/>
    <x v="12"/>
    <x v="55"/>
    <x v="118"/>
    <x v="60"/>
    <x v="60"/>
    <n v="10"/>
    <s v="2017011000391 "/>
    <x v="3"/>
    <s v="CUCUTA"/>
    <s v="Talento_Humano"/>
    <s v="Encuestador"/>
    <n v="2"/>
    <n v="1"/>
    <n v="0"/>
    <n v="1351677"/>
    <x v="42"/>
    <n v="1"/>
    <n v="2703354"/>
    <n v="0"/>
    <n v="2703354"/>
    <s v="NO"/>
    <s v="SI"/>
    <s v=""/>
    <s v="Contratación diciembre 2023"/>
    <n v="0"/>
  </r>
  <r>
    <n v="510"/>
    <s v="DRA_448"/>
    <x v="12"/>
    <x v="55"/>
    <x v="118"/>
    <x v="60"/>
    <x v="60"/>
    <n v="10"/>
    <s v="2017011000391 "/>
    <x v="4"/>
    <s v="CALI"/>
    <s v="Talento_Humano"/>
    <s v="Encuestador"/>
    <n v="3"/>
    <n v="1"/>
    <n v="0"/>
    <n v="1351677"/>
    <x v="42"/>
    <n v="1"/>
    <n v="4055031"/>
    <n v="0"/>
    <n v="4055031"/>
    <s v="NO"/>
    <s v="SI"/>
    <s v=""/>
    <s v="Contratación diciembre 2023"/>
    <n v="0"/>
  </r>
  <r>
    <n v="511"/>
    <s v="DRA_449"/>
    <x v="12"/>
    <x v="55"/>
    <x v="118"/>
    <x v="60"/>
    <x v="60"/>
    <n v="10"/>
    <s v="2017011000391 "/>
    <x v="4"/>
    <s v="PASTO"/>
    <s v="Talento_Humano"/>
    <s v="Encuestador"/>
    <n v="2"/>
    <n v="1"/>
    <n v="0"/>
    <n v="1351677"/>
    <x v="42"/>
    <n v="1"/>
    <n v="2703354"/>
    <n v="0"/>
    <n v="2703354"/>
    <s v="NO"/>
    <s v="SI"/>
    <s v=""/>
    <s v="Contratación diciembre 2023"/>
    <n v="0"/>
  </r>
  <r>
    <n v="512"/>
    <s v="DRA_450"/>
    <x v="12"/>
    <x v="55"/>
    <x v="118"/>
    <x v="60"/>
    <x v="60"/>
    <n v="10"/>
    <s v="2017011000391 "/>
    <x v="4"/>
    <s v="POPAYAN"/>
    <s v="Talento_Humano"/>
    <s v="Encuestador"/>
    <n v="2"/>
    <n v="1"/>
    <n v="0"/>
    <n v="1351677"/>
    <x v="42"/>
    <n v="1"/>
    <n v="2703354"/>
    <n v="0"/>
    <n v="2703354"/>
    <s v="NO"/>
    <s v="SI"/>
    <s v=""/>
    <s v="Contratación diciembre 2023"/>
    <n v="0"/>
  </r>
  <r>
    <n v="513"/>
    <s v="DRA_451"/>
    <x v="12"/>
    <x v="55"/>
    <x v="118"/>
    <x v="60"/>
    <x v="60"/>
    <n v="10"/>
    <s v="2017011000391 "/>
    <x v="5"/>
    <s v="MANIZALES"/>
    <s v="Talento_Humano"/>
    <s v="Encuestador"/>
    <n v="2"/>
    <n v="1"/>
    <n v="0"/>
    <n v="1351677"/>
    <x v="42"/>
    <n v="1"/>
    <n v="2703354"/>
    <n v="0"/>
    <n v="2703354"/>
    <s v="NO"/>
    <s v="SI"/>
    <s v=""/>
    <s v="Contratación diciembre 2023"/>
    <n v="0"/>
  </r>
  <r>
    <n v="514"/>
    <s v="DRA_452"/>
    <x v="12"/>
    <x v="55"/>
    <x v="118"/>
    <x v="60"/>
    <x v="60"/>
    <n v="10"/>
    <s v="2017011000391 "/>
    <x v="5"/>
    <s v="ARMENIA"/>
    <s v="Talento_Humano"/>
    <s v="Encuestador"/>
    <n v="2"/>
    <n v="1"/>
    <n v="0"/>
    <n v="1351677"/>
    <x v="42"/>
    <n v="1"/>
    <n v="2703354"/>
    <n v="0"/>
    <n v="2703354"/>
    <s v="NO"/>
    <s v="SI"/>
    <s v=""/>
    <s v="Contratación diciembre 2023"/>
    <n v="0"/>
  </r>
  <r>
    <n v="515"/>
    <s v="DRA_453"/>
    <x v="12"/>
    <x v="55"/>
    <x v="118"/>
    <x v="60"/>
    <x v="60"/>
    <n v="10"/>
    <s v="2017011000391 "/>
    <x v="5"/>
    <s v="IBAGUE"/>
    <s v="Talento_Humano"/>
    <s v="Encuestador"/>
    <n v="2"/>
    <n v="1"/>
    <n v="0"/>
    <n v="1351677"/>
    <x v="42"/>
    <n v="1"/>
    <n v="2703354"/>
    <n v="0"/>
    <n v="2703354"/>
    <s v="NO"/>
    <s v="SI"/>
    <s v=""/>
    <s v="Contratación diciembre 2023"/>
    <n v="0"/>
  </r>
  <r>
    <n v="516"/>
    <s v="DRA_454"/>
    <x v="12"/>
    <x v="55"/>
    <x v="118"/>
    <x v="60"/>
    <x v="60"/>
    <n v="10"/>
    <s v="2017011000391 "/>
    <x v="5"/>
    <s v="PEREIRA"/>
    <s v="Talento_Humano"/>
    <s v="Encuestador"/>
    <n v="2"/>
    <n v="1"/>
    <n v="0"/>
    <n v="1351677"/>
    <x v="42"/>
    <n v="1"/>
    <n v="2703354"/>
    <n v="0"/>
    <n v="2703354"/>
    <s v="NO"/>
    <s v="SI"/>
    <s v=""/>
    <s v="Contratación diciembre 2023"/>
    <n v="0"/>
  </r>
  <r>
    <n v="517"/>
    <s v="DRA_455"/>
    <x v="12"/>
    <x v="55"/>
    <x v="118"/>
    <x v="60"/>
    <x v="60"/>
    <n v="10"/>
    <s v="2017011000391 "/>
    <x v="6"/>
    <s v="MEDELLIN"/>
    <s v="Talento_Humano"/>
    <s v="Encuestador"/>
    <n v="3"/>
    <n v="1"/>
    <n v="0"/>
    <n v="1351677"/>
    <x v="42"/>
    <n v="1"/>
    <n v="4055031"/>
    <n v="0"/>
    <n v="4055031"/>
    <s v="NO"/>
    <s v="SI"/>
    <s v=""/>
    <s v="Contratación diciembre 2023"/>
    <n v="0"/>
  </r>
  <r>
    <n v="518"/>
    <s v="DRA_456"/>
    <x v="12"/>
    <x v="55"/>
    <x v="118"/>
    <x v="60"/>
    <x v="60"/>
    <n v="10"/>
    <s v="2017011000391 "/>
    <x v="6"/>
    <s v="MONTERIA"/>
    <s v="Talento_Humano"/>
    <s v="Encuestador"/>
    <n v="2"/>
    <n v="1"/>
    <n v="0"/>
    <n v="1351677"/>
    <x v="42"/>
    <n v="1"/>
    <n v="2703354"/>
    <n v="0"/>
    <n v="2703354"/>
    <s v="NO"/>
    <s v="SI"/>
    <s v=""/>
    <s v="Contratación diciembre 2023"/>
    <n v="0"/>
  </r>
  <r>
    <n v="519"/>
    <s v="DRA_457"/>
    <x v="12"/>
    <x v="55"/>
    <x v="118"/>
    <x v="60"/>
    <x v="60"/>
    <n v="10"/>
    <s v="2017011000391 "/>
    <x v="6"/>
    <s v="QUIBDO"/>
    <s v="Talento_Humano"/>
    <s v="Encuestador"/>
    <n v="2"/>
    <n v="1"/>
    <n v="0"/>
    <n v="1351677"/>
    <x v="42"/>
    <n v="1"/>
    <n v="2703354"/>
    <n v="0"/>
    <n v="2703354"/>
    <s v="NO"/>
    <s v="SI"/>
    <s v=""/>
    <s v="Contratación diciembre 2023"/>
    <n v="0"/>
  </r>
  <r>
    <n v="520"/>
    <s v="DRA_458"/>
    <x v="12"/>
    <x v="55"/>
    <x v="118"/>
    <x v="60"/>
    <x v="60"/>
    <n v="10"/>
    <s v="2017011000391 "/>
    <x v="1"/>
    <s v="BARRANQUILLA"/>
    <s v="Otros_gastos_operativos"/>
    <s v="Gastos Asociados Al Operativo De Campo"/>
    <n v="1"/>
    <n v="1"/>
    <n v="0"/>
    <n v="75000"/>
    <x v="42"/>
    <n v="1"/>
    <n v="75000"/>
    <n v="0"/>
    <n v="75000"/>
    <s v="NO"/>
    <s v="SI"/>
    <s v=""/>
    <s v="Contratación diciembre 2023. Comunicaciones coordinador de campo"/>
    <n v="0"/>
  </r>
  <r>
    <n v="521"/>
    <s v="DRA_459"/>
    <x v="12"/>
    <x v="55"/>
    <x v="118"/>
    <x v="60"/>
    <x v="60"/>
    <n v="10"/>
    <s v="2017011000391 "/>
    <x v="1"/>
    <s v="CARTAGENA"/>
    <s v="Otros_gastos_operativos"/>
    <s v="Gastos Asociados Al Operativo De Campo"/>
    <n v="1"/>
    <n v="1"/>
    <n v="0"/>
    <n v="75000"/>
    <x v="42"/>
    <n v="1"/>
    <n v="75000"/>
    <n v="0"/>
    <n v="75000"/>
    <s v="NO"/>
    <s v="SI"/>
    <s v=""/>
    <s v="Contratación diciembre 2023. Comunicaciones coordinador de campo"/>
    <n v="0"/>
  </r>
  <r>
    <n v="522"/>
    <s v="DRA_460"/>
    <x v="12"/>
    <x v="55"/>
    <x v="118"/>
    <x v="60"/>
    <x v="60"/>
    <n v="10"/>
    <s v="2017011000391 "/>
    <x v="1"/>
    <s v="RIOHACHA"/>
    <s v="Otros_gastos_operativos"/>
    <s v="Gastos Asociados Al Operativo De Campo"/>
    <n v="1"/>
    <n v="1"/>
    <n v="0"/>
    <n v="75000"/>
    <x v="42"/>
    <n v="1"/>
    <n v="75000"/>
    <n v="0"/>
    <n v="75000"/>
    <s v="NO"/>
    <s v="SI"/>
    <s v=""/>
    <s v="Contratación diciembre 2023. Comunicaciones coordinador de campo"/>
    <n v="0"/>
  </r>
  <r>
    <n v="523"/>
    <s v="DRA_461"/>
    <x v="12"/>
    <x v="55"/>
    <x v="118"/>
    <x v="60"/>
    <x v="60"/>
    <n v="10"/>
    <s v="2017011000391 "/>
    <x v="1"/>
    <s v="SAN ANDRES"/>
    <s v="Otros_gastos_operativos"/>
    <s v="Gastos Asociados Al Operativo De Campo"/>
    <n v="1"/>
    <n v="1"/>
    <n v="0"/>
    <n v="75000"/>
    <x v="42"/>
    <n v="1"/>
    <n v="75000"/>
    <n v="0"/>
    <n v="75000"/>
    <s v="NO"/>
    <s v="SI"/>
    <s v=""/>
    <s v="Contratación diciembre 2023. Comunicaciones coordinador de campo"/>
    <n v="0"/>
  </r>
  <r>
    <n v="524"/>
    <s v="DRA_462"/>
    <x v="12"/>
    <x v="55"/>
    <x v="118"/>
    <x v="60"/>
    <x v="60"/>
    <n v="10"/>
    <s v="2017011000391 "/>
    <x v="1"/>
    <s v="SANTA MARTA"/>
    <s v="Otros_gastos_operativos"/>
    <s v="Gastos Asociados Al Operativo De Campo"/>
    <n v="1"/>
    <n v="1"/>
    <n v="0"/>
    <n v="75000"/>
    <x v="42"/>
    <n v="1"/>
    <n v="75000"/>
    <n v="0"/>
    <n v="75000"/>
    <s v="NO"/>
    <s v="SI"/>
    <s v=""/>
    <s v="Contratación diciembre 2023. Comunicaciones coordinador de campo"/>
    <n v="0"/>
  </r>
  <r>
    <n v="525"/>
    <s v="DRA_463"/>
    <x v="12"/>
    <x v="55"/>
    <x v="118"/>
    <x v="60"/>
    <x v="60"/>
    <n v="10"/>
    <s v="2017011000391 "/>
    <x v="1"/>
    <s v="SINCELEJO"/>
    <s v="Otros_gastos_operativos"/>
    <s v="Gastos Asociados Al Operativo De Campo"/>
    <n v="1"/>
    <n v="1"/>
    <n v="0"/>
    <n v="75000"/>
    <x v="42"/>
    <n v="1"/>
    <n v="75000"/>
    <n v="0"/>
    <n v="75000"/>
    <s v="NO"/>
    <s v="SI"/>
    <s v=""/>
    <s v="Contratación diciembre 2023. Comunicaciones coordinador de campo"/>
    <n v="0"/>
  </r>
  <r>
    <n v="526"/>
    <s v="DRA_464"/>
    <x v="12"/>
    <x v="55"/>
    <x v="118"/>
    <x v="60"/>
    <x v="60"/>
    <n v="10"/>
    <s v="2017011000391 "/>
    <x v="1"/>
    <s v="VALLEDUPAR"/>
    <s v="Otros_gastos_operativos"/>
    <s v="Gastos Asociados Al Operativo De Campo"/>
    <n v="1"/>
    <n v="1"/>
    <n v="0"/>
    <n v="75000"/>
    <x v="42"/>
    <n v="1"/>
    <n v="75000"/>
    <n v="0"/>
    <n v="75000"/>
    <s v="NO"/>
    <s v="SI"/>
    <s v=""/>
    <s v="Contratación diciembre 2023. Comunicaciones coordinador de campo"/>
    <n v="0"/>
  </r>
  <r>
    <n v="527"/>
    <s v="DRA_465"/>
    <x v="12"/>
    <x v="55"/>
    <x v="118"/>
    <x v="60"/>
    <x v="60"/>
    <n v="10"/>
    <s v="2017011000391 "/>
    <x v="2"/>
    <s v="BOGOTA"/>
    <s v="Otros_gastos_operativos"/>
    <s v="Gastos Asociados Al Operativo De Campo"/>
    <n v="1"/>
    <n v="1"/>
    <n v="0"/>
    <n v="75000"/>
    <x v="42"/>
    <n v="1"/>
    <n v="75000"/>
    <n v="0"/>
    <n v="75000"/>
    <s v="NO"/>
    <s v="SI"/>
    <s v=""/>
    <s v="Contratación diciembre 2023. Comunicaciones coordinador de campo"/>
    <n v="0"/>
  </r>
  <r>
    <n v="528"/>
    <s v="DRA_466"/>
    <x v="12"/>
    <x v="55"/>
    <x v="118"/>
    <x v="60"/>
    <x v="60"/>
    <n v="10"/>
    <s v="2017011000391 "/>
    <x v="2"/>
    <s v="FLORENCIA"/>
    <s v="Otros_gastos_operativos"/>
    <s v="Gastos Asociados Al Operativo De Campo"/>
    <n v="1"/>
    <n v="1"/>
    <n v="0"/>
    <n v="75000"/>
    <x v="42"/>
    <n v="1"/>
    <n v="75000"/>
    <n v="0"/>
    <n v="75000"/>
    <s v="NO"/>
    <s v="SI"/>
    <s v=""/>
    <s v="Contratación diciembre 2023. Comunicaciones coordinador de campo"/>
    <n v="0"/>
  </r>
  <r>
    <n v="529"/>
    <s v="DRA_467"/>
    <x v="12"/>
    <x v="55"/>
    <x v="118"/>
    <x v="60"/>
    <x v="60"/>
    <n v="10"/>
    <s v="2017011000391 "/>
    <x v="2"/>
    <s v="NEIVA"/>
    <s v="Otros_gastos_operativos"/>
    <s v="Gastos Asociados Al Operativo De Campo"/>
    <n v="1"/>
    <n v="1"/>
    <n v="0"/>
    <n v="75000"/>
    <x v="42"/>
    <n v="1"/>
    <n v="75000"/>
    <n v="0"/>
    <n v="75000"/>
    <s v="NO"/>
    <s v="SI"/>
    <s v=""/>
    <s v="Contratación diciembre 2023. Comunicaciones coordinador de campo"/>
    <n v="0"/>
  </r>
  <r>
    <n v="530"/>
    <s v="DRA_468"/>
    <x v="12"/>
    <x v="55"/>
    <x v="118"/>
    <x v="60"/>
    <x v="60"/>
    <n v="10"/>
    <s v="2017011000391 "/>
    <x v="2"/>
    <s v="TUNJA"/>
    <s v="Otros_gastos_operativos"/>
    <s v="Gastos Asociados Al Operativo De Campo"/>
    <n v="1"/>
    <n v="1"/>
    <n v="0"/>
    <n v="75000"/>
    <x v="42"/>
    <n v="1"/>
    <n v="75000"/>
    <n v="0"/>
    <n v="75000"/>
    <s v="NO"/>
    <s v="SI"/>
    <s v=""/>
    <s v="Contratación diciembre 2023. Comunicaciones coordinador de campo"/>
    <n v="0"/>
  </r>
  <r>
    <n v="531"/>
    <s v="DRA_469"/>
    <x v="12"/>
    <x v="55"/>
    <x v="118"/>
    <x v="60"/>
    <x v="60"/>
    <n v="10"/>
    <s v="2017011000391 "/>
    <x v="2"/>
    <s v="VILLAVICENCIO"/>
    <s v="Otros_gastos_operativos"/>
    <s v="Gastos Asociados Al Operativo De Campo"/>
    <n v="1"/>
    <n v="1"/>
    <n v="0"/>
    <n v="75000"/>
    <x v="42"/>
    <n v="1"/>
    <n v="75000"/>
    <n v="0"/>
    <n v="75000"/>
    <s v="NO"/>
    <s v="SI"/>
    <s v=""/>
    <s v="Contratación diciembre 2023. Comunicaciones coordinador de campo"/>
    <n v="0"/>
  </r>
  <r>
    <n v="532"/>
    <s v="DRA_470"/>
    <x v="12"/>
    <x v="55"/>
    <x v="118"/>
    <x v="60"/>
    <x v="60"/>
    <n v="10"/>
    <s v="2017011000391 "/>
    <x v="3"/>
    <s v="BUCARAMANGA"/>
    <s v="Otros_gastos_operativos"/>
    <s v="Gastos Asociados Al Operativo De Campo"/>
    <n v="1"/>
    <n v="1"/>
    <n v="0"/>
    <n v="75000"/>
    <x v="42"/>
    <n v="1"/>
    <n v="75000"/>
    <n v="0"/>
    <n v="75000"/>
    <s v="NO"/>
    <s v="SI"/>
    <s v=""/>
    <s v="Contratación diciembre 2023. Comunicaciones coordinador de campo"/>
    <n v="0"/>
  </r>
  <r>
    <n v="533"/>
    <s v="DRA_471"/>
    <x v="12"/>
    <x v="55"/>
    <x v="118"/>
    <x v="60"/>
    <x v="60"/>
    <n v="10"/>
    <s v="2017011000391 "/>
    <x v="3"/>
    <s v="CUCUTA"/>
    <s v="Otros_gastos_operativos"/>
    <s v="Gastos Asociados Al Operativo De Campo"/>
    <n v="1"/>
    <n v="1"/>
    <n v="0"/>
    <n v="75000"/>
    <x v="42"/>
    <n v="1"/>
    <n v="75000"/>
    <n v="0"/>
    <n v="75000"/>
    <s v="NO"/>
    <s v="SI"/>
    <s v=""/>
    <s v="Contratación diciembre 2023. Comunicaciones coordinador de campo"/>
    <n v="0"/>
  </r>
  <r>
    <n v="534"/>
    <s v="DRA_472"/>
    <x v="12"/>
    <x v="55"/>
    <x v="118"/>
    <x v="60"/>
    <x v="60"/>
    <n v="10"/>
    <s v="2017011000391 "/>
    <x v="4"/>
    <s v="CALI"/>
    <s v="Otros_gastos_operativos"/>
    <s v="Gastos Asociados Al Operativo De Campo"/>
    <n v="1"/>
    <n v="1"/>
    <n v="0"/>
    <n v="75000"/>
    <x v="42"/>
    <n v="1"/>
    <n v="75000"/>
    <n v="0"/>
    <n v="75000"/>
    <s v="NO"/>
    <s v="SI"/>
    <s v=""/>
    <s v="Contratación diciembre 2023. Comunicaciones coordinador de campo"/>
    <n v="0"/>
  </r>
  <r>
    <n v="535"/>
    <s v="DRA_473"/>
    <x v="12"/>
    <x v="55"/>
    <x v="118"/>
    <x v="60"/>
    <x v="60"/>
    <n v="10"/>
    <s v="2017011000391 "/>
    <x v="4"/>
    <s v="PASTO"/>
    <s v="Otros_gastos_operativos"/>
    <s v="Gastos Asociados Al Operativo De Campo"/>
    <n v="1"/>
    <n v="1"/>
    <n v="0"/>
    <n v="75000"/>
    <x v="42"/>
    <n v="1"/>
    <n v="75000"/>
    <n v="0"/>
    <n v="75000"/>
    <s v="NO"/>
    <s v="SI"/>
    <s v=""/>
    <s v="Contratación diciembre 2023. Comunicaciones coordinador de campo"/>
    <n v="0"/>
  </r>
  <r>
    <n v="536"/>
    <s v="DRA_474"/>
    <x v="12"/>
    <x v="55"/>
    <x v="118"/>
    <x v="60"/>
    <x v="60"/>
    <n v="10"/>
    <s v="2017011000391 "/>
    <x v="4"/>
    <s v="POPAYAN"/>
    <s v="Otros_gastos_operativos"/>
    <s v="Gastos Asociados Al Operativo De Campo"/>
    <n v="1"/>
    <n v="1"/>
    <n v="0"/>
    <n v="75000"/>
    <x v="42"/>
    <n v="1"/>
    <n v="75000"/>
    <n v="0"/>
    <n v="75000"/>
    <s v="NO"/>
    <s v="SI"/>
    <s v=""/>
    <s v="Contratación diciembre 2023. Comunicaciones coordinador de campo"/>
    <n v="0"/>
  </r>
  <r>
    <n v="537"/>
    <s v="DRA_475"/>
    <x v="12"/>
    <x v="55"/>
    <x v="118"/>
    <x v="60"/>
    <x v="60"/>
    <n v="10"/>
    <s v="2017011000391 "/>
    <x v="5"/>
    <s v="MANIZALES"/>
    <s v="Otros_gastos_operativos"/>
    <s v="Gastos Asociados Al Operativo De Campo"/>
    <n v="1"/>
    <n v="1"/>
    <n v="0"/>
    <n v="75000"/>
    <x v="42"/>
    <n v="1"/>
    <n v="75000"/>
    <n v="0"/>
    <n v="75000"/>
    <s v="NO"/>
    <s v="SI"/>
    <s v=""/>
    <s v="Contratación diciembre 2023. Comunicaciones coordinador de campo"/>
    <n v="0"/>
  </r>
  <r>
    <n v="538"/>
    <s v="DRA_476"/>
    <x v="12"/>
    <x v="55"/>
    <x v="118"/>
    <x v="60"/>
    <x v="60"/>
    <n v="10"/>
    <s v="2017011000391 "/>
    <x v="5"/>
    <s v="ARMENIA"/>
    <s v="Otros_gastos_operativos"/>
    <s v="Gastos Asociados Al Operativo De Campo"/>
    <n v="1"/>
    <n v="1"/>
    <n v="0"/>
    <n v="75000"/>
    <x v="42"/>
    <n v="1"/>
    <n v="75000"/>
    <n v="0"/>
    <n v="75000"/>
    <s v="NO"/>
    <s v="SI"/>
    <s v=""/>
    <s v="Contratación diciembre 2023. Comunicaciones coordinador de campo"/>
    <n v="0"/>
  </r>
  <r>
    <n v="539"/>
    <s v="DRA_477"/>
    <x v="12"/>
    <x v="55"/>
    <x v="118"/>
    <x v="60"/>
    <x v="60"/>
    <n v="10"/>
    <s v="2017011000391 "/>
    <x v="5"/>
    <s v="IBAGUE"/>
    <s v="Otros_gastos_operativos"/>
    <s v="Gastos Asociados Al Operativo De Campo"/>
    <n v="1"/>
    <n v="1"/>
    <n v="0"/>
    <n v="75000"/>
    <x v="42"/>
    <n v="1"/>
    <n v="75000"/>
    <n v="0"/>
    <n v="75000"/>
    <s v="NO"/>
    <s v="SI"/>
    <s v=""/>
    <s v="Contratación diciembre 2023. Comunicaciones coordinador de campo"/>
    <n v="0"/>
  </r>
  <r>
    <n v="540"/>
    <s v="DRA_478"/>
    <x v="12"/>
    <x v="55"/>
    <x v="118"/>
    <x v="60"/>
    <x v="60"/>
    <n v="10"/>
    <s v="2017011000391 "/>
    <x v="5"/>
    <s v="PEREIRA"/>
    <s v="Otros_gastos_operativos"/>
    <s v="Gastos Asociados Al Operativo De Campo"/>
    <n v="1"/>
    <n v="1"/>
    <n v="0"/>
    <n v="75000"/>
    <x v="42"/>
    <n v="1"/>
    <n v="75000"/>
    <n v="0"/>
    <n v="75000"/>
    <s v="NO"/>
    <s v="SI"/>
    <s v=""/>
    <s v="Contratación diciembre 2023. Comunicaciones coordinador de campo"/>
    <n v="0"/>
  </r>
  <r>
    <n v="541"/>
    <s v="DRA_479"/>
    <x v="12"/>
    <x v="55"/>
    <x v="118"/>
    <x v="60"/>
    <x v="60"/>
    <n v="10"/>
    <s v="2017011000391 "/>
    <x v="6"/>
    <s v="MEDELLIN"/>
    <s v="Otros_gastos_operativos"/>
    <s v="Gastos Asociados Al Operativo De Campo"/>
    <n v="1"/>
    <n v="1"/>
    <n v="0"/>
    <n v="75000"/>
    <x v="42"/>
    <n v="1"/>
    <n v="75000"/>
    <n v="0"/>
    <n v="75000"/>
    <s v="NO"/>
    <s v="SI"/>
    <s v=""/>
    <s v="Contratación diciembre 2023. Comunicaciones coordinador de campo"/>
    <n v="0"/>
  </r>
  <r>
    <n v="542"/>
    <s v="DRA_480"/>
    <x v="12"/>
    <x v="55"/>
    <x v="118"/>
    <x v="60"/>
    <x v="60"/>
    <n v="10"/>
    <s v="2017011000391 "/>
    <x v="6"/>
    <s v="MONTERIA"/>
    <s v="Otros_gastos_operativos"/>
    <s v="Gastos Asociados Al Operativo De Campo"/>
    <n v="1"/>
    <n v="1"/>
    <n v="0"/>
    <n v="75000"/>
    <x v="42"/>
    <n v="1"/>
    <n v="75000"/>
    <n v="0"/>
    <n v="75000"/>
    <s v="NO"/>
    <s v="SI"/>
    <s v=""/>
    <s v="Contratación diciembre 2023. Comunicaciones coordinador de campo"/>
    <n v="0"/>
  </r>
  <r>
    <n v="543"/>
    <s v="DRA_481"/>
    <x v="12"/>
    <x v="55"/>
    <x v="118"/>
    <x v="60"/>
    <x v="60"/>
    <n v="10"/>
    <s v="2017011000391 "/>
    <x v="6"/>
    <s v="QUIBDO"/>
    <s v="Otros_gastos_operativos"/>
    <s v="Gastos Asociados Al Operativo De Campo"/>
    <n v="1"/>
    <n v="1"/>
    <n v="0"/>
    <n v="75000"/>
    <x v="42"/>
    <n v="1"/>
    <n v="75000"/>
    <n v="0"/>
    <n v="75000"/>
    <s v="NO"/>
    <s v="SI"/>
    <s v=""/>
    <s v="Contratación diciembre 2023. Comunicaciones coordinador de campo"/>
    <n v="0"/>
  </r>
  <r>
    <n v="544"/>
    <s v="DRA_482"/>
    <x v="12"/>
    <x v="55"/>
    <x v="118"/>
    <x v="60"/>
    <x v="60"/>
    <n v="10"/>
    <s v="2017011000391 "/>
    <x v="1"/>
    <s v="BARRANQUILLA"/>
    <s v="Otros_gastos_operativos"/>
    <s v="Gastos Asociados Al Operativo De Campo"/>
    <n v="3"/>
    <n v="1"/>
    <n v="0"/>
    <n v="150000"/>
    <x v="42"/>
    <n v="1"/>
    <n v="450000"/>
    <n v="0"/>
    <n v="450000"/>
    <s v="NO"/>
    <s v="SI"/>
    <s v=""/>
    <s v="Contratación diciembre 2023. Comunicaciones Encuestadores"/>
    <n v="0"/>
  </r>
  <r>
    <n v="545"/>
    <s v="DRA_483"/>
    <x v="12"/>
    <x v="55"/>
    <x v="118"/>
    <x v="60"/>
    <x v="60"/>
    <n v="10"/>
    <s v="2017011000391 "/>
    <x v="1"/>
    <s v="CARTAGENA"/>
    <s v="Otros_gastos_operativos"/>
    <s v="Gastos Asociados Al Operativo De Campo"/>
    <n v="2"/>
    <n v="1"/>
    <n v="0"/>
    <n v="150000"/>
    <x v="42"/>
    <n v="1"/>
    <n v="300000"/>
    <n v="0"/>
    <n v="300000"/>
    <s v="NO"/>
    <s v="SI"/>
    <s v=""/>
    <s v="Contratación diciembre 2023. Comunicaciones Encuestadores"/>
    <n v="0"/>
  </r>
  <r>
    <n v="546"/>
    <s v="DRA_484"/>
    <x v="12"/>
    <x v="55"/>
    <x v="118"/>
    <x v="60"/>
    <x v="60"/>
    <n v="10"/>
    <s v="2017011000391 "/>
    <x v="1"/>
    <s v="RIOHACHA"/>
    <s v="Otros_gastos_operativos"/>
    <s v="Gastos Asociados Al Operativo De Campo"/>
    <n v="2"/>
    <n v="1"/>
    <n v="0"/>
    <n v="150000"/>
    <x v="42"/>
    <n v="1"/>
    <n v="300000"/>
    <n v="0"/>
    <n v="300000"/>
    <s v="NO"/>
    <s v="SI"/>
    <s v=""/>
    <s v="Contratación diciembre 2023. Comunicaciones Encuestadores"/>
    <n v="0"/>
  </r>
  <r>
    <n v="547"/>
    <s v="DRA_485"/>
    <x v="12"/>
    <x v="55"/>
    <x v="118"/>
    <x v="60"/>
    <x v="60"/>
    <n v="10"/>
    <s v="2017011000391 "/>
    <x v="1"/>
    <s v="SAN ANDRES"/>
    <s v="Otros_gastos_operativos"/>
    <s v="Gastos Asociados Al Operativo De Campo"/>
    <n v="2"/>
    <n v="1"/>
    <n v="0"/>
    <n v="150000"/>
    <x v="42"/>
    <n v="1"/>
    <n v="300000"/>
    <n v="0"/>
    <n v="300000"/>
    <s v="NO"/>
    <s v="SI"/>
    <s v=""/>
    <s v="Contratación diciembre 2023. Comunicaciones Encuestadores"/>
    <n v="0"/>
  </r>
  <r>
    <n v="548"/>
    <s v="DRA_486"/>
    <x v="12"/>
    <x v="55"/>
    <x v="118"/>
    <x v="60"/>
    <x v="60"/>
    <n v="10"/>
    <s v="2017011000391 "/>
    <x v="1"/>
    <s v="SANTA MARTA"/>
    <s v="Otros_gastos_operativos"/>
    <s v="Gastos Asociados Al Operativo De Campo"/>
    <n v="2"/>
    <n v="1"/>
    <n v="0"/>
    <n v="150000"/>
    <x v="42"/>
    <n v="1"/>
    <n v="300000"/>
    <n v="0"/>
    <n v="300000"/>
    <s v="NO"/>
    <s v="SI"/>
    <s v=""/>
    <s v="Contratación diciembre 2023. Comunicaciones Encuestadores"/>
    <n v="0"/>
  </r>
  <r>
    <n v="549"/>
    <s v="DRA_487"/>
    <x v="12"/>
    <x v="55"/>
    <x v="118"/>
    <x v="60"/>
    <x v="60"/>
    <n v="10"/>
    <s v="2017011000391 "/>
    <x v="1"/>
    <s v="SINCELEJO"/>
    <s v="Otros_gastos_operativos"/>
    <s v="Gastos Asociados Al Operativo De Campo"/>
    <n v="2"/>
    <n v="1"/>
    <n v="0"/>
    <n v="150000"/>
    <x v="42"/>
    <n v="1"/>
    <n v="300000"/>
    <n v="0"/>
    <n v="300000"/>
    <s v="NO"/>
    <s v="SI"/>
    <s v=""/>
    <s v="Contratación diciembre 2023. Comunicaciones Encuestadores"/>
    <n v="0"/>
  </r>
  <r>
    <n v="550"/>
    <s v="DRA_488"/>
    <x v="12"/>
    <x v="55"/>
    <x v="118"/>
    <x v="60"/>
    <x v="60"/>
    <n v="10"/>
    <s v="2017011000391 "/>
    <x v="1"/>
    <s v="VALLEDUPAR"/>
    <s v="Otros_gastos_operativos"/>
    <s v="Gastos Asociados Al Operativo De Campo"/>
    <n v="2"/>
    <n v="1"/>
    <n v="0"/>
    <n v="150000"/>
    <x v="42"/>
    <n v="1"/>
    <n v="300000"/>
    <n v="0"/>
    <n v="300000"/>
    <s v="NO"/>
    <s v="SI"/>
    <s v=""/>
    <s v="Contratación diciembre 2023. Comunicaciones Encuestadores"/>
    <n v="0"/>
  </r>
  <r>
    <n v="551"/>
    <s v="DRA_489"/>
    <x v="12"/>
    <x v="55"/>
    <x v="118"/>
    <x v="60"/>
    <x v="60"/>
    <n v="10"/>
    <s v="2017011000391 "/>
    <x v="2"/>
    <s v="BOGOTA"/>
    <s v="Otros_gastos_operativos"/>
    <s v="Gastos Asociados Al Operativo De Campo"/>
    <n v="3"/>
    <n v="1"/>
    <n v="0"/>
    <n v="150000"/>
    <x v="42"/>
    <n v="1"/>
    <n v="450000"/>
    <n v="0"/>
    <n v="450000"/>
    <s v="NO"/>
    <s v="SI"/>
    <s v=""/>
    <s v="Contratación diciembre 2023. Comunicaciones Encuestadores"/>
    <n v="0"/>
  </r>
  <r>
    <n v="552"/>
    <s v="DRA_490"/>
    <x v="12"/>
    <x v="55"/>
    <x v="118"/>
    <x v="60"/>
    <x v="60"/>
    <n v="10"/>
    <s v="2017011000391 "/>
    <x v="2"/>
    <s v="FLORENCIA"/>
    <s v="Otros_gastos_operativos"/>
    <s v="Gastos Asociados Al Operativo De Campo"/>
    <n v="2"/>
    <n v="1"/>
    <n v="0"/>
    <n v="150000"/>
    <x v="42"/>
    <n v="1"/>
    <n v="300000"/>
    <n v="0"/>
    <n v="300000"/>
    <s v="NO"/>
    <s v="SI"/>
    <s v=""/>
    <s v="Contratación diciembre 2023. Comunicaciones Encuestadores"/>
    <n v="0"/>
  </r>
  <r>
    <n v="553"/>
    <s v="DRA_491"/>
    <x v="12"/>
    <x v="55"/>
    <x v="118"/>
    <x v="60"/>
    <x v="60"/>
    <n v="10"/>
    <s v="2017011000391 "/>
    <x v="2"/>
    <s v="NEIVA"/>
    <s v="Otros_gastos_operativos"/>
    <s v="Gastos Asociados Al Operativo De Campo"/>
    <n v="2"/>
    <n v="1"/>
    <n v="0"/>
    <n v="150000"/>
    <x v="42"/>
    <n v="1"/>
    <n v="300000"/>
    <n v="0"/>
    <n v="300000"/>
    <s v="NO"/>
    <s v="SI"/>
    <s v=""/>
    <s v="Contratación diciembre 2023. Comunicaciones Encuestadores"/>
    <n v="0"/>
  </r>
  <r>
    <n v="554"/>
    <s v="DRA_492"/>
    <x v="12"/>
    <x v="55"/>
    <x v="118"/>
    <x v="60"/>
    <x v="60"/>
    <n v="10"/>
    <s v="2017011000391 "/>
    <x v="2"/>
    <s v="TUNJA"/>
    <s v="Otros_gastos_operativos"/>
    <s v="Gastos Asociados Al Operativo De Campo"/>
    <n v="2"/>
    <n v="1"/>
    <n v="0"/>
    <n v="150000"/>
    <x v="42"/>
    <n v="1"/>
    <n v="300000"/>
    <n v="0"/>
    <n v="300000"/>
    <s v="NO"/>
    <s v="SI"/>
    <s v=""/>
    <s v="Contratación diciembre 2023. Comunicaciones Encuestadores"/>
    <n v="0"/>
  </r>
  <r>
    <n v="555"/>
    <s v="DRA_493"/>
    <x v="12"/>
    <x v="55"/>
    <x v="118"/>
    <x v="60"/>
    <x v="60"/>
    <n v="10"/>
    <s v="2017011000391 "/>
    <x v="2"/>
    <s v="VILLAVICENCIO"/>
    <s v="Otros_gastos_operativos"/>
    <s v="Gastos Asociados Al Operativo De Campo"/>
    <n v="2"/>
    <n v="1"/>
    <n v="0"/>
    <n v="150000"/>
    <x v="42"/>
    <n v="1"/>
    <n v="300000"/>
    <n v="0"/>
    <n v="300000"/>
    <s v="NO"/>
    <s v="SI"/>
    <s v=""/>
    <s v="Contratación diciembre 2023. Comunicaciones Encuestadores"/>
    <n v="0"/>
  </r>
  <r>
    <n v="556"/>
    <s v="DRA_494"/>
    <x v="12"/>
    <x v="55"/>
    <x v="118"/>
    <x v="60"/>
    <x v="60"/>
    <n v="10"/>
    <s v="2017011000391 "/>
    <x v="3"/>
    <s v="BUCARAMANGA"/>
    <s v="Otros_gastos_operativos"/>
    <s v="Gastos Asociados Al Operativo De Campo"/>
    <n v="2"/>
    <n v="1"/>
    <n v="0"/>
    <n v="150000"/>
    <x v="42"/>
    <n v="1"/>
    <n v="300000"/>
    <n v="0"/>
    <n v="300000"/>
    <s v="NO"/>
    <s v="SI"/>
    <s v=""/>
    <s v="Contratación diciembre 2023. Comunicaciones Encuestadores"/>
    <n v="0"/>
  </r>
  <r>
    <n v="557"/>
    <s v="DRA_495"/>
    <x v="12"/>
    <x v="55"/>
    <x v="118"/>
    <x v="60"/>
    <x v="60"/>
    <n v="10"/>
    <s v="2017011000391 "/>
    <x v="3"/>
    <s v="CUCUTA"/>
    <s v="Otros_gastos_operativos"/>
    <s v="Gastos Asociados Al Operativo De Campo"/>
    <n v="2"/>
    <n v="1"/>
    <n v="0"/>
    <n v="150000"/>
    <x v="42"/>
    <n v="1"/>
    <n v="300000"/>
    <n v="0"/>
    <n v="300000"/>
    <s v="NO"/>
    <s v="SI"/>
    <s v=""/>
    <s v="Contratación diciembre 2023. Comunicaciones Encuestadores"/>
    <n v="0"/>
  </r>
  <r>
    <n v="558"/>
    <s v="DRA_496"/>
    <x v="12"/>
    <x v="55"/>
    <x v="118"/>
    <x v="60"/>
    <x v="60"/>
    <n v="10"/>
    <s v="2017011000391 "/>
    <x v="4"/>
    <s v="CALI"/>
    <s v="Otros_gastos_operativos"/>
    <s v="Gastos Asociados Al Operativo De Campo"/>
    <n v="3"/>
    <n v="1"/>
    <n v="0"/>
    <n v="150000"/>
    <x v="42"/>
    <n v="1"/>
    <n v="450000"/>
    <n v="0"/>
    <n v="450000"/>
    <s v="NO"/>
    <s v="SI"/>
    <s v=""/>
    <s v="Contratación diciembre 2023. Comunicaciones Encuestadores"/>
    <n v="0"/>
  </r>
  <r>
    <n v="559"/>
    <s v="DRA_497"/>
    <x v="12"/>
    <x v="55"/>
    <x v="118"/>
    <x v="60"/>
    <x v="60"/>
    <n v="10"/>
    <s v="2017011000391 "/>
    <x v="4"/>
    <s v="PASTO"/>
    <s v="Otros_gastos_operativos"/>
    <s v="Gastos Asociados Al Operativo De Campo"/>
    <n v="2"/>
    <n v="1"/>
    <n v="0"/>
    <n v="150000"/>
    <x v="42"/>
    <n v="1"/>
    <n v="300000"/>
    <n v="0"/>
    <n v="300000"/>
    <s v="NO"/>
    <s v="SI"/>
    <s v=""/>
    <s v="Contratación diciembre 2023. Comunicaciones Encuestadores"/>
    <n v="0"/>
  </r>
  <r>
    <n v="560"/>
    <s v="DRA_498"/>
    <x v="12"/>
    <x v="55"/>
    <x v="118"/>
    <x v="60"/>
    <x v="60"/>
    <n v="10"/>
    <s v="2017011000391 "/>
    <x v="4"/>
    <s v="POPAYAN"/>
    <s v="Otros_gastos_operativos"/>
    <s v="Gastos Asociados Al Operativo De Campo"/>
    <n v="2"/>
    <n v="1"/>
    <n v="0"/>
    <n v="150000"/>
    <x v="42"/>
    <n v="1"/>
    <n v="300000"/>
    <n v="0"/>
    <n v="300000"/>
    <s v="NO"/>
    <s v="SI"/>
    <s v=""/>
    <s v="Contratación diciembre 2023. Comunicaciones Encuestadores"/>
    <n v="0"/>
  </r>
  <r>
    <n v="561"/>
    <s v="DRA_499"/>
    <x v="12"/>
    <x v="55"/>
    <x v="118"/>
    <x v="60"/>
    <x v="60"/>
    <n v="10"/>
    <s v="2017011000391 "/>
    <x v="5"/>
    <s v="MANIZALES"/>
    <s v="Otros_gastos_operativos"/>
    <s v="Gastos Asociados Al Operativo De Campo"/>
    <n v="2"/>
    <n v="1"/>
    <n v="0"/>
    <n v="150000"/>
    <x v="42"/>
    <n v="1"/>
    <n v="300000"/>
    <n v="0"/>
    <n v="300000"/>
    <s v="NO"/>
    <s v="SI"/>
    <s v=""/>
    <s v="Contratación diciembre 2023. Comunicaciones Encuestadores"/>
    <n v="0"/>
  </r>
  <r>
    <n v="562"/>
    <s v="DRA_500"/>
    <x v="12"/>
    <x v="55"/>
    <x v="118"/>
    <x v="60"/>
    <x v="60"/>
    <n v="10"/>
    <s v="2017011000391 "/>
    <x v="5"/>
    <s v="ARMENIA"/>
    <s v="Otros_gastos_operativos"/>
    <s v="Gastos Asociados Al Operativo De Campo"/>
    <n v="2"/>
    <n v="1"/>
    <n v="0"/>
    <n v="150000"/>
    <x v="42"/>
    <n v="1"/>
    <n v="300000"/>
    <n v="0"/>
    <n v="300000"/>
    <s v="NO"/>
    <s v="SI"/>
    <s v=""/>
    <s v="Contratación diciembre 2023. Comunicaciones Encuestadores"/>
    <n v="0"/>
  </r>
  <r>
    <n v="563"/>
    <s v="DRA_501"/>
    <x v="12"/>
    <x v="55"/>
    <x v="118"/>
    <x v="60"/>
    <x v="60"/>
    <n v="10"/>
    <s v="2017011000391 "/>
    <x v="5"/>
    <s v="IBAGUE"/>
    <s v="Otros_gastos_operativos"/>
    <s v="Gastos Asociados Al Operativo De Campo"/>
    <n v="2"/>
    <n v="1"/>
    <n v="0"/>
    <n v="150000"/>
    <x v="42"/>
    <n v="1"/>
    <n v="300000"/>
    <n v="0"/>
    <n v="300000"/>
    <s v="NO"/>
    <s v="SI"/>
    <s v=""/>
    <s v="Contratación diciembre 2023. Comunicaciones Encuestadores"/>
    <n v="0"/>
  </r>
  <r>
    <n v="564"/>
    <s v="DRA_502"/>
    <x v="12"/>
    <x v="55"/>
    <x v="118"/>
    <x v="60"/>
    <x v="60"/>
    <n v="10"/>
    <s v="2017011000391 "/>
    <x v="5"/>
    <s v="PEREIRA"/>
    <s v="Otros_gastos_operativos"/>
    <s v="Gastos Asociados Al Operativo De Campo"/>
    <n v="2"/>
    <n v="1"/>
    <n v="0"/>
    <n v="150000"/>
    <x v="42"/>
    <n v="1"/>
    <n v="300000"/>
    <n v="0"/>
    <n v="300000"/>
    <s v="NO"/>
    <s v="SI"/>
    <s v=""/>
    <s v="Contratación diciembre 2023. Comunicaciones Encuestadores"/>
    <n v="0"/>
  </r>
  <r>
    <n v="565"/>
    <s v="DRA_503"/>
    <x v="12"/>
    <x v="55"/>
    <x v="118"/>
    <x v="60"/>
    <x v="60"/>
    <n v="10"/>
    <s v="2017011000391 "/>
    <x v="6"/>
    <s v="MEDELLIN"/>
    <s v="Otros_gastos_operativos"/>
    <s v="Gastos Asociados Al Operativo De Campo"/>
    <n v="3"/>
    <n v="1"/>
    <n v="0"/>
    <n v="150000"/>
    <x v="42"/>
    <n v="1"/>
    <n v="450000"/>
    <n v="0"/>
    <n v="450000"/>
    <s v="NO"/>
    <s v="SI"/>
    <s v=""/>
    <s v="Contratación diciembre 2023. Comunicaciones Encuestadores"/>
    <n v="0"/>
  </r>
  <r>
    <n v="566"/>
    <s v="DRA_504"/>
    <x v="12"/>
    <x v="55"/>
    <x v="118"/>
    <x v="60"/>
    <x v="60"/>
    <n v="10"/>
    <s v="2017011000391 "/>
    <x v="6"/>
    <s v="MONTERIA"/>
    <s v="Otros_gastos_operativos"/>
    <s v="Gastos Asociados Al Operativo De Campo"/>
    <n v="2"/>
    <n v="1"/>
    <n v="0"/>
    <n v="150000"/>
    <x v="42"/>
    <n v="1"/>
    <n v="300000"/>
    <n v="0"/>
    <n v="300000"/>
    <s v="NO"/>
    <s v="SI"/>
    <s v=""/>
    <s v="Contratación diciembre 2023. Comunicaciones Encuestadores"/>
    <n v="0"/>
  </r>
  <r>
    <n v="567"/>
    <s v="DRA_505"/>
    <x v="12"/>
    <x v="55"/>
    <x v="118"/>
    <x v="60"/>
    <x v="60"/>
    <n v="10"/>
    <s v="2017011000391 "/>
    <x v="6"/>
    <s v="QUIBDO"/>
    <s v="Otros_gastos_operativos"/>
    <s v="Gastos Asociados Al Operativo De Campo"/>
    <n v="2"/>
    <n v="1"/>
    <n v="0"/>
    <n v="150000"/>
    <x v="42"/>
    <n v="1"/>
    <n v="300000"/>
    <n v="0"/>
    <n v="300000"/>
    <s v="NO"/>
    <s v="SI"/>
    <s v=""/>
    <s v="Contratación diciembre 2023. Comunicaciones Encuestadores"/>
    <n v="0"/>
  </r>
  <r>
    <n v="568"/>
    <s v="DRA_506"/>
    <x v="12"/>
    <x v="55"/>
    <x v="118"/>
    <x v="60"/>
    <x v="60"/>
    <n v="10"/>
    <s v="2017011000391 "/>
    <x v="1"/>
    <s v="BARRANQUILLA"/>
    <s v="Transporte"/>
    <s v="Urbano"/>
    <n v="3"/>
    <n v="1"/>
    <n v="0"/>
    <n v="75000"/>
    <x v="42"/>
    <n v="1"/>
    <n v="225000"/>
    <n v="0"/>
    <n v="225000"/>
    <s v="NO"/>
    <s v="SI"/>
    <s v=""/>
    <s v="Contratación diciembre 2023. Transporte  Encuestadores"/>
    <n v="0"/>
  </r>
  <r>
    <n v="569"/>
    <s v="DRA_507"/>
    <x v="12"/>
    <x v="55"/>
    <x v="118"/>
    <x v="60"/>
    <x v="60"/>
    <n v="10"/>
    <s v="2017011000391 "/>
    <x v="1"/>
    <s v="CARTAGENA"/>
    <s v="Transporte"/>
    <s v="Urbano"/>
    <n v="2"/>
    <n v="1"/>
    <n v="0"/>
    <n v="75000"/>
    <x v="42"/>
    <n v="1"/>
    <n v="150000"/>
    <n v="0"/>
    <n v="150000"/>
    <s v="NO"/>
    <s v="SI"/>
    <s v=""/>
    <s v="Contratación diciembre 2023. Transporte  Encuestadores"/>
    <n v="0"/>
  </r>
  <r>
    <n v="570"/>
    <s v="DRA_508"/>
    <x v="12"/>
    <x v="55"/>
    <x v="118"/>
    <x v="60"/>
    <x v="60"/>
    <n v="10"/>
    <s v="2017011000391 "/>
    <x v="1"/>
    <s v="RIOHACHA"/>
    <s v="Transporte"/>
    <s v="Urbano"/>
    <n v="2"/>
    <n v="1"/>
    <n v="0"/>
    <n v="75000"/>
    <x v="42"/>
    <n v="1"/>
    <n v="150000"/>
    <n v="0"/>
    <n v="150000"/>
    <s v="NO"/>
    <s v="SI"/>
    <s v=""/>
    <s v="Contratación diciembre 2023. Transporte  Encuestadores"/>
    <n v="0"/>
  </r>
  <r>
    <n v="571"/>
    <s v="DRA_509"/>
    <x v="12"/>
    <x v="55"/>
    <x v="118"/>
    <x v="60"/>
    <x v="60"/>
    <n v="10"/>
    <s v="2017011000391 "/>
    <x v="1"/>
    <s v="SAN ANDRES"/>
    <s v="Transporte"/>
    <s v="Urbano"/>
    <n v="2"/>
    <n v="1"/>
    <n v="0"/>
    <n v="75000"/>
    <x v="42"/>
    <n v="1"/>
    <n v="150000"/>
    <n v="0"/>
    <n v="150000"/>
    <s v="NO"/>
    <s v="SI"/>
    <s v=""/>
    <s v="Contratación diciembre 2023. Transporte  Encuestadores"/>
    <n v="0"/>
  </r>
  <r>
    <n v="572"/>
    <s v="DRA_510"/>
    <x v="12"/>
    <x v="55"/>
    <x v="118"/>
    <x v="60"/>
    <x v="60"/>
    <n v="10"/>
    <s v="2017011000391 "/>
    <x v="1"/>
    <s v="SANTA MARTA"/>
    <s v="Transporte"/>
    <s v="Urbano"/>
    <n v="2"/>
    <n v="1"/>
    <n v="0"/>
    <n v="75000"/>
    <x v="42"/>
    <n v="1"/>
    <n v="150000"/>
    <n v="0"/>
    <n v="150000"/>
    <s v="NO"/>
    <s v="SI"/>
    <s v=""/>
    <s v="Contratación diciembre 2023. Transporte  Encuestadores"/>
    <n v="0"/>
  </r>
  <r>
    <n v="573"/>
    <s v="DRA_511"/>
    <x v="12"/>
    <x v="55"/>
    <x v="118"/>
    <x v="60"/>
    <x v="60"/>
    <n v="10"/>
    <s v="2017011000391 "/>
    <x v="1"/>
    <s v="SINCELEJO"/>
    <s v="Transporte"/>
    <s v="Urbano"/>
    <n v="2"/>
    <n v="1"/>
    <n v="0"/>
    <n v="75000"/>
    <x v="42"/>
    <n v="1"/>
    <n v="150000"/>
    <n v="0"/>
    <n v="150000"/>
    <s v="NO"/>
    <s v="SI"/>
    <s v=""/>
    <s v="Contratación diciembre 2023. Transporte  Encuestadores"/>
    <n v="0"/>
  </r>
  <r>
    <n v="574"/>
    <s v="DRA_512"/>
    <x v="12"/>
    <x v="55"/>
    <x v="118"/>
    <x v="60"/>
    <x v="60"/>
    <n v="10"/>
    <s v="2017011000391 "/>
    <x v="1"/>
    <s v="VALLEDUPAR"/>
    <s v="Transporte"/>
    <s v="Urbano"/>
    <n v="2"/>
    <n v="1"/>
    <n v="0"/>
    <n v="75000"/>
    <x v="42"/>
    <n v="1"/>
    <n v="150000"/>
    <n v="0"/>
    <n v="150000"/>
    <s v="NO"/>
    <s v="SI"/>
    <s v=""/>
    <s v="Contratación diciembre 2023. Transporte  Encuestadores"/>
    <n v="0"/>
  </r>
  <r>
    <n v="575"/>
    <s v="DRA_513"/>
    <x v="12"/>
    <x v="55"/>
    <x v="118"/>
    <x v="60"/>
    <x v="60"/>
    <n v="10"/>
    <s v="2017011000391 "/>
    <x v="2"/>
    <s v="BOGOTA"/>
    <s v="Transporte"/>
    <s v="Urbano"/>
    <n v="3"/>
    <n v="1"/>
    <n v="0"/>
    <n v="75000"/>
    <x v="42"/>
    <n v="1"/>
    <n v="225000"/>
    <n v="0"/>
    <n v="225000"/>
    <s v="NO"/>
    <s v="SI"/>
    <s v=""/>
    <s v="Contratación diciembre 2023. Transporte  Encuestadores"/>
    <n v="0"/>
  </r>
  <r>
    <n v="576"/>
    <s v="DRA_514"/>
    <x v="12"/>
    <x v="55"/>
    <x v="118"/>
    <x v="60"/>
    <x v="60"/>
    <n v="10"/>
    <s v="2017011000391 "/>
    <x v="2"/>
    <s v="FLORENCIA"/>
    <s v="Transporte"/>
    <s v="Urbano"/>
    <n v="2"/>
    <n v="1"/>
    <n v="0"/>
    <n v="75000"/>
    <x v="42"/>
    <n v="1"/>
    <n v="150000"/>
    <n v="0"/>
    <n v="150000"/>
    <s v="NO"/>
    <s v="SI"/>
    <s v=""/>
    <s v="Contratación diciembre 2023. Transporte  Encuestadores"/>
    <n v="0"/>
  </r>
  <r>
    <n v="577"/>
    <s v="DRA_515"/>
    <x v="12"/>
    <x v="55"/>
    <x v="118"/>
    <x v="60"/>
    <x v="60"/>
    <n v="10"/>
    <s v="2017011000391 "/>
    <x v="2"/>
    <s v="NEIVA"/>
    <s v="Transporte"/>
    <s v="Urbano"/>
    <n v="2"/>
    <n v="1"/>
    <n v="0"/>
    <n v="75000"/>
    <x v="42"/>
    <n v="1"/>
    <n v="150000"/>
    <n v="0"/>
    <n v="150000"/>
    <s v="NO"/>
    <s v="SI"/>
    <s v=""/>
    <s v="Contratación diciembre 2023. Transporte  Encuestadores"/>
    <n v="0"/>
  </r>
  <r>
    <n v="578"/>
    <s v="DRA_516"/>
    <x v="12"/>
    <x v="55"/>
    <x v="118"/>
    <x v="60"/>
    <x v="60"/>
    <n v="10"/>
    <s v="2017011000391 "/>
    <x v="2"/>
    <s v="TUNJA"/>
    <s v="Transporte"/>
    <s v="Urbano"/>
    <n v="2"/>
    <n v="1"/>
    <n v="0"/>
    <n v="75000"/>
    <x v="42"/>
    <n v="1"/>
    <n v="150000"/>
    <n v="0"/>
    <n v="150000"/>
    <s v="NO"/>
    <s v="SI"/>
    <s v=""/>
    <s v="Contratación diciembre 2023. Transporte  Encuestadores"/>
    <n v="0"/>
  </r>
  <r>
    <n v="579"/>
    <s v="DRA_517"/>
    <x v="12"/>
    <x v="55"/>
    <x v="118"/>
    <x v="60"/>
    <x v="60"/>
    <n v="10"/>
    <s v="2017011000391 "/>
    <x v="2"/>
    <s v="VILLAVICENCIO"/>
    <s v="Transporte"/>
    <s v="Urbano"/>
    <n v="2"/>
    <n v="1"/>
    <n v="0"/>
    <n v="75000"/>
    <x v="42"/>
    <n v="1"/>
    <n v="150000"/>
    <n v="0"/>
    <n v="150000"/>
    <s v="NO"/>
    <s v="SI"/>
    <s v=""/>
    <s v="Contratación diciembre 2023. Transporte  Encuestadores"/>
    <n v="0"/>
  </r>
  <r>
    <n v="580"/>
    <s v="DRA_518"/>
    <x v="12"/>
    <x v="55"/>
    <x v="118"/>
    <x v="60"/>
    <x v="60"/>
    <n v="10"/>
    <s v="2017011000391 "/>
    <x v="3"/>
    <s v="BUCARAMANGA"/>
    <s v="Transporte"/>
    <s v="Urbano"/>
    <n v="2"/>
    <n v="1"/>
    <n v="0"/>
    <n v="75000"/>
    <x v="42"/>
    <n v="1"/>
    <n v="150000"/>
    <n v="0"/>
    <n v="150000"/>
    <s v="NO"/>
    <s v="SI"/>
    <s v=""/>
    <s v="Contratación diciembre 2023. Transporte  Encuestadores"/>
    <n v="0"/>
  </r>
  <r>
    <n v="581"/>
    <s v="DRA_519"/>
    <x v="12"/>
    <x v="55"/>
    <x v="118"/>
    <x v="60"/>
    <x v="60"/>
    <n v="10"/>
    <s v="2017011000391 "/>
    <x v="3"/>
    <s v="CUCUTA"/>
    <s v="Transporte"/>
    <s v="Urbano"/>
    <n v="2"/>
    <n v="1"/>
    <n v="0"/>
    <n v="75000"/>
    <x v="42"/>
    <n v="1"/>
    <n v="150000"/>
    <n v="0"/>
    <n v="150000"/>
    <s v="NO"/>
    <s v="SI"/>
    <s v=""/>
    <s v="Contratación diciembre 2023. Transporte  Encuestadores"/>
    <n v="0"/>
  </r>
  <r>
    <n v="582"/>
    <s v="DRA_520"/>
    <x v="12"/>
    <x v="55"/>
    <x v="118"/>
    <x v="60"/>
    <x v="60"/>
    <n v="10"/>
    <s v="2017011000391 "/>
    <x v="4"/>
    <s v="CALI"/>
    <s v="Transporte"/>
    <s v="Urbano"/>
    <n v="3"/>
    <n v="1"/>
    <n v="0"/>
    <n v="75000"/>
    <x v="42"/>
    <n v="1"/>
    <n v="225000"/>
    <n v="0"/>
    <n v="225000"/>
    <s v="NO"/>
    <s v="SI"/>
    <s v=""/>
    <s v="Contratación diciembre 2023. Transporte  Encuestadores"/>
    <n v="0"/>
  </r>
  <r>
    <n v="583"/>
    <s v="DRA_521"/>
    <x v="12"/>
    <x v="55"/>
    <x v="118"/>
    <x v="60"/>
    <x v="60"/>
    <n v="10"/>
    <s v="2017011000391 "/>
    <x v="4"/>
    <s v="PASTO"/>
    <s v="Transporte"/>
    <s v="Urbano"/>
    <n v="2"/>
    <n v="1"/>
    <n v="0"/>
    <n v="75000"/>
    <x v="42"/>
    <n v="1"/>
    <n v="150000"/>
    <n v="0"/>
    <n v="150000"/>
    <s v="NO"/>
    <s v="SI"/>
    <s v=""/>
    <s v="Contratación diciembre 2023. Transporte  Encuestadores"/>
    <n v="0"/>
  </r>
  <r>
    <n v="584"/>
    <s v="DRA_522"/>
    <x v="12"/>
    <x v="55"/>
    <x v="118"/>
    <x v="60"/>
    <x v="60"/>
    <n v="10"/>
    <s v="2017011000391 "/>
    <x v="4"/>
    <s v="POPAYAN"/>
    <s v="Transporte"/>
    <s v="Urbano"/>
    <n v="2"/>
    <n v="1"/>
    <n v="0"/>
    <n v="75000"/>
    <x v="42"/>
    <n v="1"/>
    <n v="150000"/>
    <n v="0"/>
    <n v="150000"/>
    <s v="NO"/>
    <s v="SI"/>
    <s v=""/>
    <s v="Contratación diciembre 2023. Transporte  Encuestadores"/>
    <n v="0"/>
  </r>
  <r>
    <n v="585"/>
    <s v="DRA_523"/>
    <x v="12"/>
    <x v="55"/>
    <x v="118"/>
    <x v="60"/>
    <x v="60"/>
    <n v="10"/>
    <s v="2017011000391 "/>
    <x v="5"/>
    <s v="MANIZALES"/>
    <s v="Transporte"/>
    <s v="Urbano"/>
    <n v="2"/>
    <n v="1"/>
    <n v="0"/>
    <n v="75000"/>
    <x v="42"/>
    <n v="1"/>
    <n v="150000"/>
    <n v="0"/>
    <n v="150000"/>
    <s v="NO"/>
    <s v="SI"/>
    <s v=""/>
    <s v="Contratación diciembre 2023. Transporte  Encuestadores"/>
    <n v="0"/>
  </r>
  <r>
    <n v="586"/>
    <s v="DRA_524"/>
    <x v="12"/>
    <x v="55"/>
    <x v="118"/>
    <x v="60"/>
    <x v="60"/>
    <n v="10"/>
    <s v="2017011000391 "/>
    <x v="5"/>
    <s v="ARMENIA"/>
    <s v="Transporte"/>
    <s v="Urbano"/>
    <n v="2"/>
    <n v="1"/>
    <n v="0"/>
    <n v="75000"/>
    <x v="42"/>
    <n v="1"/>
    <n v="150000"/>
    <n v="0"/>
    <n v="150000"/>
    <s v="NO"/>
    <s v="SI"/>
    <s v=""/>
    <s v="Contratación diciembre 2023. Transporte  Encuestadores"/>
    <n v="0"/>
  </r>
  <r>
    <n v="587"/>
    <s v="DRA_525"/>
    <x v="12"/>
    <x v="55"/>
    <x v="118"/>
    <x v="60"/>
    <x v="60"/>
    <n v="10"/>
    <s v="2017011000391 "/>
    <x v="5"/>
    <s v="IBAGUE"/>
    <s v="Transporte"/>
    <s v="Urbano"/>
    <n v="2"/>
    <n v="1"/>
    <n v="0"/>
    <n v="75000"/>
    <x v="42"/>
    <n v="1"/>
    <n v="150000"/>
    <n v="0"/>
    <n v="150000"/>
    <s v="NO"/>
    <s v="SI"/>
    <s v=""/>
    <s v="Contratación diciembre 2023. Transporte  Encuestadores"/>
    <n v="0"/>
  </r>
  <r>
    <n v="588"/>
    <s v="DRA_526"/>
    <x v="12"/>
    <x v="55"/>
    <x v="118"/>
    <x v="60"/>
    <x v="60"/>
    <n v="10"/>
    <s v="2017011000391 "/>
    <x v="5"/>
    <s v="PEREIRA"/>
    <s v="Transporte"/>
    <s v="Urbano"/>
    <n v="2"/>
    <n v="1"/>
    <n v="0"/>
    <n v="75000"/>
    <x v="42"/>
    <n v="1"/>
    <n v="150000"/>
    <n v="0"/>
    <n v="150000"/>
    <s v="NO"/>
    <s v="SI"/>
    <s v=""/>
    <s v="Contratación diciembre 2023. Transporte  Encuestadores"/>
    <n v="0"/>
  </r>
  <r>
    <n v="589"/>
    <s v="DRA_527"/>
    <x v="12"/>
    <x v="55"/>
    <x v="118"/>
    <x v="60"/>
    <x v="60"/>
    <n v="10"/>
    <s v="2017011000391 "/>
    <x v="6"/>
    <s v="MEDELLIN"/>
    <s v="Transporte"/>
    <s v="Urbano"/>
    <n v="3"/>
    <n v="1"/>
    <n v="0"/>
    <n v="75000"/>
    <x v="42"/>
    <n v="1"/>
    <n v="225000"/>
    <n v="0"/>
    <n v="225000"/>
    <s v="NO"/>
    <s v="SI"/>
    <s v=""/>
    <s v="Contratación diciembre 2023. Transporte  Encuestadores"/>
    <n v="0"/>
  </r>
  <r>
    <n v="590"/>
    <s v="DRA_528"/>
    <x v="12"/>
    <x v="55"/>
    <x v="118"/>
    <x v="60"/>
    <x v="60"/>
    <n v="10"/>
    <s v="2017011000391 "/>
    <x v="6"/>
    <s v="MONTERIA"/>
    <s v="Transporte"/>
    <s v="Urbano"/>
    <n v="2"/>
    <n v="1"/>
    <n v="0"/>
    <n v="75000"/>
    <x v="42"/>
    <n v="1"/>
    <n v="150000"/>
    <n v="0"/>
    <n v="150000"/>
    <s v="NO"/>
    <s v="SI"/>
    <s v=""/>
    <s v="Contratación diciembre 2023. Transporte  Encuestadores"/>
    <n v="0"/>
  </r>
  <r>
    <n v="591"/>
    <s v="DRA_529"/>
    <x v="12"/>
    <x v="55"/>
    <x v="118"/>
    <x v="60"/>
    <x v="60"/>
    <n v="10"/>
    <s v="2017011000391 "/>
    <x v="6"/>
    <s v="QUIBDO"/>
    <s v="Transporte"/>
    <s v="Urbano"/>
    <n v="2"/>
    <n v="1"/>
    <n v="0"/>
    <n v="75000"/>
    <x v="42"/>
    <n v="1"/>
    <n v="150000"/>
    <n v="0"/>
    <n v="150000"/>
    <s v="NO"/>
    <s v="SI"/>
    <s v=""/>
    <s v="Contratación diciembre 2023. Transporte  Encuestadores"/>
    <n v="0"/>
  </r>
  <r>
    <n v="592"/>
    <s v="DRA_530"/>
    <x v="12"/>
    <x v="55"/>
    <x v="118"/>
    <x v="60"/>
    <x v="60"/>
    <n v="10"/>
    <s v="2017011000391 "/>
    <x v="0"/>
    <s v="DANE CENTRAL"/>
    <s v="Talento_Humano"/>
    <s v="Profesional"/>
    <n v="1"/>
    <n v="1"/>
    <n v="0"/>
    <n v="3877500"/>
    <x v="42"/>
    <n v="1"/>
    <n v="3877500"/>
    <n v="0"/>
    <n v="3877500"/>
    <s v="NO"/>
    <s v="SI"/>
    <s v=""/>
    <s v="Y.E  -Profesional VF 2024"/>
    <n v="0"/>
  </r>
  <r>
    <n v="593"/>
    <s v="DRA_531"/>
    <x v="12"/>
    <x v="55"/>
    <x v="118"/>
    <x v="60"/>
    <x v="60"/>
    <n v="10"/>
    <s v="2017011000391 "/>
    <x v="1"/>
    <s v="VALLEDUPAR"/>
    <s v="Talento_Humano"/>
    <s v="Encuestador"/>
    <n v="1"/>
    <n v="8"/>
    <n v="15"/>
    <n v="1312309"/>
    <x v="60"/>
    <n v="1"/>
    <n v="11154626.5"/>
    <n v="11154618"/>
    <n v="8.5"/>
    <s v="NO"/>
    <s v="NO"/>
    <s v="52423"/>
    <s v="Fuero materno MAYERLIS CAROLINA CARRANZA MONTERO"/>
    <n v="0"/>
  </r>
  <r>
    <n v="594"/>
    <s v="DRA_532"/>
    <x v="12"/>
    <x v="55"/>
    <x v="118"/>
    <x v="60"/>
    <x v="60"/>
    <n v="10"/>
    <s v="2017011000391 "/>
    <x v="1"/>
    <s v="VALLEDUPAR"/>
    <s v="Otros_gastos_operativos"/>
    <s v="Gastos Asociados Al Operativo De Campo"/>
    <n v="1"/>
    <n v="8"/>
    <n v="15"/>
    <n v="150000"/>
    <x v="60"/>
    <n v="1"/>
    <n v="1275000"/>
    <n v="1275000"/>
    <n v="0"/>
    <s v="NO"/>
    <s v="NO"/>
    <s v="52423"/>
    <s v="Fuero materno MAYERLIS CAROLINA CARRANZA MONTERO"/>
    <n v="0"/>
  </r>
  <r>
    <n v="595"/>
    <s v="DRA_533"/>
    <x v="12"/>
    <x v="55"/>
    <x v="119"/>
    <x v="60"/>
    <x v="60"/>
    <n v="10"/>
    <s v="2017011000391 "/>
    <x v="1"/>
    <s v="BARRANQUILLA"/>
    <s v="Talento_Humano"/>
    <s v="Encuestador"/>
    <n v="2"/>
    <n v="9"/>
    <n v="0"/>
    <n v="1312309"/>
    <x v="60"/>
    <n v="1"/>
    <n v="23621562"/>
    <n v="0"/>
    <n v="23621562"/>
    <s v="SI"/>
    <s v="NO"/>
    <s v=""/>
    <s v="Honorarios Encuestadores ENE - SEP 2023"/>
    <n v="0"/>
  </r>
  <r>
    <n v="596"/>
    <s v="DRA_534"/>
    <x v="12"/>
    <x v="55"/>
    <x v="119"/>
    <x v="60"/>
    <x v="60"/>
    <n v="10"/>
    <s v="2017011000391 "/>
    <x v="1"/>
    <s v="CARTAGENA"/>
    <s v="Talento_Humano"/>
    <s v="Encuestador"/>
    <n v="3"/>
    <n v="9"/>
    <n v="0"/>
    <n v="1312309"/>
    <x v="60"/>
    <n v="1"/>
    <n v="35432343"/>
    <n v="0"/>
    <n v="35432343"/>
    <s v="SI"/>
    <s v="NO"/>
    <s v=""/>
    <s v="Honorarios Encuestadores ENE - SEP 2023"/>
    <n v="0"/>
  </r>
  <r>
    <n v="597"/>
    <s v="DRA_535"/>
    <x v="12"/>
    <x v="55"/>
    <x v="119"/>
    <x v="60"/>
    <x v="60"/>
    <n v="10"/>
    <s v="2017011000391 "/>
    <x v="1"/>
    <s v="RIOHACHA"/>
    <s v="Talento_Humano"/>
    <s v="Encuestador"/>
    <n v="2"/>
    <n v="9"/>
    <n v="0"/>
    <n v="1312309"/>
    <x v="60"/>
    <n v="1"/>
    <n v="23621562"/>
    <n v="0"/>
    <n v="23621562"/>
    <s v="SI"/>
    <s v="NO"/>
    <s v=""/>
    <s v="Honorarios Encuestadores ENE - SEP 2023"/>
    <n v="0"/>
  </r>
  <r>
    <n v="598"/>
    <s v="DRA_536"/>
    <x v="12"/>
    <x v="55"/>
    <x v="119"/>
    <x v="60"/>
    <x v="60"/>
    <n v="10"/>
    <s v="2017011000391 "/>
    <x v="1"/>
    <s v="SANTA MARTA"/>
    <s v="Talento_Humano"/>
    <s v="Encuestador"/>
    <n v="3"/>
    <n v="9"/>
    <n v="0"/>
    <n v="1312309"/>
    <x v="60"/>
    <n v="1"/>
    <n v="35432343"/>
    <n v="0"/>
    <n v="35432343"/>
    <s v="SI"/>
    <s v="NO"/>
    <s v=""/>
    <s v="Honorarios Encuestadores ENE - SEP 2023"/>
    <n v="0"/>
  </r>
  <r>
    <n v="599"/>
    <s v="DRA_537"/>
    <x v="12"/>
    <x v="55"/>
    <x v="119"/>
    <x v="60"/>
    <x v="60"/>
    <n v="10"/>
    <s v="2017011000391 "/>
    <x v="1"/>
    <s v="SINCELEJO"/>
    <s v="Talento_Humano"/>
    <s v="Encuestador"/>
    <n v="2"/>
    <n v="9"/>
    <n v="0"/>
    <n v="1312309"/>
    <x v="60"/>
    <n v="1"/>
    <n v="23621562"/>
    <n v="0"/>
    <n v="23621562"/>
    <s v="SI"/>
    <s v="NO"/>
    <s v=""/>
    <s v="Honorarios Encuestadores ENE - SEP 2023"/>
    <n v="0"/>
  </r>
  <r>
    <n v="600"/>
    <s v="DRA_538"/>
    <x v="12"/>
    <x v="55"/>
    <x v="119"/>
    <x v="60"/>
    <x v="60"/>
    <n v="10"/>
    <s v="2017011000391 "/>
    <x v="1"/>
    <s v="VALLEDUPAR"/>
    <s v="Talento_Humano"/>
    <s v="Encuestador"/>
    <n v="2"/>
    <n v="9"/>
    <n v="0"/>
    <n v="1312309"/>
    <x v="60"/>
    <n v="1"/>
    <n v="23621562"/>
    <n v="0"/>
    <n v="23621562"/>
    <s v="SI"/>
    <s v="NO"/>
    <s v=""/>
    <s v="Honorarios Encuestadores ENE - SEP 2023"/>
    <n v="0"/>
  </r>
  <r>
    <n v="601"/>
    <s v="DRA_539"/>
    <x v="12"/>
    <x v="55"/>
    <x v="119"/>
    <x v="60"/>
    <x v="60"/>
    <n v="10"/>
    <s v="2017011000391 "/>
    <x v="2"/>
    <s v="BOGOTA"/>
    <s v="Talento_Humano"/>
    <s v="Encuestador"/>
    <n v="3"/>
    <n v="9"/>
    <n v="0"/>
    <n v="1312309"/>
    <x v="60"/>
    <n v="1"/>
    <n v="35432343"/>
    <n v="0"/>
    <n v="35432343"/>
    <s v="SI"/>
    <s v="NO"/>
    <s v=""/>
    <s v="Honorarios Encuestadores ENE - SEP 2023"/>
    <n v="0"/>
  </r>
  <r>
    <n v="602"/>
    <s v="DRA_540"/>
    <x v="12"/>
    <x v="55"/>
    <x v="119"/>
    <x v="60"/>
    <x v="60"/>
    <n v="10"/>
    <s v="2017011000391 "/>
    <x v="2"/>
    <s v="FLORENCIA"/>
    <s v="Talento_Humano"/>
    <s v="Encuestador"/>
    <n v="2"/>
    <n v="9"/>
    <n v="0"/>
    <n v="1312309"/>
    <x v="60"/>
    <n v="1"/>
    <n v="23621562"/>
    <n v="0"/>
    <n v="23621562"/>
    <s v="SI"/>
    <s v="NO"/>
    <s v=""/>
    <s v="Honorarios Encuestadores ENE - SEP 2023"/>
    <n v="0"/>
  </r>
  <r>
    <n v="603"/>
    <s v="DRA_541"/>
    <x v="12"/>
    <x v="55"/>
    <x v="119"/>
    <x v="60"/>
    <x v="60"/>
    <n v="10"/>
    <s v="2017011000391 "/>
    <x v="2"/>
    <s v="NEIVA"/>
    <s v="Talento_Humano"/>
    <s v="Encuestador"/>
    <n v="2"/>
    <n v="9"/>
    <n v="0"/>
    <n v="1312309"/>
    <x v="60"/>
    <n v="1"/>
    <n v="23621562"/>
    <n v="0"/>
    <n v="23621562"/>
    <s v="SI"/>
    <s v="NO"/>
    <s v=""/>
    <s v="Honorarios Encuestadores ENE - SEP 2023"/>
    <n v="0"/>
  </r>
  <r>
    <n v="604"/>
    <s v="DRA_542"/>
    <x v="12"/>
    <x v="55"/>
    <x v="119"/>
    <x v="60"/>
    <x v="60"/>
    <n v="10"/>
    <s v="2017011000391 "/>
    <x v="2"/>
    <s v="TUNJA"/>
    <s v="Talento_Humano"/>
    <s v="Encuestador"/>
    <n v="2"/>
    <n v="9"/>
    <n v="0"/>
    <n v="1312309"/>
    <x v="60"/>
    <n v="1"/>
    <n v="23621562"/>
    <n v="0"/>
    <n v="23621562"/>
    <s v="SI"/>
    <s v="NO"/>
    <s v=""/>
    <s v="Honorarios Encuestadores ENE - SEP 2023"/>
    <n v="0"/>
  </r>
  <r>
    <n v="605"/>
    <s v="DRA_543"/>
    <x v="12"/>
    <x v="55"/>
    <x v="119"/>
    <x v="60"/>
    <x v="60"/>
    <n v="10"/>
    <s v="2017011000391 "/>
    <x v="2"/>
    <s v="VILLAVICENCIO"/>
    <s v="Talento_Humano"/>
    <s v="Encuestador"/>
    <n v="3"/>
    <n v="9"/>
    <n v="0"/>
    <n v="1312309"/>
    <x v="60"/>
    <n v="1"/>
    <n v="35432343"/>
    <n v="0"/>
    <n v="35432343"/>
    <s v="SI"/>
    <s v="NO"/>
    <s v=""/>
    <s v="Honorarios Encuestadores ENE - SEP 2023"/>
    <n v="0"/>
  </r>
  <r>
    <n v="606"/>
    <s v="DRA_544"/>
    <x v="12"/>
    <x v="55"/>
    <x v="119"/>
    <x v="60"/>
    <x v="60"/>
    <n v="10"/>
    <s v="2017011000391 "/>
    <x v="3"/>
    <s v="BUCARAMANGA"/>
    <s v="Talento_Humano"/>
    <s v="Encuestador"/>
    <n v="3"/>
    <n v="9"/>
    <n v="0"/>
    <n v="1312309"/>
    <x v="60"/>
    <n v="1"/>
    <n v="35432343"/>
    <n v="0"/>
    <n v="35432343"/>
    <s v="SI"/>
    <s v="NO"/>
    <s v=""/>
    <s v="Honorarios Encuestadores ENE - SEP 2023"/>
    <n v="0"/>
  </r>
  <r>
    <n v="607"/>
    <s v="DRA_545"/>
    <x v="12"/>
    <x v="55"/>
    <x v="119"/>
    <x v="60"/>
    <x v="60"/>
    <n v="10"/>
    <s v="2017011000391 "/>
    <x v="3"/>
    <s v="CUCUTA"/>
    <s v="Talento_Humano"/>
    <s v="Encuestador"/>
    <n v="3"/>
    <n v="9"/>
    <n v="0"/>
    <n v="1312309"/>
    <x v="60"/>
    <n v="1"/>
    <n v="35432343"/>
    <n v="35432343"/>
    <n v="0"/>
    <s v="SI"/>
    <s v="NO"/>
    <s v="9323 - 10623 - 15123"/>
    <s v="Honorarios Encuestadores ENE - SEP 2023"/>
    <n v="0"/>
  </r>
  <r>
    <n v="608"/>
    <s v="DRA_546"/>
    <x v="12"/>
    <x v="55"/>
    <x v="119"/>
    <x v="60"/>
    <x v="60"/>
    <n v="10"/>
    <s v="2017011000391 "/>
    <x v="4"/>
    <s v="CALI"/>
    <s v="Talento_Humano"/>
    <s v="Encuestador"/>
    <n v="3"/>
    <n v="9"/>
    <n v="0"/>
    <n v="1312309"/>
    <x v="60"/>
    <n v="1"/>
    <n v="35432343"/>
    <n v="0"/>
    <n v="35432343"/>
    <s v="SI"/>
    <s v="NO"/>
    <s v=""/>
    <s v="Honorarios Encuestadores ENE - SEP 2023"/>
    <n v="0"/>
  </r>
  <r>
    <n v="609"/>
    <s v="DRA_547"/>
    <x v="12"/>
    <x v="55"/>
    <x v="119"/>
    <x v="60"/>
    <x v="60"/>
    <n v="10"/>
    <s v="2017011000391 "/>
    <x v="4"/>
    <s v="PASTO"/>
    <s v="Talento_Humano"/>
    <s v="Encuestador"/>
    <n v="3"/>
    <n v="9"/>
    <n v="0"/>
    <n v="1312309"/>
    <x v="60"/>
    <n v="1"/>
    <n v="35432343"/>
    <n v="0"/>
    <n v="35432343"/>
    <s v="SI"/>
    <s v="NO"/>
    <s v=""/>
    <s v="Honorarios Encuestadores ENE - SEP 2023"/>
    <n v="0"/>
  </r>
  <r>
    <n v="610"/>
    <s v="DRA_548"/>
    <x v="12"/>
    <x v="55"/>
    <x v="119"/>
    <x v="60"/>
    <x v="60"/>
    <n v="10"/>
    <s v="2017011000391 "/>
    <x v="4"/>
    <s v="POPAYAN"/>
    <s v="Talento_Humano"/>
    <s v="Encuestador"/>
    <n v="3"/>
    <n v="9"/>
    <n v="0"/>
    <n v="1312309"/>
    <x v="60"/>
    <n v="1"/>
    <n v="35432343"/>
    <n v="0"/>
    <n v="35432343"/>
    <s v="SI"/>
    <s v="NO"/>
    <s v=""/>
    <s v="Honorarios Encuestadores ENE - SEP 2023"/>
    <n v="0"/>
  </r>
  <r>
    <n v="611"/>
    <s v="DRA_549"/>
    <x v="12"/>
    <x v="55"/>
    <x v="119"/>
    <x v="60"/>
    <x v="60"/>
    <n v="10"/>
    <s v="2017011000391 "/>
    <x v="5"/>
    <s v="MANIZALES"/>
    <s v="Talento_Humano"/>
    <s v="Encuestador"/>
    <n v="3"/>
    <n v="9"/>
    <n v="0"/>
    <n v="1312309"/>
    <x v="60"/>
    <n v="1"/>
    <n v="35432343"/>
    <n v="0"/>
    <n v="35432343"/>
    <s v="SI"/>
    <s v="NO"/>
    <s v=""/>
    <s v="Honorarios Encuestadores ENE - SEP 2023"/>
    <n v="0"/>
  </r>
  <r>
    <n v="612"/>
    <s v="DRA_550"/>
    <x v="12"/>
    <x v="55"/>
    <x v="119"/>
    <x v="60"/>
    <x v="60"/>
    <n v="10"/>
    <s v="2017011000391 "/>
    <x v="5"/>
    <s v="ARMENIA"/>
    <s v="Talento_Humano"/>
    <s v="Encuestador"/>
    <n v="3"/>
    <n v="9"/>
    <n v="0"/>
    <n v="1312309"/>
    <x v="60"/>
    <n v="1"/>
    <n v="35432343"/>
    <n v="0"/>
    <n v="35432343"/>
    <s v="SI"/>
    <s v="NO"/>
    <s v=""/>
    <s v="Honorarios Encuestadores ENE - SEP 2023"/>
    <n v="0"/>
  </r>
  <r>
    <n v="613"/>
    <s v="DRA_551"/>
    <x v="12"/>
    <x v="55"/>
    <x v="119"/>
    <x v="60"/>
    <x v="60"/>
    <n v="10"/>
    <s v="2017011000391 "/>
    <x v="5"/>
    <s v="IBAGUE"/>
    <s v="Talento_Humano"/>
    <s v="Encuestador"/>
    <n v="2"/>
    <n v="9"/>
    <n v="0"/>
    <n v="1312309"/>
    <x v="60"/>
    <n v="1"/>
    <n v="23621562"/>
    <n v="0"/>
    <n v="23621562"/>
    <s v="SI"/>
    <s v="NO"/>
    <s v=""/>
    <s v="Honorarios Encuestadores ENE - SEP 2023"/>
    <n v="0"/>
  </r>
  <r>
    <n v="614"/>
    <s v="DRA_552"/>
    <x v="12"/>
    <x v="55"/>
    <x v="119"/>
    <x v="60"/>
    <x v="60"/>
    <n v="10"/>
    <s v="2017011000391 "/>
    <x v="5"/>
    <s v="PEREIRA"/>
    <s v="Talento_Humano"/>
    <s v="Encuestador"/>
    <n v="3"/>
    <n v="9"/>
    <n v="0"/>
    <n v="1312309"/>
    <x v="60"/>
    <n v="1"/>
    <n v="35432343"/>
    <n v="0"/>
    <n v="35432343"/>
    <s v="SI"/>
    <s v="NO"/>
    <s v=""/>
    <s v="Honorarios Encuestadores ENE - SEP 2023"/>
    <n v="0"/>
  </r>
  <r>
    <n v="615"/>
    <s v="DRA_553"/>
    <x v="12"/>
    <x v="55"/>
    <x v="119"/>
    <x v="60"/>
    <x v="60"/>
    <n v="10"/>
    <s v="2017011000391 "/>
    <x v="6"/>
    <s v="MEDELLIN"/>
    <s v="Talento_Humano"/>
    <s v="Encuestador"/>
    <n v="3"/>
    <n v="9"/>
    <n v="0"/>
    <n v="1312309"/>
    <x v="60"/>
    <n v="1"/>
    <n v="35432343"/>
    <n v="35432343"/>
    <n v="0"/>
    <s v="SI"/>
    <s v="NO"/>
    <s v="29623,29723,29323,29423,29523,29823,29923,30023,30123,30223"/>
    <s v="Honorarios Encuestadores ENE - SEP 2023"/>
    <n v="0"/>
  </r>
  <r>
    <n v="616"/>
    <s v="DRA_554"/>
    <x v="12"/>
    <x v="55"/>
    <x v="119"/>
    <x v="60"/>
    <x v="60"/>
    <n v="10"/>
    <s v="2017011000391 "/>
    <x v="6"/>
    <s v="MONTERIA"/>
    <s v="Talento_Humano"/>
    <s v="Encuestador"/>
    <n v="2"/>
    <n v="9"/>
    <n v="0"/>
    <n v="1312309"/>
    <x v="60"/>
    <n v="1"/>
    <n v="23621562"/>
    <n v="23621562"/>
    <n v="0"/>
    <s v="SI"/>
    <s v="NO"/>
    <s v="29623,29723,29323,29423,29523,29823,29923,30023,30123,30223"/>
    <s v="Honorarios Encuestadores ENE - SEP 2023"/>
    <n v="0"/>
  </r>
  <r>
    <n v="617"/>
    <s v="DRA_555"/>
    <x v="12"/>
    <x v="55"/>
    <x v="119"/>
    <x v="60"/>
    <x v="60"/>
    <n v="10"/>
    <s v="2017011000391 "/>
    <x v="6"/>
    <s v="QUIBDO"/>
    <s v="Talento_Humano"/>
    <s v="Encuestador"/>
    <n v="3"/>
    <n v="9"/>
    <n v="0"/>
    <n v="1312309"/>
    <x v="60"/>
    <n v="1"/>
    <n v="35432343"/>
    <n v="35432343"/>
    <n v="0"/>
    <s v="SI"/>
    <s v="NO"/>
    <s v="29623,29723,29323,29423,29523,29823,29923,30023,30123,30223"/>
    <s v="Honorarios Encuestadores ENE - SEP 2023"/>
    <n v="0"/>
  </r>
  <r>
    <n v="618"/>
    <s v="DRA_556"/>
    <x v="12"/>
    <x v="55"/>
    <x v="119"/>
    <x v="60"/>
    <x v="60"/>
    <n v="10"/>
    <s v="2017011000391 "/>
    <x v="1"/>
    <s v="BARRANQUILLA"/>
    <s v="Otros_gastos_operativos"/>
    <s v="Gastos Asociados Al Operativo De Campo"/>
    <n v="2"/>
    <n v="9"/>
    <n v="0"/>
    <n v="80000"/>
    <x v="60"/>
    <n v="1"/>
    <n v="1440000"/>
    <n v="0"/>
    <n v="1440000"/>
    <s v="SI"/>
    <s v="NO"/>
    <s v=""/>
    <s v="Comunicaciones encuestadores ENE a SEP 2023"/>
    <n v="0"/>
  </r>
  <r>
    <n v="619"/>
    <s v="DRA_557"/>
    <x v="12"/>
    <x v="55"/>
    <x v="119"/>
    <x v="60"/>
    <x v="60"/>
    <n v="10"/>
    <s v="2017011000391 "/>
    <x v="1"/>
    <s v="CARTAGENA"/>
    <s v="Otros_gastos_operativos"/>
    <s v="Gastos Asociados Al Operativo De Campo"/>
    <n v="3"/>
    <n v="9"/>
    <n v="0"/>
    <n v="80000"/>
    <x v="60"/>
    <n v="1"/>
    <n v="2160000"/>
    <n v="0"/>
    <n v="2160000"/>
    <s v="SI"/>
    <s v="NO"/>
    <s v=""/>
    <s v="Comunicaciones encuestadores ENE a SEP 2023"/>
    <n v="0"/>
  </r>
  <r>
    <n v="620"/>
    <s v="DRA_558"/>
    <x v="12"/>
    <x v="55"/>
    <x v="119"/>
    <x v="60"/>
    <x v="60"/>
    <n v="10"/>
    <s v="2017011000391 "/>
    <x v="1"/>
    <s v="RIOHACHA"/>
    <s v="Otros_gastos_operativos"/>
    <s v="Gastos Asociados Al Operativo De Campo"/>
    <n v="2"/>
    <n v="9"/>
    <n v="0"/>
    <n v="80000"/>
    <x v="60"/>
    <n v="1"/>
    <n v="1440000"/>
    <n v="0"/>
    <n v="1440000"/>
    <s v="SI"/>
    <s v="NO"/>
    <s v=""/>
    <s v="Comunicaciones encuestadores ENE a SEP 2023"/>
    <n v="0"/>
  </r>
  <r>
    <n v="621"/>
    <s v="DRA_559"/>
    <x v="12"/>
    <x v="55"/>
    <x v="119"/>
    <x v="60"/>
    <x v="60"/>
    <n v="10"/>
    <s v="2017011000391 "/>
    <x v="1"/>
    <s v="SANTA MARTA"/>
    <s v="Otros_gastos_operativos"/>
    <s v="Gastos Asociados Al Operativo De Campo"/>
    <n v="3"/>
    <n v="9"/>
    <n v="0"/>
    <n v="80000"/>
    <x v="60"/>
    <n v="1"/>
    <n v="2160000"/>
    <n v="0"/>
    <n v="2160000"/>
    <s v="SI"/>
    <s v="NO"/>
    <s v=""/>
    <s v="Comunicaciones encuestadores ENE a SEP 2023"/>
    <n v="0"/>
  </r>
  <r>
    <n v="622"/>
    <s v="DRA_560"/>
    <x v="12"/>
    <x v="55"/>
    <x v="119"/>
    <x v="60"/>
    <x v="60"/>
    <n v="10"/>
    <s v="2017011000391 "/>
    <x v="1"/>
    <s v="SINCELEJO"/>
    <s v="Otros_gastos_operativos"/>
    <s v="Gastos Asociados Al Operativo De Campo"/>
    <n v="2"/>
    <n v="9"/>
    <n v="0"/>
    <n v="80000"/>
    <x v="60"/>
    <n v="1"/>
    <n v="1440000"/>
    <n v="0"/>
    <n v="1440000"/>
    <s v="SI"/>
    <s v="NO"/>
    <s v=""/>
    <s v="Comunicaciones encuestadores ENE a SEP 2023"/>
    <n v="0"/>
  </r>
  <r>
    <n v="623"/>
    <s v="DRA_561"/>
    <x v="12"/>
    <x v="55"/>
    <x v="119"/>
    <x v="60"/>
    <x v="60"/>
    <n v="10"/>
    <s v="2017011000391 "/>
    <x v="1"/>
    <s v="VALLEDUPAR"/>
    <s v="Otros_gastos_operativos"/>
    <s v="Gastos Asociados Al Operativo De Campo"/>
    <n v="2"/>
    <n v="9"/>
    <n v="0"/>
    <n v="80000"/>
    <x v="60"/>
    <n v="1"/>
    <n v="1440000"/>
    <n v="0"/>
    <n v="1440000"/>
    <s v="SI"/>
    <s v="NO"/>
    <s v=""/>
    <s v="Comunicaciones encuestadores ENE a SEP 2023"/>
    <n v="0"/>
  </r>
  <r>
    <n v="624"/>
    <s v="DRA_562"/>
    <x v="12"/>
    <x v="55"/>
    <x v="119"/>
    <x v="60"/>
    <x v="60"/>
    <n v="10"/>
    <s v="2017011000391 "/>
    <x v="2"/>
    <s v="BOGOTA"/>
    <s v="Otros_gastos_operativos"/>
    <s v="Gastos Asociados Al Operativo De Campo"/>
    <n v="3"/>
    <n v="9"/>
    <n v="0"/>
    <n v="80000"/>
    <x v="60"/>
    <n v="1"/>
    <n v="2160000"/>
    <n v="0"/>
    <n v="2160000"/>
    <s v="SI"/>
    <s v="NO"/>
    <s v=""/>
    <s v="Comunicaciones encuestadores ENE a SEP 2023"/>
    <n v="0"/>
  </r>
  <r>
    <n v="625"/>
    <s v="DRA_563"/>
    <x v="12"/>
    <x v="55"/>
    <x v="119"/>
    <x v="60"/>
    <x v="60"/>
    <n v="10"/>
    <s v="2017011000391 "/>
    <x v="2"/>
    <s v="FLORENCIA"/>
    <s v="Otros_gastos_operativos"/>
    <s v="Gastos Asociados Al Operativo De Campo"/>
    <n v="2"/>
    <n v="9"/>
    <n v="0"/>
    <n v="80000"/>
    <x v="60"/>
    <n v="1"/>
    <n v="1440000"/>
    <n v="0"/>
    <n v="1440000"/>
    <s v="SI"/>
    <s v="NO"/>
    <s v=""/>
    <s v="Comunicaciones encuestadores ENE a SEP 2023"/>
    <n v="0"/>
  </r>
  <r>
    <n v="626"/>
    <s v="DRA_564"/>
    <x v="12"/>
    <x v="55"/>
    <x v="119"/>
    <x v="60"/>
    <x v="60"/>
    <n v="10"/>
    <s v="2017011000391 "/>
    <x v="2"/>
    <s v="NEIVA"/>
    <s v="Otros_gastos_operativos"/>
    <s v="Gastos Asociados Al Operativo De Campo"/>
    <n v="2"/>
    <n v="9"/>
    <n v="0"/>
    <n v="80000"/>
    <x v="60"/>
    <n v="1"/>
    <n v="1440000"/>
    <n v="0"/>
    <n v="1440000"/>
    <s v="SI"/>
    <s v="NO"/>
    <s v=""/>
    <s v="Comunicaciones encuestadores ENE a SEP 2023"/>
    <n v="0"/>
  </r>
  <r>
    <n v="627"/>
    <s v="DRA_565"/>
    <x v="12"/>
    <x v="55"/>
    <x v="119"/>
    <x v="60"/>
    <x v="60"/>
    <n v="10"/>
    <s v="2017011000391 "/>
    <x v="2"/>
    <s v="TUNJA"/>
    <s v="Otros_gastos_operativos"/>
    <s v="Gastos Asociados Al Operativo De Campo"/>
    <n v="2"/>
    <n v="9"/>
    <n v="0"/>
    <n v="80000"/>
    <x v="60"/>
    <n v="1"/>
    <n v="1440000"/>
    <n v="0"/>
    <n v="1440000"/>
    <s v="SI"/>
    <s v="NO"/>
    <s v=""/>
    <s v="Comunicaciones encuestadores ENE a SEP 2023"/>
    <n v="0"/>
  </r>
  <r>
    <n v="628"/>
    <s v="DRA_566"/>
    <x v="12"/>
    <x v="55"/>
    <x v="119"/>
    <x v="60"/>
    <x v="60"/>
    <n v="10"/>
    <s v="2017011000391 "/>
    <x v="2"/>
    <s v="VILLAVICENCIO"/>
    <s v="Otros_gastos_operativos"/>
    <s v="Gastos Asociados Al Operativo De Campo"/>
    <n v="3"/>
    <n v="9"/>
    <n v="0"/>
    <n v="80000"/>
    <x v="60"/>
    <n v="1"/>
    <n v="2160000"/>
    <n v="0"/>
    <n v="2160000"/>
    <s v="SI"/>
    <s v="NO"/>
    <s v=""/>
    <s v="Comunicaciones encuestadores ENE a SEP 2023"/>
    <n v="0"/>
  </r>
  <r>
    <n v="629"/>
    <s v="DRA_567"/>
    <x v="12"/>
    <x v="55"/>
    <x v="119"/>
    <x v="60"/>
    <x v="60"/>
    <n v="10"/>
    <s v="2017011000391 "/>
    <x v="3"/>
    <s v="BUCARAMANGA"/>
    <s v="Otros_gastos_operativos"/>
    <s v="Gastos Asociados Al Operativo De Campo"/>
    <n v="3"/>
    <n v="9"/>
    <n v="0"/>
    <n v="80000"/>
    <x v="60"/>
    <n v="1"/>
    <n v="2160000"/>
    <n v="0"/>
    <n v="2160000"/>
    <s v="SI"/>
    <s v="NO"/>
    <s v=""/>
    <s v="Comunicaciones encuestadores ENE a SEP 2023"/>
    <n v="0"/>
  </r>
  <r>
    <n v="630"/>
    <s v="DRA_568"/>
    <x v="12"/>
    <x v="55"/>
    <x v="119"/>
    <x v="60"/>
    <x v="60"/>
    <n v="10"/>
    <s v="2017011000391 "/>
    <x v="3"/>
    <s v="CUCUTA"/>
    <s v="Otros_gastos_operativos"/>
    <s v="Gastos Asociados Al Operativo De Campo"/>
    <n v="3"/>
    <n v="9"/>
    <n v="0"/>
    <n v="80000"/>
    <x v="60"/>
    <n v="1"/>
    <n v="2160000"/>
    <n v="2160000"/>
    <n v="0"/>
    <s v="SI"/>
    <s v="NO"/>
    <s v="9323 - 10623 - 15123"/>
    <s v="Comunicaciones encuestadores ENE a SEP 2023"/>
    <n v="0"/>
  </r>
  <r>
    <n v="631"/>
    <s v="DRA_569"/>
    <x v="12"/>
    <x v="55"/>
    <x v="119"/>
    <x v="60"/>
    <x v="60"/>
    <n v="10"/>
    <s v="2017011000391 "/>
    <x v="4"/>
    <s v="CALI"/>
    <s v="Otros_gastos_operativos"/>
    <s v="Gastos Asociados Al Operativo De Campo"/>
    <n v="3"/>
    <n v="9"/>
    <n v="0"/>
    <n v="80000"/>
    <x v="60"/>
    <n v="1"/>
    <n v="2160000"/>
    <n v="0"/>
    <n v="2160000"/>
    <s v="SI"/>
    <s v="NO"/>
    <s v=""/>
    <s v="Comunicaciones encuestadores ENE a SEP 2023"/>
    <n v="0"/>
  </r>
  <r>
    <n v="632"/>
    <s v="DRA_570"/>
    <x v="12"/>
    <x v="55"/>
    <x v="119"/>
    <x v="60"/>
    <x v="60"/>
    <n v="10"/>
    <s v="2017011000391 "/>
    <x v="4"/>
    <s v="PASTO"/>
    <s v="Otros_gastos_operativos"/>
    <s v="Gastos Asociados Al Operativo De Campo"/>
    <n v="3"/>
    <n v="9"/>
    <n v="0"/>
    <n v="80000"/>
    <x v="60"/>
    <n v="1"/>
    <n v="2160000"/>
    <n v="0"/>
    <n v="2160000"/>
    <s v="SI"/>
    <s v="NO"/>
    <s v=""/>
    <s v="Comunicaciones encuestadores ENE a SEP 2023"/>
    <n v="0"/>
  </r>
  <r>
    <n v="633"/>
    <s v="DRA_571"/>
    <x v="12"/>
    <x v="55"/>
    <x v="119"/>
    <x v="60"/>
    <x v="60"/>
    <n v="10"/>
    <s v="2017011000391 "/>
    <x v="4"/>
    <s v="POPAYAN"/>
    <s v="Otros_gastos_operativos"/>
    <s v="Gastos Asociados Al Operativo De Campo"/>
    <n v="3"/>
    <n v="9"/>
    <n v="0"/>
    <n v="80000"/>
    <x v="60"/>
    <n v="1"/>
    <n v="2160000"/>
    <n v="0"/>
    <n v="2160000"/>
    <s v="SI"/>
    <s v="NO"/>
    <s v=""/>
    <s v="Comunicaciones encuestadores ENE a SEP 2023"/>
    <n v="0"/>
  </r>
  <r>
    <n v="634"/>
    <s v="DRA_572"/>
    <x v="12"/>
    <x v="55"/>
    <x v="119"/>
    <x v="60"/>
    <x v="60"/>
    <n v="10"/>
    <s v="2017011000391 "/>
    <x v="5"/>
    <s v="MANIZALES"/>
    <s v="Otros_gastos_operativos"/>
    <s v="Gastos Asociados Al Operativo De Campo"/>
    <n v="3"/>
    <n v="9"/>
    <n v="0"/>
    <n v="80000"/>
    <x v="60"/>
    <n v="1"/>
    <n v="2160000"/>
    <n v="0"/>
    <n v="2160000"/>
    <s v="SI"/>
    <s v="NO"/>
    <s v=""/>
    <s v="Comunicaciones encuestadores ENE a SEP 2023"/>
    <n v="0"/>
  </r>
  <r>
    <n v="635"/>
    <s v="DRA_573"/>
    <x v="12"/>
    <x v="55"/>
    <x v="119"/>
    <x v="60"/>
    <x v="60"/>
    <n v="10"/>
    <s v="2017011000391 "/>
    <x v="5"/>
    <s v="ARMENIA"/>
    <s v="Otros_gastos_operativos"/>
    <s v="Gastos Asociados Al Operativo De Campo"/>
    <n v="3"/>
    <n v="9"/>
    <n v="0"/>
    <n v="80000"/>
    <x v="60"/>
    <n v="1"/>
    <n v="2160000"/>
    <n v="0"/>
    <n v="2160000"/>
    <s v="SI"/>
    <s v="NO"/>
    <s v=""/>
    <s v="Comunicaciones encuestadores ENE a SEP 2023"/>
    <n v="0"/>
  </r>
  <r>
    <n v="636"/>
    <s v="DRA_574"/>
    <x v="12"/>
    <x v="55"/>
    <x v="119"/>
    <x v="60"/>
    <x v="60"/>
    <n v="10"/>
    <s v="2017011000391 "/>
    <x v="5"/>
    <s v="IBAGUE"/>
    <s v="Otros_gastos_operativos"/>
    <s v="Gastos Asociados Al Operativo De Campo"/>
    <n v="2"/>
    <n v="9"/>
    <n v="0"/>
    <n v="80000"/>
    <x v="60"/>
    <n v="1"/>
    <n v="1440000"/>
    <n v="0"/>
    <n v="1440000"/>
    <s v="SI"/>
    <s v="NO"/>
    <s v=""/>
    <s v="Comunicaciones encuestadores ENE a SEP 2023"/>
    <n v="0"/>
  </r>
  <r>
    <n v="637"/>
    <s v="DRA_575"/>
    <x v="12"/>
    <x v="55"/>
    <x v="119"/>
    <x v="60"/>
    <x v="60"/>
    <n v="10"/>
    <s v="2017011000391 "/>
    <x v="5"/>
    <s v="PEREIRA"/>
    <s v="Otros_gastos_operativos"/>
    <s v="Gastos Asociados Al Operativo De Campo"/>
    <n v="3"/>
    <n v="9"/>
    <n v="0"/>
    <n v="80000"/>
    <x v="60"/>
    <n v="1"/>
    <n v="2160000"/>
    <n v="0"/>
    <n v="2160000"/>
    <s v="SI"/>
    <s v="NO"/>
    <s v=""/>
    <s v="Comunicaciones encuestadores ENE a SEP 2023"/>
    <n v="0"/>
  </r>
  <r>
    <n v="638"/>
    <s v="DRA_576"/>
    <x v="12"/>
    <x v="55"/>
    <x v="119"/>
    <x v="60"/>
    <x v="60"/>
    <n v="10"/>
    <s v="2017011000391 "/>
    <x v="6"/>
    <s v="MEDELLIN"/>
    <s v="Otros_gastos_operativos"/>
    <s v="Gastos Asociados Al Operativo De Campo"/>
    <n v="3"/>
    <n v="9"/>
    <n v="0"/>
    <n v="80000"/>
    <x v="60"/>
    <n v="1"/>
    <n v="2160000"/>
    <n v="2160000"/>
    <n v="0"/>
    <s v="SI"/>
    <s v="NO"/>
    <s v="29623,29723,29323,29423,29523,29823,29923,30023,30123,30223"/>
    <s v="Comunicaciones encuestadores ENE a SEP 2023"/>
    <n v="0"/>
  </r>
  <r>
    <n v="639"/>
    <s v="DRA_577"/>
    <x v="12"/>
    <x v="55"/>
    <x v="119"/>
    <x v="60"/>
    <x v="60"/>
    <n v="10"/>
    <s v="2017011000391 "/>
    <x v="6"/>
    <s v="MONTERIA"/>
    <s v="Otros_gastos_operativos"/>
    <s v="Gastos Asociados Al Operativo De Campo"/>
    <n v="2"/>
    <n v="9"/>
    <n v="0"/>
    <n v="80000"/>
    <x v="60"/>
    <n v="1"/>
    <n v="1440000"/>
    <n v="1440000"/>
    <n v="0"/>
    <s v="SI"/>
    <s v="NO"/>
    <s v="29623,29723,29323,29423,29523,29823,29923,30023,30123,30223"/>
    <s v="Comunicaciones encuestadores ENE a SEP 2023"/>
    <n v="0"/>
  </r>
  <r>
    <n v="640"/>
    <s v="DRA_578"/>
    <x v="12"/>
    <x v="55"/>
    <x v="119"/>
    <x v="60"/>
    <x v="60"/>
    <n v="10"/>
    <s v="2017011000391 "/>
    <x v="6"/>
    <s v="QUIBDO"/>
    <s v="Otros_gastos_operativos"/>
    <s v="Gastos Asociados Al Operativo De Campo"/>
    <n v="3"/>
    <n v="9"/>
    <n v="0"/>
    <n v="80000"/>
    <x v="60"/>
    <n v="1"/>
    <n v="2160000"/>
    <n v="2160000"/>
    <n v="0"/>
    <s v="SI"/>
    <s v="NO"/>
    <s v="29623,29723,29323,29423,29523,29823,29923,30023,30123,30223"/>
    <s v="Comunicaciones encuestadores ENE a SEP 2023"/>
    <n v="0"/>
  </r>
  <r>
    <n v="641"/>
    <s v="DRA_579"/>
    <x v="12"/>
    <x v="55"/>
    <x v="119"/>
    <x v="60"/>
    <x v="60"/>
    <n v="10"/>
    <s v="2017011000391 "/>
    <x v="1"/>
    <s v="BARRANQUILLA"/>
    <s v="Transporte"/>
    <s v="Urbano"/>
    <n v="2"/>
    <n v="9"/>
    <n v="0"/>
    <n v="37500"/>
    <x v="60"/>
    <n v="1"/>
    <n v="675000"/>
    <n v="0"/>
    <n v="675000"/>
    <s v="SI"/>
    <s v="NO"/>
    <s v=""/>
    <s v="Transporte recuperación ENE a SEP 2023"/>
    <n v="0"/>
  </r>
  <r>
    <n v="642"/>
    <s v="DRA_580"/>
    <x v="12"/>
    <x v="55"/>
    <x v="119"/>
    <x v="60"/>
    <x v="60"/>
    <n v="10"/>
    <s v="2017011000391 "/>
    <x v="1"/>
    <s v="CARTAGENA"/>
    <s v="Transporte"/>
    <s v="Urbano"/>
    <n v="3"/>
    <n v="9"/>
    <n v="0"/>
    <n v="37500"/>
    <x v="60"/>
    <n v="1"/>
    <n v="1012500"/>
    <n v="0"/>
    <n v="1012500"/>
    <s v="SI"/>
    <s v="NO"/>
    <s v=""/>
    <s v="Transporte recuperación ENE a SEP 2023"/>
    <n v="0"/>
  </r>
  <r>
    <n v="643"/>
    <s v="DRA_581"/>
    <x v="12"/>
    <x v="55"/>
    <x v="119"/>
    <x v="60"/>
    <x v="60"/>
    <n v="10"/>
    <s v="2017011000391 "/>
    <x v="1"/>
    <s v="RIOHACHA"/>
    <s v="Transporte"/>
    <s v="Urbano"/>
    <n v="2"/>
    <n v="9"/>
    <n v="0"/>
    <n v="37500"/>
    <x v="60"/>
    <n v="1"/>
    <n v="675000"/>
    <n v="0"/>
    <n v="675000"/>
    <s v="SI"/>
    <s v="NO"/>
    <s v=""/>
    <s v="Transporte recuperación ENE a SEP 2023"/>
    <n v="0"/>
  </r>
  <r>
    <n v="644"/>
    <s v="DRA_582"/>
    <x v="12"/>
    <x v="55"/>
    <x v="119"/>
    <x v="60"/>
    <x v="60"/>
    <n v="10"/>
    <s v="2017011000391 "/>
    <x v="1"/>
    <s v="SANTA MARTA"/>
    <s v="Transporte"/>
    <s v="Urbano"/>
    <n v="3"/>
    <n v="9"/>
    <n v="0"/>
    <n v="37500"/>
    <x v="60"/>
    <n v="1"/>
    <n v="1012500"/>
    <n v="0"/>
    <n v="1012500"/>
    <s v="SI"/>
    <s v="NO"/>
    <s v=""/>
    <s v="Transporte recuperación ENE a SEP 2023"/>
    <n v="0"/>
  </r>
  <r>
    <n v="645"/>
    <s v="DRA_583"/>
    <x v="12"/>
    <x v="55"/>
    <x v="119"/>
    <x v="60"/>
    <x v="60"/>
    <n v="10"/>
    <s v="2017011000391 "/>
    <x v="1"/>
    <s v="SINCELEJO"/>
    <s v="Transporte"/>
    <s v="Urbano"/>
    <n v="2"/>
    <n v="9"/>
    <n v="0"/>
    <n v="37500"/>
    <x v="60"/>
    <n v="1"/>
    <n v="675000"/>
    <n v="0"/>
    <n v="675000"/>
    <s v="SI"/>
    <s v="NO"/>
    <s v=""/>
    <s v="Transporte recuperación ENE a SEP 2023"/>
    <n v="0"/>
  </r>
  <r>
    <n v="646"/>
    <s v="DRA_584"/>
    <x v="12"/>
    <x v="55"/>
    <x v="119"/>
    <x v="60"/>
    <x v="60"/>
    <n v="10"/>
    <s v="2017011000391 "/>
    <x v="1"/>
    <s v="VALLEDUPAR"/>
    <s v="Transporte"/>
    <s v="Urbano"/>
    <n v="2"/>
    <n v="9"/>
    <n v="0"/>
    <n v="37500"/>
    <x v="60"/>
    <n v="1"/>
    <n v="675000"/>
    <n v="0"/>
    <n v="675000"/>
    <s v="SI"/>
    <s v="NO"/>
    <s v=""/>
    <s v="Transporte recuperación ENE a SEP 2023"/>
    <n v="0"/>
  </r>
  <r>
    <n v="647"/>
    <s v="DRA_585"/>
    <x v="12"/>
    <x v="55"/>
    <x v="119"/>
    <x v="60"/>
    <x v="60"/>
    <n v="10"/>
    <s v="2017011000391 "/>
    <x v="2"/>
    <s v="BOGOTA"/>
    <s v="Transporte"/>
    <s v="Urbano"/>
    <n v="3"/>
    <n v="9"/>
    <n v="0"/>
    <n v="37500"/>
    <x v="60"/>
    <n v="1"/>
    <n v="1012500"/>
    <n v="0"/>
    <n v="1012500"/>
    <s v="SI"/>
    <s v="NO"/>
    <s v=""/>
    <s v="Transporte recuperación ENE a SEP 2023"/>
    <n v="0"/>
  </r>
  <r>
    <n v="648"/>
    <s v="DRA_586"/>
    <x v="12"/>
    <x v="55"/>
    <x v="119"/>
    <x v="60"/>
    <x v="60"/>
    <n v="10"/>
    <s v="2017011000391 "/>
    <x v="2"/>
    <s v="FLORENCIA"/>
    <s v="Transporte"/>
    <s v="Urbano"/>
    <n v="2"/>
    <n v="9"/>
    <n v="0"/>
    <n v="37500"/>
    <x v="60"/>
    <n v="1"/>
    <n v="675000"/>
    <n v="0"/>
    <n v="675000"/>
    <s v="SI"/>
    <s v="NO"/>
    <s v=""/>
    <s v="Transporte recuperación ENE a SEP 2023"/>
    <n v="0"/>
  </r>
  <r>
    <n v="649"/>
    <s v="DRA_587"/>
    <x v="12"/>
    <x v="55"/>
    <x v="119"/>
    <x v="60"/>
    <x v="60"/>
    <n v="10"/>
    <s v="2017011000391 "/>
    <x v="2"/>
    <s v="NEIVA"/>
    <s v="Transporte"/>
    <s v="Urbano"/>
    <n v="2"/>
    <n v="9"/>
    <n v="0"/>
    <n v="37500"/>
    <x v="60"/>
    <n v="1"/>
    <n v="675000"/>
    <n v="0"/>
    <n v="675000"/>
    <s v="SI"/>
    <s v="NO"/>
    <s v=""/>
    <s v="Transporte recuperación ENE a SEP 2023"/>
    <n v="0"/>
  </r>
  <r>
    <n v="650"/>
    <s v="DRA_588"/>
    <x v="12"/>
    <x v="55"/>
    <x v="119"/>
    <x v="60"/>
    <x v="60"/>
    <n v="10"/>
    <s v="2017011000391 "/>
    <x v="2"/>
    <s v="TUNJA"/>
    <s v="Transporte"/>
    <s v="Urbano"/>
    <n v="2"/>
    <n v="9"/>
    <n v="0"/>
    <n v="37500"/>
    <x v="60"/>
    <n v="1"/>
    <n v="675000"/>
    <n v="0"/>
    <n v="675000"/>
    <s v="SI"/>
    <s v="NO"/>
    <s v=""/>
    <s v="Transporte recuperación ENE a SEP 2023"/>
    <n v="0"/>
  </r>
  <r>
    <n v="651"/>
    <s v="DRA_589"/>
    <x v="12"/>
    <x v="55"/>
    <x v="119"/>
    <x v="60"/>
    <x v="60"/>
    <n v="10"/>
    <s v="2017011000391 "/>
    <x v="2"/>
    <s v="VILLAVICENCIO"/>
    <s v="Transporte"/>
    <s v="Urbano"/>
    <n v="3"/>
    <n v="9"/>
    <n v="0"/>
    <n v="37500"/>
    <x v="60"/>
    <n v="1"/>
    <n v="1012500"/>
    <n v="0"/>
    <n v="1012500"/>
    <s v="SI"/>
    <s v="NO"/>
    <s v=""/>
    <s v="Transporte recuperación ENE a SEP 2023"/>
    <n v="0"/>
  </r>
  <r>
    <n v="652"/>
    <s v="DRA_590"/>
    <x v="12"/>
    <x v="55"/>
    <x v="119"/>
    <x v="60"/>
    <x v="60"/>
    <n v="10"/>
    <s v="2017011000391 "/>
    <x v="3"/>
    <s v="BUCARAMANGA"/>
    <s v="Transporte"/>
    <s v="Urbano"/>
    <n v="3"/>
    <n v="9"/>
    <n v="0"/>
    <n v="37500"/>
    <x v="60"/>
    <n v="1"/>
    <n v="1012500"/>
    <n v="0"/>
    <n v="1012500"/>
    <s v="SI"/>
    <s v="NO"/>
    <s v=""/>
    <s v="Transporte recuperación ENE a SEP 2023"/>
    <n v="0"/>
  </r>
  <r>
    <n v="653"/>
    <s v="DRA_591"/>
    <x v="12"/>
    <x v="55"/>
    <x v="119"/>
    <x v="60"/>
    <x v="60"/>
    <n v="10"/>
    <s v="2017011000391 "/>
    <x v="3"/>
    <s v="CUCUTA"/>
    <s v="Transporte"/>
    <s v="Urbano"/>
    <n v="3"/>
    <n v="9"/>
    <n v="0"/>
    <n v="37500"/>
    <x v="60"/>
    <n v="1"/>
    <n v="1012500"/>
    <n v="1012500"/>
    <n v="0"/>
    <s v="SI"/>
    <s v="NO"/>
    <s v="9323 - 10623 - 15123"/>
    <s v="Transporte recuperación ENE a SEP 2023"/>
    <n v="0"/>
  </r>
  <r>
    <n v="654"/>
    <s v="DRA_592"/>
    <x v="12"/>
    <x v="55"/>
    <x v="119"/>
    <x v="60"/>
    <x v="60"/>
    <n v="10"/>
    <s v="2017011000391 "/>
    <x v="4"/>
    <s v="CALI"/>
    <s v="Transporte"/>
    <s v="Urbano"/>
    <n v="3"/>
    <n v="9"/>
    <n v="0"/>
    <n v="37500"/>
    <x v="60"/>
    <n v="1"/>
    <n v="1012500"/>
    <n v="0"/>
    <n v="1012500"/>
    <s v="SI"/>
    <s v="NO"/>
    <s v=""/>
    <s v="Transporte recuperación ENE a SEP 2023"/>
    <n v="0"/>
  </r>
  <r>
    <n v="655"/>
    <s v="DRA_593"/>
    <x v="12"/>
    <x v="55"/>
    <x v="119"/>
    <x v="60"/>
    <x v="60"/>
    <n v="10"/>
    <s v="2017011000391 "/>
    <x v="4"/>
    <s v="PASTO"/>
    <s v="Transporte"/>
    <s v="Urbano"/>
    <n v="3"/>
    <n v="9"/>
    <n v="0"/>
    <n v="37500"/>
    <x v="60"/>
    <n v="1"/>
    <n v="1012500"/>
    <n v="0"/>
    <n v="1012500"/>
    <s v="SI"/>
    <s v="NO"/>
    <s v=""/>
    <s v="Transporte recuperación ENE a SEP 2023"/>
    <n v="0"/>
  </r>
  <r>
    <n v="656"/>
    <s v="DRA_594"/>
    <x v="12"/>
    <x v="55"/>
    <x v="119"/>
    <x v="60"/>
    <x v="60"/>
    <n v="10"/>
    <s v="2017011000391 "/>
    <x v="4"/>
    <s v="POPAYAN"/>
    <s v="Transporte"/>
    <s v="Urbano"/>
    <n v="3"/>
    <n v="9"/>
    <n v="0"/>
    <n v="37500"/>
    <x v="60"/>
    <n v="1"/>
    <n v="1012500"/>
    <n v="0"/>
    <n v="1012500"/>
    <s v="SI"/>
    <s v="NO"/>
    <s v=""/>
    <s v="Transporte recuperación ENE a SEP 2023"/>
    <n v="0"/>
  </r>
  <r>
    <n v="657"/>
    <s v="DRA_595"/>
    <x v="12"/>
    <x v="55"/>
    <x v="119"/>
    <x v="60"/>
    <x v="60"/>
    <n v="10"/>
    <s v="2017011000391 "/>
    <x v="5"/>
    <s v="MANIZALES"/>
    <s v="Transporte"/>
    <s v="Urbano"/>
    <n v="3"/>
    <n v="9"/>
    <n v="0"/>
    <n v="37500"/>
    <x v="60"/>
    <n v="1"/>
    <n v="1012500"/>
    <n v="0"/>
    <n v="1012500"/>
    <s v="SI"/>
    <s v="NO"/>
    <s v=""/>
    <s v="Transporte recuperación ENE a SEP 2023"/>
    <n v="0"/>
  </r>
  <r>
    <n v="658"/>
    <s v="DRA_596"/>
    <x v="12"/>
    <x v="55"/>
    <x v="119"/>
    <x v="60"/>
    <x v="60"/>
    <n v="10"/>
    <s v="2017011000391 "/>
    <x v="5"/>
    <s v="ARMENIA"/>
    <s v="Transporte"/>
    <s v="Urbano"/>
    <n v="3"/>
    <n v="9"/>
    <n v="0"/>
    <n v="37500"/>
    <x v="60"/>
    <n v="1"/>
    <n v="1012500"/>
    <n v="0"/>
    <n v="1012500"/>
    <s v="SI"/>
    <s v="NO"/>
    <s v=""/>
    <s v="Transporte recuperación ENE a SEP 2023"/>
    <n v="0"/>
  </r>
  <r>
    <n v="659"/>
    <s v="DRA_597"/>
    <x v="12"/>
    <x v="55"/>
    <x v="119"/>
    <x v="60"/>
    <x v="60"/>
    <n v="10"/>
    <s v="2017011000391 "/>
    <x v="5"/>
    <s v="IBAGUE"/>
    <s v="Transporte"/>
    <s v="Urbano"/>
    <n v="2"/>
    <n v="9"/>
    <n v="0"/>
    <n v="37500"/>
    <x v="60"/>
    <n v="1"/>
    <n v="675000"/>
    <n v="0"/>
    <n v="675000"/>
    <s v="SI"/>
    <s v="NO"/>
    <s v=""/>
    <s v="Transporte recuperación ENE a SEP 2023"/>
    <n v="0"/>
  </r>
  <r>
    <n v="660"/>
    <s v="DRA_598"/>
    <x v="12"/>
    <x v="55"/>
    <x v="119"/>
    <x v="60"/>
    <x v="60"/>
    <n v="10"/>
    <s v="2017011000391 "/>
    <x v="5"/>
    <s v="PEREIRA"/>
    <s v="Transporte"/>
    <s v="Urbano"/>
    <n v="3"/>
    <n v="9"/>
    <n v="0"/>
    <n v="37500"/>
    <x v="60"/>
    <n v="1"/>
    <n v="1012500"/>
    <n v="0"/>
    <n v="1012500"/>
    <s v="SI"/>
    <s v="NO"/>
    <s v=""/>
    <s v="Transporte recuperación ENE a SEP 2023"/>
    <n v="0"/>
  </r>
  <r>
    <n v="661"/>
    <s v="DRA_599"/>
    <x v="12"/>
    <x v="55"/>
    <x v="119"/>
    <x v="60"/>
    <x v="60"/>
    <n v="10"/>
    <s v="2017011000391 "/>
    <x v="6"/>
    <s v="MEDELLIN"/>
    <s v="Transporte"/>
    <s v="Urbano"/>
    <n v="3"/>
    <n v="9"/>
    <n v="0"/>
    <n v="37500"/>
    <x v="60"/>
    <n v="1"/>
    <n v="1012500"/>
    <n v="1012500"/>
    <n v="0"/>
    <s v="SI"/>
    <s v="NO"/>
    <s v="29623,29723,29323,29423,29523,29823,29923,30023,30123,30223"/>
    <s v="Transporte recuperación ENE a SEP 2023"/>
    <n v="0"/>
  </r>
  <r>
    <n v="662"/>
    <s v="DRA_600"/>
    <x v="12"/>
    <x v="55"/>
    <x v="119"/>
    <x v="60"/>
    <x v="60"/>
    <n v="10"/>
    <s v="2017011000391 "/>
    <x v="6"/>
    <s v="MONTERIA"/>
    <s v="Transporte"/>
    <s v="Urbano"/>
    <n v="2"/>
    <n v="9"/>
    <n v="0"/>
    <n v="37500"/>
    <x v="60"/>
    <n v="1"/>
    <n v="675000"/>
    <n v="675000"/>
    <n v="0"/>
    <s v="SI"/>
    <s v="NO"/>
    <s v="29623,29723,29323,29423,29523,29823,29923,30023,30123,30223"/>
    <s v="Transporte recuperación ENE a SEP 2023"/>
    <n v="0"/>
  </r>
  <r>
    <n v="663"/>
    <s v="DRA_601"/>
    <x v="12"/>
    <x v="55"/>
    <x v="119"/>
    <x v="60"/>
    <x v="60"/>
    <n v="10"/>
    <s v="2017011000391 "/>
    <x v="6"/>
    <s v="QUIBDO"/>
    <s v="Transporte"/>
    <s v="Urbano"/>
    <n v="3"/>
    <n v="9"/>
    <n v="0"/>
    <n v="37500"/>
    <x v="60"/>
    <n v="1"/>
    <n v="1012500"/>
    <n v="1012500"/>
    <n v="0"/>
    <s v="SI"/>
    <s v="NO"/>
    <s v="29623,29723,29323,29423,29523,29823,29923,30023,30123,30223"/>
    <s v="Transporte recuperación ENE a SEP 2023"/>
    <n v="0"/>
  </r>
  <r>
    <n v="664"/>
    <s v="DRA_602"/>
    <x v="12"/>
    <x v="55"/>
    <x v="119"/>
    <x v="60"/>
    <x v="60"/>
    <n v="10"/>
    <s v="2017011000391 "/>
    <x v="1"/>
    <s v="BARRANQUILLA"/>
    <s v="Talento_Humano"/>
    <s v="Coordinador de Campo"/>
    <n v="1"/>
    <n v="9"/>
    <n v="0"/>
    <n v="2141557"/>
    <x v="60"/>
    <n v="1"/>
    <n v="19274013"/>
    <n v="0"/>
    <n v="19274013"/>
    <s v="SI"/>
    <s v="NO"/>
    <s v=""/>
    <s v="Honorarios coordinadores ENE - SEP 2023"/>
    <n v="0"/>
  </r>
  <r>
    <n v="665"/>
    <s v="DRA_603"/>
    <x v="12"/>
    <x v="55"/>
    <x v="119"/>
    <x v="60"/>
    <x v="60"/>
    <n v="10"/>
    <s v="2017011000391 "/>
    <x v="1"/>
    <s v="SANTA MARTA"/>
    <s v="Talento_Humano"/>
    <s v="Coordinador de Campo"/>
    <n v="1"/>
    <n v="9"/>
    <n v="0"/>
    <n v="2141557"/>
    <x v="60"/>
    <n v="1"/>
    <n v="19274013"/>
    <n v="0"/>
    <n v="19274013"/>
    <s v="SI"/>
    <s v="NO"/>
    <s v=""/>
    <s v="Honorarios coordinadores ENE - SEP 2023"/>
    <n v="0"/>
  </r>
  <r>
    <n v="666"/>
    <s v="DRA_604"/>
    <x v="12"/>
    <x v="55"/>
    <x v="119"/>
    <x v="60"/>
    <x v="60"/>
    <n v="10"/>
    <s v="2017011000391 "/>
    <x v="1"/>
    <s v="RIOHACHA"/>
    <s v="Talento_Humano"/>
    <s v="Coordinador de Campo"/>
    <n v="1"/>
    <n v="9"/>
    <n v="0"/>
    <n v="2141557"/>
    <x v="60"/>
    <n v="1"/>
    <n v="19274013"/>
    <n v="0"/>
    <n v="19274013"/>
    <s v="SI"/>
    <s v="NO"/>
    <s v=""/>
    <s v="Honorarios coordinadores ENE - SEP 2023"/>
    <n v="0"/>
  </r>
  <r>
    <n v="667"/>
    <s v="DRA_605"/>
    <x v="12"/>
    <x v="55"/>
    <x v="119"/>
    <x v="60"/>
    <x v="60"/>
    <n v="10"/>
    <s v="2017011000391 "/>
    <x v="2"/>
    <s v="BOGOTA"/>
    <s v="Talento_Humano"/>
    <s v="Coordinador de Campo"/>
    <n v="1"/>
    <n v="9"/>
    <n v="0"/>
    <n v="2141557"/>
    <x v="60"/>
    <n v="1"/>
    <n v="19274013"/>
    <n v="0"/>
    <n v="19274013"/>
    <s v="SI"/>
    <s v="NO"/>
    <s v=""/>
    <s v="Honorarios coordinadores ENE - SEP 2023"/>
    <n v="0"/>
  </r>
  <r>
    <n v="668"/>
    <s v="DRA_606"/>
    <x v="12"/>
    <x v="55"/>
    <x v="119"/>
    <x v="60"/>
    <x v="60"/>
    <n v="10"/>
    <s v="2017011000391 "/>
    <x v="2"/>
    <s v="NEIVA"/>
    <s v="Talento_Humano"/>
    <s v="Coordinador de Campo"/>
    <n v="1"/>
    <n v="9"/>
    <n v="0"/>
    <n v="2141557"/>
    <x v="60"/>
    <n v="1"/>
    <n v="19274013"/>
    <n v="0"/>
    <n v="19274013"/>
    <s v="SI"/>
    <s v="NO"/>
    <s v=""/>
    <s v="Honorarios coordinadores ENE - SEP 2023"/>
    <n v="0"/>
  </r>
  <r>
    <n v="669"/>
    <s v="DRA_607"/>
    <x v="12"/>
    <x v="55"/>
    <x v="119"/>
    <x v="60"/>
    <x v="60"/>
    <n v="10"/>
    <s v="2017011000391 "/>
    <x v="2"/>
    <s v="TUNJA"/>
    <s v="Talento_Humano"/>
    <s v="Coordinador de Campo"/>
    <n v="1"/>
    <n v="9"/>
    <n v="0"/>
    <n v="2141557"/>
    <x v="60"/>
    <n v="1"/>
    <n v="19274013"/>
    <n v="0"/>
    <n v="19274013"/>
    <s v="SI"/>
    <s v="NO"/>
    <s v=""/>
    <s v="Honorarios coordinadores ENE - SEP 2023"/>
    <n v="0"/>
  </r>
  <r>
    <n v="670"/>
    <s v="DRA_608"/>
    <x v="12"/>
    <x v="55"/>
    <x v="119"/>
    <x v="60"/>
    <x v="60"/>
    <n v="10"/>
    <s v="2017011000391 "/>
    <x v="3"/>
    <s v="CUCUTA"/>
    <s v="Talento_Humano"/>
    <s v="Coordinador de Campo"/>
    <n v="1"/>
    <n v="9"/>
    <n v="0"/>
    <n v="2141557"/>
    <x v="60"/>
    <n v="1"/>
    <n v="19274013"/>
    <n v="19274013"/>
    <n v="0"/>
    <s v="SI"/>
    <s v="NO"/>
    <s v="9423"/>
    <s v="Honorarios coordinadores ENE - SEP 2023"/>
    <n v="0"/>
  </r>
  <r>
    <n v="671"/>
    <s v="DRA_609"/>
    <x v="12"/>
    <x v="55"/>
    <x v="119"/>
    <x v="60"/>
    <x v="60"/>
    <n v="10"/>
    <s v="2017011000391 "/>
    <x v="4"/>
    <s v="CALI"/>
    <s v="Talento_Humano"/>
    <s v="Coordinador de Campo"/>
    <n v="1"/>
    <n v="9"/>
    <n v="0"/>
    <n v="2141557"/>
    <x v="60"/>
    <n v="1"/>
    <n v="19274013"/>
    <n v="0"/>
    <n v="19274013"/>
    <s v="SI"/>
    <s v="NO"/>
    <s v=""/>
    <s v="Honorarios coordinadores ENE - SEP 2023"/>
    <n v="0"/>
  </r>
  <r>
    <n v="672"/>
    <s v="DRA_610"/>
    <x v="12"/>
    <x v="55"/>
    <x v="119"/>
    <x v="60"/>
    <x v="60"/>
    <n v="10"/>
    <s v="2017011000391 "/>
    <x v="4"/>
    <s v="PASTO"/>
    <s v="Talento_Humano"/>
    <s v="Coordinador de Campo"/>
    <n v="1"/>
    <n v="9"/>
    <n v="0"/>
    <n v="2141557"/>
    <x v="60"/>
    <n v="1"/>
    <n v="19274013"/>
    <n v="0"/>
    <n v="19274013"/>
    <s v="SI"/>
    <s v="NO"/>
    <s v=""/>
    <s v="Honorarios coordinadores ENE - SEP 2023"/>
    <n v="0"/>
  </r>
  <r>
    <n v="673"/>
    <s v="DRA_611"/>
    <x v="12"/>
    <x v="55"/>
    <x v="119"/>
    <x v="60"/>
    <x v="60"/>
    <n v="10"/>
    <s v="2017011000391 "/>
    <x v="5"/>
    <s v="PEREIRA"/>
    <s v="Talento_Humano"/>
    <s v="Coordinador de Campo"/>
    <n v="1"/>
    <n v="9"/>
    <n v="0"/>
    <n v="2141557"/>
    <x v="60"/>
    <n v="1"/>
    <n v="19274013"/>
    <n v="0"/>
    <n v="19274013"/>
    <s v="SI"/>
    <s v="NO"/>
    <s v=""/>
    <s v="Honorarios coordinadores ENE - SEP 2023"/>
    <n v="0"/>
  </r>
  <r>
    <n v="674"/>
    <s v="DRA_612"/>
    <x v="12"/>
    <x v="55"/>
    <x v="119"/>
    <x v="60"/>
    <x v="60"/>
    <n v="10"/>
    <s v="2017011000391 "/>
    <x v="5"/>
    <s v="MANIZALES"/>
    <s v="Talento_Humano"/>
    <s v="Coordinador de Campo"/>
    <n v="1"/>
    <n v="9"/>
    <n v="0"/>
    <n v="2141557"/>
    <x v="60"/>
    <n v="1"/>
    <n v="19274013"/>
    <n v="0"/>
    <n v="19274013"/>
    <s v="SI"/>
    <s v="NO"/>
    <s v=""/>
    <s v="Honorarios coordinadores ENE - SEP 2023"/>
    <n v="0"/>
  </r>
  <r>
    <n v="675"/>
    <s v="DRA_613"/>
    <x v="12"/>
    <x v="55"/>
    <x v="119"/>
    <x v="60"/>
    <x v="60"/>
    <n v="10"/>
    <s v="2017011000391 "/>
    <x v="6"/>
    <s v="MEDELLIN"/>
    <s v="Talento_Humano"/>
    <s v="Coordinador de Campo"/>
    <n v="1"/>
    <n v="9"/>
    <n v="0"/>
    <n v="2141557"/>
    <x v="60"/>
    <n v="1"/>
    <n v="19274013"/>
    <n v="19274013"/>
    <n v="0"/>
    <s v="SI"/>
    <s v="NO"/>
    <s v="29623,29723,29323,29423,29523,29823,29923,30023,30123,30223"/>
    <s v="Honorarios coordinadores ENE - SEP 2023"/>
    <n v="0"/>
  </r>
  <r>
    <n v="676"/>
    <s v="DRA_614"/>
    <x v="12"/>
    <x v="55"/>
    <x v="119"/>
    <x v="60"/>
    <x v="60"/>
    <n v="10"/>
    <s v="2017011000391 "/>
    <x v="6"/>
    <s v="MONTERIA"/>
    <s v="Talento_Humano"/>
    <s v="Coordinador de Campo"/>
    <n v="1"/>
    <n v="9"/>
    <n v="0"/>
    <n v="2141557"/>
    <x v="60"/>
    <n v="1"/>
    <n v="19274013"/>
    <n v="19274013"/>
    <n v="0"/>
    <s v="SI"/>
    <s v="NO"/>
    <s v="29623,29723,29323,29423,29523,29823,29923,30023,30123,30223"/>
    <s v="Honorarios coordinadores ENE - SEP 2023"/>
    <n v="0"/>
  </r>
  <r>
    <n v="677"/>
    <s v="DRA_615"/>
    <x v="12"/>
    <x v="55"/>
    <x v="119"/>
    <x v="60"/>
    <x v="60"/>
    <n v="10"/>
    <s v="2017011000391 "/>
    <x v="1"/>
    <s v="BARRANQUILLA"/>
    <s v="Otros_gastos_operativos"/>
    <s v="Gastos Asociados Al Operativo De Campo"/>
    <n v="1"/>
    <n v="9"/>
    <n v="0"/>
    <n v="80000"/>
    <x v="60"/>
    <n v="1"/>
    <n v="720000"/>
    <n v="0"/>
    <n v="720000"/>
    <s v="SI"/>
    <s v="NO"/>
    <s v=""/>
    <s v="Comunicaciones coordinadores  ENE a SEP 2023"/>
    <n v="0"/>
  </r>
  <r>
    <n v="678"/>
    <s v="DRA_616"/>
    <x v="12"/>
    <x v="55"/>
    <x v="119"/>
    <x v="60"/>
    <x v="60"/>
    <n v="10"/>
    <s v="2017011000391 "/>
    <x v="1"/>
    <s v="SANTA MARTA"/>
    <s v="Otros_gastos_operativos"/>
    <s v="Gastos Asociados Al Operativo De Campo"/>
    <n v="1"/>
    <n v="9"/>
    <n v="0"/>
    <n v="80000"/>
    <x v="60"/>
    <n v="1"/>
    <n v="720000"/>
    <n v="0"/>
    <n v="720000"/>
    <s v="SI"/>
    <s v="NO"/>
    <s v=""/>
    <s v="Comunicaciones coordinadores  ENE a SEP 2023"/>
    <n v="0"/>
  </r>
  <r>
    <n v="679"/>
    <s v="DRA_617"/>
    <x v="12"/>
    <x v="55"/>
    <x v="119"/>
    <x v="60"/>
    <x v="60"/>
    <n v="10"/>
    <s v="2017011000391 "/>
    <x v="1"/>
    <s v="RIOHACHA"/>
    <s v="Otros_gastos_operativos"/>
    <s v="Gastos Asociados Al Operativo De Campo"/>
    <n v="1"/>
    <n v="9"/>
    <n v="0"/>
    <n v="80000"/>
    <x v="60"/>
    <n v="1"/>
    <n v="720000"/>
    <n v="0"/>
    <n v="720000"/>
    <s v="SI"/>
    <s v="NO"/>
    <s v=""/>
    <s v="Comunicaciones coordinadores  ENE a SEP 2023"/>
    <n v="0"/>
  </r>
  <r>
    <n v="680"/>
    <s v="DRA_618"/>
    <x v="12"/>
    <x v="55"/>
    <x v="119"/>
    <x v="60"/>
    <x v="60"/>
    <n v="10"/>
    <s v="2017011000391 "/>
    <x v="2"/>
    <s v="BOGOTA"/>
    <s v="Otros_gastos_operativos"/>
    <s v="Gastos Asociados Al Operativo De Campo"/>
    <n v="1"/>
    <n v="9"/>
    <n v="0"/>
    <n v="80000"/>
    <x v="60"/>
    <n v="1"/>
    <n v="720000"/>
    <n v="0"/>
    <n v="720000"/>
    <s v="SI"/>
    <s v="NO"/>
    <s v=""/>
    <s v="Comunicaciones coordinadores  ENE a SEP 2023"/>
    <n v="0"/>
  </r>
  <r>
    <n v="681"/>
    <s v="DRA_619"/>
    <x v="12"/>
    <x v="55"/>
    <x v="119"/>
    <x v="60"/>
    <x v="60"/>
    <n v="10"/>
    <s v="2017011000391 "/>
    <x v="2"/>
    <s v="NEIVA"/>
    <s v="Otros_gastos_operativos"/>
    <s v="Gastos Asociados Al Operativo De Campo"/>
    <n v="1"/>
    <n v="9"/>
    <n v="0"/>
    <n v="80000"/>
    <x v="60"/>
    <n v="1"/>
    <n v="720000"/>
    <n v="0"/>
    <n v="720000"/>
    <s v="SI"/>
    <s v="NO"/>
    <s v=""/>
    <s v="Comunicaciones coordinadores  ENE a SEP 2023"/>
    <n v="0"/>
  </r>
  <r>
    <n v="682"/>
    <s v="DRA_620"/>
    <x v="12"/>
    <x v="55"/>
    <x v="119"/>
    <x v="60"/>
    <x v="60"/>
    <n v="10"/>
    <s v="2017011000391 "/>
    <x v="2"/>
    <s v="TUNJA"/>
    <s v="Otros_gastos_operativos"/>
    <s v="Gastos Asociados Al Operativo De Campo"/>
    <n v="1"/>
    <n v="9"/>
    <n v="0"/>
    <n v="80000"/>
    <x v="60"/>
    <n v="1"/>
    <n v="720000"/>
    <n v="0"/>
    <n v="720000"/>
    <s v="SI"/>
    <s v="NO"/>
    <s v=""/>
    <s v="Comunicaciones coordinadores  ENE a SEP 2023"/>
    <n v="0"/>
  </r>
  <r>
    <n v="683"/>
    <s v="DRA_621"/>
    <x v="12"/>
    <x v="55"/>
    <x v="119"/>
    <x v="60"/>
    <x v="60"/>
    <n v="10"/>
    <s v="2017011000391 "/>
    <x v="3"/>
    <s v="CUCUTA"/>
    <s v="Otros_gastos_operativos"/>
    <s v="Gastos Asociados Al Operativo De Campo"/>
    <n v="1"/>
    <n v="9"/>
    <n v="0"/>
    <n v="80000"/>
    <x v="60"/>
    <n v="1"/>
    <n v="720000"/>
    <n v="720000"/>
    <n v="0"/>
    <s v="SI"/>
    <s v="NO"/>
    <s v="9423"/>
    <s v="Comunicaciones coordinadores  ENE a SEP 2023"/>
    <n v="0"/>
  </r>
  <r>
    <n v="684"/>
    <s v="DRA_622"/>
    <x v="12"/>
    <x v="55"/>
    <x v="119"/>
    <x v="60"/>
    <x v="60"/>
    <n v="10"/>
    <s v="2017011000391 "/>
    <x v="4"/>
    <s v="CALI"/>
    <s v="Otros_gastos_operativos"/>
    <s v="Gastos Asociados Al Operativo De Campo"/>
    <n v="1"/>
    <n v="9"/>
    <n v="0"/>
    <n v="80000"/>
    <x v="60"/>
    <n v="1"/>
    <n v="720000"/>
    <n v="0"/>
    <n v="720000"/>
    <s v="SI"/>
    <s v="NO"/>
    <s v=""/>
    <s v="Comunicaciones coordinadores  ENE a SEP 2023"/>
    <n v="0"/>
  </r>
  <r>
    <n v="685"/>
    <s v="DRA_623"/>
    <x v="12"/>
    <x v="55"/>
    <x v="119"/>
    <x v="60"/>
    <x v="60"/>
    <n v="10"/>
    <s v="2017011000391 "/>
    <x v="4"/>
    <s v="PASTO"/>
    <s v="Otros_gastos_operativos"/>
    <s v="Gastos Asociados Al Operativo De Campo"/>
    <n v="1"/>
    <n v="9"/>
    <n v="0"/>
    <n v="80000"/>
    <x v="60"/>
    <n v="1"/>
    <n v="720000"/>
    <n v="0"/>
    <n v="720000"/>
    <s v="SI"/>
    <s v="NO"/>
    <s v=""/>
    <s v="Comunicaciones coordinadores  ENE a SEP 2023"/>
    <n v="0"/>
  </r>
  <r>
    <n v="686"/>
    <s v="DRA_624"/>
    <x v="12"/>
    <x v="55"/>
    <x v="119"/>
    <x v="60"/>
    <x v="60"/>
    <n v="10"/>
    <s v="2017011000391 "/>
    <x v="5"/>
    <s v="PEREIRA"/>
    <s v="Otros_gastos_operativos"/>
    <s v="Gastos Asociados Al Operativo De Campo"/>
    <n v="1"/>
    <n v="9"/>
    <n v="0"/>
    <n v="80000"/>
    <x v="60"/>
    <n v="1"/>
    <n v="720000"/>
    <n v="0"/>
    <n v="720000"/>
    <s v="SI"/>
    <s v="NO"/>
    <s v=""/>
    <s v="Comunicaciones coordinadores  ENE a SEP 2023"/>
    <n v="0"/>
  </r>
  <r>
    <n v="687"/>
    <s v="DRA_625"/>
    <x v="12"/>
    <x v="55"/>
    <x v="119"/>
    <x v="60"/>
    <x v="60"/>
    <n v="10"/>
    <s v="2017011000391 "/>
    <x v="5"/>
    <s v="MANIZALES"/>
    <s v="Otros_gastos_operativos"/>
    <s v="Gastos Asociados Al Operativo De Campo"/>
    <n v="1"/>
    <n v="9"/>
    <n v="0"/>
    <n v="80000"/>
    <x v="60"/>
    <n v="1"/>
    <n v="720000"/>
    <n v="0"/>
    <n v="720000"/>
    <s v="SI"/>
    <s v="NO"/>
    <s v=""/>
    <s v="Comunicaciones coordinadores  ENE a SEP 2023"/>
    <n v="0"/>
  </r>
  <r>
    <n v="688"/>
    <s v="DRA_626"/>
    <x v="12"/>
    <x v="55"/>
    <x v="119"/>
    <x v="60"/>
    <x v="60"/>
    <n v="10"/>
    <s v="2017011000391 "/>
    <x v="6"/>
    <s v="MEDELLIN"/>
    <s v="Otros_gastos_operativos"/>
    <s v="Gastos Asociados Al Operativo De Campo"/>
    <n v="1"/>
    <n v="9"/>
    <n v="0"/>
    <n v="80000"/>
    <x v="60"/>
    <n v="1"/>
    <n v="720000"/>
    <n v="720000"/>
    <n v="0"/>
    <s v="SI"/>
    <s v="NO"/>
    <s v="29623,29723,29323,29423,29523,29823,29923,30023,30123,30223"/>
    <s v="Comunicaciones coordinadores  ENE a SEP 2023"/>
    <n v="0"/>
  </r>
  <r>
    <n v="689"/>
    <s v="DRA_627"/>
    <x v="12"/>
    <x v="55"/>
    <x v="119"/>
    <x v="60"/>
    <x v="60"/>
    <n v="10"/>
    <s v="2017011000391 "/>
    <x v="6"/>
    <s v="MONTERIA"/>
    <s v="Otros_gastos_operativos"/>
    <s v="Gastos Asociados Al Operativo De Campo"/>
    <n v="1"/>
    <n v="9"/>
    <n v="0"/>
    <n v="80000"/>
    <x v="60"/>
    <n v="1"/>
    <n v="720000"/>
    <n v="720000"/>
    <n v="0"/>
    <s v="SI"/>
    <s v="NO"/>
    <s v="29623,29723,29323,29423,29523,29823,29923,30023,30123,30223"/>
    <s v="Comunicaciones coordinadores  ENE a SEP 2023"/>
    <n v="0"/>
  </r>
  <r>
    <n v="690"/>
    <s v="DRA_628"/>
    <x v="12"/>
    <x v="55"/>
    <x v="119"/>
    <x v="60"/>
    <x v="60"/>
    <n v="10"/>
    <s v="2017011000391 "/>
    <x v="0"/>
    <s v="DANE CENTRAL"/>
    <s v="Talento_Humano"/>
    <s v="Profesional"/>
    <n v="1"/>
    <n v="11"/>
    <n v="15"/>
    <n v="3834000"/>
    <x v="0"/>
    <n v="1"/>
    <n v="44091000"/>
    <n v="43707600"/>
    <n v="383400"/>
    <s v="NO"/>
    <s v="NO"/>
    <s v="39823"/>
    <s v="Profesional líder"/>
    <n v="0"/>
  </r>
  <r>
    <n v="691"/>
    <s v="DRA_629"/>
    <x v="12"/>
    <x v="55"/>
    <x v="119"/>
    <x v="60"/>
    <x v="60"/>
    <n v="10"/>
    <s v="2017011000391 "/>
    <x v="0"/>
    <s v="DANE CENTRAL"/>
    <s v="Talento_Humano"/>
    <s v="Profesional"/>
    <n v="2"/>
    <n v="8"/>
    <n v="0"/>
    <n v="3525000"/>
    <x v="11"/>
    <n v="1"/>
    <n v="56400000"/>
    <n v="56400000"/>
    <n v="0"/>
    <s v="NO"/>
    <s v="NO"/>
    <n v="21123"/>
    <s v="profesionales seguimiento"/>
    <n v="0"/>
  </r>
  <r>
    <n v="692"/>
    <s v="DRA_630"/>
    <x v="12"/>
    <x v="55"/>
    <x v="119"/>
    <x v="60"/>
    <x v="60"/>
    <n v="10"/>
    <s v="2017011000391 "/>
    <x v="6"/>
    <s v="MONTERIA"/>
    <s v="Talento_Humano"/>
    <s v="Supervisor I"/>
    <n v="1"/>
    <n v="5"/>
    <n v="15"/>
    <n v="1606224"/>
    <x v="23"/>
    <n v="1"/>
    <n v="8834232"/>
    <n v="0"/>
    <n v="8834232"/>
    <s v="NO"/>
    <s v="NO"/>
    <s v=""/>
    <s v="Fuero materno Brenda Herrera"/>
    <s v="Reprogramada"/>
  </r>
  <r>
    <n v="693"/>
    <s v="DRA_631"/>
    <x v="12"/>
    <x v="55"/>
    <x v="119"/>
    <x v="60"/>
    <x v="60"/>
    <n v="10"/>
    <s v="2017011000391 "/>
    <x v="2"/>
    <s v="VILLAVICENCIO"/>
    <s v="Talento_Humano"/>
    <s v="Supervisor I"/>
    <n v="1"/>
    <n v="9"/>
    <n v="0"/>
    <n v="1606224"/>
    <x v="60"/>
    <n v="1"/>
    <n v="14456016"/>
    <n v="0"/>
    <n v="14456016"/>
    <s v="NO"/>
    <s v="NO"/>
    <s v=""/>
    <s v="Fuero materno DEISSY LORENA RIAÑO"/>
    <n v="0"/>
  </r>
  <r>
    <n v="694"/>
    <s v="DRA_632"/>
    <x v="12"/>
    <x v="55"/>
    <x v="119"/>
    <x v="60"/>
    <x v="60"/>
    <n v="10"/>
    <s v="2017011000391 "/>
    <x v="0"/>
    <s v="DANE CENTRAL"/>
    <s v="Talento_Humano"/>
    <s v="Profesional"/>
    <n v="2"/>
    <n v="3"/>
    <n v="0"/>
    <n v="3877500"/>
    <x v="41"/>
    <n v="1"/>
    <n v="23265000"/>
    <n v="0"/>
    <n v="23265000"/>
    <s v="NO"/>
    <s v="SI"/>
    <s v=""/>
    <s v="VF 2024"/>
    <n v="0"/>
  </r>
  <r>
    <n v="695"/>
    <s v="DRA_633"/>
    <x v="12"/>
    <x v="55"/>
    <x v="119"/>
    <x v="60"/>
    <x v="60"/>
    <n v="10"/>
    <s v="2017011000391 "/>
    <x v="0"/>
    <s v="DANE CENTRAL"/>
    <s v="Otros_gastos_operativos"/>
    <s v="Gastos Asociados Al Operativo De Campo"/>
    <n v="1"/>
    <n v="1"/>
    <n v="0"/>
    <n v="471931"/>
    <x v="9"/>
    <n v="1"/>
    <n v="471931"/>
    <n v="0"/>
    <n v="471931"/>
    <s v="NO"/>
    <s v="NO"/>
    <s v=""/>
    <s v="Licencias de embarazos"/>
    <n v="0"/>
  </r>
  <r>
    <n v="696"/>
    <s v="DRA_634"/>
    <x v="12"/>
    <x v="55"/>
    <x v="119"/>
    <x v="60"/>
    <x v="60"/>
    <n v="10"/>
    <s v="2017011000391 "/>
    <x v="2"/>
    <s v="VILLAVICENCIO"/>
    <s v="Otros_gastos_operativos"/>
    <s v="Gastos Asociados Al Operativo De Campo"/>
    <n v="1"/>
    <n v="9"/>
    <n v="0"/>
    <n v="80000"/>
    <x v="60"/>
    <n v="1"/>
    <n v="720000"/>
    <n v="0"/>
    <n v="720000"/>
    <s v="NO"/>
    <s v="NO"/>
    <s v=""/>
    <s v="Comunicaciones Fuero materno DEISSY LORENA RIAÑO"/>
    <n v="0"/>
  </r>
  <r>
    <n v="697"/>
    <s v="DRA_635"/>
    <x v="12"/>
    <x v="55"/>
    <x v="119"/>
    <x v="60"/>
    <x v="60"/>
    <n v="10"/>
    <s v="2017011000391 "/>
    <x v="0"/>
    <s v="DANE CENTRAL"/>
    <s v="Impresos"/>
    <s v="Impresion De Formularios Y Cartas"/>
    <n v="1"/>
    <n v="1"/>
    <n v="0"/>
    <n v="3354545"/>
    <x v="46"/>
    <n v="1"/>
    <n v="3354545"/>
    <n v="0"/>
    <n v="3354545"/>
    <s v="NO"/>
    <s v="NO"/>
    <s v=""/>
    <s v="Impresión material de sensibilización"/>
    <n v="0"/>
  </r>
  <r>
    <n v="698"/>
    <s v="DRA_636"/>
    <x v="12"/>
    <x v="55"/>
    <x v="119"/>
    <x v="60"/>
    <x v="60"/>
    <n v="10"/>
    <s v="2017011000391 "/>
    <x v="1"/>
    <s v="BARRANQUILLA"/>
    <s v="Talento_Humano"/>
    <s v="Encuestador"/>
    <n v="2"/>
    <n v="3"/>
    <n v="0"/>
    <n v="1351678"/>
    <x v="41"/>
    <n v="1"/>
    <n v="8110068"/>
    <n v="0"/>
    <n v="8110068"/>
    <s v="NO"/>
    <s v="SI"/>
    <s v=""/>
    <s v="Honorarios Encuestadores OCT-DIC 2023"/>
    <n v="0"/>
  </r>
  <r>
    <n v="699"/>
    <s v="DRA_637"/>
    <x v="12"/>
    <x v="55"/>
    <x v="119"/>
    <x v="60"/>
    <x v="60"/>
    <n v="10"/>
    <s v="2017011000391 "/>
    <x v="1"/>
    <s v="CARTAGENA"/>
    <s v="Talento_Humano"/>
    <s v="Encuestador"/>
    <n v="3"/>
    <n v="3"/>
    <n v="0"/>
    <n v="1351678"/>
    <x v="41"/>
    <n v="1"/>
    <n v="12165102"/>
    <n v="0"/>
    <n v="12165102"/>
    <s v="NO"/>
    <s v="SI"/>
    <s v=""/>
    <s v="Honorarios Encuestadores OCT-DIC 2023"/>
    <n v="0"/>
  </r>
  <r>
    <n v="700"/>
    <s v="DRA_638"/>
    <x v="12"/>
    <x v="55"/>
    <x v="119"/>
    <x v="60"/>
    <x v="60"/>
    <n v="10"/>
    <s v="2017011000391 "/>
    <x v="1"/>
    <s v="RIOHACHA"/>
    <s v="Talento_Humano"/>
    <s v="Encuestador"/>
    <n v="2"/>
    <n v="3"/>
    <n v="0"/>
    <n v="1351678"/>
    <x v="41"/>
    <n v="1"/>
    <n v="8110068"/>
    <n v="0"/>
    <n v="8110068"/>
    <s v="NO"/>
    <s v="SI"/>
    <s v=""/>
    <s v="Honorarios Encuestadores OCT-DIC 2023"/>
    <n v="0"/>
  </r>
  <r>
    <n v="701"/>
    <s v="DRA_639"/>
    <x v="12"/>
    <x v="55"/>
    <x v="119"/>
    <x v="60"/>
    <x v="60"/>
    <n v="10"/>
    <s v="2017011000391 "/>
    <x v="1"/>
    <s v="SANTA MARTA"/>
    <s v="Talento_Humano"/>
    <s v="Encuestador"/>
    <n v="3"/>
    <n v="3"/>
    <n v="0"/>
    <n v="1351678"/>
    <x v="41"/>
    <n v="1"/>
    <n v="12165102"/>
    <n v="0"/>
    <n v="12165102"/>
    <s v="NO"/>
    <s v="SI"/>
    <s v=""/>
    <s v="Honorarios Encuestadores OCT-DIC 2023"/>
    <n v="0"/>
  </r>
  <r>
    <n v="702"/>
    <s v="DRA_640"/>
    <x v="12"/>
    <x v="55"/>
    <x v="119"/>
    <x v="60"/>
    <x v="60"/>
    <n v="10"/>
    <s v="2017011000391 "/>
    <x v="1"/>
    <s v="SINCELEJO"/>
    <s v="Talento_Humano"/>
    <s v="Encuestador"/>
    <n v="2"/>
    <n v="3"/>
    <n v="0"/>
    <n v="1351678"/>
    <x v="41"/>
    <n v="1"/>
    <n v="8110068"/>
    <n v="0"/>
    <n v="8110068"/>
    <s v="NO"/>
    <s v="SI"/>
    <s v=""/>
    <s v="Honorarios Encuestadores OCT-DIC 2023"/>
    <n v="0"/>
  </r>
  <r>
    <n v="703"/>
    <s v="DRA_641"/>
    <x v="12"/>
    <x v="55"/>
    <x v="119"/>
    <x v="60"/>
    <x v="60"/>
    <n v="10"/>
    <s v="2017011000391 "/>
    <x v="1"/>
    <s v="VALLEDUPAR"/>
    <s v="Talento_Humano"/>
    <s v="Encuestador"/>
    <n v="2"/>
    <n v="3"/>
    <n v="0"/>
    <n v="1351678"/>
    <x v="41"/>
    <n v="1"/>
    <n v="8110068"/>
    <n v="0"/>
    <n v="8110068"/>
    <s v="NO"/>
    <s v="SI"/>
    <s v=""/>
    <s v="Honorarios Encuestadores OCT-DIC 2023"/>
    <n v="0"/>
  </r>
  <r>
    <n v="704"/>
    <s v="DRA_642"/>
    <x v="12"/>
    <x v="55"/>
    <x v="119"/>
    <x v="60"/>
    <x v="60"/>
    <n v="10"/>
    <s v="2017011000391 "/>
    <x v="2"/>
    <s v="BOGOTA"/>
    <s v="Talento_Humano"/>
    <s v="Encuestador"/>
    <n v="3"/>
    <n v="3"/>
    <n v="0"/>
    <n v="1351678"/>
    <x v="41"/>
    <n v="1"/>
    <n v="12165102"/>
    <n v="0"/>
    <n v="12165102"/>
    <s v="NO"/>
    <s v="SI"/>
    <s v=""/>
    <s v="Honorarios Encuestadores OCT-DIC 2023"/>
    <n v="0"/>
  </r>
  <r>
    <n v="705"/>
    <s v="DRA_643"/>
    <x v="12"/>
    <x v="55"/>
    <x v="119"/>
    <x v="60"/>
    <x v="60"/>
    <n v="10"/>
    <s v="2017011000391 "/>
    <x v="2"/>
    <s v="FLORENCIA"/>
    <s v="Talento_Humano"/>
    <s v="Encuestador"/>
    <n v="2"/>
    <n v="3"/>
    <n v="0"/>
    <n v="1351678"/>
    <x v="41"/>
    <n v="1"/>
    <n v="8110068"/>
    <n v="0"/>
    <n v="8110068"/>
    <s v="NO"/>
    <s v="SI"/>
    <s v=""/>
    <s v="Honorarios Encuestadores OCT-DIC 2023"/>
    <n v="0"/>
  </r>
  <r>
    <n v="706"/>
    <s v="DRA_644"/>
    <x v="12"/>
    <x v="55"/>
    <x v="119"/>
    <x v="60"/>
    <x v="60"/>
    <n v="10"/>
    <s v="2017011000391 "/>
    <x v="2"/>
    <s v="NEIVA"/>
    <s v="Talento_Humano"/>
    <s v="Encuestador"/>
    <n v="2"/>
    <n v="3"/>
    <n v="0"/>
    <n v="1351678"/>
    <x v="41"/>
    <n v="1"/>
    <n v="8110068"/>
    <n v="0"/>
    <n v="8110068"/>
    <s v="NO"/>
    <s v="SI"/>
    <s v=""/>
    <s v="Honorarios Encuestadores OCT-DIC 2023"/>
    <n v="0"/>
  </r>
  <r>
    <n v="707"/>
    <s v="DRA_645"/>
    <x v="12"/>
    <x v="55"/>
    <x v="119"/>
    <x v="60"/>
    <x v="60"/>
    <n v="10"/>
    <s v="2017011000391 "/>
    <x v="2"/>
    <s v="TUNJA"/>
    <s v="Talento_Humano"/>
    <s v="Encuestador"/>
    <n v="2"/>
    <n v="3"/>
    <n v="0"/>
    <n v="1351678"/>
    <x v="41"/>
    <n v="1"/>
    <n v="8110068"/>
    <n v="0"/>
    <n v="8110068"/>
    <s v="NO"/>
    <s v="SI"/>
    <s v=""/>
    <s v="Honorarios Encuestadores OCT-DIC 2023"/>
    <n v="0"/>
  </r>
  <r>
    <n v="708"/>
    <s v="DRA_646"/>
    <x v="12"/>
    <x v="55"/>
    <x v="119"/>
    <x v="60"/>
    <x v="60"/>
    <n v="10"/>
    <s v="2017011000391 "/>
    <x v="2"/>
    <s v="VILLAVICENCIO"/>
    <s v="Talento_Humano"/>
    <s v="Encuestador"/>
    <n v="3"/>
    <n v="3"/>
    <n v="0"/>
    <n v="1351678"/>
    <x v="41"/>
    <n v="1"/>
    <n v="12165102"/>
    <n v="0"/>
    <n v="12165102"/>
    <s v="NO"/>
    <s v="SI"/>
    <s v=""/>
    <s v="Honorarios Encuestadores OCT-DIC 2023"/>
    <n v="0"/>
  </r>
  <r>
    <n v="709"/>
    <s v="DRA_647"/>
    <x v="12"/>
    <x v="55"/>
    <x v="119"/>
    <x v="60"/>
    <x v="60"/>
    <n v="10"/>
    <s v="2017011000391 "/>
    <x v="3"/>
    <s v="BUCARAMANGA"/>
    <s v="Talento_Humano"/>
    <s v="Encuestador"/>
    <n v="3"/>
    <n v="3"/>
    <n v="0"/>
    <n v="1351678"/>
    <x v="41"/>
    <n v="1"/>
    <n v="12165102"/>
    <n v="0"/>
    <n v="12165102"/>
    <s v="NO"/>
    <s v="SI"/>
    <s v=""/>
    <s v="Honorarios Encuestadores OCT-DIC 2023"/>
    <n v="0"/>
  </r>
  <r>
    <n v="710"/>
    <s v="DRA_648"/>
    <x v="12"/>
    <x v="55"/>
    <x v="119"/>
    <x v="60"/>
    <x v="60"/>
    <n v="10"/>
    <s v="2017011000391 "/>
    <x v="3"/>
    <s v="CUCUTA"/>
    <s v="Talento_Humano"/>
    <s v="Encuestador"/>
    <n v="3"/>
    <n v="3"/>
    <n v="0"/>
    <n v="1351678"/>
    <x v="41"/>
    <n v="1"/>
    <n v="12165102"/>
    <n v="0"/>
    <n v="12165102"/>
    <s v="NO"/>
    <s v="SI"/>
    <s v=""/>
    <s v="Honorarios Encuestadores OCT-DIC 2023"/>
    <n v="0"/>
  </r>
  <r>
    <n v="711"/>
    <s v="DRA_649"/>
    <x v="12"/>
    <x v="55"/>
    <x v="119"/>
    <x v="60"/>
    <x v="60"/>
    <n v="10"/>
    <s v="2017011000391 "/>
    <x v="4"/>
    <s v="CALI"/>
    <s v="Talento_Humano"/>
    <s v="Encuestador"/>
    <n v="3"/>
    <n v="3"/>
    <n v="0"/>
    <n v="1351678"/>
    <x v="41"/>
    <n v="1"/>
    <n v="12165102"/>
    <n v="0"/>
    <n v="12165102"/>
    <s v="NO"/>
    <s v="SI"/>
    <s v=""/>
    <s v="Honorarios Encuestadores OCT-DIC 2023"/>
    <n v="0"/>
  </r>
  <r>
    <n v="712"/>
    <s v="DRA_650"/>
    <x v="12"/>
    <x v="55"/>
    <x v="119"/>
    <x v="60"/>
    <x v="60"/>
    <n v="10"/>
    <s v="2017011000391 "/>
    <x v="4"/>
    <s v="PASTO"/>
    <s v="Talento_Humano"/>
    <s v="Encuestador"/>
    <n v="3"/>
    <n v="3"/>
    <n v="0"/>
    <n v="1351678"/>
    <x v="41"/>
    <n v="1"/>
    <n v="12165102"/>
    <n v="0"/>
    <n v="12165102"/>
    <s v="NO"/>
    <s v="SI"/>
    <s v=""/>
    <s v="Honorarios Encuestadores OCT-DIC 2023"/>
    <n v="0"/>
  </r>
  <r>
    <n v="713"/>
    <s v="DRA_651"/>
    <x v="12"/>
    <x v="55"/>
    <x v="119"/>
    <x v="60"/>
    <x v="60"/>
    <n v="10"/>
    <s v="2017011000391 "/>
    <x v="4"/>
    <s v="POPAYAN"/>
    <s v="Talento_Humano"/>
    <s v="Encuestador"/>
    <n v="3"/>
    <n v="3"/>
    <n v="0"/>
    <n v="1351678"/>
    <x v="41"/>
    <n v="1"/>
    <n v="12165102"/>
    <n v="0"/>
    <n v="12165102"/>
    <s v="NO"/>
    <s v="SI"/>
    <s v=""/>
    <s v="Honorarios Encuestadores OCT-DIC 2023"/>
    <n v="0"/>
  </r>
  <r>
    <n v="714"/>
    <s v="DRA_652"/>
    <x v="12"/>
    <x v="55"/>
    <x v="119"/>
    <x v="60"/>
    <x v="60"/>
    <n v="10"/>
    <s v="2017011000391 "/>
    <x v="5"/>
    <s v="MANIZALES"/>
    <s v="Talento_Humano"/>
    <s v="Encuestador"/>
    <n v="3"/>
    <n v="3"/>
    <n v="0"/>
    <n v="1351678"/>
    <x v="41"/>
    <n v="1"/>
    <n v="12165102"/>
    <n v="0"/>
    <n v="12165102"/>
    <s v="NO"/>
    <s v="SI"/>
    <s v=""/>
    <s v="Honorarios Encuestadores OCT-DIC 2023"/>
    <n v="0"/>
  </r>
  <r>
    <n v="715"/>
    <s v="DRA_653"/>
    <x v="12"/>
    <x v="55"/>
    <x v="119"/>
    <x v="60"/>
    <x v="60"/>
    <n v="10"/>
    <s v="2017011000391 "/>
    <x v="5"/>
    <s v="ARMENIA"/>
    <s v="Talento_Humano"/>
    <s v="Encuestador"/>
    <n v="3"/>
    <n v="3"/>
    <n v="0"/>
    <n v="1351678"/>
    <x v="41"/>
    <n v="1"/>
    <n v="12165102"/>
    <n v="0"/>
    <n v="12165102"/>
    <s v="NO"/>
    <s v="SI"/>
    <s v=""/>
    <s v="Honorarios Encuestadores OCT-DIC 2023"/>
    <n v="0"/>
  </r>
  <r>
    <n v="716"/>
    <s v="DRA_654"/>
    <x v="12"/>
    <x v="55"/>
    <x v="119"/>
    <x v="60"/>
    <x v="60"/>
    <n v="10"/>
    <s v="2017011000391 "/>
    <x v="5"/>
    <s v="IBAGUE"/>
    <s v="Talento_Humano"/>
    <s v="Encuestador"/>
    <n v="2"/>
    <n v="3"/>
    <n v="0"/>
    <n v="1351678"/>
    <x v="41"/>
    <n v="1"/>
    <n v="8110068"/>
    <n v="0"/>
    <n v="8110068"/>
    <s v="NO"/>
    <s v="SI"/>
    <s v=""/>
    <s v="Honorarios Encuestadores OCT-DIC 2023"/>
    <n v="0"/>
  </r>
  <r>
    <n v="717"/>
    <s v="DRA_655"/>
    <x v="12"/>
    <x v="55"/>
    <x v="119"/>
    <x v="60"/>
    <x v="60"/>
    <n v="10"/>
    <s v="2017011000391 "/>
    <x v="5"/>
    <s v="PEREIRA"/>
    <s v="Talento_Humano"/>
    <s v="Encuestador"/>
    <n v="3"/>
    <n v="3"/>
    <n v="0"/>
    <n v="1351678"/>
    <x v="41"/>
    <n v="1"/>
    <n v="12165102"/>
    <n v="0"/>
    <n v="12165102"/>
    <s v="NO"/>
    <s v="SI"/>
    <s v=""/>
    <s v="Honorarios Encuestadores OCT-DIC 2023"/>
    <n v="0"/>
  </r>
  <r>
    <n v="718"/>
    <s v="DRA_656"/>
    <x v="12"/>
    <x v="55"/>
    <x v="119"/>
    <x v="60"/>
    <x v="60"/>
    <n v="10"/>
    <s v="2017011000391 "/>
    <x v="6"/>
    <s v="MEDELLIN"/>
    <s v="Talento_Humano"/>
    <s v="Encuestador"/>
    <n v="3"/>
    <n v="3"/>
    <n v="0"/>
    <n v="1351678"/>
    <x v="41"/>
    <n v="1"/>
    <n v="12165102"/>
    <n v="0"/>
    <n v="12165102"/>
    <s v="NO"/>
    <s v="SI"/>
    <s v=""/>
    <s v="Honorarios Encuestadores OCT-DIC 2023"/>
    <n v="0"/>
  </r>
  <r>
    <n v="719"/>
    <s v="DRA_657"/>
    <x v="12"/>
    <x v="55"/>
    <x v="119"/>
    <x v="60"/>
    <x v="60"/>
    <n v="10"/>
    <s v="2017011000391 "/>
    <x v="6"/>
    <s v="MONTERIA"/>
    <s v="Talento_Humano"/>
    <s v="Encuestador"/>
    <n v="2"/>
    <n v="3"/>
    <n v="0"/>
    <n v="1351678"/>
    <x v="41"/>
    <n v="1"/>
    <n v="8110068"/>
    <n v="0"/>
    <n v="8110068"/>
    <s v="NO"/>
    <s v="SI"/>
    <s v=""/>
    <s v="Honorarios Encuestadores OCT-DIC 2023"/>
    <n v="0"/>
  </r>
  <r>
    <n v="720"/>
    <s v="DRA_658"/>
    <x v="12"/>
    <x v="55"/>
    <x v="119"/>
    <x v="60"/>
    <x v="60"/>
    <n v="10"/>
    <s v="2017011000391 "/>
    <x v="6"/>
    <s v="QUIBDO"/>
    <s v="Talento_Humano"/>
    <s v="Encuestador"/>
    <n v="3"/>
    <n v="3"/>
    <n v="0"/>
    <n v="1351678"/>
    <x v="41"/>
    <n v="1"/>
    <n v="12165102"/>
    <n v="0"/>
    <n v="12165102"/>
    <s v="NO"/>
    <s v="SI"/>
    <s v=""/>
    <s v="Honorarios Encuestadores OCT-DIC 2023"/>
    <n v="0"/>
  </r>
  <r>
    <n v="721"/>
    <s v="DRA_659"/>
    <x v="12"/>
    <x v="55"/>
    <x v="119"/>
    <x v="60"/>
    <x v="60"/>
    <n v="10"/>
    <s v="2017011000391 "/>
    <x v="1"/>
    <s v="BARRANQUILLA"/>
    <s v="Otros_gastos_operativos"/>
    <s v="Gastos Asociados Al Operativo De Campo"/>
    <n v="2"/>
    <n v="3"/>
    <n v="0"/>
    <n v="80000"/>
    <x v="41"/>
    <n v="1"/>
    <n v="480000"/>
    <n v="0"/>
    <n v="480000"/>
    <s v="NO"/>
    <s v="SI"/>
    <s v=""/>
    <s v="Comunicaciones encuestadores OCT a DIC 2023"/>
    <n v="0"/>
  </r>
  <r>
    <n v="722"/>
    <s v="DRA_660"/>
    <x v="12"/>
    <x v="55"/>
    <x v="119"/>
    <x v="60"/>
    <x v="60"/>
    <n v="10"/>
    <s v="2017011000391 "/>
    <x v="1"/>
    <s v="CARTAGENA"/>
    <s v="Otros_gastos_operativos"/>
    <s v="Gastos Asociados Al Operativo De Campo"/>
    <n v="3"/>
    <n v="3"/>
    <n v="0"/>
    <n v="80000"/>
    <x v="41"/>
    <n v="1"/>
    <n v="720000"/>
    <n v="0"/>
    <n v="720000"/>
    <s v="NO"/>
    <s v="SI"/>
    <s v=""/>
    <s v="Comunicaciones encuestadores OCT a DIC 2023"/>
    <n v="0"/>
  </r>
  <r>
    <n v="723"/>
    <s v="DRA_661"/>
    <x v="12"/>
    <x v="55"/>
    <x v="119"/>
    <x v="60"/>
    <x v="60"/>
    <n v="10"/>
    <s v="2017011000391 "/>
    <x v="1"/>
    <s v="RIOHACHA"/>
    <s v="Otros_gastos_operativos"/>
    <s v="Gastos Asociados Al Operativo De Campo"/>
    <n v="2"/>
    <n v="3"/>
    <n v="0"/>
    <n v="80000"/>
    <x v="41"/>
    <n v="1"/>
    <n v="480000"/>
    <n v="0"/>
    <n v="480000"/>
    <s v="NO"/>
    <s v="SI"/>
    <s v=""/>
    <s v="Comunicaciones encuestadores OCT a DIC 2023"/>
    <n v="0"/>
  </r>
  <r>
    <n v="724"/>
    <s v="DRA_662"/>
    <x v="12"/>
    <x v="55"/>
    <x v="119"/>
    <x v="60"/>
    <x v="60"/>
    <n v="10"/>
    <s v="2017011000391 "/>
    <x v="1"/>
    <s v="SANTA MARTA"/>
    <s v="Otros_gastos_operativos"/>
    <s v="Gastos Asociados Al Operativo De Campo"/>
    <n v="3"/>
    <n v="3"/>
    <n v="0"/>
    <n v="80000"/>
    <x v="41"/>
    <n v="1"/>
    <n v="720000"/>
    <n v="0"/>
    <n v="720000"/>
    <s v="NO"/>
    <s v="SI"/>
    <s v=""/>
    <s v="Comunicaciones encuestadores OCT a DIC 2023"/>
    <n v="0"/>
  </r>
  <r>
    <n v="725"/>
    <s v="DRA_663"/>
    <x v="12"/>
    <x v="55"/>
    <x v="119"/>
    <x v="60"/>
    <x v="60"/>
    <n v="10"/>
    <s v="2017011000391 "/>
    <x v="1"/>
    <s v="SINCELEJO"/>
    <s v="Otros_gastos_operativos"/>
    <s v="Gastos Asociados Al Operativo De Campo"/>
    <n v="2"/>
    <n v="3"/>
    <n v="0"/>
    <n v="80000"/>
    <x v="41"/>
    <n v="1"/>
    <n v="480000"/>
    <n v="0"/>
    <n v="480000"/>
    <s v="NO"/>
    <s v="SI"/>
    <s v=""/>
    <s v="Comunicaciones encuestadores OCT a DIC 2023"/>
    <n v="0"/>
  </r>
  <r>
    <n v="726"/>
    <s v="DRA_664"/>
    <x v="12"/>
    <x v="55"/>
    <x v="119"/>
    <x v="60"/>
    <x v="60"/>
    <n v="10"/>
    <s v="2017011000391 "/>
    <x v="1"/>
    <s v="VALLEDUPAR"/>
    <s v="Otros_gastos_operativos"/>
    <s v="Gastos Asociados Al Operativo De Campo"/>
    <n v="2"/>
    <n v="3"/>
    <n v="0"/>
    <n v="80000"/>
    <x v="41"/>
    <n v="1"/>
    <n v="480000"/>
    <n v="0"/>
    <n v="480000"/>
    <s v="NO"/>
    <s v="SI"/>
    <s v=""/>
    <s v="Comunicaciones encuestadores OCT a DIC 2023"/>
    <n v="0"/>
  </r>
  <r>
    <n v="727"/>
    <s v="DRA_665"/>
    <x v="12"/>
    <x v="55"/>
    <x v="119"/>
    <x v="60"/>
    <x v="60"/>
    <n v="10"/>
    <s v="2017011000391 "/>
    <x v="2"/>
    <s v="BOGOTA"/>
    <s v="Otros_gastos_operativos"/>
    <s v="Gastos Asociados Al Operativo De Campo"/>
    <n v="3"/>
    <n v="3"/>
    <n v="0"/>
    <n v="80000"/>
    <x v="41"/>
    <n v="1"/>
    <n v="720000"/>
    <n v="0"/>
    <n v="720000"/>
    <s v="NO"/>
    <s v="SI"/>
    <s v=""/>
    <s v="Comunicaciones encuestadores OCT a DIC 2023"/>
    <n v="0"/>
  </r>
  <r>
    <n v="728"/>
    <s v="DRA_666"/>
    <x v="12"/>
    <x v="55"/>
    <x v="119"/>
    <x v="60"/>
    <x v="60"/>
    <n v="10"/>
    <s v="2017011000391 "/>
    <x v="2"/>
    <s v="FLORENCIA"/>
    <s v="Otros_gastos_operativos"/>
    <s v="Gastos Asociados Al Operativo De Campo"/>
    <n v="2"/>
    <n v="3"/>
    <n v="0"/>
    <n v="80000"/>
    <x v="41"/>
    <n v="1"/>
    <n v="480000"/>
    <n v="0"/>
    <n v="480000"/>
    <s v="NO"/>
    <s v="SI"/>
    <s v=""/>
    <s v="Comunicaciones encuestadores OCT a DIC 2023"/>
    <n v="0"/>
  </r>
  <r>
    <n v="729"/>
    <s v="DRA_667"/>
    <x v="12"/>
    <x v="55"/>
    <x v="119"/>
    <x v="60"/>
    <x v="60"/>
    <n v="10"/>
    <s v="2017011000391 "/>
    <x v="2"/>
    <s v="NEIVA"/>
    <s v="Otros_gastos_operativos"/>
    <s v="Gastos Asociados Al Operativo De Campo"/>
    <n v="2"/>
    <n v="3"/>
    <n v="0"/>
    <n v="80000"/>
    <x v="41"/>
    <n v="1"/>
    <n v="480000"/>
    <n v="0"/>
    <n v="480000"/>
    <s v="NO"/>
    <s v="SI"/>
    <s v=""/>
    <s v="Comunicaciones encuestadores OCT a DIC 2023"/>
    <n v="0"/>
  </r>
  <r>
    <n v="730"/>
    <s v="DRA_668"/>
    <x v="12"/>
    <x v="55"/>
    <x v="119"/>
    <x v="60"/>
    <x v="60"/>
    <n v="10"/>
    <s v="2017011000391 "/>
    <x v="2"/>
    <s v="TUNJA"/>
    <s v="Otros_gastos_operativos"/>
    <s v="Gastos Asociados Al Operativo De Campo"/>
    <n v="2"/>
    <n v="3"/>
    <n v="0"/>
    <n v="80000"/>
    <x v="41"/>
    <n v="1"/>
    <n v="480000"/>
    <n v="0"/>
    <n v="480000"/>
    <s v="NO"/>
    <s v="SI"/>
    <s v=""/>
    <s v="Comunicaciones encuestadores OCT a DIC 2023"/>
    <n v="0"/>
  </r>
  <r>
    <n v="731"/>
    <s v="DRA_669"/>
    <x v="12"/>
    <x v="55"/>
    <x v="119"/>
    <x v="60"/>
    <x v="60"/>
    <n v="10"/>
    <s v="2017011000391 "/>
    <x v="2"/>
    <s v="VILLAVICENCIO"/>
    <s v="Otros_gastos_operativos"/>
    <s v="Gastos Asociados Al Operativo De Campo"/>
    <n v="3"/>
    <n v="3"/>
    <n v="0"/>
    <n v="80000"/>
    <x v="41"/>
    <n v="1"/>
    <n v="720000"/>
    <n v="0"/>
    <n v="720000"/>
    <s v="NO"/>
    <s v="SI"/>
    <s v=""/>
    <s v="Comunicaciones encuestadores OCT a DIC 2023"/>
    <n v="0"/>
  </r>
  <r>
    <n v="732"/>
    <s v="DRA_670"/>
    <x v="12"/>
    <x v="55"/>
    <x v="119"/>
    <x v="60"/>
    <x v="60"/>
    <n v="10"/>
    <s v="2017011000391 "/>
    <x v="3"/>
    <s v="BUCARAMANGA"/>
    <s v="Otros_gastos_operativos"/>
    <s v="Gastos Asociados Al Operativo De Campo"/>
    <n v="3"/>
    <n v="3"/>
    <n v="0"/>
    <n v="80000"/>
    <x v="41"/>
    <n v="1"/>
    <n v="720000"/>
    <n v="0"/>
    <n v="720000"/>
    <s v="NO"/>
    <s v="SI"/>
    <s v=""/>
    <s v="Comunicaciones encuestadores OCT a DIC 2023"/>
    <n v="0"/>
  </r>
  <r>
    <n v="733"/>
    <s v="DRA_671"/>
    <x v="12"/>
    <x v="55"/>
    <x v="119"/>
    <x v="60"/>
    <x v="60"/>
    <n v="10"/>
    <s v="2017011000391 "/>
    <x v="3"/>
    <s v="CUCUTA"/>
    <s v="Otros_gastos_operativos"/>
    <s v="Gastos Asociados Al Operativo De Campo"/>
    <n v="3"/>
    <n v="3"/>
    <n v="0"/>
    <n v="80000"/>
    <x v="41"/>
    <n v="1"/>
    <n v="720000"/>
    <n v="0"/>
    <n v="720000"/>
    <s v="NO"/>
    <s v="SI"/>
    <s v=""/>
    <s v="Comunicaciones encuestadores OCT a DIC 2023"/>
    <n v="0"/>
  </r>
  <r>
    <n v="734"/>
    <s v="DRA_672"/>
    <x v="12"/>
    <x v="55"/>
    <x v="119"/>
    <x v="60"/>
    <x v="60"/>
    <n v="10"/>
    <s v="2017011000391 "/>
    <x v="4"/>
    <s v="CALI"/>
    <s v="Otros_gastos_operativos"/>
    <s v="Gastos Asociados Al Operativo De Campo"/>
    <n v="3"/>
    <n v="3"/>
    <n v="0"/>
    <n v="80000"/>
    <x v="41"/>
    <n v="1"/>
    <n v="720000"/>
    <n v="0"/>
    <n v="720000"/>
    <s v="NO"/>
    <s v="SI"/>
    <s v=""/>
    <s v="Comunicaciones encuestadores OCT a DIC 2023"/>
    <n v="0"/>
  </r>
  <r>
    <n v="735"/>
    <s v="DRA_673"/>
    <x v="12"/>
    <x v="55"/>
    <x v="119"/>
    <x v="60"/>
    <x v="60"/>
    <n v="10"/>
    <s v="2017011000391 "/>
    <x v="4"/>
    <s v="PASTO"/>
    <s v="Otros_gastos_operativos"/>
    <s v="Gastos Asociados Al Operativo De Campo"/>
    <n v="3"/>
    <n v="3"/>
    <n v="0"/>
    <n v="80000"/>
    <x v="41"/>
    <n v="1"/>
    <n v="720000"/>
    <n v="0"/>
    <n v="720000"/>
    <s v="NO"/>
    <s v="SI"/>
    <s v=""/>
    <s v="Comunicaciones encuestadores OCT a DIC 2023"/>
    <n v="0"/>
  </r>
  <r>
    <n v="736"/>
    <s v="DRA_674"/>
    <x v="12"/>
    <x v="55"/>
    <x v="119"/>
    <x v="60"/>
    <x v="60"/>
    <n v="10"/>
    <s v="2017011000391 "/>
    <x v="4"/>
    <s v="POPAYAN"/>
    <s v="Otros_gastos_operativos"/>
    <s v="Gastos Asociados Al Operativo De Campo"/>
    <n v="3"/>
    <n v="3"/>
    <n v="0"/>
    <n v="80000"/>
    <x v="41"/>
    <n v="1"/>
    <n v="720000"/>
    <n v="0"/>
    <n v="720000"/>
    <s v="NO"/>
    <s v="SI"/>
    <s v=""/>
    <s v="Comunicaciones encuestadores OCT a DIC 2023"/>
    <n v="0"/>
  </r>
  <r>
    <n v="737"/>
    <s v="DRA_675"/>
    <x v="12"/>
    <x v="55"/>
    <x v="119"/>
    <x v="60"/>
    <x v="60"/>
    <n v="10"/>
    <s v="2017011000391 "/>
    <x v="5"/>
    <s v="MANIZALES"/>
    <s v="Otros_gastos_operativos"/>
    <s v="Gastos Asociados Al Operativo De Campo"/>
    <n v="3"/>
    <n v="3"/>
    <n v="0"/>
    <n v="80000"/>
    <x v="41"/>
    <n v="1"/>
    <n v="720000"/>
    <n v="0"/>
    <n v="720000"/>
    <s v="NO"/>
    <s v="SI"/>
    <s v=""/>
    <s v="Comunicaciones encuestadores OCT a DIC 2023"/>
    <n v="0"/>
  </r>
  <r>
    <n v="738"/>
    <s v="DRA_676"/>
    <x v="12"/>
    <x v="55"/>
    <x v="119"/>
    <x v="60"/>
    <x v="60"/>
    <n v="10"/>
    <s v="2017011000391 "/>
    <x v="5"/>
    <s v="ARMENIA"/>
    <s v="Otros_gastos_operativos"/>
    <s v="Gastos Asociados Al Operativo De Campo"/>
    <n v="3"/>
    <n v="3"/>
    <n v="0"/>
    <n v="80000"/>
    <x v="41"/>
    <n v="1"/>
    <n v="720000"/>
    <n v="0"/>
    <n v="720000"/>
    <s v="NO"/>
    <s v="SI"/>
    <s v=""/>
    <s v="Comunicaciones encuestadores OCT a DIC 2023"/>
    <n v="0"/>
  </r>
  <r>
    <n v="739"/>
    <s v="DRA_677"/>
    <x v="12"/>
    <x v="55"/>
    <x v="119"/>
    <x v="60"/>
    <x v="60"/>
    <n v="10"/>
    <s v="2017011000391 "/>
    <x v="5"/>
    <s v="IBAGUE"/>
    <s v="Otros_gastos_operativos"/>
    <s v="Gastos Asociados Al Operativo De Campo"/>
    <n v="2"/>
    <n v="3"/>
    <n v="0"/>
    <n v="80000"/>
    <x v="41"/>
    <n v="1"/>
    <n v="480000"/>
    <n v="0"/>
    <n v="480000"/>
    <s v="NO"/>
    <s v="SI"/>
    <s v=""/>
    <s v="Comunicaciones encuestadores OCT a DIC 2023"/>
    <n v="0"/>
  </r>
  <r>
    <n v="740"/>
    <s v="DRA_678"/>
    <x v="12"/>
    <x v="55"/>
    <x v="119"/>
    <x v="60"/>
    <x v="60"/>
    <n v="10"/>
    <s v="2017011000391 "/>
    <x v="5"/>
    <s v="PEREIRA"/>
    <s v="Otros_gastos_operativos"/>
    <s v="Gastos Asociados Al Operativo De Campo"/>
    <n v="3"/>
    <n v="3"/>
    <n v="0"/>
    <n v="80000"/>
    <x v="41"/>
    <n v="1"/>
    <n v="720000"/>
    <n v="0"/>
    <n v="720000"/>
    <s v="NO"/>
    <s v="SI"/>
    <s v=""/>
    <s v="Comunicaciones encuestadores OCT a DIC 2023"/>
    <n v="0"/>
  </r>
  <r>
    <n v="741"/>
    <s v="DRA_679"/>
    <x v="12"/>
    <x v="55"/>
    <x v="119"/>
    <x v="60"/>
    <x v="60"/>
    <n v="10"/>
    <s v="2017011000391 "/>
    <x v="6"/>
    <s v="MEDELLIN"/>
    <s v="Otros_gastos_operativos"/>
    <s v="Gastos Asociados Al Operativo De Campo"/>
    <n v="3"/>
    <n v="3"/>
    <n v="0"/>
    <n v="80000"/>
    <x v="41"/>
    <n v="1"/>
    <n v="720000"/>
    <n v="0"/>
    <n v="720000"/>
    <s v="NO"/>
    <s v="SI"/>
    <s v=""/>
    <s v="Comunicaciones encuestadores OCT a DIC 2023"/>
    <n v="0"/>
  </r>
  <r>
    <n v="742"/>
    <s v="DRA_680"/>
    <x v="12"/>
    <x v="55"/>
    <x v="119"/>
    <x v="60"/>
    <x v="60"/>
    <n v="10"/>
    <s v="2017011000391 "/>
    <x v="6"/>
    <s v="MONTERIA"/>
    <s v="Otros_gastos_operativos"/>
    <s v="Gastos Asociados Al Operativo De Campo"/>
    <n v="2"/>
    <n v="3"/>
    <n v="0"/>
    <n v="80000"/>
    <x v="41"/>
    <n v="1"/>
    <n v="480000"/>
    <n v="0"/>
    <n v="480000"/>
    <s v="NO"/>
    <s v="SI"/>
    <s v=""/>
    <s v="Comunicaciones encuestadores OCT a DIC 2023"/>
    <n v="0"/>
  </r>
  <r>
    <n v="743"/>
    <s v="DRA_681"/>
    <x v="12"/>
    <x v="55"/>
    <x v="119"/>
    <x v="60"/>
    <x v="60"/>
    <n v="10"/>
    <s v="2017011000391 "/>
    <x v="6"/>
    <s v="QUIBDO"/>
    <s v="Otros_gastos_operativos"/>
    <s v="Gastos Asociados Al Operativo De Campo"/>
    <n v="3"/>
    <n v="3"/>
    <n v="0"/>
    <n v="80000"/>
    <x v="41"/>
    <n v="1"/>
    <n v="720000"/>
    <n v="0"/>
    <n v="720000"/>
    <s v="NO"/>
    <s v="SI"/>
    <s v=""/>
    <s v="Comunicaciones encuestadores OCT a DIC 2023"/>
    <n v="0"/>
  </r>
  <r>
    <n v="744"/>
    <s v="DRA_682"/>
    <x v="12"/>
    <x v="55"/>
    <x v="119"/>
    <x v="60"/>
    <x v="60"/>
    <n v="10"/>
    <s v="2017011000391 "/>
    <x v="1"/>
    <s v="BARRANQUILLA"/>
    <s v="Transporte"/>
    <s v="Urbano"/>
    <n v="2"/>
    <n v="3"/>
    <n v="0"/>
    <n v="37500"/>
    <x v="41"/>
    <n v="1"/>
    <n v="225000"/>
    <n v="0"/>
    <n v="225000"/>
    <s v="NO"/>
    <s v="SI"/>
    <s v=""/>
    <s v="Transporte recuperación OCT a DIC 2023"/>
    <n v="0"/>
  </r>
  <r>
    <n v="745"/>
    <s v="DRA_683"/>
    <x v="12"/>
    <x v="55"/>
    <x v="119"/>
    <x v="60"/>
    <x v="60"/>
    <n v="10"/>
    <s v="2017011000391 "/>
    <x v="1"/>
    <s v="CARTAGENA"/>
    <s v="Transporte"/>
    <s v="Urbano"/>
    <n v="3"/>
    <n v="3"/>
    <n v="0"/>
    <n v="37500"/>
    <x v="41"/>
    <n v="1"/>
    <n v="337500"/>
    <n v="0"/>
    <n v="337500"/>
    <s v="NO"/>
    <s v="SI"/>
    <s v=""/>
    <s v="Transporte recuperación OCT a DIC 2023"/>
    <n v="0"/>
  </r>
  <r>
    <n v="746"/>
    <s v="DRA_684"/>
    <x v="12"/>
    <x v="55"/>
    <x v="119"/>
    <x v="60"/>
    <x v="60"/>
    <n v="10"/>
    <s v="2017011000391 "/>
    <x v="1"/>
    <s v="RIOHACHA"/>
    <s v="Transporte"/>
    <s v="Urbano"/>
    <n v="2"/>
    <n v="3"/>
    <n v="0"/>
    <n v="37500"/>
    <x v="41"/>
    <n v="1"/>
    <n v="225000"/>
    <n v="0"/>
    <n v="225000"/>
    <s v="NO"/>
    <s v="SI"/>
    <s v=""/>
    <s v="Transporte recuperación OCT a DIC 2023"/>
    <n v="0"/>
  </r>
  <r>
    <n v="747"/>
    <s v="DRA_685"/>
    <x v="12"/>
    <x v="55"/>
    <x v="119"/>
    <x v="60"/>
    <x v="60"/>
    <n v="10"/>
    <s v="2017011000391 "/>
    <x v="1"/>
    <s v="SANTA MARTA"/>
    <s v="Transporte"/>
    <s v="Urbano"/>
    <n v="3"/>
    <n v="3"/>
    <n v="0"/>
    <n v="37500"/>
    <x v="41"/>
    <n v="1"/>
    <n v="337500"/>
    <n v="0"/>
    <n v="337500"/>
    <s v="NO"/>
    <s v="SI"/>
    <s v=""/>
    <s v="Transporte recuperación OCT a DIC 2023"/>
    <n v="0"/>
  </r>
  <r>
    <n v="748"/>
    <s v="DRA_686"/>
    <x v="12"/>
    <x v="55"/>
    <x v="119"/>
    <x v="60"/>
    <x v="60"/>
    <n v="10"/>
    <s v="2017011000391 "/>
    <x v="1"/>
    <s v="SINCELEJO"/>
    <s v="Transporte"/>
    <s v="Urbano"/>
    <n v="2"/>
    <n v="3"/>
    <n v="0"/>
    <n v="37500"/>
    <x v="41"/>
    <n v="1"/>
    <n v="225000"/>
    <n v="0"/>
    <n v="225000"/>
    <s v="NO"/>
    <s v="SI"/>
    <s v=""/>
    <s v="Transporte recuperación OCT a DIC 2023"/>
    <n v="0"/>
  </r>
  <r>
    <n v="749"/>
    <s v="DRA_687"/>
    <x v="12"/>
    <x v="55"/>
    <x v="119"/>
    <x v="60"/>
    <x v="60"/>
    <n v="10"/>
    <s v="2017011000391 "/>
    <x v="1"/>
    <s v="VALLEDUPAR"/>
    <s v="Transporte"/>
    <s v="Urbano"/>
    <n v="2"/>
    <n v="3"/>
    <n v="0"/>
    <n v="37500"/>
    <x v="41"/>
    <n v="1"/>
    <n v="225000"/>
    <n v="0"/>
    <n v="225000"/>
    <s v="NO"/>
    <s v="SI"/>
    <s v=""/>
    <s v="Transporte recuperación OCT a DIC 2023"/>
    <n v="0"/>
  </r>
  <r>
    <n v="750"/>
    <s v="DRA_688"/>
    <x v="12"/>
    <x v="55"/>
    <x v="119"/>
    <x v="60"/>
    <x v="60"/>
    <n v="10"/>
    <s v="2017011000391 "/>
    <x v="2"/>
    <s v="BOGOTA"/>
    <s v="Transporte"/>
    <s v="Urbano"/>
    <n v="3"/>
    <n v="3"/>
    <n v="0"/>
    <n v="37500"/>
    <x v="41"/>
    <n v="1"/>
    <n v="337500"/>
    <n v="0"/>
    <n v="337500"/>
    <s v="NO"/>
    <s v="SI"/>
    <s v=""/>
    <s v="Transporte recuperación OCT a DIC 2023"/>
    <n v="0"/>
  </r>
  <r>
    <n v="751"/>
    <s v="DRA_689"/>
    <x v="12"/>
    <x v="55"/>
    <x v="119"/>
    <x v="60"/>
    <x v="60"/>
    <n v="10"/>
    <s v="2017011000391 "/>
    <x v="2"/>
    <s v="FLORENCIA"/>
    <s v="Transporte"/>
    <s v="Urbano"/>
    <n v="2"/>
    <n v="3"/>
    <n v="0"/>
    <n v="37500"/>
    <x v="41"/>
    <n v="1"/>
    <n v="225000"/>
    <n v="0"/>
    <n v="225000"/>
    <s v="NO"/>
    <s v="SI"/>
    <s v=""/>
    <s v="Transporte recuperación OCT a DIC 2023"/>
    <n v="0"/>
  </r>
  <r>
    <n v="752"/>
    <s v="DRA_690"/>
    <x v="12"/>
    <x v="55"/>
    <x v="119"/>
    <x v="60"/>
    <x v="60"/>
    <n v="10"/>
    <s v="2017011000391 "/>
    <x v="2"/>
    <s v="NEIVA"/>
    <s v="Transporte"/>
    <s v="Urbano"/>
    <n v="2"/>
    <n v="3"/>
    <n v="0"/>
    <n v="37500"/>
    <x v="41"/>
    <n v="1"/>
    <n v="225000"/>
    <n v="0"/>
    <n v="225000"/>
    <s v="NO"/>
    <s v="SI"/>
    <s v=""/>
    <s v="Transporte recuperación OCT a DIC 2023"/>
    <n v="0"/>
  </r>
  <r>
    <n v="753"/>
    <s v="DRA_691"/>
    <x v="12"/>
    <x v="55"/>
    <x v="119"/>
    <x v="60"/>
    <x v="60"/>
    <n v="10"/>
    <s v="2017011000391 "/>
    <x v="2"/>
    <s v="TUNJA"/>
    <s v="Transporte"/>
    <s v="Urbano"/>
    <n v="2"/>
    <n v="3"/>
    <n v="0"/>
    <n v="37500"/>
    <x v="41"/>
    <n v="1"/>
    <n v="225000"/>
    <n v="0"/>
    <n v="225000"/>
    <s v="NO"/>
    <s v="SI"/>
    <s v=""/>
    <s v="Transporte recuperación OCT a DIC 2023"/>
    <n v="0"/>
  </r>
  <r>
    <n v="754"/>
    <s v="DRA_692"/>
    <x v="12"/>
    <x v="55"/>
    <x v="119"/>
    <x v="60"/>
    <x v="60"/>
    <n v="10"/>
    <s v="2017011000391 "/>
    <x v="2"/>
    <s v="VILLAVICENCIO"/>
    <s v="Transporte"/>
    <s v="Urbano"/>
    <n v="3"/>
    <n v="3"/>
    <n v="0"/>
    <n v="37500"/>
    <x v="41"/>
    <n v="1"/>
    <n v="337500"/>
    <n v="0"/>
    <n v="337500"/>
    <s v="NO"/>
    <s v="SI"/>
    <s v=""/>
    <s v="Transporte recuperación OCT a DIC 2023"/>
    <n v="0"/>
  </r>
  <r>
    <n v="755"/>
    <s v="DRA_693"/>
    <x v="12"/>
    <x v="55"/>
    <x v="119"/>
    <x v="60"/>
    <x v="60"/>
    <n v="10"/>
    <s v="2017011000391 "/>
    <x v="3"/>
    <s v="BUCARAMANGA"/>
    <s v="Transporte"/>
    <s v="Urbano"/>
    <n v="3"/>
    <n v="3"/>
    <n v="0"/>
    <n v="37500"/>
    <x v="41"/>
    <n v="1"/>
    <n v="337500"/>
    <n v="0"/>
    <n v="337500"/>
    <s v="NO"/>
    <s v="SI"/>
    <s v=""/>
    <s v="Transporte recuperación OCT a DIC 2023"/>
    <n v="0"/>
  </r>
  <r>
    <n v="756"/>
    <s v="DRA_694"/>
    <x v="12"/>
    <x v="55"/>
    <x v="119"/>
    <x v="60"/>
    <x v="60"/>
    <n v="10"/>
    <s v="2017011000391 "/>
    <x v="3"/>
    <s v="CUCUTA"/>
    <s v="Transporte"/>
    <s v="Urbano"/>
    <n v="3"/>
    <n v="3"/>
    <n v="0"/>
    <n v="37500"/>
    <x v="41"/>
    <n v="1"/>
    <n v="337500"/>
    <n v="0"/>
    <n v="337500"/>
    <s v="NO"/>
    <s v="SI"/>
    <s v=""/>
    <s v="Transporte recuperación OCT a DIC 2023"/>
    <n v="0"/>
  </r>
  <r>
    <n v="757"/>
    <s v="DRA_695"/>
    <x v="12"/>
    <x v="55"/>
    <x v="119"/>
    <x v="60"/>
    <x v="60"/>
    <n v="10"/>
    <s v="2017011000391 "/>
    <x v="4"/>
    <s v="CALI"/>
    <s v="Transporte"/>
    <s v="Urbano"/>
    <n v="3"/>
    <n v="3"/>
    <n v="0"/>
    <n v="37500"/>
    <x v="41"/>
    <n v="1"/>
    <n v="337500"/>
    <n v="0"/>
    <n v="337500"/>
    <s v="NO"/>
    <s v="SI"/>
    <s v=""/>
    <s v="Transporte recuperación OCT a DIC 2023"/>
    <n v="0"/>
  </r>
  <r>
    <n v="758"/>
    <s v="DRA_696"/>
    <x v="12"/>
    <x v="55"/>
    <x v="119"/>
    <x v="60"/>
    <x v="60"/>
    <n v="10"/>
    <s v="2017011000391 "/>
    <x v="4"/>
    <s v="PASTO"/>
    <s v="Transporte"/>
    <s v="Urbano"/>
    <n v="3"/>
    <n v="3"/>
    <n v="0"/>
    <n v="37500"/>
    <x v="41"/>
    <n v="1"/>
    <n v="337500"/>
    <n v="0"/>
    <n v="337500"/>
    <s v="NO"/>
    <s v="SI"/>
    <s v=""/>
    <s v="Transporte recuperación OCT a DIC 2023"/>
    <n v="0"/>
  </r>
  <r>
    <n v="759"/>
    <s v="DRA_697"/>
    <x v="12"/>
    <x v="55"/>
    <x v="119"/>
    <x v="60"/>
    <x v="60"/>
    <n v="10"/>
    <s v="2017011000391 "/>
    <x v="4"/>
    <s v="POPAYAN"/>
    <s v="Transporte"/>
    <s v="Urbano"/>
    <n v="3"/>
    <n v="3"/>
    <n v="0"/>
    <n v="37500"/>
    <x v="41"/>
    <n v="1"/>
    <n v="337500"/>
    <n v="0"/>
    <n v="337500"/>
    <s v="NO"/>
    <s v="SI"/>
    <s v=""/>
    <s v="Transporte recuperación OCT a DIC 2023"/>
    <n v="0"/>
  </r>
  <r>
    <n v="760"/>
    <s v="DRA_698"/>
    <x v="12"/>
    <x v="55"/>
    <x v="119"/>
    <x v="60"/>
    <x v="60"/>
    <n v="10"/>
    <s v="2017011000391 "/>
    <x v="5"/>
    <s v="MANIZALES"/>
    <s v="Transporte"/>
    <s v="Urbano"/>
    <n v="3"/>
    <n v="3"/>
    <n v="0"/>
    <n v="37500"/>
    <x v="41"/>
    <n v="1"/>
    <n v="337500"/>
    <n v="0"/>
    <n v="337500"/>
    <s v="NO"/>
    <s v="SI"/>
    <s v=""/>
    <s v="Transporte recuperación OCT a DIC 2023"/>
    <n v="0"/>
  </r>
  <r>
    <n v="761"/>
    <s v="DRA_699"/>
    <x v="12"/>
    <x v="55"/>
    <x v="119"/>
    <x v="60"/>
    <x v="60"/>
    <n v="10"/>
    <s v="2017011000391 "/>
    <x v="5"/>
    <s v="ARMENIA"/>
    <s v="Transporte"/>
    <s v="Urbano"/>
    <n v="3"/>
    <n v="3"/>
    <n v="0"/>
    <n v="37500"/>
    <x v="41"/>
    <n v="1"/>
    <n v="337500"/>
    <n v="0"/>
    <n v="337500"/>
    <s v="NO"/>
    <s v="SI"/>
    <s v=""/>
    <s v="Transporte recuperación OCT a DIC 2023"/>
    <n v="0"/>
  </r>
  <r>
    <n v="762"/>
    <s v="DRA_700"/>
    <x v="12"/>
    <x v="55"/>
    <x v="119"/>
    <x v="60"/>
    <x v="60"/>
    <n v="10"/>
    <s v="2017011000391 "/>
    <x v="5"/>
    <s v="IBAGUE"/>
    <s v="Transporte"/>
    <s v="Urbano"/>
    <n v="2"/>
    <n v="3"/>
    <n v="0"/>
    <n v="37500"/>
    <x v="41"/>
    <n v="1"/>
    <n v="225000"/>
    <n v="0"/>
    <n v="225000"/>
    <s v="NO"/>
    <s v="SI"/>
    <s v=""/>
    <s v="Transporte recuperación OCT a DIC 2023"/>
    <n v="0"/>
  </r>
  <r>
    <n v="763"/>
    <s v="DRA_701"/>
    <x v="12"/>
    <x v="55"/>
    <x v="119"/>
    <x v="60"/>
    <x v="60"/>
    <n v="10"/>
    <s v="2017011000391 "/>
    <x v="5"/>
    <s v="PEREIRA"/>
    <s v="Transporte"/>
    <s v="Urbano"/>
    <n v="3"/>
    <n v="3"/>
    <n v="0"/>
    <n v="37500"/>
    <x v="41"/>
    <n v="1"/>
    <n v="337500"/>
    <n v="0"/>
    <n v="337500"/>
    <s v="NO"/>
    <s v="SI"/>
    <s v=""/>
    <s v="Transporte recuperación OCT a DIC 2023"/>
    <n v="0"/>
  </r>
  <r>
    <n v="764"/>
    <s v="DRA_702"/>
    <x v="12"/>
    <x v="55"/>
    <x v="119"/>
    <x v="60"/>
    <x v="60"/>
    <n v="10"/>
    <s v="2017011000391 "/>
    <x v="6"/>
    <s v="MEDELLIN"/>
    <s v="Transporte"/>
    <s v="Urbano"/>
    <n v="3"/>
    <n v="3"/>
    <n v="0"/>
    <n v="37500"/>
    <x v="41"/>
    <n v="1"/>
    <n v="337500"/>
    <n v="0"/>
    <n v="337500"/>
    <s v="NO"/>
    <s v="SI"/>
    <s v=""/>
    <s v="Transporte recuperación OCT a DIC 2023"/>
    <n v="0"/>
  </r>
  <r>
    <n v="765"/>
    <s v="DRA_703"/>
    <x v="12"/>
    <x v="55"/>
    <x v="119"/>
    <x v="60"/>
    <x v="60"/>
    <n v="10"/>
    <s v="2017011000391 "/>
    <x v="6"/>
    <s v="MONTERIA"/>
    <s v="Transporte"/>
    <s v="Urbano"/>
    <n v="2"/>
    <n v="3"/>
    <n v="0"/>
    <n v="37500"/>
    <x v="41"/>
    <n v="1"/>
    <n v="225000"/>
    <n v="0"/>
    <n v="225000"/>
    <s v="NO"/>
    <s v="SI"/>
    <s v=""/>
    <s v="Transporte recuperación OCT a DIC 2023"/>
    <n v="0"/>
  </r>
  <r>
    <n v="766"/>
    <s v="DRA_704"/>
    <x v="12"/>
    <x v="55"/>
    <x v="119"/>
    <x v="60"/>
    <x v="60"/>
    <n v="10"/>
    <s v="2017011000391 "/>
    <x v="6"/>
    <s v="QUIBDO"/>
    <s v="Transporte"/>
    <s v="Urbano"/>
    <n v="3"/>
    <n v="3"/>
    <n v="0"/>
    <n v="37500"/>
    <x v="41"/>
    <n v="1"/>
    <n v="337500"/>
    <n v="0"/>
    <n v="337500"/>
    <s v="NO"/>
    <s v="SI"/>
    <s v=""/>
    <s v="Transporte recuperación OCT a DIC 2023"/>
    <n v="0"/>
  </r>
  <r>
    <n v="767"/>
    <s v="DRA_705"/>
    <x v="12"/>
    <x v="55"/>
    <x v="119"/>
    <x v="60"/>
    <x v="60"/>
    <n v="10"/>
    <s v="2017011000391 "/>
    <x v="1"/>
    <s v="BARRANQUILLA"/>
    <s v="Talento_Humano"/>
    <s v="Coordinador de Campo"/>
    <n v="1"/>
    <n v="3"/>
    <n v="0"/>
    <n v="2205804"/>
    <x v="41"/>
    <n v="1"/>
    <n v="6617412"/>
    <n v="0"/>
    <n v="6617412"/>
    <s v="NO"/>
    <s v="SI"/>
    <s v=""/>
    <s v="Honorarios coordinadores OCT - DIC 2023"/>
    <n v="0"/>
  </r>
  <r>
    <n v="768"/>
    <s v="DRA_706"/>
    <x v="12"/>
    <x v="55"/>
    <x v="119"/>
    <x v="60"/>
    <x v="60"/>
    <n v="10"/>
    <s v="2017011000391 "/>
    <x v="1"/>
    <s v="SANTA MARTA"/>
    <s v="Talento_Humano"/>
    <s v="Coordinador de Campo"/>
    <n v="1"/>
    <n v="3"/>
    <n v="0"/>
    <n v="2205804"/>
    <x v="41"/>
    <n v="1"/>
    <n v="6617412"/>
    <n v="0"/>
    <n v="6617412"/>
    <s v="NO"/>
    <s v="SI"/>
    <s v=""/>
    <s v="Honorarios coordinadores OCT - DIC 2023"/>
    <n v="0"/>
  </r>
  <r>
    <n v="769"/>
    <s v="DRA_707"/>
    <x v="12"/>
    <x v="55"/>
    <x v="119"/>
    <x v="60"/>
    <x v="60"/>
    <n v="10"/>
    <s v="2017011000391 "/>
    <x v="1"/>
    <s v="RIOHACHA"/>
    <s v="Talento_Humano"/>
    <s v="Coordinador de Campo"/>
    <n v="1"/>
    <n v="3"/>
    <n v="0"/>
    <n v="2205804"/>
    <x v="41"/>
    <n v="1"/>
    <n v="6617412"/>
    <n v="0"/>
    <n v="6617412"/>
    <s v="NO"/>
    <s v="SI"/>
    <s v=""/>
    <s v="Honorarios coordinadores OCT - DIC 2023"/>
    <n v="0"/>
  </r>
  <r>
    <n v="770"/>
    <s v="DRA_708"/>
    <x v="12"/>
    <x v="55"/>
    <x v="119"/>
    <x v="60"/>
    <x v="60"/>
    <n v="10"/>
    <s v="2017011000391 "/>
    <x v="2"/>
    <s v="BOGOTA"/>
    <s v="Talento_Humano"/>
    <s v="Coordinador de Campo"/>
    <n v="1"/>
    <n v="3"/>
    <n v="0"/>
    <n v="2205804"/>
    <x v="41"/>
    <n v="1"/>
    <n v="6617412"/>
    <n v="0"/>
    <n v="6617412"/>
    <s v="NO"/>
    <s v="SI"/>
    <s v=""/>
    <s v="Honorarios coordinadores OCT - DIC 2023"/>
    <n v="0"/>
  </r>
  <r>
    <n v="771"/>
    <s v="DRA_709"/>
    <x v="12"/>
    <x v="55"/>
    <x v="119"/>
    <x v="60"/>
    <x v="60"/>
    <n v="10"/>
    <s v="2017011000391 "/>
    <x v="2"/>
    <s v="NEIVA"/>
    <s v="Talento_Humano"/>
    <s v="Coordinador de Campo"/>
    <n v="1"/>
    <n v="3"/>
    <n v="0"/>
    <n v="2205804"/>
    <x v="41"/>
    <n v="1"/>
    <n v="6617412"/>
    <n v="0"/>
    <n v="6617412"/>
    <s v="NO"/>
    <s v="SI"/>
    <s v=""/>
    <s v="Honorarios coordinadores OCT - DIC 2023"/>
    <n v="0"/>
  </r>
  <r>
    <n v="772"/>
    <s v="DRA_710"/>
    <x v="12"/>
    <x v="55"/>
    <x v="119"/>
    <x v="60"/>
    <x v="60"/>
    <n v="10"/>
    <s v="2017011000391 "/>
    <x v="2"/>
    <s v="TUNJA"/>
    <s v="Talento_Humano"/>
    <s v="Coordinador de Campo"/>
    <n v="1"/>
    <n v="3"/>
    <n v="0"/>
    <n v="2205804"/>
    <x v="41"/>
    <n v="1"/>
    <n v="6617412"/>
    <n v="0"/>
    <n v="6617412"/>
    <s v="NO"/>
    <s v="SI"/>
    <s v=""/>
    <s v="Honorarios coordinadores OCT - DIC 2023"/>
    <n v="0"/>
  </r>
  <r>
    <n v="773"/>
    <s v="DRA_711"/>
    <x v="12"/>
    <x v="55"/>
    <x v="119"/>
    <x v="60"/>
    <x v="60"/>
    <n v="10"/>
    <s v="2017011000391 "/>
    <x v="3"/>
    <s v="CUCUTA"/>
    <s v="Talento_Humano"/>
    <s v="Coordinador de Campo"/>
    <n v="1"/>
    <n v="3"/>
    <n v="0"/>
    <n v="2205804"/>
    <x v="41"/>
    <n v="1"/>
    <n v="6617412"/>
    <n v="0"/>
    <n v="6617412"/>
    <s v="NO"/>
    <s v="SI"/>
    <s v=""/>
    <s v="Honorarios coordinadores OCT - DIC 2023"/>
    <n v="0"/>
  </r>
  <r>
    <n v="774"/>
    <s v="DRA_712"/>
    <x v="12"/>
    <x v="55"/>
    <x v="119"/>
    <x v="60"/>
    <x v="60"/>
    <n v="10"/>
    <s v="2017011000391 "/>
    <x v="4"/>
    <s v="CALI"/>
    <s v="Talento_Humano"/>
    <s v="Coordinador de Campo"/>
    <n v="1"/>
    <n v="3"/>
    <n v="0"/>
    <n v="2205804"/>
    <x v="41"/>
    <n v="1"/>
    <n v="6617412"/>
    <n v="0"/>
    <n v="6617412"/>
    <s v="NO"/>
    <s v="SI"/>
    <s v=""/>
    <s v="Honorarios coordinadores OCT - DIC 2023"/>
    <n v="0"/>
  </r>
  <r>
    <n v="775"/>
    <s v="DRA_713"/>
    <x v="12"/>
    <x v="55"/>
    <x v="119"/>
    <x v="60"/>
    <x v="60"/>
    <n v="10"/>
    <s v="2017011000391 "/>
    <x v="4"/>
    <s v="PASTO"/>
    <s v="Talento_Humano"/>
    <s v="Coordinador de Campo"/>
    <n v="1"/>
    <n v="3"/>
    <n v="0"/>
    <n v="2205804"/>
    <x v="41"/>
    <n v="1"/>
    <n v="6617412"/>
    <n v="0"/>
    <n v="6617412"/>
    <s v="NO"/>
    <s v="SI"/>
    <s v=""/>
    <s v="Honorarios coordinadores OCT - DIC 2023"/>
    <n v="0"/>
  </r>
  <r>
    <n v="776"/>
    <s v="DRA_714"/>
    <x v="12"/>
    <x v="55"/>
    <x v="119"/>
    <x v="60"/>
    <x v="60"/>
    <n v="10"/>
    <s v="2017011000391 "/>
    <x v="5"/>
    <s v="PEREIRA"/>
    <s v="Talento_Humano"/>
    <s v="Coordinador de Campo"/>
    <n v="1"/>
    <n v="3"/>
    <n v="0"/>
    <n v="2205804"/>
    <x v="41"/>
    <n v="1"/>
    <n v="6617412"/>
    <n v="0"/>
    <n v="6617412"/>
    <s v="NO"/>
    <s v="SI"/>
    <s v=""/>
    <s v="Honorarios coordinadores OCT - DIC 2023"/>
    <n v="0"/>
  </r>
  <r>
    <n v="777"/>
    <s v="DRA_715"/>
    <x v="12"/>
    <x v="55"/>
    <x v="119"/>
    <x v="60"/>
    <x v="60"/>
    <n v="10"/>
    <s v="2017011000391 "/>
    <x v="5"/>
    <s v="MANIZALES"/>
    <s v="Talento_Humano"/>
    <s v="Coordinador de Campo"/>
    <n v="1"/>
    <n v="3"/>
    <n v="0"/>
    <n v="2205804"/>
    <x v="41"/>
    <n v="1"/>
    <n v="6617412"/>
    <n v="0"/>
    <n v="6617412"/>
    <s v="NO"/>
    <s v="SI"/>
    <s v=""/>
    <s v="Honorarios coordinadores OCT - DIC 2023"/>
    <n v="0"/>
  </r>
  <r>
    <n v="778"/>
    <s v="DRA_716"/>
    <x v="12"/>
    <x v="55"/>
    <x v="119"/>
    <x v="60"/>
    <x v="60"/>
    <n v="10"/>
    <s v="2017011000391 "/>
    <x v="6"/>
    <s v="MEDELLIN"/>
    <s v="Talento_Humano"/>
    <s v="Coordinador de Campo"/>
    <n v="1"/>
    <n v="3"/>
    <n v="0"/>
    <n v="2205804"/>
    <x v="41"/>
    <n v="1"/>
    <n v="6617412"/>
    <n v="0"/>
    <n v="6617412"/>
    <s v="NO"/>
    <s v="SI"/>
    <s v=""/>
    <s v="Honorarios coordinadores OCT - DIC 2023"/>
    <n v="0"/>
  </r>
  <r>
    <n v="779"/>
    <s v="DRA_717"/>
    <x v="12"/>
    <x v="55"/>
    <x v="119"/>
    <x v="60"/>
    <x v="60"/>
    <n v="10"/>
    <s v="2017011000391 "/>
    <x v="6"/>
    <s v="MONTERIA"/>
    <s v="Talento_Humano"/>
    <s v="Coordinador de Campo"/>
    <n v="1"/>
    <n v="3"/>
    <n v="0"/>
    <n v="2205804"/>
    <x v="41"/>
    <n v="1"/>
    <n v="6617412"/>
    <n v="0"/>
    <n v="6617412"/>
    <s v="NO"/>
    <s v="SI"/>
    <s v=""/>
    <s v="Honorarios coordinadores OCT - DIC 2023"/>
    <n v="0"/>
  </r>
  <r>
    <n v="780"/>
    <s v="DRA_718"/>
    <x v="12"/>
    <x v="55"/>
    <x v="119"/>
    <x v="60"/>
    <x v="60"/>
    <n v="10"/>
    <s v="2017011000391 "/>
    <x v="1"/>
    <s v="BARRANQUILLA"/>
    <s v="Otros_gastos_operativos"/>
    <s v="Gastos Asociados Al Operativo De Campo"/>
    <n v="1"/>
    <n v="3"/>
    <n v="0"/>
    <n v="80000"/>
    <x v="41"/>
    <n v="1"/>
    <n v="240000"/>
    <n v="0"/>
    <n v="240000"/>
    <s v="NO"/>
    <s v="SI"/>
    <s v=""/>
    <s v="Comunicaciones coordinadores  OCT a DIC 2023"/>
    <n v="0"/>
  </r>
  <r>
    <n v="781"/>
    <s v="DRA_719"/>
    <x v="12"/>
    <x v="55"/>
    <x v="119"/>
    <x v="60"/>
    <x v="60"/>
    <n v="10"/>
    <s v="2017011000391 "/>
    <x v="1"/>
    <s v="SANTA MARTA"/>
    <s v="Otros_gastos_operativos"/>
    <s v="Gastos Asociados Al Operativo De Campo"/>
    <n v="1"/>
    <n v="3"/>
    <n v="0"/>
    <n v="80000"/>
    <x v="41"/>
    <n v="1"/>
    <n v="240000"/>
    <n v="0"/>
    <n v="240000"/>
    <s v="NO"/>
    <s v="SI"/>
    <s v=""/>
    <s v="Comunicaciones coordinadores  OCT a DIC 2023"/>
    <n v="0"/>
  </r>
  <r>
    <n v="782"/>
    <s v="DRA_720"/>
    <x v="12"/>
    <x v="55"/>
    <x v="119"/>
    <x v="60"/>
    <x v="60"/>
    <n v="10"/>
    <s v="2017011000391 "/>
    <x v="1"/>
    <s v="RIOHACHA"/>
    <s v="Otros_gastos_operativos"/>
    <s v="Gastos Asociados Al Operativo De Campo"/>
    <n v="1"/>
    <n v="3"/>
    <n v="0"/>
    <n v="80000"/>
    <x v="41"/>
    <n v="1"/>
    <n v="240000"/>
    <n v="0"/>
    <n v="240000"/>
    <s v="NO"/>
    <s v="SI"/>
    <s v=""/>
    <s v="Comunicaciones coordinadores  OCT a DIC 2023"/>
    <n v="0"/>
  </r>
  <r>
    <n v="783"/>
    <s v="DRA_721"/>
    <x v="12"/>
    <x v="55"/>
    <x v="119"/>
    <x v="60"/>
    <x v="60"/>
    <n v="10"/>
    <s v="2017011000391 "/>
    <x v="2"/>
    <s v="BOGOTA"/>
    <s v="Otros_gastos_operativos"/>
    <s v="Gastos Asociados Al Operativo De Campo"/>
    <n v="1"/>
    <n v="3"/>
    <n v="0"/>
    <n v="80000"/>
    <x v="41"/>
    <n v="1"/>
    <n v="240000"/>
    <n v="0"/>
    <n v="240000"/>
    <s v="NO"/>
    <s v="SI"/>
    <s v=""/>
    <s v="Comunicaciones coordinadores  OCT a DIC 2023"/>
    <n v="0"/>
  </r>
  <r>
    <n v="784"/>
    <s v="DRA_722"/>
    <x v="12"/>
    <x v="55"/>
    <x v="119"/>
    <x v="60"/>
    <x v="60"/>
    <n v="10"/>
    <s v="2017011000391 "/>
    <x v="2"/>
    <s v="NEIVA"/>
    <s v="Otros_gastos_operativos"/>
    <s v="Gastos Asociados Al Operativo De Campo"/>
    <n v="1"/>
    <n v="3"/>
    <n v="0"/>
    <n v="80000"/>
    <x v="41"/>
    <n v="1"/>
    <n v="240000"/>
    <n v="0"/>
    <n v="240000"/>
    <s v="NO"/>
    <s v="SI"/>
    <s v=""/>
    <s v="Comunicaciones coordinadores  OCT a DIC 2023"/>
    <n v="0"/>
  </r>
  <r>
    <n v="785"/>
    <s v="DRA_723"/>
    <x v="12"/>
    <x v="55"/>
    <x v="119"/>
    <x v="60"/>
    <x v="60"/>
    <n v="10"/>
    <s v="2017011000391 "/>
    <x v="2"/>
    <s v="TUNJA"/>
    <s v="Otros_gastos_operativos"/>
    <s v="Gastos Asociados Al Operativo De Campo"/>
    <n v="1"/>
    <n v="3"/>
    <n v="0"/>
    <n v="80000"/>
    <x v="41"/>
    <n v="1"/>
    <n v="240000"/>
    <n v="0"/>
    <n v="240000"/>
    <s v="NO"/>
    <s v="SI"/>
    <s v=""/>
    <s v="Comunicaciones coordinadores  OCT a DIC 2023"/>
    <n v="0"/>
  </r>
  <r>
    <n v="786"/>
    <s v="DRA_724"/>
    <x v="12"/>
    <x v="55"/>
    <x v="119"/>
    <x v="60"/>
    <x v="60"/>
    <n v="10"/>
    <s v="2017011000391 "/>
    <x v="3"/>
    <s v="CUCUTA"/>
    <s v="Otros_gastos_operativos"/>
    <s v="Gastos Asociados Al Operativo De Campo"/>
    <n v="1"/>
    <n v="3"/>
    <n v="0"/>
    <n v="80000"/>
    <x v="41"/>
    <n v="1"/>
    <n v="240000"/>
    <n v="0"/>
    <n v="240000"/>
    <s v="NO"/>
    <s v="SI"/>
    <s v=""/>
    <s v="Comunicaciones coordinadores  OCT a DIC 2023"/>
    <n v="0"/>
  </r>
  <r>
    <n v="787"/>
    <s v="DRA_725"/>
    <x v="12"/>
    <x v="55"/>
    <x v="119"/>
    <x v="60"/>
    <x v="60"/>
    <n v="10"/>
    <s v="2017011000391 "/>
    <x v="4"/>
    <s v="CALI"/>
    <s v="Otros_gastos_operativos"/>
    <s v="Gastos Asociados Al Operativo De Campo"/>
    <n v="1"/>
    <n v="3"/>
    <n v="0"/>
    <n v="80000"/>
    <x v="41"/>
    <n v="1"/>
    <n v="240000"/>
    <n v="0"/>
    <n v="240000"/>
    <s v="NO"/>
    <s v="SI"/>
    <s v=""/>
    <s v="Comunicaciones coordinadores  OCT a DIC 2023"/>
    <n v="0"/>
  </r>
  <r>
    <n v="788"/>
    <s v="DRA_726"/>
    <x v="12"/>
    <x v="55"/>
    <x v="119"/>
    <x v="60"/>
    <x v="60"/>
    <n v="10"/>
    <s v="2017011000391 "/>
    <x v="4"/>
    <s v="PASTO"/>
    <s v="Otros_gastos_operativos"/>
    <s v="Gastos Asociados Al Operativo De Campo"/>
    <n v="1"/>
    <n v="3"/>
    <n v="0"/>
    <n v="80000"/>
    <x v="41"/>
    <n v="1"/>
    <n v="240000"/>
    <n v="0"/>
    <n v="240000"/>
    <s v="NO"/>
    <s v="SI"/>
    <s v=""/>
    <s v="Comunicaciones coordinadores  OCT a DIC 2023"/>
    <n v="0"/>
  </r>
  <r>
    <n v="789"/>
    <s v="DRA_727"/>
    <x v="12"/>
    <x v="55"/>
    <x v="119"/>
    <x v="60"/>
    <x v="60"/>
    <n v="10"/>
    <s v="2017011000391 "/>
    <x v="5"/>
    <s v="PEREIRA"/>
    <s v="Otros_gastos_operativos"/>
    <s v="Gastos Asociados Al Operativo De Campo"/>
    <n v="1"/>
    <n v="3"/>
    <n v="0"/>
    <n v="80000"/>
    <x v="41"/>
    <n v="1"/>
    <n v="240000"/>
    <n v="0"/>
    <n v="240000"/>
    <s v="NO"/>
    <s v="SI"/>
    <s v=""/>
    <s v="Comunicaciones coordinadores  OCT a DIC 2023"/>
    <n v="0"/>
  </r>
  <r>
    <n v="790"/>
    <s v="DRA_728"/>
    <x v="12"/>
    <x v="55"/>
    <x v="119"/>
    <x v="60"/>
    <x v="60"/>
    <n v="10"/>
    <s v="2017011000391 "/>
    <x v="5"/>
    <s v="MANIZALES"/>
    <s v="Otros_gastos_operativos"/>
    <s v="Gastos Asociados Al Operativo De Campo"/>
    <n v="1"/>
    <n v="3"/>
    <n v="0"/>
    <n v="80000"/>
    <x v="41"/>
    <n v="1"/>
    <n v="240000"/>
    <n v="0"/>
    <n v="240000"/>
    <s v="NO"/>
    <s v="SI"/>
    <s v=""/>
    <s v="Comunicaciones coordinadores  OCT a DIC 2023"/>
    <n v="0"/>
  </r>
  <r>
    <n v="791"/>
    <s v="DRA_729"/>
    <x v="12"/>
    <x v="55"/>
    <x v="119"/>
    <x v="60"/>
    <x v="60"/>
    <n v="10"/>
    <s v="2017011000391 "/>
    <x v="6"/>
    <s v="MEDELLIN"/>
    <s v="Otros_gastos_operativos"/>
    <s v="Gastos Asociados Al Operativo De Campo"/>
    <n v="1"/>
    <n v="3"/>
    <n v="0"/>
    <n v="80000"/>
    <x v="41"/>
    <n v="1"/>
    <n v="240000"/>
    <n v="0"/>
    <n v="240000"/>
    <s v="NO"/>
    <s v="SI"/>
    <s v=""/>
    <s v="Comunicaciones coordinadores  OCT a DIC 2023"/>
    <n v="0"/>
  </r>
  <r>
    <n v="792"/>
    <s v="DRA_730"/>
    <x v="12"/>
    <x v="55"/>
    <x v="119"/>
    <x v="60"/>
    <x v="60"/>
    <n v="10"/>
    <s v="2017011000391 "/>
    <x v="6"/>
    <s v="MONTERIA"/>
    <s v="Otros_gastos_operativos"/>
    <s v="Gastos Asociados Al Operativo De Campo"/>
    <n v="1"/>
    <n v="3"/>
    <n v="0"/>
    <n v="80000"/>
    <x v="41"/>
    <n v="1"/>
    <n v="240000"/>
    <n v="0"/>
    <n v="240000"/>
    <s v="NO"/>
    <s v="SI"/>
    <s v=""/>
    <s v="Comunicaciones coordinadores  OCT a DIC 2023"/>
    <n v="0"/>
  </r>
  <r>
    <n v="793"/>
    <s v="DRA_D239"/>
    <x v="12"/>
    <x v="56"/>
    <x v="120"/>
    <x v="61"/>
    <x v="61"/>
    <n v="10"/>
    <s v="2017011000391 "/>
    <x v="1"/>
    <s v="BARRANQUILLA"/>
    <s v="Talento_Humano"/>
    <s v="Encuestador"/>
    <n v="2"/>
    <n v="1"/>
    <n v="0"/>
    <n v="1351678"/>
    <x v="67"/>
    <n v="0.5"/>
    <n v="1351678"/>
    <n v="0"/>
    <n v="1351678"/>
    <s v="NO"/>
    <s v="NO"/>
    <s v=""/>
    <s v="Se requiere programar recursos para el operativo EDI-EDID 2023"/>
    <n v="0"/>
  </r>
  <r>
    <n v="794"/>
    <s v="DRA_D239"/>
    <x v="12"/>
    <x v="56"/>
    <x v="121"/>
    <x v="61"/>
    <x v="61"/>
    <n v="10"/>
    <s v="2017011000391 "/>
    <x v="1"/>
    <s v="BARRANQUILLA"/>
    <s v="Talento_Humano"/>
    <s v="Encuestador"/>
    <n v="2"/>
    <n v="1"/>
    <n v="0"/>
    <n v="1351678"/>
    <x v="67"/>
    <n v="0.5"/>
    <n v="1351678"/>
    <n v="0"/>
    <n v="1351678"/>
    <s v="NO"/>
    <s v="NO"/>
    <s v=""/>
    <s v="Se requiere programar recursos para el operativo EDI-EDID 2023"/>
    <n v="0"/>
  </r>
  <r>
    <n v="795"/>
    <s v="DRA_D240"/>
    <x v="12"/>
    <x v="56"/>
    <x v="120"/>
    <x v="61"/>
    <x v="61"/>
    <n v="10"/>
    <s v="2017011000391 "/>
    <x v="1"/>
    <s v="CARTAGENA"/>
    <s v="Talento_Humano"/>
    <s v="Encuestador"/>
    <n v="2"/>
    <n v="1"/>
    <n v="0"/>
    <n v="1351678"/>
    <x v="67"/>
    <n v="0.5"/>
    <n v="1351678"/>
    <n v="0"/>
    <n v="1351678"/>
    <s v="NO"/>
    <s v="NO"/>
    <s v=""/>
    <s v="Se requiere programar recursos para el operativo EDI-EDID 2023"/>
    <n v="0"/>
  </r>
  <r>
    <n v="796"/>
    <s v="DRA_D240"/>
    <x v="12"/>
    <x v="56"/>
    <x v="121"/>
    <x v="61"/>
    <x v="61"/>
    <n v="10"/>
    <s v="2017011000391 "/>
    <x v="1"/>
    <s v="CARTAGENA"/>
    <s v="Talento_Humano"/>
    <s v="Encuestador"/>
    <n v="2"/>
    <n v="1"/>
    <n v="0"/>
    <n v="1351678"/>
    <x v="67"/>
    <n v="0.5"/>
    <n v="1351678"/>
    <n v="0"/>
    <n v="1351678"/>
    <s v="NO"/>
    <s v="NO"/>
    <s v=""/>
    <s v="Se requiere programar recursos para el operativo EDI-EDID 2023"/>
    <n v="0"/>
  </r>
  <r>
    <n v="797"/>
    <s v="DRA_D241"/>
    <x v="12"/>
    <x v="56"/>
    <x v="120"/>
    <x v="61"/>
    <x v="61"/>
    <n v="10"/>
    <s v="2017011000391 "/>
    <x v="1"/>
    <s v="RIOHACHA"/>
    <s v="Talento_Humano"/>
    <s v="Encuestador"/>
    <n v="2"/>
    <n v="1"/>
    <n v="0"/>
    <n v="1351678"/>
    <x v="67"/>
    <n v="0.5"/>
    <n v="1351678"/>
    <n v="0"/>
    <n v="1351678"/>
    <s v="NO"/>
    <s v="NO"/>
    <s v=""/>
    <s v="Se requiere programar recursos para el operativo EDI-EDID 2023"/>
    <n v="0"/>
  </r>
  <r>
    <n v="798"/>
    <s v="DRA_D241"/>
    <x v="12"/>
    <x v="56"/>
    <x v="121"/>
    <x v="61"/>
    <x v="61"/>
    <n v="10"/>
    <s v="2017011000391 "/>
    <x v="1"/>
    <s v="RIOHACHA"/>
    <s v="Talento_Humano"/>
    <s v="Encuestador"/>
    <n v="2"/>
    <n v="1"/>
    <n v="0"/>
    <n v="1351678"/>
    <x v="67"/>
    <n v="0.5"/>
    <n v="1351678"/>
    <n v="0"/>
    <n v="1351678"/>
    <s v="NO"/>
    <s v="NO"/>
    <s v=""/>
    <s v="Se requiere programar recursos para el operativo EDI-EDID 2023"/>
    <n v="0"/>
  </r>
  <r>
    <n v="799"/>
    <s v="DRA_D242"/>
    <x v="12"/>
    <x v="56"/>
    <x v="120"/>
    <x v="61"/>
    <x v="61"/>
    <n v="10"/>
    <s v="2017011000391 "/>
    <x v="1"/>
    <s v="SAN ANDRES"/>
    <s v="Talento_Humano"/>
    <s v="Encuestador"/>
    <n v="2"/>
    <n v="1"/>
    <n v="0"/>
    <n v="1351678"/>
    <x v="67"/>
    <n v="0.5"/>
    <n v="1351678"/>
    <n v="0"/>
    <n v="1351678"/>
    <s v="NO"/>
    <s v="NO"/>
    <s v=""/>
    <s v="Se requiere programar recursos para el operativo EDI-EDID 2023"/>
    <n v="0"/>
  </r>
  <r>
    <n v="800"/>
    <s v="DRA_D242"/>
    <x v="12"/>
    <x v="56"/>
    <x v="121"/>
    <x v="61"/>
    <x v="61"/>
    <n v="10"/>
    <s v="2017011000391 "/>
    <x v="1"/>
    <s v="SAN ANDRES"/>
    <s v="Talento_Humano"/>
    <s v="Encuestador"/>
    <n v="2"/>
    <n v="1"/>
    <n v="0"/>
    <n v="1351678"/>
    <x v="67"/>
    <n v="0.5"/>
    <n v="1351678"/>
    <n v="0"/>
    <n v="1351678"/>
    <s v="NO"/>
    <s v="NO"/>
    <s v=""/>
    <s v="Se requiere programar recursos para el operativo EDI-EDID 2023"/>
    <n v="0"/>
  </r>
  <r>
    <n v="801"/>
    <s v="DRA_D243"/>
    <x v="12"/>
    <x v="56"/>
    <x v="120"/>
    <x v="61"/>
    <x v="61"/>
    <n v="10"/>
    <s v="2017011000391 "/>
    <x v="1"/>
    <s v="SANTA MARTA"/>
    <s v="Talento_Humano"/>
    <s v="Encuestador"/>
    <n v="2"/>
    <n v="1"/>
    <n v="0"/>
    <n v="1351678"/>
    <x v="67"/>
    <n v="0.5"/>
    <n v="1351678"/>
    <n v="0"/>
    <n v="1351678"/>
    <s v="NO"/>
    <s v="NO"/>
    <s v=""/>
    <s v="Se requiere programar recursos para el operativo EDI-EDID 2023"/>
    <n v="0"/>
  </r>
  <r>
    <n v="802"/>
    <s v="DRA_D243"/>
    <x v="12"/>
    <x v="56"/>
    <x v="121"/>
    <x v="61"/>
    <x v="61"/>
    <n v="10"/>
    <s v="2017011000391 "/>
    <x v="1"/>
    <s v="SANTA MARTA"/>
    <s v="Talento_Humano"/>
    <s v="Encuestador"/>
    <n v="2"/>
    <n v="1"/>
    <n v="0"/>
    <n v="1351678"/>
    <x v="67"/>
    <n v="0.5"/>
    <n v="1351678"/>
    <n v="0"/>
    <n v="1351678"/>
    <s v="NO"/>
    <s v="NO"/>
    <s v=""/>
    <s v="Se requiere programar recursos para el operativo EDI-EDID 2023"/>
    <n v="0"/>
  </r>
  <r>
    <n v="803"/>
    <s v="DRA_D244"/>
    <x v="12"/>
    <x v="56"/>
    <x v="120"/>
    <x v="61"/>
    <x v="61"/>
    <n v="10"/>
    <s v="2017011000391 "/>
    <x v="1"/>
    <s v="SINCELEJO"/>
    <s v="Talento_Humano"/>
    <s v="Encuestador"/>
    <n v="1"/>
    <n v="1"/>
    <n v="0"/>
    <n v="1351678"/>
    <x v="67"/>
    <n v="0.5"/>
    <n v="675839"/>
    <n v="0"/>
    <n v="675839"/>
    <s v="NO"/>
    <s v="NO"/>
    <s v=""/>
    <s v="Se requiere programar recursos para el operativo EDI-EDID 2023"/>
    <n v="0"/>
  </r>
  <r>
    <n v="804"/>
    <s v="DRA_D244"/>
    <x v="12"/>
    <x v="56"/>
    <x v="121"/>
    <x v="61"/>
    <x v="61"/>
    <n v="10"/>
    <s v="2017011000391 "/>
    <x v="1"/>
    <s v="SINCELEJO"/>
    <s v="Talento_Humano"/>
    <s v="Encuestador"/>
    <n v="1"/>
    <n v="1"/>
    <n v="0"/>
    <n v="1351678"/>
    <x v="67"/>
    <n v="0.5"/>
    <n v="675839"/>
    <n v="0"/>
    <n v="675839"/>
    <s v="NO"/>
    <s v="NO"/>
    <s v=""/>
    <s v="Se requiere programar recursos para el operativo EDI-EDID 2023"/>
    <n v="0"/>
  </r>
  <r>
    <n v="805"/>
    <s v="DRA_D245"/>
    <x v="12"/>
    <x v="56"/>
    <x v="120"/>
    <x v="61"/>
    <x v="61"/>
    <n v="10"/>
    <s v="2017011000391 "/>
    <x v="1"/>
    <s v="VALLEDUPAR"/>
    <s v="Talento_Humano"/>
    <s v="Encuestador"/>
    <n v="2"/>
    <n v="1"/>
    <n v="0"/>
    <n v="1351678"/>
    <x v="67"/>
    <n v="0.5"/>
    <n v="1351678"/>
    <n v="0"/>
    <n v="1351678"/>
    <s v="NO"/>
    <s v="NO"/>
    <s v=""/>
    <s v="Se requiere programar recursos para el operativo EDI-EDID 2023"/>
    <n v="0"/>
  </r>
  <r>
    <n v="806"/>
    <s v="DRA_D245"/>
    <x v="12"/>
    <x v="56"/>
    <x v="121"/>
    <x v="61"/>
    <x v="61"/>
    <n v="10"/>
    <s v="2017011000391 "/>
    <x v="1"/>
    <s v="VALLEDUPAR"/>
    <s v="Talento_Humano"/>
    <s v="Encuestador"/>
    <n v="2"/>
    <n v="1"/>
    <n v="0"/>
    <n v="1351678"/>
    <x v="67"/>
    <n v="0.5"/>
    <n v="1351678"/>
    <n v="0"/>
    <n v="1351678"/>
    <s v="NO"/>
    <s v="NO"/>
    <s v=""/>
    <s v="Se requiere programar recursos para el operativo EDI-EDID 2023"/>
    <n v="0"/>
  </r>
  <r>
    <n v="807"/>
    <s v="DRA_D246"/>
    <x v="12"/>
    <x v="56"/>
    <x v="120"/>
    <x v="61"/>
    <x v="61"/>
    <n v="10"/>
    <s v="2017011000391 "/>
    <x v="2"/>
    <s v="BOGOTA"/>
    <s v="Talento_Humano"/>
    <s v="Coordinador de Campo"/>
    <n v="2"/>
    <n v="3"/>
    <n v="0"/>
    <n v="2205804"/>
    <x v="67"/>
    <n v="0.5"/>
    <n v="6617412"/>
    <n v="0"/>
    <n v="6617412"/>
    <s v="NO"/>
    <s v="NO"/>
    <s v=""/>
    <s v="Se requiere programar recursos para el operativo EDI-EDID 2023"/>
    <n v="0"/>
  </r>
  <r>
    <n v="808"/>
    <s v="DRA_D246"/>
    <x v="12"/>
    <x v="56"/>
    <x v="121"/>
    <x v="61"/>
    <x v="61"/>
    <n v="10"/>
    <s v="2017011000391 "/>
    <x v="2"/>
    <s v="BOGOTA"/>
    <s v="Talento_Humano"/>
    <s v="Coordinador de Campo"/>
    <n v="2"/>
    <n v="3"/>
    <n v="0"/>
    <n v="2205804"/>
    <x v="67"/>
    <n v="0.5"/>
    <n v="6617412"/>
    <n v="0"/>
    <n v="6617412"/>
    <s v="NO"/>
    <s v="NO"/>
    <s v=""/>
    <s v="Se requiere programar recursos para el operativo EDI-EDID 2023"/>
    <n v="0"/>
  </r>
  <r>
    <n v="809"/>
    <s v="DRA_D247"/>
    <x v="12"/>
    <x v="56"/>
    <x v="120"/>
    <x v="61"/>
    <x v="61"/>
    <n v="10"/>
    <s v="2017011000391 "/>
    <x v="2"/>
    <s v="BOGOTA"/>
    <s v="Talento_Humano"/>
    <s v="Supervisor I"/>
    <n v="9"/>
    <n v="2"/>
    <n v="15"/>
    <n v="1654410"/>
    <x v="67"/>
    <n v="0.5"/>
    <n v="18612112.5"/>
    <n v="0"/>
    <n v="18612112.5"/>
    <s v="NO"/>
    <s v="NO"/>
    <s v=""/>
    <s v="Se requiere programar recursos para el operativo EDI-EDID 2023"/>
    <n v="0"/>
  </r>
  <r>
    <n v="810"/>
    <s v="DRA_D247"/>
    <x v="12"/>
    <x v="56"/>
    <x v="121"/>
    <x v="61"/>
    <x v="61"/>
    <n v="10"/>
    <s v="2017011000391 "/>
    <x v="2"/>
    <s v="BOGOTA"/>
    <s v="Talento_Humano"/>
    <s v="Supervisor I"/>
    <n v="9"/>
    <n v="2"/>
    <n v="15"/>
    <n v="1654410"/>
    <x v="67"/>
    <n v="0.5"/>
    <n v="18612112.5"/>
    <n v="0"/>
    <n v="18612112.5"/>
    <s v="NO"/>
    <s v="NO"/>
    <s v=""/>
    <s v="Se requiere programar recursos para el operativo EDI-EDID 2023"/>
    <n v="0"/>
  </r>
  <r>
    <n v="811"/>
    <s v="DRA_D248"/>
    <x v="12"/>
    <x v="56"/>
    <x v="120"/>
    <x v="61"/>
    <x v="61"/>
    <n v="10"/>
    <s v="2017011000391 "/>
    <x v="2"/>
    <s v="BOGOTA"/>
    <s v="Talento_Humano"/>
    <s v="Encuestador"/>
    <n v="25"/>
    <n v="2"/>
    <n v="0"/>
    <n v="1351678"/>
    <x v="67"/>
    <n v="0.5"/>
    <n v="33791950"/>
    <n v="0"/>
    <n v="33791950"/>
    <s v="NO"/>
    <s v="NO"/>
    <s v=""/>
    <s v="Se requiere programar recursos para el operativo EDI-EDID 2023"/>
    <n v="0"/>
  </r>
  <r>
    <n v="812"/>
    <s v="DRA_D248"/>
    <x v="12"/>
    <x v="56"/>
    <x v="121"/>
    <x v="61"/>
    <x v="61"/>
    <n v="10"/>
    <s v="2017011000391 "/>
    <x v="2"/>
    <s v="BOGOTA"/>
    <s v="Talento_Humano"/>
    <s v="Encuestador"/>
    <n v="25"/>
    <n v="2"/>
    <n v="0"/>
    <n v="1351678"/>
    <x v="67"/>
    <n v="0.5"/>
    <n v="33791950"/>
    <n v="0"/>
    <n v="33791950"/>
    <s v="NO"/>
    <s v="NO"/>
    <s v=""/>
    <s v="Se requiere programar recursos para el operativo EDI-EDID 2023"/>
    <n v="0"/>
  </r>
  <r>
    <n v="813"/>
    <s v="DRA_D249"/>
    <x v="12"/>
    <x v="56"/>
    <x v="120"/>
    <x v="61"/>
    <x v="61"/>
    <n v="10"/>
    <s v="2017011000391 "/>
    <x v="2"/>
    <s v="FLORENCIA"/>
    <s v="Talento_Humano"/>
    <s v="Encuestador"/>
    <n v="2"/>
    <n v="1"/>
    <n v="0"/>
    <n v="1351678"/>
    <x v="67"/>
    <n v="0.5"/>
    <n v="1351678"/>
    <n v="0"/>
    <n v="1351678"/>
    <s v="NO"/>
    <s v="NO"/>
    <s v=""/>
    <s v="Se requiere programar recursos para el operativo EDI-EDID 2023"/>
    <n v="0"/>
  </r>
  <r>
    <n v="814"/>
    <s v="DRA_D249"/>
    <x v="12"/>
    <x v="56"/>
    <x v="121"/>
    <x v="61"/>
    <x v="61"/>
    <n v="10"/>
    <s v="2017011000391 "/>
    <x v="2"/>
    <s v="FLORENCIA"/>
    <s v="Talento_Humano"/>
    <s v="Encuestador"/>
    <n v="2"/>
    <n v="1"/>
    <n v="0"/>
    <n v="1351678"/>
    <x v="67"/>
    <n v="0.5"/>
    <n v="1351678"/>
    <n v="0"/>
    <n v="1351678"/>
    <s v="NO"/>
    <s v="NO"/>
    <s v=""/>
    <s v="Se requiere programar recursos para el operativo EDI-EDID 2023"/>
    <n v="0"/>
  </r>
  <r>
    <n v="815"/>
    <s v="DRA_D250"/>
    <x v="12"/>
    <x v="56"/>
    <x v="120"/>
    <x v="61"/>
    <x v="61"/>
    <n v="10"/>
    <s v="2017011000391 "/>
    <x v="2"/>
    <s v="NEIVA"/>
    <s v="Talento_Humano"/>
    <s v="Encuestador"/>
    <n v="2"/>
    <n v="1"/>
    <n v="0"/>
    <n v="1351678"/>
    <x v="67"/>
    <n v="0.5"/>
    <n v="1351678"/>
    <n v="0"/>
    <n v="1351678"/>
    <s v="NO"/>
    <s v="NO"/>
    <s v=""/>
    <s v="Se requiere programar recursos para el operativo EDI-EDID 2023"/>
    <n v="0"/>
  </r>
  <r>
    <n v="816"/>
    <s v="DRA_D250"/>
    <x v="12"/>
    <x v="56"/>
    <x v="121"/>
    <x v="61"/>
    <x v="61"/>
    <n v="10"/>
    <s v="2017011000391 "/>
    <x v="2"/>
    <s v="NEIVA"/>
    <s v="Talento_Humano"/>
    <s v="Encuestador"/>
    <n v="2"/>
    <n v="1"/>
    <n v="0"/>
    <n v="1351678"/>
    <x v="67"/>
    <n v="0.5"/>
    <n v="1351678"/>
    <n v="0"/>
    <n v="1351678"/>
    <s v="NO"/>
    <s v="NO"/>
    <s v=""/>
    <s v="Se requiere programar recursos para el operativo EDI-EDID 2023"/>
    <n v="0"/>
  </r>
  <r>
    <n v="817"/>
    <s v="DRA_D251"/>
    <x v="12"/>
    <x v="56"/>
    <x v="120"/>
    <x v="61"/>
    <x v="61"/>
    <n v="10"/>
    <s v="2017011000391 "/>
    <x v="2"/>
    <s v="TUNJA"/>
    <s v="Talento_Humano"/>
    <s v="Encuestador"/>
    <n v="2"/>
    <n v="1"/>
    <n v="0"/>
    <n v="1351678"/>
    <x v="67"/>
    <n v="0.5"/>
    <n v="1351678"/>
    <n v="0"/>
    <n v="1351678"/>
    <s v="NO"/>
    <s v="NO"/>
    <s v=""/>
    <s v="Se requiere programar recursos para el operativo EDI-EDID 2023"/>
    <n v="0"/>
  </r>
  <r>
    <n v="818"/>
    <s v="DRA_D251"/>
    <x v="12"/>
    <x v="56"/>
    <x v="121"/>
    <x v="61"/>
    <x v="61"/>
    <n v="10"/>
    <s v="2017011000391 "/>
    <x v="2"/>
    <s v="TUNJA"/>
    <s v="Talento_Humano"/>
    <s v="Encuestador"/>
    <n v="2"/>
    <n v="1"/>
    <n v="0"/>
    <n v="1351678"/>
    <x v="67"/>
    <n v="0.5"/>
    <n v="1351678"/>
    <n v="0"/>
    <n v="1351678"/>
    <s v="NO"/>
    <s v="NO"/>
    <s v=""/>
    <s v="Se requiere programar recursos para el operativo EDI-EDID 2023"/>
    <n v="0"/>
  </r>
  <r>
    <n v="819"/>
    <s v="DRA_D252"/>
    <x v="12"/>
    <x v="56"/>
    <x v="120"/>
    <x v="61"/>
    <x v="61"/>
    <n v="10"/>
    <s v="2017011000391 "/>
    <x v="2"/>
    <s v="VILLAVICENCIO"/>
    <s v="Talento_Humano"/>
    <s v="Supervisor I"/>
    <n v="1"/>
    <n v="1"/>
    <n v="15"/>
    <n v="1654410"/>
    <x v="67"/>
    <n v="0.5"/>
    <n v="1240807.5"/>
    <n v="0"/>
    <n v="1240807.5"/>
    <s v="NO"/>
    <s v="NO"/>
    <s v=""/>
    <s v="Se requiere programar recursos para el operativo EDI-EDID 2023"/>
    <n v="0"/>
  </r>
  <r>
    <n v="820"/>
    <s v="DRA_D252"/>
    <x v="12"/>
    <x v="56"/>
    <x v="121"/>
    <x v="61"/>
    <x v="61"/>
    <n v="10"/>
    <s v="2017011000391 "/>
    <x v="2"/>
    <s v="VILLAVICENCIO"/>
    <s v="Talento_Humano"/>
    <s v="Supervisor I"/>
    <n v="1"/>
    <n v="1"/>
    <n v="15"/>
    <n v="1654410"/>
    <x v="67"/>
    <n v="0.5"/>
    <n v="1240807.5"/>
    <n v="0"/>
    <n v="1240807.5"/>
    <s v="NO"/>
    <s v="NO"/>
    <s v=""/>
    <s v="Se requiere programar recursos para el operativo EDI-EDID 2023"/>
    <n v="0"/>
  </r>
  <r>
    <n v="821"/>
    <s v="DRA_D253"/>
    <x v="12"/>
    <x v="56"/>
    <x v="120"/>
    <x v="61"/>
    <x v="61"/>
    <n v="10"/>
    <s v="2017011000391 "/>
    <x v="2"/>
    <s v="VILLAVICENCIO"/>
    <s v="Talento_Humano"/>
    <s v="Encuestador"/>
    <n v="5"/>
    <n v="1"/>
    <n v="0"/>
    <n v="1351678"/>
    <x v="67"/>
    <n v="0.5"/>
    <n v="3379195"/>
    <n v="0"/>
    <n v="3379195"/>
    <s v="NO"/>
    <s v="NO"/>
    <s v=""/>
    <s v="Se requiere programar recursos para el operativo EDI-EDID 2023"/>
    <n v="0"/>
  </r>
  <r>
    <n v="822"/>
    <s v="DRA_D253"/>
    <x v="12"/>
    <x v="56"/>
    <x v="121"/>
    <x v="61"/>
    <x v="61"/>
    <n v="10"/>
    <s v="2017011000391 "/>
    <x v="2"/>
    <s v="VILLAVICENCIO"/>
    <s v="Talento_Humano"/>
    <s v="Encuestador"/>
    <n v="5"/>
    <n v="1"/>
    <n v="0"/>
    <n v="1351678"/>
    <x v="67"/>
    <n v="0.5"/>
    <n v="3379195"/>
    <n v="0"/>
    <n v="3379195"/>
    <s v="NO"/>
    <s v="NO"/>
    <s v=""/>
    <s v="Se requiere programar recursos para el operativo EDI-EDID 2023"/>
    <n v="0"/>
  </r>
  <r>
    <n v="823"/>
    <s v="DRA_761"/>
    <x v="12"/>
    <x v="56"/>
    <x v="120"/>
    <x v="61"/>
    <x v="61"/>
    <n v="10"/>
    <s v="2017011000391 "/>
    <x v="2"/>
    <s v="BOGOTA"/>
    <s v="Talento_Humano"/>
    <s v="Monitor"/>
    <n v="3"/>
    <n v="2"/>
    <n v="0"/>
    <n v="1351678"/>
    <x v="23"/>
    <n v="1"/>
    <n v="8110068"/>
    <n v="0"/>
    <n v="8110068"/>
    <s v="NO"/>
    <s v="NO"/>
    <s v=""/>
    <s v="Se requiere programar recursos para el operativo EDI-EDID 2023"/>
    <n v="0"/>
  </r>
  <r>
    <n v="824"/>
    <s v="DRA_D254"/>
    <x v="12"/>
    <x v="56"/>
    <x v="120"/>
    <x v="61"/>
    <x v="61"/>
    <n v="10"/>
    <s v="2017011000391 "/>
    <x v="3"/>
    <s v="BUCARAMANGA"/>
    <s v="Talento_Humano"/>
    <s v="Encuestador"/>
    <n v="3"/>
    <n v="1"/>
    <n v="0"/>
    <n v="1351678"/>
    <x v="67"/>
    <n v="0.5"/>
    <n v="2027517"/>
    <n v="0"/>
    <n v="2027517"/>
    <s v="NO"/>
    <s v="NO"/>
    <s v=""/>
    <s v="Se requiere programar recursos para el operativo EDI-EDID 2023"/>
    <n v="0"/>
  </r>
  <r>
    <n v="825"/>
    <s v="DRA_D254"/>
    <x v="12"/>
    <x v="56"/>
    <x v="121"/>
    <x v="61"/>
    <x v="61"/>
    <n v="10"/>
    <s v="2017011000391 "/>
    <x v="3"/>
    <s v="BUCARAMANGA"/>
    <s v="Talento_Humano"/>
    <s v="Encuestador"/>
    <n v="3"/>
    <n v="1"/>
    <n v="0"/>
    <n v="1351678"/>
    <x v="67"/>
    <n v="0.5"/>
    <n v="2027517"/>
    <n v="0"/>
    <n v="2027517"/>
    <s v="NO"/>
    <s v="NO"/>
    <s v=""/>
    <s v="Se requiere programar recursos para el operativo EDI-EDID 2023"/>
    <n v="0"/>
  </r>
  <r>
    <n v="826"/>
    <s v="DRA_D255"/>
    <x v="12"/>
    <x v="56"/>
    <x v="120"/>
    <x v="61"/>
    <x v="61"/>
    <n v="10"/>
    <s v="2017011000391 "/>
    <x v="3"/>
    <s v="CUCUTA"/>
    <s v="Talento_Humano"/>
    <s v="Encuestador"/>
    <n v="2"/>
    <n v="1"/>
    <n v="0"/>
    <n v="1351678"/>
    <x v="67"/>
    <n v="0.5"/>
    <n v="1351678"/>
    <n v="0"/>
    <n v="1351678"/>
    <s v="NO"/>
    <s v="NO"/>
    <s v=""/>
    <s v="Se requiere programar recursos para el operativo EDI-EDID 2023"/>
    <n v="0"/>
  </r>
  <r>
    <n v="827"/>
    <s v="DRA_D255"/>
    <x v="12"/>
    <x v="56"/>
    <x v="121"/>
    <x v="61"/>
    <x v="61"/>
    <n v="10"/>
    <s v="2017011000391 "/>
    <x v="3"/>
    <s v="CUCUTA"/>
    <s v="Talento_Humano"/>
    <s v="Encuestador"/>
    <n v="2"/>
    <n v="1"/>
    <n v="0"/>
    <n v="1351678"/>
    <x v="67"/>
    <n v="0.5"/>
    <n v="1351678"/>
    <n v="0"/>
    <n v="1351678"/>
    <s v="NO"/>
    <s v="NO"/>
    <s v=""/>
    <s v="Se requiere programar recursos para el operativo EDI-EDID 2023"/>
    <n v="0"/>
  </r>
  <r>
    <n v="828"/>
    <s v="DRA_D256"/>
    <x v="12"/>
    <x v="56"/>
    <x v="120"/>
    <x v="61"/>
    <x v="61"/>
    <n v="10"/>
    <s v="2017011000391 "/>
    <x v="4"/>
    <s v="CALI"/>
    <s v="Talento_Humano"/>
    <s v="Supervisor I"/>
    <n v="1"/>
    <n v="1"/>
    <n v="15"/>
    <n v="1654410"/>
    <x v="67"/>
    <n v="0.5"/>
    <n v="1240807.5"/>
    <n v="0"/>
    <n v="1240807.5"/>
    <s v="NO"/>
    <s v="NO"/>
    <s v=""/>
    <s v="Se requiere programar recursos para el operativo EDI-EDID 2023"/>
    <n v="0"/>
  </r>
  <r>
    <n v="829"/>
    <s v="DRA_D256"/>
    <x v="12"/>
    <x v="56"/>
    <x v="121"/>
    <x v="61"/>
    <x v="61"/>
    <n v="10"/>
    <s v="2017011000391 "/>
    <x v="4"/>
    <s v="CALI"/>
    <s v="Talento_Humano"/>
    <s v="Supervisor I"/>
    <n v="1"/>
    <n v="1"/>
    <n v="15"/>
    <n v="1654410"/>
    <x v="67"/>
    <n v="0.5"/>
    <n v="1240807.5"/>
    <n v="0"/>
    <n v="1240807.5"/>
    <s v="NO"/>
    <s v="NO"/>
    <s v=""/>
    <s v="Se requiere programar recursos para el operativo EDI-EDID 2023"/>
    <n v="0"/>
  </r>
  <r>
    <n v="830"/>
    <s v="DRA_D257"/>
    <x v="12"/>
    <x v="56"/>
    <x v="120"/>
    <x v="61"/>
    <x v="61"/>
    <n v="10"/>
    <s v="2017011000391 "/>
    <x v="4"/>
    <s v="CALI"/>
    <s v="Talento_Humano"/>
    <s v="Encuestador"/>
    <n v="4"/>
    <n v="1"/>
    <n v="0"/>
    <n v="1351678"/>
    <x v="67"/>
    <n v="0.5"/>
    <n v="2703356"/>
    <n v="0"/>
    <n v="2703356"/>
    <s v="NO"/>
    <s v="NO"/>
    <s v=""/>
    <s v="Se requiere programar recursos para el operativo EDI-EDID 2023"/>
    <n v="0"/>
  </r>
  <r>
    <n v="831"/>
    <s v="DRA_D257"/>
    <x v="12"/>
    <x v="56"/>
    <x v="121"/>
    <x v="61"/>
    <x v="61"/>
    <n v="10"/>
    <s v="2017011000391 "/>
    <x v="4"/>
    <s v="CALI"/>
    <s v="Talento_Humano"/>
    <s v="Encuestador"/>
    <n v="4"/>
    <n v="1"/>
    <n v="0"/>
    <n v="1351678"/>
    <x v="67"/>
    <n v="0.5"/>
    <n v="2703356"/>
    <n v="0"/>
    <n v="2703356"/>
    <s v="NO"/>
    <s v="NO"/>
    <s v=""/>
    <s v="Se requiere programar recursos para el operativo EDI-EDID 2023"/>
    <n v="0"/>
  </r>
  <r>
    <n v="832"/>
    <s v="DRA_D258"/>
    <x v="12"/>
    <x v="56"/>
    <x v="120"/>
    <x v="61"/>
    <x v="61"/>
    <n v="10"/>
    <s v="2017011000391 "/>
    <x v="4"/>
    <s v="PASTO"/>
    <s v="Talento_Humano"/>
    <s v="Encuestador"/>
    <n v="2"/>
    <n v="1"/>
    <n v="0"/>
    <n v="1351678"/>
    <x v="67"/>
    <n v="0.5"/>
    <n v="1351678"/>
    <n v="0"/>
    <n v="1351678"/>
    <s v="NO"/>
    <s v="NO"/>
    <s v=""/>
    <s v="Se requiere programar recursos para el operativo EDI-EDID 2023"/>
    <n v="0"/>
  </r>
  <r>
    <n v="833"/>
    <s v="DRA_D258"/>
    <x v="12"/>
    <x v="56"/>
    <x v="121"/>
    <x v="61"/>
    <x v="61"/>
    <n v="10"/>
    <s v="2017011000391 "/>
    <x v="4"/>
    <s v="PASTO"/>
    <s v="Talento_Humano"/>
    <s v="Encuestador"/>
    <n v="2"/>
    <n v="1"/>
    <n v="0"/>
    <n v="1351678"/>
    <x v="67"/>
    <n v="0.5"/>
    <n v="1351678"/>
    <n v="0"/>
    <n v="1351678"/>
    <s v="NO"/>
    <s v="NO"/>
    <s v=""/>
    <s v="Se requiere programar recursos para el operativo EDI-EDID 2023"/>
    <n v="0"/>
  </r>
  <r>
    <n v="834"/>
    <s v="DRA_D259"/>
    <x v="12"/>
    <x v="56"/>
    <x v="120"/>
    <x v="61"/>
    <x v="61"/>
    <n v="10"/>
    <s v="2017011000391 "/>
    <x v="4"/>
    <s v="POPAYAN"/>
    <s v="Talento_Humano"/>
    <s v="Encuestador"/>
    <n v="2"/>
    <n v="1"/>
    <n v="0"/>
    <n v="1351678"/>
    <x v="67"/>
    <n v="0.5"/>
    <n v="1351678"/>
    <n v="0"/>
    <n v="1351678"/>
    <s v="NO"/>
    <s v="NO"/>
    <s v=""/>
    <s v="Se requiere programar recursos para el operativo EDI-EDID 2023"/>
    <n v="0"/>
  </r>
  <r>
    <n v="835"/>
    <s v="DRA_D259"/>
    <x v="12"/>
    <x v="56"/>
    <x v="121"/>
    <x v="61"/>
    <x v="61"/>
    <n v="10"/>
    <s v="2017011000391 "/>
    <x v="4"/>
    <s v="POPAYAN"/>
    <s v="Talento_Humano"/>
    <s v="Encuestador"/>
    <n v="2"/>
    <n v="1"/>
    <n v="0"/>
    <n v="1351678"/>
    <x v="67"/>
    <n v="0.5"/>
    <n v="1351678"/>
    <n v="0"/>
    <n v="1351678"/>
    <s v="NO"/>
    <s v="NO"/>
    <s v=""/>
    <s v="Se requiere programar recursos para el operativo EDI-EDID 2023"/>
    <n v="0"/>
  </r>
  <r>
    <n v="836"/>
    <s v="DRA_D260"/>
    <x v="12"/>
    <x v="56"/>
    <x v="120"/>
    <x v="61"/>
    <x v="61"/>
    <n v="10"/>
    <s v="2017011000391 "/>
    <x v="5"/>
    <s v="MANIZALES"/>
    <s v="Talento_Humano"/>
    <s v="Encuestador"/>
    <n v="2"/>
    <n v="1"/>
    <n v="0"/>
    <n v="1351678"/>
    <x v="67"/>
    <n v="0.5"/>
    <n v="1351678"/>
    <n v="0"/>
    <n v="1351678"/>
    <s v="NO"/>
    <s v="NO"/>
    <s v=""/>
    <s v="Se requiere programar recursos para el operativo EDI-EDID 2023"/>
    <n v="0"/>
  </r>
  <r>
    <n v="837"/>
    <s v="DRA_D260"/>
    <x v="12"/>
    <x v="56"/>
    <x v="121"/>
    <x v="61"/>
    <x v="61"/>
    <n v="10"/>
    <s v="2017011000391 "/>
    <x v="5"/>
    <s v="MANIZALES"/>
    <s v="Talento_Humano"/>
    <s v="Encuestador"/>
    <n v="2"/>
    <n v="1"/>
    <n v="0"/>
    <n v="1351678"/>
    <x v="67"/>
    <n v="0.5"/>
    <n v="1351678"/>
    <n v="0"/>
    <n v="1351678"/>
    <s v="NO"/>
    <s v="NO"/>
    <s v=""/>
    <s v="Se requiere programar recursos para el operativo EDI-EDID 2023"/>
    <n v="0"/>
  </r>
  <r>
    <n v="838"/>
    <s v="DRA_D261"/>
    <x v="12"/>
    <x v="56"/>
    <x v="120"/>
    <x v="61"/>
    <x v="61"/>
    <n v="10"/>
    <s v="2017011000391 "/>
    <x v="5"/>
    <s v="ARMENIA"/>
    <s v="Talento_Humano"/>
    <s v="Encuestador"/>
    <n v="2"/>
    <n v="1"/>
    <n v="0"/>
    <n v="1351678"/>
    <x v="67"/>
    <n v="0.5"/>
    <n v="1351678"/>
    <n v="0"/>
    <n v="1351678"/>
    <s v="NO"/>
    <s v="NO"/>
    <s v=""/>
    <s v="Se requiere programar recursos para el operativo EDI-EDID 2023"/>
    <n v="0"/>
  </r>
  <r>
    <n v="839"/>
    <s v="DRA_D261"/>
    <x v="12"/>
    <x v="56"/>
    <x v="121"/>
    <x v="61"/>
    <x v="61"/>
    <n v="10"/>
    <s v="2017011000391 "/>
    <x v="5"/>
    <s v="ARMENIA"/>
    <s v="Talento_Humano"/>
    <s v="Encuestador"/>
    <n v="2"/>
    <n v="1"/>
    <n v="0"/>
    <n v="1351678"/>
    <x v="67"/>
    <n v="0.5"/>
    <n v="1351678"/>
    <n v="0"/>
    <n v="1351678"/>
    <s v="NO"/>
    <s v="NO"/>
    <s v=""/>
    <s v="Se requiere programar recursos para el operativo EDI-EDID 2023"/>
    <n v="0"/>
  </r>
  <r>
    <n v="840"/>
    <s v="DRA_D262"/>
    <x v="12"/>
    <x v="56"/>
    <x v="120"/>
    <x v="61"/>
    <x v="61"/>
    <n v="10"/>
    <s v="2017011000391 "/>
    <x v="5"/>
    <s v="IBAGUE"/>
    <s v="Talento_Humano"/>
    <s v="Encuestador"/>
    <n v="2"/>
    <n v="1"/>
    <n v="0"/>
    <n v="1351678"/>
    <x v="67"/>
    <n v="0.5"/>
    <n v="1351678"/>
    <n v="0"/>
    <n v="1351678"/>
    <s v="NO"/>
    <s v="NO"/>
    <s v=""/>
    <s v="Se requiere programar recursos para el operativo EDI-EDID 2023"/>
    <n v="0"/>
  </r>
  <r>
    <n v="841"/>
    <s v="DRA_D262"/>
    <x v="12"/>
    <x v="56"/>
    <x v="121"/>
    <x v="61"/>
    <x v="61"/>
    <n v="10"/>
    <s v="2017011000391 "/>
    <x v="5"/>
    <s v="IBAGUE"/>
    <s v="Talento_Humano"/>
    <s v="Encuestador"/>
    <n v="2"/>
    <n v="1"/>
    <n v="0"/>
    <n v="1351678"/>
    <x v="67"/>
    <n v="0.5"/>
    <n v="1351678"/>
    <n v="0"/>
    <n v="1351678"/>
    <s v="NO"/>
    <s v="NO"/>
    <s v=""/>
    <s v="Se requiere programar recursos para el operativo EDI-EDID 2023"/>
    <n v="0"/>
  </r>
  <r>
    <n v="842"/>
    <s v="DRA_D263"/>
    <x v="12"/>
    <x v="56"/>
    <x v="120"/>
    <x v="61"/>
    <x v="61"/>
    <n v="10"/>
    <s v="2017011000391 "/>
    <x v="5"/>
    <s v="PEREIRA"/>
    <s v="Talento_Humano"/>
    <s v="Encuestador"/>
    <n v="2"/>
    <n v="1"/>
    <n v="0"/>
    <n v="1351678"/>
    <x v="67"/>
    <n v="0.5"/>
    <n v="1351678"/>
    <n v="0"/>
    <n v="1351678"/>
    <s v="NO"/>
    <s v="NO"/>
    <s v=""/>
    <s v="Se requiere programar recursos para el operativo EDI-EDID 2023"/>
    <n v="0"/>
  </r>
  <r>
    <n v="843"/>
    <s v="DRA_D263"/>
    <x v="12"/>
    <x v="56"/>
    <x v="121"/>
    <x v="61"/>
    <x v="61"/>
    <n v="10"/>
    <s v="2017011000391 "/>
    <x v="5"/>
    <s v="PEREIRA"/>
    <s v="Talento_Humano"/>
    <s v="Encuestador"/>
    <n v="2"/>
    <n v="1"/>
    <n v="0"/>
    <n v="1351678"/>
    <x v="67"/>
    <n v="0.5"/>
    <n v="1351678"/>
    <n v="0"/>
    <n v="1351678"/>
    <s v="NO"/>
    <s v="NO"/>
    <s v=""/>
    <s v="Se requiere programar recursos para el operativo EDI-EDID 2023"/>
    <n v="0"/>
  </r>
  <r>
    <n v="844"/>
    <s v="DRA_D264"/>
    <x v="12"/>
    <x v="56"/>
    <x v="120"/>
    <x v="61"/>
    <x v="61"/>
    <n v="10"/>
    <s v="2017011000391 "/>
    <x v="6"/>
    <s v="MEDELLIN"/>
    <s v="Talento_Humano"/>
    <s v="Supervisor I"/>
    <n v="1"/>
    <n v="1"/>
    <n v="15"/>
    <n v="1654410"/>
    <x v="67"/>
    <n v="0.5"/>
    <n v="1240807.5"/>
    <n v="0"/>
    <n v="1240807.5"/>
    <s v="NO"/>
    <s v="NO"/>
    <s v=""/>
    <s v="Se requiere programar recursos para el operativo EDI-EDID 2023"/>
    <n v="0"/>
  </r>
  <r>
    <n v="845"/>
    <s v="DRA_D264"/>
    <x v="12"/>
    <x v="56"/>
    <x v="121"/>
    <x v="61"/>
    <x v="61"/>
    <n v="10"/>
    <s v="2017011000391 "/>
    <x v="6"/>
    <s v="MEDELLIN"/>
    <s v="Talento_Humano"/>
    <s v="Supervisor I"/>
    <n v="1"/>
    <n v="1"/>
    <n v="15"/>
    <n v="1654410"/>
    <x v="67"/>
    <n v="0.5"/>
    <n v="1240807.5"/>
    <n v="0"/>
    <n v="1240807.5"/>
    <s v="NO"/>
    <s v="NO"/>
    <s v=""/>
    <s v="Se requiere programar recursos para el operativo EDI-EDID 2023"/>
    <n v="0"/>
  </r>
  <r>
    <n v="846"/>
    <s v="DRA_D265"/>
    <x v="12"/>
    <x v="56"/>
    <x v="120"/>
    <x v="61"/>
    <x v="61"/>
    <n v="10"/>
    <s v="2017011000391 "/>
    <x v="6"/>
    <s v="MEDELLIN"/>
    <s v="Talento_Humano"/>
    <s v="Encuestador"/>
    <n v="4"/>
    <n v="1"/>
    <n v="0"/>
    <n v="1351678"/>
    <x v="67"/>
    <n v="0.5"/>
    <n v="2703356"/>
    <n v="0"/>
    <n v="2703356"/>
    <s v="NO"/>
    <s v="NO"/>
    <s v=""/>
    <s v="Se requiere programar recursos para el operativo EDI-EDID 2023"/>
    <n v="0"/>
  </r>
  <r>
    <n v="847"/>
    <s v="DRA_D265"/>
    <x v="12"/>
    <x v="56"/>
    <x v="121"/>
    <x v="61"/>
    <x v="61"/>
    <n v="10"/>
    <s v="2017011000391 "/>
    <x v="6"/>
    <s v="MEDELLIN"/>
    <s v="Talento_Humano"/>
    <s v="Encuestador"/>
    <n v="4"/>
    <n v="1"/>
    <n v="0"/>
    <n v="1351678"/>
    <x v="67"/>
    <n v="0.5"/>
    <n v="2703356"/>
    <n v="0"/>
    <n v="2703356"/>
    <s v="NO"/>
    <s v="NO"/>
    <s v=""/>
    <s v="Se requiere programar recursos para el operativo EDI-EDID 2023"/>
    <n v="0"/>
  </r>
  <r>
    <n v="848"/>
    <s v="DRA_D266"/>
    <x v="12"/>
    <x v="56"/>
    <x v="120"/>
    <x v="61"/>
    <x v="61"/>
    <n v="10"/>
    <s v="2017011000391 "/>
    <x v="6"/>
    <s v="MONTERIA"/>
    <s v="Talento_Humano"/>
    <s v="Encuestador"/>
    <n v="2"/>
    <n v="1"/>
    <n v="0"/>
    <n v="1351678"/>
    <x v="67"/>
    <n v="0.5"/>
    <n v="1351678"/>
    <n v="0"/>
    <n v="1351678"/>
    <s v="NO"/>
    <s v="NO"/>
    <s v=""/>
    <s v="Se requiere programar recursos para el operativo EDI-EDID 2023"/>
    <n v="0"/>
  </r>
  <r>
    <n v="849"/>
    <s v="DRA_D266"/>
    <x v="12"/>
    <x v="56"/>
    <x v="121"/>
    <x v="61"/>
    <x v="61"/>
    <n v="10"/>
    <s v="2017011000391 "/>
    <x v="6"/>
    <s v="MONTERIA"/>
    <s v="Talento_Humano"/>
    <s v="Encuestador"/>
    <n v="2"/>
    <n v="1"/>
    <n v="0"/>
    <n v="1351678"/>
    <x v="67"/>
    <n v="0.5"/>
    <n v="1351678"/>
    <n v="0"/>
    <n v="1351678"/>
    <s v="NO"/>
    <s v="NO"/>
    <s v=""/>
    <s v="Se requiere programar recursos para el operativo EDI-EDID 2023"/>
    <n v="0"/>
  </r>
  <r>
    <n v="850"/>
    <s v="DRA_D267"/>
    <x v="12"/>
    <x v="56"/>
    <x v="120"/>
    <x v="61"/>
    <x v="61"/>
    <n v="10"/>
    <s v="2017011000391 "/>
    <x v="6"/>
    <s v="QUIBDO"/>
    <s v="Talento_Humano"/>
    <s v="Encuestador"/>
    <n v="3"/>
    <n v="1"/>
    <n v="0"/>
    <n v="1351678"/>
    <x v="67"/>
    <n v="0.5"/>
    <n v="2027517"/>
    <n v="0"/>
    <n v="2027517"/>
    <s v="NO"/>
    <s v="NO"/>
    <s v=""/>
    <s v="Se requiere programar recursos para el operativo EDI-EDID 2023"/>
    <n v="0"/>
  </r>
  <r>
    <n v="851"/>
    <s v="DRA_D267"/>
    <x v="12"/>
    <x v="56"/>
    <x v="121"/>
    <x v="61"/>
    <x v="61"/>
    <n v="10"/>
    <s v="2017011000391 "/>
    <x v="6"/>
    <s v="QUIBDO"/>
    <s v="Talento_Humano"/>
    <s v="Encuestador"/>
    <n v="3"/>
    <n v="1"/>
    <n v="0"/>
    <n v="1351678"/>
    <x v="67"/>
    <n v="0.5"/>
    <n v="2027517"/>
    <n v="0"/>
    <n v="2027517"/>
    <s v="NO"/>
    <s v="NO"/>
    <s v=""/>
    <s v="Se requiere programar recursos para el operativo EDI-EDID 2023"/>
    <n v="0"/>
  </r>
  <r>
    <n v="852"/>
    <s v="DRA_790"/>
    <x v="12"/>
    <x v="56"/>
    <x v="120"/>
    <x v="61"/>
    <x v="61"/>
    <n v="10"/>
    <s v="2017011000391 "/>
    <x v="0"/>
    <s v="DANE CENTRAL"/>
    <s v="Talento_Humano"/>
    <s v="Profesional"/>
    <n v="1"/>
    <n v="1"/>
    <n v="0"/>
    <n v="403558"/>
    <x v="18"/>
    <n v="1"/>
    <n v="403558"/>
    <n v="0"/>
    <n v="403558"/>
    <s v="NO"/>
    <s v="NO"/>
    <s v=""/>
    <n v="0"/>
    <s v="Reprogramada"/>
  </r>
  <r>
    <n v="853"/>
    <s v="DRA_791"/>
    <x v="12"/>
    <x v="56"/>
    <x v="120"/>
    <x v="61"/>
    <x v="61"/>
    <n v="10"/>
    <s v="2017011000391 "/>
    <x v="0"/>
    <s v="DANE CENTRAL"/>
    <s v="Talento_Humano"/>
    <s v="Encuestador"/>
    <n v="1"/>
    <n v="4"/>
    <n v="0"/>
    <n v="1351678"/>
    <x v="67"/>
    <n v="1"/>
    <n v="5406712"/>
    <n v="0"/>
    <n v="5406712"/>
    <s v="NO"/>
    <s v="NO"/>
    <s v=""/>
    <s v="Se requiere programar recursos para el operativo EDI-EDID 2023"/>
    <n v="0"/>
  </r>
  <r>
    <n v="854"/>
    <s v="DRA_792"/>
    <x v="12"/>
    <x v="56"/>
    <x v="120"/>
    <x v="61"/>
    <x v="61"/>
    <n v="10"/>
    <s v="2017011000391 "/>
    <x v="1"/>
    <s v="BARRANQUILLA"/>
    <s v="Transporte"/>
    <s v="Urbano"/>
    <n v="1"/>
    <n v="1"/>
    <n v="0"/>
    <n v="135000"/>
    <x v="67"/>
    <n v="1"/>
    <n v="135000"/>
    <n v="0"/>
    <n v="135000"/>
    <s v="NO"/>
    <s v="NO"/>
    <s v=""/>
    <s v="Se requiere programar recursos para el operativo EDI-EDID 2023"/>
    <n v="0"/>
  </r>
  <r>
    <n v="855"/>
    <s v="DRA_793"/>
    <x v="12"/>
    <x v="56"/>
    <x v="121"/>
    <x v="61"/>
    <x v="61"/>
    <n v="10"/>
    <s v="2017011000391 "/>
    <x v="1"/>
    <s v="BARRANQUILLA"/>
    <s v="Transporte"/>
    <s v="Urbano"/>
    <n v="1"/>
    <n v="1"/>
    <n v="0"/>
    <n v="135000"/>
    <x v="67"/>
    <n v="1"/>
    <n v="135000"/>
    <n v="0"/>
    <n v="135000"/>
    <s v="NO"/>
    <s v="NO"/>
    <s v=""/>
    <s v="Se requiere programar recursos para el operativo EDI-EDID 2023"/>
    <n v="0"/>
  </r>
  <r>
    <n v="856"/>
    <s v="DRA_794"/>
    <x v="12"/>
    <x v="56"/>
    <x v="120"/>
    <x v="61"/>
    <x v="61"/>
    <n v="10"/>
    <s v="2017011000391 "/>
    <x v="1"/>
    <s v="CARTAGENA"/>
    <s v="Transporte"/>
    <s v="Urbano"/>
    <n v="1"/>
    <n v="1"/>
    <n v="0"/>
    <n v="135000"/>
    <x v="67"/>
    <n v="1"/>
    <n v="135000"/>
    <n v="0"/>
    <n v="135000"/>
    <s v="NO"/>
    <s v="NO"/>
    <s v=""/>
    <s v="Se requiere programar recursos para el operativo EDI-EDID 2023"/>
    <n v="0"/>
  </r>
  <r>
    <n v="857"/>
    <s v="DRA_795"/>
    <x v="12"/>
    <x v="56"/>
    <x v="121"/>
    <x v="61"/>
    <x v="61"/>
    <n v="10"/>
    <s v="2017011000391 "/>
    <x v="1"/>
    <s v="CARTAGENA"/>
    <s v="Transporte"/>
    <s v="Urbano"/>
    <n v="1"/>
    <n v="1"/>
    <n v="0"/>
    <n v="135000"/>
    <x v="67"/>
    <n v="1"/>
    <n v="135000"/>
    <n v="0"/>
    <n v="135000"/>
    <s v="NO"/>
    <s v="NO"/>
    <s v=""/>
    <s v="Se requiere programar recursos para el operativo EDI-EDID 2023"/>
    <n v="0"/>
  </r>
  <r>
    <n v="858"/>
    <s v="DRA_796"/>
    <x v="12"/>
    <x v="56"/>
    <x v="120"/>
    <x v="61"/>
    <x v="61"/>
    <n v="10"/>
    <s v="2017011000391 "/>
    <x v="1"/>
    <s v="RIOHACHA"/>
    <s v="Transporte"/>
    <s v="Urbano"/>
    <n v="1"/>
    <n v="1"/>
    <n v="0"/>
    <n v="135000"/>
    <x v="67"/>
    <n v="1"/>
    <n v="135000"/>
    <n v="0"/>
    <n v="135000"/>
    <s v="NO"/>
    <s v="NO"/>
    <s v=""/>
    <s v="Se requiere programar recursos para el operativo EDI-EDID 2023"/>
    <n v="0"/>
  </r>
  <r>
    <n v="859"/>
    <s v="DRA_797"/>
    <x v="12"/>
    <x v="56"/>
    <x v="121"/>
    <x v="61"/>
    <x v="61"/>
    <n v="10"/>
    <s v="2017011000391 "/>
    <x v="1"/>
    <s v="RIOHACHA"/>
    <s v="Transporte"/>
    <s v="Urbano"/>
    <n v="1"/>
    <n v="1"/>
    <n v="0"/>
    <n v="135000"/>
    <x v="67"/>
    <n v="1"/>
    <n v="135000"/>
    <n v="0"/>
    <n v="135000"/>
    <s v="NO"/>
    <s v="NO"/>
    <s v=""/>
    <s v="Se requiere programar recursos para el operativo EDI-EDID 2023"/>
    <n v="0"/>
  </r>
  <r>
    <n v="860"/>
    <s v="DRA_798"/>
    <x v="12"/>
    <x v="56"/>
    <x v="120"/>
    <x v="61"/>
    <x v="61"/>
    <n v="10"/>
    <s v="2017011000391 "/>
    <x v="1"/>
    <s v="SAN ANDRES"/>
    <s v="Transporte"/>
    <s v="Urbano"/>
    <n v="1"/>
    <n v="1"/>
    <n v="0"/>
    <n v="135000"/>
    <x v="67"/>
    <n v="1"/>
    <n v="135000"/>
    <n v="0"/>
    <n v="135000"/>
    <s v="NO"/>
    <s v="NO"/>
    <s v=""/>
    <s v="Se requiere programar recursos para el operativo EDI-EDID 2023"/>
    <n v="0"/>
  </r>
  <r>
    <n v="861"/>
    <s v="DRA_799"/>
    <x v="12"/>
    <x v="56"/>
    <x v="121"/>
    <x v="61"/>
    <x v="61"/>
    <n v="10"/>
    <s v="2017011000391 "/>
    <x v="1"/>
    <s v="SAN ANDRES"/>
    <s v="Transporte"/>
    <s v="Urbano"/>
    <n v="1"/>
    <n v="1"/>
    <n v="0"/>
    <n v="135000"/>
    <x v="67"/>
    <n v="1"/>
    <n v="135000"/>
    <n v="0"/>
    <n v="135000"/>
    <s v="NO"/>
    <s v="NO"/>
    <s v=""/>
    <s v="Se requiere programar recursos para el operativo EDI-EDID 2023"/>
    <n v="0"/>
  </r>
  <r>
    <n v="862"/>
    <s v="DRA_800"/>
    <x v="12"/>
    <x v="56"/>
    <x v="120"/>
    <x v="61"/>
    <x v="61"/>
    <n v="10"/>
    <s v="2017011000391 "/>
    <x v="1"/>
    <s v="SANTA MARTA"/>
    <s v="Transporte"/>
    <s v="Urbano"/>
    <n v="1"/>
    <n v="1"/>
    <n v="0"/>
    <n v="135000"/>
    <x v="67"/>
    <n v="1"/>
    <n v="135000"/>
    <n v="0"/>
    <n v="135000"/>
    <s v="NO"/>
    <s v="NO"/>
    <s v=""/>
    <s v="Se requiere programar recursos para el operativo EDI-EDID 2023"/>
    <n v="0"/>
  </r>
  <r>
    <n v="863"/>
    <s v="DRA_801"/>
    <x v="12"/>
    <x v="56"/>
    <x v="121"/>
    <x v="61"/>
    <x v="61"/>
    <n v="10"/>
    <s v="2017011000391 "/>
    <x v="1"/>
    <s v="SANTA MARTA"/>
    <s v="Transporte"/>
    <s v="Urbano"/>
    <n v="1"/>
    <n v="1"/>
    <n v="0"/>
    <n v="135000"/>
    <x v="67"/>
    <n v="1"/>
    <n v="135000"/>
    <n v="0"/>
    <n v="135000"/>
    <s v="NO"/>
    <s v="NO"/>
    <s v=""/>
    <s v="Se requiere programar recursos para el operativo EDI-EDID 2023"/>
    <n v="0"/>
  </r>
  <r>
    <n v="864"/>
    <s v="DRA_802"/>
    <x v="12"/>
    <x v="56"/>
    <x v="120"/>
    <x v="61"/>
    <x v="61"/>
    <n v="10"/>
    <s v="2017011000391 "/>
    <x v="1"/>
    <s v="SINCELEJO"/>
    <s v="Transporte"/>
    <s v="Urbano"/>
    <n v="1"/>
    <n v="1"/>
    <n v="0"/>
    <n v="67500"/>
    <x v="67"/>
    <n v="1"/>
    <n v="67500"/>
    <n v="0"/>
    <n v="67500"/>
    <s v="NO"/>
    <s v="NO"/>
    <s v=""/>
    <s v="Se requiere programar recursos para el operativo EDI-EDID 2023"/>
    <n v="0"/>
  </r>
  <r>
    <n v="865"/>
    <s v="DRA_803"/>
    <x v="12"/>
    <x v="56"/>
    <x v="121"/>
    <x v="61"/>
    <x v="61"/>
    <n v="10"/>
    <s v="2017011000391 "/>
    <x v="1"/>
    <s v="SINCELEJO"/>
    <s v="Transporte"/>
    <s v="Urbano"/>
    <n v="1"/>
    <n v="1"/>
    <n v="0"/>
    <n v="67500"/>
    <x v="67"/>
    <n v="1"/>
    <n v="67500"/>
    <n v="0"/>
    <n v="67500"/>
    <s v="NO"/>
    <s v="NO"/>
    <s v=""/>
    <s v="Se requiere programar recursos para el operativo EDI-EDID 2023"/>
    <n v="0"/>
  </r>
  <r>
    <n v="866"/>
    <s v="DRA_804"/>
    <x v="12"/>
    <x v="56"/>
    <x v="120"/>
    <x v="61"/>
    <x v="61"/>
    <n v="10"/>
    <s v="2017011000391 "/>
    <x v="1"/>
    <s v="VALLEDUPAR"/>
    <s v="Transporte"/>
    <s v="Urbano"/>
    <n v="1"/>
    <n v="1"/>
    <n v="0"/>
    <n v="135000"/>
    <x v="67"/>
    <n v="1"/>
    <n v="135000"/>
    <n v="0"/>
    <n v="135000"/>
    <s v="NO"/>
    <s v="NO"/>
    <s v=""/>
    <s v="Se requiere programar recursos para el operativo EDI-EDID 2023"/>
    <n v="0"/>
  </r>
  <r>
    <n v="867"/>
    <s v="DRA_805"/>
    <x v="12"/>
    <x v="56"/>
    <x v="121"/>
    <x v="61"/>
    <x v="61"/>
    <n v="10"/>
    <s v="2017011000391 "/>
    <x v="1"/>
    <s v="VALLEDUPAR"/>
    <s v="Transporte"/>
    <s v="Urbano"/>
    <n v="1"/>
    <n v="1"/>
    <n v="0"/>
    <n v="135000"/>
    <x v="67"/>
    <n v="1"/>
    <n v="135000"/>
    <n v="0"/>
    <n v="135000"/>
    <s v="NO"/>
    <s v="NO"/>
    <s v=""/>
    <s v="Se requiere programar recursos para el operativo EDI-EDID 2023"/>
    <n v="0"/>
  </r>
  <r>
    <n v="868"/>
    <s v="DRA_806"/>
    <x v="12"/>
    <x v="56"/>
    <x v="120"/>
    <x v="61"/>
    <x v="61"/>
    <n v="10"/>
    <s v="2017011000391 "/>
    <x v="2"/>
    <s v="BOGOTA"/>
    <s v="Transporte"/>
    <s v="Urbano"/>
    <n v="1"/>
    <n v="1"/>
    <n v="0"/>
    <n v="1350000"/>
    <x v="67"/>
    <n v="1"/>
    <n v="1350000"/>
    <n v="0"/>
    <n v="1350000"/>
    <s v="NO"/>
    <s v="NO"/>
    <s v=""/>
    <s v="Se requiere programar recursos para el operativo EDI-EDID 2023"/>
    <n v="0"/>
  </r>
  <r>
    <n v="869"/>
    <s v="DRA_807"/>
    <x v="12"/>
    <x v="56"/>
    <x v="121"/>
    <x v="61"/>
    <x v="61"/>
    <n v="10"/>
    <s v="2017011000391 "/>
    <x v="2"/>
    <s v="BOGOTA"/>
    <s v="Transporte"/>
    <s v="Urbano"/>
    <n v="1"/>
    <n v="1"/>
    <n v="0"/>
    <n v="1350000"/>
    <x v="67"/>
    <n v="1"/>
    <n v="1350000"/>
    <n v="0"/>
    <n v="1350000"/>
    <s v="NO"/>
    <s v="NO"/>
    <s v=""/>
    <s v="Se requiere programar recursos para el operativo EDI-EDID 2023"/>
    <n v="0"/>
  </r>
  <r>
    <n v="870"/>
    <s v="DRA_808"/>
    <x v="12"/>
    <x v="56"/>
    <x v="120"/>
    <x v="61"/>
    <x v="61"/>
    <n v="10"/>
    <s v="2017011000391 "/>
    <x v="2"/>
    <s v="BOGOTA"/>
    <s v="Transporte"/>
    <s v="Urbano"/>
    <n v="1"/>
    <n v="1"/>
    <n v="0"/>
    <n v="3750000"/>
    <x v="67"/>
    <n v="1"/>
    <n v="3750000"/>
    <n v="0"/>
    <n v="3750000"/>
    <s v="NO"/>
    <s v="NO"/>
    <s v=""/>
    <s v="Se requiere programar recursos para el operativo EDI-EDID 2023"/>
    <n v="0"/>
  </r>
  <r>
    <n v="871"/>
    <s v="DRA_809"/>
    <x v="12"/>
    <x v="56"/>
    <x v="121"/>
    <x v="61"/>
    <x v="61"/>
    <n v="10"/>
    <s v="2017011000391 "/>
    <x v="2"/>
    <s v="BOGOTA"/>
    <s v="Transporte"/>
    <s v="Urbano"/>
    <n v="1"/>
    <n v="1"/>
    <n v="0"/>
    <n v="3750000"/>
    <x v="67"/>
    <n v="1"/>
    <n v="3750000"/>
    <n v="0"/>
    <n v="3750000"/>
    <s v="NO"/>
    <s v="NO"/>
    <s v=""/>
    <s v="Se requiere programar recursos para el operativo EDI-EDID 2023"/>
    <n v="0"/>
  </r>
  <r>
    <n v="872"/>
    <s v="DRA_810"/>
    <x v="12"/>
    <x v="56"/>
    <x v="120"/>
    <x v="61"/>
    <x v="61"/>
    <n v="10"/>
    <s v="2017011000391 "/>
    <x v="2"/>
    <s v="FLORENCIA"/>
    <s v="Transporte"/>
    <s v="Urbano"/>
    <n v="1"/>
    <n v="1"/>
    <n v="0"/>
    <n v="135000"/>
    <x v="67"/>
    <n v="1"/>
    <n v="135000"/>
    <n v="0"/>
    <n v="135000"/>
    <s v="NO"/>
    <s v="NO"/>
    <s v=""/>
    <s v="Se requiere programar recursos para el operativo EDI-EDID 2023"/>
    <n v="0"/>
  </r>
  <r>
    <n v="873"/>
    <s v="DRA_811"/>
    <x v="12"/>
    <x v="56"/>
    <x v="121"/>
    <x v="61"/>
    <x v="61"/>
    <n v="10"/>
    <s v="2017011000391 "/>
    <x v="2"/>
    <s v="FLORENCIA"/>
    <s v="Transporte"/>
    <s v="Urbano"/>
    <n v="1"/>
    <n v="1"/>
    <n v="0"/>
    <n v="135000"/>
    <x v="67"/>
    <n v="1"/>
    <n v="135000"/>
    <n v="0"/>
    <n v="135000"/>
    <s v="NO"/>
    <s v="NO"/>
    <s v=""/>
    <s v="Se requiere programar recursos para el operativo EDI-EDID 2023"/>
    <n v="0"/>
  </r>
  <r>
    <n v="874"/>
    <s v="DRA_812"/>
    <x v="12"/>
    <x v="56"/>
    <x v="120"/>
    <x v="61"/>
    <x v="61"/>
    <n v="10"/>
    <s v="2017011000391 "/>
    <x v="2"/>
    <s v="NEIVA"/>
    <s v="Transporte"/>
    <s v="Urbano"/>
    <n v="1"/>
    <n v="1"/>
    <n v="0"/>
    <n v="135000"/>
    <x v="67"/>
    <n v="1"/>
    <n v="135000"/>
    <n v="0"/>
    <n v="135000"/>
    <s v="NO"/>
    <s v="NO"/>
    <s v=""/>
    <s v="Se requiere programar recursos para el operativo EDI-EDID 2023"/>
    <n v="0"/>
  </r>
  <r>
    <n v="875"/>
    <s v="DRA_813"/>
    <x v="12"/>
    <x v="56"/>
    <x v="121"/>
    <x v="61"/>
    <x v="61"/>
    <n v="10"/>
    <s v="2017011000391 "/>
    <x v="2"/>
    <s v="NEIVA"/>
    <s v="Transporte"/>
    <s v="Urbano"/>
    <n v="1"/>
    <n v="1"/>
    <n v="0"/>
    <n v="135000"/>
    <x v="67"/>
    <n v="1"/>
    <n v="135000"/>
    <n v="0"/>
    <n v="135000"/>
    <s v="NO"/>
    <s v="NO"/>
    <s v=""/>
    <s v="Se requiere programar recursos para el operativo EDI-EDID 2023"/>
    <n v="0"/>
  </r>
  <r>
    <n v="876"/>
    <s v="DRA_814"/>
    <x v="12"/>
    <x v="56"/>
    <x v="120"/>
    <x v="61"/>
    <x v="61"/>
    <n v="10"/>
    <s v="2017011000391 "/>
    <x v="2"/>
    <s v="TUNJA"/>
    <s v="Transporte"/>
    <s v="Urbano"/>
    <n v="1"/>
    <n v="1"/>
    <n v="0"/>
    <n v="135000"/>
    <x v="67"/>
    <n v="1"/>
    <n v="135000"/>
    <n v="0"/>
    <n v="135000"/>
    <s v="NO"/>
    <s v="NO"/>
    <s v=""/>
    <s v="Se requiere programar recursos para el operativo EDI-EDID 2023"/>
    <n v="0"/>
  </r>
  <r>
    <n v="877"/>
    <s v="DRA_815"/>
    <x v="12"/>
    <x v="56"/>
    <x v="121"/>
    <x v="61"/>
    <x v="61"/>
    <n v="10"/>
    <s v="2017011000391 "/>
    <x v="2"/>
    <s v="TUNJA"/>
    <s v="Transporte"/>
    <s v="Urbano"/>
    <n v="1"/>
    <n v="1"/>
    <n v="0"/>
    <n v="135000"/>
    <x v="67"/>
    <n v="1"/>
    <n v="135000"/>
    <n v="0"/>
    <n v="135000"/>
    <s v="NO"/>
    <s v="NO"/>
    <s v=""/>
    <s v="Se requiere programar recursos para el operativo EDI-EDID 2023"/>
    <n v="0"/>
  </r>
  <r>
    <n v="878"/>
    <s v="DRA_816"/>
    <x v="12"/>
    <x v="56"/>
    <x v="120"/>
    <x v="61"/>
    <x v="61"/>
    <n v="10"/>
    <s v="2017011000391 "/>
    <x v="2"/>
    <s v="VILLAVICENCIO"/>
    <s v="Transporte"/>
    <s v="Urbano"/>
    <n v="1"/>
    <n v="1"/>
    <n v="0"/>
    <n v="337500"/>
    <x v="67"/>
    <n v="1"/>
    <n v="337500"/>
    <n v="0"/>
    <n v="337500"/>
    <s v="NO"/>
    <s v="NO"/>
    <s v=""/>
    <s v="Se requiere programar recursos para el operativo EDI-EDID 2023"/>
    <n v="0"/>
  </r>
  <r>
    <n v="879"/>
    <s v="DRA_817"/>
    <x v="12"/>
    <x v="56"/>
    <x v="121"/>
    <x v="61"/>
    <x v="61"/>
    <n v="10"/>
    <s v="2017011000391 "/>
    <x v="2"/>
    <s v="VILLAVICENCIO"/>
    <s v="Transporte"/>
    <s v="Urbano"/>
    <n v="1"/>
    <n v="1"/>
    <n v="0"/>
    <n v="337500"/>
    <x v="67"/>
    <n v="1"/>
    <n v="337500"/>
    <n v="0"/>
    <n v="337500"/>
    <s v="NO"/>
    <s v="NO"/>
    <s v=""/>
    <s v="Se requiere programar recursos para el operativo EDI-EDID 2023"/>
    <n v="0"/>
  </r>
  <r>
    <n v="880"/>
    <s v="DRA_818"/>
    <x v="12"/>
    <x v="56"/>
    <x v="120"/>
    <x v="61"/>
    <x v="61"/>
    <n v="10"/>
    <s v="2017011000391 "/>
    <x v="2"/>
    <s v="VILLAVICENCIO"/>
    <s v="Transporte"/>
    <s v="Urbano"/>
    <n v="1"/>
    <n v="1"/>
    <n v="0"/>
    <n v="67500"/>
    <x v="67"/>
    <n v="1"/>
    <n v="67500"/>
    <n v="0"/>
    <n v="67500"/>
    <s v="NO"/>
    <s v="NO"/>
    <s v=""/>
    <s v="Se requiere programar recursos para el operativo EDI-EDID 2023"/>
    <n v="0"/>
  </r>
  <r>
    <n v="881"/>
    <s v="DRA_819"/>
    <x v="12"/>
    <x v="56"/>
    <x v="121"/>
    <x v="61"/>
    <x v="61"/>
    <n v="10"/>
    <s v="2017011000391 "/>
    <x v="2"/>
    <s v="VILLAVICENCIO"/>
    <s v="Transporte"/>
    <s v="Urbano"/>
    <n v="1"/>
    <n v="1"/>
    <n v="0"/>
    <n v="67500"/>
    <x v="67"/>
    <n v="1"/>
    <n v="67500"/>
    <n v="0"/>
    <n v="67500"/>
    <s v="NO"/>
    <s v="NO"/>
    <s v=""/>
    <s v="Se requiere programar recursos para el operativo EDI-EDID 2023"/>
    <n v="0"/>
  </r>
  <r>
    <n v="882"/>
    <s v="DRA_820"/>
    <x v="12"/>
    <x v="56"/>
    <x v="120"/>
    <x v="61"/>
    <x v="61"/>
    <n v="10"/>
    <s v="2017011000391 "/>
    <x v="2"/>
    <s v="BOGOTA"/>
    <s v="Transporte"/>
    <s v="Urbano"/>
    <n v="1"/>
    <n v="1"/>
    <n v="0"/>
    <n v="135000"/>
    <x v="67"/>
    <n v="1"/>
    <n v="135000"/>
    <n v="0"/>
    <n v="135000"/>
    <s v="NO"/>
    <s v="NO"/>
    <s v=""/>
    <s v="Se requiere programar recursos para el operativo EDI-EDID 2023"/>
    <n v="0"/>
  </r>
  <r>
    <n v="883"/>
    <s v="DRA_821"/>
    <x v="12"/>
    <x v="56"/>
    <x v="121"/>
    <x v="61"/>
    <x v="61"/>
    <n v="10"/>
    <s v="2017011000391 "/>
    <x v="2"/>
    <s v="BOGOTA"/>
    <s v="Transporte"/>
    <s v="Urbano"/>
    <n v="1"/>
    <n v="1"/>
    <n v="0"/>
    <n v="135000"/>
    <x v="67"/>
    <n v="1"/>
    <n v="135000"/>
    <n v="0"/>
    <n v="135000"/>
    <s v="NO"/>
    <s v="NO"/>
    <s v=""/>
    <s v="Se requiere programar recursos para el operativo EDI-EDID 2023"/>
    <n v="0"/>
  </r>
  <r>
    <n v="884"/>
    <s v="DRA_822"/>
    <x v="12"/>
    <x v="56"/>
    <x v="120"/>
    <x v="61"/>
    <x v="61"/>
    <n v="10"/>
    <s v="2017011000391 "/>
    <x v="2"/>
    <s v="BOGOTA"/>
    <s v="Transporte"/>
    <s v="Urbano"/>
    <n v="1"/>
    <n v="1"/>
    <n v="0"/>
    <n v="510000"/>
    <x v="67"/>
    <n v="1"/>
    <n v="510000"/>
    <n v="0"/>
    <n v="510000"/>
    <s v="NO"/>
    <s v="NO"/>
    <s v=""/>
    <s v="Se requiere programar recursos para el operativo EDI-EDID 2023"/>
    <n v="0"/>
  </r>
  <r>
    <n v="885"/>
    <s v="DRA_823"/>
    <x v="12"/>
    <x v="56"/>
    <x v="120"/>
    <x v="61"/>
    <x v="61"/>
    <n v="10"/>
    <s v="2017011000391 "/>
    <x v="3"/>
    <s v="BUCARAMANGA"/>
    <s v="Transporte"/>
    <s v="Urbano"/>
    <n v="1"/>
    <n v="1"/>
    <n v="0"/>
    <n v="202500"/>
    <x v="67"/>
    <n v="1"/>
    <n v="202500"/>
    <n v="0"/>
    <n v="202500"/>
    <s v="NO"/>
    <s v="NO"/>
    <s v=""/>
    <s v="Se requiere programar recursos para el operativo EDI-EDID 2023"/>
    <n v="0"/>
  </r>
  <r>
    <n v="886"/>
    <s v="DRA_824"/>
    <x v="12"/>
    <x v="56"/>
    <x v="121"/>
    <x v="61"/>
    <x v="61"/>
    <n v="10"/>
    <s v="2017011000391 "/>
    <x v="3"/>
    <s v="BUCARAMANGA"/>
    <s v="Transporte"/>
    <s v="Urbano"/>
    <n v="1"/>
    <n v="1"/>
    <n v="0"/>
    <n v="202500"/>
    <x v="67"/>
    <n v="1"/>
    <n v="202500"/>
    <n v="0"/>
    <n v="202500"/>
    <s v="NO"/>
    <s v="NO"/>
    <s v=""/>
    <s v="Se requiere programar recursos para el operativo EDI-EDID 2023"/>
    <n v="0"/>
  </r>
  <r>
    <n v="887"/>
    <s v="DRA_825"/>
    <x v="12"/>
    <x v="56"/>
    <x v="120"/>
    <x v="61"/>
    <x v="61"/>
    <n v="10"/>
    <s v="2017011000391 "/>
    <x v="3"/>
    <s v="CUCUTA"/>
    <s v="Transporte"/>
    <s v="Urbano"/>
    <n v="1"/>
    <n v="1"/>
    <n v="0"/>
    <n v="135000"/>
    <x v="67"/>
    <n v="1"/>
    <n v="135000"/>
    <n v="0"/>
    <n v="135000"/>
    <s v="NO"/>
    <s v="NO"/>
    <s v=""/>
    <s v="Se requiere programar recursos para el operativo EDI-EDID 2023"/>
    <n v="0"/>
  </r>
  <r>
    <n v="888"/>
    <s v="DRA_826"/>
    <x v="12"/>
    <x v="56"/>
    <x v="121"/>
    <x v="61"/>
    <x v="61"/>
    <n v="10"/>
    <s v="2017011000391 "/>
    <x v="3"/>
    <s v="CUCUTA"/>
    <s v="Transporte"/>
    <s v="Urbano"/>
    <n v="1"/>
    <n v="1"/>
    <n v="0"/>
    <n v="135000"/>
    <x v="67"/>
    <n v="1"/>
    <n v="135000"/>
    <n v="0"/>
    <n v="135000"/>
    <s v="NO"/>
    <s v="NO"/>
    <s v=""/>
    <s v="Se requiere programar recursos para el operativo EDI-EDID 2023"/>
    <n v="0"/>
  </r>
  <r>
    <n v="889"/>
    <s v="DRA_827"/>
    <x v="12"/>
    <x v="56"/>
    <x v="120"/>
    <x v="61"/>
    <x v="61"/>
    <n v="10"/>
    <s v="2017011000391 "/>
    <x v="4"/>
    <s v="CALI"/>
    <s v="Transporte"/>
    <s v="Urbano"/>
    <n v="1"/>
    <n v="1"/>
    <n v="0"/>
    <n v="67500"/>
    <x v="67"/>
    <n v="1"/>
    <n v="67500"/>
    <n v="0"/>
    <n v="67500"/>
    <s v="NO"/>
    <s v="NO"/>
    <s v=""/>
    <s v="Se requiere programar recursos para el operativo EDI-EDID 2023"/>
    <n v="0"/>
  </r>
  <r>
    <n v="890"/>
    <s v="DRA_828"/>
    <x v="12"/>
    <x v="56"/>
    <x v="121"/>
    <x v="61"/>
    <x v="61"/>
    <n v="10"/>
    <s v="2017011000391 "/>
    <x v="4"/>
    <s v="CALI"/>
    <s v="Transporte"/>
    <s v="Urbano"/>
    <n v="1"/>
    <n v="1"/>
    <n v="0"/>
    <n v="67500"/>
    <x v="67"/>
    <n v="1"/>
    <n v="67500"/>
    <n v="0"/>
    <n v="67500"/>
    <s v="NO"/>
    <s v="NO"/>
    <s v=""/>
    <s v="Se requiere programar recursos para el operativo EDI-EDID 2023"/>
    <n v="0"/>
  </r>
  <r>
    <n v="891"/>
    <s v="DRA_829"/>
    <x v="12"/>
    <x v="56"/>
    <x v="120"/>
    <x v="61"/>
    <x v="61"/>
    <n v="10"/>
    <s v="2017011000391 "/>
    <x v="4"/>
    <s v="CALI"/>
    <s v="Transporte"/>
    <s v="Urbano"/>
    <n v="1"/>
    <n v="1"/>
    <n v="0"/>
    <n v="270000"/>
    <x v="67"/>
    <n v="1"/>
    <n v="270000"/>
    <n v="0"/>
    <n v="270000"/>
    <s v="NO"/>
    <s v="NO"/>
    <s v=""/>
    <s v="Se requiere programar recursos para el operativo EDI-EDID 2023"/>
    <n v="0"/>
  </r>
  <r>
    <n v="892"/>
    <s v="DRA_830"/>
    <x v="12"/>
    <x v="56"/>
    <x v="121"/>
    <x v="61"/>
    <x v="61"/>
    <n v="10"/>
    <s v="2017011000391 "/>
    <x v="4"/>
    <s v="CALI"/>
    <s v="Transporte"/>
    <s v="Urbano"/>
    <n v="1"/>
    <n v="1"/>
    <n v="0"/>
    <n v="270000"/>
    <x v="67"/>
    <n v="1"/>
    <n v="270000"/>
    <n v="0"/>
    <n v="270000"/>
    <s v="NO"/>
    <s v="NO"/>
    <s v=""/>
    <s v="Se requiere programar recursos para el operativo EDI-EDID 2023"/>
    <n v="0"/>
  </r>
  <r>
    <n v="893"/>
    <s v="DRA_831"/>
    <x v="12"/>
    <x v="56"/>
    <x v="120"/>
    <x v="61"/>
    <x v="61"/>
    <n v="10"/>
    <s v="2017011000391 "/>
    <x v="4"/>
    <s v="PASTO"/>
    <s v="Transporte"/>
    <s v="Urbano"/>
    <n v="1"/>
    <n v="1"/>
    <n v="0"/>
    <n v="135000"/>
    <x v="67"/>
    <n v="1"/>
    <n v="135000"/>
    <n v="0"/>
    <n v="135000"/>
    <s v="NO"/>
    <s v="NO"/>
    <s v=""/>
    <s v="Se requiere programar recursos para el operativo EDI-EDID 2023"/>
    <n v="0"/>
  </r>
  <r>
    <n v="894"/>
    <s v="DRA_832"/>
    <x v="12"/>
    <x v="56"/>
    <x v="121"/>
    <x v="61"/>
    <x v="61"/>
    <n v="10"/>
    <s v="2017011000391 "/>
    <x v="4"/>
    <s v="PASTO"/>
    <s v="Transporte"/>
    <s v="Urbano"/>
    <n v="1"/>
    <n v="1"/>
    <n v="0"/>
    <n v="135000"/>
    <x v="67"/>
    <n v="1"/>
    <n v="135000"/>
    <n v="0"/>
    <n v="135000"/>
    <s v="NO"/>
    <s v="NO"/>
    <s v=""/>
    <s v="Se requiere programar recursos para el operativo EDI-EDID 2023"/>
    <n v="0"/>
  </r>
  <r>
    <n v="895"/>
    <s v="DRA_833"/>
    <x v="12"/>
    <x v="56"/>
    <x v="120"/>
    <x v="61"/>
    <x v="61"/>
    <n v="10"/>
    <s v="2017011000391 "/>
    <x v="4"/>
    <s v="POPAYAN"/>
    <s v="Transporte"/>
    <s v="Urbano"/>
    <n v="1"/>
    <n v="1"/>
    <n v="0"/>
    <n v="135000"/>
    <x v="67"/>
    <n v="1"/>
    <n v="135000"/>
    <n v="0"/>
    <n v="135000"/>
    <s v="NO"/>
    <s v="NO"/>
    <s v=""/>
    <s v="Se requiere programar recursos para el operativo EDI-EDID 2023"/>
    <n v="0"/>
  </r>
  <r>
    <n v="896"/>
    <s v="DRA_834"/>
    <x v="12"/>
    <x v="56"/>
    <x v="121"/>
    <x v="61"/>
    <x v="61"/>
    <n v="10"/>
    <s v="2017011000391 "/>
    <x v="4"/>
    <s v="POPAYAN"/>
    <s v="Transporte"/>
    <s v="Urbano"/>
    <n v="1"/>
    <n v="1"/>
    <n v="0"/>
    <n v="135000"/>
    <x v="67"/>
    <n v="1"/>
    <n v="135000"/>
    <n v="0"/>
    <n v="135000"/>
    <s v="NO"/>
    <s v="NO"/>
    <s v=""/>
    <s v="Se requiere programar recursos para el operativo EDI-EDID 2023"/>
    <n v="0"/>
  </r>
  <r>
    <n v="897"/>
    <s v="DRA_835"/>
    <x v="12"/>
    <x v="56"/>
    <x v="120"/>
    <x v="61"/>
    <x v="61"/>
    <n v="10"/>
    <s v="2017011000391 "/>
    <x v="5"/>
    <s v="MANIZALES"/>
    <s v="Transporte"/>
    <s v="Urbano"/>
    <n v="1"/>
    <n v="1"/>
    <n v="0"/>
    <n v="135000"/>
    <x v="67"/>
    <n v="1"/>
    <n v="135000"/>
    <n v="0"/>
    <n v="135000"/>
    <s v="NO"/>
    <s v="NO"/>
    <s v=""/>
    <s v="Se requiere programar recursos para el operativo EDI-EDID 2023"/>
    <n v="0"/>
  </r>
  <r>
    <n v="898"/>
    <s v="DRA_836"/>
    <x v="12"/>
    <x v="56"/>
    <x v="121"/>
    <x v="61"/>
    <x v="61"/>
    <n v="10"/>
    <s v="2017011000391 "/>
    <x v="5"/>
    <s v="MANIZALES"/>
    <s v="Transporte"/>
    <s v="Urbano"/>
    <n v="1"/>
    <n v="1"/>
    <n v="0"/>
    <n v="135000"/>
    <x v="67"/>
    <n v="1"/>
    <n v="135000"/>
    <n v="0"/>
    <n v="135000"/>
    <s v="NO"/>
    <s v="NO"/>
    <s v=""/>
    <s v="Se requiere programar recursos para el operativo EDI-EDID 2023"/>
    <n v="0"/>
  </r>
  <r>
    <n v="899"/>
    <s v="DRA_837"/>
    <x v="12"/>
    <x v="56"/>
    <x v="120"/>
    <x v="61"/>
    <x v="61"/>
    <n v="10"/>
    <s v="2017011000391 "/>
    <x v="5"/>
    <s v="ARMENIA"/>
    <s v="Transporte"/>
    <s v="Urbano"/>
    <n v="1"/>
    <n v="1"/>
    <n v="0"/>
    <n v="135000"/>
    <x v="67"/>
    <n v="1"/>
    <n v="135000"/>
    <n v="0"/>
    <n v="135000"/>
    <s v="NO"/>
    <s v="NO"/>
    <s v=""/>
    <s v="Se requiere programar recursos para el operativo EDI-EDID 2023"/>
    <n v="0"/>
  </r>
  <r>
    <n v="900"/>
    <s v="DRA_838"/>
    <x v="12"/>
    <x v="56"/>
    <x v="121"/>
    <x v="61"/>
    <x v="61"/>
    <n v="10"/>
    <s v="2017011000391 "/>
    <x v="5"/>
    <s v="ARMENIA"/>
    <s v="Transporte"/>
    <s v="Urbano"/>
    <n v="1"/>
    <n v="1"/>
    <n v="0"/>
    <n v="135000"/>
    <x v="67"/>
    <n v="1"/>
    <n v="135000"/>
    <n v="0"/>
    <n v="135000"/>
    <s v="NO"/>
    <s v="NO"/>
    <s v=""/>
    <s v="Se requiere programar recursos para el operativo EDI-EDID 2023"/>
    <n v="0"/>
  </r>
  <r>
    <n v="901"/>
    <s v="DRA_839"/>
    <x v="12"/>
    <x v="56"/>
    <x v="120"/>
    <x v="61"/>
    <x v="61"/>
    <n v="10"/>
    <s v="2017011000391 "/>
    <x v="5"/>
    <s v="IBAGUE"/>
    <s v="Transporte"/>
    <s v="Urbano"/>
    <n v="1"/>
    <n v="1"/>
    <n v="0"/>
    <n v="135000"/>
    <x v="67"/>
    <n v="1"/>
    <n v="135000"/>
    <n v="0"/>
    <n v="135000"/>
    <s v="NO"/>
    <s v="NO"/>
    <s v=""/>
    <s v="Se requiere programar recursos para el operativo EDI-EDID 2023"/>
    <n v="0"/>
  </r>
  <r>
    <n v="902"/>
    <s v="DRA_840"/>
    <x v="12"/>
    <x v="56"/>
    <x v="121"/>
    <x v="61"/>
    <x v="61"/>
    <n v="10"/>
    <s v="2017011000391 "/>
    <x v="5"/>
    <s v="IBAGUE"/>
    <s v="Transporte"/>
    <s v="Urbano"/>
    <n v="1"/>
    <n v="1"/>
    <n v="0"/>
    <n v="135000"/>
    <x v="67"/>
    <n v="1"/>
    <n v="135000"/>
    <n v="0"/>
    <n v="135000"/>
    <s v="NO"/>
    <s v="NO"/>
    <s v=""/>
    <s v="Se requiere programar recursos para el operativo EDI-EDID 2023"/>
    <n v="0"/>
  </r>
  <r>
    <n v="903"/>
    <s v="DRA_841"/>
    <x v="12"/>
    <x v="56"/>
    <x v="120"/>
    <x v="61"/>
    <x v="61"/>
    <n v="10"/>
    <s v="2017011000391 "/>
    <x v="5"/>
    <s v="PEREIRA"/>
    <s v="Transporte"/>
    <s v="Urbano"/>
    <n v="1"/>
    <n v="1"/>
    <n v="0"/>
    <n v="135000"/>
    <x v="67"/>
    <n v="1"/>
    <n v="135000"/>
    <n v="0"/>
    <n v="135000"/>
    <s v="NO"/>
    <s v="NO"/>
    <s v=""/>
    <s v="Se requiere programar recursos para el operativo EDI-EDID 2023"/>
    <n v="0"/>
  </r>
  <r>
    <n v="904"/>
    <s v="DRA_842"/>
    <x v="12"/>
    <x v="56"/>
    <x v="121"/>
    <x v="61"/>
    <x v="61"/>
    <n v="10"/>
    <s v="2017011000391 "/>
    <x v="5"/>
    <s v="PEREIRA"/>
    <s v="Transporte"/>
    <s v="Urbano"/>
    <n v="1"/>
    <n v="1"/>
    <n v="0"/>
    <n v="135000"/>
    <x v="67"/>
    <n v="1"/>
    <n v="135000"/>
    <n v="0"/>
    <n v="135000"/>
    <s v="NO"/>
    <s v="NO"/>
    <s v=""/>
    <s v="Se requiere programar recursos para el operativo EDI-EDID 2023"/>
    <n v="0"/>
  </r>
  <r>
    <n v="905"/>
    <s v="DRA_843"/>
    <x v="12"/>
    <x v="56"/>
    <x v="120"/>
    <x v="61"/>
    <x v="61"/>
    <n v="10"/>
    <s v="2017011000391 "/>
    <x v="6"/>
    <s v="MONTERIA"/>
    <s v="Transporte"/>
    <s v="Urbano"/>
    <n v="1"/>
    <n v="1"/>
    <n v="0"/>
    <n v="135000"/>
    <x v="67"/>
    <n v="1"/>
    <n v="135000"/>
    <n v="0"/>
    <n v="135000"/>
    <s v="NO"/>
    <s v="NO"/>
    <s v=""/>
    <s v="Se requiere programar recursos para el operativo EDI-EDID 2023"/>
    <n v="0"/>
  </r>
  <r>
    <n v="906"/>
    <s v="DRA_844"/>
    <x v="12"/>
    <x v="56"/>
    <x v="121"/>
    <x v="61"/>
    <x v="61"/>
    <n v="10"/>
    <s v="2017011000391 "/>
    <x v="6"/>
    <s v="MONTERIA"/>
    <s v="Transporte"/>
    <s v="Urbano"/>
    <n v="1"/>
    <n v="1"/>
    <n v="0"/>
    <n v="135000"/>
    <x v="67"/>
    <n v="1"/>
    <n v="135000"/>
    <n v="0"/>
    <n v="135000"/>
    <s v="NO"/>
    <s v="NO"/>
    <s v=""/>
    <s v="Se requiere programar recursos para el operativo EDI-EDID 2023"/>
    <n v="0"/>
  </r>
  <r>
    <n v="907"/>
    <s v="DRA_845"/>
    <x v="12"/>
    <x v="56"/>
    <x v="120"/>
    <x v="61"/>
    <x v="61"/>
    <n v="10"/>
    <s v="2017011000391 "/>
    <x v="6"/>
    <s v="MEDELLIN"/>
    <s v="Transporte"/>
    <s v="Urbano"/>
    <n v="1"/>
    <n v="1"/>
    <n v="0"/>
    <n v="67500"/>
    <x v="67"/>
    <n v="1"/>
    <n v="67500"/>
    <n v="0"/>
    <n v="67500"/>
    <s v="NO"/>
    <s v="NO"/>
    <s v=""/>
    <s v="Se requiere programar recursos para el operativo EDI-EDID 2023"/>
    <n v="0"/>
  </r>
  <r>
    <n v="908"/>
    <s v="DRA_846"/>
    <x v="12"/>
    <x v="56"/>
    <x v="121"/>
    <x v="61"/>
    <x v="61"/>
    <n v="10"/>
    <s v="2017011000391 "/>
    <x v="6"/>
    <s v="MEDELLIN"/>
    <s v="Transporte"/>
    <s v="Urbano"/>
    <n v="1"/>
    <n v="1"/>
    <n v="0"/>
    <n v="67500"/>
    <x v="67"/>
    <n v="1"/>
    <n v="67500"/>
    <n v="0"/>
    <n v="67500"/>
    <s v="NO"/>
    <s v="NO"/>
    <s v=""/>
    <s v="Se requiere programar recursos para el operativo EDI-EDID 2023"/>
    <n v="0"/>
  </r>
  <r>
    <n v="909"/>
    <s v="DRA_847"/>
    <x v="12"/>
    <x v="56"/>
    <x v="120"/>
    <x v="61"/>
    <x v="61"/>
    <n v="10"/>
    <s v="2017011000391 "/>
    <x v="6"/>
    <s v="MEDELLIN"/>
    <s v="Transporte"/>
    <s v="Urbano"/>
    <n v="1"/>
    <n v="1"/>
    <n v="0"/>
    <n v="270000"/>
    <x v="67"/>
    <n v="1"/>
    <n v="270000"/>
    <n v="0"/>
    <n v="270000"/>
    <s v="NO"/>
    <s v="NO"/>
    <s v=""/>
    <s v="Se requiere programar recursos para el operativo EDI-EDID 2023"/>
    <n v="0"/>
  </r>
  <r>
    <n v="910"/>
    <s v="DRA_848"/>
    <x v="12"/>
    <x v="56"/>
    <x v="121"/>
    <x v="61"/>
    <x v="61"/>
    <n v="10"/>
    <s v="2017011000391 "/>
    <x v="6"/>
    <s v="MEDELLIN"/>
    <s v="Transporte"/>
    <s v="Urbano"/>
    <n v="1"/>
    <n v="1"/>
    <n v="0"/>
    <n v="270000"/>
    <x v="67"/>
    <n v="1"/>
    <n v="270000"/>
    <n v="0"/>
    <n v="270000"/>
    <s v="NO"/>
    <s v="NO"/>
    <s v=""/>
    <s v="Se requiere programar recursos para el operativo EDI-EDID 2023"/>
    <n v="0"/>
  </r>
  <r>
    <n v="911"/>
    <s v="DRA_849"/>
    <x v="12"/>
    <x v="56"/>
    <x v="120"/>
    <x v="61"/>
    <x v="61"/>
    <n v="10"/>
    <s v="2017011000391 "/>
    <x v="6"/>
    <s v="QUIBDO"/>
    <s v="Transporte"/>
    <s v="Urbano"/>
    <n v="1"/>
    <n v="1"/>
    <n v="0"/>
    <n v="202500"/>
    <x v="67"/>
    <n v="1"/>
    <n v="202500"/>
    <n v="0"/>
    <n v="202500"/>
    <s v="NO"/>
    <s v="NO"/>
    <s v=""/>
    <s v="Se requiere programar recursos para el operativo EDI-EDID 2023"/>
    <n v="0"/>
  </r>
  <r>
    <n v="912"/>
    <s v="DRA_850"/>
    <x v="12"/>
    <x v="56"/>
    <x v="121"/>
    <x v="61"/>
    <x v="61"/>
    <n v="10"/>
    <s v="2017011000391 "/>
    <x v="6"/>
    <s v="QUIBDO"/>
    <s v="Transporte"/>
    <s v="Urbano"/>
    <n v="1"/>
    <n v="1"/>
    <n v="0"/>
    <n v="202500"/>
    <x v="67"/>
    <n v="1"/>
    <n v="202500"/>
    <n v="0"/>
    <n v="202500"/>
    <s v="NO"/>
    <s v="NO"/>
    <s v=""/>
    <s v="Se requiere programar recursos para el operativo EDI-EDID 2023"/>
    <n v="0"/>
  </r>
  <r>
    <n v="913"/>
    <s v="DRA_851"/>
    <x v="12"/>
    <x v="56"/>
    <x v="120"/>
    <x v="61"/>
    <x v="61"/>
    <n v="10"/>
    <s v="2017011000391 "/>
    <x v="1"/>
    <s v="BARRANQUILLA"/>
    <s v="Transporte"/>
    <s v="Otros"/>
    <n v="1"/>
    <n v="1"/>
    <n v="0"/>
    <n v="75000"/>
    <x v="67"/>
    <n v="1"/>
    <n v="75000"/>
    <n v="0"/>
    <n v="75000"/>
    <s v="NO"/>
    <s v="NO"/>
    <s v=""/>
    <s v="Se requiere programar recursos para el operativo EDI-EDID 2023"/>
    <n v="0"/>
  </r>
  <r>
    <n v="914"/>
    <s v="DRA_852"/>
    <x v="12"/>
    <x v="56"/>
    <x v="121"/>
    <x v="61"/>
    <x v="61"/>
    <n v="10"/>
    <s v="2017011000391 "/>
    <x v="1"/>
    <s v="BARRANQUILLA"/>
    <s v="Transporte"/>
    <s v="Otros"/>
    <n v="1"/>
    <n v="1"/>
    <n v="0"/>
    <n v="75000"/>
    <x v="67"/>
    <n v="1"/>
    <n v="75000"/>
    <n v="0"/>
    <n v="75000"/>
    <s v="NO"/>
    <s v="NO"/>
    <s v=""/>
    <s v="Se requiere programar recursos para el operativo EDI-EDID 2023"/>
    <n v="0"/>
  </r>
  <r>
    <n v="915"/>
    <s v="DRA_853"/>
    <x v="12"/>
    <x v="56"/>
    <x v="120"/>
    <x v="61"/>
    <x v="61"/>
    <n v="10"/>
    <s v="2017011000391 "/>
    <x v="1"/>
    <s v="CARTAGENA"/>
    <s v="Transporte"/>
    <s v="Otros"/>
    <n v="1"/>
    <n v="1"/>
    <n v="0"/>
    <n v="75000"/>
    <x v="67"/>
    <n v="1"/>
    <n v="75000"/>
    <n v="0"/>
    <n v="75000"/>
    <s v="NO"/>
    <s v="NO"/>
    <s v=""/>
    <s v="Se requiere programar recursos para el operativo EDI-EDID 2023"/>
    <n v="0"/>
  </r>
  <r>
    <n v="916"/>
    <s v="DRA_854"/>
    <x v="12"/>
    <x v="56"/>
    <x v="121"/>
    <x v="61"/>
    <x v="61"/>
    <n v="10"/>
    <s v="2017011000391 "/>
    <x v="1"/>
    <s v="CARTAGENA"/>
    <s v="Transporte"/>
    <s v="Otros"/>
    <n v="1"/>
    <n v="1"/>
    <n v="0"/>
    <n v="75000"/>
    <x v="67"/>
    <n v="1"/>
    <n v="75000"/>
    <n v="0"/>
    <n v="75000"/>
    <s v="NO"/>
    <s v="NO"/>
    <s v=""/>
    <s v="Se requiere programar recursos para el operativo EDI-EDID 2023"/>
    <n v="0"/>
  </r>
  <r>
    <n v="917"/>
    <s v="DRA_855"/>
    <x v="12"/>
    <x v="56"/>
    <x v="120"/>
    <x v="61"/>
    <x v="61"/>
    <n v="10"/>
    <s v="2017011000391 "/>
    <x v="1"/>
    <s v="RIOHACHA"/>
    <s v="Transporte"/>
    <s v="Otros"/>
    <n v="1"/>
    <n v="1"/>
    <n v="0"/>
    <n v="75000"/>
    <x v="67"/>
    <n v="1"/>
    <n v="75000"/>
    <n v="0"/>
    <n v="75000"/>
    <s v="NO"/>
    <s v="NO"/>
    <s v=""/>
    <s v="Se requiere programar recursos para el operativo EDI-EDID 2023"/>
    <n v="0"/>
  </r>
  <r>
    <n v="918"/>
    <s v="DRA_856"/>
    <x v="12"/>
    <x v="56"/>
    <x v="121"/>
    <x v="61"/>
    <x v="61"/>
    <n v="10"/>
    <s v="2017011000391 "/>
    <x v="1"/>
    <s v="RIOHACHA"/>
    <s v="Transporte"/>
    <s v="Otros"/>
    <n v="1"/>
    <n v="1"/>
    <n v="0"/>
    <n v="75000"/>
    <x v="67"/>
    <n v="1"/>
    <n v="75000"/>
    <n v="0"/>
    <n v="75000"/>
    <s v="NO"/>
    <s v="NO"/>
    <s v=""/>
    <s v="Se requiere programar recursos para el operativo EDI-EDID 2023"/>
    <n v="0"/>
  </r>
  <r>
    <n v="919"/>
    <s v="DRA_857"/>
    <x v="12"/>
    <x v="56"/>
    <x v="120"/>
    <x v="61"/>
    <x v="61"/>
    <n v="10"/>
    <s v="2017011000391 "/>
    <x v="1"/>
    <s v="SANTA MARTA"/>
    <s v="Transporte"/>
    <s v="Otros"/>
    <n v="1"/>
    <n v="1"/>
    <n v="0"/>
    <n v="75000"/>
    <x v="67"/>
    <n v="1"/>
    <n v="75000"/>
    <n v="0"/>
    <n v="75000"/>
    <s v="NO"/>
    <s v="NO"/>
    <s v=""/>
    <s v="Se requiere programar recursos para el operativo EDI-EDID 2023"/>
    <n v="0"/>
  </r>
  <r>
    <n v="920"/>
    <s v="DRA_858"/>
    <x v="12"/>
    <x v="56"/>
    <x v="121"/>
    <x v="61"/>
    <x v="61"/>
    <n v="10"/>
    <s v="2017011000391 "/>
    <x v="1"/>
    <s v="SANTA MARTA"/>
    <s v="Transporte"/>
    <s v="Otros"/>
    <n v="1"/>
    <n v="1"/>
    <n v="0"/>
    <n v="75000"/>
    <x v="67"/>
    <n v="1"/>
    <n v="75000"/>
    <n v="0"/>
    <n v="75000"/>
    <s v="NO"/>
    <s v="NO"/>
    <s v=""/>
    <s v="Se requiere programar recursos para el operativo EDI-EDID 2023"/>
    <n v="0"/>
  </r>
  <r>
    <n v="921"/>
    <s v="DRA_859"/>
    <x v="12"/>
    <x v="56"/>
    <x v="120"/>
    <x v="61"/>
    <x v="61"/>
    <n v="10"/>
    <s v="2017011000391 "/>
    <x v="1"/>
    <s v="SINCELEJO"/>
    <s v="Transporte"/>
    <s v="Otros"/>
    <n v="1"/>
    <n v="1"/>
    <n v="0"/>
    <n v="37500"/>
    <x v="67"/>
    <n v="1"/>
    <n v="37500"/>
    <n v="0"/>
    <n v="37500"/>
    <s v="NO"/>
    <s v="NO"/>
    <s v=""/>
    <s v="Se requiere programar recursos para el operativo EDI-EDID 2023"/>
    <n v="0"/>
  </r>
  <r>
    <n v="922"/>
    <s v="DRA_860"/>
    <x v="12"/>
    <x v="56"/>
    <x v="121"/>
    <x v="61"/>
    <x v="61"/>
    <n v="10"/>
    <s v="2017011000391 "/>
    <x v="1"/>
    <s v="SINCELEJO"/>
    <s v="Transporte"/>
    <s v="Otros"/>
    <n v="1"/>
    <n v="1"/>
    <n v="0"/>
    <n v="37500"/>
    <x v="67"/>
    <n v="1"/>
    <n v="37500"/>
    <n v="0"/>
    <n v="37500"/>
    <s v="NO"/>
    <s v="NO"/>
    <s v=""/>
    <s v="Se requiere programar recursos para el operativo EDI-EDID 2023"/>
    <n v="0"/>
  </r>
  <r>
    <n v="923"/>
    <s v="DRA_861"/>
    <x v="12"/>
    <x v="56"/>
    <x v="120"/>
    <x v="61"/>
    <x v="61"/>
    <n v="10"/>
    <s v="2017011000391 "/>
    <x v="1"/>
    <s v="VALLEDUPAR"/>
    <s v="Transporte"/>
    <s v="Otros"/>
    <n v="1"/>
    <n v="1"/>
    <n v="0"/>
    <n v="75000"/>
    <x v="67"/>
    <n v="1"/>
    <n v="75000"/>
    <n v="0"/>
    <n v="75000"/>
    <s v="NO"/>
    <s v="NO"/>
    <s v=""/>
    <s v="Se requiere programar recursos para el operativo EDI-EDID 2023"/>
    <n v="0"/>
  </r>
  <r>
    <n v="924"/>
    <s v="DRA_862"/>
    <x v="12"/>
    <x v="56"/>
    <x v="121"/>
    <x v="61"/>
    <x v="61"/>
    <n v="10"/>
    <s v="2017011000391 "/>
    <x v="1"/>
    <s v="VALLEDUPAR"/>
    <s v="Transporte"/>
    <s v="Otros"/>
    <n v="1"/>
    <n v="1"/>
    <n v="0"/>
    <n v="75000"/>
    <x v="67"/>
    <n v="1"/>
    <n v="75000"/>
    <n v="0"/>
    <n v="75000"/>
    <s v="NO"/>
    <s v="NO"/>
    <s v=""/>
    <s v="Se requiere programar recursos para el operativo EDI-EDID 2023"/>
    <n v="0"/>
  </r>
  <r>
    <n v="925"/>
    <s v="DRA_863"/>
    <x v="12"/>
    <x v="56"/>
    <x v="120"/>
    <x v="61"/>
    <x v="61"/>
    <n v="10"/>
    <s v="2017011000391 "/>
    <x v="2"/>
    <s v="BOGOTA"/>
    <s v="Transporte"/>
    <s v="Otros"/>
    <n v="1"/>
    <n v="1"/>
    <n v="0"/>
    <n v="165000"/>
    <x v="67"/>
    <n v="1"/>
    <n v="165000"/>
    <n v="0"/>
    <n v="165000"/>
    <s v="NO"/>
    <s v="NO"/>
    <s v=""/>
    <s v="Se requiere programar recursos para el operativo EDI-EDID 2023"/>
    <n v="0"/>
  </r>
  <r>
    <n v="926"/>
    <s v="DRA_864"/>
    <x v="12"/>
    <x v="56"/>
    <x v="121"/>
    <x v="61"/>
    <x v="61"/>
    <n v="10"/>
    <s v="2017011000391 "/>
    <x v="2"/>
    <s v="BOGOTA"/>
    <s v="Transporte"/>
    <s v="Otros"/>
    <n v="1"/>
    <n v="1"/>
    <n v="0"/>
    <n v="165000"/>
    <x v="67"/>
    <n v="1"/>
    <n v="165000"/>
    <n v="0"/>
    <n v="165000"/>
    <s v="NO"/>
    <s v="NO"/>
    <s v=""/>
    <s v="Se requiere programar recursos para el operativo EDI-EDID 2023"/>
    <n v="0"/>
  </r>
  <r>
    <n v="927"/>
    <s v="DRA_865"/>
    <x v="12"/>
    <x v="56"/>
    <x v="120"/>
    <x v="61"/>
    <x v="61"/>
    <n v="10"/>
    <s v="2017011000391 "/>
    <x v="2"/>
    <s v="BOGOTA"/>
    <s v="Transporte"/>
    <s v="Otros"/>
    <n v="1"/>
    <n v="1"/>
    <n v="0"/>
    <n v="5610000"/>
    <x v="67"/>
    <n v="1"/>
    <n v="5610000"/>
    <n v="0"/>
    <n v="5610000"/>
    <s v="NO"/>
    <s v="NO"/>
    <s v=""/>
    <s v="Se requiere programar recursos para el operativo EDI-EDID 2023"/>
    <n v="0"/>
  </r>
  <r>
    <n v="928"/>
    <s v="DRA_866"/>
    <x v="12"/>
    <x v="56"/>
    <x v="121"/>
    <x v="61"/>
    <x v="61"/>
    <n v="10"/>
    <s v="2017011000391 "/>
    <x v="2"/>
    <s v="BOGOTA"/>
    <s v="Transporte"/>
    <s v="Otros"/>
    <n v="1"/>
    <n v="1"/>
    <n v="0"/>
    <n v="5610000"/>
    <x v="67"/>
    <n v="1"/>
    <n v="5610000"/>
    <n v="0"/>
    <n v="5610000"/>
    <s v="NO"/>
    <s v="NO"/>
    <s v=""/>
    <s v="Se requiere programar recursos para el operativo EDI-EDID 2023"/>
    <n v="0"/>
  </r>
  <r>
    <n v="929"/>
    <s v="DRA_867"/>
    <x v="12"/>
    <x v="56"/>
    <x v="120"/>
    <x v="61"/>
    <x v="61"/>
    <n v="10"/>
    <s v="2017011000391 "/>
    <x v="2"/>
    <s v="FLORENCIA"/>
    <s v="Transporte"/>
    <s v="Otros"/>
    <n v="1"/>
    <n v="1"/>
    <n v="0"/>
    <n v="75000"/>
    <x v="67"/>
    <n v="1"/>
    <n v="75000"/>
    <n v="0"/>
    <n v="75000"/>
    <s v="NO"/>
    <s v="NO"/>
    <s v=""/>
    <s v="Se requiere programar recursos para el operativo EDI-EDID 2023"/>
    <n v="0"/>
  </r>
  <r>
    <n v="930"/>
    <s v="DRA_868"/>
    <x v="12"/>
    <x v="56"/>
    <x v="121"/>
    <x v="61"/>
    <x v="61"/>
    <n v="10"/>
    <s v="2017011000391 "/>
    <x v="2"/>
    <s v="FLORENCIA"/>
    <s v="Transporte"/>
    <s v="Otros"/>
    <n v="1"/>
    <n v="1"/>
    <n v="0"/>
    <n v="75000"/>
    <x v="67"/>
    <n v="1"/>
    <n v="75000"/>
    <n v="0"/>
    <n v="75000"/>
    <s v="NO"/>
    <s v="NO"/>
    <s v=""/>
    <s v="Se requiere programar recursos para el operativo EDI-EDID 2023"/>
    <n v="0"/>
  </r>
  <r>
    <n v="931"/>
    <s v="DRA_869"/>
    <x v="12"/>
    <x v="56"/>
    <x v="120"/>
    <x v="61"/>
    <x v="61"/>
    <n v="10"/>
    <s v="2017011000391 "/>
    <x v="2"/>
    <s v="NEIVA"/>
    <s v="Transporte"/>
    <s v="Otros"/>
    <n v="1"/>
    <n v="1"/>
    <n v="0"/>
    <n v="75000"/>
    <x v="67"/>
    <n v="1"/>
    <n v="75000"/>
    <n v="0"/>
    <n v="75000"/>
    <s v="NO"/>
    <s v="NO"/>
    <s v=""/>
    <s v="Se requiere programar recursos para el operativo EDI-EDID 2023"/>
    <n v="0"/>
  </r>
  <r>
    <n v="932"/>
    <s v="DRA_870"/>
    <x v="12"/>
    <x v="56"/>
    <x v="121"/>
    <x v="61"/>
    <x v="61"/>
    <n v="10"/>
    <s v="2017011000391 "/>
    <x v="2"/>
    <s v="NEIVA"/>
    <s v="Transporte"/>
    <s v="Otros"/>
    <n v="1"/>
    <n v="1"/>
    <n v="0"/>
    <n v="75000"/>
    <x v="67"/>
    <n v="1"/>
    <n v="75000"/>
    <n v="0"/>
    <n v="75000"/>
    <s v="NO"/>
    <s v="NO"/>
    <s v=""/>
    <s v="Se requiere programar recursos para el operativo EDI-EDID 2023"/>
    <n v="0"/>
  </r>
  <r>
    <n v="933"/>
    <s v="DRA_871"/>
    <x v="12"/>
    <x v="56"/>
    <x v="120"/>
    <x v="61"/>
    <x v="61"/>
    <n v="10"/>
    <s v="2017011000391 "/>
    <x v="2"/>
    <s v="TUNJA"/>
    <s v="Transporte"/>
    <s v="Otros"/>
    <n v="1"/>
    <n v="1"/>
    <n v="0"/>
    <n v="75000"/>
    <x v="67"/>
    <n v="1"/>
    <n v="75000"/>
    <n v="0"/>
    <n v="75000"/>
    <s v="NO"/>
    <s v="NO"/>
    <s v=""/>
    <s v="Se requiere programar recursos para el operativo EDI-EDID 2023"/>
    <n v="0"/>
  </r>
  <r>
    <n v="934"/>
    <s v="DRA_872"/>
    <x v="12"/>
    <x v="56"/>
    <x v="121"/>
    <x v="61"/>
    <x v="61"/>
    <n v="10"/>
    <s v="2017011000391 "/>
    <x v="2"/>
    <s v="TUNJA"/>
    <s v="Transporte"/>
    <s v="Otros"/>
    <n v="1"/>
    <n v="1"/>
    <n v="0"/>
    <n v="75000"/>
    <x v="67"/>
    <n v="1"/>
    <n v="75000"/>
    <n v="0"/>
    <n v="75000"/>
    <s v="NO"/>
    <s v="NO"/>
    <s v=""/>
    <s v="Se requiere programar recursos para el operativo EDI-EDID 2023"/>
    <n v="0"/>
  </r>
  <r>
    <n v="935"/>
    <s v="DRA_873"/>
    <x v="12"/>
    <x v="56"/>
    <x v="120"/>
    <x v="61"/>
    <x v="61"/>
    <n v="10"/>
    <s v="2017011000391 "/>
    <x v="2"/>
    <s v="VILLAVICENCIO"/>
    <s v="Transporte"/>
    <s v="Otros"/>
    <n v="1"/>
    <n v="1"/>
    <n v="0"/>
    <n v="495000"/>
    <x v="67"/>
    <n v="1"/>
    <n v="495000"/>
    <n v="0"/>
    <n v="495000"/>
    <s v="NO"/>
    <s v="NO"/>
    <s v=""/>
    <s v="Se requiere programar recursos para el operativo EDI-EDID 2023"/>
    <n v="0"/>
  </r>
  <r>
    <n v="936"/>
    <s v="DRA_874"/>
    <x v="12"/>
    <x v="56"/>
    <x v="121"/>
    <x v="61"/>
    <x v="61"/>
    <n v="10"/>
    <s v="2017011000391 "/>
    <x v="2"/>
    <s v="VILLAVICENCIO"/>
    <s v="Transporte"/>
    <s v="Otros"/>
    <n v="1"/>
    <n v="1"/>
    <n v="0"/>
    <n v="495000"/>
    <x v="67"/>
    <n v="1"/>
    <n v="495000"/>
    <n v="0"/>
    <n v="495000"/>
    <s v="NO"/>
    <s v="NO"/>
    <s v=""/>
    <s v="Se requiere programar recursos para el operativo EDI-EDID 2023"/>
    <n v="0"/>
  </r>
  <r>
    <n v="937"/>
    <s v="DRA_875"/>
    <x v="12"/>
    <x v="56"/>
    <x v="120"/>
    <x v="61"/>
    <x v="61"/>
    <n v="10"/>
    <s v="2017011000391 "/>
    <x v="3"/>
    <s v="BUCARAMANGA"/>
    <s v="Transporte"/>
    <s v="Otros"/>
    <n v="1"/>
    <n v="1"/>
    <n v="0"/>
    <n v="112500"/>
    <x v="67"/>
    <n v="1"/>
    <n v="112500"/>
    <n v="0"/>
    <n v="112500"/>
    <s v="NO"/>
    <s v="NO"/>
    <s v=""/>
    <s v="Se requiere programar recursos para el operativo EDI-EDID 2023"/>
    <n v="0"/>
  </r>
  <r>
    <n v="938"/>
    <s v="DRA_876"/>
    <x v="12"/>
    <x v="56"/>
    <x v="121"/>
    <x v="61"/>
    <x v="61"/>
    <n v="10"/>
    <s v="2017011000391 "/>
    <x v="3"/>
    <s v="BUCARAMANGA"/>
    <s v="Transporte"/>
    <s v="Otros"/>
    <n v="1"/>
    <n v="1"/>
    <n v="0"/>
    <n v="112500"/>
    <x v="67"/>
    <n v="1"/>
    <n v="112500"/>
    <n v="0"/>
    <n v="112500"/>
    <s v="NO"/>
    <s v="NO"/>
    <s v=""/>
    <s v="Se requiere programar recursos para el operativo EDI-EDID 2023"/>
    <n v="0"/>
  </r>
  <r>
    <n v="939"/>
    <s v="DRA_877"/>
    <x v="12"/>
    <x v="56"/>
    <x v="120"/>
    <x v="61"/>
    <x v="61"/>
    <n v="10"/>
    <s v="2017011000391 "/>
    <x v="3"/>
    <s v="CUCUTA"/>
    <s v="Transporte"/>
    <s v="Otros"/>
    <n v="1"/>
    <n v="1"/>
    <n v="0"/>
    <n v="75000"/>
    <x v="67"/>
    <n v="1"/>
    <n v="75000"/>
    <n v="0"/>
    <n v="75000"/>
    <s v="NO"/>
    <s v="NO"/>
    <s v=""/>
    <s v="Se requiere programar recursos para el operativo EDI-EDID 2023"/>
    <n v="0"/>
  </r>
  <r>
    <n v="940"/>
    <s v="DRA_878"/>
    <x v="12"/>
    <x v="56"/>
    <x v="121"/>
    <x v="61"/>
    <x v="61"/>
    <n v="10"/>
    <s v="2017011000391 "/>
    <x v="3"/>
    <s v="CUCUTA"/>
    <s v="Transporte"/>
    <s v="Otros"/>
    <n v="1"/>
    <n v="1"/>
    <n v="0"/>
    <n v="75000"/>
    <x v="67"/>
    <n v="1"/>
    <n v="75000"/>
    <n v="0"/>
    <n v="75000"/>
    <s v="NO"/>
    <s v="NO"/>
    <s v=""/>
    <s v="Se requiere programar recursos para el operativo EDI-EDID 2023"/>
    <n v="0"/>
  </r>
  <r>
    <n v="941"/>
    <s v="DRA_879"/>
    <x v="12"/>
    <x v="56"/>
    <x v="120"/>
    <x v="61"/>
    <x v="61"/>
    <n v="10"/>
    <s v="2017011000391 "/>
    <x v="4"/>
    <s v="CALI"/>
    <s v="Transporte"/>
    <s v="Otros"/>
    <n v="1"/>
    <n v="1"/>
    <n v="0"/>
    <n v="187500"/>
    <x v="67"/>
    <n v="1"/>
    <n v="187500"/>
    <n v="0"/>
    <n v="187500"/>
    <s v="NO"/>
    <s v="NO"/>
    <s v=""/>
    <s v="Se requiere programar recursos para el operativo EDI-EDID 2023"/>
    <n v="0"/>
  </r>
  <r>
    <n v="942"/>
    <s v="DRA_880"/>
    <x v="12"/>
    <x v="56"/>
    <x v="121"/>
    <x v="61"/>
    <x v="61"/>
    <n v="10"/>
    <s v="2017011000391 "/>
    <x v="4"/>
    <s v="CALI"/>
    <s v="Transporte"/>
    <s v="Otros"/>
    <n v="1"/>
    <n v="1"/>
    <n v="0"/>
    <n v="187500"/>
    <x v="67"/>
    <n v="1"/>
    <n v="187500"/>
    <n v="0"/>
    <n v="187500"/>
    <s v="NO"/>
    <s v="NO"/>
    <s v=""/>
    <s v="Se requiere programar recursos para el operativo EDI-EDID 2023"/>
    <n v="0"/>
  </r>
  <r>
    <n v="943"/>
    <s v="DRA_881"/>
    <x v="12"/>
    <x v="56"/>
    <x v="120"/>
    <x v="61"/>
    <x v="61"/>
    <n v="10"/>
    <s v="2017011000391 "/>
    <x v="4"/>
    <s v="PASTO"/>
    <s v="Transporte"/>
    <s v="Otros"/>
    <n v="1"/>
    <n v="1"/>
    <n v="0"/>
    <n v="75000"/>
    <x v="67"/>
    <n v="1"/>
    <n v="75000"/>
    <n v="0"/>
    <n v="75000"/>
    <s v="NO"/>
    <s v="NO"/>
    <s v=""/>
    <s v="Se requiere programar recursos para el operativo EDI-EDID 2023"/>
    <n v="0"/>
  </r>
  <r>
    <n v="944"/>
    <s v="DRA_882"/>
    <x v="12"/>
    <x v="56"/>
    <x v="121"/>
    <x v="61"/>
    <x v="61"/>
    <n v="10"/>
    <s v="2017011000391 "/>
    <x v="4"/>
    <s v="PASTO"/>
    <s v="Transporte"/>
    <s v="Otros"/>
    <n v="1"/>
    <n v="1"/>
    <n v="0"/>
    <n v="75000"/>
    <x v="67"/>
    <n v="1"/>
    <n v="75000"/>
    <n v="0"/>
    <n v="75000"/>
    <s v="NO"/>
    <s v="NO"/>
    <s v=""/>
    <s v="Se requiere programar recursos para el operativo EDI-EDID 2023"/>
    <n v="0"/>
  </r>
  <r>
    <n v="945"/>
    <s v="DRA_883"/>
    <x v="12"/>
    <x v="56"/>
    <x v="120"/>
    <x v="61"/>
    <x v="61"/>
    <n v="10"/>
    <s v="2017011000391 "/>
    <x v="4"/>
    <s v="POPAYAN"/>
    <s v="Transporte"/>
    <s v="Otros"/>
    <n v="1"/>
    <n v="1"/>
    <n v="0"/>
    <n v="75000"/>
    <x v="67"/>
    <n v="1"/>
    <n v="75000"/>
    <n v="0"/>
    <n v="75000"/>
    <s v="NO"/>
    <s v="NO"/>
    <s v=""/>
    <s v="Se requiere programar recursos para el operativo EDI-EDID 2023"/>
    <n v="0"/>
  </r>
  <r>
    <n v="946"/>
    <s v="DRA_884"/>
    <x v="12"/>
    <x v="56"/>
    <x v="121"/>
    <x v="61"/>
    <x v="61"/>
    <n v="10"/>
    <s v="2017011000391 "/>
    <x v="4"/>
    <s v="POPAYAN"/>
    <s v="Transporte"/>
    <s v="Otros"/>
    <n v="1"/>
    <n v="1"/>
    <n v="0"/>
    <n v="75000"/>
    <x v="67"/>
    <n v="1"/>
    <n v="75000"/>
    <n v="0"/>
    <n v="75000"/>
    <s v="NO"/>
    <s v="NO"/>
    <s v=""/>
    <s v="Se requiere programar recursos para el operativo EDI-EDID 2023"/>
    <n v="0"/>
  </r>
  <r>
    <n v="947"/>
    <s v="DRA_885"/>
    <x v="12"/>
    <x v="56"/>
    <x v="120"/>
    <x v="61"/>
    <x v="61"/>
    <n v="10"/>
    <s v="2017011000391 "/>
    <x v="5"/>
    <s v="ARMENIA"/>
    <s v="Transporte"/>
    <s v="Otros"/>
    <n v="1"/>
    <n v="1"/>
    <n v="0"/>
    <n v="75000"/>
    <x v="67"/>
    <n v="1"/>
    <n v="75000"/>
    <n v="0"/>
    <n v="75000"/>
    <s v="NO"/>
    <s v="NO"/>
    <s v=""/>
    <s v="Se requiere programar recursos para el operativo EDI-EDID 2023"/>
    <n v="0"/>
  </r>
  <r>
    <n v="948"/>
    <s v="DRA_886"/>
    <x v="12"/>
    <x v="56"/>
    <x v="121"/>
    <x v="61"/>
    <x v="61"/>
    <n v="10"/>
    <s v="2017011000391 "/>
    <x v="5"/>
    <s v="ARMENIA"/>
    <s v="Transporte"/>
    <s v="Otros"/>
    <n v="1"/>
    <n v="1"/>
    <n v="0"/>
    <n v="75000"/>
    <x v="67"/>
    <n v="1"/>
    <n v="75000"/>
    <n v="0"/>
    <n v="75000"/>
    <s v="NO"/>
    <s v="NO"/>
    <s v=""/>
    <s v="Se requiere programar recursos para el operativo EDI-EDID 2023"/>
    <n v="0"/>
  </r>
  <r>
    <n v="949"/>
    <s v="DRA_887"/>
    <x v="12"/>
    <x v="56"/>
    <x v="120"/>
    <x v="61"/>
    <x v="61"/>
    <n v="10"/>
    <s v="2017011000391 "/>
    <x v="5"/>
    <s v="IBAGUE"/>
    <s v="Transporte"/>
    <s v="Otros"/>
    <n v="1"/>
    <n v="1"/>
    <n v="0"/>
    <n v="75000"/>
    <x v="67"/>
    <n v="1"/>
    <n v="75000"/>
    <n v="0"/>
    <n v="75000"/>
    <s v="NO"/>
    <s v="NO"/>
    <s v=""/>
    <s v="Se requiere programar recursos para el operativo EDI-EDID 2023"/>
    <n v="0"/>
  </r>
  <r>
    <n v="950"/>
    <s v="DRA_888"/>
    <x v="12"/>
    <x v="56"/>
    <x v="121"/>
    <x v="61"/>
    <x v="61"/>
    <n v="10"/>
    <s v="2017011000391 "/>
    <x v="5"/>
    <s v="IBAGUE"/>
    <s v="Transporte"/>
    <s v="Otros"/>
    <n v="1"/>
    <n v="1"/>
    <n v="0"/>
    <n v="75000"/>
    <x v="67"/>
    <n v="1"/>
    <n v="75000"/>
    <n v="0"/>
    <n v="75000"/>
    <s v="NO"/>
    <s v="NO"/>
    <s v=""/>
    <s v="Se requiere programar recursos para el operativo EDI-EDID 2023"/>
    <n v="0"/>
  </r>
  <r>
    <n v="951"/>
    <s v="DRA_889"/>
    <x v="12"/>
    <x v="56"/>
    <x v="120"/>
    <x v="61"/>
    <x v="61"/>
    <n v="10"/>
    <s v="2017011000391 "/>
    <x v="5"/>
    <s v="MANIZALES"/>
    <s v="Transporte"/>
    <s v="Otros"/>
    <n v="1"/>
    <n v="1"/>
    <n v="0"/>
    <n v="75000"/>
    <x v="67"/>
    <n v="1"/>
    <n v="75000"/>
    <n v="0"/>
    <n v="75000"/>
    <s v="NO"/>
    <s v="NO"/>
    <s v=""/>
    <s v="Se requiere programar recursos para el operativo EDI-EDID 2023"/>
    <n v="0"/>
  </r>
  <r>
    <n v="952"/>
    <s v="DRA_890"/>
    <x v="12"/>
    <x v="56"/>
    <x v="121"/>
    <x v="61"/>
    <x v="61"/>
    <n v="10"/>
    <s v="2017011000391 "/>
    <x v="5"/>
    <s v="MANIZALES"/>
    <s v="Transporte"/>
    <s v="Otros"/>
    <n v="1"/>
    <n v="1"/>
    <n v="0"/>
    <n v="75000"/>
    <x v="67"/>
    <n v="1"/>
    <n v="75000"/>
    <n v="0"/>
    <n v="75000"/>
    <s v="NO"/>
    <s v="NO"/>
    <s v=""/>
    <s v="Se requiere programar recursos para el operativo EDI-EDID 2023"/>
    <n v="0"/>
  </r>
  <r>
    <n v="953"/>
    <s v="DRA_891"/>
    <x v="12"/>
    <x v="56"/>
    <x v="120"/>
    <x v="61"/>
    <x v="61"/>
    <n v="10"/>
    <s v="2017011000391 "/>
    <x v="5"/>
    <s v="PEREIRA"/>
    <s v="Transporte"/>
    <s v="Otros"/>
    <n v="1"/>
    <n v="1"/>
    <n v="0"/>
    <n v="75000"/>
    <x v="67"/>
    <n v="1"/>
    <n v="75000"/>
    <n v="0"/>
    <n v="75000"/>
    <s v="NO"/>
    <s v="NO"/>
    <s v=""/>
    <s v="Se requiere programar recursos para el operativo EDI-EDID 2023"/>
    <n v="0"/>
  </r>
  <r>
    <n v="954"/>
    <s v="DRA_892"/>
    <x v="12"/>
    <x v="56"/>
    <x v="121"/>
    <x v="61"/>
    <x v="61"/>
    <n v="10"/>
    <s v="2017011000391 "/>
    <x v="5"/>
    <s v="PEREIRA"/>
    <s v="Transporte"/>
    <s v="Otros"/>
    <n v="1"/>
    <n v="1"/>
    <n v="0"/>
    <n v="75000"/>
    <x v="67"/>
    <n v="1"/>
    <n v="75000"/>
    <n v="0"/>
    <n v="75000"/>
    <s v="NO"/>
    <s v="NO"/>
    <s v=""/>
    <s v="Se requiere programar recursos para el operativo EDI-EDID 2023"/>
    <n v="0"/>
  </r>
  <r>
    <n v="955"/>
    <s v="DRA_893"/>
    <x v="12"/>
    <x v="56"/>
    <x v="120"/>
    <x v="61"/>
    <x v="61"/>
    <n v="10"/>
    <s v="2017011000391 "/>
    <x v="6"/>
    <s v="MEDELLIN"/>
    <s v="Transporte"/>
    <s v="Otros"/>
    <n v="1"/>
    <n v="1"/>
    <n v="0"/>
    <n v="187500"/>
    <x v="67"/>
    <n v="1"/>
    <n v="187500"/>
    <n v="0"/>
    <n v="187500"/>
    <s v="NO"/>
    <s v="NO"/>
    <s v=""/>
    <s v="Se requiere programar recursos para el operativo EDI-EDID 2023"/>
    <n v="0"/>
  </r>
  <r>
    <n v="956"/>
    <s v="DRA_894"/>
    <x v="12"/>
    <x v="56"/>
    <x v="121"/>
    <x v="61"/>
    <x v="61"/>
    <n v="10"/>
    <s v="2017011000391 "/>
    <x v="6"/>
    <s v="MEDELLIN"/>
    <s v="Transporte"/>
    <s v="Otros"/>
    <n v="1"/>
    <n v="1"/>
    <n v="0"/>
    <n v="187500"/>
    <x v="67"/>
    <n v="1"/>
    <n v="187500"/>
    <n v="0"/>
    <n v="187500"/>
    <s v="NO"/>
    <s v="NO"/>
    <s v=""/>
    <s v="Se requiere programar recursos para el operativo EDI-EDID 2023"/>
    <n v="0"/>
  </r>
  <r>
    <n v="957"/>
    <s v="DRA_895"/>
    <x v="12"/>
    <x v="56"/>
    <x v="120"/>
    <x v="61"/>
    <x v="61"/>
    <n v="10"/>
    <s v="2017011000391 "/>
    <x v="6"/>
    <s v="MONTERIA"/>
    <s v="Transporte"/>
    <s v="Otros"/>
    <n v="1"/>
    <n v="1"/>
    <n v="0"/>
    <n v="75000"/>
    <x v="67"/>
    <n v="1"/>
    <n v="75000"/>
    <n v="0"/>
    <n v="75000"/>
    <s v="NO"/>
    <s v="NO"/>
    <s v=""/>
    <s v="Se requiere programar recursos para el operativo EDI-EDID 2023"/>
    <n v="0"/>
  </r>
  <r>
    <n v="958"/>
    <s v="DRA_896"/>
    <x v="12"/>
    <x v="56"/>
    <x v="121"/>
    <x v="61"/>
    <x v="61"/>
    <n v="10"/>
    <s v="2017011000391 "/>
    <x v="6"/>
    <s v="MONTERIA"/>
    <s v="Transporte"/>
    <s v="Otros"/>
    <n v="1"/>
    <n v="1"/>
    <n v="0"/>
    <n v="75000"/>
    <x v="67"/>
    <n v="1"/>
    <n v="75000"/>
    <n v="0"/>
    <n v="75000"/>
    <s v="NO"/>
    <s v="NO"/>
    <s v=""/>
    <s v="Se requiere programar recursos para el operativo EDI-EDID 2023"/>
    <n v="0"/>
  </r>
  <r>
    <n v="959"/>
    <s v="DRA_897"/>
    <x v="12"/>
    <x v="56"/>
    <x v="120"/>
    <x v="61"/>
    <x v="61"/>
    <n v="10"/>
    <s v="2017011000391 "/>
    <x v="6"/>
    <s v="QUIBDO"/>
    <s v="Transporte"/>
    <s v="Otros"/>
    <n v="1"/>
    <n v="1"/>
    <n v="0"/>
    <n v="112500"/>
    <x v="67"/>
    <n v="1"/>
    <n v="112500"/>
    <n v="0"/>
    <n v="112500"/>
    <s v="NO"/>
    <s v="NO"/>
    <s v=""/>
    <s v="Se requiere programar recursos para el operativo EDI-EDID 2023"/>
    <n v="0"/>
  </r>
  <r>
    <n v="960"/>
    <s v="DRA_898"/>
    <x v="12"/>
    <x v="56"/>
    <x v="121"/>
    <x v="61"/>
    <x v="61"/>
    <n v="10"/>
    <s v="2017011000391 "/>
    <x v="6"/>
    <s v="QUIBDO"/>
    <s v="Transporte"/>
    <s v="Otros"/>
    <n v="1"/>
    <n v="1"/>
    <n v="0"/>
    <n v="112500"/>
    <x v="67"/>
    <n v="1"/>
    <n v="112500"/>
    <n v="0"/>
    <n v="112500"/>
    <s v="NO"/>
    <s v="NO"/>
    <s v=""/>
    <s v="Se requiere programar recursos para el operativo EDI-EDID 2023"/>
    <n v="0"/>
  </r>
  <r>
    <n v="961"/>
    <s v="DRA_899"/>
    <x v="12"/>
    <x v="56"/>
    <x v="120"/>
    <x v="61"/>
    <x v="61"/>
    <n v="10"/>
    <s v="2017011000391 "/>
    <x v="2"/>
    <s v="VILLAVICENCIO"/>
    <s v="Transporte"/>
    <s v="Otros"/>
    <n v="1"/>
    <n v="1"/>
    <n v="0"/>
    <n v="100000"/>
    <x v="67"/>
    <n v="1"/>
    <n v="100000"/>
    <n v="0"/>
    <n v="100000"/>
    <s v="NO"/>
    <s v="NO"/>
    <s v=""/>
    <s v="Se requiere programar recursos para el operativo EDI-EDID 2023"/>
    <n v="0"/>
  </r>
  <r>
    <n v="962"/>
    <s v="DRA_900"/>
    <x v="12"/>
    <x v="56"/>
    <x v="121"/>
    <x v="61"/>
    <x v="61"/>
    <n v="10"/>
    <s v="2017011000391 "/>
    <x v="2"/>
    <s v="VILLAVICENCIO"/>
    <s v="Transporte"/>
    <s v="Otros"/>
    <n v="1"/>
    <n v="1"/>
    <n v="0"/>
    <n v="100000"/>
    <x v="67"/>
    <n v="1"/>
    <n v="100000"/>
    <n v="0"/>
    <n v="100000"/>
    <s v="NO"/>
    <s v="NO"/>
    <s v=""/>
    <s v="Se requiere programar recursos para el operativo EDI-EDID 2023"/>
    <n v="0"/>
  </r>
  <r>
    <n v="963"/>
    <s v="DRA_901"/>
    <x v="12"/>
    <x v="56"/>
    <x v="120"/>
    <x v="61"/>
    <x v="61"/>
    <n v="10"/>
    <s v="2017011000391 "/>
    <x v="4"/>
    <s v="PASTO"/>
    <s v="Transporte"/>
    <s v="Otros"/>
    <n v="1"/>
    <n v="1"/>
    <n v="0"/>
    <n v="125000"/>
    <x v="67"/>
    <n v="1"/>
    <n v="125000"/>
    <n v="0"/>
    <n v="125000"/>
    <s v="NO"/>
    <s v="NO"/>
    <s v=""/>
    <s v="Se requiere programar recursos para el operativo EDI-EDID 2023"/>
    <n v="0"/>
  </r>
  <r>
    <n v="964"/>
    <s v="DRA_902"/>
    <x v="12"/>
    <x v="56"/>
    <x v="121"/>
    <x v="61"/>
    <x v="61"/>
    <n v="10"/>
    <s v="2017011000391 "/>
    <x v="4"/>
    <s v="PASTO"/>
    <s v="Transporte"/>
    <s v="Otros"/>
    <n v="1"/>
    <n v="1"/>
    <n v="0"/>
    <n v="125000"/>
    <x v="67"/>
    <n v="1"/>
    <n v="125000"/>
    <n v="0"/>
    <n v="125000"/>
    <s v="NO"/>
    <s v="NO"/>
    <s v=""/>
    <s v="Se requiere programar recursos para el operativo EDI-EDID 2023"/>
    <n v="0"/>
  </r>
  <r>
    <n v="965"/>
    <s v="DRA_903"/>
    <x v="12"/>
    <x v="56"/>
    <x v="120"/>
    <x v="61"/>
    <x v="61"/>
    <n v="10"/>
    <s v="2017011000391 "/>
    <x v="4"/>
    <s v="PASTO"/>
    <s v="Transporte"/>
    <s v="Otros"/>
    <n v="1"/>
    <n v="1"/>
    <n v="0"/>
    <n v="100000"/>
    <x v="67"/>
    <n v="1"/>
    <n v="100000"/>
    <n v="0"/>
    <n v="100000"/>
    <s v="NO"/>
    <s v="NO"/>
    <s v=""/>
    <s v="Se requiere programar recursos para el operativo EDI-EDID 2023"/>
    <n v="0"/>
  </r>
  <r>
    <n v="966"/>
    <s v="DRA_904"/>
    <x v="12"/>
    <x v="56"/>
    <x v="121"/>
    <x v="61"/>
    <x v="61"/>
    <n v="10"/>
    <s v="2017011000391 "/>
    <x v="4"/>
    <s v="PASTO"/>
    <s v="Transporte"/>
    <s v="Otros"/>
    <n v="1"/>
    <n v="1"/>
    <n v="0"/>
    <n v="100000"/>
    <x v="67"/>
    <n v="1"/>
    <n v="100000"/>
    <n v="0"/>
    <n v="100000"/>
    <s v="NO"/>
    <s v="NO"/>
    <s v=""/>
    <s v="Se requiere programar recursos para el operativo EDI-EDID 2023"/>
    <n v="0"/>
  </r>
  <r>
    <n v="967"/>
    <s v="DRA_905"/>
    <x v="12"/>
    <x v="56"/>
    <x v="120"/>
    <x v="61"/>
    <x v="61"/>
    <n v="10"/>
    <s v="2017011000391 "/>
    <x v="1"/>
    <s v="CARTAGENA"/>
    <s v="Transporte"/>
    <s v="Otros"/>
    <n v="1"/>
    <n v="1"/>
    <n v="0"/>
    <n v="120000"/>
    <x v="67"/>
    <n v="1"/>
    <n v="120000"/>
    <n v="0"/>
    <n v="120000"/>
    <s v="NO"/>
    <s v="NO"/>
    <s v=""/>
    <s v="Se requiere programar recursos para el operativo EDI-EDID 2023"/>
    <n v="0"/>
  </r>
  <r>
    <n v="968"/>
    <s v="DRA_906"/>
    <x v="12"/>
    <x v="56"/>
    <x v="120"/>
    <x v="61"/>
    <x v="61"/>
    <n v="10"/>
    <s v="2017011000391 "/>
    <x v="2"/>
    <s v="BOGOTA"/>
    <s v="Transporte"/>
    <s v="Otros"/>
    <n v="1"/>
    <n v="1"/>
    <n v="0"/>
    <n v="150000"/>
    <x v="67"/>
    <n v="1"/>
    <n v="150000"/>
    <n v="0"/>
    <n v="150000"/>
    <s v="NO"/>
    <s v="NO"/>
    <s v=""/>
    <s v="Se requiere programar recursos para el operativo EDI-EDID 2023"/>
    <n v="0"/>
  </r>
  <r>
    <n v="969"/>
    <s v="DRA_907"/>
    <x v="12"/>
    <x v="56"/>
    <x v="120"/>
    <x v="61"/>
    <x v="61"/>
    <n v="10"/>
    <s v="2017011000391 "/>
    <x v="2"/>
    <s v="BOGOTA"/>
    <s v="Transporte"/>
    <s v="Otros"/>
    <n v="1"/>
    <n v="1"/>
    <n v="0"/>
    <n v="90000"/>
    <x v="67"/>
    <n v="1"/>
    <n v="90000"/>
    <n v="0"/>
    <n v="90000"/>
    <s v="NO"/>
    <s v="NO"/>
    <s v=""/>
    <s v="Se requiere programar recursos para el operativo EDI-EDID 2023"/>
    <n v="0"/>
  </r>
  <r>
    <n v="970"/>
    <s v="DRA_908"/>
    <x v="12"/>
    <x v="56"/>
    <x v="120"/>
    <x v="61"/>
    <x v="61"/>
    <n v="10"/>
    <s v="2017011000391 "/>
    <x v="2"/>
    <s v="TUNJA"/>
    <s v="Transporte"/>
    <s v="Otros"/>
    <n v="1"/>
    <n v="1"/>
    <n v="0"/>
    <n v="45000"/>
    <x v="67"/>
    <n v="1"/>
    <n v="45000"/>
    <n v="0"/>
    <n v="45000"/>
    <s v="NO"/>
    <s v="NO"/>
    <s v=""/>
    <s v="Se requiere programar recursos para el operativo EDI-EDID 2023"/>
    <n v="0"/>
  </r>
  <r>
    <n v="971"/>
    <s v="DRA_909"/>
    <x v="12"/>
    <x v="56"/>
    <x v="120"/>
    <x v="61"/>
    <x v="61"/>
    <n v="10"/>
    <s v="2017011000391 "/>
    <x v="3"/>
    <s v="BUCARAMANGA"/>
    <s v="Transporte"/>
    <s v="Otros"/>
    <n v="1"/>
    <n v="1"/>
    <n v="0"/>
    <n v="60000"/>
    <x v="67"/>
    <n v="1"/>
    <n v="60000"/>
    <n v="0"/>
    <n v="60000"/>
    <s v="NO"/>
    <s v="NO"/>
    <s v=""/>
    <s v="Se requiere programar recursos para el operativo EDI-EDID 2023"/>
    <n v="0"/>
  </r>
  <r>
    <n v="972"/>
    <s v="DRA_910"/>
    <x v="12"/>
    <x v="56"/>
    <x v="120"/>
    <x v="61"/>
    <x v="61"/>
    <n v="10"/>
    <s v="2017011000391 "/>
    <x v="3"/>
    <s v="BUCARAMANGA"/>
    <s v="Transporte"/>
    <s v="Otros"/>
    <n v="1"/>
    <n v="1"/>
    <n v="0"/>
    <n v="85000"/>
    <x v="67"/>
    <n v="1"/>
    <n v="85000"/>
    <n v="0"/>
    <n v="85000"/>
    <s v="NO"/>
    <s v="NO"/>
    <s v=""/>
    <s v="Se requiere programar recursos para el operativo EDI-EDID 2023"/>
    <n v="0"/>
  </r>
  <r>
    <n v="973"/>
    <s v="DRA_911"/>
    <x v="12"/>
    <x v="56"/>
    <x v="120"/>
    <x v="61"/>
    <x v="61"/>
    <n v="10"/>
    <s v="2017011000391 "/>
    <x v="3"/>
    <s v="BUCARAMANGA"/>
    <s v="Transporte"/>
    <s v="Otros"/>
    <n v="1"/>
    <n v="1"/>
    <n v="0"/>
    <n v="25000"/>
    <x v="67"/>
    <n v="1"/>
    <n v="25000"/>
    <n v="0"/>
    <n v="25000"/>
    <s v="NO"/>
    <s v="NO"/>
    <s v=""/>
    <s v="Se requiere programar recursos para el operativo EDI-EDID 2023"/>
    <n v="0"/>
  </r>
  <r>
    <n v="974"/>
    <s v="DRA_912"/>
    <x v="12"/>
    <x v="56"/>
    <x v="120"/>
    <x v="61"/>
    <x v="61"/>
    <n v="10"/>
    <s v="2017011000391 "/>
    <x v="4"/>
    <s v="CALI"/>
    <s v="Transporte"/>
    <s v="Otros"/>
    <n v="1"/>
    <n v="1"/>
    <n v="0"/>
    <n v="120000"/>
    <x v="67"/>
    <n v="1"/>
    <n v="120000"/>
    <n v="0"/>
    <n v="120000"/>
    <s v="NO"/>
    <s v="NO"/>
    <s v=""/>
    <s v="Se requiere programar recursos para el operativo EDI-EDID 2023"/>
    <n v="0"/>
  </r>
  <r>
    <n v="975"/>
    <s v="DRA_913"/>
    <x v="12"/>
    <x v="56"/>
    <x v="120"/>
    <x v="61"/>
    <x v="61"/>
    <n v="10"/>
    <s v="2017011000391 "/>
    <x v="0"/>
    <s v="DANE CENTRAL"/>
    <s v="Otros_gastos_operativos"/>
    <s v="Otros"/>
    <n v="1"/>
    <n v="1"/>
    <n v="0"/>
    <n v="178793"/>
    <x v="67"/>
    <n v="1"/>
    <n v="178793"/>
    <n v="0"/>
    <n v="178793"/>
    <s v="NO"/>
    <s v="NO"/>
    <s v=""/>
    <s v="Se requiere programar recursos para el operativo EDI-EDID 2023"/>
    <n v="0"/>
  </r>
  <r>
    <n v="976"/>
    <s v="DRA_914"/>
    <x v="12"/>
    <x v="56"/>
    <x v="120"/>
    <x v="61"/>
    <x v="61"/>
    <n v="10"/>
    <s v="2017011000391 "/>
    <x v="6"/>
    <s v="MEDELLIN"/>
    <s v="Transporte"/>
    <s v="Otros"/>
    <n v="1"/>
    <n v="1"/>
    <n v="0"/>
    <n v="2250000"/>
    <x v="67"/>
    <n v="1"/>
    <n v="2250000"/>
    <n v="0"/>
    <n v="2250000"/>
    <s v="NO"/>
    <s v="NO"/>
    <s v=""/>
    <s v="Se requiere programar recursos para el operativo EDI-EDID 2023"/>
    <n v="0"/>
  </r>
  <r>
    <n v="977"/>
    <s v="DRA_915"/>
    <x v="12"/>
    <x v="56"/>
    <x v="120"/>
    <x v="61"/>
    <x v="61"/>
    <n v="10"/>
    <s v="2017011000391 "/>
    <x v="6"/>
    <s v="MEDELLIN"/>
    <s v="Transporte"/>
    <s v="Otros"/>
    <n v="1"/>
    <n v="1"/>
    <n v="0"/>
    <n v="240000"/>
    <x v="67"/>
    <n v="1"/>
    <n v="240000"/>
    <n v="0"/>
    <n v="240000"/>
    <s v="NO"/>
    <s v="NO"/>
    <s v=""/>
    <s v="Se requiere programar recursos para el operativo EDI-EDID 2023"/>
    <n v="0"/>
  </r>
  <r>
    <n v="978"/>
    <s v="DRA_916"/>
    <x v="12"/>
    <x v="56"/>
    <x v="120"/>
    <x v="61"/>
    <x v="61"/>
    <n v="10"/>
    <s v="2017011000391 "/>
    <x v="6"/>
    <s v="MONTERIA"/>
    <s v="Transporte"/>
    <s v="Otros"/>
    <n v="1"/>
    <n v="1"/>
    <n v="0"/>
    <n v="80000"/>
    <x v="67"/>
    <n v="1"/>
    <n v="80000"/>
    <n v="0"/>
    <n v="80000"/>
    <s v="NO"/>
    <s v="NO"/>
    <s v=""/>
    <s v="Se requiere programar recursos para el operativo EDI-EDID 2023"/>
    <n v="0"/>
  </r>
  <r>
    <n v="979"/>
    <s v="DRA_917"/>
    <x v="12"/>
    <x v="56"/>
    <x v="121"/>
    <x v="61"/>
    <x v="61"/>
    <n v="10"/>
    <s v="2017011000391 "/>
    <x v="1"/>
    <s v="CARTAGENA"/>
    <s v="Transporte"/>
    <s v="Otros"/>
    <n v="1"/>
    <n v="1"/>
    <n v="0"/>
    <n v="260000"/>
    <x v="67"/>
    <n v="1"/>
    <n v="260000"/>
    <n v="0"/>
    <n v="260000"/>
    <s v="NO"/>
    <s v="NO"/>
    <s v=""/>
    <s v="Se requiere programar recursos para el operativo EDI-EDID 2023"/>
    <n v="0"/>
  </r>
  <r>
    <n v="980"/>
    <s v="DRA_918"/>
    <x v="12"/>
    <x v="56"/>
    <x v="121"/>
    <x v="61"/>
    <x v="61"/>
    <n v="10"/>
    <s v="2017011000391 "/>
    <x v="2"/>
    <s v="VILLAVICENCIO"/>
    <s v="Transporte"/>
    <s v="Otros"/>
    <n v="1"/>
    <n v="1"/>
    <n v="0"/>
    <n v="500000"/>
    <x v="67"/>
    <n v="1"/>
    <n v="500000"/>
    <n v="0"/>
    <n v="500000"/>
    <s v="NO"/>
    <s v="NO"/>
    <s v=""/>
    <s v="Se requiere programar recursos para el operativo EDI-EDID 2023"/>
    <n v="0"/>
  </r>
  <r>
    <n v="981"/>
    <s v="DRA_919"/>
    <x v="12"/>
    <x v="56"/>
    <x v="121"/>
    <x v="61"/>
    <x v="61"/>
    <n v="10"/>
    <s v="2017011000391 "/>
    <x v="2"/>
    <s v="VILLAVICENCIO"/>
    <s v="Transporte"/>
    <s v="Otros"/>
    <n v="1"/>
    <n v="1"/>
    <n v="0"/>
    <n v="180000"/>
    <x v="67"/>
    <n v="1"/>
    <n v="180000"/>
    <n v="0"/>
    <n v="180000"/>
    <s v="NO"/>
    <s v="NO"/>
    <s v=""/>
    <s v="Se requiere programar recursos para el operativo EDI-EDID 2023"/>
    <n v="0"/>
  </r>
  <r>
    <n v="982"/>
    <s v="DRA_920"/>
    <x v="12"/>
    <x v="56"/>
    <x v="121"/>
    <x v="61"/>
    <x v="61"/>
    <n v="10"/>
    <s v="2017011000391 "/>
    <x v="0"/>
    <s v="DANE CENTRAL"/>
    <s v="Otros_gastos_operativos"/>
    <s v="Otros"/>
    <n v="1"/>
    <n v="1"/>
    <n v="0"/>
    <n v="1172393"/>
    <x v="67"/>
    <n v="1"/>
    <n v="1172393"/>
    <n v="0"/>
    <n v="1172393"/>
    <s v="NO"/>
    <s v="NO"/>
    <s v=""/>
    <s v="Se requiere programar recursos para el operativo EDI-EDID 2023"/>
    <n v="0"/>
  </r>
  <r>
    <n v="983"/>
    <s v="DRA_921"/>
    <x v="12"/>
    <x v="56"/>
    <x v="120"/>
    <x v="61"/>
    <x v="61"/>
    <n v="10"/>
    <s v="2017011000391 "/>
    <x v="1"/>
    <s v="BARRANQUILLA"/>
    <s v="Otros_gastos_operativos"/>
    <s v="Otros Gastos Asociados A La Investigacion Y/O Proyecto"/>
    <n v="1"/>
    <n v="1"/>
    <n v="0"/>
    <n v="150000"/>
    <x v="67"/>
    <n v="1"/>
    <n v="150000"/>
    <n v="0"/>
    <n v="150000"/>
    <s v="NO"/>
    <s v="NO"/>
    <s v=""/>
    <s v="Se requiere programar recursos para el operativo EDI-EDID 2023"/>
    <n v="0"/>
  </r>
  <r>
    <n v="984"/>
    <s v="DRA_922"/>
    <x v="12"/>
    <x v="56"/>
    <x v="121"/>
    <x v="61"/>
    <x v="61"/>
    <n v="10"/>
    <s v="2017011000391 "/>
    <x v="1"/>
    <s v="BARRANQUILLA"/>
    <s v="Otros_gastos_operativos"/>
    <s v="Otros Gastos Asociados A La Investigacion Y/O Proyecto"/>
    <n v="1"/>
    <n v="1"/>
    <n v="0"/>
    <n v="150000"/>
    <x v="67"/>
    <n v="1"/>
    <n v="150000"/>
    <n v="0"/>
    <n v="150000"/>
    <s v="NO"/>
    <s v="NO"/>
    <s v=""/>
    <s v="Se requiere programar recursos para el operativo EDI-EDID 2023"/>
    <n v="0"/>
  </r>
  <r>
    <n v="985"/>
    <s v="DRA_923"/>
    <x v="12"/>
    <x v="56"/>
    <x v="120"/>
    <x v="61"/>
    <x v="61"/>
    <n v="10"/>
    <s v="2017011000391 "/>
    <x v="1"/>
    <s v="CARTAGENA"/>
    <s v="Otros_gastos_operativos"/>
    <s v="Otros Gastos Asociados A La Investigacion Y/O Proyecto"/>
    <n v="1"/>
    <n v="1"/>
    <n v="0"/>
    <n v="150000"/>
    <x v="67"/>
    <n v="1"/>
    <n v="150000"/>
    <n v="0"/>
    <n v="150000"/>
    <s v="NO"/>
    <s v="NO"/>
    <s v=""/>
    <s v="Se requiere programar recursos para el operativo EDI-EDID 2023"/>
    <n v="0"/>
  </r>
  <r>
    <n v="986"/>
    <s v="DRA_924"/>
    <x v="12"/>
    <x v="56"/>
    <x v="121"/>
    <x v="61"/>
    <x v="61"/>
    <n v="10"/>
    <s v="2017011000391 "/>
    <x v="1"/>
    <s v="CARTAGENA"/>
    <s v="Otros_gastos_operativos"/>
    <s v="Otros Gastos Asociados A La Investigacion Y/O Proyecto"/>
    <n v="1"/>
    <n v="1"/>
    <n v="0"/>
    <n v="150000"/>
    <x v="67"/>
    <n v="1"/>
    <n v="150000"/>
    <n v="0"/>
    <n v="150000"/>
    <s v="NO"/>
    <s v="NO"/>
    <s v=""/>
    <s v="Se requiere programar recursos para el operativo EDI-EDID 2023"/>
    <n v="0"/>
  </r>
  <r>
    <n v="987"/>
    <s v="DRA_925"/>
    <x v="12"/>
    <x v="56"/>
    <x v="120"/>
    <x v="61"/>
    <x v="61"/>
    <n v="10"/>
    <s v="2017011000391 "/>
    <x v="1"/>
    <s v="RIOHACHA"/>
    <s v="Otros_gastos_operativos"/>
    <s v="Otros Gastos Asociados A La Investigacion Y/O Proyecto"/>
    <n v="1"/>
    <n v="1"/>
    <n v="0"/>
    <n v="150000"/>
    <x v="67"/>
    <n v="1"/>
    <n v="150000"/>
    <n v="0"/>
    <n v="150000"/>
    <s v="NO"/>
    <s v="NO"/>
    <s v=""/>
    <s v="Se requiere programar recursos para el operativo EDI-EDID 2023"/>
    <n v="0"/>
  </r>
  <r>
    <n v="988"/>
    <s v="DRA_926"/>
    <x v="12"/>
    <x v="56"/>
    <x v="121"/>
    <x v="61"/>
    <x v="61"/>
    <n v="10"/>
    <s v="2017011000391 "/>
    <x v="1"/>
    <s v="RIOHACHA"/>
    <s v="Otros_gastos_operativos"/>
    <s v="Otros Gastos Asociados A La Investigacion Y/O Proyecto"/>
    <n v="1"/>
    <n v="1"/>
    <n v="0"/>
    <n v="150000"/>
    <x v="67"/>
    <n v="1"/>
    <n v="150000"/>
    <n v="0"/>
    <n v="150000"/>
    <s v="NO"/>
    <s v="NO"/>
    <s v=""/>
    <s v="Se requiere programar recursos para el operativo EDI-EDID 2023"/>
    <n v="0"/>
  </r>
  <r>
    <n v="989"/>
    <s v="DRA_927"/>
    <x v="12"/>
    <x v="56"/>
    <x v="120"/>
    <x v="61"/>
    <x v="61"/>
    <n v="10"/>
    <s v="2017011000391 "/>
    <x v="1"/>
    <s v="SAN ANDRES"/>
    <s v="Otros_gastos_operativos"/>
    <s v="Otros Gastos Asociados A La Investigacion Y/O Proyecto"/>
    <n v="1"/>
    <n v="1"/>
    <n v="0"/>
    <n v="150000"/>
    <x v="67"/>
    <n v="1"/>
    <n v="150000"/>
    <n v="0"/>
    <n v="150000"/>
    <s v="NO"/>
    <s v="NO"/>
    <s v=""/>
    <s v="Se requiere programar recursos para el operativo EDI-EDID 2023"/>
    <n v="0"/>
  </r>
  <r>
    <n v="990"/>
    <s v="DRA_928"/>
    <x v="12"/>
    <x v="56"/>
    <x v="121"/>
    <x v="61"/>
    <x v="61"/>
    <n v="10"/>
    <s v="2017011000391 "/>
    <x v="1"/>
    <s v="SAN ANDRES"/>
    <s v="Otros_gastos_operativos"/>
    <s v="Otros Gastos Asociados A La Investigacion Y/O Proyecto"/>
    <n v="1"/>
    <n v="1"/>
    <n v="0"/>
    <n v="150000"/>
    <x v="67"/>
    <n v="1"/>
    <n v="150000"/>
    <n v="0"/>
    <n v="150000"/>
    <s v="NO"/>
    <s v="NO"/>
    <s v=""/>
    <s v="Se requiere programar recursos para el operativo EDI-EDID 2023"/>
    <n v="0"/>
  </r>
  <r>
    <n v="991"/>
    <s v="DRA_929"/>
    <x v="12"/>
    <x v="56"/>
    <x v="120"/>
    <x v="61"/>
    <x v="61"/>
    <n v="10"/>
    <s v="2017011000391 "/>
    <x v="1"/>
    <s v="SANTA MARTA"/>
    <s v="Otros_gastos_operativos"/>
    <s v="Otros Gastos Asociados A La Investigacion Y/O Proyecto"/>
    <n v="1"/>
    <n v="1"/>
    <n v="0"/>
    <n v="150000"/>
    <x v="67"/>
    <n v="1"/>
    <n v="150000"/>
    <n v="0"/>
    <n v="150000"/>
    <s v="NO"/>
    <s v="NO"/>
    <s v=""/>
    <s v="Se requiere programar recursos para el operativo EDI-EDID 2023"/>
    <n v="0"/>
  </r>
  <r>
    <n v="992"/>
    <s v="DRA_930"/>
    <x v="12"/>
    <x v="56"/>
    <x v="121"/>
    <x v="61"/>
    <x v="61"/>
    <n v="10"/>
    <s v="2017011000391 "/>
    <x v="1"/>
    <s v="SANTA MARTA"/>
    <s v="Otros_gastos_operativos"/>
    <s v="Otros Gastos Asociados A La Investigacion Y/O Proyecto"/>
    <n v="1"/>
    <n v="1"/>
    <n v="0"/>
    <n v="150000"/>
    <x v="67"/>
    <n v="1"/>
    <n v="150000"/>
    <n v="0"/>
    <n v="150000"/>
    <s v="NO"/>
    <s v="NO"/>
    <s v=""/>
    <s v="Se requiere programar recursos para el operativo EDI-EDID 2023"/>
    <n v="0"/>
  </r>
  <r>
    <n v="993"/>
    <s v="DRA_931"/>
    <x v="12"/>
    <x v="56"/>
    <x v="120"/>
    <x v="61"/>
    <x v="61"/>
    <n v="10"/>
    <s v="2017011000391 "/>
    <x v="1"/>
    <s v="SINCELEJO"/>
    <s v="Otros_gastos_operativos"/>
    <s v="Otros Gastos Asociados A La Investigacion Y/O Proyecto"/>
    <n v="1"/>
    <n v="1"/>
    <n v="0"/>
    <n v="75000"/>
    <x v="67"/>
    <n v="1"/>
    <n v="75000"/>
    <n v="0"/>
    <n v="75000"/>
    <s v="NO"/>
    <s v="NO"/>
    <s v=""/>
    <s v="Se requiere programar recursos para el operativo EDI-EDID 2023"/>
    <n v="0"/>
  </r>
  <r>
    <n v="994"/>
    <s v="DRA_932"/>
    <x v="12"/>
    <x v="56"/>
    <x v="121"/>
    <x v="61"/>
    <x v="61"/>
    <n v="10"/>
    <s v="2017011000391 "/>
    <x v="1"/>
    <s v="SINCELEJO"/>
    <s v="Otros_gastos_operativos"/>
    <s v="Otros Gastos Asociados A La Investigacion Y/O Proyecto"/>
    <n v="1"/>
    <n v="1"/>
    <n v="0"/>
    <n v="75000"/>
    <x v="67"/>
    <n v="1"/>
    <n v="75000"/>
    <n v="0"/>
    <n v="75000"/>
    <s v="NO"/>
    <s v="NO"/>
    <s v=""/>
    <s v="Se requiere programar recursos para el operativo EDI-EDID 2023"/>
    <n v="0"/>
  </r>
  <r>
    <n v="995"/>
    <s v="DRA_933"/>
    <x v="12"/>
    <x v="56"/>
    <x v="120"/>
    <x v="61"/>
    <x v="61"/>
    <n v="10"/>
    <s v="2017011000391 "/>
    <x v="1"/>
    <s v="VALLEDUPAR"/>
    <s v="Otros_gastos_operativos"/>
    <s v="Otros Gastos Asociados A La Investigacion Y/O Proyecto"/>
    <n v="1"/>
    <n v="1"/>
    <n v="0"/>
    <n v="150000"/>
    <x v="67"/>
    <n v="1"/>
    <n v="150000"/>
    <n v="0"/>
    <n v="150000"/>
    <s v="NO"/>
    <s v="NO"/>
    <s v=""/>
    <s v="Se requiere programar recursos para el operativo EDI-EDID 2023"/>
    <n v="0"/>
  </r>
  <r>
    <n v="996"/>
    <s v="DRA_934"/>
    <x v="12"/>
    <x v="56"/>
    <x v="121"/>
    <x v="61"/>
    <x v="61"/>
    <n v="10"/>
    <s v="2017011000391 "/>
    <x v="1"/>
    <s v="VALLEDUPAR"/>
    <s v="Otros_gastos_operativos"/>
    <s v="Otros Gastos Asociados A La Investigacion Y/O Proyecto"/>
    <n v="1"/>
    <n v="1"/>
    <n v="0"/>
    <n v="150000"/>
    <x v="67"/>
    <n v="1"/>
    <n v="150000"/>
    <n v="0"/>
    <n v="150000"/>
    <s v="NO"/>
    <s v="NO"/>
    <s v=""/>
    <s v="Se requiere programar recursos para el operativo EDI-EDID 2023"/>
    <n v="0"/>
  </r>
  <r>
    <n v="997"/>
    <s v="DRA_935"/>
    <x v="12"/>
    <x v="56"/>
    <x v="120"/>
    <x v="61"/>
    <x v="61"/>
    <n v="10"/>
    <s v="2017011000391 "/>
    <x v="2"/>
    <s v="BOGOTA"/>
    <s v="Otros_gastos_operativos"/>
    <s v="Otros Gastos Asociados A La Investigacion Y/O Proyecto"/>
    <n v="1"/>
    <n v="1"/>
    <n v="0"/>
    <n v="5100000"/>
    <x v="67"/>
    <n v="1"/>
    <n v="5100000"/>
    <n v="0"/>
    <n v="5100000"/>
    <s v="NO"/>
    <s v="NO"/>
    <s v=""/>
    <s v="Se requiere programar recursos para el operativo EDI-EDID 2023"/>
    <n v="0"/>
  </r>
  <r>
    <n v="998"/>
    <s v="DRA_936"/>
    <x v="12"/>
    <x v="56"/>
    <x v="121"/>
    <x v="61"/>
    <x v="61"/>
    <n v="10"/>
    <s v="2017011000391 "/>
    <x v="2"/>
    <s v="BOGOTA"/>
    <s v="Otros_gastos_operativos"/>
    <s v="Otros Gastos Asociados A La Investigacion Y/O Proyecto"/>
    <n v="1"/>
    <n v="1"/>
    <n v="0"/>
    <n v="5100000"/>
    <x v="67"/>
    <n v="1"/>
    <n v="5100000"/>
    <n v="0"/>
    <n v="5100000"/>
    <s v="NO"/>
    <s v="NO"/>
    <s v=""/>
    <s v="Se requiere programar recursos para el operativo EDI-EDID 2023"/>
    <n v="0"/>
  </r>
  <r>
    <n v="999"/>
    <s v="DRA_937"/>
    <x v="12"/>
    <x v="56"/>
    <x v="120"/>
    <x v="61"/>
    <x v="61"/>
    <n v="10"/>
    <s v="2017011000391 "/>
    <x v="2"/>
    <s v="BOGOTA"/>
    <s v="Otros_gastos_operativos"/>
    <s v="Otros Gastos Asociados A La Investigacion Y/O Proyecto"/>
    <n v="1"/>
    <n v="1"/>
    <n v="0"/>
    <n v="75000"/>
    <x v="67"/>
    <n v="1"/>
    <n v="75000"/>
    <n v="0"/>
    <n v="75000"/>
    <s v="NO"/>
    <s v="NO"/>
    <s v=""/>
    <s v="Se requiere programar recursos para el operativo EDI-EDID 2023"/>
    <n v="0"/>
  </r>
  <r>
    <n v="1000"/>
    <s v="DRA_938"/>
    <x v="12"/>
    <x v="56"/>
    <x v="121"/>
    <x v="61"/>
    <x v="61"/>
    <n v="10"/>
    <s v="2017011000391 "/>
    <x v="2"/>
    <s v="BOGOTA"/>
    <s v="Otros_gastos_operativos"/>
    <s v="Otros Gastos Asociados A La Investigacion Y/O Proyecto"/>
    <n v="1"/>
    <n v="1"/>
    <n v="0"/>
    <n v="75000"/>
    <x v="67"/>
    <n v="1"/>
    <n v="75000"/>
    <n v="0"/>
    <n v="75000"/>
    <s v="NO"/>
    <s v="NO"/>
    <s v=""/>
    <s v="Se requiere programar recursos para el operativo EDI-EDID 2023"/>
    <n v="0"/>
  </r>
  <r>
    <n v="1001"/>
    <s v="DRA_939"/>
    <x v="12"/>
    <x v="56"/>
    <x v="120"/>
    <x v="61"/>
    <x v="61"/>
    <n v="10"/>
    <s v="2017011000391 "/>
    <x v="2"/>
    <s v="FLORENCIA"/>
    <s v="Otros_gastos_operativos"/>
    <s v="Otros Gastos Asociados A La Investigacion Y/O Proyecto"/>
    <n v="1"/>
    <n v="1"/>
    <n v="0"/>
    <n v="150000"/>
    <x v="67"/>
    <n v="1"/>
    <n v="150000"/>
    <n v="0"/>
    <n v="150000"/>
    <s v="NO"/>
    <s v="NO"/>
    <s v=""/>
    <s v="Se requiere programar recursos para el operativo EDI-EDID 2023"/>
    <n v="0"/>
  </r>
  <r>
    <n v="1002"/>
    <s v="DRA_940"/>
    <x v="12"/>
    <x v="56"/>
    <x v="121"/>
    <x v="61"/>
    <x v="61"/>
    <n v="10"/>
    <s v="2017011000391 "/>
    <x v="2"/>
    <s v="FLORENCIA"/>
    <s v="Otros_gastos_operativos"/>
    <s v="Otros Gastos Asociados A La Investigacion Y/O Proyecto"/>
    <n v="1"/>
    <n v="1"/>
    <n v="0"/>
    <n v="150000"/>
    <x v="67"/>
    <n v="1"/>
    <n v="150000"/>
    <n v="0"/>
    <n v="150000"/>
    <s v="NO"/>
    <s v="NO"/>
    <s v=""/>
    <s v="Se requiere programar recursos para el operativo EDI-EDID 2023"/>
    <n v="0"/>
  </r>
  <r>
    <n v="1003"/>
    <s v="DRA_941"/>
    <x v="12"/>
    <x v="56"/>
    <x v="120"/>
    <x v="61"/>
    <x v="61"/>
    <n v="10"/>
    <s v="2017011000391 "/>
    <x v="2"/>
    <s v="NEIVA"/>
    <s v="Otros_gastos_operativos"/>
    <s v="Otros Gastos Asociados A La Investigacion Y/O Proyecto"/>
    <n v="1"/>
    <n v="1"/>
    <n v="0"/>
    <n v="150000"/>
    <x v="67"/>
    <n v="1"/>
    <n v="150000"/>
    <n v="0"/>
    <n v="150000"/>
    <s v="NO"/>
    <s v="NO"/>
    <s v=""/>
    <s v="Se requiere programar recursos para el operativo EDI-EDID 2023"/>
    <n v="0"/>
  </r>
  <r>
    <n v="1004"/>
    <s v="DRA_942"/>
    <x v="12"/>
    <x v="56"/>
    <x v="121"/>
    <x v="61"/>
    <x v="61"/>
    <n v="10"/>
    <s v="2017011000391 "/>
    <x v="2"/>
    <s v="NEIVA"/>
    <s v="Otros_gastos_operativos"/>
    <s v="Otros Gastos Asociados A La Investigacion Y/O Proyecto"/>
    <n v="1"/>
    <n v="1"/>
    <n v="0"/>
    <n v="150000"/>
    <x v="67"/>
    <n v="1"/>
    <n v="150000"/>
    <n v="0"/>
    <n v="150000"/>
    <s v="NO"/>
    <s v="NO"/>
    <s v=""/>
    <s v="Se requiere programar recursos para el operativo EDI-EDID 2023"/>
    <n v="0"/>
  </r>
  <r>
    <n v="1005"/>
    <s v="DRA_943"/>
    <x v="12"/>
    <x v="56"/>
    <x v="120"/>
    <x v="61"/>
    <x v="61"/>
    <n v="10"/>
    <s v="2017011000391 "/>
    <x v="2"/>
    <s v="TUNJA"/>
    <s v="Otros_gastos_operativos"/>
    <s v="Otros Gastos Asociados A La Investigacion Y/O Proyecto"/>
    <n v="1"/>
    <n v="1"/>
    <n v="0"/>
    <n v="150000"/>
    <x v="67"/>
    <n v="1"/>
    <n v="150000"/>
    <n v="0"/>
    <n v="150000"/>
    <s v="NO"/>
    <s v="NO"/>
    <s v=""/>
    <s v="Se requiere programar recursos para el operativo EDI-EDID 2023"/>
    <n v="0"/>
  </r>
  <r>
    <n v="1006"/>
    <s v="DRA_944"/>
    <x v="12"/>
    <x v="56"/>
    <x v="121"/>
    <x v="61"/>
    <x v="61"/>
    <n v="10"/>
    <s v="2017011000391 "/>
    <x v="2"/>
    <s v="TUNJA"/>
    <s v="Otros_gastos_operativos"/>
    <s v="Otros Gastos Asociados A La Investigacion Y/O Proyecto"/>
    <n v="1"/>
    <n v="1"/>
    <n v="0"/>
    <n v="150000"/>
    <x v="67"/>
    <n v="1"/>
    <n v="150000"/>
    <n v="0"/>
    <n v="150000"/>
    <s v="NO"/>
    <s v="NO"/>
    <s v=""/>
    <s v="Se requiere programar recursos para el operativo EDI-EDID 2023"/>
    <n v="0"/>
  </r>
  <r>
    <n v="1007"/>
    <s v="DRA_945"/>
    <x v="12"/>
    <x v="56"/>
    <x v="120"/>
    <x v="61"/>
    <x v="61"/>
    <n v="10"/>
    <s v="2017011000391 "/>
    <x v="2"/>
    <s v="VILLAVICENCIO"/>
    <s v="Otros_gastos_operativos"/>
    <s v="Otros Gastos Asociados A La Investigacion Y/O Proyecto"/>
    <n v="1"/>
    <n v="1"/>
    <n v="0"/>
    <n v="450000"/>
    <x v="67"/>
    <n v="1"/>
    <n v="450000"/>
    <n v="0"/>
    <n v="450000"/>
    <s v="NO"/>
    <s v="NO"/>
    <s v=""/>
    <s v="Se requiere programar recursos para el operativo EDI-EDID 2023"/>
    <n v="0"/>
  </r>
  <r>
    <n v="1008"/>
    <s v="DRA_946"/>
    <x v="12"/>
    <x v="56"/>
    <x v="121"/>
    <x v="61"/>
    <x v="61"/>
    <n v="10"/>
    <s v="2017011000391 "/>
    <x v="2"/>
    <s v="VILLAVICENCIO"/>
    <s v="Otros_gastos_operativos"/>
    <s v="Otros Gastos Asociados A La Investigacion Y/O Proyecto"/>
    <n v="1"/>
    <n v="1"/>
    <n v="0"/>
    <n v="450000"/>
    <x v="67"/>
    <n v="1"/>
    <n v="450000"/>
    <n v="0"/>
    <n v="450000"/>
    <s v="NO"/>
    <s v="NO"/>
    <s v=""/>
    <s v="Se requiere programar recursos para el operativo EDI-EDID 2023"/>
    <n v="0"/>
  </r>
  <r>
    <n v="1009"/>
    <s v="DRA_947"/>
    <x v="12"/>
    <x v="56"/>
    <x v="120"/>
    <x v="61"/>
    <x v="61"/>
    <n v="10"/>
    <s v="2017011000391 "/>
    <x v="3"/>
    <s v="BUCARAMANGA"/>
    <s v="Otros_gastos_operativos"/>
    <s v="Otros Gastos Asociados A La Investigacion Y/O Proyecto"/>
    <n v="1"/>
    <n v="1"/>
    <n v="0"/>
    <n v="225000"/>
    <x v="67"/>
    <n v="1"/>
    <n v="225000"/>
    <n v="0"/>
    <n v="225000"/>
    <s v="NO"/>
    <s v="NO"/>
    <s v=""/>
    <s v="Se requiere programar recursos para el operativo EDI-EDID 2023"/>
    <n v="0"/>
  </r>
  <r>
    <n v="1010"/>
    <s v="DRA_948"/>
    <x v="12"/>
    <x v="56"/>
    <x v="121"/>
    <x v="61"/>
    <x v="61"/>
    <n v="10"/>
    <s v="2017011000391 "/>
    <x v="3"/>
    <s v="BUCARAMANGA"/>
    <s v="Otros_gastos_operativos"/>
    <s v="Otros Gastos Asociados A La Investigacion Y/O Proyecto"/>
    <n v="1"/>
    <n v="1"/>
    <n v="0"/>
    <n v="225000"/>
    <x v="67"/>
    <n v="1"/>
    <n v="225000"/>
    <n v="0"/>
    <n v="225000"/>
    <s v="NO"/>
    <s v="NO"/>
    <s v=""/>
    <s v="Se requiere programar recursos para el operativo EDI-EDID 2023"/>
    <n v="0"/>
  </r>
  <r>
    <n v="1011"/>
    <s v="DRA_949"/>
    <x v="12"/>
    <x v="56"/>
    <x v="120"/>
    <x v="61"/>
    <x v="61"/>
    <n v="10"/>
    <s v="2017011000391 "/>
    <x v="3"/>
    <s v="CUCUTA"/>
    <s v="Otros_gastos_operativos"/>
    <s v="Otros Gastos Asociados A La Investigacion Y/O Proyecto"/>
    <n v="1"/>
    <n v="1"/>
    <n v="0"/>
    <n v="150000"/>
    <x v="67"/>
    <n v="1"/>
    <n v="150000"/>
    <n v="0"/>
    <n v="150000"/>
    <s v="NO"/>
    <s v="NO"/>
    <s v=""/>
    <s v="Se requiere programar recursos para el operativo EDI-EDID 2023"/>
    <n v="0"/>
  </r>
  <r>
    <n v="1012"/>
    <s v="DRA_950"/>
    <x v="12"/>
    <x v="56"/>
    <x v="121"/>
    <x v="61"/>
    <x v="61"/>
    <n v="10"/>
    <s v="2017011000391 "/>
    <x v="3"/>
    <s v="CUCUTA"/>
    <s v="Otros_gastos_operativos"/>
    <s v="Otros Gastos Asociados A La Investigacion Y/O Proyecto"/>
    <n v="1"/>
    <n v="1"/>
    <n v="0"/>
    <n v="150000"/>
    <x v="67"/>
    <n v="1"/>
    <n v="150000"/>
    <n v="0"/>
    <n v="150000"/>
    <s v="NO"/>
    <s v="NO"/>
    <s v=""/>
    <s v="Se requiere programar recursos para el operativo EDI-EDID 2023"/>
    <n v="0"/>
  </r>
  <r>
    <n v="1013"/>
    <s v="DRA_951"/>
    <x v="12"/>
    <x v="56"/>
    <x v="120"/>
    <x v="61"/>
    <x v="61"/>
    <n v="10"/>
    <s v="2017011000391 "/>
    <x v="4"/>
    <s v="CALI"/>
    <s v="Otros_gastos_operativos"/>
    <s v="Otros Gastos Asociados A La Investigacion Y/O Proyecto"/>
    <n v="1"/>
    <n v="1"/>
    <n v="0"/>
    <n v="375000"/>
    <x v="67"/>
    <n v="1"/>
    <n v="375000"/>
    <n v="0"/>
    <n v="375000"/>
    <s v="NO"/>
    <s v="NO"/>
    <s v=""/>
    <s v="Se requiere programar recursos para el operativo EDI-EDID 2023"/>
    <n v="0"/>
  </r>
  <r>
    <n v="1014"/>
    <s v="DRA_952"/>
    <x v="12"/>
    <x v="56"/>
    <x v="121"/>
    <x v="61"/>
    <x v="61"/>
    <n v="10"/>
    <s v="2017011000391 "/>
    <x v="4"/>
    <s v="CALI"/>
    <s v="Otros_gastos_operativos"/>
    <s v="Otros Gastos Asociados A La Investigacion Y/O Proyecto"/>
    <n v="1"/>
    <n v="1"/>
    <n v="0"/>
    <n v="375000"/>
    <x v="67"/>
    <n v="1"/>
    <n v="375000"/>
    <n v="0"/>
    <n v="375000"/>
    <s v="NO"/>
    <s v="NO"/>
    <s v=""/>
    <s v="Se requiere programar recursos para el operativo EDI-EDID 2023"/>
    <n v="0"/>
  </r>
  <r>
    <n v="1015"/>
    <s v="DRA_953"/>
    <x v="12"/>
    <x v="56"/>
    <x v="120"/>
    <x v="61"/>
    <x v="61"/>
    <n v="10"/>
    <s v="2017011000391 "/>
    <x v="4"/>
    <s v="PASTO"/>
    <s v="Otros_gastos_operativos"/>
    <s v="Otros Gastos Asociados A La Investigacion Y/O Proyecto"/>
    <n v="1"/>
    <n v="1"/>
    <n v="0"/>
    <n v="150000"/>
    <x v="67"/>
    <n v="1"/>
    <n v="150000"/>
    <n v="0"/>
    <n v="150000"/>
    <s v="NO"/>
    <s v="NO"/>
    <s v=""/>
    <s v="Se requiere programar recursos para el operativo EDI-EDID 2023"/>
    <n v="0"/>
  </r>
  <r>
    <n v="1016"/>
    <s v="DRA_954"/>
    <x v="12"/>
    <x v="56"/>
    <x v="121"/>
    <x v="61"/>
    <x v="61"/>
    <n v="10"/>
    <s v="2017011000391 "/>
    <x v="4"/>
    <s v="PASTO"/>
    <s v="Otros_gastos_operativos"/>
    <s v="Otros Gastos Asociados A La Investigacion Y/O Proyecto"/>
    <n v="1"/>
    <n v="1"/>
    <n v="0"/>
    <n v="150000"/>
    <x v="67"/>
    <n v="1"/>
    <n v="150000"/>
    <n v="0"/>
    <n v="150000"/>
    <s v="NO"/>
    <s v="NO"/>
    <s v=""/>
    <s v="Se requiere programar recursos para el operativo EDI-EDID 2023"/>
    <n v="0"/>
  </r>
  <r>
    <n v="1017"/>
    <s v="DRA_955"/>
    <x v="12"/>
    <x v="56"/>
    <x v="120"/>
    <x v="61"/>
    <x v="61"/>
    <n v="10"/>
    <s v="2017011000391 "/>
    <x v="4"/>
    <s v="POPAYAN"/>
    <s v="Otros_gastos_operativos"/>
    <s v="Otros Gastos Asociados A La Investigacion Y/O Proyecto"/>
    <n v="1"/>
    <n v="1"/>
    <n v="0"/>
    <n v="150000"/>
    <x v="67"/>
    <n v="1"/>
    <n v="150000"/>
    <n v="0"/>
    <n v="150000"/>
    <s v="NO"/>
    <s v="NO"/>
    <s v=""/>
    <s v="Se requiere programar recursos para el operativo EDI-EDID 2023"/>
    <n v="0"/>
  </r>
  <r>
    <n v="1018"/>
    <s v="DRA_956"/>
    <x v="12"/>
    <x v="56"/>
    <x v="121"/>
    <x v="61"/>
    <x v="61"/>
    <n v="10"/>
    <s v="2017011000391 "/>
    <x v="4"/>
    <s v="POPAYAN"/>
    <s v="Otros_gastos_operativos"/>
    <s v="Otros Gastos Asociados A La Investigacion Y/O Proyecto"/>
    <n v="1"/>
    <n v="1"/>
    <n v="0"/>
    <n v="150000"/>
    <x v="67"/>
    <n v="1"/>
    <n v="150000"/>
    <n v="0"/>
    <n v="150000"/>
    <s v="NO"/>
    <s v="NO"/>
    <s v=""/>
    <s v="Se requiere programar recursos para el operativo EDI-EDID 2023"/>
    <n v="0"/>
  </r>
  <r>
    <n v="1019"/>
    <s v="DRA_957"/>
    <x v="12"/>
    <x v="56"/>
    <x v="120"/>
    <x v="61"/>
    <x v="61"/>
    <n v="10"/>
    <s v="2017011000391 "/>
    <x v="0"/>
    <s v="DANE CENTRAL"/>
    <s v="Otros_gastos_operativos"/>
    <s v="Otros Gastos Asociados A La Investigacion Y/O Proyecto"/>
    <n v="1"/>
    <n v="1"/>
    <n v="0"/>
    <n v="150000"/>
    <x v="67"/>
    <n v="1"/>
    <n v="150000"/>
    <n v="0"/>
    <n v="150000"/>
    <s v="NO"/>
    <s v="NO"/>
    <s v=""/>
    <s v="Se requiere programar recursos para el operativo EDI-EDID 2023"/>
    <n v="0"/>
  </r>
  <r>
    <n v="1020"/>
    <s v="DRA_958"/>
    <x v="12"/>
    <x v="56"/>
    <x v="120"/>
    <x v="61"/>
    <x v="61"/>
    <n v="10"/>
    <s v="2017011000391 "/>
    <x v="5"/>
    <s v="MANIZALES"/>
    <s v="Otros_gastos_operativos"/>
    <s v="Otros Gastos Asociados A La Investigacion Y/O Proyecto"/>
    <n v="1"/>
    <n v="1"/>
    <n v="0"/>
    <n v="150000"/>
    <x v="67"/>
    <n v="1"/>
    <n v="150000"/>
    <n v="0"/>
    <n v="150000"/>
    <s v="NO"/>
    <s v="NO"/>
    <s v=""/>
    <s v="Se requiere programar recursos para el operativo EDI-EDID 2023"/>
    <n v="0"/>
  </r>
  <r>
    <n v="1021"/>
    <s v="DRA_959"/>
    <x v="12"/>
    <x v="56"/>
    <x v="121"/>
    <x v="61"/>
    <x v="61"/>
    <n v="10"/>
    <s v="2017011000391 "/>
    <x v="5"/>
    <s v="MANIZALES"/>
    <s v="Otros_gastos_operativos"/>
    <s v="Otros Gastos Asociados A La Investigacion Y/O Proyecto"/>
    <n v="1"/>
    <n v="1"/>
    <n v="0"/>
    <n v="150000"/>
    <x v="67"/>
    <n v="1"/>
    <n v="150000"/>
    <n v="0"/>
    <n v="150000"/>
    <s v="NO"/>
    <s v="NO"/>
    <s v=""/>
    <s v="Se requiere programar recursos para el operativo EDI-EDID 2023"/>
    <n v="0"/>
  </r>
  <r>
    <n v="1022"/>
    <s v="DRA_960"/>
    <x v="12"/>
    <x v="56"/>
    <x v="120"/>
    <x v="61"/>
    <x v="61"/>
    <n v="10"/>
    <s v="2017011000391 "/>
    <x v="5"/>
    <s v="ARMENIA"/>
    <s v="Otros_gastos_operativos"/>
    <s v="Otros Gastos Asociados A La Investigacion Y/O Proyecto"/>
    <n v="1"/>
    <n v="1"/>
    <n v="0"/>
    <n v="150000"/>
    <x v="67"/>
    <n v="1"/>
    <n v="150000"/>
    <n v="0"/>
    <n v="150000"/>
    <s v="NO"/>
    <s v="NO"/>
    <s v=""/>
    <s v="Se requiere programar recursos para el operativo EDI-EDID 2023"/>
    <n v="0"/>
  </r>
  <r>
    <n v="1023"/>
    <s v="DRA_961"/>
    <x v="12"/>
    <x v="56"/>
    <x v="121"/>
    <x v="61"/>
    <x v="61"/>
    <n v="10"/>
    <s v="2017011000391 "/>
    <x v="5"/>
    <s v="ARMENIA"/>
    <s v="Otros_gastos_operativos"/>
    <s v="Otros Gastos Asociados A La Investigacion Y/O Proyecto"/>
    <n v="1"/>
    <n v="1"/>
    <n v="0"/>
    <n v="150000"/>
    <x v="67"/>
    <n v="1"/>
    <n v="150000"/>
    <n v="0"/>
    <n v="150000"/>
    <s v="NO"/>
    <s v="NO"/>
    <s v=""/>
    <s v="Se requiere programar recursos para el operativo EDI-EDID 2023"/>
    <n v="0"/>
  </r>
  <r>
    <n v="1024"/>
    <s v="DRA_962"/>
    <x v="12"/>
    <x v="56"/>
    <x v="120"/>
    <x v="61"/>
    <x v="61"/>
    <n v="10"/>
    <s v="2017011000391 "/>
    <x v="5"/>
    <s v="IBAGUE"/>
    <s v="Otros_gastos_operativos"/>
    <s v="Otros Gastos Asociados A La Investigacion Y/O Proyecto"/>
    <n v="1"/>
    <n v="1"/>
    <n v="0"/>
    <n v="150000"/>
    <x v="67"/>
    <n v="1"/>
    <n v="150000"/>
    <n v="0"/>
    <n v="150000"/>
    <s v="NO"/>
    <s v="NO"/>
    <s v=""/>
    <s v="Se requiere programar recursos para el operativo EDI-EDID 2023"/>
    <n v="0"/>
  </r>
  <r>
    <n v="1025"/>
    <s v="DRA_963"/>
    <x v="12"/>
    <x v="56"/>
    <x v="121"/>
    <x v="61"/>
    <x v="61"/>
    <n v="10"/>
    <s v="2017011000391 "/>
    <x v="5"/>
    <s v="IBAGUE"/>
    <s v="Otros_gastos_operativos"/>
    <s v="Otros Gastos Asociados A La Investigacion Y/O Proyecto"/>
    <n v="1"/>
    <n v="1"/>
    <n v="0"/>
    <n v="150000"/>
    <x v="67"/>
    <n v="1"/>
    <n v="150000"/>
    <n v="0"/>
    <n v="150000"/>
    <s v="NO"/>
    <s v="NO"/>
    <s v=""/>
    <s v="Se requiere programar recursos para el operativo EDI-EDID 2023"/>
    <n v="0"/>
  </r>
  <r>
    <n v="1026"/>
    <s v="DRA_964"/>
    <x v="12"/>
    <x v="56"/>
    <x v="120"/>
    <x v="61"/>
    <x v="61"/>
    <n v="10"/>
    <s v="2017011000391 "/>
    <x v="5"/>
    <s v="PEREIRA"/>
    <s v="Otros_gastos_operativos"/>
    <s v="Otros Gastos Asociados A La Investigacion Y/O Proyecto"/>
    <n v="1"/>
    <n v="1"/>
    <n v="0"/>
    <n v="150000"/>
    <x v="67"/>
    <n v="1"/>
    <n v="150000"/>
    <n v="0"/>
    <n v="150000"/>
    <s v="NO"/>
    <s v="NO"/>
    <s v=""/>
    <s v="Se requiere programar recursos para el operativo EDI-EDID 2023"/>
    <n v="0"/>
  </r>
  <r>
    <n v="1027"/>
    <s v="DRA_965"/>
    <x v="12"/>
    <x v="56"/>
    <x v="121"/>
    <x v="61"/>
    <x v="61"/>
    <n v="10"/>
    <s v="2017011000391 "/>
    <x v="5"/>
    <s v="PEREIRA"/>
    <s v="Otros_gastos_operativos"/>
    <s v="Otros Gastos Asociados A La Investigacion Y/O Proyecto"/>
    <n v="1"/>
    <n v="1"/>
    <n v="0"/>
    <n v="150000"/>
    <x v="67"/>
    <n v="1"/>
    <n v="150000"/>
    <n v="0"/>
    <n v="150000"/>
    <s v="NO"/>
    <s v="NO"/>
    <s v=""/>
    <s v="Se requiere programar recursos para el operativo EDI-EDID 2023"/>
    <n v="0"/>
  </r>
  <r>
    <n v="1028"/>
    <s v="DRA_966"/>
    <x v="12"/>
    <x v="56"/>
    <x v="120"/>
    <x v="61"/>
    <x v="61"/>
    <n v="10"/>
    <s v="2017011000391 "/>
    <x v="6"/>
    <s v="MEDELLIN"/>
    <s v="Otros_gastos_operativos"/>
    <s v="Otros Gastos Asociados A La Investigacion Y/O Proyecto"/>
    <n v="1"/>
    <n v="1"/>
    <n v="0"/>
    <n v="375000"/>
    <x v="67"/>
    <n v="1"/>
    <n v="375000"/>
    <n v="0"/>
    <n v="375000"/>
    <s v="NO"/>
    <s v="NO"/>
    <s v=""/>
    <s v="Se requiere programar recursos para el operativo EDI-EDID 2023"/>
    <n v="0"/>
  </r>
  <r>
    <n v="1029"/>
    <s v="DRA_967"/>
    <x v="12"/>
    <x v="56"/>
    <x v="121"/>
    <x v="61"/>
    <x v="61"/>
    <n v="10"/>
    <s v="2017011000391 "/>
    <x v="6"/>
    <s v="MEDELLIN"/>
    <s v="Otros_gastos_operativos"/>
    <s v="Otros Gastos Asociados A La Investigacion Y/O Proyecto"/>
    <n v="1"/>
    <n v="1"/>
    <n v="0"/>
    <n v="375000"/>
    <x v="67"/>
    <n v="1"/>
    <n v="375000"/>
    <n v="0"/>
    <n v="375000"/>
    <s v="NO"/>
    <s v="NO"/>
    <s v=""/>
    <s v="Se requiere programar recursos para el operativo EDI-EDID 2023"/>
    <n v="0"/>
  </r>
  <r>
    <n v="1030"/>
    <s v="DRA_968"/>
    <x v="12"/>
    <x v="56"/>
    <x v="120"/>
    <x v="61"/>
    <x v="61"/>
    <n v="10"/>
    <s v="2017011000391 "/>
    <x v="6"/>
    <s v="MONTERIA"/>
    <s v="Otros_gastos_operativos"/>
    <s v="Otros Gastos Asociados A La Investigacion Y/O Proyecto"/>
    <n v="1"/>
    <n v="1"/>
    <n v="0"/>
    <n v="150000"/>
    <x v="67"/>
    <n v="1"/>
    <n v="150000"/>
    <n v="0"/>
    <n v="150000"/>
    <s v="NO"/>
    <s v="NO"/>
    <s v=""/>
    <s v="Se requiere programar recursos para el operativo EDI-EDID 2023"/>
    <n v="0"/>
  </r>
  <r>
    <n v="1031"/>
    <s v="DRA_969"/>
    <x v="12"/>
    <x v="56"/>
    <x v="121"/>
    <x v="61"/>
    <x v="61"/>
    <n v="10"/>
    <s v="2017011000391 "/>
    <x v="6"/>
    <s v="MONTERIA"/>
    <s v="Otros_gastos_operativos"/>
    <s v="Otros Gastos Asociados A La Investigacion Y/O Proyecto"/>
    <n v="1"/>
    <n v="1"/>
    <n v="0"/>
    <n v="150000"/>
    <x v="67"/>
    <n v="1"/>
    <n v="150000"/>
    <n v="0"/>
    <n v="150000"/>
    <s v="NO"/>
    <s v="NO"/>
    <s v=""/>
    <s v="Se requiere programar recursos para el operativo EDI-EDID 2023"/>
    <n v="0"/>
  </r>
  <r>
    <n v="1032"/>
    <s v="DRA_970"/>
    <x v="12"/>
    <x v="56"/>
    <x v="120"/>
    <x v="61"/>
    <x v="61"/>
    <n v="10"/>
    <s v="2017011000391 "/>
    <x v="6"/>
    <s v="QUIBDO"/>
    <s v="Otros_gastos_operativos"/>
    <s v="Otros Gastos Asociados A La Investigacion Y/O Proyecto"/>
    <n v="1"/>
    <n v="1"/>
    <n v="0"/>
    <n v="225000"/>
    <x v="67"/>
    <n v="1"/>
    <n v="225000"/>
    <n v="0"/>
    <n v="225000"/>
    <s v="NO"/>
    <s v="NO"/>
    <s v=""/>
    <s v="Se requiere programar recursos para el operativo EDI-EDID 2023"/>
    <n v="0"/>
  </r>
  <r>
    <n v="1033"/>
    <s v="DRA_971"/>
    <x v="12"/>
    <x v="56"/>
    <x v="121"/>
    <x v="61"/>
    <x v="61"/>
    <n v="10"/>
    <s v="2017011000391 "/>
    <x v="6"/>
    <s v="QUIBDO"/>
    <s v="Otros_gastos_operativos"/>
    <s v="Otros Gastos Asociados A La Investigacion Y/O Proyecto"/>
    <n v="1"/>
    <n v="1"/>
    <n v="0"/>
    <n v="225000"/>
    <x v="67"/>
    <n v="1"/>
    <n v="225000"/>
    <n v="0"/>
    <n v="225000"/>
    <s v="NO"/>
    <s v="NO"/>
    <s v=""/>
    <s v="Se requiere programar recursos para el operativo EDI-EDID 2023"/>
    <n v="0"/>
  </r>
  <r>
    <n v="1034"/>
    <s v="DRA_972"/>
    <x v="12"/>
    <x v="56"/>
    <x v="120"/>
    <x v="61"/>
    <x v="61"/>
    <n v="10"/>
    <s v="2017011000391 "/>
    <x v="2"/>
    <s v="BOGOTA"/>
    <s v="Tiquetes"/>
    <s v="Nacional"/>
    <n v="2"/>
    <n v="1"/>
    <n v="0"/>
    <n v="800000"/>
    <x v="18"/>
    <n v="1"/>
    <n v="1600000"/>
    <n v="0"/>
    <n v="1600000"/>
    <s v="NO"/>
    <s v="NO"/>
    <s v=""/>
    <s v="Se requiere programar recursos para el operativo EDI-EDID 2023"/>
    <n v="0"/>
  </r>
  <r>
    <n v="1035"/>
    <s v="DRA_973"/>
    <x v="12"/>
    <x v="56"/>
    <x v="120"/>
    <x v="61"/>
    <x v="61"/>
    <n v="10"/>
    <s v="2017011000391 "/>
    <x v="3"/>
    <s v="BUCARAMANGA"/>
    <s v="Tiquetes"/>
    <s v="Nacional"/>
    <n v="1"/>
    <n v="1"/>
    <n v="0"/>
    <n v="800000"/>
    <x v="18"/>
    <n v="1"/>
    <n v="800000"/>
    <n v="0"/>
    <n v="800000"/>
    <s v="NO"/>
    <s v="NO"/>
    <s v=""/>
    <s v="Se requiere programar recursos para el operativo EDI-EDID 2023"/>
    <n v="0"/>
  </r>
  <r>
    <n v="1036"/>
    <s v="DRA_974"/>
    <x v="12"/>
    <x v="56"/>
    <x v="121"/>
    <x v="61"/>
    <x v="61"/>
    <n v="10"/>
    <s v="2017011000391 "/>
    <x v="2"/>
    <s v="VILLAVICENCIO"/>
    <s v="Tiquetes"/>
    <s v="Nacional"/>
    <n v="1"/>
    <n v="1"/>
    <n v="0"/>
    <n v="800000"/>
    <x v="18"/>
    <n v="1"/>
    <n v="800000"/>
    <n v="0"/>
    <n v="800000"/>
    <s v="NO"/>
    <s v="NO"/>
    <s v=""/>
    <s v="Se requiere programar recursos para el operativo EDI-EDID 2023"/>
    <n v="0"/>
  </r>
  <r>
    <n v="1037"/>
    <s v="DRA_975"/>
    <x v="12"/>
    <x v="56"/>
    <x v="121"/>
    <x v="61"/>
    <x v="61"/>
    <n v="10"/>
    <s v="2017011000391 "/>
    <x v="2"/>
    <s v="VILLAVICENCIO"/>
    <s v="Tiquetes"/>
    <s v="Nacional"/>
    <n v="1"/>
    <n v="1"/>
    <n v="0"/>
    <n v="800000"/>
    <x v="18"/>
    <n v="1"/>
    <n v="800000"/>
    <n v="0"/>
    <n v="800000"/>
    <s v="NO"/>
    <s v="NO"/>
    <s v=""/>
    <s v="Se requiere programar recursos para el operativo EDI-EDID 2023"/>
    <n v="0"/>
  </r>
  <r>
    <n v="1038"/>
    <s v="DRA_976"/>
    <x v="12"/>
    <x v="56"/>
    <x v="121"/>
    <x v="61"/>
    <x v="61"/>
    <n v="10"/>
    <s v="2017011000391 "/>
    <x v="2"/>
    <s v="VILLAVICENCIO"/>
    <s v="Tiquetes"/>
    <s v="Nacional"/>
    <n v="1"/>
    <n v="1"/>
    <n v="0"/>
    <n v="800000"/>
    <x v="18"/>
    <n v="1"/>
    <n v="800000"/>
    <n v="0"/>
    <n v="800000"/>
    <s v="NO"/>
    <s v="NO"/>
    <s v=""/>
    <s v="Se requiere programar recursos para el operativo EDI-EDID 2023"/>
    <n v="0"/>
  </r>
  <r>
    <n v="1039"/>
    <s v="DRA_977"/>
    <x v="12"/>
    <x v="56"/>
    <x v="121"/>
    <x v="61"/>
    <x v="61"/>
    <n v="10"/>
    <s v="2017011000391 "/>
    <x v="2"/>
    <s v="VILLAVICENCIO"/>
    <s v="Tiquetes"/>
    <s v="Nacional"/>
    <n v="1"/>
    <n v="1"/>
    <n v="0"/>
    <n v="800000"/>
    <x v="18"/>
    <n v="1"/>
    <n v="800000"/>
    <n v="0"/>
    <n v="800000"/>
    <s v="NO"/>
    <s v="NO"/>
    <s v=""/>
    <s v="Se requiere programar recursos para el operativo EDI-EDID 2023"/>
    <n v="0"/>
  </r>
  <r>
    <n v="1040"/>
    <s v="DRA_978"/>
    <x v="12"/>
    <x v="56"/>
    <x v="120"/>
    <x v="61"/>
    <x v="61"/>
    <n v="10"/>
    <s v="2017011000391 "/>
    <x v="2"/>
    <s v="VILLAVICENCIO"/>
    <s v="Viaticos"/>
    <n v="0"/>
    <n v="1"/>
    <n v="1"/>
    <n v="0"/>
    <n v="187000"/>
    <x v="67"/>
    <n v="1"/>
    <n v="187000"/>
    <n v="0"/>
    <n v="187000"/>
    <s v="NO"/>
    <s v="NO"/>
    <s v=""/>
    <s v="Se requiere programar recursos para el operativo EDI-EDID 2023"/>
    <n v="0"/>
  </r>
  <r>
    <n v="1041"/>
    <s v="DRA_979"/>
    <x v="12"/>
    <x v="56"/>
    <x v="121"/>
    <x v="61"/>
    <x v="61"/>
    <n v="10"/>
    <s v="2017011000391 "/>
    <x v="2"/>
    <s v="VILLAVICENCIO"/>
    <s v="Viaticos"/>
    <n v="0"/>
    <n v="1"/>
    <n v="1"/>
    <n v="0"/>
    <n v="187000"/>
    <x v="67"/>
    <n v="1"/>
    <n v="187000"/>
    <n v="0"/>
    <n v="187000"/>
    <s v="NO"/>
    <s v="NO"/>
    <s v=""/>
    <s v="Se requiere programar recursos para el operativo EDI-EDID 2023"/>
    <n v="0"/>
  </r>
  <r>
    <n v="1042"/>
    <s v="DRA_980"/>
    <x v="12"/>
    <x v="56"/>
    <x v="120"/>
    <x v="61"/>
    <x v="61"/>
    <n v="10"/>
    <s v="2017011000391 "/>
    <x v="2"/>
    <s v="VILLAVICENCIO"/>
    <s v="Viaticos"/>
    <n v="0"/>
    <n v="1"/>
    <n v="1"/>
    <n v="0"/>
    <n v="187000"/>
    <x v="67"/>
    <n v="1"/>
    <n v="187000"/>
    <n v="0"/>
    <n v="187000"/>
    <s v="NO"/>
    <s v="NO"/>
    <s v=""/>
    <s v="Se requiere programar recursos para el operativo EDI-EDID 2023"/>
    <n v="0"/>
  </r>
  <r>
    <n v="1043"/>
    <s v="DRA_981"/>
    <x v="12"/>
    <x v="56"/>
    <x v="121"/>
    <x v="61"/>
    <x v="61"/>
    <n v="10"/>
    <s v="2017011000391 "/>
    <x v="2"/>
    <s v="VILLAVICENCIO"/>
    <s v="Viaticos"/>
    <n v="0"/>
    <n v="1"/>
    <n v="1"/>
    <n v="0"/>
    <n v="187000"/>
    <x v="67"/>
    <n v="1"/>
    <n v="187000"/>
    <n v="0"/>
    <n v="187000"/>
    <s v="NO"/>
    <s v="NO"/>
    <s v=""/>
    <s v="Se requiere programar recursos para el operativo EDI-EDID 2023"/>
    <n v="0"/>
  </r>
  <r>
    <n v="1044"/>
    <s v="DRA_982"/>
    <x v="12"/>
    <x v="56"/>
    <x v="120"/>
    <x v="61"/>
    <x v="61"/>
    <n v="10"/>
    <s v="2017011000391 "/>
    <x v="4"/>
    <s v="PASTO"/>
    <s v="Viaticos"/>
    <n v="0"/>
    <n v="1"/>
    <n v="1"/>
    <n v="0"/>
    <n v="221000"/>
    <x v="67"/>
    <n v="1"/>
    <n v="221000"/>
    <n v="0"/>
    <n v="221000"/>
    <s v="NO"/>
    <s v="NO"/>
    <s v=""/>
    <s v="Se requiere programar recursos para el operativo EDI-EDID 2023"/>
    <n v="0"/>
  </r>
  <r>
    <n v="1045"/>
    <s v="DRA_983"/>
    <x v="12"/>
    <x v="56"/>
    <x v="121"/>
    <x v="61"/>
    <x v="61"/>
    <n v="10"/>
    <s v="2017011000391 "/>
    <x v="4"/>
    <s v="PASTO"/>
    <s v="Viaticos"/>
    <n v="0"/>
    <n v="1"/>
    <n v="1"/>
    <n v="0"/>
    <n v="221000"/>
    <x v="67"/>
    <n v="1"/>
    <n v="221000"/>
    <n v="0"/>
    <n v="221000"/>
    <s v="NO"/>
    <s v="NO"/>
    <s v=""/>
    <s v="Se requiere programar recursos para el operativo EDI-EDID 2023"/>
    <n v="0"/>
  </r>
  <r>
    <n v="1046"/>
    <s v="DRA_984"/>
    <x v="12"/>
    <x v="56"/>
    <x v="120"/>
    <x v="61"/>
    <x v="61"/>
    <n v="10"/>
    <s v="2017011000391 "/>
    <x v="1"/>
    <s v="CARTAGENA"/>
    <s v="Viaticos"/>
    <n v="0"/>
    <n v="1"/>
    <n v="1"/>
    <n v="0"/>
    <n v="306000"/>
    <x v="67"/>
    <n v="1"/>
    <n v="306000"/>
    <n v="0"/>
    <n v="306000"/>
    <s v="NO"/>
    <s v="NO"/>
    <s v=""/>
    <s v="Se requiere programar recursos para el operativo EDI-EDID 2023"/>
    <n v="0"/>
  </r>
  <r>
    <n v="1047"/>
    <s v="DRA_985"/>
    <x v="12"/>
    <x v="56"/>
    <x v="120"/>
    <x v="61"/>
    <x v="61"/>
    <n v="10"/>
    <s v="2017011000391 "/>
    <x v="1"/>
    <s v="VALLEDUPAR"/>
    <s v="Viaticos"/>
    <n v="0"/>
    <n v="1"/>
    <n v="1"/>
    <n v="0"/>
    <n v="238000"/>
    <x v="67"/>
    <n v="1"/>
    <n v="238000"/>
    <n v="0"/>
    <n v="238000"/>
    <s v="NO"/>
    <s v="NO"/>
    <s v=""/>
    <s v="Se requiere programar recursos para el operativo EDI-EDID 2023"/>
    <n v="0"/>
  </r>
  <r>
    <n v="1048"/>
    <s v="DRA_986"/>
    <x v="12"/>
    <x v="56"/>
    <x v="120"/>
    <x v="61"/>
    <x v="61"/>
    <n v="10"/>
    <s v="2017011000391 "/>
    <x v="2"/>
    <s v="BOGOTA"/>
    <s v="Viaticos"/>
    <n v="0"/>
    <n v="1"/>
    <n v="1"/>
    <n v="0"/>
    <n v="340000"/>
    <x v="67"/>
    <n v="1"/>
    <n v="340000"/>
    <n v="0"/>
    <n v="340000"/>
    <s v="NO"/>
    <s v="NO"/>
    <s v=""/>
    <s v="Se requiere programar recursos para el operativo EDI-EDID 2023"/>
    <n v="0"/>
  </r>
  <r>
    <n v="1049"/>
    <s v="DRA_987"/>
    <x v="12"/>
    <x v="56"/>
    <x v="120"/>
    <x v="61"/>
    <x v="61"/>
    <n v="10"/>
    <s v="2017011000391 "/>
    <x v="2"/>
    <s v="BOGOTA"/>
    <s v="Viaticos"/>
    <n v="0"/>
    <n v="1"/>
    <n v="1"/>
    <n v="0"/>
    <n v="748000"/>
    <x v="67"/>
    <n v="1"/>
    <n v="748000"/>
    <n v="0"/>
    <n v="748000"/>
    <s v="NO"/>
    <s v="NO"/>
    <s v=""/>
    <s v="Se requiere programar recursos para el operativo EDI-EDID 2023"/>
    <n v="0"/>
  </r>
  <r>
    <n v="1050"/>
    <s v="DRA_988"/>
    <x v="12"/>
    <x v="56"/>
    <x v="120"/>
    <x v="61"/>
    <x v="61"/>
    <n v="10"/>
    <s v="2017011000391 "/>
    <x v="2"/>
    <s v="BOGOTA"/>
    <s v="Viaticos"/>
    <n v="0"/>
    <n v="1"/>
    <n v="1"/>
    <n v="0"/>
    <n v="612000"/>
    <x v="67"/>
    <n v="1"/>
    <n v="612000"/>
    <n v="0"/>
    <n v="612000"/>
    <s v="NO"/>
    <s v="NO"/>
    <s v=""/>
    <s v="Se requiere programar recursos para el operativo EDI-EDID 2023"/>
    <n v="0"/>
  </r>
  <r>
    <n v="1051"/>
    <s v="DRA_989"/>
    <x v="12"/>
    <x v="56"/>
    <x v="120"/>
    <x v="61"/>
    <x v="61"/>
    <n v="10"/>
    <s v="2017011000391 "/>
    <x v="2"/>
    <s v="TUNJA"/>
    <s v="Viaticos"/>
    <n v="0"/>
    <n v="1"/>
    <n v="1"/>
    <n v="0"/>
    <n v="170000"/>
    <x v="67"/>
    <n v="1"/>
    <n v="170000"/>
    <n v="0"/>
    <n v="170000"/>
    <s v="NO"/>
    <s v="NO"/>
    <s v=""/>
    <s v="Se requiere programar recursos para el operativo EDI-EDID 2023"/>
    <n v="0"/>
  </r>
  <r>
    <n v="1052"/>
    <s v="DRA_990"/>
    <x v="12"/>
    <x v="56"/>
    <x v="120"/>
    <x v="61"/>
    <x v="61"/>
    <n v="10"/>
    <s v="2017011000391 "/>
    <x v="3"/>
    <s v="BUCARAMANGA"/>
    <s v="Viaticos"/>
    <n v="0"/>
    <n v="1"/>
    <n v="1"/>
    <n v="0"/>
    <n v="238000"/>
    <x v="67"/>
    <n v="1"/>
    <n v="238000"/>
    <n v="0"/>
    <n v="238000"/>
    <s v="NO"/>
    <s v="NO"/>
    <s v=""/>
    <s v="Se requiere programar recursos para el operativo EDI-EDID 2023"/>
    <n v="0"/>
  </r>
  <r>
    <n v="1053"/>
    <s v="DRA_991"/>
    <x v="12"/>
    <x v="56"/>
    <x v="120"/>
    <x v="61"/>
    <x v="61"/>
    <n v="10"/>
    <s v="2017011000391 "/>
    <x v="3"/>
    <s v="BUCARAMANGA"/>
    <s v="Viaticos"/>
    <n v="0"/>
    <n v="1"/>
    <n v="1"/>
    <n v="0"/>
    <n v="238000"/>
    <x v="67"/>
    <n v="1"/>
    <n v="238000"/>
    <n v="0"/>
    <n v="238000"/>
    <s v="NO"/>
    <s v="NO"/>
    <s v=""/>
    <s v="Se requiere programar recursos para el operativo EDI-EDID 2023"/>
    <n v="0"/>
  </r>
  <r>
    <n v="1054"/>
    <s v="DRA_992"/>
    <x v="12"/>
    <x v="56"/>
    <x v="120"/>
    <x v="61"/>
    <x v="61"/>
    <n v="10"/>
    <s v="2017011000391 "/>
    <x v="3"/>
    <s v="BUCARAMANGA"/>
    <s v="Viaticos"/>
    <n v="0"/>
    <n v="1"/>
    <n v="1"/>
    <n v="0"/>
    <n v="170000"/>
    <x v="67"/>
    <n v="1"/>
    <n v="170000"/>
    <n v="0"/>
    <n v="170000"/>
    <s v="NO"/>
    <s v="NO"/>
    <s v=""/>
    <s v="Se requiere programar recursos para el operativo EDI-EDID 2023"/>
    <n v="0"/>
  </r>
  <r>
    <n v="1055"/>
    <s v="DRA_993"/>
    <x v="12"/>
    <x v="56"/>
    <x v="120"/>
    <x v="61"/>
    <x v="61"/>
    <n v="10"/>
    <s v="2017011000391 "/>
    <x v="4"/>
    <s v="CALI"/>
    <s v="Viaticos"/>
    <n v="0"/>
    <n v="1"/>
    <n v="1"/>
    <n v="0"/>
    <n v="170000"/>
    <x v="67"/>
    <n v="1"/>
    <n v="170000"/>
    <n v="0"/>
    <n v="170000"/>
    <s v="NO"/>
    <s v="NO"/>
    <s v=""/>
    <s v="Se requiere programar recursos para el operativo EDI-EDID 2023"/>
    <n v="0"/>
  </r>
  <r>
    <n v="1056"/>
    <s v="DRA_994"/>
    <x v="12"/>
    <x v="56"/>
    <x v="120"/>
    <x v="61"/>
    <x v="61"/>
    <n v="10"/>
    <s v="2017011000391 "/>
    <x v="6"/>
    <s v="MEDELLIN"/>
    <s v="Viaticos"/>
    <n v="0"/>
    <n v="1"/>
    <n v="1"/>
    <n v="0"/>
    <n v="306000"/>
    <x v="67"/>
    <n v="1"/>
    <n v="306000"/>
    <n v="0"/>
    <n v="306000"/>
    <s v="NO"/>
    <s v="NO"/>
    <s v=""/>
    <s v="Se requiere programar recursos para el operativo EDI-EDID 2023"/>
    <n v="0"/>
  </r>
  <r>
    <n v="1057"/>
    <s v="DRA_995"/>
    <x v="12"/>
    <x v="56"/>
    <x v="120"/>
    <x v="61"/>
    <x v="61"/>
    <n v="10"/>
    <s v="2017011000391 "/>
    <x v="6"/>
    <s v="MEDELLIN"/>
    <s v="Viaticos"/>
    <n v="0"/>
    <n v="1"/>
    <n v="1"/>
    <n v="0"/>
    <n v="340000"/>
    <x v="67"/>
    <n v="1"/>
    <n v="340000"/>
    <n v="0"/>
    <n v="340000"/>
    <s v="NO"/>
    <s v="NO"/>
    <s v=""/>
    <s v="Se requiere programar recursos para el operativo EDI-EDID 2023"/>
    <n v="0"/>
  </r>
  <r>
    <n v="1058"/>
    <s v="DRA_996"/>
    <x v="12"/>
    <x v="56"/>
    <x v="120"/>
    <x v="61"/>
    <x v="61"/>
    <n v="10"/>
    <s v="2017011000391 "/>
    <x v="6"/>
    <s v="MONTERIA"/>
    <s v="Viaticos"/>
    <n v="0"/>
    <n v="1"/>
    <n v="1"/>
    <n v="0"/>
    <n v="170000"/>
    <x v="67"/>
    <n v="1"/>
    <n v="170000"/>
    <n v="0"/>
    <n v="170000"/>
    <s v="NO"/>
    <s v="NO"/>
    <s v=""/>
    <s v="Se requiere programar recursos para el operativo EDI-EDID 2023"/>
    <n v="0"/>
  </r>
  <r>
    <n v="1059"/>
    <s v="DRA_997"/>
    <x v="12"/>
    <x v="56"/>
    <x v="121"/>
    <x v="61"/>
    <x v="61"/>
    <n v="10"/>
    <s v="2017011000391 "/>
    <x v="2"/>
    <s v="VILLAVICENCIO"/>
    <s v="Viaticos"/>
    <n v="0"/>
    <n v="1"/>
    <n v="1"/>
    <n v="0"/>
    <n v="374000"/>
    <x v="67"/>
    <n v="1"/>
    <n v="374000"/>
    <n v="0"/>
    <n v="374000"/>
    <s v="NO"/>
    <s v="NO"/>
    <s v=""/>
    <s v="Se requiere programar recursos para el operativo EDI-EDID 2023"/>
    <n v="0"/>
  </r>
  <r>
    <n v="1060"/>
    <s v="DRA_998"/>
    <x v="12"/>
    <x v="56"/>
    <x v="121"/>
    <x v="61"/>
    <x v="61"/>
    <n v="10"/>
    <s v="2017011000391 "/>
    <x v="2"/>
    <s v="VILLAVICENCIO"/>
    <s v="Viaticos"/>
    <n v="0"/>
    <n v="1"/>
    <n v="1"/>
    <n v="0"/>
    <n v="374000"/>
    <x v="67"/>
    <n v="1"/>
    <n v="374000"/>
    <n v="0"/>
    <n v="374000"/>
    <s v="NO"/>
    <s v="NO"/>
    <s v=""/>
    <s v="Se requiere programar recursos para el operativo EDI-EDID 2023"/>
    <n v="0"/>
  </r>
  <r>
    <n v="1061"/>
    <s v="DRA_999"/>
    <x v="12"/>
    <x v="56"/>
    <x v="121"/>
    <x v="61"/>
    <x v="61"/>
    <n v="10"/>
    <s v="2017011000391 "/>
    <x v="2"/>
    <s v="VILLAVICENCIO"/>
    <s v="Viaticos"/>
    <n v="0"/>
    <n v="1"/>
    <n v="1"/>
    <n v="0"/>
    <n v="374000"/>
    <x v="67"/>
    <n v="1"/>
    <n v="374000"/>
    <n v="0"/>
    <n v="374000"/>
    <s v="NO"/>
    <s v="NO"/>
    <s v=""/>
    <s v="Se requiere programar recursos para el operativo EDI-EDID 2023"/>
    <n v="0"/>
  </r>
  <r>
    <n v="1062"/>
    <s v="DRA_1000"/>
    <x v="12"/>
    <x v="56"/>
    <x v="121"/>
    <x v="61"/>
    <x v="61"/>
    <n v="10"/>
    <s v="2017011000391 "/>
    <x v="3"/>
    <s v="BUCARAMANGA"/>
    <s v="Viaticos"/>
    <n v="0"/>
    <n v="1"/>
    <n v="1"/>
    <n v="0"/>
    <n v="374000"/>
    <x v="67"/>
    <n v="1"/>
    <n v="374000"/>
    <n v="0"/>
    <n v="374000"/>
    <s v="NO"/>
    <s v="NO"/>
    <s v=""/>
    <s v="Se requiere programar recursos para el operativo EDI-EDID 2023"/>
    <n v="0"/>
  </r>
  <r>
    <n v="1063"/>
    <s v="DRA_1001"/>
    <x v="12"/>
    <x v="56"/>
    <x v="120"/>
    <x v="61"/>
    <x v="61"/>
    <n v="10"/>
    <s v="2017011000391 "/>
    <x v="2"/>
    <s v="BOGOTA"/>
    <s v="Otros_gastos_operativos"/>
    <s v="Papeleria ( 4 tonner y 35 resmas de papel "/>
    <n v="1"/>
    <n v="1"/>
    <n v="0"/>
    <n v="450000"/>
    <x v="67"/>
    <n v="1"/>
    <n v="450000"/>
    <n v="0"/>
    <n v="450000"/>
    <s v="NO"/>
    <s v="NO"/>
    <s v=""/>
    <s v="Se requiere programar recursos para el operativo EDI-EDID 2023-Comunicaciones Monitores actualización directorio Bogotá"/>
    <n v="0"/>
  </r>
  <r>
    <n v="1064"/>
    <s v="DRA_1002"/>
    <x v="12"/>
    <x v="56"/>
    <x v="120"/>
    <x v="61"/>
    <x v="61"/>
    <n v="10"/>
    <s v="2017011000391 "/>
    <x v="0"/>
    <s v="DANE CENTRAL"/>
    <s v="Otros_gastos_operativos"/>
    <s v="Otros Gastos Asociados A La Investigacion Y/O Proyecto"/>
    <n v="1"/>
    <n v="1"/>
    <n v="0"/>
    <n v="3000000"/>
    <x v="67"/>
    <n v="1"/>
    <n v="3000000"/>
    <n v="0"/>
    <n v="3000000"/>
    <s v="NO"/>
    <s v="NO"/>
    <s v=""/>
    <s v="Se requiere el recurso para impresiones de formularios y afiches  y programar recursos para el operativo EDI-EDID 2023"/>
    <n v="0"/>
  </r>
  <r>
    <n v="1065"/>
    <s v="DRA_1003"/>
    <x v="12"/>
    <x v="56"/>
    <x v="120"/>
    <x v="61"/>
    <x v="61"/>
    <n v="10"/>
    <s v="2017011000391 "/>
    <x v="1"/>
    <s v="VALLEDUPAR"/>
    <s v="Transporte"/>
    <s v="Otros"/>
    <n v="1"/>
    <n v="1"/>
    <n v="0"/>
    <n v="30000"/>
    <x v="67"/>
    <n v="1"/>
    <n v="30000"/>
    <n v="0"/>
    <n v="30000"/>
    <s v="NO"/>
    <s v="NO"/>
    <s v=""/>
    <s v="Se requiere programar recursos para el operativo EDI-EDID 2023"/>
    <n v="0"/>
  </r>
  <r>
    <n v="1066"/>
    <s v="DRA_1004"/>
    <x v="12"/>
    <x v="57"/>
    <x v="122"/>
    <x v="62"/>
    <x v="62"/>
    <n v="10"/>
    <s v="2017011000391 "/>
    <x v="1"/>
    <s v="BARRANQUILLA"/>
    <s v="Talento_Humano"/>
    <s v="Supervisor I"/>
    <n v="1"/>
    <n v="1"/>
    <n v="0"/>
    <n v="1606224"/>
    <x v="60"/>
    <n v="1"/>
    <n v="1606224"/>
    <n v="0"/>
    <n v="1606224"/>
    <s v="SI"/>
    <s v="NO"/>
    <s v=""/>
    <n v="0"/>
    <n v="0"/>
  </r>
  <r>
    <n v="1067"/>
    <s v="DRA_1005"/>
    <x v="12"/>
    <x v="57"/>
    <x v="122"/>
    <x v="62"/>
    <x v="62"/>
    <n v="10"/>
    <s v="2017011000391 "/>
    <x v="1"/>
    <s v="BARRANQUILLA"/>
    <s v="Talento_Humano"/>
    <s v="Encuestador"/>
    <n v="2"/>
    <n v="1"/>
    <n v="0"/>
    <n v="1312310"/>
    <x v="60"/>
    <n v="1"/>
    <n v="2624620"/>
    <n v="0"/>
    <n v="2624620"/>
    <s v="SI"/>
    <s v="NO"/>
    <s v=""/>
    <n v="0"/>
    <n v="0"/>
  </r>
  <r>
    <n v="1068"/>
    <s v="DRA_1006"/>
    <x v="12"/>
    <x v="57"/>
    <x v="122"/>
    <x v="62"/>
    <x v="62"/>
    <n v="10"/>
    <s v="2017011000391 "/>
    <x v="1"/>
    <s v="BARRANQUILLA"/>
    <s v="Viaticos"/>
    <s v="Nacional"/>
    <n v="1"/>
    <n v="1"/>
    <n v="0"/>
    <n v="1530000"/>
    <x v="60"/>
    <n v="1"/>
    <n v="1530000"/>
    <n v="0"/>
    <n v="1530000"/>
    <s v="SI"/>
    <s v="NO"/>
    <s v=""/>
    <n v="0"/>
    <n v="0"/>
  </r>
  <r>
    <n v="1069"/>
    <s v="DRA_1007"/>
    <x v="12"/>
    <x v="57"/>
    <x v="122"/>
    <x v="62"/>
    <x v="62"/>
    <n v="10"/>
    <s v="2017011000391 "/>
    <x v="1"/>
    <s v="BARRANQUILLA"/>
    <s v="Viaticos"/>
    <s v="Nacional"/>
    <n v="1"/>
    <n v="1"/>
    <n v="0"/>
    <n v="3060000"/>
    <x v="60"/>
    <n v="1"/>
    <n v="3060000"/>
    <n v="0"/>
    <n v="3060000"/>
    <s v="SI"/>
    <s v="NO"/>
    <s v=""/>
    <n v="0"/>
    <n v="0"/>
  </r>
  <r>
    <n v="1070"/>
    <s v="DRA_1008"/>
    <x v="12"/>
    <x v="57"/>
    <x v="122"/>
    <x v="62"/>
    <x v="62"/>
    <n v="10"/>
    <s v="2017011000391 "/>
    <x v="1"/>
    <s v="BARRANQUILLA"/>
    <s v="Transporte"/>
    <s v="Otros"/>
    <n v="1"/>
    <n v="1"/>
    <n v="0"/>
    <n v="300000"/>
    <x v="11"/>
    <n v="1"/>
    <n v="300000"/>
    <n v="0"/>
    <n v="300000"/>
    <s v="NO"/>
    <s v="NO"/>
    <s v=""/>
    <n v="0"/>
    <n v="0"/>
  </r>
  <r>
    <n v="1071"/>
    <s v="DRA_1009"/>
    <x v="12"/>
    <x v="57"/>
    <x v="122"/>
    <x v="62"/>
    <x v="62"/>
    <n v="10"/>
    <s v="2017011000391 "/>
    <x v="1"/>
    <s v="BARRANQUILLA"/>
    <s v="Otros_gastos_operativos"/>
    <s v="Gastos Asociados Al Operativo De Campo"/>
    <n v="1"/>
    <n v="1"/>
    <n v="0"/>
    <n v="60000"/>
    <x v="60"/>
    <n v="1"/>
    <n v="60000"/>
    <n v="0"/>
    <n v="60000"/>
    <s v="SI"/>
    <s v="NO"/>
    <s v=""/>
    <n v="0"/>
    <n v="0"/>
  </r>
  <r>
    <n v="1072"/>
    <s v="DRA_1010"/>
    <x v="12"/>
    <x v="57"/>
    <x v="122"/>
    <x v="62"/>
    <x v="62"/>
    <n v="10"/>
    <s v="2017011000391 "/>
    <x v="1"/>
    <s v="BARRANQUILLA"/>
    <s v="Otros_gastos_operativos"/>
    <s v="Gastos Asociados Al Operativo De Campo"/>
    <n v="1"/>
    <n v="1"/>
    <n v="0"/>
    <n v="120000"/>
    <x v="60"/>
    <n v="1"/>
    <n v="120000"/>
    <n v="0"/>
    <n v="120000"/>
    <s v="SI"/>
    <s v="NO"/>
    <s v=""/>
    <n v="0"/>
    <n v="0"/>
  </r>
  <r>
    <n v="1073"/>
    <s v="DRA_1011"/>
    <x v="12"/>
    <x v="57"/>
    <x v="122"/>
    <x v="62"/>
    <x v="62"/>
    <n v="10"/>
    <s v="2017011000391 "/>
    <x v="1"/>
    <s v="BARRANQUILLA"/>
    <s v="Viaticos"/>
    <s v="Nacional"/>
    <n v="1"/>
    <n v="1"/>
    <n v="0"/>
    <n v="338370"/>
    <x v="13"/>
    <n v="1"/>
    <n v="338370"/>
    <n v="0"/>
    <n v="338370"/>
    <s v="NO"/>
    <s v="NO"/>
    <s v=""/>
    <n v="0"/>
    <n v="0"/>
  </r>
  <r>
    <n v="1074"/>
    <s v="DRA_1012"/>
    <x v="12"/>
    <x v="57"/>
    <x v="122"/>
    <x v="62"/>
    <x v="62"/>
    <n v="10"/>
    <s v="2017011000391 "/>
    <x v="1"/>
    <s v="BARRANQUILLA"/>
    <s v="Transporte"/>
    <s v="Otros"/>
    <n v="1"/>
    <n v="1"/>
    <n v="0"/>
    <n v="70000"/>
    <x v="13"/>
    <n v="1"/>
    <n v="70000"/>
    <n v="0"/>
    <n v="70000"/>
    <s v="NO"/>
    <s v="NO"/>
    <s v=""/>
    <n v="0"/>
    <n v="0"/>
  </r>
  <r>
    <n v="1075"/>
    <s v="DRA_1013"/>
    <x v="12"/>
    <x v="57"/>
    <x v="122"/>
    <x v="62"/>
    <x v="62"/>
    <n v="10"/>
    <s v="2017011000391 "/>
    <x v="1"/>
    <s v="CARTAGENA"/>
    <s v="Talento_Humano"/>
    <s v="Supervisor I"/>
    <n v="1"/>
    <n v="1"/>
    <n v="0"/>
    <n v="1606224"/>
    <x v="60"/>
    <n v="1"/>
    <n v="1606224"/>
    <n v="0"/>
    <n v="1606224"/>
    <s v="SI"/>
    <s v="NO"/>
    <s v=""/>
    <n v="0"/>
    <n v="0"/>
  </r>
  <r>
    <n v="1076"/>
    <s v="DRA_1014"/>
    <x v="12"/>
    <x v="57"/>
    <x v="122"/>
    <x v="62"/>
    <x v="62"/>
    <n v="10"/>
    <s v="2017011000391 "/>
    <x v="1"/>
    <s v="CARTAGENA"/>
    <s v="Talento_Humano"/>
    <s v="Encuestador"/>
    <n v="3"/>
    <n v="1"/>
    <n v="0"/>
    <n v="1312310"/>
    <x v="60"/>
    <n v="1"/>
    <n v="3936930"/>
    <n v="0"/>
    <n v="3936930"/>
    <s v="SI"/>
    <s v="NO"/>
    <s v=""/>
    <n v="0"/>
    <n v="0"/>
  </r>
  <r>
    <n v="1077"/>
    <s v="DRA_1015"/>
    <x v="12"/>
    <x v="57"/>
    <x v="122"/>
    <x v="62"/>
    <x v="62"/>
    <n v="10"/>
    <s v="2017011000391 "/>
    <x v="1"/>
    <s v="CARTAGENA"/>
    <s v="Viaticos"/>
    <s v="Nacional"/>
    <n v="1"/>
    <n v="1"/>
    <n v="0"/>
    <n v="1258000"/>
    <x v="60"/>
    <n v="1"/>
    <n v="1258000"/>
    <n v="0"/>
    <n v="1258000"/>
    <s v="SI"/>
    <s v="NO"/>
    <s v=""/>
    <n v="0"/>
    <n v="0"/>
  </r>
  <r>
    <n v="1078"/>
    <s v="DRA_1016"/>
    <x v="12"/>
    <x v="57"/>
    <x v="122"/>
    <x v="62"/>
    <x v="62"/>
    <n v="10"/>
    <s v="2017011000391 "/>
    <x v="1"/>
    <s v="CARTAGENA"/>
    <s v="Viaticos"/>
    <s v="Nacional"/>
    <n v="1"/>
    <n v="1"/>
    <n v="0"/>
    <n v="3774000"/>
    <x v="60"/>
    <n v="1"/>
    <n v="3774000"/>
    <n v="0"/>
    <n v="3774000"/>
    <s v="SI"/>
    <s v="NO"/>
    <s v=""/>
    <n v="0"/>
    <n v="0"/>
  </r>
  <r>
    <n v="1079"/>
    <s v="DRA_1017"/>
    <x v="12"/>
    <x v="57"/>
    <x v="122"/>
    <x v="62"/>
    <x v="62"/>
    <n v="10"/>
    <s v="2017011000391 "/>
    <x v="1"/>
    <s v="CARTAGENA"/>
    <s v="Transporte"/>
    <s v="Otros"/>
    <n v="1"/>
    <n v="1"/>
    <n v="0"/>
    <n v="1500000"/>
    <x v="11"/>
    <n v="1"/>
    <n v="1500000"/>
    <n v="0"/>
    <n v="1500000"/>
    <s v="NO"/>
    <s v="NO"/>
    <s v=""/>
    <n v="0"/>
    <n v="0"/>
  </r>
  <r>
    <n v="1080"/>
    <s v="DRA_1018"/>
    <x v="12"/>
    <x v="57"/>
    <x v="122"/>
    <x v="62"/>
    <x v="62"/>
    <n v="10"/>
    <s v="2017011000391 "/>
    <x v="1"/>
    <s v="CARTAGENA"/>
    <s v="Otros_gastos_operativos"/>
    <s v="Gastos Asociados Al Operativo De Campo"/>
    <n v="1"/>
    <n v="1"/>
    <n v="0"/>
    <n v="60000"/>
    <x v="60"/>
    <n v="1"/>
    <n v="60000"/>
    <n v="0"/>
    <n v="60000"/>
    <s v="SI"/>
    <s v="NO"/>
    <s v=""/>
    <n v="0"/>
    <n v="0"/>
  </r>
  <r>
    <n v="1081"/>
    <s v="DRA_1019"/>
    <x v="12"/>
    <x v="57"/>
    <x v="122"/>
    <x v="62"/>
    <x v="62"/>
    <n v="10"/>
    <s v="2017011000391 "/>
    <x v="1"/>
    <s v="CARTAGENA"/>
    <s v="Otros_gastos_operativos"/>
    <s v="Gastos Asociados Al Operativo De Campo"/>
    <n v="1"/>
    <n v="1"/>
    <n v="0"/>
    <n v="180000"/>
    <x v="60"/>
    <n v="1"/>
    <n v="180000"/>
    <n v="0"/>
    <n v="180000"/>
    <s v="SI"/>
    <s v="NO"/>
    <s v=""/>
    <n v="0"/>
    <n v="0"/>
  </r>
  <r>
    <n v="1082"/>
    <s v="DRA_1020"/>
    <x v="12"/>
    <x v="57"/>
    <x v="122"/>
    <x v="62"/>
    <x v="62"/>
    <n v="10"/>
    <s v="2017011000391 "/>
    <x v="1"/>
    <s v="CARTAGENA"/>
    <s v="Viaticos"/>
    <s v="Nacional"/>
    <n v="1"/>
    <n v="1"/>
    <n v="0"/>
    <n v="338370"/>
    <x v="13"/>
    <n v="1"/>
    <n v="338370"/>
    <n v="0"/>
    <n v="338370"/>
    <s v="NO"/>
    <s v="NO"/>
    <s v=""/>
    <n v="0"/>
    <n v="0"/>
  </r>
  <r>
    <n v="1083"/>
    <s v="DRA_1021"/>
    <x v="12"/>
    <x v="57"/>
    <x v="122"/>
    <x v="62"/>
    <x v="62"/>
    <n v="10"/>
    <s v="2017011000391 "/>
    <x v="1"/>
    <s v="CARTAGENA"/>
    <s v="Transporte"/>
    <s v="Otros"/>
    <n v="1"/>
    <n v="1"/>
    <n v="0"/>
    <n v="70000"/>
    <x v="13"/>
    <n v="1"/>
    <n v="70000"/>
    <n v="0"/>
    <n v="70000"/>
    <s v="NO"/>
    <s v="NO"/>
    <s v=""/>
    <n v="0"/>
    <n v="0"/>
  </r>
  <r>
    <n v="1084"/>
    <s v="DRA_1022"/>
    <x v="12"/>
    <x v="57"/>
    <x v="122"/>
    <x v="62"/>
    <x v="62"/>
    <n v="10"/>
    <s v="2017011000391 "/>
    <x v="1"/>
    <s v="RIOHACHA"/>
    <s v="Talento_Humano"/>
    <s v="Supervisor I"/>
    <n v="1"/>
    <n v="1"/>
    <n v="0"/>
    <n v="1606224"/>
    <x v="60"/>
    <n v="1"/>
    <n v="1606224"/>
    <n v="0"/>
    <n v="1606224"/>
    <s v="SI"/>
    <s v="NO"/>
    <s v=""/>
    <n v="0"/>
    <n v="0"/>
  </r>
  <r>
    <n v="1085"/>
    <s v="DRA_1023"/>
    <x v="12"/>
    <x v="57"/>
    <x v="122"/>
    <x v="62"/>
    <x v="62"/>
    <n v="10"/>
    <s v="2017011000391 "/>
    <x v="1"/>
    <s v="RIOHACHA"/>
    <s v="Talento_Humano"/>
    <s v="Encuestador"/>
    <n v="3"/>
    <n v="1"/>
    <n v="0"/>
    <n v="1312310"/>
    <x v="60"/>
    <n v="1"/>
    <n v="3936930"/>
    <n v="0"/>
    <n v="3936930"/>
    <s v="SI"/>
    <s v="NO"/>
    <s v=""/>
    <n v="0"/>
    <n v="0"/>
  </r>
  <r>
    <n v="1086"/>
    <s v="DRA_1024"/>
    <x v="12"/>
    <x v="57"/>
    <x v="122"/>
    <x v="62"/>
    <x v="62"/>
    <n v="10"/>
    <s v="2017011000391 "/>
    <x v="1"/>
    <s v="RIOHACHA"/>
    <s v="Viaticos"/>
    <s v="Nacional"/>
    <n v="1"/>
    <n v="1"/>
    <n v="0"/>
    <n v="1326000"/>
    <x v="60"/>
    <n v="1"/>
    <n v="1326000"/>
    <n v="0"/>
    <n v="1326000"/>
    <s v="SI"/>
    <s v="NO"/>
    <s v=""/>
    <n v="0"/>
    <n v="0"/>
  </r>
  <r>
    <n v="1087"/>
    <s v="DRA_1025"/>
    <x v="12"/>
    <x v="57"/>
    <x v="122"/>
    <x v="62"/>
    <x v="62"/>
    <n v="10"/>
    <s v="2017011000391 "/>
    <x v="1"/>
    <s v="RIOHACHA"/>
    <s v="Viaticos"/>
    <s v="Nacional"/>
    <n v="1"/>
    <n v="1"/>
    <n v="0"/>
    <n v="3978000"/>
    <x v="60"/>
    <n v="1"/>
    <n v="3978000"/>
    <n v="0"/>
    <n v="3978000"/>
    <s v="SI"/>
    <s v="NO"/>
    <s v=""/>
    <n v="0"/>
    <n v="0"/>
  </r>
  <r>
    <n v="1088"/>
    <s v="DRA_1026"/>
    <x v="12"/>
    <x v="57"/>
    <x v="122"/>
    <x v="62"/>
    <x v="62"/>
    <n v="10"/>
    <s v="2017011000391 "/>
    <x v="1"/>
    <s v="RIOHACHA"/>
    <s v="Transporte"/>
    <s v="Otros"/>
    <n v="1"/>
    <n v="1"/>
    <n v="0"/>
    <n v="600000"/>
    <x v="11"/>
    <n v="1"/>
    <n v="600000"/>
    <n v="0"/>
    <n v="600000"/>
    <s v="NO"/>
    <s v="NO"/>
    <s v=""/>
    <n v="0"/>
    <n v="0"/>
  </r>
  <r>
    <n v="1089"/>
    <s v="DRA_1027"/>
    <x v="12"/>
    <x v="57"/>
    <x v="122"/>
    <x v="62"/>
    <x v="62"/>
    <n v="10"/>
    <s v="2017011000391 "/>
    <x v="1"/>
    <s v="RIOHACHA"/>
    <s v="Otros_gastos_operativos"/>
    <s v="Gastos Asociados Al Operativo De Campo"/>
    <n v="1"/>
    <n v="1"/>
    <n v="0"/>
    <n v="60000"/>
    <x v="60"/>
    <n v="1"/>
    <n v="60000"/>
    <n v="0"/>
    <n v="60000"/>
    <s v="SI"/>
    <s v="NO"/>
    <s v=""/>
    <n v="0"/>
    <n v="0"/>
  </r>
  <r>
    <n v="1090"/>
    <s v="DRA_1028"/>
    <x v="12"/>
    <x v="57"/>
    <x v="122"/>
    <x v="62"/>
    <x v="62"/>
    <n v="10"/>
    <s v="2017011000391 "/>
    <x v="1"/>
    <s v="RIOHACHA"/>
    <s v="Otros_gastos_operativos"/>
    <s v="Gastos Asociados Al Operativo De Campo"/>
    <n v="1"/>
    <n v="1"/>
    <n v="0"/>
    <n v="180000"/>
    <x v="60"/>
    <n v="1"/>
    <n v="180000"/>
    <n v="0"/>
    <n v="180000"/>
    <s v="SI"/>
    <s v="NO"/>
    <s v=""/>
    <n v="0"/>
    <n v="0"/>
  </r>
  <r>
    <n v="1091"/>
    <s v="DRA_1029"/>
    <x v="12"/>
    <x v="57"/>
    <x v="122"/>
    <x v="62"/>
    <x v="62"/>
    <n v="10"/>
    <s v="2017011000391 "/>
    <x v="1"/>
    <s v="RIOHACHA"/>
    <s v="Viaticos"/>
    <s v="Nacional"/>
    <n v="1"/>
    <n v="1"/>
    <n v="0"/>
    <n v="338370"/>
    <x v="13"/>
    <n v="1"/>
    <n v="338370"/>
    <n v="0"/>
    <n v="338370"/>
    <s v="NO"/>
    <s v="NO"/>
    <s v=""/>
    <n v="0"/>
    <n v="0"/>
  </r>
  <r>
    <n v="1092"/>
    <s v="DRA_1030"/>
    <x v="12"/>
    <x v="57"/>
    <x v="122"/>
    <x v="62"/>
    <x v="62"/>
    <n v="10"/>
    <s v="2017011000391 "/>
    <x v="1"/>
    <s v="RIOHACHA"/>
    <s v="Transporte"/>
    <s v="Otros"/>
    <n v="1"/>
    <n v="1"/>
    <n v="0"/>
    <n v="70000"/>
    <x v="13"/>
    <n v="1"/>
    <n v="70000"/>
    <n v="0"/>
    <n v="70000"/>
    <s v="NO"/>
    <s v="NO"/>
    <s v=""/>
    <n v="0"/>
    <n v="0"/>
  </r>
  <r>
    <n v="1093"/>
    <s v="DRA_1031"/>
    <x v="12"/>
    <x v="57"/>
    <x v="122"/>
    <x v="62"/>
    <x v="62"/>
    <n v="10"/>
    <s v="2017011000391 "/>
    <x v="1"/>
    <s v="SANTA MARTA"/>
    <s v="Talento_Humano"/>
    <s v="Supervisor I"/>
    <n v="1"/>
    <n v="1"/>
    <n v="0"/>
    <n v="1606224"/>
    <x v="60"/>
    <n v="1"/>
    <n v="1606224"/>
    <n v="0"/>
    <n v="1606224"/>
    <s v="SI"/>
    <s v="NO"/>
    <s v=""/>
    <n v="0"/>
    <n v="0"/>
  </r>
  <r>
    <n v="1094"/>
    <s v="DRA_1032"/>
    <x v="12"/>
    <x v="57"/>
    <x v="122"/>
    <x v="62"/>
    <x v="62"/>
    <n v="10"/>
    <s v="2017011000391 "/>
    <x v="1"/>
    <s v="SANTA MARTA"/>
    <s v="Talento_Humano"/>
    <s v="Encuestador"/>
    <n v="3"/>
    <n v="1"/>
    <n v="0"/>
    <n v="1312310"/>
    <x v="60"/>
    <n v="1"/>
    <n v="3936930"/>
    <n v="0"/>
    <n v="3936930"/>
    <s v="SI"/>
    <s v="NO"/>
    <s v=""/>
    <n v="0"/>
    <n v="0"/>
  </r>
  <r>
    <n v="1095"/>
    <s v="DRA_1033"/>
    <x v="12"/>
    <x v="57"/>
    <x v="122"/>
    <x v="62"/>
    <x v="62"/>
    <n v="10"/>
    <s v="2017011000391 "/>
    <x v="1"/>
    <s v="SANTA MARTA"/>
    <s v="Viaticos"/>
    <s v="Nacional"/>
    <n v="1"/>
    <n v="1"/>
    <n v="0"/>
    <n v="1258000"/>
    <x v="60"/>
    <n v="1"/>
    <n v="1258000"/>
    <n v="0"/>
    <n v="1258000"/>
    <s v="SI"/>
    <s v="NO"/>
    <s v=""/>
    <n v="0"/>
    <n v="0"/>
  </r>
  <r>
    <n v="1096"/>
    <s v="DRA_1034"/>
    <x v="12"/>
    <x v="57"/>
    <x v="122"/>
    <x v="62"/>
    <x v="62"/>
    <n v="10"/>
    <s v="2017011000391 "/>
    <x v="1"/>
    <s v="SANTA MARTA"/>
    <s v="Viaticos"/>
    <s v="Nacional"/>
    <n v="1"/>
    <n v="1"/>
    <n v="0"/>
    <n v="3774000"/>
    <x v="60"/>
    <n v="1"/>
    <n v="3774000"/>
    <n v="0"/>
    <n v="3774000"/>
    <s v="SI"/>
    <s v="NO"/>
    <s v=""/>
    <n v="0"/>
    <n v="0"/>
  </r>
  <r>
    <n v="1097"/>
    <s v="DRA_1035"/>
    <x v="12"/>
    <x v="57"/>
    <x v="122"/>
    <x v="62"/>
    <x v="62"/>
    <n v="10"/>
    <s v="2017011000391 "/>
    <x v="1"/>
    <s v="SANTA MARTA"/>
    <s v="Transporte"/>
    <s v="Otros"/>
    <n v="1"/>
    <n v="1"/>
    <n v="0"/>
    <n v="300000"/>
    <x v="11"/>
    <n v="1"/>
    <n v="300000"/>
    <n v="0"/>
    <n v="300000"/>
    <s v="NO"/>
    <s v="NO"/>
    <s v=""/>
    <n v="0"/>
    <n v="0"/>
  </r>
  <r>
    <n v="1098"/>
    <s v="DRA_1036"/>
    <x v="12"/>
    <x v="57"/>
    <x v="122"/>
    <x v="62"/>
    <x v="62"/>
    <n v="10"/>
    <s v="2017011000391 "/>
    <x v="1"/>
    <s v="SANTA MARTA"/>
    <s v="Otros_gastos_operativos"/>
    <s v="Gastos Asociados Al Operativo De Campo"/>
    <n v="1"/>
    <n v="1"/>
    <n v="0"/>
    <n v="60000"/>
    <x v="60"/>
    <n v="1"/>
    <n v="60000"/>
    <n v="0"/>
    <n v="60000"/>
    <s v="SI"/>
    <s v="NO"/>
    <s v=""/>
    <n v="0"/>
    <n v="0"/>
  </r>
  <r>
    <n v="1099"/>
    <s v="DRA_1037"/>
    <x v="12"/>
    <x v="57"/>
    <x v="122"/>
    <x v="62"/>
    <x v="62"/>
    <n v="10"/>
    <s v="2017011000391 "/>
    <x v="1"/>
    <s v="SANTA MARTA"/>
    <s v="Otros_gastos_operativos"/>
    <s v="Gastos Asociados Al Operativo De Campo"/>
    <n v="1"/>
    <n v="1"/>
    <n v="0"/>
    <n v="180000"/>
    <x v="60"/>
    <n v="1"/>
    <n v="180000"/>
    <n v="0"/>
    <n v="180000"/>
    <s v="SI"/>
    <s v="NO"/>
    <s v=""/>
    <n v="0"/>
    <n v="0"/>
  </r>
  <r>
    <n v="1100"/>
    <s v="DRA_1038"/>
    <x v="12"/>
    <x v="57"/>
    <x v="122"/>
    <x v="62"/>
    <x v="62"/>
    <n v="10"/>
    <s v="2017011000391 "/>
    <x v="1"/>
    <s v="SANTA MARTA"/>
    <s v="Viaticos"/>
    <s v="Nacional"/>
    <n v="1"/>
    <n v="1"/>
    <n v="0"/>
    <n v="338370"/>
    <x v="13"/>
    <n v="1"/>
    <n v="338370"/>
    <n v="0"/>
    <n v="338370"/>
    <s v="NO"/>
    <s v="NO"/>
    <s v=""/>
    <n v="0"/>
    <n v="0"/>
  </r>
  <r>
    <n v="1101"/>
    <s v="DRA_1039"/>
    <x v="12"/>
    <x v="57"/>
    <x v="122"/>
    <x v="62"/>
    <x v="62"/>
    <n v="10"/>
    <s v="2017011000391 "/>
    <x v="1"/>
    <s v="SANTA MARTA"/>
    <s v="Transporte"/>
    <s v="Otros"/>
    <n v="1"/>
    <n v="1"/>
    <n v="0"/>
    <n v="70000"/>
    <x v="13"/>
    <n v="1"/>
    <n v="70000"/>
    <n v="0"/>
    <n v="70000"/>
    <s v="NO"/>
    <s v="NO"/>
    <s v=""/>
    <n v="0"/>
    <n v="0"/>
  </r>
  <r>
    <n v="1102"/>
    <s v="DRA_1040"/>
    <x v="12"/>
    <x v="57"/>
    <x v="122"/>
    <x v="62"/>
    <x v="62"/>
    <n v="10"/>
    <s v="2017011000391 "/>
    <x v="1"/>
    <s v="SINCELEJO"/>
    <s v="Talento_Humano"/>
    <s v="Supervisor I"/>
    <n v="1"/>
    <n v="1"/>
    <n v="0"/>
    <n v="1606224"/>
    <x v="60"/>
    <n v="1"/>
    <n v="1606224"/>
    <n v="0"/>
    <n v="1606224"/>
    <s v="SI"/>
    <s v="NO"/>
    <s v=""/>
    <n v="0"/>
    <n v="0"/>
  </r>
  <r>
    <n v="1103"/>
    <s v="DRA_1041"/>
    <x v="12"/>
    <x v="57"/>
    <x v="122"/>
    <x v="62"/>
    <x v="62"/>
    <n v="10"/>
    <s v="2017011000391 "/>
    <x v="1"/>
    <s v="SINCELEJO"/>
    <s v="Talento_Humano"/>
    <s v="Encuestador"/>
    <n v="3"/>
    <n v="1"/>
    <n v="0"/>
    <n v="1312310"/>
    <x v="60"/>
    <n v="1"/>
    <n v="3936930"/>
    <n v="0"/>
    <n v="3936930"/>
    <s v="SI"/>
    <s v="NO"/>
    <s v=""/>
    <n v="0"/>
    <n v="0"/>
  </r>
  <r>
    <n v="1104"/>
    <s v="DRA_1042"/>
    <x v="12"/>
    <x v="57"/>
    <x v="122"/>
    <x v="62"/>
    <x v="62"/>
    <n v="10"/>
    <s v="2017011000391 "/>
    <x v="1"/>
    <s v="SINCELEJO"/>
    <s v="Viaticos"/>
    <s v="Nacional"/>
    <n v="1"/>
    <n v="1"/>
    <n v="0"/>
    <n v="1462000"/>
    <x v="60"/>
    <n v="1"/>
    <n v="1462000"/>
    <n v="0"/>
    <n v="1462000"/>
    <s v="SI"/>
    <s v="NO"/>
    <s v=""/>
    <n v="0"/>
    <n v="0"/>
  </r>
  <r>
    <n v="1105"/>
    <s v="DRA_1043"/>
    <x v="12"/>
    <x v="57"/>
    <x v="122"/>
    <x v="62"/>
    <x v="62"/>
    <n v="10"/>
    <s v="2017011000391 "/>
    <x v="1"/>
    <s v="SINCELEJO"/>
    <s v="Viaticos"/>
    <s v="Nacional"/>
    <n v="1"/>
    <n v="1"/>
    <n v="0"/>
    <n v="4386000"/>
    <x v="60"/>
    <n v="1"/>
    <n v="4386000"/>
    <n v="0"/>
    <n v="4386000"/>
    <s v="SI"/>
    <s v="NO"/>
    <s v=""/>
    <n v="0"/>
    <n v="0"/>
  </r>
  <r>
    <n v="1106"/>
    <s v="DRA_1044"/>
    <x v="12"/>
    <x v="57"/>
    <x v="122"/>
    <x v="62"/>
    <x v="62"/>
    <n v="10"/>
    <s v="2017011000391 "/>
    <x v="1"/>
    <s v="SINCELEJO"/>
    <s v="Transporte"/>
    <s v="Otros"/>
    <n v="1"/>
    <n v="1"/>
    <n v="0"/>
    <n v="150000"/>
    <x v="11"/>
    <n v="1"/>
    <n v="150000"/>
    <n v="0"/>
    <n v="150000"/>
    <s v="NO"/>
    <s v="NO"/>
    <s v=""/>
    <n v="0"/>
    <n v="0"/>
  </r>
  <r>
    <n v="1107"/>
    <s v="DRA_1045"/>
    <x v="12"/>
    <x v="57"/>
    <x v="122"/>
    <x v="62"/>
    <x v="62"/>
    <n v="10"/>
    <s v="2017011000391 "/>
    <x v="1"/>
    <s v="SINCELEJO"/>
    <s v="Otros_gastos_operativos"/>
    <s v="Gastos Asociados Al Operativo De Campo"/>
    <n v="1"/>
    <n v="1"/>
    <n v="0"/>
    <n v="60000"/>
    <x v="60"/>
    <n v="1"/>
    <n v="60000"/>
    <n v="0"/>
    <n v="60000"/>
    <s v="SI"/>
    <s v="NO"/>
    <s v=""/>
    <n v="0"/>
    <n v="0"/>
  </r>
  <r>
    <n v="1108"/>
    <s v="DRA_1046"/>
    <x v="12"/>
    <x v="57"/>
    <x v="122"/>
    <x v="62"/>
    <x v="62"/>
    <n v="10"/>
    <s v="2017011000391 "/>
    <x v="1"/>
    <s v="SINCELEJO"/>
    <s v="Otros_gastos_operativos"/>
    <s v="Gastos Asociados Al Operativo De Campo"/>
    <n v="1"/>
    <n v="1"/>
    <n v="0"/>
    <n v="180000"/>
    <x v="60"/>
    <n v="1"/>
    <n v="180000"/>
    <n v="0"/>
    <n v="180000"/>
    <s v="SI"/>
    <s v="NO"/>
    <s v=""/>
    <n v="0"/>
    <n v="0"/>
  </r>
  <r>
    <n v="1109"/>
    <s v="DRA_1047"/>
    <x v="12"/>
    <x v="57"/>
    <x v="122"/>
    <x v="62"/>
    <x v="62"/>
    <n v="10"/>
    <s v="2017011000391 "/>
    <x v="1"/>
    <s v="SINCELEJO"/>
    <s v="Viaticos"/>
    <s v="Nacional"/>
    <n v="1"/>
    <n v="1"/>
    <n v="0"/>
    <n v="338370"/>
    <x v="13"/>
    <n v="1"/>
    <n v="338370"/>
    <n v="0"/>
    <n v="338370"/>
    <s v="NO"/>
    <s v="NO"/>
    <s v=""/>
    <n v="0"/>
    <n v="0"/>
  </r>
  <r>
    <n v="1110"/>
    <s v="DRA_1048"/>
    <x v="12"/>
    <x v="57"/>
    <x v="122"/>
    <x v="62"/>
    <x v="62"/>
    <n v="10"/>
    <s v="2017011000391 "/>
    <x v="1"/>
    <s v="SINCELEJO"/>
    <s v="Transporte"/>
    <s v="Otros"/>
    <n v="1"/>
    <n v="1"/>
    <n v="0"/>
    <n v="70000"/>
    <x v="13"/>
    <n v="1"/>
    <n v="70000"/>
    <n v="0"/>
    <n v="70000"/>
    <s v="NO"/>
    <s v="NO"/>
    <s v=""/>
    <n v="0"/>
    <n v="0"/>
  </r>
  <r>
    <n v="1111"/>
    <s v="DRA_1049"/>
    <x v="12"/>
    <x v="57"/>
    <x v="122"/>
    <x v="62"/>
    <x v="62"/>
    <n v="10"/>
    <s v="2017011000391 "/>
    <x v="1"/>
    <s v="VALLEDUPAR"/>
    <s v="Talento_Humano"/>
    <s v="Supervisor I"/>
    <n v="1"/>
    <n v="1"/>
    <n v="0"/>
    <n v="1606224"/>
    <x v="60"/>
    <n v="1"/>
    <n v="1606224"/>
    <n v="0"/>
    <n v="1606224"/>
    <s v="SI"/>
    <s v="NO"/>
    <s v=""/>
    <n v="0"/>
    <n v="0"/>
  </r>
  <r>
    <n v="1112"/>
    <s v="DRA_1050"/>
    <x v="12"/>
    <x v="57"/>
    <x v="122"/>
    <x v="62"/>
    <x v="62"/>
    <n v="10"/>
    <s v="2017011000391 "/>
    <x v="1"/>
    <s v="VALLEDUPAR"/>
    <s v="Talento_Humano"/>
    <s v="Encuestador"/>
    <n v="2"/>
    <n v="1"/>
    <n v="0"/>
    <n v="1312310"/>
    <x v="60"/>
    <n v="1"/>
    <n v="2624620"/>
    <n v="0"/>
    <n v="2624620"/>
    <s v="SI"/>
    <s v="NO"/>
    <s v=""/>
    <n v="0"/>
    <n v="0"/>
  </r>
  <r>
    <n v="1113"/>
    <s v="DRA_1051"/>
    <x v="12"/>
    <x v="57"/>
    <x v="122"/>
    <x v="62"/>
    <x v="62"/>
    <n v="10"/>
    <s v="2017011000391 "/>
    <x v="1"/>
    <s v="VALLEDUPAR"/>
    <s v="Viaticos"/>
    <s v="Nacional"/>
    <n v="1"/>
    <n v="1"/>
    <n v="0"/>
    <n v="986000"/>
    <x v="60"/>
    <n v="1"/>
    <n v="986000"/>
    <n v="0"/>
    <n v="986000"/>
    <s v="SI"/>
    <s v="NO"/>
    <s v=""/>
    <n v="0"/>
    <n v="0"/>
  </r>
  <r>
    <n v="1114"/>
    <s v="DRA_1052"/>
    <x v="12"/>
    <x v="57"/>
    <x v="122"/>
    <x v="62"/>
    <x v="62"/>
    <n v="10"/>
    <s v="2017011000391 "/>
    <x v="1"/>
    <s v="VALLEDUPAR"/>
    <s v="Viaticos"/>
    <s v="Nacional"/>
    <n v="1"/>
    <n v="1"/>
    <n v="0"/>
    <n v="1972000"/>
    <x v="60"/>
    <n v="1"/>
    <n v="1972000"/>
    <n v="0"/>
    <n v="1972000"/>
    <s v="SI"/>
    <s v="NO"/>
    <s v=""/>
    <n v="0"/>
    <n v="0"/>
  </r>
  <r>
    <n v="1115"/>
    <s v="DRA_1053"/>
    <x v="12"/>
    <x v="57"/>
    <x v="122"/>
    <x v="62"/>
    <x v="62"/>
    <n v="10"/>
    <s v="2017011000391 "/>
    <x v="1"/>
    <s v="VALLEDUPAR"/>
    <s v="Transporte"/>
    <s v="Otros"/>
    <n v="1"/>
    <n v="1"/>
    <n v="0"/>
    <n v="150000"/>
    <x v="11"/>
    <n v="1"/>
    <n v="150000"/>
    <n v="0"/>
    <n v="150000"/>
    <s v="NO"/>
    <s v="NO"/>
    <s v=""/>
    <n v="0"/>
    <n v="0"/>
  </r>
  <r>
    <n v="1116"/>
    <s v="DRA_1054"/>
    <x v="12"/>
    <x v="57"/>
    <x v="122"/>
    <x v="62"/>
    <x v="62"/>
    <n v="10"/>
    <s v="2017011000391 "/>
    <x v="1"/>
    <s v="VALLEDUPAR"/>
    <s v="Otros_gastos_operativos"/>
    <s v="Gastos Asociados Al Operativo De Campo"/>
    <n v="1"/>
    <n v="1"/>
    <n v="0"/>
    <n v="60000"/>
    <x v="60"/>
    <n v="1"/>
    <n v="60000"/>
    <n v="0"/>
    <n v="60000"/>
    <s v="SI"/>
    <s v="NO"/>
    <s v=""/>
    <n v="0"/>
    <n v="0"/>
  </r>
  <r>
    <n v="1117"/>
    <s v="DRA_1055"/>
    <x v="12"/>
    <x v="57"/>
    <x v="122"/>
    <x v="62"/>
    <x v="62"/>
    <n v="10"/>
    <s v="2017011000391 "/>
    <x v="1"/>
    <s v="VALLEDUPAR"/>
    <s v="Otros_gastos_operativos"/>
    <s v="Gastos Asociados Al Operativo De Campo"/>
    <n v="1"/>
    <n v="1"/>
    <n v="0"/>
    <n v="120000"/>
    <x v="60"/>
    <n v="1"/>
    <n v="120000"/>
    <n v="0"/>
    <n v="120000"/>
    <s v="SI"/>
    <s v="NO"/>
    <s v=""/>
    <n v="0"/>
    <n v="0"/>
  </r>
  <r>
    <n v="1118"/>
    <s v="DRA_1056"/>
    <x v="12"/>
    <x v="57"/>
    <x v="122"/>
    <x v="62"/>
    <x v="62"/>
    <n v="10"/>
    <s v="2017011000391 "/>
    <x v="1"/>
    <s v="VALLEDUPAR"/>
    <s v="Viaticos"/>
    <s v="Nacional"/>
    <n v="1"/>
    <n v="1"/>
    <n v="0"/>
    <n v="338370"/>
    <x v="13"/>
    <n v="1"/>
    <n v="338370"/>
    <n v="0"/>
    <n v="338370"/>
    <s v="NO"/>
    <s v="NO"/>
    <s v=""/>
    <n v="0"/>
    <n v="0"/>
  </r>
  <r>
    <n v="1119"/>
    <s v="DRA_1057"/>
    <x v="12"/>
    <x v="57"/>
    <x v="122"/>
    <x v="62"/>
    <x v="62"/>
    <n v="10"/>
    <s v="2017011000391 "/>
    <x v="1"/>
    <s v="VALLEDUPAR"/>
    <s v="Transporte"/>
    <s v="Otros"/>
    <n v="1"/>
    <n v="1"/>
    <n v="0"/>
    <n v="70000"/>
    <x v="13"/>
    <n v="1"/>
    <n v="70000"/>
    <n v="0"/>
    <n v="70000"/>
    <s v="NO"/>
    <s v="NO"/>
    <s v=""/>
    <n v="0"/>
    <n v="0"/>
  </r>
  <r>
    <n v="1120"/>
    <s v="DRA_1058"/>
    <x v="12"/>
    <x v="57"/>
    <x v="122"/>
    <x v="62"/>
    <x v="62"/>
    <n v="10"/>
    <s v="2017011000391 "/>
    <x v="2"/>
    <s v="BOGOTA"/>
    <s v="Talento_Humano"/>
    <s v="Supervisor I"/>
    <n v="2"/>
    <n v="1"/>
    <n v="0"/>
    <n v="1606224"/>
    <x v="60"/>
    <n v="1"/>
    <n v="3212448"/>
    <n v="0"/>
    <n v="3212448"/>
    <s v="SI"/>
    <s v="NO"/>
    <s v=""/>
    <n v="0"/>
    <n v="0"/>
  </r>
  <r>
    <n v="1121"/>
    <s v="DRA_1059"/>
    <x v="12"/>
    <x v="57"/>
    <x v="122"/>
    <x v="62"/>
    <x v="62"/>
    <n v="10"/>
    <s v="2017011000391 "/>
    <x v="2"/>
    <s v="BOGOTA"/>
    <s v="Talento_Humano"/>
    <s v="Encuestador"/>
    <n v="4"/>
    <n v="1"/>
    <n v="0"/>
    <n v="1312310"/>
    <x v="60"/>
    <n v="1"/>
    <n v="5249240"/>
    <n v="0"/>
    <n v="5249240"/>
    <s v="SI"/>
    <s v="NO"/>
    <s v=""/>
    <n v="0"/>
    <n v="0"/>
  </r>
  <r>
    <n v="1122"/>
    <s v="DRA_1060"/>
    <x v="12"/>
    <x v="57"/>
    <x v="122"/>
    <x v="62"/>
    <x v="62"/>
    <n v="10"/>
    <s v="2017011000391 "/>
    <x v="2"/>
    <s v="BOGOTA"/>
    <s v="Viaticos"/>
    <s v="Nacional"/>
    <n v="1"/>
    <n v="1"/>
    <n v="0"/>
    <n v="1972000"/>
    <x v="60"/>
    <n v="1"/>
    <n v="1972000"/>
    <n v="0"/>
    <n v="1972000"/>
    <s v="SI"/>
    <s v="NO"/>
    <s v=""/>
    <n v="0"/>
    <n v="0"/>
  </r>
  <r>
    <n v="1123"/>
    <s v="DRA_1061"/>
    <x v="12"/>
    <x v="57"/>
    <x v="122"/>
    <x v="62"/>
    <x v="62"/>
    <n v="10"/>
    <s v="2017011000391 "/>
    <x v="2"/>
    <s v="BOGOTA"/>
    <s v="Viaticos"/>
    <s v="Nacional"/>
    <n v="1"/>
    <n v="1"/>
    <n v="0"/>
    <n v="3944000"/>
    <x v="60"/>
    <n v="1"/>
    <n v="3944000"/>
    <n v="0"/>
    <n v="3944000"/>
    <s v="SI"/>
    <s v="NO"/>
    <s v=""/>
    <n v="0"/>
    <n v="0"/>
  </r>
  <r>
    <n v="1124"/>
    <s v="DRA_1062"/>
    <x v="12"/>
    <x v="57"/>
    <x v="122"/>
    <x v="62"/>
    <x v="62"/>
    <n v="10"/>
    <s v="2017011000391 "/>
    <x v="2"/>
    <s v="BOGOTA"/>
    <s v="Otros_gastos_operativos"/>
    <s v="Gastos Asociados Al Operativo De Campo"/>
    <n v="1"/>
    <n v="1"/>
    <n v="0"/>
    <n v="120000"/>
    <x v="60"/>
    <n v="1"/>
    <n v="120000"/>
    <n v="0"/>
    <n v="120000"/>
    <s v="SI"/>
    <s v="NO"/>
    <s v=""/>
    <n v="0"/>
    <n v="0"/>
  </r>
  <r>
    <n v="1125"/>
    <s v="DRA_1063"/>
    <x v="12"/>
    <x v="57"/>
    <x v="122"/>
    <x v="62"/>
    <x v="62"/>
    <n v="10"/>
    <s v="2017011000391 "/>
    <x v="2"/>
    <s v="BOGOTA"/>
    <s v="Otros_gastos_operativos"/>
    <s v="Gastos Asociados Al Operativo De Campo"/>
    <n v="1"/>
    <n v="1"/>
    <n v="0"/>
    <n v="240000"/>
    <x v="60"/>
    <n v="1"/>
    <n v="240000"/>
    <n v="0"/>
    <n v="240000"/>
    <s v="SI"/>
    <s v="NO"/>
    <s v=""/>
    <n v="0"/>
    <n v="0"/>
  </r>
  <r>
    <n v="1126"/>
    <s v="DRA_1064"/>
    <x v="12"/>
    <x v="57"/>
    <x v="122"/>
    <x v="62"/>
    <x v="62"/>
    <n v="10"/>
    <s v="2017011000391 "/>
    <x v="2"/>
    <s v="BOGOTA"/>
    <s v="Viaticos"/>
    <s v="Nacional"/>
    <n v="1"/>
    <n v="1"/>
    <n v="0"/>
    <n v="338370"/>
    <x v="13"/>
    <n v="1"/>
    <n v="338370"/>
    <n v="0"/>
    <n v="338370"/>
    <s v="NO"/>
    <s v="NO"/>
    <s v=""/>
    <n v="0"/>
    <n v="0"/>
  </r>
  <r>
    <n v="1127"/>
    <s v="DRA_1065"/>
    <x v="12"/>
    <x v="57"/>
    <x v="122"/>
    <x v="62"/>
    <x v="62"/>
    <n v="10"/>
    <s v="2017011000391 "/>
    <x v="2"/>
    <s v="BOGOTA"/>
    <s v="Transporte"/>
    <s v="Otros"/>
    <n v="1"/>
    <n v="1"/>
    <n v="0"/>
    <n v="70000"/>
    <x v="13"/>
    <n v="1"/>
    <n v="70000"/>
    <n v="0"/>
    <n v="70000"/>
    <s v="NO"/>
    <s v="NO"/>
    <s v=""/>
    <n v="0"/>
    <n v="0"/>
  </r>
  <r>
    <n v="1128"/>
    <s v="DRA_1066"/>
    <x v="12"/>
    <x v="57"/>
    <x v="122"/>
    <x v="62"/>
    <x v="62"/>
    <n v="10"/>
    <s v="2017011000391 "/>
    <x v="2"/>
    <s v="FLORENCIA"/>
    <s v="Talento_Humano"/>
    <s v="Supervisor I"/>
    <n v="1"/>
    <n v="1"/>
    <n v="0"/>
    <n v="1606224"/>
    <x v="60"/>
    <n v="1"/>
    <n v="1606224"/>
    <n v="0"/>
    <n v="1606224"/>
    <s v="SI"/>
    <s v="NO"/>
    <s v=""/>
    <n v="0"/>
    <n v="0"/>
  </r>
  <r>
    <n v="1129"/>
    <s v="DRA_1067"/>
    <x v="12"/>
    <x v="57"/>
    <x v="122"/>
    <x v="62"/>
    <x v="62"/>
    <n v="10"/>
    <s v="2017011000391 "/>
    <x v="2"/>
    <s v="FLORENCIA"/>
    <s v="Talento_Humano"/>
    <s v="Encuestador"/>
    <n v="2"/>
    <n v="1"/>
    <n v="0"/>
    <n v="1312310"/>
    <x v="60"/>
    <n v="1"/>
    <n v="2624620"/>
    <n v="0"/>
    <n v="2624620"/>
    <s v="SI"/>
    <s v="NO"/>
    <s v=""/>
    <n v="0"/>
    <n v="0"/>
  </r>
  <r>
    <n v="1130"/>
    <s v="DRA_1068"/>
    <x v="12"/>
    <x v="57"/>
    <x v="122"/>
    <x v="62"/>
    <x v="62"/>
    <n v="10"/>
    <s v="2017011000391 "/>
    <x v="2"/>
    <s v="FLORENCIA"/>
    <s v="Viaticos"/>
    <s v="Nacional"/>
    <n v="1"/>
    <n v="1"/>
    <n v="0"/>
    <n v="1054000"/>
    <x v="60"/>
    <n v="1"/>
    <n v="1054000"/>
    <n v="0"/>
    <n v="1054000"/>
    <s v="SI"/>
    <s v="NO"/>
    <s v=""/>
    <n v="0"/>
    <n v="0"/>
  </r>
  <r>
    <n v="1131"/>
    <s v="DRA_1069"/>
    <x v="12"/>
    <x v="57"/>
    <x v="122"/>
    <x v="62"/>
    <x v="62"/>
    <n v="10"/>
    <s v="2017011000391 "/>
    <x v="2"/>
    <s v="FLORENCIA"/>
    <s v="Viaticos"/>
    <s v="Nacional"/>
    <n v="1"/>
    <n v="1"/>
    <n v="0"/>
    <n v="2108000"/>
    <x v="60"/>
    <n v="1"/>
    <n v="2108000"/>
    <n v="0"/>
    <n v="2108000"/>
    <s v="SI"/>
    <s v="NO"/>
    <s v=""/>
    <n v="0"/>
    <n v="0"/>
  </r>
  <r>
    <n v="1132"/>
    <s v="DRA_1070"/>
    <x v="12"/>
    <x v="57"/>
    <x v="122"/>
    <x v="62"/>
    <x v="62"/>
    <n v="10"/>
    <s v="2017011000391 "/>
    <x v="2"/>
    <s v="FLORENCIA"/>
    <s v="Transporte"/>
    <s v="Otros"/>
    <n v="1"/>
    <n v="1"/>
    <n v="0"/>
    <n v="600000"/>
    <x v="11"/>
    <n v="1"/>
    <n v="600000"/>
    <n v="0"/>
    <n v="600000"/>
    <s v="NO"/>
    <s v="NO"/>
    <s v=""/>
    <n v="0"/>
    <n v="0"/>
  </r>
  <r>
    <n v="1133"/>
    <s v="DRA_1071"/>
    <x v="12"/>
    <x v="57"/>
    <x v="122"/>
    <x v="62"/>
    <x v="62"/>
    <n v="10"/>
    <s v="2017011000391 "/>
    <x v="2"/>
    <s v="FLORENCIA"/>
    <s v="Otros_gastos_operativos"/>
    <s v="Gastos Asociados Al Operativo De Campo"/>
    <n v="1"/>
    <n v="1"/>
    <n v="0"/>
    <n v="60000"/>
    <x v="60"/>
    <n v="1"/>
    <n v="60000"/>
    <n v="0"/>
    <n v="60000"/>
    <s v="SI"/>
    <s v="NO"/>
    <s v=""/>
    <n v="0"/>
    <n v="0"/>
  </r>
  <r>
    <n v="1134"/>
    <s v="DRA_1072"/>
    <x v="12"/>
    <x v="57"/>
    <x v="122"/>
    <x v="62"/>
    <x v="62"/>
    <n v="10"/>
    <s v="2017011000391 "/>
    <x v="2"/>
    <s v="FLORENCIA"/>
    <s v="Otros_gastos_operativos"/>
    <s v="Gastos Asociados Al Operativo De Campo"/>
    <n v="1"/>
    <n v="1"/>
    <n v="0"/>
    <n v="120000"/>
    <x v="60"/>
    <n v="1"/>
    <n v="120000"/>
    <n v="0"/>
    <n v="120000"/>
    <s v="SI"/>
    <s v="NO"/>
    <s v=""/>
    <n v="0"/>
    <n v="0"/>
  </r>
  <r>
    <n v="1135"/>
    <s v="DRA_1073"/>
    <x v="12"/>
    <x v="57"/>
    <x v="122"/>
    <x v="62"/>
    <x v="62"/>
    <n v="10"/>
    <s v="2017011000391 "/>
    <x v="2"/>
    <s v="FLORENCIA"/>
    <s v="Viaticos"/>
    <s v="Nacional"/>
    <n v="1"/>
    <n v="1"/>
    <n v="0"/>
    <n v="338370"/>
    <x v="13"/>
    <n v="1"/>
    <n v="338370"/>
    <n v="0"/>
    <n v="338370"/>
    <s v="NO"/>
    <s v="NO"/>
    <s v=""/>
    <n v="0"/>
    <n v="0"/>
  </r>
  <r>
    <n v="1136"/>
    <s v="DRA_1074"/>
    <x v="12"/>
    <x v="57"/>
    <x v="122"/>
    <x v="62"/>
    <x v="62"/>
    <n v="10"/>
    <s v="2017011000391 "/>
    <x v="2"/>
    <s v="FLORENCIA"/>
    <s v="Transporte"/>
    <s v="Otros"/>
    <n v="1"/>
    <n v="1"/>
    <n v="0"/>
    <n v="70000"/>
    <x v="13"/>
    <n v="1"/>
    <n v="70000"/>
    <n v="0"/>
    <n v="70000"/>
    <s v="NO"/>
    <s v="NO"/>
    <s v=""/>
    <n v="0"/>
    <n v="0"/>
  </r>
  <r>
    <n v="1137"/>
    <s v="DRA_1075"/>
    <x v="12"/>
    <x v="57"/>
    <x v="122"/>
    <x v="62"/>
    <x v="62"/>
    <n v="10"/>
    <s v="2017011000391 "/>
    <x v="2"/>
    <s v="NEIVA"/>
    <s v="Talento_Humano"/>
    <s v="Supervisor I"/>
    <n v="1"/>
    <n v="1"/>
    <n v="0"/>
    <n v="1606224"/>
    <x v="60"/>
    <n v="1"/>
    <n v="1606224"/>
    <n v="0"/>
    <n v="1606224"/>
    <s v="SI"/>
    <s v="NO"/>
    <s v=""/>
    <n v="0"/>
    <n v="0"/>
  </r>
  <r>
    <n v="1138"/>
    <s v="DRA_1076"/>
    <x v="12"/>
    <x v="57"/>
    <x v="122"/>
    <x v="62"/>
    <x v="62"/>
    <n v="10"/>
    <s v="2017011000391 "/>
    <x v="2"/>
    <s v="NEIVA"/>
    <s v="Talento_Humano"/>
    <s v="Encuestador"/>
    <n v="2"/>
    <n v="1"/>
    <n v="0"/>
    <n v="1312310"/>
    <x v="60"/>
    <n v="1"/>
    <n v="2624620"/>
    <n v="0"/>
    <n v="2624620"/>
    <s v="SI"/>
    <s v="NO"/>
    <s v=""/>
    <n v="0"/>
    <n v="0"/>
  </r>
  <r>
    <n v="1139"/>
    <s v="DRA_1077"/>
    <x v="12"/>
    <x v="57"/>
    <x v="122"/>
    <x v="62"/>
    <x v="62"/>
    <n v="10"/>
    <s v="2017011000391 "/>
    <x v="2"/>
    <s v="NEIVA"/>
    <s v="Viaticos"/>
    <s v="Nacional"/>
    <n v="1"/>
    <n v="1"/>
    <n v="0"/>
    <n v="1122000"/>
    <x v="60"/>
    <n v="1"/>
    <n v="1122000"/>
    <n v="0"/>
    <n v="1122000"/>
    <s v="SI"/>
    <s v="NO"/>
    <s v=""/>
    <n v="0"/>
    <n v="0"/>
  </r>
  <r>
    <n v="1140"/>
    <s v="DRA_1078"/>
    <x v="12"/>
    <x v="57"/>
    <x v="122"/>
    <x v="62"/>
    <x v="62"/>
    <n v="10"/>
    <s v="2017011000391 "/>
    <x v="2"/>
    <s v="NEIVA"/>
    <s v="Viaticos"/>
    <s v="Nacional"/>
    <n v="1"/>
    <n v="1"/>
    <n v="0"/>
    <n v="2244000"/>
    <x v="60"/>
    <n v="1"/>
    <n v="2244000"/>
    <n v="0"/>
    <n v="2244000"/>
    <s v="SI"/>
    <s v="NO"/>
    <s v=""/>
    <n v="0"/>
    <n v="0"/>
  </r>
  <r>
    <n v="1141"/>
    <s v="DRA_1079"/>
    <x v="12"/>
    <x v="57"/>
    <x v="122"/>
    <x v="62"/>
    <x v="62"/>
    <n v="10"/>
    <s v="2017011000391 "/>
    <x v="2"/>
    <s v="NEIVA"/>
    <s v="Transporte"/>
    <s v="Otros"/>
    <n v="1"/>
    <n v="1"/>
    <n v="0"/>
    <n v="300000"/>
    <x v="11"/>
    <n v="1"/>
    <n v="300000"/>
    <n v="0"/>
    <n v="300000"/>
    <s v="NO"/>
    <s v="NO"/>
    <s v=""/>
    <n v="0"/>
    <n v="0"/>
  </r>
  <r>
    <n v="1142"/>
    <s v="DRA_1080"/>
    <x v="12"/>
    <x v="57"/>
    <x v="122"/>
    <x v="62"/>
    <x v="62"/>
    <n v="10"/>
    <s v="2017011000391 "/>
    <x v="2"/>
    <s v="NEIVA"/>
    <s v="Otros_gastos_operativos"/>
    <s v="Gastos Asociados Al Operativo De Campo"/>
    <n v="1"/>
    <n v="1"/>
    <n v="0"/>
    <n v="60000"/>
    <x v="60"/>
    <n v="1"/>
    <n v="60000"/>
    <n v="0"/>
    <n v="60000"/>
    <s v="SI"/>
    <s v="NO"/>
    <s v=""/>
    <n v="0"/>
    <n v="0"/>
  </r>
  <r>
    <n v="1143"/>
    <s v="DRA_1081"/>
    <x v="12"/>
    <x v="57"/>
    <x v="122"/>
    <x v="62"/>
    <x v="62"/>
    <n v="10"/>
    <s v="2017011000391 "/>
    <x v="2"/>
    <s v="NEIVA"/>
    <s v="Otros_gastos_operativos"/>
    <s v="Gastos Asociados Al Operativo De Campo"/>
    <n v="1"/>
    <n v="1"/>
    <n v="0"/>
    <n v="120000"/>
    <x v="60"/>
    <n v="1"/>
    <n v="120000"/>
    <n v="0"/>
    <n v="120000"/>
    <s v="SI"/>
    <s v="NO"/>
    <s v=""/>
    <n v="0"/>
    <n v="0"/>
  </r>
  <r>
    <n v="1144"/>
    <s v="DRA_1082"/>
    <x v="12"/>
    <x v="57"/>
    <x v="122"/>
    <x v="62"/>
    <x v="62"/>
    <n v="10"/>
    <s v="2017011000391 "/>
    <x v="2"/>
    <s v="NEIVA"/>
    <s v="Viaticos"/>
    <s v="Nacional"/>
    <n v="1"/>
    <n v="1"/>
    <n v="0"/>
    <n v="338370"/>
    <x v="13"/>
    <n v="1"/>
    <n v="338370"/>
    <n v="0"/>
    <n v="338370"/>
    <s v="NO"/>
    <s v="NO"/>
    <s v=""/>
    <n v="0"/>
    <n v="0"/>
  </r>
  <r>
    <n v="1145"/>
    <s v="DRA_1083"/>
    <x v="12"/>
    <x v="57"/>
    <x v="122"/>
    <x v="62"/>
    <x v="62"/>
    <n v="10"/>
    <s v="2017011000391 "/>
    <x v="2"/>
    <s v="NEIVA"/>
    <s v="Transporte"/>
    <s v="Otros"/>
    <n v="1"/>
    <n v="1"/>
    <n v="0"/>
    <n v="70000"/>
    <x v="13"/>
    <n v="1"/>
    <n v="70000"/>
    <n v="0"/>
    <n v="70000"/>
    <s v="NO"/>
    <s v="NO"/>
    <s v=""/>
    <n v="0"/>
    <n v="0"/>
  </r>
  <r>
    <n v="1146"/>
    <s v="DRA_1084"/>
    <x v="12"/>
    <x v="57"/>
    <x v="122"/>
    <x v="62"/>
    <x v="62"/>
    <n v="10"/>
    <s v="2017011000391 "/>
    <x v="2"/>
    <s v="TUNJA"/>
    <s v="Talento_Humano"/>
    <s v="Supervisor I"/>
    <n v="1"/>
    <n v="1"/>
    <n v="0"/>
    <n v="1606224"/>
    <x v="60"/>
    <n v="1"/>
    <n v="1606224"/>
    <n v="0"/>
    <n v="1606224"/>
    <s v="SI"/>
    <s v="NO"/>
    <s v=""/>
    <n v="0"/>
    <n v="0"/>
  </r>
  <r>
    <n v="1147"/>
    <s v="DRA_1085"/>
    <x v="12"/>
    <x v="57"/>
    <x v="122"/>
    <x v="62"/>
    <x v="62"/>
    <n v="10"/>
    <s v="2017011000391 "/>
    <x v="2"/>
    <s v="TUNJA"/>
    <s v="Talento_Humano"/>
    <s v="Encuestador"/>
    <n v="2"/>
    <n v="1"/>
    <n v="0"/>
    <n v="1312310"/>
    <x v="60"/>
    <n v="1"/>
    <n v="2624620"/>
    <n v="0"/>
    <n v="2624620"/>
    <s v="SI"/>
    <s v="NO"/>
    <s v=""/>
    <n v="0"/>
    <n v="0"/>
  </r>
  <r>
    <n v="1148"/>
    <s v="DRA_1086"/>
    <x v="12"/>
    <x v="57"/>
    <x v="122"/>
    <x v="62"/>
    <x v="62"/>
    <n v="10"/>
    <s v="2017011000391 "/>
    <x v="2"/>
    <s v="TUNJA"/>
    <s v="Viaticos"/>
    <s v="Nacional"/>
    <n v="1"/>
    <n v="1"/>
    <n v="0"/>
    <n v="986000"/>
    <x v="60"/>
    <n v="1"/>
    <n v="986000"/>
    <n v="0"/>
    <n v="986000"/>
    <s v="SI"/>
    <s v="NO"/>
    <s v=""/>
    <n v="0"/>
    <n v="0"/>
  </r>
  <r>
    <n v="1149"/>
    <s v="DRA_1087"/>
    <x v="12"/>
    <x v="57"/>
    <x v="122"/>
    <x v="62"/>
    <x v="62"/>
    <n v="10"/>
    <s v="2017011000391 "/>
    <x v="2"/>
    <s v="TUNJA"/>
    <s v="Viaticos"/>
    <s v="Nacional"/>
    <n v="1"/>
    <n v="1"/>
    <n v="0"/>
    <n v="1972000"/>
    <x v="60"/>
    <n v="1"/>
    <n v="1972000"/>
    <n v="0"/>
    <n v="1972000"/>
    <s v="SI"/>
    <s v="NO"/>
    <s v=""/>
    <n v="0"/>
    <n v="0"/>
  </r>
  <r>
    <n v="1150"/>
    <s v="DRA_1088"/>
    <x v="12"/>
    <x v="57"/>
    <x v="122"/>
    <x v="62"/>
    <x v="62"/>
    <n v="10"/>
    <s v="2017011000391 "/>
    <x v="2"/>
    <s v="TUNJA"/>
    <s v="Transporte"/>
    <s v="Otros"/>
    <n v="1"/>
    <n v="1"/>
    <n v="0"/>
    <n v="100000"/>
    <x v="11"/>
    <n v="1"/>
    <n v="100000"/>
    <n v="0"/>
    <n v="100000"/>
    <s v="NO"/>
    <s v="NO"/>
    <s v=""/>
    <n v="0"/>
    <n v="0"/>
  </r>
  <r>
    <n v="1151"/>
    <s v="DRA_1089"/>
    <x v="12"/>
    <x v="57"/>
    <x v="122"/>
    <x v="62"/>
    <x v="62"/>
    <n v="10"/>
    <s v="2017011000391 "/>
    <x v="2"/>
    <s v="TUNJA"/>
    <s v="Otros_gastos_operativos"/>
    <s v="Gastos Asociados Al Operativo De Campo"/>
    <n v="1"/>
    <n v="1"/>
    <n v="0"/>
    <n v="60000"/>
    <x v="60"/>
    <n v="1"/>
    <n v="60000"/>
    <n v="0"/>
    <n v="60000"/>
    <s v="SI"/>
    <s v="NO"/>
    <s v=""/>
    <n v="0"/>
    <n v="0"/>
  </r>
  <r>
    <n v="1152"/>
    <s v="DRA_1090"/>
    <x v="12"/>
    <x v="57"/>
    <x v="122"/>
    <x v="62"/>
    <x v="62"/>
    <n v="10"/>
    <s v="2017011000391 "/>
    <x v="2"/>
    <s v="TUNJA"/>
    <s v="Otros_gastos_operativos"/>
    <s v="Gastos Asociados Al Operativo De Campo"/>
    <n v="1"/>
    <n v="1"/>
    <n v="0"/>
    <n v="120000"/>
    <x v="60"/>
    <n v="1"/>
    <n v="120000"/>
    <n v="0"/>
    <n v="120000"/>
    <s v="SI"/>
    <s v="NO"/>
    <s v=""/>
    <n v="0"/>
    <n v="0"/>
  </r>
  <r>
    <n v="1153"/>
    <s v="DRA_1091"/>
    <x v="12"/>
    <x v="57"/>
    <x v="122"/>
    <x v="62"/>
    <x v="62"/>
    <n v="10"/>
    <s v="2017011000391 "/>
    <x v="2"/>
    <s v="TUNJA"/>
    <s v="Talento_Humano"/>
    <s v="Supervisor I"/>
    <n v="1"/>
    <n v="1"/>
    <n v="0"/>
    <n v="1606224"/>
    <x v="60"/>
    <n v="1"/>
    <n v="1606224"/>
    <n v="0"/>
    <n v="1606224"/>
    <s v="SI"/>
    <s v="NO"/>
    <s v=""/>
    <n v="0"/>
    <n v="0"/>
  </r>
  <r>
    <n v="1154"/>
    <s v="DRA_1092"/>
    <x v="12"/>
    <x v="57"/>
    <x v="122"/>
    <x v="62"/>
    <x v="62"/>
    <n v="10"/>
    <s v="2017011000391 "/>
    <x v="2"/>
    <s v="TUNJA"/>
    <s v="Talento_Humano"/>
    <s v="Encuestador"/>
    <n v="2"/>
    <n v="1"/>
    <n v="0"/>
    <n v="1312310"/>
    <x v="60"/>
    <n v="1"/>
    <n v="2624620"/>
    <n v="0"/>
    <n v="2624620"/>
    <s v="SI"/>
    <s v="NO"/>
    <s v=""/>
    <n v="0"/>
    <n v="0"/>
  </r>
  <r>
    <n v="1155"/>
    <s v="DRA_1093"/>
    <x v="12"/>
    <x v="57"/>
    <x v="122"/>
    <x v="62"/>
    <x v="62"/>
    <n v="10"/>
    <s v="2017011000391 "/>
    <x v="2"/>
    <s v="TUNJA"/>
    <s v="Viaticos"/>
    <s v="Nacional"/>
    <n v="1"/>
    <n v="1"/>
    <n v="0"/>
    <n v="986000"/>
    <x v="60"/>
    <n v="1"/>
    <n v="986000"/>
    <n v="0"/>
    <n v="986000"/>
    <s v="SI"/>
    <s v="NO"/>
    <s v=""/>
    <n v="0"/>
    <n v="0"/>
  </r>
  <r>
    <n v="1156"/>
    <s v="DRA_1094"/>
    <x v="12"/>
    <x v="57"/>
    <x v="122"/>
    <x v="62"/>
    <x v="62"/>
    <n v="10"/>
    <s v="2017011000391 "/>
    <x v="2"/>
    <s v="TUNJA"/>
    <s v="Viaticos"/>
    <s v="Nacional"/>
    <n v="1"/>
    <n v="1"/>
    <n v="0"/>
    <n v="1972000"/>
    <x v="60"/>
    <n v="1"/>
    <n v="1972000"/>
    <n v="0"/>
    <n v="1972000"/>
    <s v="SI"/>
    <s v="NO"/>
    <s v=""/>
    <n v="0"/>
    <n v="0"/>
  </r>
  <r>
    <n v="1157"/>
    <s v="DRA_1095"/>
    <x v="12"/>
    <x v="57"/>
    <x v="122"/>
    <x v="62"/>
    <x v="62"/>
    <n v="10"/>
    <s v="2017011000391 "/>
    <x v="2"/>
    <s v="TUNJA"/>
    <s v="Otros_gastos_operativos"/>
    <s v="Gastos Asociados Al Operativo De Campo"/>
    <n v="1"/>
    <n v="1"/>
    <n v="0"/>
    <n v="60000"/>
    <x v="60"/>
    <n v="1"/>
    <n v="60000"/>
    <n v="0"/>
    <n v="60000"/>
    <s v="SI"/>
    <s v="NO"/>
    <s v=""/>
    <n v="0"/>
    <n v="0"/>
  </r>
  <r>
    <n v="1158"/>
    <s v="DRA_1096"/>
    <x v="12"/>
    <x v="57"/>
    <x v="122"/>
    <x v="62"/>
    <x v="62"/>
    <n v="10"/>
    <s v="2017011000391 "/>
    <x v="2"/>
    <s v="TUNJA"/>
    <s v="Otros_gastos_operativos"/>
    <s v="Gastos Asociados Al Operativo De Campo"/>
    <n v="1"/>
    <n v="1"/>
    <n v="0"/>
    <n v="120000"/>
    <x v="60"/>
    <n v="1"/>
    <n v="120000"/>
    <n v="0"/>
    <n v="120000"/>
    <s v="SI"/>
    <s v="NO"/>
    <s v=""/>
    <n v="0"/>
    <n v="0"/>
  </r>
  <r>
    <n v="1159"/>
    <s v="DRA_1097"/>
    <x v="12"/>
    <x v="57"/>
    <x v="122"/>
    <x v="62"/>
    <x v="62"/>
    <n v="10"/>
    <s v="2017011000391 "/>
    <x v="2"/>
    <s v="TUNJA"/>
    <s v="Viaticos"/>
    <s v="Nacional"/>
    <n v="1"/>
    <n v="1"/>
    <n v="0"/>
    <n v="338370"/>
    <x v="13"/>
    <n v="1"/>
    <n v="338370"/>
    <n v="0"/>
    <n v="338370"/>
    <s v="NO"/>
    <s v="NO"/>
    <s v=""/>
    <n v="0"/>
    <n v="0"/>
  </r>
  <r>
    <n v="1160"/>
    <s v="DRA_1098"/>
    <x v="12"/>
    <x v="57"/>
    <x v="122"/>
    <x v="62"/>
    <x v="62"/>
    <n v="10"/>
    <s v="2017011000391 "/>
    <x v="2"/>
    <s v="TUNJA"/>
    <s v="Transporte"/>
    <s v="Otros"/>
    <n v="1"/>
    <n v="1"/>
    <n v="0"/>
    <n v="70000"/>
    <x v="13"/>
    <n v="1"/>
    <n v="70000"/>
    <n v="0"/>
    <n v="70000"/>
    <s v="NO"/>
    <s v="NO"/>
    <s v=""/>
    <n v="0"/>
    <n v="0"/>
  </r>
  <r>
    <n v="1161"/>
    <s v="DRA_1099"/>
    <x v="12"/>
    <x v="57"/>
    <x v="122"/>
    <x v="62"/>
    <x v="62"/>
    <n v="10"/>
    <s v="2017011000391 "/>
    <x v="2"/>
    <s v="VILLAVICENCIO"/>
    <s v="Talento_Humano"/>
    <s v="Supervisor I"/>
    <n v="1"/>
    <n v="1"/>
    <n v="0"/>
    <n v="1606224"/>
    <x v="60"/>
    <n v="1"/>
    <n v="1606224"/>
    <n v="0"/>
    <n v="1606224"/>
    <s v="SI"/>
    <s v="NO"/>
    <s v=""/>
    <n v="0"/>
    <n v="0"/>
  </r>
  <r>
    <n v="1162"/>
    <s v="DRA_1100"/>
    <x v="12"/>
    <x v="57"/>
    <x v="122"/>
    <x v="62"/>
    <x v="62"/>
    <n v="10"/>
    <s v="2017011000391 "/>
    <x v="2"/>
    <s v="VILLAVICENCIO"/>
    <s v="Talento_Humano"/>
    <s v="Encuestador"/>
    <n v="2"/>
    <n v="1"/>
    <n v="0"/>
    <n v="1312310"/>
    <x v="60"/>
    <n v="1"/>
    <n v="2624620"/>
    <n v="0"/>
    <n v="2624620"/>
    <s v="SI"/>
    <s v="NO"/>
    <s v=""/>
    <n v="0"/>
    <n v="0"/>
  </r>
  <r>
    <n v="1163"/>
    <s v="DRA_1101"/>
    <x v="12"/>
    <x v="57"/>
    <x v="122"/>
    <x v="62"/>
    <x v="62"/>
    <n v="10"/>
    <s v="2017011000391 "/>
    <x v="2"/>
    <s v="VILLAVICENCIO"/>
    <s v="Viaticos"/>
    <s v="Nacional"/>
    <n v="1"/>
    <n v="1"/>
    <n v="0"/>
    <n v="1258000"/>
    <x v="60"/>
    <n v="1"/>
    <n v="1258000"/>
    <n v="0"/>
    <n v="1258000"/>
    <s v="SI"/>
    <s v="NO"/>
    <s v=""/>
    <n v="0"/>
    <n v="0"/>
  </r>
  <r>
    <n v="1164"/>
    <s v="DRA_1102"/>
    <x v="12"/>
    <x v="57"/>
    <x v="122"/>
    <x v="62"/>
    <x v="62"/>
    <n v="10"/>
    <s v="2017011000391 "/>
    <x v="2"/>
    <s v="VILLAVICENCIO"/>
    <s v="Viaticos"/>
    <s v="Nacional"/>
    <n v="1"/>
    <n v="1"/>
    <n v="0"/>
    <n v="2516000"/>
    <x v="60"/>
    <n v="1"/>
    <n v="2516000"/>
    <n v="0"/>
    <n v="2516000"/>
    <s v="SI"/>
    <s v="NO"/>
    <s v=""/>
    <n v="0"/>
    <n v="0"/>
  </r>
  <r>
    <n v="1165"/>
    <s v="DRA_1103"/>
    <x v="12"/>
    <x v="57"/>
    <x v="122"/>
    <x v="62"/>
    <x v="62"/>
    <n v="10"/>
    <s v="2017011000391 "/>
    <x v="2"/>
    <s v="VILLAVICENCIO"/>
    <s v="Transporte"/>
    <s v="Otros"/>
    <n v="1"/>
    <n v="1"/>
    <n v="0"/>
    <n v="1500000"/>
    <x v="11"/>
    <n v="1"/>
    <n v="1500000"/>
    <n v="0"/>
    <n v="1500000"/>
    <s v="NO"/>
    <s v="NO"/>
    <s v=""/>
    <n v="0"/>
    <n v="0"/>
  </r>
  <r>
    <n v="1166"/>
    <s v="DRA_1104"/>
    <x v="12"/>
    <x v="57"/>
    <x v="122"/>
    <x v="62"/>
    <x v="62"/>
    <n v="10"/>
    <s v="2017011000391 "/>
    <x v="2"/>
    <s v="VILLAVICENCIO"/>
    <s v="Otros_gastos_operativos"/>
    <s v="Gastos Asociados Al Operativo De Campo"/>
    <n v="1"/>
    <n v="1"/>
    <n v="0"/>
    <n v="60000"/>
    <x v="60"/>
    <n v="1"/>
    <n v="60000"/>
    <n v="0"/>
    <n v="60000"/>
    <s v="SI"/>
    <s v="NO"/>
    <s v=""/>
    <n v="0"/>
    <n v="0"/>
  </r>
  <r>
    <n v="1167"/>
    <s v="DRA_1105"/>
    <x v="12"/>
    <x v="57"/>
    <x v="122"/>
    <x v="62"/>
    <x v="62"/>
    <n v="10"/>
    <s v="2017011000391 "/>
    <x v="2"/>
    <s v="VILLAVICENCIO"/>
    <s v="Otros_gastos_operativos"/>
    <s v="Gastos Asociados Al Operativo De Campo"/>
    <n v="1"/>
    <n v="1"/>
    <n v="0"/>
    <n v="120000"/>
    <x v="60"/>
    <n v="1"/>
    <n v="120000"/>
    <n v="0"/>
    <n v="120000"/>
    <s v="SI"/>
    <s v="NO"/>
    <s v=""/>
    <n v="0"/>
    <n v="0"/>
  </r>
  <r>
    <n v="1168"/>
    <s v="DRA_1106"/>
    <x v="12"/>
    <x v="57"/>
    <x v="122"/>
    <x v="62"/>
    <x v="62"/>
    <n v="10"/>
    <s v="2017011000391 "/>
    <x v="2"/>
    <s v="VILLAVICENCIO"/>
    <s v="Viaticos"/>
    <s v="Nacional"/>
    <n v="1"/>
    <n v="1"/>
    <n v="0"/>
    <n v="338370"/>
    <x v="13"/>
    <n v="1"/>
    <n v="338370"/>
    <n v="0"/>
    <n v="338370"/>
    <s v="NO"/>
    <s v="NO"/>
    <s v=""/>
    <n v="0"/>
    <n v="0"/>
  </r>
  <r>
    <n v="1169"/>
    <s v="DRA_1107"/>
    <x v="12"/>
    <x v="57"/>
    <x v="122"/>
    <x v="62"/>
    <x v="62"/>
    <n v="10"/>
    <s v="2017011000391 "/>
    <x v="2"/>
    <s v="VILLAVICENCIO"/>
    <s v="Transporte"/>
    <s v="Otros"/>
    <n v="1"/>
    <n v="1"/>
    <n v="0"/>
    <n v="70000"/>
    <x v="13"/>
    <n v="1"/>
    <n v="70000"/>
    <n v="0"/>
    <n v="70000"/>
    <s v="NO"/>
    <s v="NO"/>
    <s v=""/>
    <n v="0"/>
    <n v="0"/>
  </r>
  <r>
    <n v="1170"/>
    <s v="DRA_1108"/>
    <x v="12"/>
    <x v="57"/>
    <x v="122"/>
    <x v="62"/>
    <x v="62"/>
    <n v="10"/>
    <s v="2017011000391 "/>
    <x v="3"/>
    <s v="BUCARAMANGA"/>
    <s v="Talento_Humano"/>
    <s v="Supervisor I"/>
    <n v="1"/>
    <n v="1"/>
    <n v="0"/>
    <n v="1606224"/>
    <x v="60"/>
    <n v="1"/>
    <n v="1606224"/>
    <n v="0"/>
    <n v="1606224"/>
    <s v="SI"/>
    <s v="NO"/>
    <s v=""/>
    <n v="0"/>
    <n v="0"/>
  </r>
  <r>
    <n v="1171"/>
    <s v="DRA_1109"/>
    <x v="12"/>
    <x v="57"/>
    <x v="122"/>
    <x v="62"/>
    <x v="62"/>
    <n v="10"/>
    <s v="2017011000391 "/>
    <x v="3"/>
    <s v="BUCARAMANGA"/>
    <s v="Talento_Humano"/>
    <s v="Encuestador"/>
    <n v="2"/>
    <n v="1"/>
    <n v="0"/>
    <n v="1312310"/>
    <x v="60"/>
    <n v="1"/>
    <n v="2624620"/>
    <n v="0"/>
    <n v="2624620"/>
    <s v="SI"/>
    <s v="NO"/>
    <s v=""/>
    <n v="0"/>
    <n v="0"/>
  </r>
  <r>
    <n v="1172"/>
    <s v="DRA_1110"/>
    <x v="12"/>
    <x v="57"/>
    <x v="122"/>
    <x v="62"/>
    <x v="62"/>
    <n v="10"/>
    <s v="2017011000391 "/>
    <x v="3"/>
    <s v="BUCARAMANGA"/>
    <s v="Viaticos"/>
    <s v="Nacional"/>
    <n v="1"/>
    <n v="1"/>
    <n v="0"/>
    <n v="986000"/>
    <x v="60"/>
    <n v="1"/>
    <n v="986000"/>
    <n v="0"/>
    <n v="986000"/>
    <s v="SI"/>
    <s v="NO"/>
    <s v=""/>
    <n v="0"/>
    <n v="0"/>
  </r>
  <r>
    <n v="1173"/>
    <s v="DRA_1111"/>
    <x v="12"/>
    <x v="57"/>
    <x v="122"/>
    <x v="62"/>
    <x v="62"/>
    <n v="10"/>
    <s v="2017011000391 "/>
    <x v="3"/>
    <s v="BUCARAMANGA"/>
    <s v="Viaticos"/>
    <s v="Nacional"/>
    <n v="1"/>
    <n v="1"/>
    <n v="0"/>
    <n v="1972000"/>
    <x v="60"/>
    <n v="1"/>
    <n v="1972000"/>
    <n v="0"/>
    <n v="1972000"/>
    <s v="SI"/>
    <s v="NO"/>
    <s v=""/>
    <n v="0"/>
    <n v="0"/>
  </r>
  <r>
    <n v="1174"/>
    <s v="DRA_1112"/>
    <x v="12"/>
    <x v="57"/>
    <x v="122"/>
    <x v="62"/>
    <x v="62"/>
    <n v="10"/>
    <s v="2017011000391 "/>
    <x v="3"/>
    <s v="BUCARAMANGA"/>
    <s v="Transporte"/>
    <s v="Otros"/>
    <n v="1"/>
    <n v="1"/>
    <n v="0"/>
    <n v="600000"/>
    <x v="11"/>
    <n v="1"/>
    <n v="600000"/>
    <n v="0"/>
    <n v="600000"/>
    <s v="NO"/>
    <s v="NO"/>
    <s v=""/>
    <n v="0"/>
    <n v="0"/>
  </r>
  <r>
    <n v="1175"/>
    <s v="DRA_1113"/>
    <x v="12"/>
    <x v="57"/>
    <x v="122"/>
    <x v="62"/>
    <x v="62"/>
    <n v="10"/>
    <s v="2017011000391 "/>
    <x v="3"/>
    <s v="BUCARAMANGA"/>
    <s v="Otros_gastos_operativos"/>
    <s v="Gastos Asociados Al Operativo De Campo"/>
    <n v="1"/>
    <n v="1"/>
    <n v="0"/>
    <n v="60000"/>
    <x v="60"/>
    <n v="1"/>
    <n v="60000"/>
    <n v="0"/>
    <n v="60000"/>
    <s v="SI"/>
    <s v="NO"/>
    <s v=""/>
    <n v="0"/>
    <n v="0"/>
  </r>
  <r>
    <n v="1176"/>
    <s v="DRA_1114"/>
    <x v="12"/>
    <x v="57"/>
    <x v="122"/>
    <x v="62"/>
    <x v="62"/>
    <n v="10"/>
    <s v="2017011000391 "/>
    <x v="3"/>
    <s v="BUCARAMANGA"/>
    <s v="Otros_gastos_operativos"/>
    <s v="Gastos Asociados Al Operativo De Campo"/>
    <n v="1"/>
    <n v="1"/>
    <n v="0"/>
    <n v="120000"/>
    <x v="60"/>
    <n v="1"/>
    <n v="120000"/>
    <n v="0"/>
    <n v="120000"/>
    <s v="SI"/>
    <s v="NO"/>
    <s v=""/>
    <n v="0"/>
    <n v="0"/>
  </r>
  <r>
    <n v="1177"/>
    <s v="DRA_1115"/>
    <x v="12"/>
    <x v="57"/>
    <x v="122"/>
    <x v="62"/>
    <x v="62"/>
    <n v="10"/>
    <s v="2017011000391 "/>
    <x v="3"/>
    <s v="BUCARAMANGA"/>
    <s v="Talento_Humano"/>
    <s v="Supervisor I"/>
    <n v="1"/>
    <n v="1"/>
    <n v="0"/>
    <n v="1606224"/>
    <x v="60"/>
    <n v="1"/>
    <n v="1606224"/>
    <n v="0"/>
    <n v="1606224"/>
    <s v="SI"/>
    <s v="NO"/>
    <s v=""/>
    <n v="0"/>
    <n v="0"/>
  </r>
  <r>
    <n v="1178"/>
    <s v="DRA_1116"/>
    <x v="12"/>
    <x v="57"/>
    <x v="122"/>
    <x v="62"/>
    <x v="62"/>
    <n v="10"/>
    <s v="2017011000391 "/>
    <x v="3"/>
    <s v="BUCARAMANGA"/>
    <s v="Talento_Humano"/>
    <s v="Encuestador"/>
    <n v="2"/>
    <n v="1"/>
    <n v="0"/>
    <n v="1312310"/>
    <x v="60"/>
    <n v="1"/>
    <n v="2624620"/>
    <n v="0"/>
    <n v="2624620"/>
    <s v="SI"/>
    <s v="NO"/>
    <s v=""/>
    <n v="0"/>
    <n v="0"/>
  </r>
  <r>
    <n v="1179"/>
    <s v="DRA_1117"/>
    <x v="12"/>
    <x v="57"/>
    <x v="122"/>
    <x v="62"/>
    <x v="62"/>
    <n v="10"/>
    <s v="2017011000391 "/>
    <x v="3"/>
    <s v="BUCARAMANGA"/>
    <s v="Viaticos"/>
    <s v="Nacional"/>
    <n v="1"/>
    <n v="1"/>
    <n v="0"/>
    <n v="986000"/>
    <x v="60"/>
    <n v="1"/>
    <n v="986000"/>
    <n v="0"/>
    <n v="986000"/>
    <s v="SI"/>
    <s v="NO"/>
    <s v=""/>
    <n v="0"/>
    <n v="0"/>
  </r>
  <r>
    <n v="1180"/>
    <s v="DRA_1118"/>
    <x v="12"/>
    <x v="57"/>
    <x v="122"/>
    <x v="62"/>
    <x v="62"/>
    <n v="10"/>
    <s v="2017011000391 "/>
    <x v="3"/>
    <s v="BUCARAMANGA"/>
    <s v="Viaticos"/>
    <s v="Nacional"/>
    <n v="1"/>
    <n v="1"/>
    <n v="0"/>
    <n v="1972000"/>
    <x v="60"/>
    <n v="1"/>
    <n v="1972000"/>
    <n v="0"/>
    <n v="1972000"/>
    <s v="SI"/>
    <s v="NO"/>
    <s v=""/>
    <n v="0"/>
    <n v="0"/>
  </r>
  <r>
    <n v="1181"/>
    <s v="DRA_1119"/>
    <x v="12"/>
    <x v="57"/>
    <x v="122"/>
    <x v="62"/>
    <x v="62"/>
    <n v="10"/>
    <s v="2017011000391 "/>
    <x v="3"/>
    <s v="BUCARAMANGA"/>
    <s v="Otros_gastos_operativos"/>
    <s v="Gastos Asociados Al Operativo De Campo"/>
    <n v="1"/>
    <n v="1"/>
    <n v="0"/>
    <n v="60000"/>
    <x v="60"/>
    <n v="1"/>
    <n v="60000"/>
    <n v="0"/>
    <n v="60000"/>
    <s v="SI"/>
    <s v="NO"/>
    <s v=""/>
    <n v="0"/>
    <n v="0"/>
  </r>
  <r>
    <n v="1182"/>
    <s v="DRA_1120"/>
    <x v="12"/>
    <x v="57"/>
    <x v="122"/>
    <x v="62"/>
    <x v="62"/>
    <n v="10"/>
    <s v="2017011000391 "/>
    <x v="3"/>
    <s v="BUCARAMANGA"/>
    <s v="Otros_gastos_operativos"/>
    <s v="Gastos Asociados Al Operativo De Campo"/>
    <n v="1"/>
    <n v="1"/>
    <n v="0"/>
    <n v="120000"/>
    <x v="60"/>
    <n v="1"/>
    <n v="120000"/>
    <n v="0"/>
    <n v="120000"/>
    <s v="SI"/>
    <s v="NO"/>
    <s v=""/>
    <n v="0"/>
    <n v="0"/>
  </r>
  <r>
    <n v="1183"/>
    <s v="DRA_1121"/>
    <x v="12"/>
    <x v="57"/>
    <x v="122"/>
    <x v="62"/>
    <x v="62"/>
    <n v="10"/>
    <s v="2017011000391 "/>
    <x v="3"/>
    <s v="BUCARAMANGA"/>
    <s v="Viaticos"/>
    <s v="Nacional"/>
    <n v="1"/>
    <n v="1"/>
    <n v="0"/>
    <n v="338370"/>
    <x v="13"/>
    <n v="1"/>
    <n v="338370"/>
    <n v="0"/>
    <n v="338370"/>
    <s v="NO"/>
    <s v="NO"/>
    <s v=""/>
    <n v="0"/>
    <n v="0"/>
  </r>
  <r>
    <n v="1184"/>
    <s v="DRA_1122"/>
    <x v="12"/>
    <x v="57"/>
    <x v="122"/>
    <x v="62"/>
    <x v="62"/>
    <n v="10"/>
    <s v="2017011000391 "/>
    <x v="3"/>
    <s v="BUCARAMANGA"/>
    <s v="Transporte"/>
    <s v="Otros"/>
    <n v="1"/>
    <n v="1"/>
    <n v="0"/>
    <n v="70000"/>
    <x v="13"/>
    <n v="1"/>
    <n v="70000"/>
    <n v="0"/>
    <n v="70000"/>
    <s v="NO"/>
    <s v="NO"/>
    <s v=""/>
    <n v="0"/>
    <n v="0"/>
  </r>
  <r>
    <n v="1185"/>
    <s v="DRA_1123"/>
    <x v="12"/>
    <x v="57"/>
    <x v="122"/>
    <x v="62"/>
    <x v="62"/>
    <n v="10"/>
    <s v="2017011000391 "/>
    <x v="3"/>
    <s v="CUCUTA"/>
    <s v="Talento_Humano"/>
    <s v="Supervisor I"/>
    <n v="1"/>
    <n v="1"/>
    <n v="0"/>
    <n v="1606224"/>
    <x v="60"/>
    <n v="1"/>
    <n v="1606224"/>
    <n v="1606224"/>
    <n v="0"/>
    <s v="SI"/>
    <s v="NO"/>
    <s v="14523"/>
    <n v="0"/>
    <n v="0"/>
  </r>
  <r>
    <n v="1186"/>
    <s v="DRA_1124"/>
    <x v="12"/>
    <x v="57"/>
    <x v="122"/>
    <x v="62"/>
    <x v="62"/>
    <n v="10"/>
    <s v="2017011000391 "/>
    <x v="3"/>
    <s v="CUCUTA"/>
    <s v="Talento_Humano"/>
    <s v="Encuestador"/>
    <n v="3"/>
    <n v="1"/>
    <n v="0"/>
    <n v="1312310"/>
    <x v="60"/>
    <n v="1"/>
    <n v="3936930"/>
    <n v="3936930"/>
    <n v="0"/>
    <s v="SI"/>
    <s v="NO"/>
    <s v="13823 - 14823 - 15223"/>
    <n v="0"/>
    <n v="0"/>
  </r>
  <r>
    <n v="1187"/>
    <s v="DRA_1125"/>
    <x v="12"/>
    <x v="57"/>
    <x v="122"/>
    <x v="62"/>
    <x v="62"/>
    <n v="10"/>
    <s v="2017011000391 "/>
    <x v="3"/>
    <s v="CUCUTA"/>
    <s v="Viaticos"/>
    <s v="Nacional"/>
    <n v="1"/>
    <n v="1"/>
    <n v="0"/>
    <n v="986000"/>
    <x v="60"/>
    <n v="1"/>
    <n v="986000"/>
    <n v="986000"/>
    <n v="0"/>
    <s v="SI"/>
    <s v="NO"/>
    <s v="14523"/>
    <n v="0"/>
    <n v="0"/>
  </r>
  <r>
    <n v="1188"/>
    <s v="DRA_1126"/>
    <x v="12"/>
    <x v="57"/>
    <x v="122"/>
    <x v="62"/>
    <x v="62"/>
    <n v="10"/>
    <s v="2017011000391 "/>
    <x v="3"/>
    <s v="CUCUTA"/>
    <s v="Viaticos"/>
    <s v="Nacional"/>
    <n v="1"/>
    <n v="1"/>
    <n v="0"/>
    <n v="2958000"/>
    <x v="60"/>
    <n v="1"/>
    <n v="2958000"/>
    <n v="2958000"/>
    <n v="0"/>
    <s v="SI"/>
    <s v="NO"/>
    <s v="13823 - 14823 - 15223"/>
    <n v="0"/>
    <n v="0"/>
  </r>
  <r>
    <n v="1189"/>
    <s v="DRA_1127"/>
    <x v="12"/>
    <x v="57"/>
    <x v="122"/>
    <x v="62"/>
    <x v="62"/>
    <n v="10"/>
    <s v="2017011000391 "/>
    <x v="3"/>
    <s v="CUCUTA"/>
    <s v="Transporte"/>
    <s v="Otros"/>
    <n v="1"/>
    <n v="1"/>
    <n v="0"/>
    <n v="500000"/>
    <x v="11"/>
    <n v="1"/>
    <n v="500000"/>
    <n v="0"/>
    <n v="500000"/>
    <s v="NO"/>
    <s v="NO"/>
    <s v=""/>
    <n v="0"/>
    <n v="0"/>
  </r>
  <r>
    <n v="1190"/>
    <s v="DRA_1128"/>
    <x v="12"/>
    <x v="57"/>
    <x v="122"/>
    <x v="62"/>
    <x v="62"/>
    <n v="10"/>
    <s v="2017011000391 "/>
    <x v="3"/>
    <s v="CUCUTA"/>
    <s v="Otros_gastos_operativos"/>
    <s v="Gastos Asociados Al Operativo De Campo"/>
    <n v="1"/>
    <n v="1"/>
    <n v="0"/>
    <n v="60000"/>
    <x v="60"/>
    <n v="1"/>
    <n v="60000"/>
    <n v="60000"/>
    <n v="0"/>
    <s v="SI"/>
    <s v="NO"/>
    <s v="14523"/>
    <n v="0"/>
    <n v="0"/>
  </r>
  <r>
    <n v="1191"/>
    <s v="DRA_1129"/>
    <x v="12"/>
    <x v="57"/>
    <x v="122"/>
    <x v="62"/>
    <x v="62"/>
    <n v="10"/>
    <s v="2017011000391 "/>
    <x v="3"/>
    <s v="CUCUTA"/>
    <s v="Otros_gastos_operativos"/>
    <s v="Gastos Asociados Al Operativo De Campo"/>
    <n v="1"/>
    <n v="1"/>
    <n v="0"/>
    <n v="180000"/>
    <x v="60"/>
    <n v="1"/>
    <n v="180000"/>
    <n v="180000"/>
    <n v="0"/>
    <s v="SI"/>
    <s v="NO"/>
    <s v="13823 - 14823 - 15223"/>
    <n v="0"/>
    <n v="0"/>
  </r>
  <r>
    <n v="1192"/>
    <s v="DRA_1130"/>
    <x v="12"/>
    <x v="57"/>
    <x v="122"/>
    <x v="62"/>
    <x v="62"/>
    <n v="10"/>
    <s v="2017011000391 "/>
    <x v="3"/>
    <s v="CUCUTA"/>
    <s v="Viaticos"/>
    <s v="Nacional"/>
    <n v="1"/>
    <n v="1"/>
    <n v="0"/>
    <n v="338370"/>
    <x v="13"/>
    <n v="1"/>
    <n v="338370"/>
    <n v="0"/>
    <n v="338370"/>
    <s v="NO"/>
    <s v="NO"/>
    <s v=""/>
    <n v="0"/>
    <n v="0"/>
  </r>
  <r>
    <n v="1193"/>
    <s v="DRA_1131"/>
    <x v="12"/>
    <x v="57"/>
    <x v="122"/>
    <x v="62"/>
    <x v="62"/>
    <n v="10"/>
    <s v="2017011000391 "/>
    <x v="3"/>
    <s v="CUCUTA"/>
    <s v="Transporte"/>
    <s v="Otros"/>
    <n v="1"/>
    <n v="1"/>
    <n v="0"/>
    <n v="70000"/>
    <x v="13"/>
    <n v="1"/>
    <n v="70000"/>
    <n v="0"/>
    <n v="70000"/>
    <s v="NO"/>
    <s v="NO"/>
    <s v=""/>
    <n v="0"/>
    <n v="0"/>
  </r>
  <r>
    <n v="1194"/>
    <s v="DRA_1132"/>
    <x v="12"/>
    <x v="57"/>
    <x v="122"/>
    <x v="62"/>
    <x v="62"/>
    <n v="10"/>
    <s v="2017011000391 "/>
    <x v="4"/>
    <s v="CALI"/>
    <s v="Talento_Humano"/>
    <s v="Supervisor I"/>
    <n v="2"/>
    <n v="1"/>
    <n v="0"/>
    <n v="1606224"/>
    <x v="60"/>
    <n v="1"/>
    <n v="3212448"/>
    <n v="0"/>
    <n v="3212448"/>
    <s v="SI"/>
    <s v="NO"/>
    <s v=""/>
    <n v="0"/>
    <n v="0"/>
  </r>
  <r>
    <n v="1195"/>
    <s v="DRA_1133"/>
    <x v="12"/>
    <x v="57"/>
    <x v="122"/>
    <x v="62"/>
    <x v="62"/>
    <n v="10"/>
    <s v="2017011000391 "/>
    <x v="4"/>
    <s v="CALI"/>
    <s v="Talento_Humano"/>
    <s v="Encuestador"/>
    <n v="4"/>
    <n v="1"/>
    <n v="0"/>
    <n v="1312310"/>
    <x v="60"/>
    <n v="1"/>
    <n v="5249240"/>
    <n v="0"/>
    <n v="5249240"/>
    <s v="SI"/>
    <s v="NO"/>
    <s v=""/>
    <n v="0"/>
    <n v="0"/>
  </r>
  <r>
    <n v="1196"/>
    <s v="DRA_1134"/>
    <x v="12"/>
    <x v="57"/>
    <x v="122"/>
    <x v="62"/>
    <x v="62"/>
    <n v="10"/>
    <s v="2017011000391 "/>
    <x v="4"/>
    <s v="CALI"/>
    <s v="Viaticos"/>
    <s v="Nacional"/>
    <n v="1"/>
    <n v="1"/>
    <n v="0"/>
    <n v="1972000"/>
    <x v="60"/>
    <n v="1"/>
    <n v="1972000"/>
    <n v="0"/>
    <n v="1972000"/>
    <s v="SI"/>
    <s v="NO"/>
    <s v=""/>
    <n v="0"/>
    <n v="0"/>
  </r>
  <r>
    <n v="1197"/>
    <s v="DRA_1135"/>
    <x v="12"/>
    <x v="57"/>
    <x v="122"/>
    <x v="62"/>
    <x v="62"/>
    <n v="10"/>
    <s v="2017011000391 "/>
    <x v="4"/>
    <s v="CALI"/>
    <s v="Viaticos"/>
    <s v="Nacional"/>
    <n v="1"/>
    <n v="1"/>
    <n v="0"/>
    <n v="3944000"/>
    <x v="60"/>
    <n v="1"/>
    <n v="3944000"/>
    <n v="0"/>
    <n v="3944000"/>
    <s v="SI"/>
    <s v="NO"/>
    <s v=""/>
    <n v="0"/>
    <n v="0"/>
  </r>
  <r>
    <n v="1198"/>
    <s v="DRA_1136"/>
    <x v="12"/>
    <x v="57"/>
    <x v="122"/>
    <x v="62"/>
    <x v="62"/>
    <n v="10"/>
    <s v="2017011000391 "/>
    <x v="4"/>
    <s v="CALI"/>
    <s v="Transporte"/>
    <s v="Otros"/>
    <n v="1"/>
    <n v="1"/>
    <n v="0"/>
    <n v="6950000"/>
    <x v="11"/>
    <n v="1"/>
    <n v="6950000"/>
    <n v="0"/>
    <n v="6950000"/>
    <s v="NO"/>
    <s v="NO"/>
    <s v=""/>
    <n v="0"/>
    <n v="0"/>
  </r>
  <r>
    <n v="1199"/>
    <s v="DRA_1137"/>
    <x v="12"/>
    <x v="57"/>
    <x v="122"/>
    <x v="62"/>
    <x v="62"/>
    <n v="10"/>
    <s v="2017011000391 "/>
    <x v="4"/>
    <s v="CALI"/>
    <s v="Otros_gastos_operativos"/>
    <s v="Gastos Asociados Al Operativo De Campo"/>
    <n v="1"/>
    <n v="1"/>
    <n v="0"/>
    <n v="120000"/>
    <x v="60"/>
    <n v="1"/>
    <n v="120000"/>
    <n v="0"/>
    <n v="120000"/>
    <s v="SI"/>
    <s v="NO"/>
    <s v=""/>
    <n v="0"/>
    <n v="0"/>
  </r>
  <r>
    <n v="1200"/>
    <s v="DRA_1138"/>
    <x v="12"/>
    <x v="57"/>
    <x v="122"/>
    <x v="62"/>
    <x v="62"/>
    <n v="10"/>
    <s v="2017011000391 "/>
    <x v="4"/>
    <s v="CALI"/>
    <s v="Otros_gastos_operativos"/>
    <s v="Gastos Asociados Al Operativo De Campo"/>
    <n v="1"/>
    <n v="1"/>
    <n v="0"/>
    <n v="240000"/>
    <x v="60"/>
    <n v="1"/>
    <n v="240000"/>
    <n v="0"/>
    <n v="240000"/>
    <s v="SI"/>
    <s v="NO"/>
    <s v=""/>
    <n v="0"/>
    <n v="0"/>
  </r>
  <r>
    <n v="1201"/>
    <s v="DRA_1139"/>
    <x v="12"/>
    <x v="57"/>
    <x v="122"/>
    <x v="62"/>
    <x v="62"/>
    <n v="10"/>
    <s v="2017011000391 "/>
    <x v="4"/>
    <s v="CALI"/>
    <s v="Viaticos"/>
    <s v="Nacional"/>
    <n v="1"/>
    <n v="1"/>
    <n v="0"/>
    <n v="338370"/>
    <x v="13"/>
    <n v="1"/>
    <n v="338370"/>
    <n v="0"/>
    <n v="338370"/>
    <s v="NO"/>
    <s v="NO"/>
    <s v=""/>
    <n v="0"/>
    <n v="0"/>
  </r>
  <r>
    <n v="1202"/>
    <s v="DRA_1140"/>
    <x v="12"/>
    <x v="57"/>
    <x v="122"/>
    <x v="62"/>
    <x v="62"/>
    <n v="10"/>
    <s v="2017011000391 "/>
    <x v="4"/>
    <s v="CALI"/>
    <s v="Transporte"/>
    <s v="Otros"/>
    <n v="1"/>
    <n v="1"/>
    <n v="0"/>
    <n v="70000"/>
    <x v="13"/>
    <n v="1"/>
    <n v="70000"/>
    <n v="0"/>
    <n v="70000"/>
    <s v="NO"/>
    <s v="NO"/>
    <s v=""/>
    <n v="0"/>
    <n v="0"/>
  </r>
  <r>
    <n v="1203"/>
    <s v="DRA_1141"/>
    <x v="12"/>
    <x v="57"/>
    <x v="122"/>
    <x v="62"/>
    <x v="62"/>
    <n v="10"/>
    <s v="2017011000391 "/>
    <x v="4"/>
    <s v="PASTO"/>
    <s v="Talento_Humano"/>
    <s v="Supervisor I"/>
    <n v="2"/>
    <n v="1"/>
    <n v="0"/>
    <n v="1606224"/>
    <x v="60"/>
    <n v="1"/>
    <n v="3212448"/>
    <n v="0"/>
    <n v="3212448"/>
    <s v="SI"/>
    <s v="NO"/>
    <s v=""/>
    <n v="0"/>
    <n v="0"/>
  </r>
  <r>
    <n v="1204"/>
    <s v="DRA_1142"/>
    <x v="12"/>
    <x v="57"/>
    <x v="122"/>
    <x v="62"/>
    <x v="62"/>
    <n v="10"/>
    <s v="2017011000391 "/>
    <x v="4"/>
    <s v="PASTO"/>
    <s v="Talento_Humano"/>
    <s v="Encuestador"/>
    <n v="4"/>
    <n v="1"/>
    <n v="0"/>
    <n v="1312310"/>
    <x v="60"/>
    <n v="1"/>
    <n v="5249240"/>
    <n v="0"/>
    <n v="5249240"/>
    <s v="SI"/>
    <s v="NO"/>
    <s v=""/>
    <n v="0"/>
    <n v="0"/>
  </r>
  <r>
    <n v="1205"/>
    <s v="DRA_1143"/>
    <x v="12"/>
    <x v="57"/>
    <x v="122"/>
    <x v="62"/>
    <x v="62"/>
    <n v="10"/>
    <s v="2017011000391 "/>
    <x v="4"/>
    <s v="PASTO"/>
    <s v="Viaticos"/>
    <s v="Nacional"/>
    <n v="1"/>
    <n v="1"/>
    <n v="0"/>
    <n v="2788000"/>
    <x v="60"/>
    <n v="1"/>
    <n v="2788000"/>
    <n v="0"/>
    <n v="2788000"/>
    <s v="SI"/>
    <s v="NO"/>
    <s v=""/>
    <n v="0"/>
    <n v="0"/>
  </r>
  <r>
    <n v="1206"/>
    <s v="DRA_1144"/>
    <x v="12"/>
    <x v="57"/>
    <x v="122"/>
    <x v="62"/>
    <x v="62"/>
    <n v="10"/>
    <s v="2017011000391 "/>
    <x v="4"/>
    <s v="PASTO"/>
    <s v="Viaticos"/>
    <s v="Nacional"/>
    <n v="1"/>
    <n v="1"/>
    <n v="0"/>
    <n v="5576000"/>
    <x v="60"/>
    <n v="1"/>
    <n v="5576000"/>
    <n v="0"/>
    <n v="5576000"/>
    <s v="SI"/>
    <s v="NO"/>
    <s v=""/>
    <n v="0"/>
    <n v="0"/>
  </r>
  <r>
    <n v="1207"/>
    <s v="DRA_1145"/>
    <x v="12"/>
    <x v="57"/>
    <x v="122"/>
    <x v="62"/>
    <x v="62"/>
    <n v="10"/>
    <s v="2017011000391 "/>
    <x v="4"/>
    <s v="PASTO"/>
    <s v="Transporte"/>
    <s v="Otros"/>
    <n v="1"/>
    <n v="1"/>
    <n v="0"/>
    <n v="4698000"/>
    <x v="11"/>
    <n v="1"/>
    <n v="4698000"/>
    <n v="0"/>
    <n v="4698000"/>
    <s v="NO"/>
    <s v="NO"/>
    <s v=""/>
    <n v="0"/>
    <n v="0"/>
  </r>
  <r>
    <n v="1208"/>
    <s v="DRA_1146"/>
    <x v="12"/>
    <x v="57"/>
    <x v="122"/>
    <x v="62"/>
    <x v="62"/>
    <n v="10"/>
    <s v="2017011000391 "/>
    <x v="4"/>
    <s v="PASTO"/>
    <s v="Otros_gastos_operativos"/>
    <s v="Gastos Asociados Al Operativo De Campo"/>
    <n v="1"/>
    <n v="1"/>
    <n v="0"/>
    <n v="120000"/>
    <x v="60"/>
    <n v="1"/>
    <n v="120000"/>
    <n v="0"/>
    <n v="120000"/>
    <s v="SI"/>
    <s v="NO"/>
    <s v=""/>
    <n v="0"/>
    <n v="0"/>
  </r>
  <r>
    <n v="1209"/>
    <s v="DRA_1147"/>
    <x v="12"/>
    <x v="57"/>
    <x v="122"/>
    <x v="62"/>
    <x v="62"/>
    <n v="10"/>
    <s v="2017011000391 "/>
    <x v="4"/>
    <s v="PASTO"/>
    <s v="Otros_gastos_operativos"/>
    <s v="Gastos Asociados Al Operativo De Campo"/>
    <n v="1"/>
    <n v="1"/>
    <n v="0"/>
    <n v="240000"/>
    <x v="60"/>
    <n v="1"/>
    <n v="240000"/>
    <n v="0"/>
    <n v="240000"/>
    <s v="SI"/>
    <s v="NO"/>
    <s v=""/>
    <n v="0"/>
    <n v="0"/>
  </r>
  <r>
    <n v="1210"/>
    <s v="DRA_1148"/>
    <x v="12"/>
    <x v="57"/>
    <x v="122"/>
    <x v="62"/>
    <x v="62"/>
    <n v="10"/>
    <s v="2017011000391 "/>
    <x v="4"/>
    <s v="PASTO"/>
    <s v="Viaticos"/>
    <s v="Nacional"/>
    <n v="1"/>
    <n v="1"/>
    <n v="0"/>
    <n v="338370"/>
    <x v="13"/>
    <n v="1"/>
    <n v="338370"/>
    <n v="0"/>
    <n v="338370"/>
    <s v="NO"/>
    <s v="NO"/>
    <s v=""/>
    <n v="0"/>
    <n v="0"/>
  </r>
  <r>
    <n v="1211"/>
    <s v="DRA_1149"/>
    <x v="12"/>
    <x v="57"/>
    <x v="122"/>
    <x v="62"/>
    <x v="62"/>
    <n v="10"/>
    <s v="2017011000391 "/>
    <x v="4"/>
    <s v="PASTO"/>
    <s v="Transporte"/>
    <s v="Otros"/>
    <n v="1"/>
    <n v="1"/>
    <n v="0"/>
    <n v="70000"/>
    <x v="13"/>
    <n v="1"/>
    <n v="70000"/>
    <n v="0"/>
    <n v="70000"/>
    <s v="NO"/>
    <s v="NO"/>
    <s v=""/>
    <n v="0"/>
    <n v="0"/>
  </r>
  <r>
    <n v="1212"/>
    <s v="DRA_1150"/>
    <x v="12"/>
    <x v="57"/>
    <x v="122"/>
    <x v="62"/>
    <x v="62"/>
    <n v="10"/>
    <s v="2017011000391 "/>
    <x v="4"/>
    <s v="POPAYAN"/>
    <s v="Talento_Humano"/>
    <s v="Supervisor I"/>
    <n v="1"/>
    <n v="1"/>
    <n v="0"/>
    <n v="1606224"/>
    <x v="60"/>
    <n v="1"/>
    <n v="1606224"/>
    <n v="0"/>
    <n v="1606224"/>
    <s v="SI"/>
    <s v="NO"/>
    <s v=""/>
    <n v="0"/>
    <n v="0"/>
  </r>
  <r>
    <n v="1213"/>
    <s v="DRA_1151"/>
    <x v="12"/>
    <x v="57"/>
    <x v="122"/>
    <x v="62"/>
    <x v="62"/>
    <n v="10"/>
    <s v="2017011000391 "/>
    <x v="4"/>
    <s v="POPAYAN"/>
    <s v="Talento_Humano"/>
    <s v="Encuestador"/>
    <n v="3"/>
    <n v="1"/>
    <n v="0"/>
    <n v="1312310"/>
    <x v="60"/>
    <n v="1"/>
    <n v="3936930"/>
    <n v="0"/>
    <n v="3936930"/>
    <s v="SI"/>
    <s v="NO"/>
    <s v=""/>
    <n v="0"/>
    <n v="0"/>
  </r>
  <r>
    <n v="1214"/>
    <s v="DRA_1152"/>
    <x v="12"/>
    <x v="57"/>
    <x v="122"/>
    <x v="62"/>
    <x v="62"/>
    <n v="10"/>
    <s v="2017011000391 "/>
    <x v="4"/>
    <s v="POPAYAN"/>
    <s v="Viaticos"/>
    <s v="Nacional"/>
    <n v="1"/>
    <n v="1"/>
    <n v="0"/>
    <n v="986000"/>
    <x v="60"/>
    <n v="1"/>
    <n v="986000"/>
    <n v="0"/>
    <n v="986000"/>
    <s v="SI"/>
    <s v="NO"/>
    <s v=""/>
    <n v="0"/>
    <n v="0"/>
  </r>
  <r>
    <n v="1215"/>
    <s v="DRA_1153"/>
    <x v="12"/>
    <x v="57"/>
    <x v="122"/>
    <x v="62"/>
    <x v="62"/>
    <n v="10"/>
    <s v="2017011000391 "/>
    <x v="4"/>
    <s v="POPAYAN"/>
    <s v="Viaticos"/>
    <s v="Nacional"/>
    <n v="1"/>
    <n v="1"/>
    <n v="0"/>
    <n v="2958000"/>
    <x v="60"/>
    <n v="1"/>
    <n v="2958000"/>
    <n v="0"/>
    <n v="2958000"/>
    <s v="SI"/>
    <s v="NO"/>
    <s v=""/>
    <n v="0"/>
    <n v="0"/>
  </r>
  <r>
    <n v="1216"/>
    <s v="DRA_1154"/>
    <x v="12"/>
    <x v="57"/>
    <x v="122"/>
    <x v="62"/>
    <x v="62"/>
    <n v="10"/>
    <s v="2017011000391 "/>
    <x v="4"/>
    <s v="POPAYAN"/>
    <s v="Transporte"/>
    <s v="Otros"/>
    <n v="1"/>
    <n v="1"/>
    <n v="0"/>
    <n v="1000000"/>
    <x v="11"/>
    <n v="1"/>
    <n v="1000000"/>
    <n v="0"/>
    <n v="1000000"/>
    <s v="NO"/>
    <s v="NO"/>
    <s v=""/>
    <n v="0"/>
    <n v="0"/>
  </r>
  <r>
    <n v="1217"/>
    <s v="DRA_1155"/>
    <x v="12"/>
    <x v="57"/>
    <x v="122"/>
    <x v="62"/>
    <x v="62"/>
    <n v="10"/>
    <s v="2017011000391 "/>
    <x v="4"/>
    <s v="POPAYAN"/>
    <s v="Otros_gastos_operativos"/>
    <s v="Gastos Asociados Al Operativo De Campo"/>
    <n v="1"/>
    <n v="1"/>
    <n v="0"/>
    <n v="60000"/>
    <x v="60"/>
    <n v="1"/>
    <n v="60000"/>
    <n v="0"/>
    <n v="60000"/>
    <s v="SI"/>
    <s v="NO"/>
    <s v=""/>
    <n v="0"/>
    <n v="0"/>
  </r>
  <r>
    <n v="1218"/>
    <s v="DRA_1156"/>
    <x v="12"/>
    <x v="57"/>
    <x v="122"/>
    <x v="62"/>
    <x v="62"/>
    <n v="10"/>
    <s v="2017011000391 "/>
    <x v="4"/>
    <s v="POPAYAN"/>
    <s v="Otros_gastos_operativos"/>
    <s v="Gastos Asociados Al Operativo De Campo"/>
    <n v="1"/>
    <n v="1"/>
    <n v="0"/>
    <n v="180000"/>
    <x v="60"/>
    <n v="1"/>
    <n v="180000"/>
    <n v="0"/>
    <n v="180000"/>
    <s v="SI"/>
    <s v="NO"/>
    <s v=""/>
    <n v="0"/>
    <n v="0"/>
  </r>
  <r>
    <n v="1219"/>
    <s v="DRA_1157"/>
    <x v="12"/>
    <x v="57"/>
    <x v="122"/>
    <x v="62"/>
    <x v="62"/>
    <n v="10"/>
    <s v="2017011000391 "/>
    <x v="4"/>
    <s v="POPAYAN"/>
    <s v="Viaticos"/>
    <s v="Nacional"/>
    <n v="1"/>
    <n v="1"/>
    <n v="0"/>
    <n v="338370"/>
    <x v="13"/>
    <n v="1"/>
    <n v="338370"/>
    <n v="0"/>
    <n v="338370"/>
    <s v="NO"/>
    <s v="NO"/>
    <s v=""/>
    <n v="0"/>
    <n v="0"/>
  </r>
  <r>
    <n v="1220"/>
    <s v="DRA_1158"/>
    <x v="12"/>
    <x v="57"/>
    <x v="122"/>
    <x v="62"/>
    <x v="62"/>
    <n v="10"/>
    <s v="2017011000391 "/>
    <x v="4"/>
    <s v="POPAYAN"/>
    <s v="Transporte"/>
    <s v="Otros"/>
    <n v="1"/>
    <n v="1"/>
    <n v="0"/>
    <n v="70000"/>
    <x v="13"/>
    <n v="1"/>
    <n v="70000"/>
    <n v="0"/>
    <n v="70000"/>
    <s v="NO"/>
    <s v="NO"/>
    <s v=""/>
    <n v="0"/>
    <n v="0"/>
  </r>
  <r>
    <n v="1221"/>
    <s v="DRA_1159"/>
    <x v="12"/>
    <x v="57"/>
    <x v="122"/>
    <x v="62"/>
    <x v="62"/>
    <n v="10"/>
    <s v="2017011000391 "/>
    <x v="5"/>
    <s v="MANIZALES"/>
    <s v="Talento_Humano"/>
    <s v="Supervisor I"/>
    <n v="1"/>
    <n v="1"/>
    <n v="0"/>
    <n v="1606224"/>
    <x v="60"/>
    <n v="1"/>
    <n v="1606224"/>
    <n v="0"/>
    <n v="1606224"/>
    <s v="SI"/>
    <s v="NO"/>
    <s v=""/>
    <n v="0"/>
    <n v="0"/>
  </r>
  <r>
    <n v="1222"/>
    <s v="DRA_1160"/>
    <x v="12"/>
    <x v="57"/>
    <x v="122"/>
    <x v="62"/>
    <x v="62"/>
    <n v="10"/>
    <s v="2017011000391 "/>
    <x v="5"/>
    <s v="MANIZALES"/>
    <s v="Talento_Humano"/>
    <s v="Encuestador"/>
    <n v="2"/>
    <n v="1"/>
    <n v="0"/>
    <n v="1312310"/>
    <x v="60"/>
    <n v="1"/>
    <n v="2624620"/>
    <n v="0"/>
    <n v="2624620"/>
    <s v="SI"/>
    <s v="NO"/>
    <s v=""/>
    <n v="0"/>
    <n v="0"/>
  </r>
  <r>
    <n v="1223"/>
    <s v="DRA_1161"/>
    <x v="12"/>
    <x v="57"/>
    <x v="122"/>
    <x v="62"/>
    <x v="62"/>
    <n v="10"/>
    <s v="2017011000391 "/>
    <x v="5"/>
    <s v="MANIZALES"/>
    <s v="Viaticos"/>
    <s v="Nacional"/>
    <n v="1"/>
    <n v="1"/>
    <n v="0"/>
    <n v="986000"/>
    <x v="60"/>
    <n v="1"/>
    <n v="986000"/>
    <n v="0"/>
    <n v="986000"/>
    <s v="SI"/>
    <s v="NO"/>
    <s v=""/>
    <n v="0"/>
    <n v="0"/>
  </r>
  <r>
    <n v="1224"/>
    <s v="DRA_1162"/>
    <x v="12"/>
    <x v="57"/>
    <x v="122"/>
    <x v="62"/>
    <x v="62"/>
    <n v="10"/>
    <s v="2017011000391 "/>
    <x v="5"/>
    <s v="MANIZALES"/>
    <s v="Viaticos"/>
    <s v="Nacional"/>
    <n v="1"/>
    <n v="1"/>
    <n v="0"/>
    <n v="1972000"/>
    <x v="60"/>
    <n v="1"/>
    <n v="1972000"/>
    <n v="0"/>
    <n v="1972000"/>
    <s v="SI"/>
    <s v="NO"/>
    <s v=""/>
    <n v="0"/>
    <n v="0"/>
  </r>
  <r>
    <n v="1225"/>
    <s v="DRA_1163"/>
    <x v="12"/>
    <x v="57"/>
    <x v="122"/>
    <x v="62"/>
    <x v="62"/>
    <n v="10"/>
    <s v="2017011000391 "/>
    <x v="5"/>
    <s v="MANIZALES"/>
    <s v="Otros_gastos_operativos"/>
    <s v="Gastos Asociados Al Operativo De Campo"/>
    <n v="1"/>
    <n v="1"/>
    <n v="0"/>
    <n v="60000"/>
    <x v="60"/>
    <n v="1"/>
    <n v="60000"/>
    <n v="0"/>
    <n v="60000"/>
    <s v="SI"/>
    <s v="NO"/>
    <s v=""/>
    <n v="0"/>
    <n v="0"/>
  </r>
  <r>
    <n v="1226"/>
    <s v="DRA_1164"/>
    <x v="12"/>
    <x v="57"/>
    <x v="122"/>
    <x v="62"/>
    <x v="62"/>
    <n v="10"/>
    <s v="2017011000391 "/>
    <x v="5"/>
    <s v="MANIZALES"/>
    <s v="Otros_gastos_operativos"/>
    <s v="Gastos Asociados Al Operativo De Campo"/>
    <n v="1"/>
    <n v="1"/>
    <n v="0"/>
    <n v="120000"/>
    <x v="60"/>
    <n v="1"/>
    <n v="120000"/>
    <n v="0"/>
    <n v="120000"/>
    <s v="SI"/>
    <s v="NO"/>
    <s v=""/>
    <n v="0"/>
    <n v="0"/>
  </r>
  <r>
    <n v="1227"/>
    <s v="DRA_1165"/>
    <x v="12"/>
    <x v="57"/>
    <x v="122"/>
    <x v="62"/>
    <x v="62"/>
    <n v="10"/>
    <s v="2017011000391 "/>
    <x v="5"/>
    <s v="MANIZALES"/>
    <s v="Viaticos"/>
    <s v="Nacional"/>
    <n v="1"/>
    <n v="1"/>
    <n v="0"/>
    <n v="338370"/>
    <x v="13"/>
    <n v="1"/>
    <n v="338370"/>
    <n v="0"/>
    <n v="338370"/>
    <s v="NO"/>
    <s v="NO"/>
    <s v=""/>
    <n v="0"/>
    <n v="0"/>
  </r>
  <r>
    <n v="1228"/>
    <s v="DRA_1166"/>
    <x v="12"/>
    <x v="57"/>
    <x v="122"/>
    <x v="62"/>
    <x v="62"/>
    <n v="10"/>
    <s v="2017011000391 "/>
    <x v="5"/>
    <s v="MANIZALES"/>
    <s v="Transporte"/>
    <s v="Otros"/>
    <n v="1"/>
    <n v="1"/>
    <n v="0"/>
    <n v="70000"/>
    <x v="13"/>
    <n v="1"/>
    <n v="70000"/>
    <n v="0"/>
    <n v="70000"/>
    <s v="NO"/>
    <s v="NO"/>
    <s v=""/>
    <n v="0"/>
    <n v="0"/>
  </r>
  <r>
    <n v="1229"/>
    <s v="DRA_1167"/>
    <x v="12"/>
    <x v="57"/>
    <x v="122"/>
    <x v="62"/>
    <x v="62"/>
    <n v="10"/>
    <s v="2017011000391 "/>
    <x v="5"/>
    <s v="ARMENIA"/>
    <s v="Talento_Humano"/>
    <s v="Supervisor I"/>
    <n v="1"/>
    <n v="1"/>
    <n v="0"/>
    <n v="1606224"/>
    <x v="60"/>
    <n v="1"/>
    <n v="1606224"/>
    <n v="0"/>
    <n v="1606224"/>
    <s v="SI"/>
    <s v="NO"/>
    <s v=""/>
    <n v="0"/>
    <n v="0"/>
  </r>
  <r>
    <n v="1230"/>
    <s v="DRA_1168"/>
    <x v="12"/>
    <x v="57"/>
    <x v="122"/>
    <x v="62"/>
    <x v="62"/>
    <n v="10"/>
    <s v="2017011000391 "/>
    <x v="5"/>
    <s v="ARMENIA"/>
    <s v="Talento_Humano"/>
    <s v="Encuestador"/>
    <n v="2"/>
    <n v="1"/>
    <n v="0"/>
    <n v="1312310"/>
    <x v="60"/>
    <n v="1"/>
    <n v="2624620"/>
    <n v="0"/>
    <n v="2624620"/>
    <s v="SI"/>
    <s v="NO"/>
    <s v=""/>
    <n v="0"/>
    <n v="0"/>
  </r>
  <r>
    <n v="1231"/>
    <s v="DRA_1169"/>
    <x v="12"/>
    <x v="57"/>
    <x v="122"/>
    <x v="62"/>
    <x v="62"/>
    <n v="10"/>
    <s v="2017011000391 "/>
    <x v="5"/>
    <s v="ARMENIA"/>
    <s v="Viaticos"/>
    <s v="Nacional"/>
    <n v="1"/>
    <n v="1"/>
    <n v="0"/>
    <n v="986000"/>
    <x v="60"/>
    <n v="1"/>
    <n v="986000"/>
    <n v="0"/>
    <n v="986000"/>
    <s v="SI"/>
    <s v="NO"/>
    <s v=""/>
    <n v="0"/>
    <n v="0"/>
  </r>
  <r>
    <n v="1232"/>
    <s v="DRA_1170"/>
    <x v="12"/>
    <x v="57"/>
    <x v="122"/>
    <x v="62"/>
    <x v="62"/>
    <n v="10"/>
    <s v="2017011000391 "/>
    <x v="5"/>
    <s v="ARMENIA"/>
    <s v="Viaticos"/>
    <s v="Nacional"/>
    <n v="1"/>
    <n v="1"/>
    <n v="0"/>
    <n v="1972000"/>
    <x v="60"/>
    <n v="1"/>
    <n v="1972000"/>
    <n v="0"/>
    <n v="1972000"/>
    <s v="SI"/>
    <s v="NO"/>
    <s v=""/>
    <n v="0"/>
    <n v="0"/>
  </r>
  <r>
    <n v="1233"/>
    <s v="DRA_1171"/>
    <x v="12"/>
    <x v="57"/>
    <x v="122"/>
    <x v="62"/>
    <x v="62"/>
    <n v="10"/>
    <s v="2017011000391 "/>
    <x v="5"/>
    <s v="ARMENIA"/>
    <s v="Otros_gastos_operativos"/>
    <s v="Gastos Asociados Al Operativo De Campo"/>
    <n v="1"/>
    <n v="1"/>
    <n v="0"/>
    <n v="60000"/>
    <x v="60"/>
    <n v="1"/>
    <n v="60000"/>
    <n v="0"/>
    <n v="60000"/>
    <s v="SI"/>
    <s v="NO"/>
    <s v=""/>
    <n v="0"/>
    <n v="0"/>
  </r>
  <r>
    <n v="1234"/>
    <s v="DRA_1172"/>
    <x v="12"/>
    <x v="57"/>
    <x v="122"/>
    <x v="62"/>
    <x v="62"/>
    <n v="10"/>
    <s v="2017011000391 "/>
    <x v="5"/>
    <s v="ARMENIA"/>
    <s v="Otros_gastos_operativos"/>
    <s v="Gastos Asociados Al Operativo De Campo"/>
    <n v="1"/>
    <n v="1"/>
    <n v="0"/>
    <n v="120000"/>
    <x v="60"/>
    <n v="1"/>
    <n v="120000"/>
    <n v="0"/>
    <n v="120000"/>
    <s v="SI"/>
    <s v="NO"/>
    <s v=""/>
    <n v="0"/>
    <n v="0"/>
  </r>
  <r>
    <n v="1235"/>
    <s v="DRA_1173"/>
    <x v="12"/>
    <x v="57"/>
    <x v="122"/>
    <x v="62"/>
    <x v="62"/>
    <n v="10"/>
    <s v="2017011000391 "/>
    <x v="5"/>
    <s v="ARMENIA"/>
    <s v="Viaticos"/>
    <s v="Nacional"/>
    <n v="1"/>
    <n v="1"/>
    <n v="0"/>
    <n v="338370"/>
    <x v="13"/>
    <n v="1"/>
    <n v="338370"/>
    <n v="0"/>
    <n v="338370"/>
    <s v="NO"/>
    <s v="NO"/>
    <s v=""/>
    <n v="0"/>
    <n v="0"/>
  </r>
  <r>
    <n v="1236"/>
    <s v="DRA_1174"/>
    <x v="12"/>
    <x v="57"/>
    <x v="122"/>
    <x v="62"/>
    <x v="62"/>
    <n v="10"/>
    <s v="2017011000391 "/>
    <x v="5"/>
    <s v="ARMENIA"/>
    <s v="Transporte"/>
    <s v="Otros"/>
    <n v="1"/>
    <n v="1"/>
    <n v="0"/>
    <n v="70000"/>
    <x v="13"/>
    <n v="1"/>
    <n v="70000"/>
    <n v="0"/>
    <n v="70000"/>
    <s v="NO"/>
    <s v="NO"/>
    <s v=""/>
    <n v="0"/>
    <n v="0"/>
  </r>
  <r>
    <n v="1237"/>
    <s v="DRA_1175"/>
    <x v="12"/>
    <x v="57"/>
    <x v="122"/>
    <x v="62"/>
    <x v="62"/>
    <n v="10"/>
    <s v="2017011000391 "/>
    <x v="5"/>
    <s v="IBAGUE"/>
    <s v="Talento_Humano"/>
    <s v="Supervisor I"/>
    <n v="1"/>
    <n v="1"/>
    <n v="0"/>
    <n v="1606224"/>
    <x v="60"/>
    <n v="1"/>
    <n v="1606224"/>
    <n v="0"/>
    <n v="1606224"/>
    <s v="SI"/>
    <s v="NO"/>
    <s v=""/>
    <n v="0"/>
    <n v="0"/>
  </r>
  <r>
    <n v="1238"/>
    <s v="DRA_1176"/>
    <x v="12"/>
    <x v="57"/>
    <x v="122"/>
    <x v="62"/>
    <x v="62"/>
    <n v="10"/>
    <s v="2017011000391 "/>
    <x v="5"/>
    <s v="IBAGUE"/>
    <s v="Talento_Humano"/>
    <s v="Encuestador"/>
    <n v="3"/>
    <n v="1"/>
    <n v="0"/>
    <n v="1312310"/>
    <x v="60"/>
    <n v="1"/>
    <n v="3936930"/>
    <n v="0"/>
    <n v="3936930"/>
    <s v="SI"/>
    <s v="NO"/>
    <s v=""/>
    <n v="0"/>
    <n v="0"/>
  </r>
  <r>
    <n v="1239"/>
    <s v="DRA_1177"/>
    <x v="12"/>
    <x v="57"/>
    <x v="122"/>
    <x v="62"/>
    <x v="62"/>
    <n v="10"/>
    <s v="2017011000391 "/>
    <x v="5"/>
    <s v="IBAGUE"/>
    <s v="Viaticos"/>
    <s v="Nacional"/>
    <n v="1"/>
    <n v="1"/>
    <n v="0"/>
    <n v="986000"/>
    <x v="60"/>
    <n v="1"/>
    <n v="986000"/>
    <n v="0"/>
    <n v="986000"/>
    <s v="SI"/>
    <s v="NO"/>
    <s v=""/>
    <n v="0"/>
    <n v="0"/>
  </r>
  <r>
    <n v="1240"/>
    <s v="DRA_1178"/>
    <x v="12"/>
    <x v="57"/>
    <x v="122"/>
    <x v="62"/>
    <x v="62"/>
    <n v="10"/>
    <s v="2017011000391 "/>
    <x v="5"/>
    <s v="IBAGUE"/>
    <s v="Viaticos"/>
    <s v="Nacional"/>
    <n v="1"/>
    <n v="1"/>
    <n v="0"/>
    <n v="2958000"/>
    <x v="60"/>
    <n v="1"/>
    <n v="2958000"/>
    <n v="0"/>
    <n v="2958000"/>
    <s v="SI"/>
    <s v="NO"/>
    <s v=""/>
    <n v="0"/>
    <n v="0"/>
  </r>
  <r>
    <n v="1241"/>
    <s v="DRA_1179"/>
    <x v="12"/>
    <x v="57"/>
    <x v="122"/>
    <x v="62"/>
    <x v="62"/>
    <n v="10"/>
    <s v="2017011000391 "/>
    <x v="5"/>
    <s v="IBAGUE"/>
    <s v="Transporte"/>
    <s v="Otros"/>
    <n v="1"/>
    <n v="1"/>
    <n v="0"/>
    <n v="200000"/>
    <x v="11"/>
    <n v="1"/>
    <n v="200000"/>
    <n v="200000"/>
    <n v="0"/>
    <s v="NO"/>
    <s v="NO"/>
    <s v="31523"/>
    <n v="0"/>
    <n v="0"/>
  </r>
  <r>
    <n v="1242"/>
    <s v="DRA_1180"/>
    <x v="12"/>
    <x v="57"/>
    <x v="122"/>
    <x v="62"/>
    <x v="62"/>
    <n v="10"/>
    <s v="2017011000391 "/>
    <x v="5"/>
    <s v="IBAGUE"/>
    <s v="Otros_gastos_operativos"/>
    <s v="Gastos Asociados Al Operativo De Campo"/>
    <n v="1"/>
    <n v="1"/>
    <n v="0"/>
    <n v="60000"/>
    <x v="60"/>
    <n v="1"/>
    <n v="60000"/>
    <n v="0"/>
    <n v="60000"/>
    <s v="SI"/>
    <s v="NO"/>
    <s v=""/>
    <n v="0"/>
    <n v="0"/>
  </r>
  <r>
    <n v="1243"/>
    <s v="DRA_1181"/>
    <x v="12"/>
    <x v="57"/>
    <x v="122"/>
    <x v="62"/>
    <x v="62"/>
    <n v="10"/>
    <s v="2017011000391 "/>
    <x v="5"/>
    <s v="IBAGUE"/>
    <s v="Otros_gastos_operativos"/>
    <s v="Gastos Asociados Al Operativo De Campo"/>
    <n v="1"/>
    <n v="1"/>
    <n v="0"/>
    <n v="180000"/>
    <x v="60"/>
    <n v="1"/>
    <n v="180000"/>
    <n v="0"/>
    <n v="180000"/>
    <s v="SI"/>
    <s v="NO"/>
    <s v=""/>
    <n v="0"/>
    <n v="0"/>
  </r>
  <r>
    <n v="1244"/>
    <s v="DRA_1182"/>
    <x v="12"/>
    <x v="57"/>
    <x v="122"/>
    <x v="62"/>
    <x v="62"/>
    <n v="10"/>
    <s v="2017011000391 "/>
    <x v="5"/>
    <s v="IBAGUE"/>
    <s v="Viaticos"/>
    <s v="Nacional"/>
    <n v="1"/>
    <n v="1"/>
    <n v="0"/>
    <n v="338370"/>
    <x v="13"/>
    <n v="1"/>
    <n v="338370"/>
    <n v="0"/>
    <n v="338370"/>
    <s v="NO"/>
    <s v="NO"/>
    <s v=""/>
    <n v="0"/>
    <n v="0"/>
  </r>
  <r>
    <n v="1245"/>
    <s v="DRA_1183"/>
    <x v="12"/>
    <x v="57"/>
    <x v="122"/>
    <x v="62"/>
    <x v="62"/>
    <n v="10"/>
    <s v="2017011000391 "/>
    <x v="5"/>
    <s v="IBAGUE"/>
    <s v="Transporte"/>
    <s v="Otros"/>
    <n v="1"/>
    <n v="1"/>
    <n v="0"/>
    <n v="70000"/>
    <x v="13"/>
    <n v="1"/>
    <n v="70000"/>
    <n v="0"/>
    <n v="70000"/>
    <s v="NO"/>
    <s v="NO"/>
    <s v=""/>
    <n v="0"/>
    <n v="0"/>
  </r>
  <r>
    <n v="1246"/>
    <s v="DRA_1184"/>
    <x v="12"/>
    <x v="57"/>
    <x v="122"/>
    <x v="62"/>
    <x v="62"/>
    <n v="10"/>
    <s v="2017011000391 "/>
    <x v="5"/>
    <s v="PEREIRA"/>
    <s v="Talento_Humano"/>
    <s v="Supervisor I"/>
    <n v="1"/>
    <n v="1"/>
    <n v="0"/>
    <n v="1606224"/>
    <x v="60"/>
    <n v="1"/>
    <n v="1606224"/>
    <n v="0"/>
    <n v="1606224"/>
    <s v="SI"/>
    <s v="NO"/>
    <s v=""/>
    <n v="0"/>
    <n v="0"/>
  </r>
  <r>
    <n v="1247"/>
    <s v="DRA_1185"/>
    <x v="12"/>
    <x v="57"/>
    <x v="122"/>
    <x v="62"/>
    <x v="62"/>
    <n v="10"/>
    <s v="2017011000391 "/>
    <x v="5"/>
    <s v="PEREIRA"/>
    <s v="Talento_Humano"/>
    <s v="Encuestador"/>
    <n v="2"/>
    <n v="1"/>
    <n v="0"/>
    <n v="1312310"/>
    <x v="60"/>
    <n v="1"/>
    <n v="2624620"/>
    <n v="0"/>
    <n v="2624620"/>
    <s v="SI"/>
    <s v="NO"/>
    <s v=""/>
    <n v="0"/>
    <n v="0"/>
  </r>
  <r>
    <n v="1248"/>
    <s v="DRA_1186"/>
    <x v="12"/>
    <x v="57"/>
    <x v="122"/>
    <x v="62"/>
    <x v="62"/>
    <n v="10"/>
    <s v="2017011000391 "/>
    <x v="5"/>
    <s v="PEREIRA"/>
    <s v="Viaticos"/>
    <s v="Nacional"/>
    <n v="1"/>
    <n v="1"/>
    <n v="0"/>
    <n v="986000"/>
    <x v="60"/>
    <n v="1"/>
    <n v="986000"/>
    <n v="0"/>
    <n v="986000"/>
    <s v="SI"/>
    <s v="NO"/>
    <s v=""/>
    <n v="0"/>
    <n v="0"/>
  </r>
  <r>
    <n v="1249"/>
    <s v="DRA_1187"/>
    <x v="12"/>
    <x v="57"/>
    <x v="122"/>
    <x v="62"/>
    <x v="62"/>
    <n v="10"/>
    <s v="2017011000391 "/>
    <x v="5"/>
    <s v="PEREIRA"/>
    <s v="Viaticos"/>
    <s v="Nacional"/>
    <n v="1"/>
    <n v="1"/>
    <n v="0"/>
    <n v="1972000"/>
    <x v="60"/>
    <n v="1"/>
    <n v="1972000"/>
    <n v="0"/>
    <n v="1972000"/>
    <s v="SI"/>
    <s v="NO"/>
    <s v=""/>
    <n v="0"/>
    <n v="0"/>
  </r>
  <r>
    <n v="1250"/>
    <s v="DRA_1188"/>
    <x v="12"/>
    <x v="57"/>
    <x v="122"/>
    <x v="62"/>
    <x v="62"/>
    <n v="10"/>
    <s v="2017011000391 "/>
    <x v="5"/>
    <s v="PEREIRA"/>
    <s v="Otros_gastos_operativos"/>
    <s v="Gastos Asociados Al Operativo De Campo"/>
    <n v="1"/>
    <n v="1"/>
    <n v="0"/>
    <n v="60000"/>
    <x v="60"/>
    <n v="1"/>
    <n v="60000"/>
    <n v="0"/>
    <n v="60000"/>
    <s v="SI"/>
    <s v="NO"/>
    <s v=""/>
    <n v="0"/>
    <n v="0"/>
  </r>
  <r>
    <n v="1251"/>
    <s v="DRA_1189"/>
    <x v="12"/>
    <x v="57"/>
    <x v="122"/>
    <x v="62"/>
    <x v="62"/>
    <n v="10"/>
    <s v="2017011000391 "/>
    <x v="5"/>
    <s v="PEREIRA"/>
    <s v="Otros_gastos_operativos"/>
    <s v="Gastos Asociados Al Operativo De Campo"/>
    <n v="1"/>
    <n v="1"/>
    <n v="0"/>
    <n v="120000"/>
    <x v="60"/>
    <n v="1"/>
    <n v="120000"/>
    <n v="0"/>
    <n v="120000"/>
    <s v="SI"/>
    <s v="NO"/>
    <s v=""/>
    <n v="0"/>
    <n v="0"/>
  </r>
  <r>
    <n v="1252"/>
    <s v="DRA_1190"/>
    <x v="12"/>
    <x v="57"/>
    <x v="122"/>
    <x v="62"/>
    <x v="62"/>
    <n v="10"/>
    <s v="2017011000391 "/>
    <x v="5"/>
    <s v="PEREIRA"/>
    <s v="Viaticos"/>
    <s v="Nacional"/>
    <n v="1"/>
    <n v="1"/>
    <n v="0"/>
    <n v="338370"/>
    <x v="13"/>
    <n v="1"/>
    <n v="338370"/>
    <n v="0"/>
    <n v="338370"/>
    <s v="NO"/>
    <s v="NO"/>
    <s v=""/>
    <n v="0"/>
    <n v="0"/>
  </r>
  <r>
    <n v="1253"/>
    <s v="DRA_1191"/>
    <x v="12"/>
    <x v="57"/>
    <x v="122"/>
    <x v="62"/>
    <x v="62"/>
    <n v="10"/>
    <s v="2017011000391 "/>
    <x v="5"/>
    <s v="PEREIRA"/>
    <s v="Transporte"/>
    <s v="Otros"/>
    <n v="1"/>
    <n v="1"/>
    <n v="0"/>
    <n v="70000"/>
    <x v="13"/>
    <n v="1"/>
    <n v="70000"/>
    <n v="0"/>
    <n v="70000"/>
    <s v="NO"/>
    <s v="NO"/>
    <s v=""/>
    <n v="0"/>
    <n v="0"/>
  </r>
  <r>
    <n v="1254"/>
    <s v="DRA_1192"/>
    <x v="12"/>
    <x v="57"/>
    <x v="122"/>
    <x v="62"/>
    <x v="62"/>
    <n v="10"/>
    <s v="2017011000391 "/>
    <x v="6"/>
    <s v="MEDELLIN"/>
    <s v="Talento_Humano"/>
    <s v="Supervisor I"/>
    <n v="2"/>
    <n v="1"/>
    <n v="0"/>
    <n v="1606224"/>
    <x v="60"/>
    <n v="1"/>
    <n v="3212448"/>
    <n v="0"/>
    <n v="3212448"/>
    <s v="SI"/>
    <s v="NO"/>
    <s v=""/>
    <n v="0"/>
    <n v="0"/>
  </r>
  <r>
    <n v="1255"/>
    <s v="DRA_1193"/>
    <x v="12"/>
    <x v="57"/>
    <x v="122"/>
    <x v="62"/>
    <x v="62"/>
    <n v="10"/>
    <s v="2017011000391 "/>
    <x v="6"/>
    <s v="MEDELLIN"/>
    <s v="Talento_Humano"/>
    <s v="Encuestador"/>
    <n v="4"/>
    <n v="1"/>
    <n v="0"/>
    <n v="1312310"/>
    <x v="60"/>
    <n v="1"/>
    <n v="5249240"/>
    <n v="0"/>
    <n v="5249240"/>
    <s v="SI"/>
    <s v="NO"/>
    <s v=""/>
    <n v="0"/>
    <n v="0"/>
  </r>
  <r>
    <n v="1256"/>
    <s v="DRA_1194"/>
    <x v="12"/>
    <x v="57"/>
    <x v="122"/>
    <x v="62"/>
    <x v="62"/>
    <n v="10"/>
    <s v="2017011000391 "/>
    <x v="6"/>
    <s v="MEDELLIN"/>
    <s v="Viaticos"/>
    <s v="Nacional"/>
    <n v="1"/>
    <n v="1"/>
    <n v="0"/>
    <n v="1972000"/>
    <x v="60"/>
    <n v="1"/>
    <n v="1972000"/>
    <n v="0"/>
    <n v="1972000"/>
    <s v="SI"/>
    <s v="NO"/>
    <s v=""/>
    <n v="0"/>
    <n v="0"/>
  </r>
  <r>
    <n v="1257"/>
    <s v="DRA_1195"/>
    <x v="12"/>
    <x v="57"/>
    <x v="122"/>
    <x v="62"/>
    <x v="62"/>
    <n v="10"/>
    <s v="2017011000391 "/>
    <x v="6"/>
    <s v="MEDELLIN"/>
    <s v="Viaticos"/>
    <s v="Nacional"/>
    <n v="1"/>
    <n v="1"/>
    <n v="0"/>
    <n v="3944000"/>
    <x v="60"/>
    <n v="1"/>
    <n v="3944000"/>
    <n v="0"/>
    <n v="3944000"/>
    <s v="SI"/>
    <s v="NO"/>
    <s v=""/>
    <n v="0"/>
    <n v="0"/>
  </r>
  <r>
    <n v="1258"/>
    <s v="DRA_1196"/>
    <x v="12"/>
    <x v="57"/>
    <x v="122"/>
    <x v="62"/>
    <x v="62"/>
    <n v="10"/>
    <s v="2017011000391 "/>
    <x v="6"/>
    <s v="MEDELLIN"/>
    <s v="Transporte"/>
    <s v="Otros"/>
    <n v="1"/>
    <n v="1"/>
    <n v="0"/>
    <n v="500000"/>
    <x v="11"/>
    <n v="1"/>
    <n v="500000"/>
    <n v="0"/>
    <n v="500000"/>
    <s v="NO"/>
    <s v="NO"/>
    <s v=""/>
    <n v="0"/>
    <n v="0"/>
  </r>
  <r>
    <n v="1259"/>
    <s v="DRA_1197"/>
    <x v="12"/>
    <x v="57"/>
    <x v="122"/>
    <x v="62"/>
    <x v="62"/>
    <n v="10"/>
    <s v="2017011000391 "/>
    <x v="6"/>
    <s v="MEDELLIN"/>
    <s v="Otros_gastos_operativos"/>
    <s v="Gastos Asociados Al Operativo De Campo"/>
    <n v="1"/>
    <n v="1"/>
    <n v="0"/>
    <n v="120000"/>
    <x v="60"/>
    <n v="1"/>
    <n v="120000"/>
    <n v="0"/>
    <n v="120000"/>
    <s v="SI"/>
    <s v="NO"/>
    <s v=""/>
    <n v="0"/>
    <n v="0"/>
  </r>
  <r>
    <n v="1260"/>
    <s v="DRA_1198"/>
    <x v="12"/>
    <x v="57"/>
    <x v="122"/>
    <x v="62"/>
    <x v="62"/>
    <n v="10"/>
    <s v="2017011000391 "/>
    <x v="6"/>
    <s v="MEDELLIN"/>
    <s v="Otros_gastos_operativos"/>
    <s v="Gastos Asociados Al Operativo De Campo"/>
    <n v="1"/>
    <n v="1"/>
    <n v="0"/>
    <n v="240000"/>
    <x v="60"/>
    <n v="1"/>
    <n v="240000"/>
    <n v="0"/>
    <n v="240000"/>
    <s v="SI"/>
    <s v="NO"/>
    <s v=""/>
    <n v="0"/>
    <n v="0"/>
  </r>
  <r>
    <n v="1261"/>
    <s v="DRA_1199"/>
    <x v="12"/>
    <x v="57"/>
    <x v="122"/>
    <x v="62"/>
    <x v="62"/>
    <n v="10"/>
    <s v="2017011000391 "/>
    <x v="6"/>
    <s v="MEDELLIN"/>
    <s v="Viaticos"/>
    <s v="Nacional"/>
    <n v="1"/>
    <n v="1"/>
    <n v="0"/>
    <n v="338370"/>
    <x v="13"/>
    <n v="1"/>
    <n v="338370"/>
    <n v="0"/>
    <n v="338370"/>
    <s v="NO"/>
    <s v="NO"/>
    <s v=""/>
    <n v="0"/>
    <n v="0"/>
  </r>
  <r>
    <n v="1262"/>
    <s v="DRA_1200"/>
    <x v="12"/>
    <x v="57"/>
    <x v="122"/>
    <x v="62"/>
    <x v="62"/>
    <n v="10"/>
    <s v="2017011000391 "/>
    <x v="6"/>
    <s v="MEDELLIN"/>
    <s v="Transporte"/>
    <s v="Otros"/>
    <n v="1"/>
    <n v="1"/>
    <n v="0"/>
    <n v="70000"/>
    <x v="13"/>
    <n v="1"/>
    <n v="70000"/>
    <n v="0"/>
    <n v="70000"/>
    <s v="NO"/>
    <s v="NO"/>
    <s v=""/>
    <n v="0"/>
    <n v="0"/>
  </r>
  <r>
    <n v="1263"/>
    <s v="DRA_1201"/>
    <x v="12"/>
    <x v="57"/>
    <x v="122"/>
    <x v="62"/>
    <x v="62"/>
    <n v="10"/>
    <s v="2017011000391 "/>
    <x v="6"/>
    <s v="MONTERIA"/>
    <s v="Talento_Humano"/>
    <s v="Supervisor I"/>
    <n v="1"/>
    <n v="1"/>
    <n v="0"/>
    <n v="1606224"/>
    <x v="60"/>
    <n v="1"/>
    <n v="1606224"/>
    <n v="0"/>
    <n v="1606224"/>
    <s v="SI"/>
    <s v="NO"/>
    <s v=""/>
    <n v="0"/>
    <n v="0"/>
  </r>
  <r>
    <n v="1264"/>
    <s v="DRA_1202"/>
    <x v="12"/>
    <x v="57"/>
    <x v="122"/>
    <x v="62"/>
    <x v="62"/>
    <n v="10"/>
    <s v="2017011000391 "/>
    <x v="6"/>
    <s v="MONTERIA"/>
    <s v="Talento_Humano"/>
    <s v="Encuestador"/>
    <n v="2"/>
    <n v="1"/>
    <n v="0"/>
    <n v="1312310"/>
    <x v="60"/>
    <n v="1"/>
    <n v="2624620"/>
    <n v="0"/>
    <n v="2624620"/>
    <s v="SI"/>
    <s v="NO"/>
    <s v=""/>
    <n v="0"/>
    <n v="0"/>
  </r>
  <r>
    <n v="1265"/>
    <s v="DRA_1203"/>
    <x v="12"/>
    <x v="57"/>
    <x v="122"/>
    <x v="62"/>
    <x v="62"/>
    <n v="10"/>
    <s v="2017011000391 "/>
    <x v="6"/>
    <s v="MONTERIA"/>
    <s v="Viaticos"/>
    <s v="Nacional"/>
    <n v="1"/>
    <n v="1"/>
    <n v="0"/>
    <n v="1530000"/>
    <x v="60"/>
    <n v="1"/>
    <n v="1530000"/>
    <n v="0"/>
    <n v="1530000"/>
    <s v="SI"/>
    <s v="NO"/>
    <s v=""/>
    <n v="0"/>
    <n v="0"/>
  </r>
  <r>
    <n v="1266"/>
    <s v="DRA_1204"/>
    <x v="12"/>
    <x v="57"/>
    <x v="122"/>
    <x v="62"/>
    <x v="62"/>
    <n v="10"/>
    <s v="2017011000391 "/>
    <x v="6"/>
    <s v="MONTERIA"/>
    <s v="Viaticos"/>
    <s v="Nacional"/>
    <n v="1"/>
    <n v="1"/>
    <n v="0"/>
    <n v="3060000"/>
    <x v="60"/>
    <n v="1"/>
    <n v="3060000"/>
    <n v="0"/>
    <n v="3060000"/>
    <s v="SI"/>
    <s v="NO"/>
    <s v=""/>
    <n v="0"/>
    <n v="0"/>
  </r>
  <r>
    <n v="1267"/>
    <s v="DRA_1205"/>
    <x v="12"/>
    <x v="57"/>
    <x v="122"/>
    <x v="62"/>
    <x v="62"/>
    <n v="10"/>
    <s v="2017011000391 "/>
    <x v="6"/>
    <s v="MONTERIA"/>
    <s v="Transporte"/>
    <s v="Otros"/>
    <n v="1"/>
    <n v="1"/>
    <n v="0"/>
    <n v="500000"/>
    <x v="11"/>
    <n v="1"/>
    <n v="500000"/>
    <n v="0"/>
    <n v="500000"/>
    <s v="NO"/>
    <s v="NO"/>
    <s v=""/>
    <n v="0"/>
    <n v="0"/>
  </r>
  <r>
    <n v="1268"/>
    <s v="DRA_1206"/>
    <x v="12"/>
    <x v="57"/>
    <x v="122"/>
    <x v="62"/>
    <x v="62"/>
    <n v="10"/>
    <s v="2017011000391 "/>
    <x v="6"/>
    <s v="MONTERIA"/>
    <s v="Otros_gastos_operativos"/>
    <s v="Gastos Asociados Al Operativo De Campo"/>
    <n v="1"/>
    <n v="1"/>
    <n v="0"/>
    <n v="60000"/>
    <x v="60"/>
    <n v="1"/>
    <n v="60000"/>
    <n v="0"/>
    <n v="60000"/>
    <s v="SI"/>
    <s v="NO"/>
    <s v=""/>
    <n v="0"/>
    <n v="0"/>
  </r>
  <r>
    <n v="1269"/>
    <s v="DRA_1207"/>
    <x v="12"/>
    <x v="57"/>
    <x v="122"/>
    <x v="62"/>
    <x v="62"/>
    <n v="10"/>
    <s v="2017011000391 "/>
    <x v="6"/>
    <s v="MONTERIA"/>
    <s v="Otros_gastos_operativos"/>
    <s v="Gastos Asociados Al Operativo De Campo"/>
    <n v="1"/>
    <n v="1"/>
    <n v="0"/>
    <n v="120000"/>
    <x v="60"/>
    <n v="1"/>
    <n v="120000"/>
    <n v="0"/>
    <n v="120000"/>
    <s v="SI"/>
    <s v="NO"/>
    <s v=""/>
    <n v="0"/>
    <n v="0"/>
  </r>
  <r>
    <n v="1270"/>
    <s v="DRA_1208"/>
    <x v="12"/>
    <x v="57"/>
    <x v="122"/>
    <x v="62"/>
    <x v="62"/>
    <n v="10"/>
    <s v="2017011000391 "/>
    <x v="6"/>
    <s v="MONTERIA"/>
    <s v="Viaticos"/>
    <s v="Nacional"/>
    <n v="1"/>
    <n v="1"/>
    <n v="0"/>
    <n v="338370"/>
    <x v="13"/>
    <n v="1"/>
    <n v="338370"/>
    <n v="0"/>
    <n v="338370"/>
    <s v="NO"/>
    <s v="NO"/>
    <s v=""/>
    <n v="0"/>
    <n v="0"/>
  </r>
  <r>
    <n v="1271"/>
    <s v="DRA_1209"/>
    <x v="12"/>
    <x v="57"/>
    <x v="122"/>
    <x v="62"/>
    <x v="62"/>
    <n v="10"/>
    <s v="2017011000391 "/>
    <x v="6"/>
    <s v="MONTERIA"/>
    <s v="Transporte"/>
    <s v="Otros"/>
    <n v="1"/>
    <n v="1"/>
    <n v="0"/>
    <n v="70000"/>
    <x v="13"/>
    <n v="1"/>
    <n v="70000"/>
    <n v="0"/>
    <n v="70000"/>
    <s v="NO"/>
    <s v="NO"/>
    <s v=""/>
    <n v="0"/>
    <n v="0"/>
  </r>
  <r>
    <n v="1272"/>
    <s v="DRA_1210"/>
    <x v="12"/>
    <x v="57"/>
    <x v="122"/>
    <x v="62"/>
    <x v="62"/>
    <n v="10"/>
    <s v="2017011000391 "/>
    <x v="6"/>
    <s v="QUIBDO"/>
    <s v="Talento_Humano"/>
    <s v="Supervisor I"/>
    <n v="1"/>
    <n v="1"/>
    <n v="0"/>
    <n v="1606224"/>
    <x v="60"/>
    <n v="1"/>
    <n v="1606224"/>
    <n v="0"/>
    <n v="1606224"/>
    <s v="SI"/>
    <s v="NO"/>
    <s v=""/>
    <n v="0"/>
    <n v="0"/>
  </r>
  <r>
    <n v="1273"/>
    <s v="DRA_1211"/>
    <x v="12"/>
    <x v="57"/>
    <x v="122"/>
    <x v="62"/>
    <x v="62"/>
    <n v="10"/>
    <s v="2017011000391 "/>
    <x v="6"/>
    <s v="QUIBDO"/>
    <s v="Talento_Humano"/>
    <s v="Encuestador"/>
    <n v="3"/>
    <n v="1"/>
    <n v="0"/>
    <n v="1312310"/>
    <x v="60"/>
    <n v="1"/>
    <n v="3936930"/>
    <n v="0"/>
    <n v="3936930"/>
    <s v="SI"/>
    <s v="NO"/>
    <s v=""/>
    <n v="0"/>
    <n v="0"/>
  </r>
  <r>
    <n v="1274"/>
    <s v="DRA_1212"/>
    <x v="12"/>
    <x v="57"/>
    <x v="122"/>
    <x v="62"/>
    <x v="62"/>
    <n v="10"/>
    <s v="2017011000391 "/>
    <x v="6"/>
    <s v="QUIBDO"/>
    <s v="Viaticos"/>
    <s v="Nacional"/>
    <n v="1"/>
    <n v="1"/>
    <n v="0"/>
    <n v="986000"/>
    <x v="60"/>
    <n v="1"/>
    <n v="986000"/>
    <n v="0"/>
    <n v="986000"/>
    <s v="SI"/>
    <s v="NO"/>
    <s v=""/>
    <n v="0"/>
    <n v="0"/>
  </r>
  <r>
    <n v="1275"/>
    <s v="DRA_1213"/>
    <x v="12"/>
    <x v="57"/>
    <x v="122"/>
    <x v="62"/>
    <x v="62"/>
    <n v="10"/>
    <s v="2017011000391 "/>
    <x v="6"/>
    <s v="QUIBDO"/>
    <s v="Viaticos"/>
    <s v="Nacional"/>
    <n v="1"/>
    <n v="1"/>
    <n v="0"/>
    <n v="2958000"/>
    <x v="60"/>
    <n v="1"/>
    <n v="2958000"/>
    <n v="0"/>
    <n v="2958000"/>
    <s v="SI"/>
    <s v="NO"/>
    <s v=""/>
    <n v="0"/>
    <n v="0"/>
  </r>
  <r>
    <n v="1276"/>
    <s v="DRA_1214"/>
    <x v="12"/>
    <x v="57"/>
    <x v="122"/>
    <x v="62"/>
    <x v="62"/>
    <n v="10"/>
    <s v="2017011000391 "/>
    <x v="6"/>
    <s v="QUIBDO"/>
    <s v="Transporte"/>
    <s v="Otros"/>
    <n v="1"/>
    <n v="1"/>
    <n v="0"/>
    <n v="3200000"/>
    <x v="11"/>
    <n v="1"/>
    <n v="3200000"/>
    <n v="0"/>
    <n v="3200000"/>
    <s v="NO"/>
    <s v="NO"/>
    <s v=""/>
    <n v="0"/>
    <n v="0"/>
  </r>
  <r>
    <n v="1278"/>
    <s v="DRA_1216"/>
    <x v="12"/>
    <x v="57"/>
    <x v="122"/>
    <x v="62"/>
    <x v="62"/>
    <n v="10"/>
    <s v="2017011000391 "/>
    <x v="6"/>
    <s v="QUIBDO"/>
    <s v="Otros_gastos_operativos"/>
    <s v="Gastos Asociados Al Operativo De Campo"/>
    <n v="1"/>
    <n v="1"/>
    <n v="0"/>
    <n v="60000"/>
    <x v="60"/>
    <n v="1"/>
    <n v="60000"/>
    <n v="0"/>
    <n v="60000"/>
    <s v="SI"/>
    <s v="NO"/>
    <s v=""/>
    <s v="Monitoreo DANE Central - Traslado aeropuerto"/>
    <n v="0"/>
  </r>
  <r>
    <n v="1279"/>
    <s v="DRA_1217"/>
    <x v="12"/>
    <x v="57"/>
    <x v="122"/>
    <x v="62"/>
    <x v="62"/>
    <n v="10"/>
    <s v="2017011000391 "/>
    <x v="6"/>
    <s v="QUIBDO"/>
    <s v="Otros_gastos_operativos"/>
    <s v="Gastos Asociados Al Operativo De Campo"/>
    <n v="1"/>
    <n v="1"/>
    <n v="0"/>
    <n v="180000"/>
    <x v="60"/>
    <n v="1"/>
    <n v="180000"/>
    <n v="0"/>
    <n v="180000"/>
    <s v="SI"/>
    <s v="NO"/>
    <s v=""/>
    <s v="Monitoreo DANE Central - Traslado aeropuerto"/>
    <n v="0"/>
  </r>
  <r>
    <n v="1280"/>
    <s v="DRA_1218"/>
    <x v="12"/>
    <x v="57"/>
    <x v="122"/>
    <x v="62"/>
    <x v="62"/>
    <n v="10"/>
    <s v="2017011000391 "/>
    <x v="6"/>
    <s v="QUIBDO"/>
    <s v="Viaticos"/>
    <s v="Nacional"/>
    <n v="1"/>
    <n v="1"/>
    <n v="0"/>
    <n v="338370"/>
    <x v="13"/>
    <n v="1"/>
    <n v="338370"/>
    <n v="0"/>
    <n v="338370"/>
    <s v="NO"/>
    <s v="NO"/>
    <s v=""/>
    <s v="Fuero maternal e imprevistos"/>
    <n v="0"/>
  </r>
  <r>
    <n v="1281"/>
    <s v="DRA_1219"/>
    <x v="12"/>
    <x v="57"/>
    <x v="122"/>
    <x v="62"/>
    <x v="62"/>
    <n v="10"/>
    <s v="2017011000391 "/>
    <x v="6"/>
    <s v="QUIBDO"/>
    <s v="Transporte"/>
    <s v="Otros"/>
    <n v="1"/>
    <n v="1"/>
    <n v="0"/>
    <n v="70000"/>
    <x v="13"/>
    <n v="1"/>
    <n v="70000"/>
    <n v="0"/>
    <n v="70000"/>
    <s v="NO"/>
    <s v="NO"/>
    <s v=""/>
    <n v="0"/>
    <n v="0"/>
  </r>
  <r>
    <n v="1282"/>
    <s v="DRA_1220"/>
    <x v="12"/>
    <x v="57"/>
    <x v="122"/>
    <x v="62"/>
    <x v="62"/>
    <n v="10"/>
    <s v="2017011000391 "/>
    <x v="1"/>
    <s v="BARRANQUILLA"/>
    <s v="Transporte"/>
    <s v="Otros"/>
    <n v="1"/>
    <n v="1"/>
    <n v="0"/>
    <n v="1150000"/>
    <x v="60"/>
    <n v="1"/>
    <n v="1150000"/>
    <n v="0"/>
    <n v="1150000"/>
    <s v="SI"/>
    <s v="NO"/>
    <s v=""/>
    <n v="0"/>
    <n v="0"/>
  </r>
  <r>
    <n v="1283"/>
    <s v="DRA_1221"/>
    <x v="12"/>
    <x v="57"/>
    <x v="122"/>
    <x v="62"/>
    <x v="62"/>
    <n v="10"/>
    <s v="2017011000391 "/>
    <x v="1"/>
    <s v="CARTAGENA"/>
    <s v="Transporte"/>
    <s v="Otros"/>
    <n v="1"/>
    <n v="1"/>
    <n v="0"/>
    <n v="712500"/>
    <x v="60"/>
    <n v="1"/>
    <n v="712500"/>
    <n v="0"/>
    <n v="712500"/>
    <s v="SI"/>
    <s v="NO"/>
    <s v=""/>
    <n v="0"/>
    <n v="0"/>
  </r>
  <r>
    <n v="1284"/>
    <s v="DRA_1222"/>
    <x v="12"/>
    <x v="57"/>
    <x v="122"/>
    <x v="62"/>
    <x v="62"/>
    <n v="10"/>
    <s v="2017011000391 "/>
    <x v="1"/>
    <s v="RIOHACHA"/>
    <s v="Transporte"/>
    <s v="Otros"/>
    <n v="1"/>
    <n v="1"/>
    <n v="0"/>
    <n v="750000"/>
    <x v="60"/>
    <n v="1"/>
    <n v="750000"/>
    <n v="0"/>
    <n v="750000"/>
    <s v="SI"/>
    <s v="NO"/>
    <s v=""/>
    <n v="0"/>
    <n v="0"/>
  </r>
  <r>
    <n v="1285"/>
    <s v="DRA_1223"/>
    <x v="12"/>
    <x v="57"/>
    <x v="122"/>
    <x v="62"/>
    <x v="62"/>
    <n v="10"/>
    <s v="2017011000391 "/>
    <x v="1"/>
    <s v="SANTA MARTA"/>
    <s v="Transporte"/>
    <s v="Otros"/>
    <n v="1"/>
    <n v="1"/>
    <n v="0"/>
    <n v="712500"/>
    <x v="60"/>
    <n v="1"/>
    <n v="712500"/>
    <n v="0"/>
    <n v="712500"/>
    <s v="SI"/>
    <s v="NO"/>
    <s v=""/>
    <n v="0"/>
    <n v="0"/>
  </r>
  <r>
    <n v="1286"/>
    <s v="DRA_1224"/>
    <x v="12"/>
    <x v="57"/>
    <x v="122"/>
    <x v="62"/>
    <x v="62"/>
    <n v="10"/>
    <s v="2017011000391 "/>
    <x v="1"/>
    <s v="SINCELEJO"/>
    <s v="Transporte"/>
    <s v="Otros"/>
    <n v="1"/>
    <n v="1"/>
    <n v="0"/>
    <n v="825000"/>
    <x v="60"/>
    <n v="1"/>
    <n v="825000"/>
    <n v="0"/>
    <n v="825000"/>
    <s v="SI"/>
    <s v="NO"/>
    <s v=""/>
    <n v="0"/>
    <n v="0"/>
  </r>
  <r>
    <n v="1287"/>
    <s v="DRA_1225"/>
    <x v="12"/>
    <x v="57"/>
    <x v="122"/>
    <x v="62"/>
    <x v="62"/>
    <n v="10"/>
    <s v="2017011000391 "/>
    <x v="1"/>
    <s v="VALLEDUPAR"/>
    <s v="Transporte"/>
    <s v="Otros"/>
    <n v="1"/>
    <n v="1"/>
    <n v="0"/>
    <n v="750000"/>
    <x v="60"/>
    <n v="1"/>
    <n v="750000"/>
    <n v="0"/>
    <n v="750000"/>
    <s v="SI"/>
    <s v="NO"/>
    <s v=""/>
    <n v="0"/>
    <n v="0"/>
  </r>
  <r>
    <n v="1288"/>
    <s v="DRA_1226"/>
    <x v="12"/>
    <x v="57"/>
    <x v="122"/>
    <x v="62"/>
    <x v="62"/>
    <n v="10"/>
    <s v="2017011000391 "/>
    <x v="2"/>
    <s v="BOGOTA"/>
    <s v="Transporte"/>
    <s v="Otros"/>
    <n v="1"/>
    <n v="1"/>
    <n v="0"/>
    <n v="1500000"/>
    <x v="60"/>
    <n v="1"/>
    <n v="1500000"/>
    <n v="0"/>
    <n v="1500000"/>
    <s v="SI"/>
    <s v="NO"/>
    <s v=""/>
    <n v="0"/>
    <n v="0"/>
  </r>
  <r>
    <n v="1289"/>
    <s v="DRA_1227"/>
    <x v="12"/>
    <x v="57"/>
    <x v="122"/>
    <x v="62"/>
    <x v="62"/>
    <n v="10"/>
    <s v="2017011000391 "/>
    <x v="2"/>
    <s v="FLORENCIA"/>
    <s v="Transporte"/>
    <s v="Otros"/>
    <n v="1"/>
    <n v="1"/>
    <n v="0"/>
    <n v="800000"/>
    <x v="60"/>
    <n v="1"/>
    <n v="800000"/>
    <n v="0"/>
    <n v="800000"/>
    <s v="SI"/>
    <s v="NO"/>
    <s v=""/>
    <n v="0"/>
    <n v="0"/>
  </r>
  <r>
    <n v="1290"/>
    <s v="DRA_1228"/>
    <x v="12"/>
    <x v="57"/>
    <x v="122"/>
    <x v="62"/>
    <x v="62"/>
    <n v="10"/>
    <s v="2017011000391 "/>
    <x v="2"/>
    <s v="NEIVA"/>
    <s v="Transporte"/>
    <s v="Otros"/>
    <n v="1"/>
    <n v="1"/>
    <n v="0"/>
    <n v="850000"/>
    <x v="60"/>
    <n v="1"/>
    <n v="850000"/>
    <n v="0"/>
    <n v="850000"/>
    <s v="SI"/>
    <s v="NO"/>
    <s v=""/>
    <n v="0"/>
    <n v="0"/>
  </r>
  <r>
    <n v="1291"/>
    <s v="DRA_1229"/>
    <x v="12"/>
    <x v="57"/>
    <x v="122"/>
    <x v="62"/>
    <x v="62"/>
    <n v="10"/>
    <s v="2017011000391 "/>
    <x v="2"/>
    <s v="TUNJA"/>
    <s v="Transporte"/>
    <s v="Otros"/>
    <n v="1"/>
    <n v="1"/>
    <n v="0"/>
    <n v="750000"/>
    <x v="60"/>
    <n v="1"/>
    <n v="750000"/>
    <n v="0"/>
    <n v="750000"/>
    <s v="SI"/>
    <s v="NO"/>
    <s v=""/>
    <n v="0"/>
    <n v="0"/>
  </r>
  <r>
    <n v="1292"/>
    <s v="DRA_1230"/>
    <x v="12"/>
    <x v="57"/>
    <x v="122"/>
    <x v="62"/>
    <x v="62"/>
    <n v="10"/>
    <s v="2017011000391 "/>
    <x v="2"/>
    <s v="TUNJA"/>
    <s v="Transporte"/>
    <s v="Otros"/>
    <n v="1"/>
    <n v="1"/>
    <n v="0"/>
    <n v="750000"/>
    <x v="60"/>
    <n v="1"/>
    <n v="750000"/>
    <n v="0"/>
    <n v="750000"/>
    <s v="SI"/>
    <s v="NO"/>
    <s v=""/>
    <n v="0"/>
    <n v="0"/>
  </r>
  <r>
    <n v="1293"/>
    <s v="DRA_1231"/>
    <x v="12"/>
    <x v="57"/>
    <x v="122"/>
    <x v="62"/>
    <x v="62"/>
    <n v="10"/>
    <s v="2017011000391 "/>
    <x v="2"/>
    <s v="VILLAVICENCIO"/>
    <s v="Transporte"/>
    <s v="Otros"/>
    <n v="1"/>
    <n v="1"/>
    <n v="0"/>
    <n v="950000"/>
    <x v="60"/>
    <n v="1"/>
    <n v="950000"/>
    <n v="0"/>
    <n v="950000"/>
    <s v="SI"/>
    <s v="NO"/>
    <s v=""/>
    <n v="0"/>
    <n v="0"/>
  </r>
  <r>
    <n v="1294"/>
    <s v="DRA_1232"/>
    <x v="12"/>
    <x v="57"/>
    <x v="122"/>
    <x v="62"/>
    <x v="62"/>
    <n v="10"/>
    <s v="2017011000391 "/>
    <x v="3"/>
    <s v="BUCARAMANGA"/>
    <s v="Transporte"/>
    <s v="Otros"/>
    <n v="1"/>
    <n v="1"/>
    <n v="0"/>
    <n v="750000"/>
    <x v="60"/>
    <n v="1"/>
    <n v="750000"/>
    <n v="0"/>
    <n v="750000"/>
    <s v="SI"/>
    <s v="NO"/>
    <s v=""/>
    <n v="0"/>
    <n v="0"/>
  </r>
  <r>
    <n v="1295"/>
    <s v="DRA_1233"/>
    <x v="12"/>
    <x v="57"/>
    <x v="122"/>
    <x v="62"/>
    <x v="62"/>
    <n v="10"/>
    <s v="2017011000391 "/>
    <x v="3"/>
    <s v="BUCARAMANGA"/>
    <s v="Transporte"/>
    <s v="Otros"/>
    <n v="1"/>
    <n v="1"/>
    <n v="0"/>
    <n v="750000"/>
    <x v="60"/>
    <n v="1"/>
    <n v="750000"/>
    <n v="0"/>
    <n v="750000"/>
    <s v="SI"/>
    <s v="NO"/>
    <s v=""/>
    <n v="0"/>
    <n v="0"/>
  </r>
  <r>
    <n v="1296"/>
    <s v="DRA_1234"/>
    <x v="12"/>
    <x v="57"/>
    <x v="122"/>
    <x v="62"/>
    <x v="62"/>
    <n v="10"/>
    <s v="2017011000391 "/>
    <x v="3"/>
    <s v="CUCUTA"/>
    <s v="Transporte"/>
    <s v="Otros"/>
    <n v="1"/>
    <n v="1"/>
    <n v="0"/>
    <n v="562500"/>
    <x v="60"/>
    <n v="1"/>
    <n v="562500"/>
    <n v="562500"/>
    <n v="0"/>
    <s v="SI"/>
    <s v="NO"/>
    <s v="14523"/>
    <n v="0"/>
    <n v="0"/>
  </r>
  <r>
    <n v="1297"/>
    <s v="DRA_1235"/>
    <x v="12"/>
    <x v="57"/>
    <x v="122"/>
    <x v="62"/>
    <x v="62"/>
    <n v="10"/>
    <s v="2017011000391 "/>
    <x v="4"/>
    <s v="CALI"/>
    <s v="Transporte"/>
    <s v="Otros"/>
    <n v="1"/>
    <n v="1"/>
    <n v="0"/>
    <n v="1500000"/>
    <x v="60"/>
    <n v="1"/>
    <n v="1500000"/>
    <n v="0"/>
    <n v="1500000"/>
    <s v="SI"/>
    <s v="NO"/>
    <s v=""/>
    <n v="0"/>
    <n v="0"/>
  </r>
  <r>
    <n v="1298"/>
    <s v="DRA_1236"/>
    <x v="12"/>
    <x v="57"/>
    <x v="122"/>
    <x v="62"/>
    <x v="62"/>
    <n v="10"/>
    <s v="2017011000391 "/>
    <x v="4"/>
    <s v="PASTO"/>
    <s v="Transporte"/>
    <s v="Otros"/>
    <n v="1"/>
    <n v="1"/>
    <n v="0"/>
    <n v="2100000"/>
    <x v="60"/>
    <n v="1"/>
    <n v="2100000"/>
    <n v="0"/>
    <n v="2100000"/>
    <s v="SI"/>
    <s v="NO"/>
    <s v=""/>
    <n v="0"/>
    <n v="0"/>
  </r>
  <r>
    <n v="1299"/>
    <s v="DRA_1237"/>
    <x v="12"/>
    <x v="57"/>
    <x v="122"/>
    <x v="62"/>
    <x v="62"/>
    <n v="10"/>
    <s v="2017011000391 "/>
    <x v="4"/>
    <s v="POPAYAN"/>
    <s v="Transporte"/>
    <s v="Otros"/>
    <n v="1"/>
    <n v="1"/>
    <n v="0"/>
    <n v="562500"/>
    <x v="60"/>
    <n v="1"/>
    <n v="562500"/>
    <n v="0"/>
    <n v="562500"/>
    <s v="SI"/>
    <s v="NO"/>
    <s v=""/>
    <n v="0"/>
    <n v="0"/>
  </r>
  <r>
    <n v="1300"/>
    <s v="DRA_1238"/>
    <x v="12"/>
    <x v="57"/>
    <x v="122"/>
    <x v="62"/>
    <x v="62"/>
    <n v="10"/>
    <s v="2017011000391 "/>
    <x v="5"/>
    <s v="MANIZALES"/>
    <s v="Transporte"/>
    <s v="Otros"/>
    <n v="1"/>
    <n v="1"/>
    <n v="0"/>
    <n v="750000"/>
    <x v="60"/>
    <n v="1"/>
    <n v="750000"/>
    <n v="0"/>
    <n v="750000"/>
    <s v="SI"/>
    <s v="NO"/>
    <s v=""/>
    <n v="0"/>
    <n v="0"/>
  </r>
  <r>
    <n v="1301"/>
    <s v="DRA_1239"/>
    <x v="12"/>
    <x v="57"/>
    <x v="122"/>
    <x v="62"/>
    <x v="62"/>
    <n v="10"/>
    <s v="2017011000391 "/>
    <x v="5"/>
    <s v="ARMENIA"/>
    <s v="Transporte"/>
    <s v="Otros"/>
    <n v="1"/>
    <n v="1"/>
    <n v="0"/>
    <n v="750000"/>
    <x v="60"/>
    <n v="1"/>
    <n v="750000"/>
    <n v="0"/>
    <n v="750000"/>
    <s v="SI"/>
    <s v="NO"/>
    <s v=""/>
    <n v="0"/>
    <n v="0"/>
  </r>
  <r>
    <n v="1302"/>
    <s v="DRA_1240"/>
    <x v="12"/>
    <x v="57"/>
    <x v="122"/>
    <x v="62"/>
    <x v="62"/>
    <n v="10"/>
    <s v="2017011000391 "/>
    <x v="5"/>
    <s v="IBAGUE"/>
    <s v="Transporte"/>
    <s v="Otros"/>
    <n v="1"/>
    <n v="1"/>
    <n v="0"/>
    <n v="562500"/>
    <x v="60"/>
    <n v="1"/>
    <n v="562500"/>
    <n v="0"/>
    <n v="562500"/>
    <s v="SI"/>
    <s v="NO"/>
    <s v=""/>
    <n v="0"/>
    <n v="0"/>
  </r>
  <r>
    <n v="1303"/>
    <s v="DRA_1241"/>
    <x v="12"/>
    <x v="57"/>
    <x v="122"/>
    <x v="62"/>
    <x v="62"/>
    <n v="10"/>
    <s v="2017011000391 "/>
    <x v="5"/>
    <s v="PEREIRA"/>
    <s v="Transporte"/>
    <s v="Otros"/>
    <n v="1"/>
    <n v="1"/>
    <n v="0"/>
    <n v="750000"/>
    <x v="60"/>
    <n v="1"/>
    <n v="750000"/>
    <n v="0"/>
    <n v="750000"/>
    <s v="SI"/>
    <s v="NO"/>
    <s v=""/>
    <n v="0"/>
    <n v="0"/>
  </r>
  <r>
    <n v="1304"/>
    <s v="DRA_1242"/>
    <x v="12"/>
    <x v="57"/>
    <x v="122"/>
    <x v="62"/>
    <x v="62"/>
    <n v="10"/>
    <s v="2017011000391 "/>
    <x v="6"/>
    <s v="MEDELLIN"/>
    <s v="Transporte"/>
    <s v="Otros"/>
    <n v="1"/>
    <n v="1"/>
    <n v="0"/>
    <n v="1500000"/>
    <x v="60"/>
    <n v="1"/>
    <n v="1500000"/>
    <n v="0"/>
    <n v="1500000"/>
    <s v="SI"/>
    <s v="NO"/>
    <s v=""/>
    <n v="0"/>
    <n v="0"/>
  </r>
  <r>
    <n v="1305"/>
    <s v="DRA_1243"/>
    <x v="12"/>
    <x v="57"/>
    <x v="122"/>
    <x v="62"/>
    <x v="62"/>
    <n v="10"/>
    <s v="2017011000391 "/>
    <x v="6"/>
    <s v="MONTERIA"/>
    <s v="Transporte"/>
    <s v="Otros"/>
    <n v="1"/>
    <n v="1"/>
    <n v="0"/>
    <n v="1150000"/>
    <x v="60"/>
    <n v="1"/>
    <n v="1150000"/>
    <n v="0"/>
    <n v="1150000"/>
    <s v="SI"/>
    <s v="NO"/>
    <s v=""/>
    <n v="0"/>
    <n v="0"/>
  </r>
  <r>
    <n v="1306"/>
    <s v="DRA_1244"/>
    <x v="12"/>
    <x v="57"/>
    <x v="122"/>
    <x v="62"/>
    <x v="62"/>
    <n v="10"/>
    <s v="2017011000391 "/>
    <x v="6"/>
    <s v="QUIBDO"/>
    <s v="Transporte"/>
    <s v="Otros"/>
    <n v="1"/>
    <n v="1"/>
    <n v="0"/>
    <n v="562500"/>
    <x v="60"/>
    <n v="1"/>
    <n v="562500"/>
    <n v="0"/>
    <n v="562500"/>
    <s v="SI"/>
    <s v="NO"/>
    <s v=""/>
    <n v="0"/>
    <n v="0"/>
  </r>
  <r>
    <n v="1307"/>
    <s v="DRA_1245"/>
    <x v="12"/>
    <x v="57"/>
    <x v="122"/>
    <x v="62"/>
    <x v="62"/>
    <n v="10"/>
    <s v="2017011000391 "/>
    <x v="1"/>
    <s v="BARRANQUILLA"/>
    <s v="Transporte"/>
    <s v="Otros"/>
    <n v="1"/>
    <n v="1"/>
    <n v="0"/>
    <n v="2300000"/>
    <x v="60"/>
    <n v="1"/>
    <n v="2300000"/>
    <n v="0"/>
    <n v="2300000"/>
    <s v="SI"/>
    <s v="NO"/>
    <s v=""/>
    <n v="0"/>
    <n v="0"/>
  </r>
  <r>
    <n v="1308"/>
    <s v="DRA_1246"/>
    <x v="12"/>
    <x v="57"/>
    <x v="122"/>
    <x v="62"/>
    <x v="62"/>
    <n v="10"/>
    <s v="2017011000391 "/>
    <x v="1"/>
    <s v="CARTAGENA"/>
    <s v="Transporte"/>
    <s v="Otros"/>
    <n v="1"/>
    <n v="1"/>
    <n v="0"/>
    <n v="2137500"/>
    <x v="60"/>
    <n v="1"/>
    <n v="2137500"/>
    <n v="0"/>
    <n v="2137500"/>
    <s v="SI"/>
    <s v="NO"/>
    <s v=""/>
    <n v="0"/>
    <n v="0"/>
  </r>
  <r>
    <n v="1309"/>
    <s v="DRA_1247"/>
    <x v="12"/>
    <x v="57"/>
    <x v="122"/>
    <x v="62"/>
    <x v="62"/>
    <n v="10"/>
    <s v="2017011000391 "/>
    <x v="1"/>
    <s v="RIOHACHA"/>
    <s v="Transporte"/>
    <s v="Otros"/>
    <n v="1"/>
    <n v="1"/>
    <n v="0"/>
    <n v="2250000"/>
    <x v="60"/>
    <n v="1"/>
    <n v="2250000"/>
    <n v="0"/>
    <n v="2250000"/>
    <s v="SI"/>
    <s v="NO"/>
    <s v=""/>
    <n v="0"/>
    <n v="0"/>
  </r>
  <r>
    <n v="1310"/>
    <s v="DRA_1248"/>
    <x v="12"/>
    <x v="57"/>
    <x v="122"/>
    <x v="62"/>
    <x v="62"/>
    <n v="10"/>
    <s v="2017011000391 "/>
    <x v="1"/>
    <s v="SANTA MARTA"/>
    <s v="Transporte"/>
    <s v="Otros"/>
    <n v="1"/>
    <n v="1"/>
    <n v="0"/>
    <n v="2137500"/>
    <x v="60"/>
    <n v="1"/>
    <n v="2137500"/>
    <n v="0"/>
    <n v="2137500"/>
    <s v="SI"/>
    <s v="NO"/>
    <s v=""/>
    <n v="0"/>
    <n v="0"/>
  </r>
  <r>
    <n v="1311"/>
    <s v="DRA_1249"/>
    <x v="12"/>
    <x v="57"/>
    <x v="122"/>
    <x v="62"/>
    <x v="62"/>
    <n v="10"/>
    <s v="2017011000391 "/>
    <x v="1"/>
    <s v="SINCELEJO"/>
    <s v="Transporte"/>
    <s v="Otros"/>
    <n v="1"/>
    <n v="1"/>
    <n v="0"/>
    <n v="2475000"/>
    <x v="60"/>
    <n v="1"/>
    <n v="2475000"/>
    <n v="0"/>
    <n v="2475000"/>
    <s v="SI"/>
    <s v="NO"/>
    <s v=""/>
    <n v="0"/>
    <n v="0"/>
  </r>
  <r>
    <n v="1312"/>
    <s v="DRA_1250"/>
    <x v="12"/>
    <x v="57"/>
    <x v="122"/>
    <x v="62"/>
    <x v="62"/>
    <n v="10"/>
    <s v="2017011000391 "/>
    <x v="1"/>
    <s v="VALLEDUPAR"/>
    <s v="Transporte"/>
    <s v="Otros"/>
    <n v="1"/>
    <n v="1"/>
    <n v="0"/>
    <n v="1500000"/>
    <x v="60"/>
    <n v="1"/>
    <n v="1500000"/>
    <n v="0"/>
    <n v="1500000"/>
    <s v="SI"/>
    <s v="NO"/>
    <s v=""/>
    <n v="0"/>
    <n v="0"/>
  </r>
  <r>
    <n v="1313"/>
    <s v="DRA_1251"/>
    <x v="12"/>
    <x v="57"/>
    <x v="122"/>
    <x v="62"/>
    <x v="62"/>
    <n v="10"/>
    <s v="2017011000391 "/>
    <x v="2"/>
    <s v="BOGOTA"/>
    <s v="Transporte"/>
    <s v="Otros"/>
    <n v="1"/>
    <n v="1"/>
    <n v="0"/>
    <n v="3000000"/>
    <x v="60"/>
    <n v="1"/>
    <n v="3000000"/>
    <n v="0"/>
    <n v="3000000"/>
    <s v="SI"/>
    <s v="NO"/>
    <s v=""/>
    <n v="0"/>
    <n v="0"/>
  </r>
  <r>
    <n v="1314"/>
    <s v="DRA_1252"/>
    <x v="12"/>
    <x v="57"/>
    <x v="122"/>
    <x v="62"/>
    <x v="62"/>
    <n v="10"/>
    <s v="2017011000391 "/>
    <x v="2"/>
    <s v="FLORENCIA"/>
    <s v="Transporte"/>
    <s v="Otros"/>
    <n v="1"/>
    <n v="1"/>
    <n v="0"/>
    <n v="1600000"/>
    <x v="60"/>
    <n v="1"/>
    <n v="1600000"/>
    <n v="0"/>
    <n v="1600000"/>
    <s v="SI"/>
    <s v="NO"/>
    <s v=""/>
    <n v="0"/>
    <n v="0"/>
  </r>
  <r>
    <n v="1315"/>
    <s v="DRA_1253"/>
    <x v="12"/>
    <x v="57"/>
    <x v="122"/>
    <x v="62"/>
    <x v="62"/>
    <n v="10"/>
    <s v="2017011000391 "/>
    <x v="2"/>
    <s v="NEIVA"/>
    <s v="Transporte"/>
    <s v="Otros"/>
    <n v="1"/>
    <n v="1"/>
    <n v="0"/>
    <n v="1700000"/>
    <x v="60"/>
    <n v="1"/>
    <n v="1700000"/>
    <n v="0"/>
    <n v="1700000"/>
    <s v="SI"/>
    <s v="NO"/>
    <s v=""/>
    <n v="0"/>
    <n v="0"/>
  </r>
  <r>
    <n v="1316"/>
    <s v="DRA_1254"/>
    <x v="12"/>
    <x v="57"/>
    <x v="122"/>
    <x v="62"/>
    <x v="62"/>
    <n v="10"/>
    <s v="2017011000391 "/>
    <x v="2"/>
    <s v="TUNJA"/>
    <s v="Transporte"/>
    <s v="Otros"/>
    <n v="1"/>
    <n v="1"/>
    <n v="0"/>
    <n v="1500000"/>
    <x v="60"/>
    <n v="1"/>
    <n v="1500000"/>
    <n v="0"/>
    <n v="1500000"/>
    <s v="SI"/>
    <s v="NO"/>
    <s v=""/>
    <n v="0"/>
    <n v="0"/>
  </r>
  <r>
    <n v="1317"/>
    <s v="DRA_1255"/>
    <x v="12"/>
    <x v="57"/>
    <x v="122"/>
    <x v="62"/>
    <x v="62"/>
    <n v="10"/>
    <s v="2017011000391 "/>
    <x v="2"/>
    <s v="TUNJA"/>
    <s v="Transporte"/>
    <s v="Otros"/>
    <n v="1"/>
    <n v="1"/>
    <n v="0"/>
    <n v="1500000"/>
    <x v="60"/>
    <n v="1"/>
    <n v="1500000"/>
    <n v="0"/>
    <n v="1500000"/>
    <s v="SI"/>
    <s v="NO"/>
    <s v=""/>
    <n v="0"/>
    <n v="0"/>
  </r>
  <r>
    <n v="1318"/>
    <s v="DRA_1256"/>
    <x v="12"/>
    <x v="57"/>
    <x v="122"/>
    <x v="62"/>
    <x v="62"/>
    <n v="10"/>
    <s v="2017011000391 "/>
    <x v="2"/>
    <s v="VILLAVICENCIO"/>
    <s v="Transporte"/>
    <s v="Otros"/>
    <n v="1"/>
    <n v="1"/>
    <n v="0"/>
    <n v="1900000"/>
    <x v="60"/>
    <n v="1"/>
    <n v="1900000"/>
    <n v="0"/>
    <n v="1900000"/>
    <s v="SI"/>
    <s v="NO"/>
    <s v=""/>
    <n v="0"/>
    <n v="0"/>
  </r>
  <r>
    <n v="1319"/>
    <s v="DRA_1257"/>
    <x v="12"/>
    <x v="57"/>
    <x v="122"/>
    <x v="62"/>
    <x v="62"/>
    <n v="10"/>
    <s v="2017011000391 "/>
    <x v="3"/>
    <s v="BUCARAMANGA"/>
    <s v="Transporte"/>
    <s v="Otros"/>
    <n v="1"/>
    <n v="1"/>
    <n v="0"/>
    <n v="1500000"/>
    <x v="60"/>
    <n v="1"/>
    <n v="1500000"/>
    <n v="0"/>
    <n v="1500000"/>
    <s v="SI"/>
    <s v="NO"/>
    <s v=""/>
    <n v="0"/>
    <n v="0"/>
  </r>
  <r>
    <n v="1320"/>
    <s v="DRA_1258"/>
    <x v="12"/>
    <x v="57"/>
    <x v="122"/>
    <x v="62"/>
    <x v="62"/>
    <n v="10"/>
    <s v="2017011000391 "/>
    <x v="3"/>
    <s v="BUCARAMANGA"/>
    <s v="Transporte"/>
    <s v="Otros"/>
    <n v="1"/>
    <n v="1"/>
    <n v="0"/>
    <n v="1500000"/>
    <x v="60"/>
    <n v="1"/>
    <n v="1500000"/>
    <n v="0"/>
    <n v="1500000"/>
    <s v="SI"/>
    <s v="NO"/>
    <s v=""/>
    <n v="0"/>
    <n v="0"/>
  </r>
  <r>
    <n v="1321"/>
    <s v="DRA_1259"/>
    <x v="12"/>
    <x v="57"/>
    <x v="122"/>
    <x v="62"/>
    <x v="62"/>
    <n v="10"/>
    <s v="2017011000391 "/>
    <x v="3"/>
    <s v="CUCUTA"/>
    <s v="Transporte"/>
    <s v="Otros"/>
    <n v="1"/>
    <n v="1"/>
    <n v="0"/>
    <n v="1687500"/>
    <x v="60"/>
    <n v="1"/>
    <n v="1687500"/>
    <n v="1687500"/>
    <n v="0"/>
    <s v="SI"/>
    <s v="NO"/>
    <s v="13823 - 14823 - 15223"/>
    <n v="0"/>
    <n v="0"/>
  </r>
  <r>
    <n v="1322"/>
    <s v="DRA_1260"/>
    <x v="12"/>
    <x v="57"/>
    <x v="122"/>
    <x v="62"/>
    <x v="62"/>
    <n v="10"/>
    <s v="2017011000391 "/>
    <x v="4"/>
    <s v="CALI"/>
    <s v="Transporte"/>
    <s v="Otros"/>
    <n v="1"/>
    <n v="1"/>
    <n v="0"/>
    <n v="3000000"/>
    <x v="60"/>
    <n v="1"/>
    <n v="3000000"/>
    <n v="0"/>
    <n v="3000000"/>
    <s v="SI"/>
    <s v="NO"/>
    <s v=""/>
    <n v="0"/>
    <n v="0"/>
  </r>
  <r>
    <n v="1323"/>
    <s v="DRA_1261"/>
    <x v="12"/>
    <x v="57"/>
    <x v="122"/>
    <x v="62"/>
    <x v="62"/>
    <n v="10"/>
    <s v="2017011000391 "/>
    <x v="4"/>
    <s v="PASTO"/>
    <s v="Transporte"/>
    <s v="Otros"/>
    <n v="1"/>
    <n v="1"/>
    <n v="0"/>
    <n v="4200000"/>
    <x v="60"/>
    <n v="1"/>
    <n v="4200000"/>
    <n v="0"/>
    <n v="4200000"/>
    <s v="SI"/>
    <s v="NO"/>
    <s v=""/>
    <n v="0"/>
    <n v="0"/>
  </r>
  <r>
    <n v="1324"/>
    <s v="DRA_1262"/>
    <x v="12"/>
    <x v="57"/>
    <x v="122"/>
    <x v="62"/>
    <x v="62"/>
    <n v="10"/>
    <s v="2017011000391 "/>
    <x v="4"/>
    <s v="POPAYAN"/>
    <s v="Transporte"/>
    <s v="Otros"/>
    <n v="1"/>
    <n v="1"/>
    <n v="0"/>
    <n v="1687500"/>
    <x v="60"/>
    <n v="1"/>
    <n v="1687500"/>
    <n v="0"/>
    <n v="1687500"/>
    <s v="SI"/>
    <s v="NO"/>
    <s v=""/>
    <n v="0"/>
    <n v="0"/>
  </r>
  <r>
    <n v="1325"/>
    <s v="DRA_1263"/>
    <x v="12"/>
    <x v="57"/>
    <x v="122"/>
    <x v="62"/>
    <x v="62"/>
    <n v="10"/>
    <s v="2017011000391 "/>
    <x v="5"/>
    <s v="MANIZALES"/>
    <s v="Transporte"/>
    <s v="Otros"/>
    <n v="1"/>
    <n v="1"/>
    <n v="0"/>
    <n v="1500000"/>
    <x v="60"/>
    <n v="1"/>
    <n v="1500000"/>
    <n v="0"/>
    <n v="1500000"/>
    <s v="SI"/>
    <s v="NO"/>
    <s v=""/>
    <n v="0"/>
    <n v="0"/>
  </r>
  <r>
    <n v="1326"/>
    <s v="DRA_1264"/>
    <x v="12"/>
    <x v="57"/>
    <x v="122"/>
    <x v="62"/>
    <x v="62"/>
    <n v="10"/>
    <s v="2017011000391 "/>
    <x v="5"/>
    <s v="ARMENIA"/>
    <s v="Transporte"/>
    <s v="Otros"/>
    <n v="1"/>
    <n v="1"/>
    <n v="0"/>
    <n v="1500000"/>
    <x v="60"/>
    <n v="1"/>
    <n v="1500000"/>
    <n v="0"/>
    <n v="1500000"/>
    <s v="SI"/>
    <s v="NO"/>
    <s v=""/>
    <n v="0"/>
    <n v="0"/>
  </r>
  <r>
    <n v="1327"/>
    <s v="DRA_1265"/>
    <x v="12"/>
    <x v="57"/>
    <x v="122"/>
    <x v="62"/>
    <x v="62"/>
    <n v="10"/>
    <s v="2017011000391 "/>
    <x v="5"/>
    <s v="IBAGUE"/>
    <s v="Transporte"/>
    <s v="Otros"/>
    <n v="1"/>
    <n v="1"/>
    <n v="0"/>
    <n v="1687500"/>
    <x v="60"/>
    <n v="1"/>
    <n v="1687500"/>
    <n v="0"/>
    <n v="1687500"/>
    <s v="SI"/>
    <s v="NO"/>
    <s v=""/>
    <n v="0"/>
    <n v="0"/>
  </r>
  <r>
    <n v="1328"/>
    <s v="DRA_1266"/>
    <x v="12"/>
    <x v="57"/>
    <x v="122"/>
    <x v="62"/>
    <x v="62"/>
    <n v="10"/>
    <s v="2017011000391 "/>
    <x v="5"/>
    <s v="PEREIRA"/>
    <s v="Transporte"/>
    <s v="Otros"/>
    <n v="1"/>
    <n v="1"/>
    <n v="0"/>
    <n v="1500000"/>
    <x v="60"/>
    <n v="1"/>
    <n v="1500000"/>
    <n v="0"/>
    <n v="1500000"/>
    <s v="SI"/>
    <s v="NO"/>
    <s v=""/>
    <n v="0"/>
    <n v="0"/>
  </r>
  <r>
    <n v="1329"/>
    <s v="DRA_1267"/>
    <x v="12"/>
    <x v="57"/>
    <x v="122"/>
    <x v="62"/>
    <x v="62"/>
    <n v="10"/>
    <s v="2017011000391 "/>
    <x v="6"/>
    <s v="MEDELLIN"/>
    <s v="Transporte"/>
    <s v="Otros"/>
    <n v="1"/>
    <n v="1"/>
    <n v="0"/>
    <n v="3000000"/>
    <x v="60"/>
    <n v="1"/>
    <n v="3000000"/>
    <n v="0"/>
    <n v="3000000"/>
    <s v="SI"/>
    <s v="NO"/>
    <s v=""/>
    <n v="0"/>
    <n v="0"/>
  </r>
  <r>
    <n v="1330"/>
    <s v="DRA_1268"/>
    <x v="12"/>
    <x v="57"/>
    <x v="122"/>
    <x v="62"/>
    <x v="62"/>
    <n v="10"/>
    <s v="2017011000391 "/>
    <x v="6"/>
    <s v="MONTERIA"/>
    <s v="Transporte"/>
    <s v="Otros"/>
    <n v="1"/>
    <n v="1"/>
    <n v="0"/>
    <n v="2300000"/>
    <x v="60"/>
    <n v="1"/>
    <n v="2300000"/>
    <n v="0"/>
    <n v="2300000"/>
    <s v="SI"/>
    <s v="NO"/>
    <s v=""/>
    <n v="0"/>
    <n v="0"/>
  </r>
  <r>
    <n v="1331"/>
    <s v="DRA_1269"/>
    <x v="12"/>
    <x v="57"/>
    <x v="122"/>
    <x v="62"/>
    <x v="62"/>
    <n v="10"/>
    <s v="2017011000391 "/>
    <x v="6"/>
    <s v="QUIBDO"/>
    <s v="Transporte"/>
    <s v="Otros"/>
    <n v="1"/>
    <n v="1"/>
    <n v="0"/>
    <n v="1687500"/>
    <x v="60"/>
    <n v="1"/>
    <n v="1687500"/>
    <n v="0"/>
    <n v="1687500"/>
    <s v="SI"/>
    <s v="NO"/>
    <s v=""/>
    <n v="0"/>
    <n v="0"/>
  </r>
  <r>
    <n v="1332"/>
    <s v="DRA_1270"/>
    <x v="12"/>
    <x v="57"/>
    <x v="123"/>
    <x v="62"/>
    <x v="62"/>
    <n v="10"/>
    <s v="2017011000391 "/>
    <x v="1"/>
    <s v="BARRANQUILLA"/>
    <s v="Talento_Humano"/>
    <s v="Coordinador de Campo"/>
    <n v="1"/>
    <n v="9"/>
    <n v="0"/>
    <n v="2141557"/>
    <x v="60"/>
    <n v="1"/>
    <n v="19274013"/>
    <n v="0"/>
    <n v="19274013"/>
    <s v="SI"/>
    <s v="NO"/>
    <s v=""/>
    <n v="0"/>
    <n v="0"/>
  </r>
  <r>
    <n v="1333"/>
    <s v="DRA_1271"/>
    <x v="12"/>
    <x v="57"/>
    <x v="123"/>
    <x v="62"/>
    <x v="62"/>
    <n v="10"/>
    <s v="2017011000391 "/>
    <x v="1"/>
    <s v="BARRANQUILLA"/>
    <s v="Talento_Humano"/>
    <s v="Encuestador"/>
    <n v="4"/>
    <n v="9"/>
    <n v="0"/>
    <n v="1312310"/>
    <x v="60"/>
    <n v="1"/>
    <n v="47243160"/>
    <n v="0"/>
    <n v="47243160"/>
    <s v="SI"/>
    <s v="NO"/>
    <s v=""/>
    <n v="0"/>
    <n v="0"/>
  </r>
  <r>
    <n v="1334"/>
    <s v="DRA_1272"/>
    <x v="12"/>
    <x v="57"/>
    <x v="123"/>
    <x v="62"/>
    <x v="62"/>
    <n v="10"/>
    <s v="2017011000391 "/>
    <x v="1"/>
    <s v="BARRANQUILLA"/>
    <s v="Otros_gastos_operativos"/>
    <s v="Gastos Asociados Al Operativo De Campo"/>
    <n v="1"/>
    <n v="1"/>
    <n v="0"/>
    <n v="1687500"/>
    <x v="60"/>
    <n v="1"/>
    <n v="1687500"/>
    <n v="0"/>
    <n v="1687500"/>
    <s v="SI"/>
    <s v="NO"/>
    <s v=""/>
    <n v="0"/>
    <n v="0"/>
  </r>
  <r>
    <n v="1335"/>
    <s v="DRA_1273"/>
    <x v="12"/>
    <x v="57"/>
    <x v="123"/>
    <x v="62"/>
    <x v="62"/>
    <n v="10"/>
    <s v="2017011000391 "/>
    <x v="1"/>
    <s v="BARRANQUILLA"/>
    <s v="Otros_gastos_operativos"/>
    <s v="Gastos Asociados Al Operativo De Campo"/>
    <n v="1"/>
    <n v="1"/>
    <n v="0"/>
    <n v="6750000"/>
    <x v="60"/>
    <n v="1"/>
    <n v="6750000"/>
    <n v="0"/>
    <n v="6750000"/>
    <s v="SI"/>
    <s v="NO"/>
    <s v=""/>
    <n v="0"/>
    <n v="0"/>
  </r>
  <r>
    <n v="1336"/>
    <s v="DRA_1274"/>
    <x v="12"/>
    <x v="57"/>
    <x v="123"/>
    <x v="62"/>
    <x v="62"/>
    <n v="10"/>
    <s v="2017011000391 "/>
    <x v="1"/>
    <s v="BARRANQUILLA"/>
    <s v="Transporte"/>
    <s v="Urbano"/>
    <n v="1"/>
    <n v="1"/>
    <n v="0"/>
    <n v="337500"/>
    <x v="60"/>
    <n v="1"/>
    <n v="337500"/>
    <n v="0"/>
    <n v="337500"/>
    <s v="SI"/>
    <s v="NO"/>
    <s v=""/>
    <n v="0"/>
    <n v="0"/>
  </r>
  <r>
    <n v="1337"/>
    <s v="DRA_1275"/>
    <x v="12"/>
    <x v="57"/>
    <x v="123"/>
    <x v="62"/>
    <x v="62"/>
    <n v="10"/>
    <s v="2017011000391 "/>
    <x v="1"/>
    <s v="BARRANQUILLA"/>
    <s v="Transporte"/>
    <s v="Urbano"/>
    <n v="1"/>
    <n v="1"/>
    <n v="0"/>
    <n v="1350000"/>
    <x v="60"/>
    <n v="1"/>
    <n v="1350000"/>
    <n v="0"/>
    <n v="1350000"/>
    <s v="SI"/>
    <s v="NO"/>
    <s v=""/>
    <n v="0"/>
    <n v="0"/>
  </r>
  <r>
    <n v="1338"/>
    <s v="DRA_1276"/>
    <x v="12"/>
    <x v="57"/>
    <x v="123"/>
    <x v="62"/>
    <x v="62"/>
    <n v="10"/>
    <s v="2017011000391 "/>
    <x v="1"/>
    <s v="CARTAGENA"/>
    <s v="Talento_Humano"/>
    <s v="Coordinador de Campo"/>
    <n v="1"/>
    <n v="9"/>
    <n v="0"/>
    <n v="2141557"/>
    <x v="60"/>
    <n v="1"/>
    <n v="19274013"/>
    <n v="0"/>
    <n v="19274013"/>
    <s v="SI"/>
    <s v="NO"/>
    <s v=""/>
    <n v="0"/>
    <n v="0"/>
  </r>
  <r>
    <n v="1339"/>
    <s v="DRA_1277"/>
    <x v="12"/>
    <x v="57"/>
    <x v="123"/>
    <x v="62"/>
    <x v="62"/>
    <n v="10"/>
    <s v="2017011000391 "/>
    <x v="1"/>
    <s v="CARTAGENA"/>
    <s v="Talento_Humano"/>
    <s v="Encuestador"/>
    <n v="3"/>
    <n v="9"/>
    <n v="0"/>
    <n v="1312310"/>
    <x v="60"/>
    <n v="1"/>
    <n v="35432370"/>
    <n v="0"/>
    <n v="35432370"/>
    <s v="SI"/>
    <s v="NO"/>
    <s v=""/>
    <n v="0"/>
    <n v="0"/>
  </r>
  <r>
    <n v="1340"/>
    <s v="DRA_1278"/>
    <x v="12"/>
    <x v="57"/>
    <x v="123"/>
    <x v="62"/>
    <x v="62"/>
    <n v="10"/>
    <s v="2017011000391 "/>
    <x v="1"/>
    <s v="CARTAGENA"/>
    <s v="Otros_gastos_operativos"/>
    <s v="Gastos Asociados Al Operativo De Campo"/>
    <n v="1"/>
    <n v="1"/>
    <n v="0"/>
    <n v="1687500"/>
    <x v="60"/>
    <n v="1"/>
    <n v="1687500"/>
    <n v="0"/>
    <n v="1687500"/>
    <s v="SI"/>
    <s v="NO"/>
    <s v=""/>
    <n v="0"/>
    <n v="0"/>
  </r>
  <r>
    <n v="1341"/>
    <s v="DRA_1279"/>
    <x v="12"/>
    <x v="57"/>
    <x v="123"/>
    <x v="62"/>
    <x v="62"/>
    <n v="10"/>
    <s v="2017011000391 "/>
    <x v="1"/>
    <s v="CARTAGENA"/>
    <s v="Otros_gastos_operativos"/>
    <s v="Gastos Asociados Al Operativo De Campo"/>
    <n v="1"/>
    <n v="1"/>
    <n v="0"/>
    <n v="5062500"/>
    <x v="60"/>
    <n v="1"/>
    <n v="5062500"/>
    <n v="0"/>
    <n v="5062500"/>
    <s v="SI"/>
    <s v="NO"/>
    <s v=""/>
    <n v="0"/>
    <n v="0"/>
  </r>
  <r>
    <n v="1342"/>
    <s v="DRA_1280"/>
    <x v="12"/>
    <x v="57"/>
    <x v="123"/>
    <x v="62"/>
    <x v="62"/>
    <n v="10"/>
    <s v="2017011000391 "/>
    <x v="1"/>
    <s v="CARTAGENA"/>
    <s v="Transporte"/>
    <s v="Urbano"/>
    <n v="1"/>
    <n v="1"/>
    <n v="0"/>
    <n v="337500"/>
    <x v="60"/>
    <n v="1"/>
    <n v="337500"/>
    <n v="0"/>
    <n v="337500"/>
    <s v="SI"/>
    <s v="NO"/>
    <s v=""/>
    <n v="0"/>
    <n v="0"/>
  </r>
  <r>
    <n v="1343"/>
    <s v="DRA_1281"/>
    <x v="12"/>
    <x v="57"/>
    <x v="123"/>
    <x v="62"/>
    <x v="62"/>
    <n v="10"/>
    <s v="2017011000391 "/>
    <x v="1"/>
    <s v="CARTAGENA"/>
    <s v="Transporte"/>
    <s v="Urbano"/>
    <n v="1"/>
    <n v="1"/>
    <n v="0"/>
    <n v="1012500"/>
    <x v="60"/>
    <n v="1"/>
    <n v="1012500"/>
    <n v="0"/>
    <n v="1012500"/>
    <s v="SI"/>
    <s v="NO"/>
    <s v=""/>
    <n v="0"/>
    <n v="0"/>
  </r>
  <r>
    <n v="1344"/>
    <s v="DRA_1282"/>
    <x v="12"/>
    <x v="57"/>
    <x v="123"/>
    <x v="62"/>
    <x v="62"/>
    <n v="10"/>
    <s v="2017011000391 "/>
    <x v="1"/>
    <s v="RIOHACHA"/>
    <s v="Talento_Humano"/>
    <s v="Coordinador de Campo"/>
    <n v="1"/>
    <n v="9"/>
    <n v="0"/>
    <n v="2141557"/>
    <x v="60"/>
    <n v="1"/>
    <n v="19274013"/>
    <n v="0"/>
    <n v="19274013"/>
    <s v="SI"/>
    <s v="NO"/>
    <s v=""/>
    <n v="0"/>
    <n v="0"/>
  </r>
  <r>
    <n v="1345"/>
    <s v="DRA_1283"/>
    <x v="12"/>
    <x v="57"/>
    <x v="123"/>
    <x v="62"/>
    <x v="62"/>
    <n v="10"/>
    <s v="2017011000391 "/>
    <x v="1"/>
    <s v="RIOHACHA"/>
    <s v="Talento_Humano"/>
    <s v="Encuestador"/>
    <n v="3"/>
    <n v="9"/>
    <n v="0"/>
    <n v="1312310"/>
    <x v="60"/>
    <n v="1"/>
    <n v="35432370"/>
    <n v="0"/>
    <n v="35432370"/>
    <s v="SI"/>
    <s v="NO"/>
    <s v=""/>
    <n v="0"/>
    <n v="0"/>
  </r>
  <r>
    <n v="1346"/>
    <s v="DRA_1284"/>
    <x v="12"/>
    <x v="57"/>
    <x v="123"/>
    <x v="62"/>
    <x v="62"/>
    <n v="10"/>
    <s v="2017011000391 "/>
    <x v="1"/>
    <s v="RIOHACHA"/>
    <s v="Otros_gastos_operativos"/>
    <s v="Gastos Asociados Al Operativo De Campo"/>
    <n v="1"/>
    <n v="1"/>
    <n v="0"/>
    <n v="1687500"/>
    <x v="60"/>
    <n v="1"/>
    <n v="1687500"/>
    <n v="0"/>
    <n v="1687500"/>
    <s v="SI"/>
    <s v="NO"/>
    <s v=""/>
    <n v="0"/>
    <n v="0"/>
  </r>
  <r>
    <n v="1347"/>
    <s v="DRA_1285"/>
    <x v="12"/>
    <x v="57"/>
    <x v="123"/>
    <x v="62"/>
    <x v="62"/>
    <n v="10"/>
    <s v="2017011000391 "/>
    <x v="1"/>
    <s v="RIOHACHA"/>
    <s v="Otros_gastos_operativos"/>
    <s v="Gastos Asociados Al Operativo De Campo"/>
    <n v="1"/>
    <n v="1"/>
    <n v="0"/>
    <n v="5062500"/>
    <x v="60"/>
    <n v="1"/>
    <n v="5062500"/>
    <n v="0"/>
    <n v="5062500"/>
    <s v="SI"/>
    <s v="NO"/>
    <s v=""/>
    <n v="0"/>
    <n v="0"/>
  </r>
  <r>
    <n v="1348"/>
    <s v="DRA_1286"/>
    <x v="12"/>
    <x v="57"/>
    <x v="123"/>
    <x v="62"/>
    <x v="62"/>
    <n v="10"/>
    <s v="2017011000391 "/>
    <x v="1"/>
    <s v="RIOHACHA"/>
    <s v="Transporte"/>
    <s v="Urbano"/>
    <n v="1"/>
    <n v="1"/>
    <n v="0"/>
    <n v="337500"/>
    <x v="60"/>
    <n v="1"/>
    <n v="337500"/>
    <n v="0"/>
    <n v="337500"/>
    <s v="SI"/>
    <s v="NO"/>
    <s v=""/>
    <n v="0"/>
    <n v="0"/>
  </r>
  <r>
    <n v="1349"/>
    <s v="DRA_1287"/>
    <x v="12"/>
    <x v="57"/>
    <x v="123"/>
    <x v="62"/>
    <x v="62"/>
    <n v="10"/>
    <s v="2017011000391 "/>
    <x v="1"/>
    <s v="RIOHACHA"/>
    <s v="Transporte"/>
    <s v="Urbano"/>
    <n v="1"/>
    <n v="1"/>
    <n v="0"/>
    <n v="1012500"/>
    <x v="60"/>
    <n v="1"/>
    <n v="1012500"/>
    <n v="0"/>
    <n v="1012500"/>
    <s v="SI"/>
    <s v="NO"/>
    <s v=""/>
    <n v="0"/>
    <n v="0"/>
  </r>
  <r>
    <n v="1350"/>
    <s v="DRA_1288"/>
    <x v="12"/>
    <x v="57"/>
    <x v="123"/>
    <x v="62"/>
    <x v="62"/>
    <n v="10"/>
    <s v="2017011000391 "/>
    <x v="1"/>
    <s v="SAN ANDRES"/>
    <s v="Talento_Humano"/>
    <s v="Coordinador de Campo"/>
    <n v="1"/>
    <n v="9"/>
    <n v="0"/>
    <n v="2141557"/>
    <x v="60"/>
    <n v="1"/>
    <n v="19274013"/>
    <n v="0"/>
    <n v="19274013"/>
    <s v="SI"/>
    <s v="NO"/>
    <s v=""/>
    <n v="0"/>
    <n v="0"/>
  </r>
  <r>
    <n v="1351"/>
    <s v="DRA_1289"/>
    <x v="12"/>
    <x v="57"/>
    <x v="123"/>
    <x v="62"/>
    <x v="62"/>
    <n v="10"/>
    <s v="2017011000391 "/>
    <x v="1"/>
    <s v="SAN ANDRES"/>
    <s v="Talento_Humano"/>
    <s v="Encuestador Basico"/>
    <n v="2"/>
    <n v="9"/>
    <n v="0"/>
    <n v="1312310"/>
    <x v="60"/>
    <n v="1"/>
    <n v="23621580"/>
    <n v="0"/>
    <n v="23621580"/>
    <s v="SI"/>
    <s v="NO"/>
    <s v=""/>
    <n v="0"/>
    <n v="0"/>
  </r>
  <r>
    <n v="1352"/>
    <s v="DRA_1290"/>
    <x v="12"/>
    <x v="57"/>
    <x v="123"/>
    <x v="62"/>
    <x v="62"/>
    <n v="10"/>
    <s v="2017011000391 "/>
    <x v="1"/>
    <s v="SAN ANDRES"/>
    <s v="Otros_gastos_operativos"/>
    <s v="Gastos Asociados Al Operativo De Campo"/>
    <n v="1"/>
    <n v="1"/>
    <n v="0"/>
    <n v="1687500"/>
    <x v="60"/>
    <n v="1"/>
    <n v="1687500"/>
    <n v="0"/>
    <n v="1687500"/>
    <s v="SI"/>
    <s v="NO"/>
    <s v=""/>
    <n v="0"/>
    <n v="0"/>
  </r>
  <r>
    <n v="1353"/>
    <s v="DRA_1291"/>
    <x v="12"/>
    <x v="57"/>
    <x v="123"/>
    <x v="62"/>
    <x v="62"/>
    <n v="10"/>
    <s v="2017011000391 "/>
    <x v="1"/>
    <s v="SAN ANDRES"/>
    <s v="Otros_gastos_operativos"/>
    <s v="Gastos Asociados Al Operativo De Campo"/>
    <n v="1"/>
    <n v="1"/>
    <n v="0"/>
    <n v="3375000"/>
    <x v="60"/>
    <n v="1"/>
    <n v="3375000"/>
    <n v="0"/>
    <n v="3375000"/>
    <s v="SI"/>
    <s v="NO"/>
    <s v=""/>
    <n v="0"/>
    <n v="0"/>
  </r>
  <r>
    <n v="1354"/>
    <s v="DRA_1292"/>
    <x v="12"/>
    <x v="57"/>
    <x v="123"/>
    <x v="62"/>
    <x v="62"/>
    <n v="10"/>
    <s v="2017011000391 "/>
    <x v="1"/>
    <s v="SAN ANDRES"/>
    <s v="Transporte"/>
    <s v="Urbano"/>
    <n v="1"/>
    <n v="1"/>
    <n v="0"/>
    <n v="337500"/>
    <x v="60"/>
    <n v="1"/>
    <n v="337500"/>
    <n v="0"/>
    <n v="337500"/>
    <s v="SI"/>
    <s v="NO"/>
    <s v=""/>
    <n v="0"/>
    <n v="0"/>
  </r>
  <r>
    <n v="1355"/>
    <s v="DRA_1293"/>
    <x v="12"/>
    <x v="57"/>
    <x v="123"/>
    <x v="62"/>
    <x v="62"/>
    <n v="10"/>
    <s v="2017011000391 "/>
    <x v="1"/>
    <s v="SAN ANDRES"/>
    <s v="Transporte"/>
    <s v="Urbano"/>
    <n v="1"/>
    <n v="1"/>
    <n v="0"/>
    <n v="675000"/>
    <x v="60"/>
    <n v="1"/>
    <n v="675000"/>
    <n v="0"/>
    <n v="675000"/>
    <s v="SI"/>
    <s v="NO"/>
    <s v=""/>
    <n v="0"/>
    <n v="0"/>
  </r>
  <r>
    <n v="1356"/>
    <s v="DRA_1294"/>
    <x v="12"/>
    <x v="57"/>
    <x v="123"/>
    <x v="62"/>
    <x v="62"/>
    <n v="10"/>
    <s v="2017011000391 "/>
    <x v="1"/>
    <s v="SANTA MARTA"/>
    <s v="Talento_Humano"/>
    <s v="Coordinador de Campo"/>
    <n v="1"/>
    <n v="9"/>
    <n v="0"/>
    <n v="2141557"/>
    <x v="60"/>
    <n v="1"/>
    <n v="19274013"/>
    <n v="0"/>
    <n v="19274013"/>
    <s v="SI"/>
    <s v="NO"/>
    <s v=""/>
    <n v="0"/>
    <n v="0"/>
  </r>
  <r>
    <n v="1357"/>
    <s v="DRA_1295"/>
    <x v="12"/>
    <x v="57"/>
    <x v="123"/>
    <x v="62"/>
    <x v="62"/>
    <n v="10"/>
    <s v="2017011000391 "/>
    <x v="1"/>
    <s v="SANTA MARTA"/>
    <s v="Talento_Humano"/>
    <s v="Encuestador"/>
    <n v="3"/>
    <n v="9"/>
    <n v="0"/>
    <n v="1312310"/>
    <x v="60"/>
    <n v="1"/>
    <n v="35432370"/>
    <n v="0"/>
    <n v="35432370"/>
    <s v="SI"/>
    <s v="NO"/>
    <s v=""/>
    <n v="0"/>
    <n v="0"/>
  </r>
  <r>
    <n v="1358"/>
    <s v="DRA_1296"/>
    <x v="12"/>
    <x v="57"/>
    <x v="123"/>
    <x v="62"/>
    <x v="62"/>
    <n v="10"/>
    <s v="2017011000391 "/>
    <x v="1"/>
    <s v="SANTA MARTA"/>
    <s v="Otros_gastos_operativos"/>
    <s v="Gastos Asociados Al Operativo De Campo"/>
    <n v="1"/>
    <n v="1"/>
    <n v="0"/>
    <n v="1687500"/>
    <x v="60"/>
    <n v="1"/>
    <n v="1687500"/>
    <n v="0"/>
    <n v="1687500"/>
    <s v="SI"/>
    <s v="NO"/>
    <s v=""/>
    <n v="0"/>
    <n v="0"/>
  </r>
  <r>
    <n v="1359"/>
    <s v="DRA_1297"/>
    <x v="12"/>
    <x v="57"/>
    <x v="123"/>
    <x v="62"/>
    <x v="62"/>
    <n v="10"/>
    <s v="2017011000391 "/>
    <x v="1"/>
    <s v="SANTA MARTA"/>
    <s v="Otros_gastos_operativos"/>
    <s v="Gastos Asociados Al Operativo De Campo"/>
    <n v="1"/>
    <n v="1"/>
    <n v="0"/>
    <n v="5062500"/>
    <x v="60"/>
    <n v="1"/>
    <n v="5062500"/>
    <n v="0"/>
    <n v="5062500"/>
    <s v="SI"/>
    <s v="NO"/>
    <s v=""/>
    <n v="0"/>
    <n v="0"/>
  </r>
  <r>
    <n v="1360"/>
    <s v="DRA_1298"/>
    <x v="12"/>
    <x v="57"/>
    <x v="123"/>
    <x v="62"/>
    <x v="62"/>
    <n v="10"/>
    <s v="2017011000391 "/>
    <x v="1"/>
    <s v="SANTA MARTA"/>
    <s v="Transporte"/>
    <s v="Urbano"/>
    <n v="1"/>
    <n v="1"/>
    <n v="0"/>
    <n v="337500"/>
    <x v="60"/>
    <n v="1"/>
    <n v="337500"/>
    <n v="0"/>
    <n v="337500"/>
    <s v="SI"/>
    <s v="NO"/>
    <s v=""/>
    <n v="0"/>
    <n v="0"/>
  </r>
  <r>
    <n v="1361"/>
    <s v="DRA_1299"/>
    <x v="12"/>
    <x v="57"/>
    <x v="123"/>
    <x v="62"/>
    <x v="62"/>
    <n v="10"/>
    <s v="2017011000391 "/>
    <x v="1"/>
    <s v="SANTA MARTA"/>
    <s v="Transporte"/>
    <s v="Urbano"/>
    <n v="1"/>
    <n v="1"/>
    <n v="0"/>
    <n v="1012500"/>
    <x v="60"/>
    <n v="1"/>
    <n v="1012500"/>
    <n v="0"/>
    <n v="1012500"/>
    <s v="SI"/>
    <s v="NO"/>
    <s v=""/>
    <n v="0"/>
    <n v="0"/>
  </r>
  <r>
    <n v="1362"/>
    <s v="DRA_1300"/>
    <x v="12"/>
    <x v="57"/>
    <x v="123"/>
    <x v="62"/>
    <x v="62"/>
    <n v="10"/>
    <s v="2017011000391 "/>
    <x v="1"/>
    <s v="SINCELEJO"/>
    <s v="Talento_Humano"/>
    <s v="Coordinador de Campo"/>
    <n v="1"/>
    <n v="9"/>
    <n v="0"/>
    <n v="2141557"/>
    <x v="60"/>
    <n v="1"/>
    <n v="19274013"/>
    <n v="0"/>
    <n v="19274013"/>
    <s v="SI"/>
    <s v="NO"/>
    <s v=""/>
    <n v="0"/>
    <n v="0"/>
  </r>
  <r>
    <n v="1363"/>
    <s v="DRA_1301"/>
    <x v="12"/>
    <x v="57"/>
    <x v="123"/>
    <x v="62"/>
    <x v="62"/>
    <n v="10"/>
    <s v="2017011000391 "/>
    <x v="1"/>
    <s v="SINCELEJO"/>
    <s v="Talento_Humano"/>
    <s v="Encuestador"/>
    <n v="4"/>
    <n v="9"/>
    <n v="0"/>
    <n v="1312310"/>
    <x v="60"/>
    <n v="1"/>
    <n v="47243160"/>
    <n v="0"/>
    <n v="47243160"/>
    <s v="SI"/>
    <s v="NO"/>
    <s v=""/>
    <n v="0"/>
    <n v="0"/>
  </r>
  <r>
    <n v="1364"/>
    <s v="DRA_1302"/>
    <x v="12"/>
    <x v="57"/>
    <x v="123"/>
    <x v="62"/>
    <x v="62"/>
    <n v="10"/>
    <s v="2017011000391 "/>
    <x v="1"/>
    <s v="SINCELEJO"/>
    <s v="Otros_gastos_operativos"/>
    <s v="Gastos Asociados Al Operativo De Campo"/>
    <n v="1"/>
    <n v="1"/>
    <n v="0"/>
    <n v="1687500"/>
    <x v="60"/>
    <n v="1"/>
    <n v="1687500"/>
    <n v="0"/>
    <n v="1687500"/>
    <s v="SI"/>
    <s v="NO"/>
    <s v=""/>
    <n v="0"/>
    <n v="0"/>
  </r>
  <r>
    <n v="1365"/>
    <s v="DRA_1303"/>
    <x v="12"/>
    <x v="57"/>
    <x v="123"/>
    <x v="62"/>
    <x v="62"/>
    <n v="10"/>
    <s v="2017011000391 "/>
    <x v="1"/>
    <s v="SINCELEJO"/>
    <s v="Otros_gastos_operativos"/>
    <s v="Gastos Asociados Al Operativo De Campo"/>
    <n v="1"/>
    <n v="1"/>
    <n v="0"/>
    <n v="6750000"/>
    <x v="60"/>
    <n v="1"/>
    <n v="6750000"/>
    <n v="0"/>
    <n v="6750000"/>
    <s v="SI"/>
    <s v="NO"/>
    <s v=""/>
    <n v="0"/>
    <n v="0"/>
  </r>
  <r>
    <n v="1366"/>
    <s v="DRA_1304"/>
    <x v="12"/>
    <x v="57"/>
    <x v="123"/>
    <x v="62"/>
    <x v="62"/>
    <n v="10"/>
    <s v="2017011000391 "/>
    <x v="1"/>
    <s v="SINCELEJO"/>
    <s v="Transporte"/>
    <s v="Urbano"/>
    <n v="1"/>
    <n v="1"/>
    <n v="0"/>
    <n v="337500"/>
    <x v="60"/>
    <n v="1"/>
    <n v="337500"/>
    <n v="0"/>
    <n v="337500"/>
    <s v="SI"/>
    <s v="NO"/>
    <s v=""/>
    <n v="0"/>
    <n v="0"/>
  </r>
  <r>
    <n v="1367"/>
    <s v="DRA_1305"/>
    <x v="12"/>
    <x v="57"/>
    <x v="123"/>
    <x v="62"/>
    <x v="62"/>
    <n v="10"/>
    <s v="2017011000391 "/>
    <x v="1"/>
    <s v="SINCELEJO"/>
    <s v="Transporte"/>
    <s v="Urbano"/>
    <n v="1"/>
    <n v="1"/>
    <n v="0"/>
    <n v="1350000"/>
    <x v="60"/>
    <n v="1"/>
    <n v="1350000"/>
    <n v="0"/>
    <n v="1350000"/>
    <s v="SI"/>
    <s v="NO"/>
    <s v=""/>
    <n v="0"/>
    <n v="0"/>
  </r>
  <r>
    <n v="1368"/>
    <s v="DRA_1306"/>
    <x v="12"/>
    <x v="57"/>
    <x v="123"/>
    <x v="62"/>
    <x v="62"/>
    <n v="10"/>
    <s v="2017011000391 "/>
    <x v="1"/>
    <s v="VALLEDUPAR"/>
    <s v="Talento_Humano"/>
    <s v="Coordinador de Campo"/>
    <n v="1"/>
    <n v="9"/>
    <n v="0"/>
    <n v="2141557"/>
    <x v="60"/>
    <n v="1"/>
    <n v="19274013"/>
    <n v="0"/>
    <n v="19274013"/>
    <s v="SI"/>
    <s v="NO"/>
    <s v=""/>
    <n v="0"/>
    <n v="0"/>
  </r>
  <r>
    <n v="1369"/>
    <s v="DRA_1307"/>
    <x v="12"/>
    <x v="57"/>
    <x v="123"/>
    <x v="62"/>
    <x v="62"/>
    <n v="10"/>
    <s v="2017011000391 "/>
    <x v="1"/>
    <s v="VALLEDUPAR"/>
    <s v="Talento_Humano"/>
    <s v="Encuestador"/>
    <n v="3"/>
    <n v="9"/>
    <n v="0"/>
    <n v="1312310"/>
    <x v="60"/>
    <n v="1"/>
    <n v="35432370"/>
    <n v="0"/>
    <n v="35432370"/>
    <s v="SI"/>
    <s v="NO"/>
    <s v=""/>
    <n v="0"/>
    <n v="0"/>
  </r>
  <r>
    <n v="1370"/>
    <s v="DRA_1308"/>
    <x v="12"/>
    <x v="57"/>
    <x v="123"/>
    <x v="62"/>
    <x v="62"/>
    <n v="10"/>
    <s v="2017011000391 "/>
    <x v="1"/>
    <s v="VALLEDUPAR"/>
    <s v="Otros_gastos_operativos"/>
    <s v="Gastos Asociados Al Operativo De Campo"/>
    <n v="1"/>
    <n v="1"/>
    <n v="0"/>
    <n v="1687500"/>
    <x v="60"/>
    <n v="1"/>
    <n v="1687500"/>
    <n v="0"/>
    <n v="1687500"/>
    <s v="SI"/>
    <s v="NO"/>
    <s v=""/>
    <n v="0"/>
    <n v="0"/>
  </r>
  <r>
    <n v="1371"/>
    <s v="DRA_1309"/>
    <x v="12"/>
    <x v="57"/>
    <x v="123"/>
    <x v="62"/>
    <x v="62"/>
    <n v="10"/>
    <s v="2017011000391 "/>
    <x v="1"/>
    <s v="VALLEDUPAR"/>
    <s v="Otros_gastos_operativos"/>
    <s v="Gastos Asociados Al Operativo De Campo"/>
    <n v="1"/>
    <n v="1"/>
    <n v="0"/>
    <n v="5062500"/>
    <x v="60"/>
    <n v="1"/>
    <n v="5062500"/>
    <n v="0"/>
    <n v="5062500"/>
    <s v="SI"/>
    <s v="NO"/>
    <s v=""/>
    <n v="0"/>
    <n v="0"/>
  </r>
  <r>
    <n v="1372"/>
    <s v="DRA_1310"/>
    <x v="12"/>
    <x v="57"/>
    <x v="123"/>
    <x v="62"/>
    <x v="62"/>
    <n v="10"/>
    <s v="2017011000391 "/>
    <x v="1"/>
    <s v="VALLEDUPAR"/>
    <s v="Transporte"/>
    <s v="Urbano"/>
    <n v="1"/>
    <n v="1"/>
    <n v="0"/>
    <n v="337500"/>
    <x v="60"/>
    <n v="1"/>
    <n v="337500"/>
    <n v="0"/>
    <n v="337500"/>
    <s v="SI"/>
    <s v="NO"/>
    <s v=""/>
    <n v="0"/>
    <n v="0"/>
  </r>
  <r>
    <n v="1373"/>
    <s v="DRA_1311"/>
    <x v="12"/>
    <x v="57"/>
    <x v="123"/>
    <x v="62"/>
    <x v="62"/>
    <n v="10"/>
    <s v="2017011000391 "/>
    <x v="1"/>
    <s v="VALLEDUPAR"/>
    <s v="Transporte"/>
    <s v="Urbano"/>
    <n v="1"/>
    <n v="1"/>
    <n v="0"/>
    <n v="1012500"/>
    <x v="60"/>
    <n v="1"/>
    <n v="1012500"/>
    <n v="0"/>
    <n v="1012500"/>
    <s v="SI"/>
    <s v="NO"/>
    <s v=""/>
    <n v="0"/>
    <n v="0"/>
  </r>
  <r>
    <n v="1374"/>
    <s v="DRA_1312"/>
    <x v="12"/>
    <x v="57"/>
    <x v="123"/>
    <x v="62"/>
    <x v="62"/>
    <n v="10"/>
    <s v="2017011000391 "/>
    <x v="2"/>
    <s v="BOGOTA"/>
    <s v="Talento_Humano"/>
    <s v="Coordinador de Campo"/>
    <n v="1"/>
    <n v="9"/>
    <n v="0"/>
    <n v="2141557"/>
    <x v="60"/>
    <n v="1"/>
    <n v="19274013"/>
    <n v="0"/>
    <n v="19274013"/>
    <s v="SI"/>
    <s v="NO"/>
    <s v=""/>
    <n v="0"/>
    <n v="0"/>
  </r>
  <r>
    <n v="1375"/>
    <s v="DRA_1313"/>
    <x v="12"/>
    <x v="57"/>
    <x v="123"/>
    <x v="62"/>
    <x v="62"/>
    <n v="10"/>
    <s v="2017011000391 "/>
    <x v="2"/>
    <s v="BOGOTA"/>
    <s v="Talento_Humano"/>
    <s v="Encuestador"/>
    <n v="4"/>
    <n v="9"/>
    <n v="0"/>
    <n v="1312310"/>
    <x v="60"/>
    <n v="1"/>
    <n v="47243160"/>
    <n v="0"/>
    <n v="47243160"/>
    <s v="SI"/>
    <s v="NO"/>
    <s v=""/>
    <n v="0"/>
    <n v="0"/>
  </r>
  <r>
    <n v="1376"/>
    <s v="DRA_1314"/>
    <x v="12"/>
    <x v="57"/>
    <x v="123"/>
    <x v="62"/>
    <x v="62"/>
    <n v="10"/>
    <s v="2017011000391 "/>
    <x v="2"/>
    <s v="BOGOTA"/>
    <s v="Otros_gastos_operativos"/>
    <s v="Gastos Asociados Al Operativo De Campo"/>
    <n v="1"/>
    <n v="1"/>
    <n v="0"/>
    <n v="1687500"/>
    <x v="60"/>
    <n v="1"/>
    <n v="1687500"/>
    <n v="0"/>
    <n v="1687500"/>
    <s v="SI"/>
    <s v="NO"/>
    <s v=""/>
    <n v="0"/>
    <n v="0"/>
  </r>
  <r>
    <n v="1377"/>
    <s v="DRA_1315"/>
    <x v="12"/>
    <x v="57"/>
    <x v="123"/>
    <x v="62"/>
    <x v="62"/>
    <n v="10"/>
    <s v="2017011000391 "/>
    <x v="2"/>
    <s v="BOGOTA"/>
    <s v="Otros_gastos_operativos"/>
    <s v="Gastos Asociados Al Operativo De Campo"/>
    <n v="1"/>
    <n v="1"/>
    <n v="0"/>
    <n v="6750000"/>
    <x v="60"/>
    <n v="1"/>
    <n v="6750000"/>
    <n v="0"/>
    <n v="6750000"/>
    <s v="SI"/>
    <s v="NO"/>
    <s v=""/>
    <n v="0"/>
    <n v="0"/>
  </r>
  <r>
    <n v="1378"/>
    <s v="DRA_1316"/>
    <x v="12"/>
    <x v="57"/>
    <x v="123"/>
    <x v="62"/>
    <x v="62"/>
    <n v="10"/>
    <s v="2017011000391 "/>
    <x v="2"/>
    <s v="BOGOTA"/>
    <s v="Transporte"/>
    <s v="Urbano"/>
    <n v="1"/>
    <n v="1"/>
    <n v="0"/>
    <n v="337500"/>
    <x v="60"/>
    <n v="1"/>
    <n v="337500"/>
    <n v="0"/>
    <n v="337500"/>
    <s v="SI"/>
    <s v="NO"/>
    <s v=""/>
    <n v="0"/>
    <n v="0"/>
  </r>
  <r>
    <n v="1379"/>
    <s v="DRA_1317"/>
    <x v="12"/>
    <x v="57"/>
    <x v="123"/>
    <x v="62"/>
    <x v="62"/>
    <n v="10"/>
    <s v="2017011000391 "/>
    <x v="2"/>
    <s v="BOGOTA"/>
    <s v="Transporte"/>
    <s v="Urbano"/>
    <n v="1"/>
    <n v="1"/>
    <n v="0"/>
    <n v="1350000"/>
    <x v="60"/>
    <n v="1"/>
    <n v="1350000"/>
    <n v="0"/>
    <n v="1350000"/>
    <s v="SI"/>
    <s v="NO"/>
    <s v=""/>
    <n v="0"/>
    <n v="0"/>
  </r>
  <r>
    <n v="1380"/>
    <s v="DRA_1318"/>
    <x v="12"/>
    <x v="57"/>
    <x v="123"/>
    <x v="62"/>
    <x v="62"/>
    <n v="10"/>
    <s v="2017011000391 "/>
    <x v="2"/>
    <s v="FLORENCIA"/>
    <s v="Talento_Humano"/>
    <s v="Coordinador de Campo"/>
    <n v="1"/>
    <n v="9"/>
    <n v="0"/>
    <n v="2141557"/>
    <x v="60"/>
    <n v="1"/>
    <n v="19274013"/>
    <n v="0"/>
    <n v="19274013"/>
    <s v="SI"/>
    <s v="NO"/>
    <s v=""/>
    <n v="0"/>
    <n v="0"/>
  </r>
  <r>
    <n v="1381"/>
    <s v="DRA_1319"/>
    <x v="12"/>
    <x v="57"/>
    <x v="123"/>
    <x v="62"/>
    <x v="62"/>
    <n v="10"/>
    <s v="2017011000391 "/>
    <x v="2"/>
    <s v="FLORENCIA"/>
    <s v="Talento_Humano"/>
    <s v="Encuestador"/>
    <n v="2"/>
    <n v="9"/>
    <n v="0"/>
    <n v="1312310"/>
    <x v="60"/>
    <n v="1"/>
    <n v="23621580"/>
    <n v="0"/>
    <n v="23621580"/>
    <s v="SI"/>
    <s v="NO"/>
    <s v=""/>
    <n v="0"/>
    <n v="0"/>
  </r>
  <r>
    <n v="1382"/>
    <s v="DRA_1320"/>
    <x v="12"/>
    <x v="57"/>
    <x v="123"/>
    <x v="62"/>
    <x v="62"/>
    <n v="10"/>
    <s v="2017011000391 "/>
    <x v="2"/>
    <s v="FLORENCIA"/>
    <s v="Otros_gastos_operativos"/>
    <s v="Gastos Asociados Al Operativo De Campo"/>
    <n v="1"/>
    <n v="1"/>
    <n v="0"/>
    <n v="1687500"/>
    <x v="60"/>
    <n v="1"/>
    <n v="1687500"/>
    <n v="0"/>
    <n v="1687500"/>
    <s v="SI"/>
    <s v="NO"/>
    <s v=""/>
    <n v="0"/>
    <n v="0"/>
  </r>
  <r>
    <n v="1383"/>
    <s v="DRA_1321"/>
    <x v="12"/>
    <x v="57"/>
    <x v="123"/>
    <x v="62"/>
    <x v="62"/>
    <n v="10"/>
    <s v="2017011000391 "/>
    <x v="2"/>
    <s v="FLORENCIA"/>
    <s v="Otros_gastos_operativos"/>
    <s v="Gastos Asociados Al Operativo De Campo"/>
    <n v="1"/>
    <n v="1"/>
    <n v="0"/>
    <n v="3375000"/>
    <x v="60"/>
    <n v="1"/>
    <n v="3375000"/>
    <n v="0"/>
    <n v="3375000"/>
    <s v="SI"/>
    <s v="NO"/>
    <s v=""/>
    <n v="0"/>
    <n v="0"/>
  </r>
  <r>
    <n v="1384"/>
    <s v="DRA_1322"/>
    <x v="12"/>
    <x v="57"/>
    <x v="123"/>
    <x v="62"/>
    <x v="62"/>
    <n v="10"/>
    <s v="2017011000391 "/>
    <x v="2"/>
    <s v="FLORENCIA"/>
    <s v="Transporte"/>
    <s v="Urbano"/>
    <n v="1"/>
    <n v="1"/>
    <n v="0"/>
    <n v="337500"/>
    <x v="60"/>
    <n v="1"/>
    <n v="337500"/>
    <n v="0"/>
    <n v="337500"/>
    <s v="SI"/>
    <s v="NO"/>
    <s v=""/>
    <n v="0"/>
    <n v="0"/>
  </r>
  <r>
    <n v="1385"/>
    <s v="DRA_1323"/>
    <x v="12"/>
    <x v="57"/>
    <x v="123"/>
    <x v="62"/>
    <x v="62"/>
    <n v="10"/>
    <s v="2017011000391 "/>
    <x v="2"/>
    <s v="FLORENCIA"/>
    <s v="Transporte"/>
    <s v="Urbano"/>
    <n v="1"/>
    <n v="1"/>
    <n v="0"/>
    <n v="675000"/>
    <x v="60"/>
    <n v="1"/>
    <n v="675000"/>
    <n v="0"/>
    <n v="675000"/>
    <s v="SI"/>
    <s v="NO"/>
    <s v=""/>
    <n v="0"/>
    <n v="0"/>
  </r>
  <r>
    <n v="1386"/>
    <s v="DRA_1324"/>
    <x v="12"/>
    <x v="57"/>
    <x v="123"/>
    <x v="62"/>
    <x v="62"/>
    <n v="10"/>
    <s v="2017011000391 "/>
    <x v="2"/>
    <s v="NEIVA"/>
    <s v="Talento_Humano"/>
    <s v="Coordinador de Campo"/>
    <n v="1"/>
    <n v="9"/>
    <n v="0"/>
    <n v="2141557"/>
    <x v="60"/>
    <n v="1"/>
    <n v="19274013"/>
    <n v="0"/>
    <n v="19274013"/>
    <s v="SI"/>
    <s v="NO"/>
    <s v=""/>
    <n v="0"/>
    <n v="0"/>
  </r>
  <r>
    <n v="1387"/>
    <s v="DRA_1325"/>
    <x v="12"/>
    <x v="57"/>
    <x v="123"/>
    <x v="62"/>
    <x v="62"/>
    <n v="10"/>
    <s v="2017011000391 "/>
    <x v="2"/>
    <s v="NEIVA"/>
    <s v="Talento_Humano"/>
    <s v="Encuestador"/>
    <n v="3"/>
    <n v="9"/>
    <n v="0"/>
    <n v="1312310"/>
    <x v="60"/>
    <n v="1"/>
    <n v="35432370"/>
    <n v="0"/>
    <n v="35432370"/>
    <s v="SI"/>
    <s v="NO"/>
    <s v=""/>
    <n v="0"/>
    <n v="0"/>
  </r>
  <r>
    <n v="1388"/>
    <s v="DRA_1326"/>
    <x v="12"/>
    <x v="57"/>
    <x v="123"/>
    <x v="62"/>
    <x v="62"/>
    <n v="10"/>
    <s v="2017011000391 "/>
    <x v="2"/>
    <s v="NEIVA"/>
    <s v="Otros_gastos_operativos"/>
    <s v="Gastos Asociados Al Operativo De Campo"/>
    <n v="1"/>
    <n v="1"/>
    <n v="0"/>
    <n v="1687500"/>
    <x v="60"/>
    <n v="1"/>
    <n v="1687500"/>
    <n v="0"/>
    <n v="1687500"/>
    <s v="SI"/>
    <s v="NO"/>
    <s v=""/>
    <n v="0"/>
    <n v="0"/>
  </r>
  <r>
    <n v="1389"/>
    <s v="DRA_1327"/>
    <x v="12"/>
    <x v="57"/>
    <x v="123"/>
    <x v="62"/>
    <x v="62"/>
    <n v="10"/>
    <s v="2017011000391 "/>
    <x v="2"/>
    <s v="NEIVA"/>
    <s v="Otros_gastos_operativos"/>
    <s v="Gastos Asociados Al Operativo De Campo"/>
    <n v="1"/>
    <n v="1"/>
    <n v="0"/>
    <n v="5062500"/>
    <x v="60"/>
    <n v="1"/>
    <n v="5062500"/>
    <n v="0"/>
    <n v="5062500"/>
    <s v="SI"/>
    <s v="NO"/>
    <s v=""/>
    <n v="0"/>
    <n v="0"/>
  </r>
  <r>
    <n v="1390"/>
    <s v="DRA_1328"/>
    <x v="12"/>
    <x v="57"/>
    <x v="123"/>
    <x v="62"/>
    <x v="62"/>
    <n v="10"/>
    <s v="2017011000391 "/>
    <x v="2"/>
    <s v="NEIVA"/>
    <s v="Transporte"/>
    <s v="Urbano"/>
    <n v="1"/>
    <n v="1"/>
    <n v="0"/>
    <n v="337500"/>
    <x v="60"/>
    <n v="1"/>
    <n v="337500"/>
    <n v="0"/>
    <n v="337500"/>
    <s v="SI"/>
    <s v="NO"/>
    <s v=""/>
    <n v="0"/>
    <n v="0"/>
  </r>
  <r>
    <n v="1391"/>
    <s v="DRA_1329"/>
    <x v="12"/>
    <x v="57"/>
    <x v="123"/>
    <x v="62"/>
    <x v="62"/>
    <n v="10"/>
    <s v="2017011000391 "/>
    <x v="2"/>
    <s v="NEIVA"/>
    <s v="Transporte"/>
    <s v="Urbano"/>
    <n v="1"/>
    <n v="1"/>
    <n v="0"/>
    <n v="1012500"/>
    <x v="60"/>
    <n v="1"/>
    <n v="1012500"/>
    <n v="0"/>
    <n v="1012500"/>
    <s v="SI"/>
    <s v="NO"/>
    <s v=""/>
    <n v="0"/>
    <n v="0"/>
  </r>
  <r>
    <n v="1392"/>
    <s v="DRA_1330"/>
    <x v="12"/>
    <x v="57"/>
    <x v="123"/>
    <x v="62"/>
    <x v="62"/>
    <n v="10"/>
    <s v="2017011000391 "/>
    <x v="2"/>
    <s v="TUNJA"/>
    <s v="Talento_Humano"/>
    <s v="Coordinador de Campo"/>
    <n v="1"/>
    <n v="9"/>
    <n v="0"/>
    <n v="2141557"/>
    <x v="60"/>
    <n v="1"/>
    <n v="19274013"/>
    <n v="0"/>
    <n v="19274013"/>
    <s v="SI"/>
    <s v="NO"/>
    <s v=""/>
    <n v="0"/>
    <n v="0"/>
  </r>
  <r>
    <n v="1393"/>
    <s v="DRA_1331"/>
    <x v="12"/>
    <x v="57"/>
    <x v="123"/>
    <x v="62"/>
    <x v="62"/>
    <n v="10"/>
    <s v="2017011000391 "/>
    <x v="2"/>
    <s v="TUNJA"/>
    <s v="Talento_Humano"/>
    <s v="Encuestador"/>
    <n v="2"/>
    <n v="9"/>
    <n v="0"/>
    <n v="1312310"/>
    <x v="60"/>
    <n v="1"/>
    <n v="23621580"/>
    <n v="0"/>
    <n v="23621580"/>
    <s v="SI"/>
    <s v="NO"/>
    <s v=""/>
    <n v="0"/>
    <n v="0"/>
  </r>
  <r>
    <n v="1394"/>
    <s v="DRA_1332"/>
    <x v="12"/>
    <x v="57"/>
    <x v="123"/>
    <x v="62"/>
    <x v="62"/>
    <n v="10"/>
    <s v="2017011000391 "/>
    <x v="2"/>
    <s v="TUNJA"/>
    <s v="Otros_gastos_operativos"/>
    <s v="Gastos Asociados Al Operativo De Campo"/>
    <n v="1"/>
    <n v="1"/>
    <n v="0"/>
    <n v="1687500"/>
    <x v="60"/>
    <n v="1"/>
    <n v="1687500"/>
    <n v="0"/>
    <n v="1687500"/>
    <s v="SI"/>
    <s v="NO"/>
    <s v=""/>
    <n v="0"/>
    <n v="0"/>
  </r>
  <r>
    <n v="1395"/>
    <s v="DRA_1333"/>
    <x v="12"/>
    <x v="57"/>
    <x v="123"/>
    <x v="62"/>
    <x v="62"/>
    <n v="10"/>
    <s v="2017011000391 "/>
    <x v="2"/>
    <s v="TUNJA"/>
    <s v="Otros_gastos_operativos"/>
    <s v="Gastos Asociados Al Operativo De Campo"/>
    <n v="1"/>
    <n v="1"/>
    <n v="0"/>
    <n v="3375000"/>
    <x v="60"/>
    <n v="1"/>
    <n v="3375000"/>
    <n v="0"/>
    <n v="3375000"/>
    <s v="SI"/>
    <s v="NO"/>
    <s v=""/>
    <n v="0"/>
    <n v="0"/>
  </r>
  <r>
    <n v="1396"/>
    <s v="DRA_1334"/>
    <x v="12"/>
    <x v="57"/>
    <x v="123"/>
    <x v="62"/>
    <x v="62"/>
    <n v="10"/>
    <s v="2017011000391 "/>
    <x v="2"/>
    <s v="TUNJA"/>
    <s v="Transporte"/>
    <s v="Urbano"/>
    <n v="1"/>
    <n v="1"/>
    <n v="0"/>
    <n v="337500"/>
    <x v="60"/>
    <n v="1"/>
    <n v="337500"/>
    <n v="0"/>
    <n v="337500"/>
    <s v="SI"/>
    <s v="NO"/>
    <s v=""/>
    <n v="0"/>
    <n v="0"/>
  </r>
  <r>
    <n v="1397"/>
    <s v="DRA_1335"/>
    <x v="12"/>
    <x v="57"/>
    <x v="123"/>
    <x v="62"/>
    <x v="62"/>
    <n v="10"/>
    <s v="2017011000391 "/>
    <x v="2"/>
    <s v="TUNJA"/>
    <s v="Transporte"/>
    <s v="Urbano"/>
    <n v="1"/>
    <n v="1"/>
    <n v="0"/>
    <n v="675000"/>
    <x v="60"/>
    <n v="1"/>
    <n v="675000"/>
    <n v="0"/>
    <n v="675000"/>
    <s v="SI"/>
    <s v="NO"/>
    <s v=""/>
    <n v="0"/>
    <n v="0"/>
  </r>
  <r>
    <n v="1398"/>
    <s v="DRA_1336"/>
    <x v="12"/>
    <x v="57"/>
    <x v="123"/>
    <x v="62"/>
    <x v="62"/>
    <n v="10"/>
    <s v="2017011000391 "/>
    <x v="2"/>
    <s v="VILLAVICENCIO"/>
    <s v="Talento_Humano"/>
    <s v="Coordinador de Campo"/>
    <n v="1"/>
    <n v="9"/>
    <n v="0"/>
    <n v="2141557"/>
    <x v="60"/>
    <n v="1"/>
    <n v="19274013"/>
    <n v="0"/>
    <n v="19274013"/>
    <s v="SI"/>
    <s v="NO"/>
    <s v=""/>
    <n v="0"/>
    <n v="0"/>
  </r>
  <r>
    <n v="1399"/>
    <s v="DRA_1337"/>
    <x v="12"/>
    <x v="57"/>
    <x v="123"/>
    <x v="62"/>
    <x v="62"/>
    <n v="10"/>
    <s v="2017011000391 "/>
    <x v="2"/>
    <s v="VILLAVICENCIO"/>
    <s v="Talento_Humano"/>
    <s v="Encuestador"/>
    <n v="3"/>
    <n v="9"/>
    <n v="0"/>
    <n v="1312310"/>
    <x v="60"/>
    <n v="1"/>
    <n v="35432370"/>
    <n v="0"/>
    <n v="35432370"/>
    <s v="SI"/>
    <s v="NO"/>
    <s v=""/>
    <n v="0"/>
    <n v="0"/>
  </r>
  <r>
    <n v="1400"/>
    <s v="DRA_1338"/>
    <x v="12"/>
    <x v="57"/>
    <x v="123"/>
    <x v="62"/>
    <x v="62"/>
    <n v="10"/>
    <s v="2017011000391 "/>
    <x v="2"/>
    <s v="VILLAVICENCIO"/>
    <s v="Otros_gastos_operativos"/>
    <s v="Gastos Asociados Al Operativo De Campo"/>
    <n v="1"/>
    <n v="1"/>
    <n v="0"/>
    <n v="1687500"/>
    <x v="60"/>
    <n v="1"/>
    <n v="1687500"/>
    <n v="0"/>
    <n v="1687500"/>
    <s v="SI"/>
    <s v="NO"/>
    <s v=""/>
    <n v="0"/>
    <n v="0"/>
  </r>
  <r>
    <n v="1401"/>
    <s v="DRA_1339"/>
    <x v="12"/>
    <x v="57"/>
    <x v="123"/>
    <x v="62"/>
    <x v="62"/>
    <n v="10"/>
    <s v="2017011000391 "/>
    <x v="2"/>
    <s v="VILLAVICENCIO"/>
    <s v="Otros_gastos_operativos"/>
    <s v="Gastos Asociados Al Operativo De Campo"/>
    <n v="1"/>
    <n v="1"/>
    <n v="0"/>
    <n v="5062500"/>
    <x v="60"/>
    <n v="1"/>
    <n v="5062500"/>
    <n v="0"/>
    <n v="5062500"/>
    <s v="SI"/>
    <s v="NO"/>
    <s v=""/>
    <n v="0"/>
    <n v="0"/>
  </r>
  <r>
    <n v="1402"/>
    <s v="DRA_1340"/>
    <x v="12"/>
    <x v="57"/>
    <x v="123"/>
    <x v="62"/>
    <x v="62"/>
    <n v="10"/>
    <s v="2017011000391 "/>
    <x v="2"/>
    <s v="VILLAVICENCIO"/>
    <s v="Transporte"/>
    <s v="Urbano"/>
    <n v="1"/>
    <n v="1"/>
    <n v="0"/>
    <n v="337500"/>
    <x v="60"/>
    <n v="1"/>
    <n v="337500"/>
    <n v="0"/>
    <n v="337500"/>
    <s v="SI"/>
    <s v="NO"/>
    <s v=""/>
    <n v="0"/>
    <n v="0"/>
  </r>
  <r>
    <n v="1403"/>
    <s v="DRA_1341"/>
    <x v="12"/>
    <x v="57"/>
    <x v="123"/>
    <x v="62"/>
    <x v="62"/>
    <n v="10"/>
    <s v="2017011000391 "/>
    <x v="2"/>
    <s v="VILLAVICENCIO"/>
    <s v="Transporte"/>
    <s v="Urbano"/>
    <n v="1"/>
    <n v="1"/>
    <n v="0"/>
    <n v="1012500"/>
    <x v="60"/>
    <n v="1"/>
    <n v="1012500"/>
    <n v="0"/>
    <n v="1012500"/>
    <s v="SI"/>
    <s v="NO"/>
    <s v=""/>
    <n v="0"/>
    <n v="0"/>
  </r>
  <r>
    <n v="1404"/>
    <s v="DRA_1342"/>
    <x v="12"/>
    <x v="57"/>
    <x v="123"/>
    <x v="62"/>
    <x v="62"/>
    <n v="10"/>
    <s v="2017011000391 "/>
    <x v="3"/>
    <s v="BUCARAMANGA"/>
    <s v="Talento_Humano"/>
    <s v="Coordinador de Campo"/>
    <n v="1"/>
    <n v="9"/>
    <n v="0"/>
    <n v="2141557"/>
    <x v="60"/>
    <n v="1"/>
    <n v="19274013"/>
    <n v="0"/>
    <n v="19274013"/>
    <s v="SI"/>
    <s v="NO"/>
    <s v=""/>
    <n v="0"/>
    <n v="0"/>
  </r>
  <r>
    <n v="1405"/>
    <s v="DRA_1343"/>
    <x v="12"/>
    <x v="57"/>
    <x v="123"/>
    <x v="62"/>
    <x v="62"/>
    <n v="10"/>
    <s v="2017011000391 "/>
    <x v="3"/>
    <s v="BUCARAMANGA"/>
    <s v="Talento_Humano"/>
    <s v="Encuestador"/>
    <n v="3"/>
    <n v="9"/>
    <n v="0"/>
    <n v="1312310"/>
    <x v="60"/>
    <n v="1"/>
    <n v="35432370"/>
    <n v="0"/>
    <n v="35432370"/>
    <s v="SI"/>
    <s v="NO"/>
    <s v=""/>
    <n v="0"/>
    <n v="0"/>
  </r>
  <r>
    <n v="1406"/>
    <s v="DRA_1344"/>
    <x v="12"/>
    <x v="57"/>
    <x v="123"/>
    <x v="62"/>
    <x v="62"/>
    <n v="10"/>
    <s v="2017011000391 "/>
    <x v="3"/>
    <s v="BUCARAMANGA"/>
    <s v="Otros_gastos_operativos"/>
    <s v="Gastos Asociados Al Operativo De Campo"/>
    <n v="1"/>
    <n v="1"/>
    <n v="0"/>
    <n v="1687500"/>
    <x v="60"/>
    <n v="1"/>
    <n v="1687500"/>
    <n v="0"/>
    <n v="1687500"/>
    <s v="SI"/>
    <s v="NO"/>
    <s v=""/>
    <n v="0"/>
    <n v="0"/>
  </r>
  <r>
    <n v="1407"/>
    <s v="DRA_1345"/>
    <x v="12"/>
    <x v="57"/>
    <x v="123"/>
    <x v="62"/>
    <x v="62"/>
    <n v="10"/>
    <s v="2017011000391 "/>
    <x v="3"/>
    <s v="BUCARAMANGA"/>
    <s v="Otros_gastos_operativos"/>
    <s v="Gastos Asociados Al Operativo De Campo"/>
    <n v="1"/>
    <n v="1"/>
    <n v="0"/>
    <n v="5062500"/>
    <x v="60"/>
    <n v="1"/>
    <n v="5062500"/>
    <n v="0"/>
    <n v="5062500"/>
    <s v="SI"/>
    <s v="NO"/>
    <s v=""/>
    <n v="0"/>
    <n v="0"/>
  </r>
  <r>
    <n v="1408"/>
    <s v="DRA_1346"/>
    <x v="12"/>
    <x v="57"/>
    <x v="123"/>
    <x v="62"/>
    <x v="62"/>
    <n v="10"/>
    <s v="2017011000391 "/>
    <x v="3"/>
    <s v="BUCARAMANGA"/>
    <s v="Transporte"/>
    <s v="Urbano"/>
    <n v="1"/>
    <n v="1"/>
    <n v="0"/>
    <n v="337500"/>
    <x v="60"/>
    <n v="1"/>
    <n v="337500"/>
    <n v="0"/>
    <n v="337500"/>
    <s v="SI"/>
    <s v="NO"/>
    <s v=""/>
    <n v="0"/>
    <n v="0"/>
  </r>
  <r>
    <n v="1409"/>
    <s v="DRA_1347"/>
    <x v="12"/>
    <x v="57"/>
    <x v="123"/>
    <x v="62"/>
    <x v="62"/>
    <n v="10"/>
    <s v="2017011000391 "/>
    <x v="3"/>
    <s v="BUCARAMANGA"/>
    <s v="Transporte"/>
    <s v="Urbano"/>
    <n v="1"/>
    <n v="1"/>
    <n v="0"/>
    <n v="1012500"/>
    <x v="60"/>
    <n v="1"/>
    <n v="1012500"/>
    <n v="0"/>
    <n v="1012500"/>
    <s v="SI"/>
    <s v="NO"/>
    <s v=""/>
    <n v="0"/>
    <n v="0"/>
  </r>
  <r>
    <n v="1410"/>
    <s v="DRA_1348"/>
    <x v="12"/>
    <x v="57"/>
    <x v="123"/>
    <x v="62"/>
    <x v="62"/>
    <n v="10"/>
    <s v="2017011000391 "/>
    <x v="3"/>
    <s v="CUCUTA"/>
    <s v="Talento_Humano"/>
    <s v="Coordinador de Campo"/>
    <n v="1"/>
    <n v="9"/>
    <n v="0"/>
    <n v="2141557"/>
    <x v="60"/>
    <n v="1"/>
    <n v="19274013"/>
    <n v="19274013"/>
    <n v="0"/>
    <s v="SI"/>
    <s v="NO"/>
    <s v="16723"/>
    <n v="0"/>
    <n v="0"/>
  </r>
  <r>
    <n v="1411"/>
    <s v="DRA_1349"/>
    <x v="12"/>
    <x v="57"/>
    <x v="123"/>
    <x v="62"/>
    <x v="62"/>
    <n v="10"/>
    <s v="2017011000391 "/>
    <x v="3"/>
    <s v="CUCUTA"/>
    <s v="Talento_Humano"/>
    <s v="Encuestador"/>
    <n v="2"/>
    <n v="9"/>
    <n v="0"/>
    <n v="1312310"/>
    <x v="60"/>
    <n v="1"/>
    <n v="23621580"/>
    <n v="23621580"/>
    <n v="0"/>
    <s v="SI"/>
    <s v="NO"/>
    <s v="13623 - 13723"/>
    <n v="0"/>
    <n v="0"/>
  </r>
  <r>
    <n v="1412"/>
    <s v="DRA_1350"/>
    <x v="12"/>
    <x v="57"/>
    <x v="123"/>
    <x v="62"/>
    <x v="62"/>
    <n v="10"/>
    <s v="2017011000391 "/>
    <x v="3"/>
    <s v="CUCUTA"/>
    <s v="Otros_gastos_operativos"/>
    <s v="Gastos Asociados Al Operativo De Campo"/>
    <n v="1"/>
    <n v="1"/>
    <n v="0"/>
    <n v="1687500"/>
    <x v="60"/>
    <n v="1"/>
    <n v="1687500"/>
    <n v="1687500"/>
    <n v="0"/>
    <s v="SI"/>
    <s v="NO"/>
    <s v="16723"/>
    <n v="0"/>
    <n v="0"/>
  </r>
  <r>
    <n v="1413"/>
    <s v="DRA_1351"/>
    <x v="12"/>
    <x v="57"/>
    <x v="123"/>
    <x v="62"/>
    <x v="62"/>
    <n v="10"/>
    <s v="2017011000391 "/>
    <x v="3"/>
    <s v="CUCUTA"/>
    <s v="Otros_gastos_operativos"/>
    <s v="Gastos Asociados Al Operativo De Campo"/>
    <n v="1"/>
    <n v="1"/>
    <n v="0"/>
    <n v="3375000"/>
    <x v="60"/>
    <n v="1"/>
    <n v="3375000"/>
    <n v="3375000"/>
    <n v="0"/>
    <s v="SI"/>
    <s v="NO"/>
    <s v="13623 - 13723"/>
    <n v="0"/>
    <n v="0"/>
  </r>
  <r>
    <n v="1414"/>
    <s v="DRA_1352"/>
    <x v="12"/>
    <x v="57"/>
    <x v="123"/>
    <x v="62"/>
    <x v="62"/>
    <n v="10"/>
    <s v="2017011000391 "/>
    <x v="3"/>
    <s v="CUCUTA"/>
    <s v="Transporte"/>
    <s v="Urbano"/>
    <n v="1"/>
    <n v="1"/>
    <n v="0"/>
    <n v="337500"/>
    <x v="60"/>
    <n v="1"/>
    <n v="337500"/>
    <n v="337500"/>
    <n v="0"/>
    <s v="SI"/>
    <s v="NO"/>
    <s v="16723"/>
    <n v="0"/>
    <n v="0"/>
  </r>
  <r>
    <n v="1415"/>
    <s v="DRA_1353"/>
    <x v="12"/>
    <x v="57"/>
    <x v="123"/>
    <x v="62"/>
    <x v="62"/>
    <n v="10"/>
    <s v="2017011000391 "/>
    <x v="3"/>
    <s v="CUCUTA"/>
    <s v="Transporte"/>
    <s v="Urbano"/>
    <n v="1"/>
    <n v="1"/>
    <n v="0"/>
    <n v="675000"/>
    <x v="60"/>
    <n v="1"/>
    <n v="675000"/>
    <n v="675000"/>
    <n v="0"/>
    <s v="SI"/>
    <s v="NO"/>
    <s v="13623 - 13723"/>
    <n v="0"/>
    <n v="0"/>
  </r>
  <r>
    <n v="1416"/>
    <s v="DRA_1354"/>
    <x v="12"/>
    <x v="57"/>
    <x v="123"/>
    <x v="62"/>
    <x v="62"/>
    <n v="10"/>
    <s v="2017011000391 "/>
    <x v="4"/>
    <s v="CALI"/>
    <s v="Talento_Humano"/>
    <s v="Coordinador de Campo"/>
    <n v="1"/>
    <n v="9"/>
    <n v="0"/>
    <n v="2141557"/>
    <x v="60"/>
    <n v="1"/>
    <n v="19274013"/>
    <n v="0"/>
    <n v="19274013"/>
    <s v="SI"/>
    <s v="NO"/>
    <s v=""/>
    <n v="0"/>
    <n v="0"/>
  </r>
  <r>
    <n v="1417"/>
    <s v="DRA_1355"/>
    <x v="12"/>
    <x v="57"/>
    <x v="123"/>
    <x v="62"/>
    <x v="62"/>
    <n v="10"/>
    <s v="2017011000391 "/>
    <x v="4"/>
    <s v="CALI"/>
    <s v="Talento_Humano"/>
    <s v="Encuestador"/>
    <n v="4"/>
    <n v="9"/>
    <n v="0"/>
    <n v="1312310"/>
    <x v="60"/>
    <n v="1"/>
    <n v="47243160"/>
    <n v="0"/>
    <n v="47243160"/>
    <s v="SI"/>
    <s v="NO"/>
    <s v=""/>
    <n v="0"/>
    <n v="0"/>
  </r>
  <r>
    <n v="1418"/>
    <s v="DRA_1356"/>
    <x v="12"/>
    <x v="57"/>
    <x v="123"/>
    <x v="62"/>
    <x v="62"/>
    <n v="10"/>
    <s v="2017011000391 "/>
    <x v="4"/>
    <s v="CALI"/>
    <s v="Otros_gastos_operativos"/>
    <s v="Gastos Asociados Al Operativo De Campo"/>
    <n v="1"/>
    <n v="1"/>
    <n v="0"/>
    <n v="1687500"/>
    <x v="60"/>
    <n v="1"/>
    <n v="1687500"/>
    <n v="0"/>
    <n v="1687500"/>
    <s v="SI"/>
    <s v="NO"/>
    <s v=""/>
    <n v="0"/>
    <n v="0"/>
  </r>
  <r>
    <n v="1419"/>
    <s v="DRA_1357"/>
    <x v="12"/>
    <x v="57"/>
    <x v="123"/>
    <x v="62"/>
    <x v="62"/>
    <n v="10"/>
    <s v="2017011000391 "/>
    <x v="4"/>
    <s v="CALI"/>
    <s v="Otros_gastos_operativos"/>
    <s v="Gastos Asociados Al Operativo De Campo"/>
    <n v="1"/>
    <n v="1"/>
    <n v="0"/>
    <n v="6750000"/>
    <x v="60"/>
    <n v="1"/>
    <n v="6750000"/>
    <n v="0"/>
    <n v="6750000"/>
    <s v="SI"/>
    <s v="NO"/>
    <s v=""/>
    <n v="0"/>
    <n v="0"/>
  </r>
  <r>
    <n v="1420"/>
    <s v="DRA_1358"/>
    <x v="12"/>
    <x v="57"/>
    <x v="123"/>
    <x v="62"/>
    <x v="62"/>
    <n v="10"/>
    <s v="2017011000391 "/>
    <x v="4"/>
    <s v="CALI"/>
    <s v="Transporte"/>
    <s v="Urbano"/>
    <n v="1"/>
    <n v="1"/>
    <n v="0"/>
    <n v="337500"/>
    <x v="60"/>
    <n v="1"/>
    <n v="337500"/>
    <n v="0"/>
    <n v="337500"/>
    <s v="SI"/>
    <s v="NO"/>
    <s v=""/>
    <n v="0"/>
    <n v="0"/>
  </r>
  <r>
    <n v="1421"/>
    <s v="DRA_1359"/>
    <x v="12"/>
    <x v="57"/>
    <x v="123"/>
    <x v="62"/>
    <x v="62"/>
    <n v="10"/>
    <s v="2017011000391 "/>
    <x v="4"/>
    <s v="CALI"/>
    <s v="Transporte"/>
    <s v="Urbano"/>
    <n v="1"/>
    <n v="1"/>
    <n v="0"/>
    <n v="1350000"/>
    <x v="60"/>
    <n v="1"/>
    <n v="1350000"/>
    <n v="0"/>
    <n v="1350000"/>
    <s v="SI"/>
    <s v="NO"/>
    <s v=""/>
    <n v="0"/>
    <n v="0"/>
  </r>
  <r>
    <n v="1422"/>
    <s v="DRA_1360"/>
    <x v="12"/>
    <x v="57"/>
    <x v="123"/>
    <x v="62"/>
    <x v="62"/>
    <n v="10"/>
    <s v="2017011000391 "/>
    <x v="4"/>
    <s v="PASTO"/>
    <s v="Talento_Humano"/>
    <s v="Coordinador de Campo"/>
    <n v="1"/>
    <n v="9"/>
    <n v="0"/>
    <n v="2141557"/>
    <x v="60"/>
    <n v="1"/>
    <n v="19274013"/>
    <n v="0"/>
    <n v="19274013"/>
    <s v="SI"/>
    <s v="NO"/>
    <s v=""/>
    <n v="0"/>
    <n v="0"/>
  </r>
  <r>
    <n v="1423"/>
    <s v="DRA_1361"/>
    <x v="12"/>
    <x v="57"/>
    <x v="123"/>
    <x v="62"/>
    <x v="62"/>
    <n v="10"/>
    <s v="2017011000391 "/>
    <x v="4"/>
    <s v="PASTO"/>
    <s v="Talento_Humano"/>
    <s v="Encuestador"/>
    <n v="2"/>
    <n v="9"/>
    <n v="0"/>
    <n v="1312310"/>
    <x v="60"/>
    <n v="1"/>
    <n v="23621580"/>
    <n v="0"/>
    <n v="23621580"/>
    <s v="SI"/>
    <s v="NO"/>
    <s v=""/>
    <n v="0"/>
    <n v="0"/>
  </r>
  <r>
    <n v="1424"/>
    <s v="DRA_1362"/>
    <x v="12"/>
    <x v="57"/>
    <x v="123"/>
    <x v="62"/>
    <x v="62"/>
    <n v="10"/>
    <s v="2017011000391 "/>
    <x v="4"/>
    <s v="PASTO"/>
    <s v="Otros_gastos_operativos"/>
    <s v="Gastos Asociados Al Operativo De Campo"/>
    <n v="1"/>
    <n v="1"/>
    <n v="0"/>
    <n v="1687500"/>
    <x v="60"/>
    <n v="1"/>
    <n v="1687500"/>
    <n v="0"/>
    <n v="1687500"/>
    <s v="SI"/>
    <s v="NO"/>
    <s v=""/>
    <n v="0"/>
    <n v="0"/>
  </r>
  <r>
    <n v="1425"/>
    <s v="DRA_1363"/>
    <x v="12"/>
    <x v="57"/>
    <x v="123"/>
    <x v="62"/>
    <x v="62"/>
    <n v="10"/>
    <s v="2017011000391 "/>
    <x v="4"/>
    <s v="PASTO"/>
    <s v="Otros_gastos_operativos"/>
    <s v="Gastos Asociados Al Operativo De Campo"/>
    <n v="1"/>
    <n v="1"/>
    <n v="0"/>
    <n v="3375000"/>
    <x v="60"/>
    <n v="1"/>
    <n v="3375000"/>
    <n v="0"/>
    <n v="3375000"/>
    <s v="SI"/>
    <s v="NO"/>
    <s v=""/>
    <n v="0"/>
    <n v="0"/>
  </r>
  <r>
    <n v="1426"/>
    <s v="DRA_1364"/>
    <x v="12"/>
    <x v="57"/>
    <x v="123"/>
    <x v="62"/>
    <x v="62"/>
    <n v="10"/>
    <s v="2017011000391 "/>
    <x v="4"/>
    <s v="PASTO"/>
    <s v="Transporte"/>
    <s v="Urbano"/>
    <n v="1"/>
    <n v="1"/>
    <n v="0"/>
    <n v="337500"/>
    <x v="60"/>
    <n v="1"/>
    <n v="337500"/>
    <n v="0"/>
    <n v="337500"/>
    <s v="SI"/>
    <s v="NO"/>
    <s v=""/>
    <n v="0"/>
    <n v="0"/>
  </r>
  <r>
    <n v="1427"/>
    <s v="DRA_1365"/>
    <x v="12"/>
    <x v="57"/>
    <x v="123"/>
    <x v="62"/>
    <x v="62"/>
    <n v="10"/>
    <s v="2017011000391 "/>
    <x v="4"/>
    <s v="PASTO"/>
    <s v="Transporte"/>
    <s v="Urbano"/>
    <n v="1"/>
    <n v="1"/>
    <n v="0"/>
    <n v="675000"/>
    <x v="60"/>
    <n v="1"/>
    <n v="675000"/>
    <n v="0"/>
    <n v="675000"/>
    <s v="SI"/>
    <s v="NO"/>
    <s v=""/>
    <n v="0"/>
    <n v="0"/>
  </r>
  <r>
    <n v="1428"/>
    <s v="DRA_1366"/>
    <x v="12"/>
    <x v="57"/>
    <x v="123"/>
    <x v="62"/>
    <x v="62"/>
    <n v="10"/>
    <s v="2017011000391 "/>
    <x v="4"/>
    <s v="POPAYAN"/>
    <s v="Talento_Humano"/>
    <s v="Coordinador de Campo"/>
    <n v="1"/>
    <n v="9"/>
    <n v="0"/>
    <n v="2141557"/>
    <x v="60"/>
    <n v="1"/>
    <n v="19274013"/>
    <n v="0"/>
    <n v="19274013"/>
    <s v="SI"/>
    <s v="NO"/>
    <s v=""/>
    <n v="0"/>
    <n v="0"/>
  </r>
  <r>
    <n v="1429"/>
    <s v="DRA_1367"/>
    <x v="12"/>
    <x v="57"/>
    <x v="123"/>
    <x v="62"/>
    <x v="62"/>
    <n v="10"/>
    <s v="2017011000391 "/>
    <x v="4"/>
    <s v="POPAYAN"/>
    <s v="Talento_Humano"/>
    <s v="Encuestador"/>
    <n v="2"/>
    <n v="9"/>
    <n v="0"/>
    <n v="1312310"/>
    <x v="60"/>
    <n v="1"/>
    <n v="23621580"/>
    <n v="0"/>
    <n v="23621580"/>
    <s v="SI"/>
    <s v="NO"/>
    <s v=""/>
    <n v="0"/>
    <n v="0"/>
  </r>
  <r>
    <n v="1430"/>
    <s v="DRA_1368"/>
    <x v="12"/>
    <x v="57"/>
    <x v="123"/>
    <x v="62"/>
    <x v="62"/>
    <n v="10"/>
    <s v="2017011000391 "/>
    <x v="4"/>
    <s v="POPAYAN"/>
    <s v="Otros_gastos_operativos"/>
    <s v="Gastos Asociados Al Operativo De Campo"/>
    <n v="1"/>
    <n v="1"/>
    <n v="0"/>
    <n v="1687500"/>
    <x v="60"/>
    <n v="1"/>
    <n v="1687500"/>
    <n v="0"/>
    <n v="1687500"/>
    <s v="SI"/>
    <s v="NO"/>
    <s v=""/>
    <n v="0"/>
    <n v="0"/>
  </r>
  <r>
    <n v="1431"/>
    <s v="DRA_1369"/>
    <x v="12"/>
    <x v="57"/>
    <x v="123"/>
    <x v="62"/>
    <x v="62"/>
    <n v="10"/>
    <s v="2017011000391 "/>
    <x v="4"/>
    <s v="POPAYAN"/>
    <s v="Otros_gastos_operativos"/>
    <s v="Gastos Asociados Al Operativo De Campo"/>
    <n v="1"/>
    <n v="1"/>
    <n v="0"/>
    <n v="3375000"/>
    <x v="60"/>
    <n v="1"/>
    <n v="3375000"/>
    <n v="0"/>
    <n v="3375000"/>
    <s v="SI"/>
    <s v="NO"/>
    <s v=""/>
    <n v="0"/>
    <n v="0"/>
  </r>
  <r>
    <n v="1432"/>
    <s v="DRA_1370"/>
    <x v="12"/>
    <x v="57"/>
    <x v="123"/>
    <x v="62"/>
    <x v="62"/>
    <n v="10"/>
    <s v="2017011000391 "/>
    <x v="4"/>
    <s v="POPAYAN"/>
    <s v="Transporte"/>
    <s v="Urbano"/>
    <n v="1"/>
    <n v="1"/>
    <n v="0"/>
    <n v="337500"/>
    <x v="60"/>
    <n v="1"/>
    <n v="337500"/>
    <n v="0"/>
    <n v="337500"/>
    <s v="SI"/>
    <s v="NO"/>
    <s v=""/>
    <n v="0"/>
    <n v="0"/>
  </r>
  <r>
    <n v="1433"/>
    <s v="DRA_1371"/>
    <x v="12"/>
    <x v="57"/>
    <x v="123"/>
    <x v="62"/>
    <x v="62"/>
    <n v="10"/>
    <s v="2017011000391 "/>
    <x v="4"/>
    <s v="POPAYAN"/>
    <s v="Transporte"/>
    <s v="Urbano"/>
    <n v="1"/>
    <n v="1"/>
    <n v="0"/>
    <n v="675000"/>
    <x v="60"/>
    <n v="1"/>
    <n v="675000"/>
    <n v="0"/>
    <n v="675000"/>
    <s v="SI"/>
    <s v="NO"/>
    <s v=""/>
    <n v="0"/>
    <n v="0"/>
  </r>
  <r>
    <n v="1434"/>
    <s v="DRA_1372"/>
    <x v="12"/>
    <x v="57"/>
    <x v="123"/>
    <x v="62"/>
    <x v="62"/>
    <n v="10"/>
    <s v="2017011000391 "/>
    <x v="5"/>
    <s v="MANIZALES"/>
    <s v="Talento_Humano"/>
    <s v="Coordinador de Campo"/>
    <n v="1"/>
    <n v="9"/>
    <n v="0"/>
    <n v="2141557"/>
    <x v="60"/>
    <n v="1"/>
    <n v="19274013"/>
    <n v="0"/>
    <n v="19274013"/>
    <s v="SI"/>
    <s v="NO"/>
    <s v=""/>
    <n v="0"/>
    <n v="0"/>
  </r>
  <r>
    <n v="1435"/>
    <s v="DRA_1373"/>
    <x v="12"/>
    <x v="57"/>
    <x v="123"/>
    <x v="62"/>
    <x v="62"/>
    <n v="10"/>
    <s v="2017011000391 "/>
    <x v="5"/>
    <s v="MANIZALES"/>
    <s v="Talento_Humano"/>
    <s v="Encuestador"/>
    <n v="2"/>
    <n v="9"/>
    <n v="0"/>
    <n v="1312310"/>
    <x v="60"/>
    <n v="1"/>
    <n v="23621580"/>
    <n v="0"/>
    <n v="23621580"/>
    <s v="SI"/>
    <s v="NO"/>
    <s v=""/>
    <n v="0"/>
    <n v="0"/>
  </r>
  <r>
    <n v="1436"/>
    <s v="DRA_1374"/>
    <x v="12"/>
    <x v="57"/>
    <x v="123"/>
    <x v="62"/>
    <x v="62"/>
    <n v="10"/>
    <s v="2017011000391 "/>
    <x v="5"/>
    <s v="MANIZALES"/>
    <s v="Otros_gastos_operativos"/>
    <s v="Gastos Asociados Al Operativo De Campo"/>
    <n v="1"/>
    <n v="1"/>
    <n v="0"/>
    <n v="1687500"/>
    <x v="60"/>
    <n v="1"/>
    <n v="1687500"/>
    <n v="0"/>
    <n v="1687500"/>
    <s v="SI"/>
    <s v="NO"/>
    <s v=""/>
    <n v="0"/>
    <n v="0"/>
  </r>
  <r>
    <n v="1437"/>
    <s v="DRA_1375"/>
    <x v="12"/>
    <x v="57"/>
    <x v="123"/>
    <x v="62"/>
    <x v="62"/>
    <n v="10"/>
    <s v="2017011000391 "/>
    <x v="5"/>
    <s v="MANIZALES"/>
    <s v="Otros_gastos_operativos"/>
    <s v="Gastos Asociados Al Operativo De Campo"/>
    <n v="1"/>
    <n v="1"/>
    <n v="0"/>
    <n v="3375000"/>
    <x v="60"/>
    <n v="1"/>
    <n v="3375000"/>
    <n v="0"/>
    <n v="3375000"/>
    <s v="SI"/>
    <s v="NO"/>
    <s v=""/>
    <n v="0"/>
    <n v="0"/>
  </r>
  <r>
    <n v="1438"/>
    <s v="DRA_1376"/>
    <x v="12"/>
    <x v="57"/>
    <x v="123"/>
    <x v="62"/>
    <x v="62"/>
    <n v="10"/>
    <s v="2017011000391 "/>
    <x v="5"/>
    <s v="MANIZALES"/>
    <s v="Transporte"/>
    <s v="Urbano"/>
    <n v="1"/>
    <n v="1"/>
    <n v="0"/>
    <n v="337500"/>
    <x v="60"/>
    <n v="1"/>
    <n v="337500"/>
    <n v="0"/>
    <n v="337500"/>
    <s v="SI"/>
    <s v="NO"/>
    <s v=""/>
    <n v="0"/>
    <n v="0"/>
  </r>
  <r>
    <n v="1439"/>
    <s v="DRA_1377"/>
    <x v="12"/>
    <x v="57"/>
    <x v="123"/>
    <x v="62"/>
    <x v="62"/>
    <n v="10"/>
    <s v="2017011000391 "/>
    <x v="5"/>
    <s v="MANIZALES"/>
    <s v="Transporte"/>
    <s v="Urbano"/>
    <n v="1"/>
    <n v="1"/>
    <n v="0"/>
    <n v="675000"/>
    <x v="60"/>
    <n v="1"/>
    <n v="675000"/>
    <n v="0"/>
    <n v="675000"/>
    <s v="SI"/>
    <s v="NO"/>
    <s v=""/>
    <n v="0"/>
    <n v="0"/>
  </r>
  <r>
    <n v="1440"/>
    <s v="DRA_1378"/>
    <x v="12"/>
    <x v="57"/>
    <x v="123"/>
    <x v="62"/>
    <x v="62"/>
    <n v="10"/>
    <s v="2017011000391 "/>
    <x v="5"/>
    <s v="ARMENIA"/>
    <s v="Talento_Humano"/>
    <s v="Coordinador de Campo"/>
    <n v="1"/>
    <n v="9"/>
    <n v="0"/>
    <n v="2141557"/>
    <x v="60"/>
    <n v="1"/>
    <n v="19274013"/>
    <n v="0"/>
    <n v="19274013"/>
    <s v="SI"/>
    <s v="NO"/>
    <s v=""/>
    <n v="0"/>
    <n v="0"/>
  </r>
  <r>
    <n v="1441"/>
    <s v="DRA_1379"/>
    <x v="12"/>
    <x v="57"/>
    <x v="123"/>
    <x v="62"/>
    <x v="62"/>
    <n v="10"/>
    <s v="2017011000391 "/>
    <x v="5"/>
    <s v="ARMENIA"/>
    <s v="Talento_Humano"/>
    <s v="Encuestador"/>
    <n v="2"/>
    <n v="9"/>
    <n v="0"/>
    <n v="1312310"/>
    <x v="60"/>
    <n v="1"/>
    <n v="23621580"/>
    <n v="0"/>
    <n v="23621580"/>
    <s v="SI"/>
    <s v="NO"/>
    <s v=""/>
    <n v="0"/>
    <n v="0"/>
  </r>
  <r>
    <n v="1442"/>
    <s v="DRA_1380"/>
    <x v="12"/>
    <x v="57"/>
    <x v="123"/>
    <x v="62"/>
    <x v="62"/>
    <n v="10"/>
    <s v="2017011000391 "/>
    <x v="5"/>
    <s v="ARMENIA"/>
    <s v="Otros_gastos_operativos"/>
    <s v="Gastos Asociados Al Operativo De Campo"/>
    <n v="1"/>
    <n v="1"/>
    <n v="0"/>
    <n v="1687500"/>
    <x v="60"/>
    <n v="1"/>
    <n v="1687500"/>
    <n v="0"/>
    <n v="1687500"/>
    <s v="SI"/>
    <s v="NO"/>
    <s v=""/>
    <n v="0"/>
    <n v="0"/>
  </r>
  <r>
    <n v="1443"/>
    <s v="DRA_1381"/>
    <x v="12"/>
    <x v="57"/>
    <x v="123"/>
    <x v="62"/>
    <x v="62"/>
    <n v="10"/>
    <s v="2017011000391 "/>
    <x v="5"/>
    <s v="ARMENIA"/>
    <s v="Otros_gastos_operativos"/>
    <s v="Gastos Asociados Al Operativo De Campo"/>
    <n v="1"/>
    <n v="1"/>
    <n v="0"/>
    <n v="3375000"/>
    <x v="60"/>
    <n v="1"/>
    <n v="3375000"/>
    <n v="0"/>
    <n v="3375000"/>
    <s v="SI"/>
    <s v="NO"/>
    <s v=""/>
    <n v="0"/>
    <n v="0"/>
  </r>
  <r>
    <n v="1444"/>
    <s v="DRA_1382"/>
    <x v="12"/>
    <x v="57"/>
    <x v="123"/>
    <x v="62"/>
    <x v="62"/>
    <n v="10"/>
    <s v="2017011000391 "/>
    <x v="5"/>
    <s v="ARMENIA"/>
    <s v="Transporte"/>
    <s v="Urbano"/>
    <n v="1"/>
    <n v="1"/>
    <n v="0"/>
    <n v="337500"/>
    <x v="60"/>
    <n v="1"/>
    <n v="337500"/>
    <n v="0"/>
    <n v="337500"/>
    <s v="SI"/>
    <s v="NO"/>
    <s v=""/>
    <n v="0"/>
    <n v="0"/>
  </r>
  <r>
    <n v="1445"/>
    <s v="DRA_1383"/>
    <x v="12"/>
    <x v="57"/>
    <x v="123"/>
    <x v="62"/>
    <x v="62"/>
    <n v="10"/>
    <s v="2017011000391 "/>
    <x v="5"/>
    <s v="ARMENIA"/>
    <s v="Transporte"/>
    <s v="Urbano"/>
    <n v="1"/>
    <n v="1"/>
    <n v="0"/>
    <n v="675000"/>
    <x v="60"/>
    <n v="1"/>
    <n v="675000"/>
    <n v="0"/>
    <n v="675000"/>
    <s v="SI"/>
    <s v="NO"/>
    <s v=""/>
    <n v="0"/>
    <n v="0"/>
  </r>
  <r>
    <n v="1446"/>
    <s v="DRA_1384"/>
    <x v="12"/>
    <x v="57"/>
    <x v="123"/>
    <x v="62"/>
    <x v="62"/>
    <n v="10"/>
    <s v="2017011000391 "/>
    <x v="5"/>
    <s v="IBAGUE"/>
    <s v="Talento_Humano"/>
    <s v="Coordinador de Campo"/>
    <n v="1"/>
    <n v="9"/>
    <n v="0"/>
    <n v="2141557"/>
    <x v="60"/>
    <n v="1"/>
    <n v="19274013"/>
    <n v="0"/>
    <n v="19274013"/>
    <s v="SI"/>
    <s v="NO"/>
    <s v=""/>
    <n v="0"/>
    <n v="0"/>
  </r>
  <r>
    <n v="1447"/>
    <s v="DRA_1385"/>
    <x v="12"/>
    <x v="57"/>
    <x v="123"/>
    <x v="62"/>
    <x v="62"/>
    <n v="10"/>
    <s v="2017011000391 "/>
    <x v="5"/>
    <s v="IBAGUE"/>
    <s v="Talento_Humano"/>
    <s v="Encuestador"/>
    <n v="2"/>
    <n v="9"/>
    <n v="0"/>
    <n v="1312310"/>
    <x v="60"/>
    <n v="1"/>
    <n v="23621580"/>
    <n v="0"/>
    <n v="23621580"/>
    <s v="SI"/>
    <s v="NO"/>
    <s v=""/>
    <n v="0"/>
    <n v="0"/>
  </r>
  <r>
    <n v="1448"/>
    <s v="DRA_1386"/>
    <x v="12"/>
    <x v="57"/>
    <x v="123"/>
    <x v="62"/>
    <x v="62"/>
    <n v="10"/>
    <s v="2017011000391 "/>
    <x v="5"/>
    <s v="IBAGUE"/>
    <s v="Otros_gastos_operativos"/>
    <s v="Gastos Asociados Al Operativo De Campo"/>
    <n v="1"/>
    <n v="1"/>
    <n v="0"/>
    <n v="1687500"/>
    <x v="60"/>
    <n v="1"/>
    <n v="1687500"/>
    <n v="0"/>
    <n v="1687500"/>
    <s v="SI"/>
    <s v="NO"/>
    <s v=""/>
    <n v="0"/>
    <n v="0"/>
  </r>
  <r>
    <n v="1449"/>
    <s v="DRA_1387"/>
    <x v="12"/>
    <x v="57"/>
    <x v="123"/>
    <x v="62"/>
    <x v="62"/>
    <n v="10"/>
    <s v="2017011000391 "/>
    <x v="5"/>
    <s v="IBAGUE"/>
    <s v="Otros_gastos_operativos"/>
    <s v="Gastos Asociados Al Operativo De Campo"/>
    <n v="1"/>
    <n v="1"/>
    <n v="0"/>
    <n v="3375000"/>
    <x v="60"/>
    <n v="1"/>
    <n v="3375000"/>
    <n v="0"/>
    <n v="3375000"/>
    <s v="SI"/>
    <s v="NO"/>
    <s v=""/>
    <n v="0"/>
    <n v="0"/>
  </r>
  <r>
    <n v="1450"/>
    <s v="DRA_1388"/>
    <x v="12"/>
    <x v="57"/>
    <x v="123"/>
    <x v="62"/>
    <x v="62"/>
    <n v="10"/>
    <s v="2017011000391 "/>
    <x v="5"/>
    <s v="IBAGUE"/>
    <s v="Transporte"/>
    <s v="Urbano"/>
    <n v="1"/>
    <n v="1"/>
    <n v="0"/>
    <n v="337500"/>
    <x v="60"/>
    <n v="1"/>
    <n v="337500"/>
    <n v="0"/>
    <n v="337500"/>
    <s v="SI"/>
    <s v="NO"/>
    <s v=""/>
    <n v="0"/>
    <n v="0"/>
  </r>
  <r>
    <n v="1451"/>
    <s v="DRA_1389"/>
    <x v="12"/>
    <x v="57"/>
    <x v="123"/>
    <x v="62"/>
    <x v="62"/>
    <n v="10"/>
    <s v="2017011000391 "/>
    <x v="5"/>
    <s v="IBAGUE"/>
    <s v="Transporte"/>
    <s v="Urbano"/>
    <n v="1"/>
    <n v="1"/>
    <n v="0"/>
    <n v="675000"/>
    <x v="60"/>
    <n v="1"/>
    <n v="675000"/>
    <n v="0"/>
    <n v="675000"/>
    <s v="SI"/>
    <s v="NO"/>
    <s v=""/>
    <n v="0"/>
    <n v="0"/>
  </r>
  <r>
    <n v="1452"/>
    <s v="DRA_1390"/>
    <x v="12"/>
    <x v="57"/>
    <x v="123"/>
    <x v="62"/>
    <x v="62"/>
    <n v="10"/>
    <s v="2017011000391 "/>
    <x v="5"/>
    <s v="PEREIRA"/>
    <s v="Talento_Humano"/>
    <s v="Coordinador de Campo"/>
    <n v="1"/>
    <n v="9"/>
    <n v="0"/>
    <n v="2141557"/>
    <x v="60"/>
    <n v="1"/>
    <n v="19274013"/>
    <n v="0"/>
    <n v="19274013"/>
    <s v="SI"/>
    <s v="NO"/>
    <s v=""/>
    <n v="0"/>
    <n v="0"/>
  </r>
  <r>
    <n v="1453"/>
    <s v="DRA_1391"/>
    <x v="12"/>
    <x v="57"/>
    <x v="123"/>
    <x v="62"/>
    <x v="62"/>
    <n v="10"/>
    <s v="2017011000391 "/>
    <x v="5"/>
    <s v="PEREIRA"/>
    <s v="Talento_Humano"/>
    <s v="Encuestador"/>
    <n v="2"/>
    <n v="9"/>
    <n v="0"/>
    <n v="1312310"/>
    <x v="60"/>
    <n v="1"/>
    <n v="23621580"/>
    <n v="0"/>
    <n v="23621580"/>
    <s v="SI"/>
    <s v="NO"/>
    <s v=""/>
    <n v="0"/>
    <n v="0"/>
  </r>
  <r>
    <n v="1454"/>
    <s v="DRA_1392"/>
    <x v="12"/>
    <x v="57"/>
    <x v="123"/>
    <x v="62"/>
    <x v="62"/>
    <n v="10"/>
    <s v="2017011000391 "/>
    <x v="5"/>
    <s v="PEREIRA"/>
    <s v="Otros_gastos_operativos"/>
    <s v="Gastos Asociados Al Operativo De Campo"/>
    <n v="1"/>
    <n v="1"/>
    <n v="0"/>
    <n v="1687500"/>
    <x v="60"/>
    <n v="1"/>
    <n v="1687500"/>
    <n v="0"/>
    <n v="1687500"/>
    <s v="SI"/>
    <s v="NO"/>
    <s v=""/>
    <n v="0"/>
    <n v="0"/>
  </r>
  <r>
    <n v="1455"/>
    <s v="DRA_1393"/>
    <x v="12"/>
    <x v="57"/>
    <x v="123"/>
    <x v="62"/>
    <x v="62"/>
    <n v="10"/>
    <s v="2017011000391 "/>
    <x v="5"/>
    <s v="PEREIRA"/>
    <s v="Otros_gastos_operativos"/>
    <s v="Gastos Asociados Al Operativo De Campo"/>
    <n v="1"/>
    <n v="1"/>
    <n v="0"/>
    <n v="3375000"/>
    <x v="60"/>
    <n v="1"/>
    <n v="3375000"/>
    <n v="0"/>
    <n v="3375000"/>
    <s v="SI"/>
    <s v="NO"/>
    <s v=""/>
    <n v="0"/>
    <n v="0"/>
  </r>
  <r>
    <n v="1456"/>
    <s v="DRA_1394"/>
    <x v="12"/>
    <x v="57"/>
    <x v="123"/>
    <x v="62"/>
    <x v="62"/>
    <n v="10"/>
    <s v="2017011000391 "/>
    <x v="5"/>
    <s v="PEREIRA"/>
    <s v="Transporte"/>
    <s v="Urbano"/>
    <n v="1"/>
    <n v="1"/>
    <n v="0"/>
    <n v="337500"/>
    <x v="60"/>
    <n v="1"/>
    <n v="337500"/>
    <n v="0"/>
    <n v="337500"/>
    <s v="SI"/>
    <s v="NO"/>
    <s v=""/>
    <n v="0"/>
    <n v="0"/>
  </r>
  <r>
    <n v="1457"/>
    <s v="DRA_1395"/>
    <x v="12"/>
    <x v="57"/>
    <x v="123"/>
    <x v="62"/>
    <x v="62"/>
    <n v="10"/>
    <s v="2017011000391 "/>
    <x v="5"/>
    <s v="PEREIRA"/>
    <s v="Transporte"/>
    <s v="Urbano"/>
    <n v="1"/>
    <n v="1"/>
    <n v="0"/>
    <n v="675000"/>
    <x v="60"/>
    <n v="1"/>
    <n v="675000"/>
    <n v="0"/>
    <n v="675000"/>
    <s v="SI"/>
    <s v="NO"/>
    <s v=""/>
    <n v="0"/>
    <n v="0"/>
  </r>
  <r>
    <n v="1458"/>
    <s v="DRA_1396"/>
    <x v="12"/>
    <x v="57"/>
    <x v="123"/>
    <x v="62"/>
    <x v="62"/>
    <n v="10"/>
    <s v="2017011000391 "/>
    <x v="6"/>
    <s v="MEDELLIN"/>
    <s v="Talento_Humano"/>
    <s v="Coordinador de Campo"/>
    <n v="1"/>
    <n v="9"/>
    <n v="0"/>
    <n v="2141557"/>
    <x v="60"/>
    <n v="1"/>
    <n v="19274013"/>
    <n v="0"/>
    <n v="19274013"/>
    <s v="SI"/>
    <s v="NO"/>
    <s v=""/>
    <n v="0"/>
    <n v="0"/>
  </r>
  <r>
    <n v="1459"/>
    <s v="DRA_1397"/>
    <x v="12"/>
    <x v="57"/>
    <x v="123"/>
    <x v="62"/>
    <x v="62"/>
    <n v="10"/>
    <s v="2017011000391 "/>
    <x v="6"/>
    <s v="MEDELLIN"/>
    <s v="Talento_Humano"/>
    <s v="Encuestador"/>
    <n v="4"/>
    <n v="9"/>
    <n v="0"/>
    <n v="1312310"/>
    <x v="60"/>
    <n v="1"/>
    <n v="47243160"/>
    <n v="0"/>
    <n v="47243160"/>
    <s v="SI"/>
    <s v="NO"/>
    <s v=""/>
    <n v="0"/>
    <n v="0"/>
  </r>
  <r>
    <n v="1460"/>
    <s v="DRA_1398"/>
    <x v="12"/>
    <x v="57"/>
    <x v="123"/>
    <x v="62"/>
    <x v="62"/>
    <n v="10"/>
    <s v="2017011000391 "/>
    <x v="6"/>
    <s v="MEDELLIN"/>
    <s v="Otros_gastos_operativos"/>
    <s v="Gastos Asociados Al Operativo De Campo"/>
    <n v="1"/>
    <n v="1"/>
    <n v="0"/>
    <n v="1687500"/>
    <x v="60"/>
    <n v="1"/>
    <n v="1687500"/>
    <n v="0"/>
    <n v="1687500"/>
    <s v="SI"/>
    <s v="NO"/>
    <s v=""/>
    <n v="0"/>
    <n v="0"/>
  </r>
  <r>
    <n v="1461"/>
    <s v="DRA_1399"/>
    <x v="12"/>
    <x v="57"/>
    <x v="123"/>
    <x v="62"/>
    <x v="62"/>
    <n v="10"/>
    <s v="2017011000391 "/>
    <x v="6"/>
    <s v="MEDELLIN"/>
    <s v="Otros_gastos_operativos"/>
    <s v="Gastos Asociados Al Operativo De Campo"/>
    <n v="1"/>
    <n v="1"/>
    <n v="0"/>
    <n v="6750000"/>
    <x v="60"/>
    <n v="1"/>
    <n v="6750000"/>
    <n v="0"/>
    <n v="6750000"/>
    <s v="SI"/>
    <s v="NO"/>
    <s v=""/>
    <n v="0"/>
    <n v="0"/>
  </r>
  <r>
    <n v="1462"/>
    <s v="DRA_1400"/>
    <x v="12"/>
    <x v="57"/>
    <x v="123"/>
    <x v="62"/>
    <x v="62"/>
    <n v="10"/>
    <s v="2017011000391 "/>
    <x v="6"/>
    <s v="MEDELLIN"/>
    <s v="Transporte"/>
    <s v="Urbano"/>
    <n v="1"/>
    <n v="1"/>
    <n v="0"/>
    <n v="337500"/>
    <x v="60"/>
    <n v="1"/>
    <n v="337500"/>
    <n v="0"/>
    <n v="337500"/>
    <s v="SI"/>
    <s v="NO"/>
    <s v=""/>
    <n v="0"/>
    <n v="0"/>
  </r>
  <r>
    <n v="1463"/>
    <s v="DRA_1401"/>
    <x v="12"/>
    <x v="57"/>
    <x v="123"/>
    <x v="62"/>
    <x v="62"/>
    <n v="10"/>
    <s v="2017011000391 "/>
    <x v="6"/>
    <s v="MEDELLIN"/>
    <s v="Transporte"/>
    <s v="Urbano"/>
    <n v="1"/>
    <n v="1"/>
    <n v="0"/>
    <n v="1350000"/>
    <x v="60"/>
    <n v="1"/>
    <n v="1350000"/>
    <n v="0"/>
    <n v="1350000"/>
    <s v="SI"/>
    <s v="NO"/>
    <s v=""/>
    <n v="0"/>
    <n v="0"/>
  </r>
  <r>
    <n v="1464"/>
    <s v="DRA_1402"/>
    <x v="12"/>
    <x v="57"/>
    <x v="123"/>
    <x v="62"/>
    <x v="62"/>
    <n v="10"/>
    <s v="2017011000391 "/>
    <x v="6"/>
    <s v="MONTERIA"/>
    <s v="Talento_Humano"/>
    <s v="Coordinador de Campo"/>
    <n v="1"/>
    <n v="9"/>
    <n v="0"/>
    <n v="2141557"/>
    <x v="60"/>
    <n v="1"/>
    <n v="19274013"/>
    <n v="0"/>
    <n v="19274013"/>
    <s v="SI"/>
    <s v="NO"/>
    <s v=""/>
    <n v="0"/>
    <n v="0"/>
  </r>
  <r>
    <n v="1465"/>
    <s v="DRA_1403"/>
    <x v="12"/>
    <x v="57"/>
    <x v="123"/>
    <x v="62"/>
    <x v="62"/>
    <n v="10"/>
    <s v="2017011000391 "/>
    <x v="6"/>
    <s v="MONTERIA"/>
    <s v="Talento_Humano"/>
    <s v="Encuestador"/>
    <n v="3"/>
    <n v="9"/>
    <n v="0"/>
    <n v="1312310"/>
    <x v="60"/>
    <n v="1"/>
    <n v="35432370"/>
    <n v="0"/>
    <n v="35432370"/>
    <s v="SI"/>
    <s v="NO"/>
    <s v=""/>
    <n v="0"/>
    <n v="0"/>
  </r>
  <r>
    <n v="1466"/>
    <s v="DRA_1404"/>
    <x v="12"/>
    <x v="57"/>
    <x v="123"/>
    <x v="62"/>
    <x v="62"/>
    <n v="10"/>
    <s v="2017011000391 "/>
    <x v="6"/>
    <s v="MONTERIA"/>
    <s v="Otros_gastos_operativos"/>
    <s v="Gastos Asociados Al Operativo De Campo"/>
    <n v="1"/>
    <n v="1"/>
    <n v="0"/>
    <n v="1687500"/>
    <x v="60"/>
    <n v="1"/>
    <n v="1687500"/>
    <n v="0"/>
    <n v="1687500"/>
    <s v="SI"/>
    <s v="NO"/>
    <s v=""/>
    <n v="0"/>
    <n v="0"/>
  </r>
  <r>
    <n v="1467"/>
    <s v="DRA_1405"/>
    <x v="12"/>
    <x v="57"/>
    <x v="123"/>
    <x v="62"/>
    <x v="62"/>
    <n v="10"/>
    <s v="2017011000391 "/>
    <x v="6"/>
    <s v="MONTERIA"/>
    <s v="Otros_gastos_operativos"/>
    <s v="Gastos Asociados Al Operativo De Campo"/>
    <n v="1"/>
    <n v="1"/>
    <n v="0"/>
    <n v="5062500"/>
    <x v="60"/>
    <n v="1"/>
    <n v="5062500"/>
    <n v="0"/>
    <n v="5062500"/>
    <s v="SI"/>
    <s v="NO"/>
    <s v=""/>
    <n v="0"/>
    <n v="0"/>
  </r>
  <r>
    <n v="1468"/>
    <s v="DRA_1406"/>
    <x v="12"/>
    <x v="57"/>
    <x v="123"/>
    <x v="62"/>
    <x v="62"/>
    <n v="10"/>
    <s v="2017011000391 "/>
    <x v="6"/>
    <s v="MONTERIA"/>
    <s v="Transporte"/>
    <s v="Urbano"/>
    <n v="1"/>
    <n v="1"/>
    <n v="0"/>
    <n v="337500"/>
    <x v="60"/>
    <n v="1"/>
    <n v="337500"/>
    <n v="0"/>
    <n v="337500"/>
    <s v="SI"/>
    <s v="NO"/>
    <s v=""/>
    <n v="0"/>
    <n v="0"/>
  </r>
  <r>
    <n v="1469"/>
    <s v="DRA_1407"/>
    <x v="12"/>
    <x v="57"/>
    <x v="123"/>
    <x v="62"/>
    <x v="62"/>
    <n v="10"/>
    <s v="2017011000391 "/>
    <x v="6"/>
    <s v="MONTERIA"/>
    <s v="Transporte"/>
    <s v="Urbano"/>
    <n v="1"/>
    <n v="1"/>
    <n v="0"/>
    <n v="1012500"/>
    <x v="60"/>
    <n v="1"/>
    <n v="1012500"/>
    <n v="0"/>
    <n v="1012500"/>
    <s v="SI"/>
    <s v="NO"/>
    <s v=""/>
    <n v="0"/>
    <n v="0"/>
  </r>
  <r>
    <n v="1470"/>
    <s v="DRA_1408"/>
    <x v="12"/>
    <x v="57"/>
    <x v="123"/>
    <x v="62"/>
    <x v="62"/>
    <n v="10"/>
    <s v="2017011000391 "/>
    <x v="6"/>
    <s v="QUIBDO"/>
    <s v="Talento_Humano"/>
    <s v="Coordinador de Campo"/>
    <n v="1"/>
    <n v="9"/>
    <n v="0"/>
    <n v="2141557"/>
    <x v="60"/>
    <n v="1"/>
    <n v="19274013"/>
    <n v="0"/>
    <n v="19274013"/>
    <s v="SI"/>
    <s v="NO"/>
    <s v=""/>
    <n v="0"/>
    <n v="0"/>
  </r>
  <r>
    <n v="1471"/>
    <s v="DRA_1409"/>
    <x v="12"/>
    <x v="57"/>
    <x v="123"/>
    <x v="62"/>
    <x v="62"/>
    <n v="10"/>
    <s v="2017011000391 "/>
    <x v="6"/>
    <s v="QUIBDO"/>
    <s v="Talento_Humano"/>
    <s v="Encuestador"/>
    <n v="2"/>
    <n v="9"/>
    <n v="0"/>
    <n v="1312310"/>
    <x v="60"/>
    <n v="1"/>
    <n v="23621580"/>
    <n v="0"/>
    <n v="23621580"/>
    <s v="SI"/>
    <s v="NO"/>
    <s v=""/>
    <n v="0"/>
    <n v="0"/>
  </r>
  <r>
    <n v="1472"/>
    <s v="DRA_1410"/>
    <x v="12"/>
    <x v="57"/>
    <x v="123"/>
    <x v="62"/>
    <x v="62"/>
    <n v="10"/>
    <s v="2017011000391 "/>
    <x v="6"/>
    <s v="QUIBDO"/>
    <s v="Otros_gastos_operativos"/>
    <s v="Gastos Asociados Al Operativo De Campo"/>
    <n v="1"/>
    <n v="1"/>
    <n v="0"/>
    <n v="1687500"/>
    <x v="60"/>
    <n v="1"/>
    <n v="1687500"/>
    <n v="0"/>
    <n v="1687500"/>
    <s v="SI"/>
    <s v="NO"/>
    <s v=""/>
    <n v="0"/>
    <n v="0"/>
  </r>
  <r>
    <n v="1473"/>
    <s v="DRA_1411"/>
    <x v="12"/>
    <x v="57"/>
    <x v="123"/>
    <x v="62"/>
    <x v="62"/>
    <n v="10"/>
    <s v="2017011000391 "/>
    <x v="6"/>
    <s v="QUIBDO"/>
    <s v="Otros_gastos_operativos"/>
    <s v="Gastos Asociados Al Operativo De Campo"/>
    <n v="1"/>
    <n v="1"/>
    <n v="0"/>
    <n v="3375000"/>
    <x v="60"/>
    <n v="1"/>
    <n v="3375000"/>
    <n v="0"/>
    <n v="3375000"/>
    <s v="SI"/>
    <s v="NO"/>
    <s v=""/>
    <n v="0"/>
    <n v="0"/>
  </r>
  <r>
    <n v="1474"/>
    <s v="DRA_1412"/>
    <x v="12"/>
    <x v="57"/>
    <x v="123"/>
    <x v="62"/>
    <x v="62"/>
    <n v="10"/>
    <s v="2017011000391 "/>
    <x v="6"/>
    <s v="QUIBDO"/>
    <s v="Transporte"/>
    <s v="Urbano"/>
    <n v="1"/>
    <n v="1"/>
    <n v="0"/>
    <n v="337500"/>
    <x v="60"/>
    <n v="1"/>
    <n v="337500"/>
    <n v="0"/>
    <n v="337500"/>
    <s v="SI"/>
    <s v="NO"/>
    <s v=""/>
    <n v="0"/>
    <n v="0"/>
  </r>
  <r>
    <n v="1475"/>
    <s v="DRA_1413"/>
    <x v="12"/>
    <x v="57"/>
    <x v="123"/>
    <x v="62"/>
    <x v="62"/>
    <n v="10"/>
    <s v="2017011000391 "/>
    <x v="6"/>
    <s v="QUIBDO"/>
    <s v="Transporte"/>
    <s v="Urbano"/>
    <n v="1"/>
    <n v="1"/>
    <n v="0"/>
    <n v="675000"/>
    <x v="60"/>
    <n v="1"/>
    <n v="675000"/>
    <n v="0"/>
    <n v="675000"/>
    <s v="SI"/>
    <s v="NO"/>
    <s v=""/>
    <n v="0"/>
    <n v="0"/>
  </r>
  <r>
    <n v="1476"/>
    <s v="DRA_1414"/>
    <x v="12"/>
    <x v="57"/>
    <x v="123"/>
    <x v="62"/>
    <x v="62"/>
    <n v="10"/>
    <s v="2017011000391 "/>
    <x v="0"/>
    <s v="DANE CENTRAL"/>
    <s v="Talento_Humano"/>
    <s v="Profesional"/>
    <n v="1"/>
    <n v="9"/>
    <n v="0"/>
    <n v="4738000"/>
    <x v="60"/>
    <n v="1"/>
    <n v="42642000"/>
    <n v="42642000"/>
    <n v="0"/>
    <s v="SI"/>
    <s v="NO"/>
    <n v="2823"/>
    <n v="0"/>
    <n v="0"/>
  </r>
  <r>
    <n v="1477"/>
    <s v="DRA_1415"/>
    <x v="12"/>
    <x v="57"/>
    <x v="123"/>
    <x v="62"/>
    <x v="62"/>
    <n v="10"/>
    <s v="2017011000391 "/>
    <x v="1"/>
    <s v="BARRANQUILLA"/>
    <s v="Talento_Humano"/>
    <s v="Supervisor I"/>
    <n v="2"/>
    <n v="9"/>
    <n v="0"/>
    <n v="1606224"/>
    <x v="13"/>
    <n v="1"/>
    <n v="28912032"/>
    <n v="12849792"/>
    <n v="16062240"/>
    <s v="NO"/>
    <s v="NO"/>
    <s v="27123"/>
    <n v="0"/>
    <n v="0"/>
  </r>
  <r>
    <n v="1478"/>
    <s v="DRA_1416"/>
    <x v="12"/>
    <x v="57"/>
    <x v="123"/>
    <x v="62"/>
    <x v="62"/>
    <n v="10"/>
    <s v="2017011000391 "/>
    <x v="1"/>
    <s v="BARRANQUILLA"/>
    <s v="Otros_gastos_operativos"/>
    <s v="Gastos Asociados Al Operativo De Campo"/>
    <n v="1"/>
    <n v="1"/>
    <n v="0"/>
    <n v="3375000"/>
    <x v="13"/>
    <n v="1"/>
    <n v="3375000"/>
    <n v="1500000"/>
    <n v="1875000"/>
    <s v="NO"/>
    <s v="NO"/>
    <s v="27123"/>
    <n v="0"/>
    <n v="0"/>
  </r>
  <r>
    <n v="1479"/>
    <s v="DRA_1417"/>
    <x v="12"/>
    <x v="57"/>
    <x v="123"/>
    <x v="62"/>
    <x v="62"/>
    <n v="10"/>
    <s v="2017011000391 "/>
    <x v="1"/>
    <s v="BARRANQUILLA"/>
    <s v="Transporte"/>
    <s v="Urbano"/>
    <n v="1"/>
    <n v="1"/>
    <n v="0"/>
    <n v="675000"/>
    <x v="13"/>
    <n v="1"/>
    <n v="675000"/>
    <n v="300000"/>
    <n v="375000"/>
    <s v="NO"/>
    <s v="NO"/>
    <s v="27123"/>
    <n v="0"/>
    <n v="0"/>
  </r>
  <r>
    <n v="1480"/>
    <s v="DRA_1418"/>
    <x v="12"/>
    <x v="57"/>
    <x v="123"/>
    <x v="62"/>
    <x v="62"/>
    <n v="10"/>
    <s v="2017011000391 "/>
    <x v="1"/>
    <s v="BARRANQUILLA"/>
    <s v="Otros_gastos_operativos"/>
    <s v="Otros Gastos Asociados A La Investigacion Y/O Proyecto"/>
    <n v="1"/>
    <n v="1"/>
    <n v="0"/>
    <n v="1050000"/>
    <x v="9"/>
    <n v="1"/>
    <n v="1050000"/>
    <n v="0"/>
    <n v="1050000"/>
    <s v="NO"/>
    <s v="NO"/>
    <s v=""/>
    <n v="0"/>
    <n v="0"/>
  </r>
  <r>
    <n v="1481"/>
    <s v="DRA_1419"/>
    <x v="12"/>
    <x v="57"/>
    <x v="123"/>
    <x v="62"/>
    <x v="62"/>
    <n v="10"/>
    <s v="2017011000391 "/>
    <x v="1"/>
    <s v="BARRANQUILLA"/>
    <s v="Viaticos"/>
    <s v="Nacional"/>
    <n v="1"/>
    <n v="1"/>
    <n v="0"/>
    <n v="1127900"/>
    <x v="9"/>
    <n v="1"/>
    <n v="1127900"/>
    <n v="0"/>
    <n v="1127900"/>
    <s v="NO"/>
    <s v="NO"/>
    <s v=""/>
    <n v="0"/>
    <n v="0"/>
  </r>
  <r>
    <n v="1482"/>
    <s v="DRA_1420"/>
    <x v="12"/>
    <x v="57"/>
    <x v="123"/>
    <x v="62"/>
    <x v="62"/>
    <n v="10"/>
    <s v="2017011000391 "/>
    <x v="1"/>
    <s v="BARRANQUILLA"/>
    <s v="Tiquetes"/>
    <s v="Nacional"/>
    <n v="2"/>
    <n v="1"/>
    <n v="0"/>
    <n v="800000"/>
    <x v="18"/>
    <n v="1"/>
    <n v="1600000"/>
    <n v="0"/>
    <n v="1600000"/>
    <s v="NO"/>
    <s v="NO"/>
    <s v=""/>
    <n v="0"/>
    <n v="0"/>
  </r>
  <r>
    <n v="1483"/>
    <s v="DRA_1421"/>
    <x v="12"/>
    <x v="57"/>
    <x v="123"/>
    <x v="62"/>
    <x v="62"/>
    <n v="10"/>
    <s v="2017011000391 "/>
    <x v="1"/>
    <s v="BARRANQUILLA"/>
    <s v="Transporte"/>
    <s v="Otros"/>
    <n v="1"/>
    <n v="1"/>
    <n v="0"/>
    <n v="80000"/>
    <x v="46"/>
    <n v="1"/>
    <n v="80000"/>
    <n v="0"/>
    <n v="80000"/>
    <s v="NO"/>
    <s v="NO"/>
    <s v=""/>
    <n v="0"/>
    <n v="0"/>
  </r>
  <r>
    <n v="1484"/>
    <s v="DRA_1422"/>
    <x v="12"/>
    <x v="57"/>
    <x v="123"/>
    <x v="62"/>
    <x v="62"/>
    <n v="10"/>
    <s v="2017011000391 "/>
    <x v="1"/>
    <s v="CARTAGENA"/>
    <s v="Talento_Humano"/>
    <s v="Supervisor I"/>
    <n v="1"/>
    <n v="9"/>
    <n v="0"/>
    <n v="1606224"/>
    <x v="13"/>
    <n v="1"/>
    <n v="14456016"/>
    <n v="6424896"/>
    <n v="8031120"/>
    <s v="NO"/>
    <s v="NO"/>
    <s v="27123"/>
    <n v="0"/>
    <n v="0"/>
  </r>
  <r>
    <n v="1485"/>
    <s v="DRA_1423"/>
    <x v="12"/>
    <x v="57"/>
    <x v="123"/>
    <x v="62"/>
    <x v="62"/>
    <n v="10"/>
    <s v="2017011000391 "/>
    <x v="1"/>
    <s v="CARTAGENA"/>
    <s v="Otros_gastos_operativos"/>
    <s v="Gastos Asociados Al Operativo De Campo"/>
    <n v="1"/>
    <n v="1"/>
    <n v="0"/>
    <n v="1687500"/>
    <x v="13"/>
    <n v="1"/>
    <n v="1687500"/>
    <n v="750000"/>
    <n v="937500"/>
    <s v="NO"/>
    <s v="NO"/>
    <s v="27123"/>
    <n v="0"/>
    <n v="0"/>
  </r>
  <r>
    <n v="1486"/>
    <s v="DRA_1424"/>
    <x v="12"/>
    <x v="57"/>
    <x v="123"/>
    <x v="62"/>
    <x v="62"/>
    <n v="10"/>
    <s v="2017011000391 "/>
    <x v="1"/>
    <s v="CARTAGENA"/>
    <s v="Transporte"/>
    <s v="Urbano"/>
    <n v="1"/>
    <n v="1"/>
    <n v="0"/>
    <n v="337500"/>
    <x v="13"/>
    <n v="1"/>
    <n v="337500"/>
    <n v="150000"/>
    <n v="187500"/>
    <s v="NO"/>
    <s v="NO"/>
    <s v="27123"/>
    <n v="0"/>
    <n v="0"/>
  </r>
  <r>
    <n v="1487"/>
    <s v="DRA_1425"/>
    <x v="12"/>
    <x v="57"/>
    <x v="123"/>
    <x v="62"/>
    <x v="62"/>
    <n v="10"/>
    <s v="2017011000391 "/>
    <x v="1"/>
    <s v="CARTAGENA"/>
    <s v="Otros_gastos_operativos"/>
    <s v="Otros Gastos Asociados A La Investigacion Y/O Proyecto"/>
    <n v="1"/>
    <n v="1"/>
    <n v="0"/>
    <n v="750000"/>
    <x v="9"/>
    <n v="1"/>
    <n v="750000"/>
    <n v="0"/>
    <n v="750000"/>
    <s v="NO"/>
    <s v="NO"/>
    <s v=""/>
    <n v="0"/>
    <n v="0"/>
  </r>
  <r>
    <n v="1488"/>
    <s v="DRA_1426"/>
    <x v="12"/>
    <x v="57"/>
    <x v="123"/>
    <x v="62"/>
    <x v="62"/>
    <n v="10"/>
    <s v="2017011000391 "/>
    <x v="1"/>
    <s v="CARTAGENA"/>
    <s v="Viaticos"/>
    <s v="Nacional"/>
    <n v="1"/>
    <n v="1"/>
    <n v="0"/>
    <n v="1127900"/>
    <x v="46"/>
    <n v="1"/>
    <n v="1127900"/>
    <n v="0"/>
    <n v="1127900"/>
    <s v="NO"/>
    <s v="NO"/>
    <s v=""/>
    <n v="0"/>
    <n v="0"/>
  </r>
  <r>
    <n v="1489"/>
    <s v="DRA_1427"/>
    <x v="12"/>
    <x v="57"/>
    <x v="123"/>
    <x v="62"/>
    <x v="62"/>
    <n v="10"/>
    <s v="2017011000391 "/>
    <x v="1"/>
    <s v="CARTAGENA"/>
    <s v="Tiquetes"/>
    <s v="Nacional"/>
    <n v="2"/>
    <n v="1"/>
    <n v="0"/>
    <n v="800000"/>
    <x v="18"/>
    <n v="1"/>
    <n v="1600000"/>
    <n v="0"/>
    <n v="1600000"/>
    <s v="NO"/>
    <s v="NO"/>
    <s v=""/>
    <n v="0"/>
    <n v="0"/>
  </r>
  <r>
    <n v="1490"/>
    <s v="DRA_1428"/>
    <x v="12"/>
    <x v="57"/>
    <x v="123"/>
    <x v="62"/>
    <x v="62"/>
    <n v="10"/>
    <s v="2017011000391 "/>
    <x v="1"/>
    <s v="CARTAGENA"/>
    <s v="Talento_Humano"/>
    <s v="Encuestador"/>
    <n v="1"/>
    <n v="9"/>
    <n v="0"/>
    <n v="1312310"/>
    <x v="13"/>
    <n v="1"/>
    <n v="11810790"/>
    <n v="11810790"/>
    <n v="0"/>
    <s v="NO"/>
    <s v="NO"/>
    <s v="26723"/>
    <n v="0"/>
    <n v="0"/>
  </r>
  <r>
    <n v="1491"/>
    <s v="DRA_1429"/>
    <x v="12"/>
    <x v="57"/>
    <x v="123"/>
    <x v="62"/>
    <x v="62"/>
    <n v="10"/>
    <s v="2017011000391 "/>
    <x v="1"/>
    <s v="CARTAGENA"/>
    <s v="Otros_gastos_operativos"/>
    <s v="Gastos Asociados Al Operativo De Campo"/>
    <n v="1"/>
    <n v="1"/>
    <n v="0"/>
    <n v="1687500"/>
    <x v="13"/>
    <n v="1"/>
    <n v="1687500"/>
    <n v="1687500"/>
    <n v="0"/>
    <s v="NO"/>
    <s v="NO"/>
    <s v="26723"/>
    <n v="0"/>
    <n v="0"/>
  </r>
  <r>
    <n v="1492"/>
    <s v="DRA_1430"/>
    <x v="12"/>
    <x v="57"/>
    <x v="123"/>
    <x v="62"/>
    <x v="62"/>
    <n v="10"/>
    <s v="2017011000391 "/>
    <x v="1"/>
    <s v="CARTAGENA"/>
    <s v="Transporte"/>
    <s v="Urbano"/>
    <n v="1"/>
    <n v="1"/>
    <n v="0"/>
    <n v="337500"/>
    <x v="13"/>
    <n v="1"/>
    <n v="337500"/>
    <n v="337500"/>
    <n v="0"/>
    <s v="NO"/>
    <s v="NO"/>
    <s v="26723"/>
    <n v="0"/>
    <n v="0"/>
  </r>
  <r>
    <n v="1493"/>
    <s v="DRA_1431"/>
    <x v="12"/>
    <x v="57"/>
    <x v="123"/>
    <x v="62"/>
    <x v="62"/>
    <n v="10"/>
    <s v="2017011000391 "/>
    <x v="1"/>
    <s v="RIOHACHA"/>
    <s v="Talento_Humano"/>
    <s v="Supervisor I"/>
    <n v="1"/>
    <n v="9"/>
    <n v="0"/>
    <n v="1606224"/>
    <x v="13"/>
    <n v="1"/>
    <n v="14456016"/>
    <n v="6424896"/>
    <n v="8031120"/>
    <s v="NO"/>
    <s v="NO"/>
    <s v="27123"/>
    <n v="0"/>
    <n v="0"/>
  </r>
  <r>
    <n v="1494"/>
    <s v="DRA_1432"/>
    <x v="12"/>
    <x v="57"/>
    <x v="123"/>
    <x v="62"/>
    <x v="62"/>
    <n v="10"/>
    <s v="2017011000391 "/>
    <x v="1"/>
    <s v="RIOHACHA"/>
    <s v="Otros_gastos_operativos"/>
    <s v="Gastos Asociados Al Operativo De Campo"/>
    <n v="1"/>
    <n v="1"/>
    <n v="0"/>
    <n v="1687500"/>
    <x v="13"/>
    <n v="1"/>
    <n v="1687500"/>
    <n v="750000"/>
    <n v="937500"/>
    <s v="NO"/>
    <s v="NO"/>
    <s v="27123"/>
    <n v="0"/>
    <n v="0"/>
  </r>
  <r>
    <n v="1495"/>
    <s v="DRA_1433"/>
    <x v="12"/>
    <x v="57"/>
    <x v="123"/>
    <x v="62"/>
    <x v="62"/>
    <n v="10"/>
    <s v="2017011000391 "/>
    <x v="1"/>
    <s v="RIOHACHA"/>
    <s v="Transporte"/>
    <s v="Urbano"/>
    <n v="1"/>
    <n v="1"/>
    <n v="0"/>
    <n v="337500"/>
    <x v="13"/>
    <n v="1"/>
    <n v="337500"/>
    <n v="150000"/>
    <n v="187500"/>
    <s v="NO"/>
    <s v="NO"/>
    <s v="27123"/>
    <n v="0"/>
    <n v="0"/>
  </r>
  <r>
    <n v="1496"/>
    <s v="DRA_1434"/>
    <x v="12"/>
    <x v="57"/>
    <x v="123"/>
    <x v="62"/>
    <x v="62"/>
    <n v="10"/>
    <s v="2017011000391 "/>
    <x v="1"/>
    <s v="RIOHACHA"/>
    <s v="Otros_gastos_operativos"/>
    <s v="Otros Gastos Asociados A La Investigacion Y/O Proyecto"/>
    <n v="1"/>
    <n v="1"/>
    <n v="0"/>
    <n v="750000"/>
    <x v="9"/>
    <n v="1"/>
    <n v="750000"/>
    <n v="0"/>
    <n v="750000"/>
    <s v="NO"/>
    <s v="NO"/>
    <s v=""/>
    <n v="0"/>
    <n v="0"/>
  </r>
  <r>
    <n v="1497"/>
    <s v="DRA_1435"/>
    <x v="12"/>
    <x v="57"/>
    <x v="123"/>
    <x v="62"/>
    <x v="62"/>
    <n v="10"/>
    <s v="2017011000391 "/>
    <x v="1"/>
    <s v="RIOHACHA"/>
    <s v="Viaticos"/>
    <s v="Nacional"/>
    <n v="1"/>
    <n v="1"/>
    <n v="0"/>
    <n v="1127900"/>
    <x v="46"/>
    <n v="1"/>
    <n v="1127900"/>
    <n v="0"/>
    <n v="1127900"/>
    <s v="NO"/>
    <s v="NO"/>
    <s v=""/>
    <n v="0"/>
    <n v="0"/>
  </r>
  <r>
    <n v="1498"/>
    <s v="DRA_1436"/>
    <x v="12"/>
    <x v="57"/>
    <x v="123"/>
    <x v="62"/>
    <x v="62"/>
    <n v="10"/>
    <s v="2017011000391 "/>
    <x v="1"/>
    <s v="RIOHACHA"/>
    <s v="Tiquetes"/>
    <s v="Nacional"/>
    <n v="2"/>
    <n v="1"/>
    <n v="0"/>
    <n v="800000"/>
    <x v="18"/>
    <n v="1"/>
    <n v="1600000"/>
    <n v="0"/>
    <n v="1600000"/>
    <s v="NO"/>
    <s v="NO"/>
    <s v=""/>
    <n v="0"/>
    <n v="0"/>
  </r>
  <r>
    <n v="1499"/>
    <s v="DRA_1437"/>
    <x v="12"/>
    <x v="57"/>
    <x v="123"/>
    <x v="62"/>
    <x v="62"/>
    <n v="10"/>
    <s v="2017011000391 "/>
    <x v="1"/>
    <s v="SAN ANDRES"/>
    <s v="Talento_Humano"/>
    <s v="Supervisor I"/>
    <n v="1"/>
    <n v="9"/>
    <n v="0"/>
    <n v="1650001"/>
    <x v="13"/>
    <n v="1"/>
    <n v="14850009"/>
    <n v="6424896"/>
    <n v="8425113"/>
    <s v="NO"/>
    <s v="NO"/>
    <s v="27123"/>
    <n v="0"/>
    <n v="0"/>
  </r>
  <r>
    <n v="1500"/>
    <s v="DRA_1438"/>
    <x v="12"/>
    <x v="57"/>
    <x v="123"/>
    <x v="62"/>
    <x v="62"/>
    <n v="10"/>
    <s v="2017011000391 "/>
    <x v="1"/>
    <s v="SAN ANDRES"/>
    <s v="Otros_gastos_operativos"/>
    <s v="Gastos Asociados Al Operativo De Campo"/>
    <n v="1"/>
    <n v="1"/>
    <n v="0"/>
    <n v="1687500"/>
    <x v="13"/>
    <n v="1"/>
    <n v="1687500"/>
    <n v="750000"/>
    <n v="937500"/>
    <s v="NO"/>
    <s v="NO"/>
    <s v="27123"/>
    <n v="0"/>
    <n v="0"/>
  </r>
  <r>
    <n v="1501"/>
    <s v="DRA_1439"/>
    <x v="12"/>
    <x v="57"/>
    <x v="123"/>
    <x v="62"/>
    <x v="62"/>
    <n v="10"/>
    <s v="2017011000391 "/>
    <x v="1"/>
    <s v="SAN ANDRES"/>
    <s v="Transporte"/>
    <s v="Urbano"/>
    <n v="1"/>
    <n v="1"/>
    <n v="0"/>
    <n v="337500"/>
    <x v="13"/>
    <n v="1"/>
    <n v="337500"/>
    <n v="150000"/>
    <n v="187500"/>
    <s v="NO"/>
    <s v="NO"/>
    <s v="27123"/>
    <n v="0"/>
    <n v="0"/>
  </r>
  <r>
    <n v="1502"/>
    <s v="DRA_1440"/>
    <x v="12"/>
    <x v="57"/>
    <x v="123"/>
    <x v="62"/>
    <x v="62"/>
    <n v="10"/>
    <s v="2017011000391 "/>
    <x v="1"/>
    <s v="SAN ANDRES"/>
    <s v="Otros_gastos_operativos"/>
    <s v="Otros Gastos Asociados A La Investigacion Y/O Proyecto"/>
    <n v="1"/>
    <n v="1"/>
    <n v="0"/>
    <n v="600000"/>
    <x v="9"/>
    <n v="1"/>
    <n v="600000"/>
    <n v="0"/>
    <n v="600000"/>
    <s v="NO"/>
    <s v="NO"/>
    <s v=""/>
    <n v="0"/>
    <n v="0"/>
  </r>
  <r>
    <n v="1503"/>
    <s v="DRA_1441"/>
    <x v="12"/>
    <x v="57"/>
    <x v="123"/>
    <x v="62"/>
    <x v="62"/>
    <n v="10"/>
    <s v="2017011000391 "/>
    <x v="1"/>
    <s v="SAN ANDRES"/>
    <s v="Viaticos"/>
    <s v="Nacional"/>
    <n v="1"/>
    <n v="1"/>
    <n v="0"/>
    <n v="1127900"/>
    <x v="46"/>
    <n v="1"/>
    <n v="1127900"/>
    <n v="0"/>
    <n v="1127900"/>
    <s v="NO"/>
    <s v="NO"/>
    <s v=""/>
    <n v="0"/>
    <n v="0"/>
  </r>
  <r>
    <n v="1504"/>
    <s v="DRA_1442"/>
    <x v="12"/>
    <x v="57"/>
    <x v="123"/>
    <x v="62"/>
    <x v="62"/>
    <n v="10"/>
    <s v="2017011000391 "/>
    <x v="1"/>
    <s v="SAN ANDRES"/>
    <s v="Tiquetes"/>
    <s v="Nacional"/>
    <n v="2"/>
    <n v="1"/>
    <n v="0"/>
    <n v="800000"/>
    <x v="18"/>
    <n v="1"/>
    <n v="1600000"/>
    <n v="0"/>
    <n v="1600000"/>
    <s v="NO"/>
    <s v="NO"/>
    <s v=""/>
    <n v="0"/>
    <n v="0"/>
  </r>
  <r>
    <n v="1505"/>
    <s v="DRA_1443"/>
    <x v="12"/>
    <x v="57"/>
    <x v="123"/>
    <x v="62"/>
    <x v="62"/>
    <n v="10"/>
    <s v="2017011000391 "/>
    <x v="1"/>
    <s v="SANTA MARTA"/>
    <s v="Talento_Humano"/>
    <s v="Supervisor I"/>
    <n v="1"/>
    <n v="9"/>
    <n v="0"/>
    <n v="1606224"/>
    <x v="13"/>
    <n v="1"/>
    <n v="14456016"/>
    <n v="6424896"/>
    <n v="8031120"/>
    <s v="NO"/>
    <s v="NO"/>
    <s v="27123"/>
    <n v="0"/>
    <n v="0"/>
  </r>
  <r>
    <n v="1506"/>
    <s v="DRA_1444"/>
    <x v="12"/>
    <x v="57"/>
    <x v="123"/>
    <x v="62"/>
    <x v="62"/>
    <n v="10"/>
    <s v="2017011000391 "/>
    <x v="1"/>
    <s v="SANTA MARTA"/>
    <s v="Otros_gastos_operativos"/>
    <s v="Gastos Asociados Al Operativo De Campo"/>
    <n v="1"/>
    <n v="1"/>
    <n v="0"/>
    <n v="1687500"/>
    <x v="13"/>
    <n v="1"/>
    <n v="1687500"/>
    <n v="750000"/>
    <n v="937500"/>
    <s v="NO"/>
    <s v="NO"/>
    <s v="27123"/>
    <n v="0"/>
    <n v="0"/>
  </r>
  <r>
    <n v="1507"/>
    <s v="DRA_1445"/>
    <x v="12"/>
    <x v="57"/>
    <x v="123"/>
    <x v="62"/>
    <x v="62"/>
    <n v="10"/>
    <s v="2017011000391 "/>
    <x v="1"/>
    <s v="SANTA MARTA"/>
    <s v="Transporte"/>
    <s v="Urbano"/>
    <n v="1"/>
    <n v="1"/>
    <n v="0"/>
    <n v="337500"/>
    <x v="13"/>
    <n v="1"/>
    <n v="337500"/>
    <n v="150000"/>
    <n v="187500"/>
    <s v="NO"/>
    <s v="NO"/>
    <s v="27123"/>
    <n v="0"/>
    <n v="0"/>
  </r>
  <r>
    <n v="1508"/>
    <s v="DRA_1446"/>
    <x v="12"/>
    <x v="57"/>
    <x v="123"/>
    <x v="62"/>
    <x v="62"/>
    <n v="10"/>
    <s v="2017011000391 "/>
    <x v="1"/>
    <s v="SANTA MARTA"/>
    <s v="Otros_gastos_operativos"/>
    <s v="Otros Gastos Asociados A La Investigacion Y/O Proyecto"/>
    <n v="1"/>
    <n v="1"/>
    <n v="0"/>
    <n v="750000"/>
    <x v="9"/>
    <n v="1"/>
    <n v="750000"/>
    <n v="0"/>
    <n v="750000"/>
    <s v="NO"/>
    <s v="NO"/>
    <s v=""/>
    <n v="0"/>
    <n v="0"/>
  </r>
  <r>
    <n v="1509"/>
    <s v="DRA_1447"/>
    <x v="12"/>
    <x v="57"/>
    <x v="123"/>
    <x v="62"/>
    <x v="62"/>
    <n v="10"/>
    <s v="2017011000391 "/>
    <x v="1"/>
    <s v="SANTA MARTA"/>
    <s v="Viaticos"/>
    <s v="Nacional"/>
    <n v="1"/>
    <n v="1"/>
    <n v="0"/>
    <n v="1127900"/>
    <x v="46"/>
    <n v="1"/>
    <n v="1127900"/>
    <n v="0"/>
    <n v="1127900"/>
    <s v="NO"/>
    <s v="NO"/>
    <s v=""/>
    <n v="0"/>
    <n v="0"/>
  </r>
  <r>
    <n v="1510"/>
    <s v="DRA_1448"/>
    <x v="12"/>
    <x v="57"/>
    <x v="123"/>
    <x v="62"/>
    <x v="62"/>
    <n v="10"/>
    <s v="2017011000391 "/>
    <x v="1"/>
    <s v="SANTA MARTA"/>
    <s v="Tiquetes"/>
    <s v="Nacional"/>
    <n v="2"/>
    <n v="1"/>
    <n v="0"/>
    <n v="800000"/>
    <x v="18"/>
    <n v="1"/>
    <n v="1600000"/>
    <n v="0"/>
    <n v="1600000"/>
    <s v="NO"/>
    <s v="NO"/>
    <s v=""/>
    <n v="0"/>
    <n v="0"/>
  </r>
  <r>
    <n v="1511"/>
    <s v="DRA_1449"/>
    <x v="12"/>
    <x v="57"/>
    <x v="123"/>
    <x v="62"/>
    <x v="62"/>
    <n v="10"/>
    <s v="2017011000391 "/>
    <x v="1"/>
    <s v="SANTA MARTA"/>
    <s v="Transporte"/>
    <s v="Otros"/>
    <n v="1"/>
    <n v="1"/>
    <n v="0"/>
    <n v="80000"/>
    <x v="46"/>
    <n v="1"/>
    <n v="80000"/>
    <n v="0"/>
    <n v="80000"/>
    <s v="NO"/>
    <s v="NO"/>
    <s v=""/>
    <n v="0"/>
    <n v="0"/>
  </r>
  <r>
    <n v="1512"/>
    <s v="DRA_1450"/>
    <x v="12"/>
    <x v="57"/>
    <x v="123"/>
    <x v="62"/>
    <x v="62"/>
    <n v="10"/>
    <s v="2017011000391 "/>
    <x v="1"/>
    <s v="SINCELEJO"/>
    <s v="Talento_Humano"/>
    <s v="Supervisor I"/>
    <n v="2"/>
    <n v="9"/>
    <n v="0"/>
    <n v="1606224"/>
    <x v="13"/>
    <n v="1"/>
    <n v="28912032"/>
    <n v="12849792"/>
    <n v="16062240"/>
    <s v="NO"/>
    <s v="NO"/>
    <s v="27123"/>
    <n v="0"/>
    <n v="0"/>
  </r>
  <r>
    <n v="1513"/>
    <s v="DRA_1451"/>
    <x v="12"/>
    <x v="57"/>
    <x v="123"/>
    <x v="62"/>
    <x v="62"/>
    <n v="10"/>
    <s v="2017011000391 "/>
    <x v="1"/>
    <s v="SINCELEJO"/>
    <s v="Otros_gastos_operativos"/>
    <s v="Gastos Asociados Al Operativo De Campo"/>
    <n v="1"/>
    <n v="1"/>
    <n v="0"/>
    <n v="3375000"/>
    <x v="13"/>
    <n v="1"/>
    <n v="3375000"/>
    <n v="1500000"/>
    <n v="1875000"/>
    <s v="NO"/>
    <s v="NO"/>
    <s v="27123"/>
    <n v="0"/>
    <n v="0"/>
  </r>
  <r>
    <n v="1514"/>
    <s v="DRA_1452"/>
    <x v="12"/>
    <x v="57"/>
    <x v="123"/>
    <x v="62"/>
    <x v="62"/>
    <n v="10"/>
    <s v="2017011000391 "/>
    <x v="1"/>
    <s v="SINCELEJO"/>
    <s v="Transporte"/>
    <s v="Urbano"/>
    <n v="1"/>
    <n v="1"/>
    <n v="0"/>
    <n v="675000"/>
    <x v="13"/>
    <n v="1"/>
    <n v="675000"/>
    <n v="300000"/>
    <n v="375000"/>
    <s v="NO"/>
    <s v="NO"/>
    <s v="27123"/>
    <n v="0"/>
    <n v="0"/>
  </r>
  <r>
    <n v="1515"/>
    <s v="DRA_1453"/>
    <x v="12"/>
    <x v="57"/>
    <x v="123"/>
    <x v="62"/>
    <x v="62"/>
    <n v="10"/>
    <s v="2017011000391 "/>
    <x v="1"/>
    <s v="SINCELEJO"/>
    <s v="Otros_gastos_operativos"/>
    <s v="Otros Gastos Asociados A La Investigacion Y/O Proyecto"/>
    <n v="1"/>
    <n v="1"/>
    <n v="0"/>
    <n v="1050000"/>
    <x v="9"/>
    <n v="1"/>
    <n v="1050000"/>
    <n v="0"/>
    <n v="1050000"/>
    <s v="NO"/>
    <s v="NO"/>
    <s v=""/>
    <n v="0"/>
    <n v="0"/>
  </r>
  <r>
    <n v="1516"/>
    <s v="DRA_1454"/>
    <x v="12"/>
    <x v="57"/>
    <x v="123"/>
    <x v="62"/>
    <x v="62"/>
    <n v="10"/>
    <s v="2017011000391 "/>
    <x v="1"/>
    <s v="SINCELEJO"/>
    <s v="Viaticos"/>
    <s v="Nacional"/>
    <n v="1"/>
    <n v="1"/>
    <n v="0"/>
    <n v="1127900"/>
    <x v="46"/>
    <n v="1"/>
    <n v="1127900"/>
    <n v="0"/>
    <n v="1127900"/>
    <s v="NO"/>
    <s v="NO"/>
    <s v=""/>
    <n v="0"/>
    <n v="0"/>
  </r>
  <r>
    <n v="1517"/>
    <s v="DRA_1455"/>
    <x v="12"/>
    <x v="57"/>
    <x v="123"/>
    <x v="62"/>
    <x v="62"/>
    <n v="10"/>
    <s v="2017011000391 "/>
    <x v="1"/>
    <s v="SINCELEJO"/>
    <s v="Tiquetes"/>
    <s v="Nacional"/>
    <n v="2"/>
    <n v="1"/>
    <n v="0"/>
    <n v="800000"/>
    <x v="18"/>
    <n v="1"/>
    <n v="1600000"/>
    <n v="0"/>
    <n v="1600000"/>
    <s v="NO"/>
    <s v="NO"/>
    <s v=""/>
    <n v="0"/>
    <n v="0"/>
  </r>
  <r>
    <n v="1518"/>
    <s v="DRA_1456"/>
    <x v="12"/>
    <x v="57"/>
    <x v="123"/>
    <x v="62"/>
    <x v="62"/>
    <n v="10"/>
    <s v="2017011000391 "/>
    <x v="1"/>
    <s v="VALLEDUPAR"/>
    <s v="Talento_Humano"/>
    <s v="Supervisor I"/>
    <n v="1"/>
    <n v="9"/>
    <n v="0"/>
    <n v="1606224"/>
    <x v="13"/>
    <n v="1"/>
    <n v="14456016"/>
    <n v="6424896"/>
    <n v="8031120"/>
    <s v="NO"/>
    <s v="NO"/>
    <s v="27123"/>
    <n v="0"/>
    <n v="0"/>
  </r>
  <r>
    <n v="1519"/>
    <s v="DRA_1457"/>
    <x v="12"/>
    <x v="57"/>
    <x v="123"/>
    <x v="62"/>
    <x v="62"/>
    <n v="10"/>
    <s v="2017011000391 "/>
    <x v="1"/>
    <s v="VALLEDUPAR"/>
    <s v="Otros_gastos_operativos"/>
    <s v="Gastos Asociados Al Operativo De Campo"/>
    <n v="1"/>
    <n v="1"/>
    <n v="0"/>
    <n v="1687500"/>
    <x v="13"/>
    <n v="1"/>
    <n v="1687500"/>
    <n v="750000"/>
    <n v="937500"/>
    <s v="NO"/>
    <s v="NO"/>
    <s v="27123"/>
    <n v="0"/>
    <n v="0"/>
  </r>
  <r>
    <n v="1520"/>
    <s v="DRA_1458"/>
    <x v="12"/>
    <x v="57"/>
    <x v="123"/>
    <x v="62"/>
    <x v="62"/>
    <n v="10"/>
    <s v="2017011000391 "/>
    <x v="1"/>
    <s v="VALLEDUPAR"/>
    <s v="Transporte"/>
    <s v="Urbano"/>
    <n v="1"/>
    <n v="1"/>
    <n v="0"/>
    <n v="337500"/>
    <x v="13"/>
    <n v="1"/>
    <n v="337500"/>
    <n v="150000"/>
    <n v="187500"/>
    <s v="NO"/>
    <s v="NO"/>
    <s v="27123"/>
    <n v="0"/>
    <n v="0"/>
  </r>
  <r>
    <n v="1521"/>
    <s v="DRA_1459"/>
    <x v="12"/>
    <x v="57"/>
    <x v="123"/>
    <x v="62"/>
    <x v="62"/>
    <n v="10"/>
    <s v="2017011000391 "/>
    <x v="1"/>
    <s v="VALLEDUPAR"/>
    <s v="Otros_gastos_operativos"/>
    <s v="Otros Gastos Asociados A La Investigacion Y/O Proyecto"/>
    <n v="1"/>
    <n v="1"/>
    <n v="0"/>
    <n v="750000"/>
    <x v="9"/>
    <n v="1"/>
    <n v="750000"/>
    <n v="0"/>
    <n v="750000"/>
    <s v="NO"/>
    <s v="NO"/>
    <s v=""/>
    <n v="0"/>
    <n v="0"/>
  </r>
  <r>
    <n v="1522"/>
    <s v="DRA_1460"/>
    <x v="12"/>
    <x v="57"/>
    <x v="123"/>
    <x v="62"/>
    <x v="62"/>
    <n v="10"/>
    <s v="2017011000391 "/>
    <x v="1"/>
    <s v="VALLEDUPAR"/>
    <s v="Viaticos"/>
    <s v="Nacional"/>
    <n v="1"/>
    <n v="1"/>
    <n v="0"/>
    <n v="1127900"/>
    <x v="46"/>
    <n v="1"/>
    <n v="1127900"/>
    <n v="0"/>
    <n v="1127900"/>
    <s v="NO"/>
    <s v="NO"/>
    <s v=""/>
    <n v="0"/>
    <n v="0"/>
  </r>
  <r>
    <n v="1523"/>
    <s v="DRA_1461"/>
    <x v="12"/>
    <x v="57"/>
    <x v="123"/>
    <x v="62"/>
    <x v="62"/>
    <n v="10"/>
    <s v="2017011000391 "/>
    <x v="1"/>
    <s v="VALLEDUPAR"/>
    <s v="Tiquetes"/>
    <s v="Nacional"/>
    <n v="2"/>
    <n v="1"/>
    <n v="0"/>
    <n v="800000"/>
    <x v="18"/>
    <n v="1"/>
    <n v="1600000"/>
    <n v="0"/>
    <n v="1600000"/>
    <s v="NO"/>
    <s v="NO"/>
    <s v=""/>
    <n v="0"/>
    <n v="0"/>
  </r>
  <r>
    <n v="1524"/>
    <s v="DRA_1462"/>
    <x v="12"/>
    <x v="57"/>
    <x v="123"/>
    <x v="62"/>
    <x v="62"/>
    <n v="10"/>
    <s v="2017011000391 "/>
    <x v="2"/>
    <s v="BOGOTA"/>
    <s v="Talento_Humano"/>
    <s v="Supervisor I"/>
    <n v="2"/>
    <n v="9"/>
    <n v="0"/>
    <n v="1606224"/>
    <x v="13"/>
    <n v="1"/>
    <n v="28912032"/>
    <n v="0"/>
    <n v="28912032"/>
    <s v="NO"/>
    <s v="NO"/>
    <s v=""/>
    <n v="0"/>
    <n v="0"/>
  </r>
  <r>
    <n v="1525"/>
    <s v="DRA_1463"/>
    <x v="12"/>
    <x v="57"/>
    <x v="123"/>
    <x v="62"/>
    <x v="62"/>
    <n v="10"/>
    <s v="2017011000391 "/>
    <x v="2"/>
    <s v="BOGOTA"/>
    <s v="Otros_gastos_operativos"/>
    <s v="Gastos Asociados Al Operativo De Campo"/>
    <n v="1"/>
    <n v="1"/>
    <n v="0"/>
    <n v="3375000"/>
    <x v="13"/>
    <n v="1"/>
    <n v="3375000"/>
    <n v="0"/>
    <n v="3375000"/>
    <s v="NO"/>
    <s v="NO"/>
    <s v=""/>
    <n v="0"/>
    <n v="0"/>
  </r>
  <r>
    <n v="1526"/>
    <s v="DRA_1464"/>
    <x v="12"/>
    <x v="57"/>
    <x v="123"/>
    <x v="62"/>
    <x v="62"/>
    <n v="10"/>
    <s v="2017011000391 "/>
    <x v="2"/>
    <s v="BOGOTA"/>
    <s v="Transporte"/>
    <s v="Urbano"/>
    <n v="1"/>
    <n v="1"/>
    <n v="0"/>
    <n v="675000"/>
    <x v="13"/>
    <n v="1"/>
    <n v="675000"/>
    <n v="0"/>
    <n v="675000"/>
    <s v="NO"/>
    <s v="NO"/>
    <s v=""/>
    <n v="0"/>
    <n v="0"/>
  </r>
  <r>
    <n v="1527"/>
    <s v="DRA_1465"/>
    <x v="12"/>
    <x v="57"/>
    <x v="123"/>
    <x v="62"/>
    <x v="62"/>
    <n v="10"/>
    <s v="2017011000391 "/>
    <x v="2"/>
    <s v="BOGOTA"/>
    <s v="Otros_gastos_operativos"/>
    <s v="Otros Gastos Asociados A La Investigacion Y/O Proyecto"/>
    <n v="1"/>
    <n v="1"/>
    <n v="0"/>
    <n v="1050000"/>
    <x v="9"/>
    <n v="1"/>
    <n v="1050000"/>
    <n v="0"/>
    <n v="1050000"/>
    <s v="NO"/>
    <s v="NO"/>
    <s v=""/>
    <n v="0"/>
    <n v="0"/>
  </r>
  <r>
    <n v="1528"/>
    <s v="DRA_1466"/>
    <x v="12"/>
    <x v="57"/>
    <x v="123"/>
    <x v="62"/>
    <x v="62"/>
    <n v="10"/>
    <s v="2017011000391 "/>
    <x v="2"/>
    <s v="FLORENCIA"/>
    <s v="Talento_Humano"/>
    <s v="Supervisor I"/>
    <n v="1"/>
    <n v="9"/>
    <n v="0"/>
    <n v="1606224"/>
    <x v="13"/>
    <n v="1"/>
    <n v="14456016"/>
    <n v="0"/>
    <n v="14456016"/>
    <s v="NO"/>
    <s v="NO"/>
    <s v=""/>
    <n v="0"/>
    <n v="0"/>
  </r>
  <r>
    <n v="1529"/>
    <s v="DRA_1467"/>
    <x v="12"/>
    <x v="57"/>
    <x v="123"/>
    <x v="62"/>
    <x v="62"/>
    <n v="10"/>
    <s v="2017011000391 "/>
    <x v="2"/>
    <s v="FLORENCIA"/>
    <s v="Otros_gastos_operativos"/>
    <s v="Gastos Asociados Al Operativo De Campo"/>
    <n v="1"/>
    <n v="1"/>
    <n v="0"/>
    <n v="1687500"/>
    <x v="13"/>
    <n v="1"/>
    <n v="1687500"/>
    <n v="0"/>
    <n v="1687500"/>
    <s v="NO"/>
    <s v="NO"/>
    <s v=""/>
    <n v="0"/>
    <n v="0"/>
  </r>
  <r>
    <n v="1530"/>
    <s v="DRA_1468"/>
    <x v="12"/>
    <x v="57"/>
    <x v="123"/>
    <x v="62"/>
    <x v="62"/>
    <n v="10"/>
    <s v="2017011000391 "/>
    <x v="2"/>
    <s v="FLORENCIA"/>
    <s v="Transporte"/>
    <s v="Urbano"/>
    <n v="1"/>
    <n v="1"/>
    <n v="0"/>
    <n v="337500"/>
    <x v="13"/>
    <n v="1"/>
    <n v="337500"/>
    <n v="0"/>
    <n v="337500"/>
    <s v="NO"/>
    <s v="NO"/>
    <s v=""/>
    <n v="0"/>
    <n v="0"/>
  </r>
  <r>
    <n v="1531"/>
    <s v="DRA_1469"/>
    <x v="12"/>
    <x v="57"/>
    <x v="123"/>
    <x v="62"/>
    <x v="62"/>
    <n v="10"/>
    <s v="2017011000391 "/>
    <x v="2"/>
    <s v="FLORENCIA"/>
    <s v="Otros_gastos_operativos"/>
    <s v="Otros Gastos Asociados A La Investigacion Y/O Proyecto"/>
    <n v="1"/>
    <n v="1"/>
    <n v="0"/>
    <n v="600000"/>
    <x v="9"/>
    <n v="1"/>
    <n v="600000"/>
    <n v="0"/>
    <n v="600000"/>
    <s v="NO"/>
    <s v="NO"/>
    <s v=""/>
    <n v="0"/>
    <n v="0"/>
  </r>
  <r>
    <n v="1532"/>
    <s v="DRA_1470"/>
    <x v="12"/>
    <x v="57"/>
    <x v="123"/>
    <x v="62"/>
    <x v="62"/>
    <n v="10"/>
    <s v="2017011000391 "/>
    <x v="2"/>
    <s v="FLORENCIA"/>
    <s v="Viaticos"/>
    <s v="Nacional"/>
    <n v="1"/>
    <n v="1"/>
    <n v="0"/>
    <n v="1127900"/>
    <x v="46"/>
    <n v="1"/>
    <n v="1127900"/>
    <n v="0"/>
    <n v="1127900"/>
    <s v="NO"/>
    <s v="NO"/>
    <s v=""/>
    <n v="0"/>
    <n v="0"/>
  </r>
  <r>
    <n v="1533"/>
    <s v="DRA_1471"/>
    <x v="12"/>
    <x v="57"/>
    <x v="123"/>
    <x v="62"/>
    <x v="62"/>
    <n v="10"/>
    <s v="2017011000391 "/>
    <x v="2"/>
    <s v="FLORENCIA"/>
    <s v="Tiquetes"/>
    <s v="Nacional"/>
    <n v="2"/>
    <n v="1"/>
    <n v="0"/>
    <n v="800000"/>
    <x v="18"/>
    <n v="1"/>
    <n v="1600000"/>
    <n v="0"/>
    <n v="1600000"/>
    <s v="NO"/>
    <s v="NO"/>
    <s v=""/>
    <n v="0"/>
    <n v="0"/>
  </r>
  <r>
    <n v="1534"/>
    <s v="DRA_1472"/>
    <x v="12"/>
    <x v="57"/>
    <x v="123"/>
    <x v="62"/>
    <x v="62"/>
    <n v="10"/>
    <s v="2017011000391 "/>
    <x v="2"/>
    <s v="NEIVA"/>
    <s v="Talento_Humano"/>
    <s v="Supervisor I"/>
    <n v="1"/>
    <n v="9"/>
    <n v="0"/>
    <n v="1606224"/>
    <x v="13"/>
    <n v="1"/>
    <n v="14456016"/>
    <n v="0"/>
    <n v="14456016"/>
    <s v="NO"/>
    <s v="NO"/>
    <s v=""/>
    <n v="0"/>
    <n v="0"/>
  </r>
  <r>
    <n v="1535"/>
    <s v="DRA_1473"/>
    <x v="12"/>
    <x v="57"/>
    <x v="123"/>
    <x v="62"/>
    <x v="62"/>
    <n v="10"/>
    <s v="2017011000391 "/>
    <x v="2"/>
    <s v="NEIVA"/>
    <s v="Otros_gastos_operativos"/>
    <s v="Gastos Asociados Al Operativo De Campo"/>
    <n v="1"/>
    <n v="1"/>
    <n v="0"/>
    <n v="1687500"/>
    <x v="13"/>
    <n v="1"/>
    <n v="1687500"/>
    <n v="0"/>
    <n v="1687500"/>
    <s v="NO"/>
    <s v="NO"/>
    <s v=""/>
    <n v="0"/>
    <n v="0"/>
  </r>
  <r>
    <n v="1536"/>
    <s v="DRA_1474"/>
    <x v="12"/>
    <x v="57"/>
    <x v="123"/>
    <x v="62"/>
    <x v="62"/>
    <n v="10"/>
    <s v="2017011000391 "/>
    <x v="2"/>
    <s v="NEIVA"/>
    <s v="Transporte"/>
    <s v="Urbano"/>
    <n v="1"/>
    <n v="1"/>
    <n v="0"/>
    <n v="337500"/>
    <x v="13"/>
    <n v="1"/>
    <n v="337500"/>
    <n v="0"/>
    <n v="337500"/>
    <s v="NO"/>
    <s v="NO"/>
    <s v=""/>
    <n v="0"/>
    <n v="0"/>
  </r>
  <r>
    <n v="1537"/>
    <s v="DRA_1475"/>
    <x v="12"/>
    <x v="57"/>
    <x v="123"/>
    <x v="62"/>
    <x v="62"/>
    <n v="10"/>
    <s v="2017011000391 "/>
    <x v="2"/>
    <s v="NEIVA"/>
    <s v="Otros_gastos_operativos"/>
    <s v="Otros Gastos Asociados A La Investigacion Y/O Proyecto"/>
    <n v="1"/>
    <n v="1"/>
    <n v="0"/>
    <n v="750000"/>
    <x v="9"/>
    <n v="1"/>
    <n v="750000"/>
    <n v="0"/>
    <n v="750000"/>
    <s v="NO"/>
    <s v="NO"/>
    <s v=""/>
    <n v="0"/>
    <n v="0"/>
  </r>
  <r>
    <n v="1538"/>
    <s v="DRA_1476"/>
    <x v="12"/>
    <x v="57"/>
    <x v="123"/>
    <x v="62"/>
    <x v="62"/>
    <n v="10"/>
    <s v="2017011000391 "/>
    <x v="2"/>
    <s v="NEIVA"/>
    <s v="Viaticos"/>
    <s v="Nacional"/>
    <n v="1"/>
    <n v="1"/>
    <n v="0"/>
    <n v="1127900"/>
    <x v="46"/>
    <n v="1"/>
    <n v="1127900"/>
    <n v="0"/>
    <n v="1127900"/>
    <s v="NO"/>
    <s v="NO"/>
    <s v=""/>
    <n v="0"/>
    <n v="0"/>
  </r>
  <r>
    <n v="1539"/>
    <s v="DRA_1477"/>
    <x v="12"/>
    <x v="57"/>
    <x v="123"/>
    <x v="62"/>
    <x v="62"/>
    <n v="10"/>
    <s v="2017011000391 "/>
    <x v="2"/>
    <s v="NEIVA"/>
    <s v="Tiquetes"/>
    <s v="Nacional"/>
    <n v="2"/>
    <n v="1"/>
    <n v="0"/>
    <n v="800000"/>
    <x v="18"/>
    <n v="1"/>
    <n v="1600000"/>
    <n v="0"/>
    <n v="1600000"/>
    <s v="NO"/>
    <s v="NO"/>
    <s v=""/>
    <n v="0"/>
    <n v="0"/>
  </r>
  <r>
    <n v="1540"/>
    <s v="DRA_1478"/>
    <x v="12"/>
    <x v="57"/>
    <x v="123"/>
    <x v="62"/>
    <x v="62"/>
    <n v="10"/>
    <s v="2017011000391 "/>
    <x v="2"/>
    <s v="TUNJA"/>
    <s v="Talento_Humano"/>
    <s v="Supervisor I"/>
    <n v="1"/>
    <n v="9"/>
    <n v="0"/>
    <n v="1606224"/>
    <x v="13"/>
    <n v="1"/>
    <n v="14456016"/>
    <n v="0"/>
    <n v="14456016"/>
    <s v="NO"/>
    <s v="NO"/>
    <s v=""/>
    <n v="0"/>
    <n v="0"/>
  </r>
  <r>
    <n v="1541"/>
    <s v="DRA_1479"/>
    <x v="12"/>
    <x v="57"/>
    <x v="123"/>
    <x v="62"/>
    <x v="62"/>
    <n v="10"/>
    <s v="2017011000391 "/>
    <x v="2"/>
    <s v="TUNJA"/>
    <s v="Otros_gastos_operativos"/>
    <s v="Gastos Asociados Al Operativo De Campo"/>
    <n v="1"/>
    <n v="1"/>
    <n v="0"/>
    <n v="1687500"/>
    <x v="13"/>
    <n v="1"/>
    <n v="1687500"/>
    <n v="0"/>
    <n v="1687500"/>
    <s v="NO"/>
    <s v="NO"/>
    <s v=""/>
    <n v="0"/>
    <n v="0"/>
  </r>
  <r>
    <n v="1542"/>
    <s v="DRA_1480"/>
    <x v="12"/>
    <x v="57"/>
    <x v="123"/>
    <x v="62"/>
    <x v="62"/>
    <n v="10"/>
    <s v="2017011000391 "/>
    <x v="2"/>
    <s v="TUNJA"/>
    <s v="Transporte"/>
    <s v="Urbano"/>
    <n v="1"/>
    <n v="1"/>
    <n v="0"/>
    <n v="337500"/>
    <x v="13"/>
    <n v="1"/>
    <n v="337500"/>
    <n v="0"/>
    <n v="337500"/>
    <s v="NO"/>
    <s v="NO"/>
    <s v=""/>
    <n v="0"/>
    <n v="0"/>
  </r>
  <r>
    <n v="1543"/>
    <s v="DRA_1481"/>
    <x v="12"/>
    <x v="57"/>
    <x v="123"/>
    <x v="62"/>
    <x v="62"/>
    <n v="10"/>
    <s v="2017011000391 "/>
    <x v="2"/>
    <s v="TUNJA"/>
    <s v="Otros_gastos_operativos"/>
    <s v="Otros Gastos Asociados A La Investigacion Y/O Proyecto"/>
    <n v="1"/>
    <n v="1"/>
    <n v="0"/>
    <n v="600000"/>
    <x v="9"/>
    <n v="1"/>
    <n v="600000"/>
    <n v="0"/>
    <n v="600000"/>
    <s v="NO"/>
    <s v="NO"/>
    <s v=""/>
    <n v="0"/>
    <n v="0"/>
  </r>
  <r>
    <n v="1544"/>
    <s v="DRA_1482"/>
    <x v="12"/>
    <x v="57"/>
    <x v="123"/>
    <x v="62"/>
    <x v="62"/>
    <n v="10"/>
    <s v="2017011000391 "/>
    <x v="2"/>
    <s v="TUNJA"/>
    <s v="Viaticos"/>
    <s v="Nacional"/>
    <n v="1"/>
    <n v="1"/>
    <n v="0"/>
    <n v="1127900"/>
    <x v="46"/>
    <n v="1"/>
    <n v="1127900"/>
    <n v="0"/>
    <n v="1127900"/>
    <s v="NO"/>
    <s v="NO"/>
    <s v=""/>
    <n v="0"/>
    <n v="0"/>
  </r>
  <r>
    <n v="1545"/>
    <s v="DRA_1483"/>
    <x v="12"/>
    <x v="57"/>
    <x v="123"/>
    <x v="62"/>
    <x v="62"/>
    <n v="10"/>
    <s v="2017011000391 "/>
    <x v="2"/>
    <s v="TUNJA"/>
    <s v="Transporte"/>
    <s v="Otros"/>
    <n v="1"/>
    <n v="1"/>
    <n v="0"/>
    <n v="160000"/>
    <x v="46"/>
    <n v="1"/>
    <n v="160000"/>
    <n v="0"/>
    <n v="160000"/>
    <s v="NO"/>
    <s v="NO"/>
    <s v=""/>
    <n v="0"/>
    <n v="0"/>
  </r>
  <r>
    <n v="1546"/>
    <s v="DRA_1484"/>
    <x v="12"/>
    <x v="57"/>
    <x v="123"/>
    <x v="62"/>
    <x v="62"/>
    <n v="10"/>
    <s v="2017011000391 "/>
    <x v="2"/>
    <s v="VILLAVICENCIO"/>
    <s v="Talento_Humano"/>
    <s v="Supervisor I"/>
    <n v="1"/>
    <n v="9"/>
    <n v="0"/>
    <n v="1606224"/>
    <x v="13"/>
    <n v="1"/>
    <n v="14456016"/>
    <n v="0"/>
    <n v="14456016"/>
    <s v="NO"/>
    <s v="NO"/>
    <s v=""/>
    <n v="0"/>
    <n v="0"/>
  </r>
  <r>
    <n v="1547"/>
    <s v="DRA_1485"/>
    <x v="12"/>
    <x v="57"/>
    <x v="123"/>
    <x v="62"/>
    <x v="62"/>
    <n v="10"/>
    <s v="2017011000391 "/>
    <x v="2"/>
    <s v="VILLAVICENCIO"/>
    <s v="Otros_gastos_operativos"/>
    <s v="Gastos Asociados Al Operativo De Campo"/>
    <n v="1"/>
    <n v="1"/>
    <n v="0"/>
    <n v="1687500"/>
    <x v="13"/>
    <n v="1"/>
    <n v="1687500"/>
    <n v="0"/>
    <n v="1687500"/>
    <s v="NO"/>
    <s v="NO"/>
    <s v=""/>
    <n v="0"/>
    <n v="0"/>
  </r>
  <r>
    <n v="1548"/>
    <s v="DRA_1486"/>
    <x v="12"/>
    <x v="57"/>
    <x v="123"/>
    <x v="62"/>
    <x v="62"/>
    <n v="10"/>
    <s v="2017011000391 "/>
    <x v="2"/>
    <s v="VILLAVICENCIO"/>
    <s v="Transporte"/>
    <s v="Urbano"/>
    <n v="1"/>
    <n v="1"/>
    <n v="0"/>
    <n v="337500"/>
    <x v="13"/>
    <n v="1"/>
    <n v="337500"/>
    <n v="0"/>
    <n v="337500"/>
    <s v="NO"/>
    <s v="NO"/>
    <s v=""/>
    <n v="0"/>
    <n v="0"/>
  </r>
  <r>
    <n v="1549"/>
    <s v="DRA_1487"/>
    <x v="12"/>
    <x v="57"/>
    <x v="123"/>
    <x v="62"/>
    <x v="62"/>
    <n v="10"/>
    <s v="2017011000391 "/>
    <x v="2"/>
    <s v="VILLAVICENCIO"/>
    <s v="Otros_gastos_operativos"/>
    <s v="Otros Gastos Asociados A La Investigacion Y/O Proyecto"/>
    <n v="1"/>
    <n v="1"/>
    <n v="0"/>
    <n v="750000"/>
    <x v="9"/>
    <n v="1"/>
    <n v="750000"/>
    <n v="0"/>
    <n v="750000"/>
    <s v="NO"/>
    <s v="NO"/>
    <s v=""/>
    <n v="0"/>
    <n v="0"/>
  </r>
  <r>
    <n v="1550"/>
    <s v="DRA_1488"/>
    <x v="12"/>
    <x v="57"/>
    <x v="123"/>
    <x v="62"/>
    <x v="62"/>
    <n v="10"/>
    <s v="2017011000391 "/>
    <x v="2"/>
    <s v="VILLAVICENCIO"/>
    <s v="Viaticos"/>
    <s v="Nacional"/>
    <n v="1"/>
    <n v="1"/>
    <n v="0"/>
    <n v="1127900"/>
    <x v="46"/>
    <n v="1"/>
    <n v="1127900"/>
    <n v="0"/>
    <n v="1127900"/>
    <s v="NO"/>
    <s v="NO"/>
    <s v=""/>
    <n v="0"/>
    <n v="0"/>
  </r>
  <r>
    <n v="1551"/>
    <s v="DRA_1489"/>
    <x v="12"/>
    <x v="57"/>
    <x v="123"/>
    <x v="62"/>
    <x v="62"/>
    <n v="10"/>
    <s v="2017011000391 "/>
    <x v="2"/>
    <s v="VILLAVICENCIO"/>
    <s v="Tiquetes"/>
    <s v="Nacional"/>
    <n v="2"/>
    <n v="1"/>
    <n v="0"/>
    <n v="800000"/>
    <x v="18"/>
    <n v="1"/>
    <n v="1600000"/>
    <n v="0"/>
    <n v="1600000"/>
    <s v="NO"/>
    <s v="NO"/>
    <s v=""/>
    <n v="0"/>
    <n v="0"/>
  </r>
  <r>
    <n v="1552"/>
    <s v="DRA_1490"/>
    <x v="12"/>
    <x v="57"/>
    <x v="123"/>
    <x v="62"/>
    <x v="62"/>
    <n v="10"/>
    <s v="2017011000391 "/>
    <x v="3"/>
    <s v="BUCARAMANGA"/>
    <s v="Talento_Humano"/>
    <s v="Supervisor I"/>
    <n v="1"/>
    <n v="9"/>
    <n v="0"/>
    <n v="1606224"/>
    <x v="13"/>
    <n v="1"/>
    <n v="14456016"/>
    <n v="0"/>
    <n v="14456016"/>
    <s v="NO"/>
    <s v="NO"/>
    <s v=""/>
    <n v="0"/>
    <n v="0"/>
  </r>
  <r>
    <n v="1553"/>
    <s v="DRA_1491"/>
    <x v="12"/>
    <x v="57"/>
    <x v="123"/>
    <x v="62"/>
    <x v="62"/>
    <n v="10"/>
    <s v="2017011000391 "/>
    <x v="3"/>
    <s v="BUCARAMANGA"/>
    <s v="Otros_gastos_operativos"/>
    <s v="Gastos Asociados Al Operativo De Campo"/>
    <n v="1"/>
    <n v="1"/>
    <n v="0"/>
    <n v="1687500"/>
    <x v="13"/>
    <n v="1"/>
    <n v="1687500"/>
    <n v="0"/>
    <n v="1687500"/>
    <s v="NO"/>
    <s v="NO"/>
    <s v=""/>
    <n v="0"/>
    <n v="0"/>
  </r>
  <r>
    <n v="1554"/>
    <s v="DRA_1492"/>
    <x v="12"/>
    <x v="57"/>
    <x v="123"/>
    <x v="62"/>
    <x v="62"/>
    <n v="10"/>
    <s v="2017011000391 "/>
    <x v="3"/>
    <s v="BUCARAMANGA"/>
    <s v="Transporte"/>
    <s v="Urbano"/>
    <n v="1"/>
    <n v="1"/>
    <n v="0"/>
    <n v="337500"/>
    <x v="13"/>
    <n v="1"/>
    <n v="337500"/>
    <n v="0"/>
    <n v="337500"/>
    <s v="NO"/>
    <s v="NO"/>
    <s v=""/>
    <n v="0"/>
    <n v="0"/>
  </r>
  <r>
    <n v="1555"/>
    <s v="DRA_1493"/>
    <x v="12"/>
    <x v="57"/>
    <x v="123"/>
    <x v="62"/>
    <x v="62"/>
    <n v="10"/>
    <s v="2017011000391 "/>
    <x v="3"/>
    <s v="BUCARAMANGA"/>
    <s v="Otros_gastos_operativos"/>
    <s v="Otros Gastos Asociados A La Investigacion Y/O Proyecto"/>
    <n v="1"/>
    <n v="1"/>
    <n v="0"/>
    <n v="750000"/>
    <x v="9"/>
    <n v="1"/>
    <n v="750000"/>
    <n v="0"/>
    <n v="750000"/>
    <s v="NO"/>
    <s v="NO"/>
    <s v=""/>
    <n v="0"/>
    <n v="0"/>
  </r>
  <r>
    <n v="1556"/>
    <s v="DRA_1494"/>
    <x v="12"/>
    <x v="57"/>
    <x v="123"/>
    <x v="62"/>
    <x v="62"/>
    <n v="10"/>
    <s v="2017011000391 "/>
    <x v="3"/>
    <s v="BUCARAMANGA"/>
    <s v="Viaticos"/>
    <s v="Nacional"/>
    <n v="1"/>
    <n v="1"/>
    <n v="0"/>
    <n v="1127900"/>
    <x v="46"/>
    <n v="1"/>
    <n v="1127900"/>
    <n v="0"/>
    <n v="1127900"/>
    <s v="NO"/>
    <s v="NO"/>
    <s v=""/>
    <n v="0"/>
    <n v="0"/>
  </r>
  <r>
    <n v="1557"/>
    <s v="DRA_1495"/>
    <x v="12"/>
    <x v="57"/>
    <x v="123"/>
    <x v="62"/>
    <x v="62"/>
    <n v="10"/>
    <s v="2017011000391 "/>
    <x v="3"/>
    <s v="BUCARAMANGA"/>
    <s v="Tiquetes"/>
    <s v="Nacional"/>
    <n v="2"/>
    <n v="1"/>
    <n v="0"/>
    <n v="800000"/>
    <x v="18"/>
    <n v="1"/>
    <n v="1600000"/>
    <n v="0"/>
    <n v="1600000"/>
    <s v="NO"/>
    <s v="NO"/>
    <s v=""/>
    <n v="0"/>
    <n v="0"/>
  </r>
  <r>
    <n v="1558"/>
    <s v="DRA_1496"/>
    <x v="12"/>
    <x v="57"/>
    <x v="123"/>
    <x v="62"/>
    <x v="62"/>
    <n v="10"/>
    <s v="2017011000391 "/>
    <x v="3"/>
    <s v="CUCUTA"/>
    <s v="Talento_Humano"/>
    <s v="Supervisor I"/>
    <n v="1"/>
    <n v="9"/>
    <n v="0"/>
    <n v="1606224"/>
    <x v="13"/>
    <n v="1"/>
    <n v="14456016"/>
    <n v="0"/>
    <n v="14456016"/>
    <s v="NO"/>
    <s v="NO"/>
    <s v=""/>
    <n v="0"/>
    <n v="0"/>
  </r>
  <r>
    <n v="1559"/>
    <s v="DRA_1497"/>
    <x v="12"/>
    <x v="57"/>
    <x v="123"/>
    <x v="62"/>
    <x v="62"/>
    <n v="10"/>
    <s v="2017011000391 "/>
    <x v="3"/>
    <s v="CUCUTA"/>
    <s v="Otros_gastos_operativos"/>
    <s v="Gastos Asociados Al Operativo De Campo"/>
    <n v="1"/>
    <n v="1"/>
    <n v="0"/>
    <n v="1687500"/>
    <x v="13"/>
    <n v="1"/>
    <n v="1687500"/>
    <n v="0"/>
    <n v="1687500"/>
    <s v="NO"/>
    <s v="NO"/>
    <s v=""/>
    <n v="0"/>
    <n v="0"/>
  </r>
  <r>
    <n v="1560"/>
    <s v="DRA_1498"/>
    <x v="12"/>
    <x v="57"/>
    <x v="123"/>
    <x v="62"/>
    <x v="62"/>
    <n v="10"/>
    <s v="2017011000391 "/>
    <x v="3"/>
    <s v="CUCUTA"/>
    <s v="Transporte"/>
    <s v="Urbano"/>
    <n v="1"/>
    <n v="1"/>
    <n v="0"/>
    <n v="337500"/>
    <x v="13"/>
    <n v="1"/>
    <n v="337500"/>
    <n v="0"/>
    <n v="337500"/>
    <s v="NO"/>
    <s v="NO"/>
    <s v=""/>
    <n v="0"/>
    <n v="0"/>
  </r>
  <r>
    <n v="1561"/>
    <s v="DRA_1499"/>
    <x v="12"/>
    <x v="57"/>
    <x v="123"/>
    <x v="62"/>
    <x v="62"/>
    <n v="10"/>
    <s v="2017011000391 "/>
    <x v="3"/>
    <s v="CUCUTA"/>
    <s v="Otros_gastos_operativos"/>
    <s v="Otros Gastos Asociados A La Investigacion Y/O Proyecto"/>
    <n v="1"/>
    <n v="1"/>
    <n v="0"/>
    <n v="600000"/>
    <x v="9"/>
    <n v="1"/>
    <n v="600000"/>
    <n v="0"/>
    <n v="600000"/>
    <s v="NO"/>
    <s v="NO"/>
    <s v=""/>
    <n v="0"/>
    <n v="0"/>
  </r>
  <r>
    <n v="1562"/>
    <s v="DRA_1500"/>
    <x v="12"/>
    <x v="57"/>
    <x v="123"/>
    <x v="62"/>
    <x v="62"/>
    <n v="10"/>
    <s v="2017011000391 "/>
    <x v="3"/>
    <s v="CUCUTA"/>
    <s v="Viaticos"/>
    <s v="Nacional"/>
    <n v="1"/>
    <n v="1"/>
    <n v="0"/>
    <n v="1127900"/>
    <x v="46"/>
    <n v="1"/>
    <n v="1127900"/>
    <n v="0"/>
    <n v="1127900"/>
    <s v="NO"/>
    <s v="NO"/>
    <s v=""/>
    <n v="0"/>
    <n v="0"/>
  </r>
  <r>
    <n v="1563"/>
    <s v="DRA_1501"/>
    <x v="12"/>
    <x v="57"/>
    <x v="123"/>
    <x v="62"/>
    <x v="62"/>
    <n v="10"/>
    <s v="2017011000391 "/>
    <x v="3"/>
    <s v="CUCUTA"/>
    <s v="Tiquetes"/>
    <s v="Nacional"/>
    <n v="2"/>
    <n v="1"/>
    <n v="0"/>
    <n v="800000"/>
    <x v="18"/>
    <n v="1"/>
    <n v="1600000"/>
    <n v="0"/>
    <n v="1600000"/>
    <s v="NO"/>
    <s v="NO"/>
    <s v=""/>
    <n v="0"/>
    <n v="0"/>
  </r>
  <r>
    <n v="1564"/>
    <s v="DRA_1502"/>
    <x v="12"/>
    <x v="57"/>
    <x v="123"/>
    <x v="62"/>
    <x v="62"/>
    <n v="10"/>
    <s v="2017011000391 "/>
    <x v="3"/>
    <s v="CUCUTA"/>
    <s v="Transporte"/>
    <s v="Otros"/>
    <n v="1"/>
    <n v="1"/>
    <n v="0"/>
    <n v="80000"/>
    <x v="46"/>
    <n v="1"/>
    <n v="80000"/>
    <n v="0"/>
    <n v="80000"/>
    <s v="NO"/>
    <s v="NO"/>
    <s v=""/>
    <n v="0"/>
    <n v="0"/>
  </r>
  <r>
    <n v="1565"/>
    <s v="DRA_1503"/>
    <x v="12"/>
    <x v="57"/>
    <x v="123"/>
    <x v="62"/>
    <x v="62"/>
    <n v="10"/>
    <s v="2017011000391 "/>
    <x v="4"/>
    <s v="CALI"/>
    <s v="Talento_Humano"/>
    <s v="Supervisor I"/>
    <n v="2"/>
    <n v="9"/>
    <n v="0"/>
    <n v="1606224"/>
    <x v="13"/>
    <n v="1"/>
    <n v="28912032"/>
    <n v="0"/>
    <n v="28912032"/>
    <s v="NO"/>
    <s v="NO"/>
    <s v=""/>
    <n v="0"/>
    <n v="0"/>
  </r>
  <r>
    <n v="1566"/>
    <s v="DRA_1504"/>
    <x v="12"/>
    <x v="57"/>
    <x v="123"/>
    <x v="62"/>
    <x v="62"/>
    <n v="10"/>
    <s v="2017011000391 "/>
    <x v="4"/>
    <s v="CALI"/>
    <s v="Otros_gastos_operativos"/>
    <s v="Gastos Asociados Al Operativo De Campo"/>
    <n v="1"/>
    <n v="1"/>
    <n v="0"/>
    <n v="3375000"/>
    <x v="13"/>
    <n v="1"/>
    <n v="3375000"/>
    <n v="0"/>
    <n v="3375000"/>
    <s v="NO"/>
    <s v="NO"/>
    <s v=""/>
    <n v="0"/>
    <n v="0"/>
  </r>
  <r>
    <n v="1567"/>
    <s v="DRA_1505"/>
    <x v="12"/>
    <x v="57"/>
    <x v="123"/>
    <x v="62"/>
    <x v="62"/>
    <n v="10"/>
    <s v="2017011000391 "/>
    <x v="4"/>
    <s v="CALI"/>
    <s v="Transporte"/>
    <s v="Urbano"/>
    <n v="1"/>
    <n v="1"/>
    <n v="0"/>
    <n v="675000"/>
    <x v="13"/>
    <n v="1"/>
    <n v="675000"/>
    <n v="0"/>
    <n v="675000"/>
    <s v="NO"/>
    <s v="NO"/>
    <s v=""/>
    <n v="0"/>
    <n v="0"/>
  </r>
  <r>
    <n v="1568"/>
    <s v="DRA_1506"/>
    <x v="12"/>
    <x v="57"/>
    <x v="123"/>
    <x v="62"/>
    <x v="62"/>
    <n v="10"/>
    <s v="2017011000391 "/>
    <x v="4"/>
    <s v="CALI"/>
    <s v="Otros_gastos_operativos"/>
    <s v="Otros Gastos Asociados A La Investigacion Y/O Proyecto"/>
    <n v="1"/>
    <n v="1"/>
    <n v="0"/>
    <n v="1050000"/>
    <x v="9"/>
    <n v="1"/>
    <n v="1050000"/>
    <n v="0"/>
    <n v="1050000"/>
    <s v="NO"/>
    <s v="NO"/>
    <s v=""/>
    <n v="0"/>
    <n v="0"/>
  </r>
  <r>
    <n v="1569"/>
    <s v="DRA_1507"/>
    <x v="12"/>
    <x v="57"/>
    <x v="123"/>
    <x v="62"/>
    <x v="62"/>
    <n v="10"/>
    <s v="2017011000391 "/>
    <x v="4"/>
    <s v="CALI"/>
    <s v="Viaticos"/>
    <s v="Nacional"/>
    <n v="1"/>
    <n v="1"/>
    <n v="0"/>
    <n v="1127900"/>
    <x v="46"/>
    <n v="1"/>
    <n v="1127900"/>
    <n v="0"/>
    <n v="1127900"/>
    <s v="NO"/>
    <s v="NO"/>
    <s v=""/>
    <n v="0"/>
    <n v="0"/>
  </r>
  <r>
    <n v="1570"/>
    <s v="DRA_1508"/>
    <x v="12"/>
    <x v="57"/>
    <x v="123"/>
    <x v="62"/>
    <x v="62"/>
    <n v="10"/>
    <s v="2017011000391 "/>
    <x v="4"/>
    <s v="CALI"/>
    <s v="Tiquetes"/>
    <s v="Nacional"/>
    <n v="2"/>
    <n v="1"/>
    <n v="0"/>
    <n v="800000"/>
    <x v="18"/>
    <n v="1"/>
    <n v="1600000"/>
    <n v="0"/>
    <n v="1600000"/>
    <s v="NO"/>
    <s v="NO"/>
    <s v=""/>
    <n v="0"/>
    <n v="0"/>
  </r>
  <r>
    <n v="1571"/>
    <s v="DRA_1509"/>
    <x v="12"/>
    <x v="57"/>
    <x v="123"/>
    <x v="62"/>
    <x v="62"/>
    <n v="10"/>
    <s v="2017011000391 "/>
    <x v="4"/>
    <s v="CALI"/>
    <s v="Transporte"/>
    <s v="Otros"/>
    <n v="1"/>
    <n v="1"/>
    <n v="0"/>
    <n v="80000"/>
    <x v="46"/>
    <n v="1"/>
    <n v="80000"/>
    <n v="0"/>
    <n v="80000"/>
    <s v="NO"/>
    <s v="NO"/>
    <s v=""/>
    <n v="0"/>
    <n v="0"/>
  </r>
  <r>
    <n v="1572"/>
    <s v="DRA_1510"/>
    <x v="12"/>
    <x v="57"/>
    <x v="123"/>
    <x v="62"/>
    <x v="62"/>
    <n v="10"/>
    <s v="2017011000391 "/>
    <x v="4"/>
    <s v="PASTO"/>
    <s v="Talento_Humano"/>
    <s v="Supervisor I"/>
    <n v="1"/>
    <n v="9"/>
    <n v="0"/>
    <n v="1606224"/>
    <x v="13"/>
    <n v="1"/>
    <n v="14456016"/>
    <n v="0"/>
    <n v="14456016"/>
    <s v="NO"/>
    <s v="NO"/>
    <s v=""/>
    <n v="0"/>
    <n v="0"/>
  </r>
  <r>
    <n v="1573"/>
    <s v="DRA_1511"/>
    <x v="12"/>
    <x v="57"/>
    <x v="123"/>
    <x v="62"/>
    <x v="62"/>
    <n v="10"/>
    <s v="2017011000391 "/>
    <x v="4"/>
    <s v="PASTO"/>
    <s v="Otros_gastos_operativos"/>
    <s v="Gastos Asociados Al Operativo De Campo"/>
    <n v="1"/>
    <n v="1"/>
    <n v="0"/>
    <n v="1687500"/>
    <x v="13"/>
    <n v="1"/>
    <n v="1687500"/>
    <n v="0"/>
    <n v="1687500"/>
    <s v="NO"/>
    <s v="NO"/>
    <s v=""/>
    <n v="0"/>
    <n v="0"/>
  </r>
  <r>
    <n v="1574"/>
    <s v="DRA_1512"/>
    <x v="12"/>
    <x v="57"/>
    <x v="123"/>
    <x v="62"/>
    <x v="62"/>
    <n v="10"/>
    <s v="2017011000391 "/>
    <x v="4"/>
    <s v="PASTO"/>
    <s v="Transporte"/>
    <s v="Urbano"/>
    <n v="1"/>
    <n v="1"/>
    <n v="0"/>
    <n v="337500"/>
    <x v="13"/>
    <n v="1"/>
    <n v="337500"/>
    <n v="0"/>
    <n v="337500"/>
    <s v="NO"/>
    <s v="NO"/>
    <s v=""/>
    <n v="0"/>
    <n v="0"/>
  </r>
  <r>
    <n v="1575"/>
    <s v="DRA_1513"/>
    <x v="12"/>
    <x v="57"/>
    <x v="123"/>
    <x v="62"/>
    <x v="62"/>
    <n v="10"/>
    <s v="2017011000391 "/>
    <x v="4"/>
    <s v="PASTO"/>
    <s v="Otros_gastos_operativos"/>
    <s v="Otros Gastos Asociados A La Investigacion Y/O Proyecto"/>
    <n v="1"/>
    <n v="1"/>
    <n v="0"/>
    <n v="600000"/>
    <x v="9"/>
    <n v="1"/>
    <n v="600000"/>
    <n v="0"/>
    <n v="600000"/>
    <s v="NO"/>
    <s v="NO"/>
    <s v=""/>
    <n v="0"/>
    <n v="0"/>
  </r>
  <r>
    <n v="1576"/>
    <s v="DRA_1514"/>
    <x v="12"/>
    <x v="57"/>
    <x v="123"/>
    <x v="62"/>
    <x v="62"/>
    <n v="10"/>
    <s v="2017011000391 "/>
    <x v="4"/>
    <s v="PASTO"/>
    <s v="Viaticos"/>
    <s v="Nacional"/>
    <n v="1"/>
    <n v="1"/>
    <n v="0"/>
    <n v="1127900"/>
    <x v="46"/>
    <n v="1"/>
    <n v="1127900"/>
    <n v="0"/>
    <n v="1127900"/>
    <s v="NO"/>
    <s v="NO"/>
    <s v=""/>
    <n v="0"/>
    <n v="0"/>
  </r>
  <r>
    <n v="1577"/>
    <s v="DRA_1515"/>
    <x v="12"/>
    <x v="57"/>
    <x v="123"/>
    <x v="62"/>
    <x v="62"/>
    <n v="10"/>
    <s v="2017011000391 "/>
    <x v="4"/>
    <s v="PASTO"/>
    <s v="Tiquetes"/>
    <s v="Nacional"/>
    <n v="2"/>
    <n v="1"/>
    <n v="0"/>
    <n v="800000"/>
    <x v="18"/>
    <n v="1"/>
    <n v="1600000"/>
    <n v="0"/>
    <n v="1600000"/>
    <s v="NO"/>
    <s v="NO"/>
    <s v=""/>
    <n v="0"/>
    <n v="0"/>
  </r>
  <r>
    <n v="1578"/>
    <s v="DRA_1516"/>
    <x v="12"/>
    <x v="57"/>
    <x v="123"/>
    <x v="62"/>
    <x v="62"/>
    <n v="10"/>
    <s v="2017011000391 "/>
    <x v="4"/>
    <s v="PASTO"/>
    <s v="Transporte"/>
    <s v="Otros"/>
    <n v="1"/>
    <n v="1"/>
    <n v="0"/>
    <n v="80000"/>
    <x v="46"/>
    <n v="1"/>
    <n v="80000"/>
    <n v="0"/>
    <n v="80000"/>
    <s v="NO"/>
    <s v="NO"/>
    <s v=""/>
    <n v="0"/>
    <n v="0"/>
  </r>
  <r>
    <n v="1579"/>
    <s v="DRA_1517"/>
    <x v="12"/>
    <x v="57"/>
    <x v="123"/>
    <x v="62"/>
    <x v="62"/>
    <n v="10"/>
    <s v="2017011000391 "/>
    <x v="4"/>
    <s v="POPAYAN"/>
    <s v="Talento_Humano"/>
    <s v="Supervisor I"/>
    <n v="1"/>
    <n v="9"/>
    <n v="0"/>
    <n v="1606224"/>
    <x v="13"/>
    <n v="1"/>
    <n v="14456016"/>
    <n v="0"/>
    <n v="14456016"/>
    <s v="NO"/>
    <s v="NO"/>
    <s v=""/>
    <n v="0"/>
    <n v="0"/>
  </r>
  <r>
    <n v="1580"/>
    <s v="DRA_1518"/>
    <x v="12"/>
    <x v="57"/>
    <x v="123"/>
    <x v="62"/>
    <x v="62"/>
    <n v="10"/>
    <s v="2017011000391 "/>
    <x v="4"/>
    <s v="POPAYAN"/>
    <s v="Otros_gastos_operativos"/>
    <s v="Gastos Asociados Al Operativo De Campo"/>
    <n v="1"/>
    <n v="1"/>
    <n v="0"/>
    <n v="1687500"/>
    <x v="13"/>
    <n v="1"/>
    <n v="1687500"/>
    <n v="0"/>
    <n v="1687500"/>
    <s v="NO"/>
    <s v="NO"/>
    <s v=""/>
    <n v="0"/>
    <n v="0"/>
  </r>
  <r>
    <n v="1581"/>
    <s v="DRA_1519"/>
    <x v="12"/>
    <x v="57"/>
    <x v="123"/>
    <x v="62"/>
    <x v="62"/>
    <n v="10"/>
    <s v="2017011000391 "/>
    <x v="4"/>
    <s v="POPAYAN"/>
    <s v="Transporte"/>
    <s v="Urbano"/>
    <n v="1"/>
    <n v="1"/>
    <n v="0"/>
    <n v="337500"/>
    <x v="13"/>
    <n v="1"/>
    <n v="337500"/>
    <n v="0"/>
    <n v="337500"/>
    <s v="NO"/>
    <s v="NO"/>
    <s v=""/>
    <n v="0"/>
    <n v="0"/>
  </r>
  <r>
    <n v="1582"/>
    <s v="DRA_1520"/>
    <x v="12"/>
    <x v="57"/>
    <x v="123"/>
    <x v="62"/>
    <x v="62"/>
    <n v="10"/>
    <s v="2017011000391 "/>
    <x v="4"/>
    <s v="POPAYAN"/>
    <s v="Otros_gastos_operativos"/>
    <s v="Otros Gastos Asociados A La Investigacion Y/O Proyecto"/>
    <n v="1"/>
    <n v="1"/>
    <n v="0"/>
    <n v="600000"/>
    <x v="9"/>
    <n v="1"/>
    <n v="600000"/>
    <n v="0"/>
    <n v="600000"/>
    <s v="NO"/>
    <s v="NO"/>
    <s v=""/>
    <n v="0"/>
    <n v="0"/>
  </r>
  <r>
    <n v="1583"/>
    <s v="DRA_1521"/>
    <x v="12"/>
    <x v="57"/>
    <x v="123"/>
    <x v="62"/>
    <x v="62"/>
    <n v="10"/>
    <s v="2017011000391 "/>
    <x v="4"/>
    <s v="POPAYAN"/>
    <s v="Viaticos"/>
    <s v="Nacional"/>
    <n v="1"/>
    <n v="1"/>
    <n v="0"/>
    <n v="1127900"/>
    <x v="46"/>
    <n v="1"/>
    <n v="1127900"/>
    <n v="0"/>
    <n v="1127900"/>
    <s v="NO"/>
    <s v="NO"/>
    <s v=""/>
    <n v="0"/>
    <n v="0"/>
  </r>
  <r>
    <n v="1584"/>
    <s v="DRA_1522"/>
    <x v="12"/>
    <x v="57"/>
    <x v="123"/>
    <x v="62"/>
    <x v="62"/>
    <n v="10"/>
    <s v="2017011000391 "/>
    <x v="4"/>
    <s v="POPAYAN"/>
    <s v="Tiquetes"/>
    <s v="Nacional"/>
    <n v="2"/>
    <n v="1"/>
    <n v="0"/>
    <n v="800000"/>
    <x v="18"/>
    <n v="1"/>
    <n v="1600000"/>
    <n v="0"/>
    <n v="1600000"/>
    <s v="NO"/>
    <s v="NO"/>
    <s v=""/>
    <n v="0"/>
    <n v="0"/>
  </r>
  <r>
    <n v="1585"/>
    <s v="DRA_1523"/>
    <x v="12"/>
    <x v="57"/>
    <x v="123"/>
    <x v="62"/>
    <x v="62"/>
    <n v="10"/>
    <s v="2017011000391 "/>
    <x v="5"/>
    <s v="MANIZALES"/>
    <s v="Talento_Humano"/>
    <s v="Supervisor I"/>
    <n v="1"/>
    <n v="9"/>
    <n v="0"/>
    <n v="1606224"/>
    <x v="13"/>
    <n v="1"/>
    <n v="14456016"/>
    <n v="6424896"/>
    <n v="8031120"/>
    <s v="NO"/>
    <s v="NO"/>
    <s v="31423"/>
    <n v="0"/>
    <n v="0"/>
  </r>
  <r>
    <n v="1586"/>
    <s v="DRA_1524"/>
    <x v="12"/>
    <x v="57"/>
    <x v="123"/>
    <x v="62"/>
    <x v="62"/>
    <n v="10"/>
    <s v="2017011000391 "/>
    <x v="5"/>
    <s v="MANIZALES"/>
    <s v="Otros_gastos_operativos"/>
    <s v="Gastos Asociados Al Operativo De Campo"/>
    <n v="1"/>
    <n v="1"/>
    <n v="0"/>
    <n v="1687500"/>
    <x v="13"/>
    <n v="1"/>
    <n v="1687500"/>
    <n v="750000"/>
    <n v="937500"/>
    <s v="NO"/>
    <s v="NO"/>
    <s v="31423"/>
    <n v="0"/>
    <n v="0"/>
  </r>
  <r>
    <n v="1587"/>
    <s v="DRA_1525"/>
    <x v="12"/>
    <x v="57"/>
    <x v="123"/>
    <x v="62"/>
    <x v="62"/>
    <n v="10"/>
    <s v="2017011000391 "/>
    <x v="5"/>
    <s v="MANIZALES"/>
    <s v="Transporte"/>
    <s v="Urbano"/>
    <n v="1"/>
    <n v="1"/>
    <n v="0"/>
    <n v="337500"/>
    <x v="13"/>
    <n v="1"/>
    <n v="337500"/>
    <n v="150000"/>
    <n v="187500"/>
    <s v="NO"/>
    <s v="NO"/>
    <s v="31423"/>
    <n v="0"/>
    <n v="0"/>
  </r>
  <r>
    <n v="1588"/>
    <s v="DRA_1526"/>
    <x v="12"/>
    <x v="57"/>
    <x v="123"/>
    <x v="62"/>
    <x v="62"/>
    <n v="10"/>
    <s v="2017011000391 "/>
    <x v="5"/>
    <s v="MANIZALES"/>
    <s v="Otros_gastos_operativos"/>
    <s v="Otros Gastos Asociados A La Investigacion Y/O Proyecto"/>
    <n v="1"/>
    <n v="1"/>
    <n v="0"/>
    <n v="600000"/>
    <x v="9"/>
    <n v="1"/>
    <n v="600000"/>
    <n v="0"/>
    <n v="600000"/>
    <s v="NO"/>
    <s v="NO"/>
    <s v=""/>
    <n v="0"/>
    <n v="0"/>
  </r>
  <r>
    <n v="1589"/>
    <s v="DRA_1527"/>
    <x v="12"/>
    <x v="57"/>
    <x v="123"/>
    <x v="62"/>
    <x v="62"/>
    <n v="10"/>
    <s v="2017011000391 "/>
    <x v="5"/>
    <s v="MANIZALES"/>
    <s v="Viaticos"/>
    <s v="Nacional"/>
    <n v="1"/>
    <n v="1"/>
    <n v="0"/>
    <n v="1127900"/>
    <x v="46"/>
    <n v="1"/>
    <n v="1127900"/>
    <n v="0"/>
    <n v="1127900"/>
    <s v="NO"/>
    <s v="NO"/>
    <s v=""/>
    <n v="0"/>
    <n v="0"/>
  </r>
  <r>
    <n v="1590"/>
    <s v="DRA_1528"/>
    <x v="12"/>
    <x v="57"/>
    <x v="123"/>
    <x v="62"/>
    <x v="62"/>
    <n v="10"/>
    <s v="2017011000391 "/>
    <x v="5"/>
    <s v="MANIZALES"/>
    <s v="Tiquetes"/>
    <s v="Nacional"/>
    <n v="2"/>
    <n v="1"/>
    <n v="0"/>
    <n v="800000"/>
    <x v="18"/>
    <n v="1"/>
    <n v="1600000"/>
    <n v="0"/>
    <n v="1600000"/>
    <s v="NO"/>
    <s v="NO"/>
    <s v=""/>
    <n v="0"/>
    <n v="0"/>
  </r>
  <r>
    <n v="1591"/>
    <s v="DRA_1529"/>
    <x v="12"/>
    <x v="57"/>
    <x v="123"/>
    <x v="62"/>
    <x v="62"/>
    <n v="10"/>
    <s v="2017011000391 "/>
    <x v="5"/>
    <s v="ARMENIA"/>
    <s v="Talento_Humano"/>
    <s v="Supervisor I"/>
    <n v="1"/>
    <n v="9"/>
    <n v="0"/>
    <n v="1606224"/>
    <x v="13"/>
    <n v="1"/>
    <n v="14456016"/>
    <n v="6424896"/>
    <n v="8031120"/>
    <s v="NO"/>
    <s v="NO"/>
    <s v="31423"/>
    <n v="0"/>
    <n v="0"/>
  </r>
  <r>
    <n v="1592"/>
    <s v="DRA_1530"/>
    <x v="12"/>
    <x v="57"/>
    <x v="123"/>
    <x v="62"/>
    <x v="62"/>
    <n v="10"/>
    <s v="2017011000391 "/>
    <x v="5"/>
    <s v="ARMENIA"/>
    <s v="Otros_gastos_operativos"/>
    <s v="Gastos Asociados Al Operativo De Campo"/>
    <n v="1"/>
    <n v="1"/>
    <n v="0"/>
    <n v="1687500"/>
    <x v="13"/>
    <n v="1"/>
    <n v="1687500"/>
    <n v="750000"/>
    <n v="937500"/>
    <s v="NO"/>
    <s v="NO"/>
    <s v="31423"/>
    <n v="0"/>
    <n v="0"/>
  </r>
  <r>
    <n v="1593"/>
    <s v="DRA_1531"/>
    <x v="12"/>
    <x v="57"/>
    <x v="123"/>
    <x v="62"/>
    <x v="62"/>
    <n v="10"/>
    <s v="2017011000391 "/>
    <x v="5"/>
    <s v="ARMENIA"/>
    <s v="Transporte"/>
    <s v="Urbano"/>
    <n v="1"/>
    <n v="1"/>
    <n v="0"/>
    <n v="337500"/>
    <x v="13"/>
    <n v="1"/>
    <n v="337500"/>
    <n v="150000"/>
    <n v="187500"/>
    <s v="NO"/>
    <s v="NO"/>
    <s v="31423"/>
    <n v="0"/>
    <n v="0"/>
  </r>
  <r>
    <n v="1594"/>
    <s v="DRA_1532"/>
    <x v="12"/>
    <x v="57"/>
    <x v="123"/>
    <x v="62"/>
    <x v="62"/>
    <n v="10"/>
    <s v="2017011000391 "/>
    <x v="5"/>
    <s v="ARMENIA"/>
    <s v="Otros_gastos_operativos"/>
    <s v="Otros Gastos Asociados A La Investigacion Y/O Proyecto"/>
    <n v="1"/>
    <n v="1"/>
    <n v="0"/>
    <n v="600000"/>
    <x v="9"/>
    <n v="1"/>
    <n v="600000"/>
    <n v="0"/>
    <n v="600000"/>
    <s v="NO"/>
    <s v="NO"/>
    <s v=""/>
    <n v="0"/>
    <n v="0"/>
  </r>
  <r>
    <n v="1595"/>
    <s v="DRA_1533"/>
    <x v="12"/>
    <x v="57"/>
    <x v="123"/>
    <x v="62"/>
    <x v="62"/>
    <n v="10"/>
    <s v="2017011000391 "/>
    <x v="5"/>
    <s v="ARMENIA"/>
    <s v="Viaticos"/>
    <s v="Nacional"/>
    <n v="1"/>
    <n v="1"/>
    <n v="0"/>
    <n v="1127900"/>
    <x v="46"/>
    <n v="1"/>
    <n v="1127900"/>
    <n v="0"/>
    <n v="1127900"/>
    <s v="NO"/>
    <s v="NO"/>
    <s v=""/>
    <n v="0"/>
    <n v="0"/>
  </r>
  <r>
    <n v="1596"/>
    <s v="DRA_1534"/>
    <x v="12"/>
    <x v="57"/>
    <x v="123"/>
    <x v="62"/>
    <x v="62"/>
    <n v="10"/>
    <s v="2017011000391 "/>
    <x v="5"/>
    <s v="ARMENIA"/>
    <s v="Tiquetes"/>
    <s v="Nacional"/>
    <n v="2"/>
    <n v="1"/>
    <n v="0"/>
    <n v="800000"/>
    <x v="18"/>
    <n v="1"/>
    <n v="1600000"/>
    <n v="0"/>
    <n v="1600000"/>
    <s v="NO"/>
    <s v="NO"/>
    <s v=""/>
    <n v="0"/>
    <n v="0"/>
  </r>
  <r>
    <n v="1597"/>
    <s v="DRA_1535"/>
    <x v="12"/>
    <x v="57"/>
    <x v="123"/>
    <x v="62"/>
    <x v="62"/>
    <n v="10"/>
    <s v="2017011000391 "/>
    <x v="5"/>
    <s v="ARMENIA"/>
    <s v="Transporte"/>
    <s v="Otros"/>
    <n v="1"/>
    <n v="1"/>
    <n v="0"/>
    <n v="80000"/>
    <x v="46"/>
    <n v="1"/>
    <n v="80000"/>
    <n v="0"/>
    <n v="80000"/>
    <s v="NO"/>
    <s v="NO"/>
    <s v=""/>
    <n v="0"/>
    <n v="0"/>
  </r>
  <r>
    <n v="1598"/>
    <s v="DRA_1536"/>
    <x v="12"/>
    <x v="57"/>
    <x v="123"/>
    <x v="62"/>
    <x v="62"/>
    <n v="10"/>
    <s v="2017011000391 "/>
    <x v="5"/>
    <s v="IBAGUE"/>
    <s v="Talento_Humano"/>
    <s v="Supervisor I"/>
    <n v="1"/>
    <n v="9"/>
    <n v="0"/>
    <n v="1606224"/>
    <x v="13"/>
    <n v="1"/>
    <n v="14456016"/>
    <n v="6424896"/>
    <n v="8031120"/>
    <s v="NO"/>
    <s v="NO"/>
    <s v="31423"/>
    <n v="0"/>
    <n v="0"/>
  </r>
  <r>
    <n v="1599"/>
    <s v="DRA_1537"/>
    <x v="12"/>
    <x v="57"/>
    <x v="123"/>
    <x v="62"/>
    <x v="62"/>
    <n v="10"/>
    <s v="2017011000391 "/>
    <x v="5"/>
    <s v="IBAGUE"/>
    <s v="Otros_gastos_operativos"/>
    <s v="Gastos Asociados Al Operativo De Campo"/>
    <n v="1"/>
    <n v="1"/>
    <n v="0"/>
    <n v="1687500"/>
    <x v="13"/>
    <n v="1"/>
    <n v="1687500"/>
    <n v="750000"/>
    <n v="937500"/>
    <s v="NO"/>
    <s v="NO"/>
    <s v="31423"/>
    <n v="0"/>
    <n v="0"/>
  </r>
  <r>
    <n v="1600"/>
    <s v="DRA_1538"/>
    <x v="12"/>
    <x v="57"/>
    <x v="123"/>
    <x v="62"/>
    <x v="62"/>
    <n v="10"/>
    <s v="2017011000391 "/>
    <x v="5"/>
    <s v="IBAGUE"/>
    <s v="Transporte"/>
    <s v="Urbano"/>
    <n v="1"/>
    <n v="1"/>
    <n v="0"/>
    <n v="337500"/>
    <x v="13"/>
    <n v="1"/>
    <n v="337500"/>
    <n v="150000"/>
    <n v="187500"/>
    <s v="NO"/>
    <s v="NO"/>
    <s v="31423"/>
    <n v="0"/>
    <n v="0"/>
  </r>
  <r>
    <n v="1601"/>
    <s v="DRA_1539"/>
    <x v="12"/>
    <x v="57"/>
    <x v="123"/>
    <x v="62"/>
    <x v="62"/>
    <n v="10"/>
    <s v="2017011000391 "/>
    <x v="5"/>
    <s v="IBAGUE"/>
    <s v="Otros_gastos_operativos"/>
    <s v="Otros Gastos Asociados A La Investigacion Y/O Proyecto"/>
    <n v="1"/>
    <n v="1"/>
    <n v="0"/>
    <n v="600000"/>
    <x v="9"/>
    <n v="1"/>
    <n v="600000"/>
    <n v="0"/>
    <n v="600000"/>
    <s v="NO"/>
    <s v="NO"/>
    <s v=""/>
    <n v="0"/>
    <n v="0"/>
  </r>
  <r>
    <n v="1602"/>
    <s v="DRA_1540"/>
    <x v="12"/>
    <x v="57"/>
    <x v="123"/>
    <x v="62"/>
    <x v="62"/>
    <n v="10"/>
    <s v="2017011000391 "/>
    <x v="5"/>
    <s v="IBAGUE"/>
    <s v="Viaticos"/>
    <s v="Nacional"/>
    <n v="1"/>
    <n v="1"/>
    <n v="0"/>
    <n v="1127900"/>
    <x v="46"/>
    <n v="1"/>
    <n v="1127900"/>
    <n v="0"/>
    <n v="1127900"/>
    <s v="NO"/>
    <s v="NO"/>
    <s v=""/>
    <n v="0"/>
    <n v="0"/>
  </r>
  <r>
    <n v="1603"/>
    <s v="DRA_1541"/>
    <x v="12"/>
    <x v="57"/>
    <x v="123"/>
    <x v="62"/>
    <x v="62"/>
    <n v="10"/>
    <s v="2017011000391 "/>
    <x v="5"/>
    <s v="IBAGUE"/>
    <s v="Tiquetes"/>
    <s v="Nacional"/>
    <n v="2"/>
    <n v="1"/>
    <n v="0"/>
    <n v="800000"/>
    <x v="18"/>
    <n v="1"/>
    <n v="1600000"/>
    <n v="0"/>
    <n v="1600000"/>
    <s v="NO"/>
    <s v="NO"/>
    <s v=""/>
    <n v="0"/>
    <n v="0"/>
  </r>
  <r>
    <n v="1604"/>
    <s v="DRA_1542"/>
    <x v="12"/>
    <x v="57"/>
    <x v="123"/>
    <x v="62"/>
    <x v="62"/>
    <n v="10"/>
    <s v="2017011000391 "/>
    <x v="5"/>
    <s v="IBAGUE"/>
    <s v="Transporte"/>
    <s v="Otros"/>
    <n v="1"/>
    <n v="1"/>
    <n v="0"/>
    <n v="80000"/>
    <x v="46"/>
    <n v="1"/>
    <n v="80000"/>
    <n v="0"/>
    <n v="80000"/>
    <s v="NO"/>
    <s v="NO"/>
    <s v=""/>
    <n v="0"/>
    <n v="0"/>
  </r>
  <r>
    <n v="1605"/>
    <s v="DRA_1543"/>
    <x v="12"/>
    <x v="57"/>
    <x v="123"/>
    <x v="62"/>
    <x v="62"/>
    <n v="10"/>
    <s v="2017011000391 "/>
    <x v="5"/>
    <s v="PEREIRA"/>
    <s v="Talento_Humano"/>
    <s v="Supervisor I"/>
    <n v="1"/>
    <n v="9"/>
    <n v="0"/>
    <n v="1606224"/>
    <x v="13"/>
    <n v="1"/>
    <n v="14456016"/>
    <n v="6424896"/>
    <n v="8031120"/>
    <s v="NO"/>
    <s v="NO"/>
    <s v="31423"/>
    <n v="0"/>
    <n v="0"/>
  </r>
  <r>
    <n v="1606"/>
    <s v="DRA_1544"/>
    <x v="12"/>
    <x v="57"/>
    <x v="123"/>
    <x v="62"/>
    <x v="62"/>
    <n v="10"/>
    <s v="2017011000391 "/>
    <x v="5"/>
    <s v="PEREIRA"/>
    <s v="Otros_gastos_operativos"/>
    <s v="Gastos Asociados Al Operativo De Campo"/>
    <n v="1"/>
    <n v="1"/>
    <n v="0"/>
    <n v="1687500"/>
    <x v="13"/>
    <n v="1"/>
    <n v="1687500"/>
    <n v="750000"/>
    <n v="937500"/>
    <s v="NO"/>
    <s v="NO"/>
    <s v="31423"/>
    <n v="0"/>
    <n v="0"/>
  </r>
  <r>
    <n v="1607"/>
    <s v="DRA_1545"/>
    <x v="12"/>
    <x v="57"/>
    <x v="123"/>
    <x v="62"/>
    <x v="62"/>
    <n v="10"/>
    <s v="2017011000391 "/>
    <x v="5"/>
    <s v="PEREIRA"/>
    <s v="Transporte"/>
    <s v="Urbano"/>
    <n v="1"/>
    <n v="1"/>
    <n v="0"/>
    <n v="337500"/>
    <x v="13"/>
    <n v="1"/>
    <n v="337500"/>
    <n v="150000"/>
    <n v="187500"/>
    <s v="NO"/>
    <s v="NO"/>
    <s v="31423"/>
    <n v="0"/>
    <n v="0"/>
  </r>
  <r>
    <n v="1608"/>
    <s v="DRA_1546"/>
    <x v="12"/>
    <x v="57"/>
    <x v="123"/>
    <x v="62"/>
    <x v="62"/>
    <n v="10"/>
    <s v="2017011000391 "/>
    <x v="5"/>
    <s v="PEREIRA"/>
    <s v="Otros_gastos_operativos"/>
    <s v="Otros Gastos Asociados A La Investigacion Y/O Proyecto"/>
    <n v="1"/>
    <n v="1"/>
    <n v="0"/>
    <n v="600000"/>
    <x v="9"/>
    <n v="1"/>
    <n v="600000"/>
    <n v="0"/>
    <n v="600000"/>
    <s v="NO"/>
    <s v="NO"/>
    <s v=""/>
    <n v="0"/>
    <n v="0"/>
  </r>
  <r>
    <n v="1609"/>
    <s v="DRA_1547"/>
    <x v="12"/>
    <x v="57"/>
    <x v="123"/>
    <x v="62"/>
    <x v="62"/>
    <n v="10"/>
    <s v="2017011000391 "/>
    <x v="5"/>
    <s v="PEREIRA"/>
    <s v="Viaticos"/>
    <s v="Nacional"/>
    <n v="1"/>
    <n v="1"/>
    <n v="0"/>
    <n v="1127900"/>
    <x v="46"/>
    <n v="1"/>
    <n v="1127900"/>
    <n v="0"/>
    <n v="1127900"/>
    <s v="NO"/>
    <s v="NO"/>
    <s v=""/>
    <n v="0"/>
    <n v="0"/>
  </r>
  <r>
    <n v="1610"/>
    <s v="DRA_1548"/>
    <x v="12"/>
    <x v="57"/>
    <x v="123"/>
    <x v="62"/>
    <x v="62"/>
    <n v="10"/>
    <s v="2017011000391 "/>
    <x v="5"/>
    <s v="PEREIRA"/>
    <s v="Tiquetes"/>
    <s v="Nacional"/>
    <n v="2"/>
    <n v="1"/>
    <n v="0"/>
    <n v="800000"/>
    <x v="18"/>
    <n v="1"/>
    <n v="1600000"/>
    <n v="0"/>
    <n v="1600000"/>
    <s v="NO"/>
    <s v="NO"/>
    <s v=""/>
    <n v="0"/>
    <n v="0"/>
  </r>
  <r>
    <n v="1611"/>
    <s v="DRA_1549"/>
    <x v="12"/>
    <x v="57"/>
    <x v="123"/>
    <x v="62"/>
    <x v="62"/>
    <n v="10"/>
    <s v="2017011000391 "/>
    <x v="6"/>
    <s v="MEDELLIN"/>
    <s v="Talento_Humano"/>
    <s v="Supervisor I"/>
    <n v="2"/>
    <n v="9"/>
    <n v="0"/>
    <n v="1606224"/>
    <x v="13"/>
    <n v="1"/>
    <n v="28912032"/>
    <n v="0"/>
    <n v="28912032"/>
    <s v="NO"/>
    <s v="NO"/>
    <s v=""/>
    <n v="0"/>
    <n v="0"/>
  </r>
  <r>
    <n v="1612"/>
    <s v="DRA_1550"/>
    <x v="12"/>
    <x v="57"/>
    <x v="123"/>
    <x v="62"/>
    <x v="62"/>
    <n v="10"/>
    <s v="2017011000391 "/>
    <x v="6"/>
    <s v="MEDELLIN"/>
    <s v="Otros_gastos_operativos"/>
    <s v="Gastos Asociados Al Operativo De Campo"/>
    <n v="1"/>
    <n v="1"/>
    <n v="0"/>
    <n v="3375000"/>
    <x v="13"/>
    <n v="1"/>
    <n v="3375000"/>
    <n v="0"/>
    <n v="3375000"/>
    <s v="NO"/>
    <s v="NO"/>
    <s v=""/>
    <n v="0"/>
    <n v="0"/>
  </r>
  <r>
    <n v="1613"/>
    <s v="DRA_1551"/>
    <x v="12"/>
    <x v="57"/>
    <x v="123"/>
    <x v="62"/>
    <x v="62"/>
    <n v="10"/>
    <s v="2017011000391 "/>
    <x v="6"/>
    <s v="MEDELLIN"/>
    <s v="Transporte"/>
    <s v="Urbano"/>
    <n v="1"/>
    <n v="1"/>
    <n v="0"/>
    <n v="675000"/>
    <x v="13"/>
    <n v="1"/>
    <n v="675000"/>
    <n v="0"/>
    <n v="675000"/>
    <s v="NO"/>
    <s v="NO"/>
    <s v=""/>
    <n v="0"/>
    <n v="0"/>
  </r>
  <r>
    <n v="1614"/>
    <s v="DRA_1552"/>
    <x v="12"/>
    <x v="57"/>
    <x v="123"/>
    <x v="62"/>
    <x v="62"/>
    <n v="10"/>
    <s v="2017011000391 "/>
    <x v="6"/>
    <s v="MEDELLIN"/>
    <s v="Otros_gastos_operativos"/>
    <s v="Otros Gastos Asociados A La Investigacion Y/O Proyecto"/>
    <n v="1"/>
    <n v="1"/>
    <n v="0"/>
    <n v="1050000"/>
    <x v="9"/>
    <n v="1"/>
    <n v="1050000"/>
    <n v="0"/>
    <n v="1050000"/>
    <s v="NO"/>
    <s v="NO"/>
    <s v=""/>
    <n v="0"/>
    <n v="0"/>
  </r>
  <r>
    <n v="1615"/>
    <s v="DRA_1553"/>
    <x v="12"/>
    <x v="57"/>
    <x v="123"/>
    <x v="62"/>
    <x v="62"/>
    <n v="10"/>
    <s v="2017011000391 "/>
    <x v="6"/>
    <s v="MEDELLIN"/>
    <s v="Viaticos"/>
    <s v="Nacional"/>
    <n v="1"/>
    <n v="1"/>
    <n v="0"/>
    <n v="1127900"/>
    <x v="46"/>
    <n v="1"/>
    <n v="1127900"/>
    <n v="0"/>
    <n v="1127900"/>
    <s v="NO"/>
    <s v="NO"/>
    <s v=""/>
    <n v="0"/>
    <n v="0"/>
  </r>
  <r>
    <n v="1616"/>
    <s v="DRA_1554"/>
    <x v="12"/>
    <x v="57"/>
    <x v="123"/>
    <x v="62"/>
    <x v="62"/>
    <n v="10"/>
    <s v="2017011000391 "/>
    <x v="6"/>
    <s v="MEDELLIN"/>
    <s v="Tiquetes"/>
    <s v="Nacional"/>
    <n v="2"/>
    <n v="1"/>
    <n v="0"/>
    <n v="800000"/>
    <x v="18"/>
    <n v="1"/>
    <n v="1600000"/>
    <n v="0"/>
    <n v="1600000"/>
    <s v="NO"/>
    <s v="NO"/>
    <s v=""/>
    <n v="0"/>
    <n v="0"/>
  </r>
  <r>
    <n v="1617"/>
    <s v="DRA_1555"/>
    <x v="12"/>
    <x v="57"/>
    <x v="123"/>
    <x v="62"/>
    <x v="62"/>
    <n v="10"/>
    <s v="2017011000391 "/>
    <x v="6"/>
    <s v="MEDELLIN"/>
    <s v="Transporte"/>
    <s v="Otros"/>
    <n v="1"/>
    <n v="1"/>
    <n v="0"/>
    <n v="80000"/>
    <x v="46"/>
    <n v="1"/>
    <n v="80000"/>
    <n v="0"/>
    <n v="80000"/>
    <s v="NO"/>
    <s v="NO"/>
    <s v=""/>
    <n v="0"/>
    <n v="0"/>
  </r>
  <r>
    <n v="1618"/>
    <s v="DRA_1556"/>
    <x v="12"/>
    <x v="57"/>
    <x v="123"/>
    <x v="62"/>
    <x v="62"/>
    <n v="10"/>
    <s v="2017011000391 "/>
    <x v="6"/>
    <s v="MONTERIA"/>
    <s v="Talento_Humano"/>
    <s v="Supervisor I"/>
    <n v="1"/>
    <n v="9"/>
    <n v="0"/>
    <n v="1606224"/>
    <x v="13"/>
    <n v="1"/>
    <n v="14456016"/>
    <n v="0"/>
    <n v="14456016"/>
    <s v="NO"/>
    <s v="NO"/>
    <s v=""/>
    <n v="0"/>
    <n v="0"/>
  </r>
  <r>
    <n v="1619"/>
    <s v="DRA_1557"/>
    <x v="12"/>
    <x v="57"/>
    <x v="123"/>
    <x v="62"/>
    <x v="62"/>
    <n v="10"/>
    <s v="2017011000391 "/>
    <x v="6"/>
    <s v="MONTERIA"/>
    <s v="Otros_gastos_operativos"/>
    <s v="Gastos Asociados Al Operativo De Campo"/>
    <n v="1"/>
    <n v="1"/>
    <n v="0"/>
    <n v="1687500"/>
    <x v="13"/>
    <n v="1"/>
    <n v="1687500"/>
    <n v="0"/>
    <n v="1687500"/>
    <s v="NO"/>
    <s v="NO"/>
    <s v=""/>
    <n v="0"/>
    <n v="0"/>
  </r>
  <r>
    <n v="1620"/>
    <s v="DRA_1558"/>
    <x v="12"/>
    <x v="57"/>
    <x v="123"/>
    <x v="62"/>
    <x v="62"/>
    <n v="10"/>
    <s v="2017011000391 "/>
    <x v="6"/>
    <s v="MONTERIA"/>
    <s v="Transporte"/>
    <s v="Urbano"/>
    <n v="1"/>
    <n v="1"/>
    <n v="0"/>
    <n v="337500"/>
    <x v="13"/>
    <n v="1"/>
    <n v="337500"/>
    <n v="0"/>
    <n v="337500"/>
    <s v="NO"/>
    <s v="NO"/>
    <s v=""/>
    <n v="0"/>
    <n v="0"/>
  </r>
  <r>
    <n v="1621"/>
    <s v="DRA_1559"/>
    <x v="12"/>
    <x v="57"/>
    <x v="123"/>
    <x v="62"/>
    <x v="62"/>
    <n v="10"/>
    <s v="2017011000391 "/>
    <x v="6"/>
    <s v="MONTERIA"/>
    <s v="Otros_gastos_operativos"/>
    <s v="Otros Gastos Asociados A La Investigacion Y/O Proyecto"/>
    <n v="1"/>
    <n v="1"/>
    <n v="0"/>
    <n v="750000"/>
    <x v="9"/>
    <n v="1"/>
    <n v="750000"/>
    <n v="0"/>
    <n v="750000"/>
    <s v="NO"/>
    <s v="NO"/>
    <s v=""/>
    <n v="0"/>
    <n v="0"/>
  </r>
  <r>
    <n v="1622"/>
    <s v="DRA_1560"/>
    <x v="12"/>
    <x v="57"/>
    <x v="123"/>
    <x v="62"/>
    <x v="62"/>
    <n v="10"/>
    <s v="2017011000391 "/>
    <x v="6"/>
    <s v="MONTERIA"/>
    <s v="Viaticos"/>
    <s v="Nacional"/>
    <n v="1"/>
    <n v="1"/>
    <n v="0"/>
    <n v="1127900"/>
    <x v="46"/>
    <n v="1"/>
    <n v="1127900"/>
    <n v="0"/>
    <n v="1127900"/>
    <s v="NO"/>
    <s v="NO"/>
    <s v=""/>
    <n v="0"/>
    <n v="0"/>
  </r>
  <r>
    <n v="1623"/>
    <s v="DRA_1561"/>
    <x v="12"/>
    <x v="57"/>
    <x v="123"/>
    <x v="62"/>
    <x v="62"/>
    <n v="10"/>
    <s v="2017011000391 "/>
    <x v="6"/>
    <s v="MONTERIA"/>
    <s v="Tiquetes"/>
    <s v="Nacional"/>
    <n v="2"/>
    <n v="1"/>
    <n v="0"/>
    <n v="800000"/>
    <x v="18"/>
    <n v="1"/>
    <n v="1600000"/>
    <n v="0"/>
    <n v="1600000"/>
    <s v="NO"/>
    <s v="NO"/>
    <s v=""/>
    <n v="0"/>
    <n v="0"/>
  </r>
  <r>
    <n v="1624"/>
    <s v="DRA_1562"/>
    <x v="12"/>
    <x v="57"/>
    <x v="123"/>
    <x v="62"/>
    <x v="62"/>
    <n v="10"/>
    <s v="2017011000391 "/>
    <x v="6"/>
    <s v="MONTERIA"/>
    <s v="Transporte"/>
    <s v="Otros"/>
    <n v="1"/>
    <n v="1"/>
    <n v="0"/>
    <n v="80000"/>
    <x v="46"/>
    <n v="1"/>
    <n v="80000"/>
    <n v="0"/>
    <n v="80000"/>
    <s v="NO"/>
    <s v="NO"/>
    <s v=""/>
    <n v="0"/>
    <n v="0"/>
  </r>
  <r>
    <n v="1625"/>
    <s v="DRA_1563"/>
    <x v="12"/>
    <x v="57"/>
    <x v="123"/>
    <x v="62"/>
    <x v="62"/>
    <n v="10"/>
    <s v="2017011000391 "/>
    <x v="6"/>
    <s v="QUIBDO"/>
    <s v="Talento_Humano"/>
    <s v="Supervisor I"/>
    <n v="1"/>
    <n v="9"/>
    <n v="0"/>
    <n v="1606224"/>
    <x v="13"/>
    <n v="1"/>
    <n v="14456016"/>
    <n v="0"/>
    <n v="14456016"/>
    <s v="NO"/>
    <s v="NO"/>
    <s v=""/>
    <n v="0"/>
    <n v="0"/>
  </r>
  <r>
    <n v="1626"/>
    <s v="DRA_1564"/>
    <x v="12"/>
    <x v="57"/>
    <x v="123"/>
    <x v="62"/>
    <x v="62"/>
    <n v="10"/>
    <s v="2017011000391 "/>
    <x v="6"/>
    <s v="QUIBDO"/>
    <s v="Otros_gastos_operativos"/>
    <s v="Gastos Asociados Al Operativo De Campo"/>
    <n v="1"/>
    <n v="1"/>
    <n v="0"/>
    <n v="1687500"/>
    <x v="13"/>
    <n v="1"/>
    <n v="1687500"/>
    <n v="0"/>
    <n v="1687500"/>
    <s v="NO"/>
    <s v="NO"/>
    <s v=""/>
    <n v="0"/>
    <n v="0"/>
  </r>
  <r>
    <n v="1627"/>
    <s v="DRA_1565"/>
    <x v="12"/>
    <x v="57"/>
    <x v="123"/>
    <x v="62"/>
    <x v="62"/>
    <n v="10"/>
    <s v="2017011000391 "/>
    <x v="6"/>
    <s v="QUIBDO"/>
    <s v="Transporte"/>
    <s v="Urbano"/>
    <n v="1"/>
    <n v="1"/>
    <n v="0"/>
    <n v="337500"/>
    <x v="13"/>
    <n v="1"/>
    <n v="337500"/>
    <n v="0"/>
    <n v="337500"/>
    <s v="NO"/>
    <s v="NO"/>
    <s v=""/>
    <n v="0"/>
    <n v="0"/>
  </r>
  <r>
    <n v="1628"/>
    <s v="DRA_1566"/>
    <x v="12"/>
    <x v="57"/>
    <x v="123"/>
    <x v="62"/>
    <x v="62"/>
    <n v="10"/>
    <s v="2017011000391 "/>
    <x v="6"/>
    <s v="QUIBDO"/>
    <s v="Otros_gastos_operativos"/>
    <s v="Otros Gastos Asociados A La Investigacion Y/O Proyecto"/>
    <n v="1"/>
    <n v="1"/>
    <n v="0"/>
    <n v="600000"/>
    <x v="9"/>
    <n v="1"/>
    <n v="600000"/>
    <n v="0"/>
    <n v="600000"/>
    <s v="NO"/>
    <s v="NO"/>
    <s v=""/>
    <n v="0"/>
    <n v="0"/>
  </r>
  <r>
    <n v="1629"/>
    <s v="DRA_1567"/>
    <x v="12"/>
    <x v="57"/>
    <x v="123"/>
    <x v="62"/>
    <x v="62"/>
    <n v="10"/>
    <s v="2017011000391 "/>
    <x v="6"/>
    <s v="QUIBDO"/>
    <s v="Viaticos"/>
    <s v="Nacional"/>
    <n v="1"/>
    <n v="1"/>
    <n v="0"/>
    <n v="1127900"/>
    <x v="46"/>
    <n v="1"/>
    <n v="1127900"/>
    <n v="0"/>
    <n v="1127900"/>
    <s v="NO"/>
    <s v="NO"/>
    <s v=""/>
    <n v="0"/>
    <n v="0"/>
  </r>
  <r>
    <n v="1630"/>
    <s v="DRA_1568"/>
    <x v="12"/>
    <x v="57"/>
    <x v="123"/>
    <x v="62"/>
    <x v="62"/>
    <n v="10"/>
    <s v="2017011000391 "/>
    <x v="6"/>
    <s v="QUIBDO"/>
    <s v="Tiquetes"/>
    <s v="Nacional"/>
    <n v="2"/>
    <n v="1"/>
    <n v="0"/>
    <n v="800000"/>
    <x v="18"/>
    <n v="1"/>
    <n v="1600000"/>
    <n v="0"/>
    <n v="1600000"/>
    <s v="NO"/>
    <s v="NO"/>
    <s v=""/>
    <n v="0"/>
    <n v="0"/>
  </r>
  <r>
    <n v="1631"/>
    <s v="DRA_1569"/>
    <x v="12"/>
    <x v="57"/>
    <x v="123"/>
    <x v="62"/>
    <x v="62"/>
    <n v="10"/>
    <s v="2017011000391 "/>
    <x v="2"/>
    <s v="BOGOTA"/>
    <s v="Talento_Humano"/>
    <s v="Encuestador"/>
    <n v="1"/>
    <n v="4"/>
    <n v="15"/>
    <n v="1312310"/>
    <x v="6"/>
    <n v="1"/>
    <n v="5905395"/>
    <n v="0"/>
    <n v="5905395"/>
    <s v="NO"/>
    <s v="NO"/>
    <s v=""/>
    <n v="0"/>
    <n v="0"/>
  </r>
  <r>
    <n v="1632"/>
    <s v="DRA_1570"/>
    <x v="12"/>
    <x v="57"/>
    <x v="123"/>
    <x v="62"/>
    <x v="62"/>
    <n v="10"/>
    <s v="2017011000391 "/>
    <x v="2"/>
    <s v="BOGOTA"/>
    <s v="Otros_gastos_operativos"/>
    <s v="Gastos Asociados Al Operativo De Campo"/>
    <n v="1"/>
    <n v="1"/>
    <n v="0"/>
    <n v="847500"/>
    <x v="6"/>
    <n v="1"/>
    <n v="847500"/>
    <n v="0"/>
    <n v="847500"/>
    <s v="NO"/>
    <s v="NO"/>
    <s v=""/>
    <n v="0"/>
    <n v="0"/>
  </r>
  <r>
    <n v="1633"/>
    <s v="DRA_1571"/>
    <x v="12"/>
    <x v="57"/>
    <x v="123"/>
    <x v="62"/>
    <x v="62"/>
    <n v="10"/>
    <s v="2017011000391 "/>
    <x v="2"/>
    <s v="BOGOTA"/>
    <s v="Transporte"/>
    <s v="Urbano"/>
    <n v="1"/>
    <n v="1"/>
    <n v="0"/>
    <n v="187500"/>
    <x v="6"/>
    <n v="1"/>
    <n v="187500"/>
    <n v="0"/>
    <n v="187500"/>
    <s v="NO"/>
    <s v="NO"/>
    <s v=""/>
    <n v="0"/>
    <n v="0"/>
  </r>
  <r>
    <n v="1634"/>
    <s v="DRA_1572"/>
    <x v="12"/>
    <x v="57"/>
    <x v="123"/>
    <x v="62"/>
    <x v="62"/>
    <n v="10"/>
    <s v="2017011000391 "/>
    <x v="0"/>
    <s v="DANE CENTRAL"/>
    <s v="Viaticos"/>
    <s v="Nacional"/>
    <n v="1"/>
    <n v="1"/>
    <n v="0"/>
    <n v="4061316"/>
    <x v="46"/>
    <n v="1"/>
    <n v="4061316"/>
    <n v="0"/>
    <n v="4061316"/>
    <s v="NO"/>
    <s v="NO"/>
    <s v=""/>
    <n v="0"/>
    <n v="0"/>
  </r>
  <r>
    <n v="1635"/>
    <s v="DRA_1573"/>
    <x v="12"/>
    <x v="57"/>
    <x v="123"/>
    <x v="62"/>
    <x v="62"/>
    <n v="10"/>
    <s v="2017011000391 "/>
    <x v="0"/>
    <s v="DANE CENTRAL"/>
    <s v="Tiquetes"/>
    <s v="Nacional"/>
    <n v="8"/>
    <n v="1"/>
    <n v="0"/>
    <n v="800000"/>
    <x v="9"/>
    <n v="1"/>
    <n v="6400000"/>
    <n v="6400000"/>
    <n v="0"/>
    <s v="NO"/>
    <s v="NO"/>
    <n v="53423"/>
    <s v="Monitoreo DANE Central - Tiquetes"/>
    <n v="0"/>
  </r>
  <r>
    <n v="1636"/>
    <s v="DRA_1574"/>
    <x v="12"/>
    <x v="57"/>
    <x v="123"/>
    <x v="62"/>
    <x v="62"/>
    <n v="10"/>
    <s v="2017011000391 "/>
    <x v="0"/>
    <s v="DANE CENTRAL"/>
    <s v="Viaticos"/>
    <s v="Nacional"/>
    <n v="1"/>
    <n v="1"/>
    <n v="0"/>
    <n v="320000"/>
    <x v="46"/>
    <n v="1"/>
    <n v="320000"/>
    <n v="6400000"/>
    <n v="-6080000"/>
    <s v="NO"/>
    <s v="NO"/>
    <s v=""/>
    <s v="Monitoreo DANE Central - Traslado aeropuerto"/>
    <n v="0"/>
  </r>
  <r>
    <n v="1637"/>
    <s v="DRA_1575"/>
    <x v="12"/>
    <x v="57"/>
    <x v="123"/>
    <x v="62"/>
    <x v="62"/>
    <n v="10"/>
    <s v="2017011000391 "/>
    <x v="0"/>
    <s v="DANE CENTRAL"/>
    <s v="Viaticos"/>
    <s v="Nacional"/>
    <n v="1"/>
    <n v="1"/>
    <n v="0"/>
    <n v="4061316"/>
    <x v="68"/>
    <n v="1"/>
    <n v="4061316"/>
    <n v="0"/>
    <n v="4061316"/>
    <s v="NO"/>
    <s v="NO"/>
    <s v=""/>
    <n v="0"/>
    <n v="0"/>
  </r>
  <r>
    <n v="1638"/>
    <s v="DRA_1576"/>
    <x v="12"/>
    <x v="57"/>
    <x v="123"/>
    <x v="62"/>
    <x v="62"/>
    <n v="10"/>
    <s v="2017011000391 "/>
    <x v="0"/>
    <s v="DANE CENTRAL"/>
    <s v="Tiquetes"/>
    <s v="Nacional"/>
    <n v="8"/>
    <n v="1"/>
    <n v="0"/>
    <n v="800000"/>
    <x v="9"/>
    <n v="1"/>
    <n v="6400000"/>
    <n v="6400000"/>
    <n v="0"/>
    <s v="NO"/>
    <s v="NO"/>
    <n v="53423"/>
    <s v="Monitoreo DANE Central - Tiquetes"/>
    <n v="0"/>
  </r>
  <r>
    <n v="1639"/>
    <s v="DRA_1577"/>
    <x v="12"/>
    <x v="57"/>
    <x v="123"/>
    <x v="62"/>
    <x v="62"/>
    <n v="10"/>
    <s v="2017011000391 "/>
    <x v="0"/>
    <s v="DANE CENTRAL"/>
    <s v="Viaticos"/>
    <s v="Nacional"/>
    <n v="1"/>
    <n v="1"/>
    <n v="0"/>
    <n v="320000"/>
    <x v="68"/>
    <n v="1"/>
    <n v="320000"/>
    <n v="6400000"/>
    <n v="-6080000"/>
    <s v="NO"/>
    <s v="NO"/>
    <s v=""/>
    <s v="Monitoreo DANE Central - Traslado aeropuerto"/>
    <n v="0"/>
  </r>
  <r>
    <n v="1640"/>
    <s v="DRA_1578"/>
    <x v="12"/>
    <x v="57"/>
    <x v="123"/>
    <x v="62"/>
    <x v="62"/>
    <n v="10"/>
    <s v="2017011000391 "/>
    <x v="4"/>
    <s v="CALI"/>
    <s v="Talento_Humano"/>
    <s v="Encuestador"/>
    <n v="1"/>
    <n v="7"/>
    <n v="15"/>
    <n v="1312310"/>
    <x v="18"/>
    <n v="1"/>
    <n v="9842325"/>
    <n v="0"/>
    <n v="9842325"/>
    <s v="NO"/>
    <s v="NO"/>
    <s v=""/>
    <s v="Para cubrir fuero maternal en Cali correspondiente a JOHANNA PATRICIA LARREA"/>
    <n v="0"/>
  </r>
  <r>
    <n v="1641"/>
    <s v="DRA_1579"/>
    <x v="12"/>
    <x v="57"/>
    <x v="123"/>
    <x v="62"/>
    <x v="62"/>
    <n v="10"/>
    <s v="2017011000391 "/>
    <x v="0"/>
    <s v="DANE CENTRAL"/>
    <s v="Impresos"/>
    <s v="Impresion De Material Necesario Para Difusion"/>
    <n v="1"/>
    <n v="1"/>
    <n v="0"/>
    <n v="15000000"/>
    <x v="46"/>
    <n v="1"/>
    <n v="15000000"/>
    <n v="0"/>
    <n v="15000000"/>
    <s v="NO"/>
    <s v="NO"/>
    <s v=""/>
    <n v="0"/>
    <n v="0"/>
  </r>
  <r>
    <n v="1642"/>
    <s v="DRA_1580"/>
    <x v="12"/>
    <x v="57"/>
    <x v="123"/>
    <x v="62"/>
    <x v="62"/>
    <n v="10"/>
    <s v="2017011000391 "/>
    <x v="0"/>
    <s v="DANE CENTRAL"/>
    <s v="Talento_Humano"/>
    <s v="Tecnico"/>
    <n v="1"/>
    <n v="12"/>
    <n v="0"/>
    <n v="2937270"/>
    <x v="13"/>
    <n v="1"/>
    <n v="35247240"/>
    <n v="11749080"/>
    <n v="23498160"/>
    <s v="NO"/>
    <s v="NO"/>
    <s v="47823"/>
    <n v="0"/>
    <n v="0"/>
  </r>
  <r>
    <n v="1643"/>
    <s v="DRA_1581"/>
    <x v="12"/>
    <x v="57"/>
    <x v="123"/>
    <x v="62"/>
    <x v="62"/>
    <n v="10"/>
    <s v="2017011000391 "/>
    <x v="1"/>
    <s v="BARRANQUILLA"/>
    <s v="Talento_Humano"/>
    <s v="Coordinador de Campo"/>
    <n v="1"/>
    <n v="3"/>
    <n v="0"/>
    <n v="3100001"/>
    <x v="41"/>
    <n v="1"/>
    <n v="9300003"/>
    <n v="0"/>
    <n v="9300003"/>
    <s v="NO"/>
    <s v="SI"/>
    <s v=""/>
    <n v="0"/>
    <n v="0"/>
  </r>
  <r>
    <n v="1644"/>
    <s v="DRA_1582"/>
    <x v="12"/>
    <x v="57"/>
    <x v="123"/>
    <x v="62"/>
    <x v="62"/>
    <n v="10"/>
    <s v="2017011000391 "/>
    <x v="1"/>
    <s v="BARRANQUILLA"/>
    <s v="Talento_Humano"/>
    <s v="Supervisor I"/>
    <n v="2"/>
    <n v="3"/>
    <n v="0"/>
    <n v="1794000"/>
    <x v="41"/>
    <n v="1"/>
    <n v="10764000"/>
    <n v="0"/>
    <n v="10764000"/>
    <s v="NO"/>
    <s v="SI"/>
    <s v=""/>
    <n v="0"/>
    <n v="0"/>
  </r>
  <r>
    <n v="1645"/>
    <s v="DRA_1583"/>
    <x v="12"/>
    <x v="57"/>
    <x v="123"/>
    <x v="62"/>
    <x v="62"/>
    <n v="10"/>
    <s v="2017011000391 "/>
    <x v="1"/>
    <s v="BARRANQUILLA"/>
    <s v="Talento_Humano"/>
    <s v="Encuestador"/>
    <n v="4"/>
    <n v="3"/>
    <n v="0"/>
    <n v="1351678"/>
    <x v="41"/>
    <n v="1"/>
    <n v="16220136"/>
    <n v="0"/>
    <n v="16220136"/>
    <s v="NO"/>
    <s v="SI"/>
    <s v=""/>
    <n v="0"/>
    <n v="0"/>
  </r>
  <r>
    <n v="1646"/>
    <s v="DRA_1584"/>
    <x v="12"/>
    <x v="57"/>
    <x v="123"/>
    <x v="62"/>
    <x v="62"/>
    <n v="10"/>
    <s v="2017011000391 "/>
    <x v="1"/>
    <s v="BARRANQUILLA"/>
    <s v="Otros_gastos_operativos"/>
    <s v="Gastos Asociados Al Operativo De Campo"/>
    <n v="1"/>
    <n v="1"/>
    <n v="0"/>
    <n v="450000"/>
    <x v="41"/>
    <n v="1"/>
    <n v="450000"/>
    <n v="0"/>
    <n v="450000"/>
    <s v="NO"/>
    <s v="SI"/>
    <s v=""/>
    <n v="0"/>
    <n v="0"/>
  </r>
  <r>
    <n v="1647"/>
    <s v="DRA_1585"/>
    <x v="12"/>
    <x v="57"/>
    <x v="123"/>
    <x v="62"/>
    <x v="62"/>
    <n v="10"/>
    <s v="2017011000391 "/>
    <x v="1"/>
    <s v="BARRANQUILLA"/>
    <s v="Otros_gastos_operativos"/>
    <s v="Gastos Asociados Al Operativo De Campo"/>
    <n v="1"/>
    <n v="1"/>
    <n v="0"/>
    <n v="900000"/>
    <x v="41"/>
    <n v="1"/>
    <n v="900000"/>
    <n v="0"/>
    <n v="900000"/>
    <s v="NO"/>
    <s v="SI"/>
    <s v=""/>
    <n v="0"/>
    <n v="0"/>
  </r>
  <r>
    <n v="1648"/>
    <s v="DRA_1586"/>
    <x v="12"/>
    <x v="57"/>
    <x v="123"/>
    <x v="62"/>
    <x v="62"/>
    <n v="10"/>
    <s v="2017011000391 "/>
    <x v="1"/>
    <s v="BARRANQUILLA"/>
    <s v="Otros_gastos_operativos"/>
    <s v="Gastos Asociados Al Operativo De Campo"/>
    <n v="1"/>
    <n v="1"/>
    <n v="0"/>
    <n v="1800000"/>
    <x v="41"/>
    <n v="1"/>
    <n v="1800000"/>
    <n v="0"/>
    <n v="1800000"/>
    <s v="NO"/>
    <s v="SI"/>
    <s v=""/>
    <n v="0"/>
    <n v="0"/>
  </r>
  <r>
    <n v="1649"/>
    <s v="DRA_1587"/>
    <x v="12"/>
    <x v="57"/>
    <x v="123"/>
    <x v="62"/>
    <x v="62"/>
    <n v="10"/>
    <s v="2017011000391 "/>
    <x v="1"/>
    <s v="BARRANQUILLA"/>
    <s v="Transporte"/>
    <s v="Urbano"/>
    <n v="1"/>
    <n v="1"/>
    <n v="0"/>
    <n v="112500"/>
    <x v="41"/>
    <n v="1"/>
    <n v="112500"/>
    <n v="0"/>
    <n v="112500"/>
    <s v="NO"/>
    <s v="SI"/>
    <s v=""/>
    <n v="0"/>
    <n v="0"/>
  </r>
  <r>
    <n v="1650"/>
    <s v="DRA_1588"/>
    <x v="12"/>
    <x v="57"/>
    <x v="123"/>
    <x v="62"/>
    <x v="62"/>
    <n v="10"/>
    <s v="2017011000391 "/>
    <x v="1"/>
    <s v="BARRANQUILLA"/>
    <s v="Transporte"/>
    <s v="Urbano"/>
    <n v="1"/>
    <n v="1"/>
    <n v="0"/>
    <n v="225000"/>
    <x v="41"/>
    <n v="1"/>
    <n v="225000"/>
    <n v="0"/>
    <n v="225000"/>
    <s v="NO"/>
    <s v="SI"/>
    <s v=""/>
    <n v="0"/>
    <n v="0"/>
  </r>
  <r>
    <n v="1651"/>
    <s v="DRA_1589"/>
    <x v="12"/>
    <x v="57"/>
    <x v="123"/>
    <x v="62"/>
    <x v="62"/>
    <n v="10"/>
    <s v="2017011000391 "/>
    <x v="1"/>
    <s v="BARRANQUILLA"/>
    <s v="Transporte"/>
    <s v="Urbano"/>
    <n v="1"/>
    <n v="1"/>
    <n v="0"/>
    <n v="450000"/>
    <x v="41"/>
    <n v="1"/>
    <n v="450000"/>
    <n v="0"/>
    <n v="450000"/>
    <s v="NO"/>
    <s v="SI"/>
    <s v=""/>
    <n v="0"/>
    <n v="0"/>
  </r>
  <r>
    <n v="1652"/>
    <s v="DRA_1590"/>
    <x v="12"/>
    <x v="57"/>
    <x v="123"/>
    <x v="62"/>
    <x v="62"/>
    <n v="10"/>
    <s v="2017011000391 "/>
    <x v="1"/>
    <s v="CARTAGENA"/>
    <s v="Talento_Humano"/>
    <s v="Coordinador de Campo"/>
    <n v="1"/>
    <n v="3"/>
    <n v="0"/>
    <n v="3100001"/>
    <x v="41"/>
    <n v="1"/>
    <n v="9300003"/>
    <n v="0"/>
    <n v="9300003"/>
    <s v="NO"/>
    <s v="SI"/>
    <s v=""/>
    <n v="0"/>
    <n v="0"/>
  </r>
  <r>
    <n v="1653"/>
    <s v="DRA_1591"/>
    <x v="12"/>
    <x v="57"/>
    <x v="123"/>
    <x v="62"/>
    <x v="62"/>
    <n v="10"/>
    <s v="2017011000391 "/>
    <x v="1"/>
    <s v="CARTAGENA"/>
    <s v="Talento_Humano"/>
    <s v="Supervisor I"/>
    <n v="1"/>
    <n v="3"/>
    <n v="0"/>
    <n v="1794000"/>
    <x v="41"/>
    <n v="1"/>
    <n v="5382000"/>
    <n v="0"/>
    <n v="5382000"/>
    <s v="NO"/>
    <s v="SI"/>
    <s v=""/>
    <n v="0"/>
    <n v="0"/>
  </r>
  <r>
    <n v="1654"/>
    <s v="DRA_1592"/>
    <x v="12"/>
    <x v="57"/>
    <x v="123"/>
    <x v="62"/>
    <x v="62"/>
    <n v="10"/>
    <s v="2017011000391 "/>
    <x v="1"/>
    <s v="CARTAGENA"/>
    <s v="Otros_gastos_operativos"/>
    <s v="Gastos Asociados Al Operativo De Campo"/>
    <n v="1"/>
    <n v="1"/>
    <n v="0"/>
    <n v="450000"/>
    <x v="41"/>
    <n v="1"/>
    <n v="450000"/>
    <n v="0"/>
    <n v="450000"/>
    <s v="NO"/>
    <s v="SI"/>
    <s v=""/>
    <n v="0"/>
    <n v="0"/>
  </r>
  <r>
    <n v="1655"/>
    <s v="DRA_1593"/>
    <x v="12"/>
    <x v="57"/>
    <x v="123"/>
    <x v="62"/>
    <x v="62"/>
    <n v="10"/>
    <s v="2017011000391 "/>
    <x v="1"/>
    <s v="CARTAGENA"/>
    <s v="Otros_gastos_operativos"/>
    <s v="Gastos Asociados Al Operativo De Campo"/>
    <n v="1"/>
    <n v="1"/>
    <n v="0"/>
    <n v="450000"/>
    <x v="41"/>
    <n v="1"/>
    <n v="450000"/>
    <n v="0"/>
    <n v="450000"/>
    <s v="NO"/>
    <s v="SI"/>
    <s v=""/>
    <n v="0"/>
    <n v="0"/>
  </r>
  <r>
    <n v="1656"/>
    <s v="DRA_1594"/>
    <x v="12"/>
    <x v="57"/>
    <x v="123"/>
    <x v="62"/>
    <x v="62"/>
    <n v="10"/>
    <s v="2017011000391 "/>
    <x v="1"/>
    <s v="CARTAGENA"/>
    <s v="Transporte"/>
    <s v="Urbano"/>
    <n v="1"/>
    <n v="1"/>
    <n v="0"/>
    <n v="112500"/>
    <x v="41"/>
    <n v="1"/>
    <n v="112500"/>
    <n v="0"/>
    <n v="112500"/>
    <s v="NO"/>
    <s v="SI"/>
    <s v=""/>
    <n v="0"/>
    <n v="0"/>
  </r>
  <r>
    <n v="1657"/>
    <s v="DRA_1595"/>
    <x v="12"/>
    <x v="57"/>
    <x v="123"/>
    <x v="62"/>
    <x v="62"/>
    <n v="10"/>
    <s v="2017011000391 "/>
    <x v="1"/>
    <s v="CARTAGENA"/>
    <s v="Transporte"/>
    <s v="Urbano"/>
    <n v="1"/>
    <n v="1"/>
    <n v="0"/>
    <n v="112500"/>
    <x v="41"/>
    <n v="1"/>
    <n v="112500"/>
    <n v="0"/>
    <n v="112500"/>
    <s v="NO"/>
    <s v="SI"/>
    <s v=""/>
    <n v="0"/>
    <n v="0"/>
  </r>
  <r>
    <n v="1658"/>
    <s v="DRA_1596"/>
    <x v="12"/>
    <x v="57"/>
    <x v="123"/>
    <x v="62"/>
    <x v="62"/>
    <n v="10"/>
    <s v="2017011000391 "/>
    <x v="1"/>
    <s v="CARTAGENA"/>
    <s v="Talento_Humano"/>
    <s v="Encuestador"/>
    <n v="4"/>
    <n v="3"/>
    <n v="0"/>
    <n v="1351678"/>
    <x v="41"/>
    <n v="1"/>
    <n v="16220136"/>
    <n v="0"/>
    <n v="16220136"/>
    <s v="NO"/>
    <s v="SI"/>
    <s v=""/>
    <n v="0"/>
    <n v="0"/>
  </r>
  <r>
    <n v="1659"/>
    <s v="DRA_1597"/>
    <x v="12"/>
    <x v="57"/>
    <x v="123"/>
    <x v="62"/>
    <x v="62"/>
    <n v="10"/>
    <s v="2017011000391 "/>
    <x v="1"/>
    <s v="CARTAGENA"/>
    <s v="Otros_gastos_operativos"/>
    <s v="Gastos Asociados Al Operativo De Campo"/>
    <n v="1"/>
    <n v="1"/>
    <n v="0"/>
    <n v="1800000"/>
    <x v="41"/>
    <n v="1"/>
    <n v="1800000"/>
    <n v="0"/>
    <n v="1800000"/>
    <s v="NO"/>
    <s v="SI"/>
    <s v=""/>
    <n v="0"/>
    <n v="0"/>
  </r>
  <r>
    <n v="1660"/>
    <s v="DRA_1598"/>
    <x v="12"/>
    <x v="57"/>
    <x v="123"/>
    <x v="62"/>
    <x v="62"/>
    <n v="10"/>
    <s v="2017011000391 "/>
    <x v="1"/>
    <s v="CARTAGENA"/>
    <s v="Transporte"/>
    <s v="Urbano"/>
    <n v="1"/>
    <n v="1"/>
    <n v="0"/>
    <n v="450000"/>
    <x v="41"/>
    <n v="1"/>
    <n v="450000"/>
    <n v="0"/>
    <n v="450000"/>
    <s v="NO"/>
    <s v="SI"/>
    <s v=""/>
    <n v="0"/>
    <n v="0"/>
  </r>
  <r>
    <n v="1661"/>
    <s v="DRA_1599"/>
    <x v="12"/>
    <x v="57"/>
    <x v="123"/>
    <x v="62"/>
    <x v="62"/>
    <n v="10"/>
    <s v="2017011000391 "/>
    <x v="1"/>
    <s v="RIOHACHA"/>
    <s v="Talento_Humano"/>
    <s v="Coordinador de Campo"/>
    <n v="1"/>
    <n v="3"/>
    <n v="0"/>
    <n v="3100001"/>
    <x v="41"/>
    <n v="1"/>
    <n v="9300003"/>
    <n v="0"/>
    <n v="9300003"/>
    <s v="NO"/>
    <s v="SI"/>
    <s v=""/>
    <n v="0"/>
    <n v="0"/>
  </r>
  <r>
    <n v="1662"/>
    <s v="DRA_1600"/>
    <x v="12"/>
    <x v="57"/>
    <x v="123"/>
    <x v="62"/>
    <x v="62"/>
    <n v="10"/>
    <s v="2017011000391 "/>
    <x v="1"/>
    <s v="RIOHACHA"/>
    <s v="Talento_Humano"/>
    <s v="Supervisor I"/>
    <n v="1"/>
    <n v="3"/>
    <n v="0"/>
    <n v="1794000"/>
    <x v="41"/>
    <n v="1"/>
    <n v="5382000"/>
    <n v="0"/>
    <n v="5382000"/>
    <s v="NO"/>
    <s v="SI"/>
    <s v=""/>
    <n v="0"/>
    <n v="0"/>
  </r>
  <r>
    <n v="1663"/>
    <s v="DRA_1601"/>
    <x v="12"/>
    <x v="57"/>
    <x v="123"/>
    <x v="62"/>
    <x v="62"/>
    <n v="10"/>
    <s v="2017011000391 "/>
    <x v="1"/>
    <s v="RIOHACHA"/>
    <s v="Talento_Humano"/>
    <s v="Encuestador"/>
    <n v="3"/>
    <n v="3"/>
    <n v="0"/>
    <n v="1351678"/>
    <x v="41"/>
    <n v="1"/>
    <n v="12165102"/>
    <n v="0"/>
    <n v="12165102"/>
    <s v="NO"/>
    <s v="SI"/>
    <s v=""/>
    <n v="0"/>
    <n v="0"/>
  </r>
  <r>
    <n v="1664"/>
    <s v="DRA_1602"/>
    <x v="12"/>
    <x v="57"/>
    <x v="123"/>
    <x v="62"/>
    <x v="62"/>
    <n v="10"/>
    <s v="2017011000391 "/>
    <x v="1"/>
    <s v="RIOHACHA"/>
    <s v="Otros_gastos_operativos"/>
    <s v="Gastos Asociados Al Operativo De Campo"/>
    <n v="1"/>
    <n v="1"/>
    <n v="0"/>
    <n v="450000"/>
    <x v="41"/>
    <n v="1"/>
    <n v="450000"/>
    <n v="0"/>
    <n v="450000"/>
    <s v="NO"/>
    <s v="SI"/>
    <s v=""/>
    <n v="0"/>
    <n v="0"/>
  </r>
  <r>
    <n v="1665"/>
    <s v="DRA_1603"/>
    <x v="12"/>
    <x v="57"/>
    <x v="123"/>
    <x v="62"/>
    <x v="62"/>
    <n v="10"/>
    <s v="2017011000391 "/>
    <x v="1"/>
    <s v="RIOHACHA"/>
    <s v="Otros_gastos_operativos"/>
    <s v="Gastos Asociados Al Operativo De Campo"/>
    <n v="1"/>
    <n v="1"/>
    <n v="0"/>
    <n v="450000"/>
    <x v="41"/>
    <n v="1"/>
    <n v="450000"/>
    <n v="0"/>
    <n v="450000"/>
    <s v="NO"/>
    <s v="SI"/>
    <s v=""/>
    <n v="0"/>
    <n v="0"/>
  </r>
  <r>
    <n v="1666"/>
    <s v="DRA_1604"/>
    <x v="12"/>
    <x v="57"/>
    <x v="123"/>
    <x v="62"/>
    <x v="62"/>
    <n v="10"/>
    <s v="2017011000391 "/>
    <x v="1"/>
    <s v="RIOHACHA"/>
    <s v="Otros_gastos_operativos"/>
    <s v="Gastos Asociados Al Operativo De Campo"/>
    <n v="1"/>
    <n v="1"/>
    <n v="0"/>
    <n v="1350000"/>
    <x v="41"/>
    <n v="1"/>
    <n v="1350000"/>
    <n v="0"/>
    <n v="1350000"/>
    <s v="NO"/>
    <s v="SI"/>
    <s v=""/>
    <n v="0"/>
    <n v="0"/>
  </r>
  <r>
    <n v="1667"/>
    <s v="DRA_1605"/>
    <x v="12"/>
    <x v="57"/>
    <x v="123"/>
    <x v="62"/>
    <x v="62"/>
    <n v="10"/>
    <s v="2017011000391 "/>
    <x v="1"/>
    <s v="RIOHACHA"/>
    <s v="Transporte"/>
    <s v="Urbano"/>
    <n v="1"/>
    <n v="1"/>
    <n v="0"/>
    <n v="112500"/>
    <x v="41"/>
    <n v="1"/>
    <n v="112500"/>
    <n v="0"/>
    <n v="112500"/>
    <s v="NO"/>
    <s v="SI"/>
    <s v=""/>
    <n v="0"/>
    <n v="0"/>
  </r>
  <r>
    <n v="1668"/>
    <s v="DRA_1606"/>
    <x v="12"/>
    <x v="57"/>
    <x v="123"/>
    <x v="62"/>
    <x v="62"/>
    <n v="10"/>
    <s v="2017011000391 "/>
    <x v="1"/>
    <s v="RIOHACHA"/>
    <s v="Transporte"/>
    <s v="Urbano"/>
    <n v="1"/>
    <n v="1"/>
    <n v="0"/>
    <n v="112500"/>
    <x v="41"/>
    <n v="1"/>
    <n v="112500"/>
    <n v="0"/>
    <n v="112500"/>
    <s v="NO"/>
    <s v="SI"/>
    <s v=""/>
    <n v="0"/>
    <n v="0"/>
  </r>
  <r>
    <n v="1669"/>
    <s v="DRA_1607"/>
    <x v="12"/>
    <x v="57"/>
    <x v="123"/>
    <x v="62"/>
    <x v="62"/>
    <n v="10"/>
    <s v="2017011000391 "/>
    <x v="1"/>
    <s v="RIOHACHA"/>
    <s v="Transporte"/>
    <s v="Urbano"/>
    <n v="1"/>
    <n v="1"/>
    <n v="0"/>
    <n v="337500"/>
    <x v="41"/>
    <n v="1"/>
    <n v="337500"/>
    <n v="0"/>
    <n v="337500"/>
    <s v="NO"/>
    <s v="SI"/>
    <s v=""/>
    <n v="0"/>
    <n v="0"/>
  </r>
  <r>
    <n v="1670"/>
    <s v="DRA_1608"/>
    <x v="12"/>
    <x v="57"/>
    <x v="123"/>
    <x v="62"/>
    <x v="62"/>
    <n v="10"/>
    <s v="2017011000391 "/>
    <x v="1"/>
    <s v="SAN ANDRES"/>
    <s v="Talento_Humano"/>
    <s v="Coordinador de Campo"/>
    <n v="1"/>
    <n v="3"/>
    <n v="0"/>
    <n v="3100001"/>
    <x v="41"/>
    <n v="1"/>
    <n v="9300003"/>
    <n v="0"/>
    <n v="9300003"/>
    <s v="NO"/>
    <s v="SI"/>
    <s v=""/>
    <n v="0"/>
    <n v="0"/>
  </r>
  <r>
    <n v="1671"/>
    <s v="DRA_1609"/>
    <x v="12"/>
    <x v="57"/>
    <x v="123"/>
    <x v="62"/>
    <x v="62"/>
    <n v="10"/>
    <s v="2017011000391 "/>
    <x v="1"/>
    <s v="SAN ANDRES"/>
    <s v="Talento_Humano"/>
    <s v="Supervisor I"/>
    <n v="1"/>
    <n v="3"/>
    <n v="0"/>
    <n v="1699501"/>
    <x v="41"/>
    <n v="1"/>
    <n v="5098503"/>
    <n v="0"/>
    <n v="5098503"/>
    <s v="NO"/>
    <s v="SI"/>
    <s v=""/>
    <n v="0"/>
    <n v="0"/>
  </r>
  <r>
    <n v="1672"/>
    <s v="DRA_1610"/>
    <x v="12"/>
    <x v="57"/>
    <x v="123"/>
    <x v="62"/>
    <x v="62"/>
    <n v="10"/>
    <s v="2017011000391 "/>
    <x v="1"/>
    <s v="SAN ANDRES"/>
    <s v="Talento_Humano"/>
    <s v="Encuestador Basico"/>
    <n v="2"/>
    <n v="3"/>
    <n v="0"/>
    <n v="1351678"/>
    <x v="41"/>
    <n v="1"/>
    <n v="8110068"/>
    <n v="0"/>
    <n v="8110068"/>
    <s v="NO"/>
    <s v="SI"/>
    <s v=""/>
    <n v="0"/>
    <n v="0"/>
  </r>
  <r>
    <n v="1673"/>
    <s v="DRA_1611"/>
    <x v="12"/>
    <x v="57"/>
    <x v="123"/>
    <x v="62"/>
    <x v="62"/>
    <n v="10"/>
    <s v="2017011000391 "/>
    <x v="1"/>
    <s v="SAN ANDRES"/>
    <s v="Otros_gastos_operativos"/>
    <s v="Gastos Asociados Al Operativo De Campo"/>
    <n v="1"/>
    <n v="1"/>
    <n v="0"/>
    <n v="450000"/>
    <x v="41"/>
    <n v="1"/>
    <n v="450000"/>
    <n v="0"/>
    <n v="450000"/>
    <s v="NO"/>
    <s v="SI"/>
    <s v=""/>
    <n v="0"/>
    <n v="0"/>
  </r>
  <r>
    <n v="1674"/>
    <s v="DRA_1612"/>
    <x v="12"/>
    <x v="57"/>
    <x v="123"/>
    <x v="62"/>
    <x v="62"/>
    <n v="10"/>
    <s v="2017011000391 "/>
    <x v="1"/>
    <s v="SAN ANDRES"/>
    <s v="Otros_gastos_operativos"/>
    <s v="Gastos Asociados Al Operativo De Campo"/>
    <n v="1"/>
    <n v="1"/>
    <n v="0"/>
    <n v="450000"/>
    <x v="41"/>
    <n v="1"/>
    <n v="450000"/>
    <n v="0"/>
    <n v="450000"/>
    <s v="NO"/>
    <s v="SI"/>
    <s v=""/>
    <n v="0"/>
    <n v="0"/>
  </r>
  <r>
    <n v="1675"/>
    <s v="DRA_1613"/>
    <x v="12"/>
    <x v="57"/>
    <x v="123"/>
    <x v="62"/>
    <x v="62"/>
    <n v="10"/>
    <s v="2017011000391 "/>
    <x v="1"/>
    <s v="SAN ANDRES"/>
    <s v="Otros_gastos_operativos"/>
    <s v="Gastos Asociados Al Operativo De Campo"/>
    <n v="1"/>
    <n v="1"/>
    <n v="0"/>
    <n v="900000"/>
    <x v="41"/>
    <n v="1"/>
    <n v="900000"/>
    <n v="0"/>
    <n v="900000"/>
    <s v="NO"/>
    <s v="SI"/>
    <s v=""/>
    <n v="0"/>
    <n v="0"/>
  </r>
  <r>
    <n v="1676"/>
    <s v="DRA_1614"/>
    <x v="12"/>
    <x v="57"/>
    <x v="123"/>
    <x v="62"/>
    <x v="62"/>
    <n v="10"/>
    <s v="2017011000391 "/>
    <x v="1"/>
    <s v="SAN ANDRES"/>
    <s v="Transporte"/>
    <s v="Urbano"/>
    <n v="1"/>
    <n v="1"/>
    <n v="0"/>
    <n v="112500"/>
    <x v="41"/>
    <n v="1"/>
    <n v="112500"/>
    <n v="0"/>
    <n v="112500"/>
    <s v="NO"/>
    <s v="SI"/>
    <s v=""/>
    <n v="0"/>
    <n v="0"/>
  </r>
  <r>
    <n v="1677"/>
    <s v="DRA_1615"/>
    <x v="12"/>
    <x v="57"/>
    <x v="123"/>
    <x v="62"/>
    <x v="62"/>
    <n v="10"/>
    <s v="2017011000391 "/>
    <x v="1"/>
    <s v="SAN ANDRES"/>
    <s v="Transporte"/>
    <s v="Urbano"/>
    <n v="1"/>
    <n v="1"/>
    <n v="0"/>
    <n v="112500"/>
    <x v="41"/>
    <n v="1"/>
    <n v="112500"/>
    <n v="0"/>
    <n v="112500"/>
    <s v="NO"/>
    <s v="SI"/>
    <s v=""/>
    <n v="0"/>
    <n v="0"/>
  </r>
  <r>
    <n v="1678"/>
    <s v="DRA_1616"/>
    <x v="12"/>
    <x v="57"/>
    <x v="123"/>
    <x v="62"/>
    <x v="62"/>
    <n v="10"/>
    <s v="2017011000391 "/>
    <x v="1"/>
    <s v="SAN ANDRES"/>
    <s v="Transporte"/>
    <s v="Urbano"/>
    <n v="1"/>
    <n v="1"/>
    <n v="0"/>
    <n v="225000"/>
    <x v="41"/>
    <n v="1"/>
    <n v="225000"/>
    <n v="0"/>
    <n v="225000"/>
    <s v="NO"/>
    <s v="SI"/>
    <s v=""/>
    <n v="0"/>
    <n v="0"/>
  </r>
  <r>
    <n v="1679"/>
    <s v="DRA_1617"/>
    <x v="12"/>
    <x v="57"/>
    <x v="123"/>
    <x v="62"/>
    <x v="62"/>
    <n v="10"/>
    <s v="2017011000391 "/>
    <x v="1"/>
    <s v="SANTA MARTA"/>
    <s v="Talento_Humano"/>
    <s v="Coordinador de Campo"/>
    <n v="1"/>
    <n v="3"/>
    <n v="0"/>
    <n v="3100001"/>
    <x v="41"/>
    <n v="1"/>
    <n v="9300003"/>
    <n v="0"/>
    <n v="9300003"/>
    <s v="NO"/>
    <s v="SI"/>
    <s v=""/>
    <n v="0"/>
    <n v="0"/>
  </r>
  <r>
    <n v="1680"/>
    <s v="DRA_1618"/>
    <x v="12"/>
    <x v="57"/>
    <x v="123"/>
    <x v="62"/>
    <x v="62"/>
    <n v="10"/>
    <s v="2017011000391 "/>
    <x v="1"/>
    <s v="SANTA MARTA"/>
    <s v="Talento_Humano"/>
    <s v="Supervisor I"/>
    <n v="1"/>
    <n v="3"/>
    <n v="0"/>
    <n v="1794000"/>
    <x v="41"/>
    <n v="1"/>
    <n v="5382000"/>
    <n v="0"/>
    <n v="5382000"/>
    <s v="NO"/>
    <s v="SI"/>
    <s v=""/>
    <n v="0"/>
    <n v="0"/>
  </r>
  <r>
    <n v="1681"/>
    <s v="DRA_1619"/>
    <x v="12"/>
    <x v="57"/>
    <x v="123"/>
    <x v="62"/>
    <x v="62"/>
    <n v="10"/>
    <s v="2017011000391 "/>
    <x v="1"/>
    <s v="SANTA MARTA"/>
    <s v="Talento_Humano"/>
    <s v="Encuestador"/>
    <n v="3"/>
    <n v="3"/>
    <n v="0"/>
    <n v="1351678"/>
    <x v="41"/>
    <n v="1"/>
    <n v="12165102"/>
    <n v="0"/>
    <n v="12165102"/>
    <s v="NO"/>
    <s v="SI"/>
    <s v=""/>
    <n v="0"/>
    <n v="0"/>
  </r>
  <r>
    <n v="1682"/>
    <s v="DRA_1620"/>
    <x v="12"/>
    <x v="57"/>
    <x v="123"/>
    <x v="62"/>
    <x v="62"/>
    <n v="10"/>
    <s v="2017011000391 "/>
    <x v="1"/>
    <s v="SANTA MARTA"/>
    <s v="Otros_gastos_operativos"/>
    <s v="Gastos Asociados Al Operativo De Campo"/>
    <n v="1"/>
    <n v="1"/>
    <n v="0"/>
    <n v="450000"/>
    <x v="41"/>
    <n v="1"/>
    <n v="450000"/>
    <n v="0"/>
    <n v="450000"/>
    <s v="NO"/>
    <s v="SI"/>
    <s v=""/>
    <n v="0"/>
    <n v="0"/>
  </r>
  <r>
    <n v="1683"/>
    <s v="DRA_1621"/>
    <x v="12"/>
    <x v="57"/>
    <x v="123"/>
    <x v="62"/>
    <x v="62"/>
    <n v="10"/>
    <s v="2017011000391 "/>
    <x v="1"/>
    <s v="SANTA MARTA"/>
    <s v="Otros_gastos_operativos"/>
    <s v="Gastos Asociados Al Operativo De Campo"/>
    <n v="1"/>
    <n v="1"/>
    <n v="0"/>
    <n v="450000"/>
    <x v="41"/>
    <n v="1"/>
    <n v="450000"/>
    <n v="0"/>
    <n v="450000"/>
    <s v="NO"/>
    <s v="SI"/>
    <s v=""/>
    <n v="0"/>
    <n v="0"/>
  </r>
  <r>
    <n v="1684"/>
    <s v="DRA_1622"/>
    <x v="12"/>
    <x v="57"/>
    <x v="123"/>
    <x v="62"/>
    <x v="62"/>
    <n v="10"/>
    <s v="2017011000391 "/>
    <x v="1"/>
    <s v="SANTA MARTA"/>
    <s v="Otros_gastos_operativos"/>
    <s v="Gastos Asociados Al Operativo De Campo"/>
    <n v="1"/>
    <n v="1"/>
    <n v="0"/>
    <n v="1350000"/>
    <x v="41"/>
    <n v="1"/>
    <n v="1350000"/>
    <n v="0"/>
    <n v="1350000"/>
    <s v="NO"/>
    <s v="SI"/>
    <s v=""/>
    <n v="0"/>
    <n v="0"/>
  </r>
  <r>
    <n v="1685"/>
    <s v="DRA_1623"/>
    <x v="12"/>
    <x v="57"/>
    <x v="123"/>
    <x v="62"/>
    <x v="62"/>
    <n v="10"/>
    <s v="2017011000391 "/>
    <x v="1"/>
    <s v="SANTA MARTA"/>
    <s v="Transporte"/>
    <s v="Urbano"/>
    <n v="1"/>
    <n v="1"/>
    <n v="0"/>
    <n v="112500"/>
    <x v="41"/>
    <n v="1"/>
    <n v="112500"/>
    <n v="0"/>
    <n v="112500"/>
    <s v="NO"/>
    <s v="SI"/>
    <s v=""/>
    <n v="0"/>
    <n v="0"/>
  </r>
  <r>
    <n v="1686"/>
    <s v="DRA_1624"/>
    <x v="12"/>
    <x v="57"/>
    <x v="123"/>
    <x v="62"/>
    <x v="62"/>
    <n v="10"/>
    <s v="2017011000391 "/>
    <x v="1"/>
    <s v="SANTA MARTA"/>
    <s v="Transporte"/>
    <s v="Urbano"/>
    <n v="1"/>
    <n v="1"/>
    <n v="0"/>
    <n v="112500"/>
    <x v="41"/>
    <n v="1"/>
    <n v="112500"/>
    <n v="0"/>
    <n v="112500"/>
    <s v="NO"/>
    <s v="SI"/>
    <s v=""/>
    <n v="0"/>
    <n v="0"/>
  </r>
  <r>
    <n v="1687"/>
    <s v="DRA_1625"/>
    <x v="12"/>
    <x v="57"/>
    <x v="123"/>
    <x v="62"/>
    <x v="62"/>
    <n v="10"/>
    <s v="2017011000391 "/>
    <x v="1"/>
    <s v="SANTA MARTA"/>
    <s v="Transporte"/>
    <s v="Urbano"/>
    <n v="1"/>
    <n v="1"/>
    <n v="0"/>
    <n v="337500"/>
    <x v="41"/>
    <n v="1"/>
    <n v="337500"/>
    <n v="0"/>
    <n v="337500"/>
    <s v="NO"/>
    <s v="SI"/>
    <s v=""/>
    <n v="0"/>
    <n v="0"/>
  </r>
  <r>
    <n v="1688"/>
    <s v="DRA_1626"/>
    <x v="12"/>
    <x v="57"/>
    <x v="123"/>
    <x v="62"/>
    <x v="62"/>
    <n v="10"/>
    <s v="2017011000391 "/>
    <x v="1"/>
    <s v="SINCELEJO"/>
    <s v="Talento_Humano"/>
    <s v="Coordinador de Campo"/>
    <n v="1"/>
    <n v="3"/>
    <n v="0"/>
    <n v="3100001"/>
    <x v="41"/>
    <n v="1"/>
    <n v="9300003"/>
    <n v="0"/>
    <n v="9300003"/>
    <s v="NO"/>
    <s v="SI"/>
    <s v=""/>
    <n v="0"/>
    <n v="0"/>
  </r>
  <r>
    <n v="1689"/>
    <s v="DRA_1627"/>
    <x v="12"/>
    <x v="57"/>
    <x v="123"/>
    <x v="62"/>
    <x v="62"/>
    <n v="10"/>
    <s v="2017011000391 "/>
    <x v="1"/>
    <s v="SINCELEJO"/>
    <s v="Talento_Humano"/>
    <s v="Supervisor I"/>
    <n v="2"/>
    <n v="3"/>
    <n v="0"/>
    <n v="1794000"/>
    <x v="41"/>
    <n v="1"/>
    <n v="10764000"/>
    <n v="0"/>
    <n v="10764000"/>
    <s v="NO"/>
    <s v="SI"/>
    <s v=""/>
    <n v="0"/>
    <n v="0"/>
  </r>
  <r>
    <n v="1690"/>
    <s v="DRA_1628"/>
    <x v="12"/>
    <x v="57"/>
    <x v="123"/>
    <x v="62"/>
    <x v="62"/>
    <n v="10"/>
    <s v="2017011000391 "/>
    <x v="1"/>
    <s v="SINCELEJO"/>
    <s v="Talento_Humano"/>
    <s v="Encuestador"/>
    <n v="4"/>
    <n v="3"/>
    <n v="0"/>
    <n v="1351678"/>
    <x v="41"/>
    <n v="1"/>
    <n v="16220136"/>
    <n v="0"/>
    <n v="16220136"/>
    <s v="NO"/>
    <s v="SI"/>
    <s v=""/>
    <n v="0"/>
    <n v="0"/>
  </r>
  <r>
    <n v="1691"/>
    <s v="DRA_1629"/>
    <x v="12"/>
    <x v="57"/>
    <x v="123"/>
    <x v="62"/>
    <x v="62"/>
    <n v="10"/>
    <s v="2017011000391 "/>
    <x v="1"/>
    <s v="SINCELEJO"/>
    <s v="Otros_gastos_operativos"/>
    <s v="Gastos Asociados Al Operativo De Campo"/>
    <n v="1"/>
    <n v="1"/>
    <n v="0"/>
    <n v="450000"/>
    <x v="41"/>
    <n v="1"/>
    <n v="450000"/>
    <n v="0"/>
    <n v="450000"/>
    <s v="NO"/>
    <s v="SI"/>
    <s v=""/>
    <n v="0"/>
    <n v="0"/>
  </r>
  <r>
    <n v="1692"/>
    <s v="DRA_1630"/>
    <x v="12"/>
    <x v="57"/>
    <x v="123"/>
    <x v="62"/>
    <x v="62"/>
    <n v="10"/>
    <s v="2017011000391 "/>
    <x v="1"/>
    <s v="SINCELEJO"/>
    <s v="Otros_gastos_operativos"/>
    <s v="Gastos Asociados Al Operativo De Campo"/>
    <n v="1"/>
    <n v="1"/>
    <n v="0"/>
    <n v="900000"/>
    <x v="41"/>
    <n v="1"/>
    <n v="900000"/>
    <n v="0"/>
    <n v="900000"/>
    <s v="NO"/>
    <s v="SI"/>
    <s v=""/>
    <n v="0"/>
    <n v="0"/>
  </r>
  <r>
    <n v="1693"/>
    <s v="DRA_1631"/>
    <x v="12"/>
    <x v="57"/>
    <x v="123"/>
    <x v="62"/>
    <x v="62"/>
    <n v="10"/>
    <s v="2017011000391 "/>
    <x v="1"/>
    <s v="SINCELEJO"/>
    <s v="Otros_gastos_operativos"/>
    <s v="Gastos Asociados Al Operativo De Campo"/>
    <n v="1"/>
    <n v="1"/>
    <n v="0"/>
    <n v="1800000"/>
    <x v="41"/>
    <n v="1"/>
    <n v="1800000"/>
    <n v="0"/>
    <n v="1800000"/>
    <s v="NO"/>
    <s v="SI"/>
    <s v=""/>
    <n v="0"/>
    <n v="0"/>
  </r>
  <r>
    <n v="1694"/>
    <s v="DRA_1632"/>
    <x v="12"/>
    <x v="57"/>
    <x v="123"/>
    <x v="62"/>
    <x v="62"/>
    <n v="10"/>
    <s v="2017011000391 "/>
    <x v="1"/>
    <s v="SINCELEJO"/>
    <s v="Transporte"/>
    <s v="Urbano"/>
    <n v="1"/>
    <n v="1"/>
    <n v="0"/>
    <n v="112500"/>
    <x v="41"/>
    <n v="1"/>
    <n v="112500"/>
    <n v="0"/>
    <n v="112500"/>
    <s v="NO"/>
    <s v="SI"/>
    <s v=""/>
    <n v="0"/>
    <n v="0"/>
  </r>
  <r>
    <n v="1695"/>
    <s v="DRA_1633"/>
    <x v="12"/>
    <x v="57"/>
    <x v="123"/>
    <x v="62"/>
    <x v="62"/>
    <n v="10"/>
    <s v="2017011000391 "/>
    <x v="1"/>
    <s v="SINCELEJO"/>
    <s v="Transporte"/>
    <s v="Urbano"/>
    <n v="1"/>
    <n v="1"/>
    <n v="0"/>
    <n v="225000"/>
    <x v="41"/>
    <n v="1"/>
    <n v="225000"/>
    <n v="0"/>
    <n v="225000"/>
    <s v="NO"/>
    <s v="SI"/>
    <s v=""/>
    <n v="0"/>
    <n v="0"/>
  </r>
  <r>
    <n v="1696"/>
    <s v="DRA_1634"/>
    <x v="12"/>
    <x v="57"/>
    <x v="123"/>
    <x v="62"/>
    <x v="62"/>
    <n v="10"/>
    <s v="2017011000391 "/>
    <x v="1"/>
    <s v="SINCELEJO"/>
    <s v="Transporte"/>
    <s v="Urbano"/>
    <n v="1"/>
    <n v="1"/>
    <n v="0"/>
    <n v="450000"/>
    <x v="41"/>
    <n v="1"/>
    <n v="450000"/>
    <n v="0"/>
    <n v="450000"/>
    <s v="NO"/>
    <s v="SI"/>
    <s v=""/>
    <n v="0"/>
    <n v="0"/>
  </r>
  <r>
    <n v="1697"/>
    <s v="DRA_1635"/>
    <x v="12"/>
    <x v="57"/>
    <x v="123"/>
    <x v="62"/>
    <x v="62"/>
    <n v="10"/>
    <s v="2017011000391 "/>
    <x v="1"/>
    <s v="VALLEDUPAR"/>
    <s v="Talento_Humano"/>
    <s v="Coordinador de Campo"/>
    <n v="1"/>
    <n v="3"/>
    <n v="0"/>
    <n v="3100001"/>
    <x v="41"/>
    <n v="1"/>
    <n v="9300003"/>
    <n v="0"/>
    <n v="9300003"/>
    <s v="NO"/>
    <s v="SI"/>
    <s v=""/>
    <n v="0"/>
    <n v="0"/>
  </r>
  <r>
    <n v="1698"/>
    <s v="DRA_1636"/>
    <x v="12"/>
    <x v="57"/>
    <x v="123"/>
    <x v="62"/>
    <x v="62"/>
    <n v="10"/>
    <s v="2017011000391 "/>
    <x v="1"/>
    <s v="VALLEDUPAR"/>
    <s v="Talento_Humano"/>
    <s v="Supervisor I"/>
    <n v="1"/>
    <n v="3"/>
    <n v="0"/>
    <n v="1794000"/>
    <x v="41"/>
    <n v="1"/>
    <n v="5382000"/>
    <n v="0"/>
    <n v="5382000"/>
    <s v="NO"/>
    <s v="SI"/>
    <s v=""/>
    <n v="0"/>
    <n v="0"/>
  </r>
  <r>
    <n v="1699"/>
    <s v="DRA_1637"/>
    <x v="12"/>
    <x v="57"/>
    <x v="123"/>
    <x v="62"/>
    <x v="62"/>
    <n v="10"/>
    <s v="2017011000391 "/>
    <x v="1"/>
    <s v="VALLEDUPAR"/>
    <s v="Talento_Humano"/>
    <s v="Encuestador"/>
    <n v="3"/>
    <n v="3"/>
    <n v="0"/>
    <n v="1351678"/>
    <x v="41"/>
    <n v="1"/>
    <n v="12165102"/>
    <n v="0"/>
    <n v="12165102"/>
    <s v="NO"/>
    <s v="SI"/>
    <s v=""/>
    <n v="0"/>
    <n v="0"/>
  </r>
  <r>
    <n v="1700"/>
    <s v="DRA_1638"/>
    <x v="12"/>
    <x v="57"/>
    <x v="123"/>
    <x v="62"/>
    <x v="62"/>
    <n v="10"/>
    <s v="2017011000391 "/>
    <x v="1"/>
    <s v="VALLEDUPAR"/>
    <s v="Otros_gastos_operativos"/>
    <s v="Gastos Asociados Al Operativo De Campo"/>
    <n v="1"/>
    <n v="1"/>
    <n v="0"/>
    <n v="450000"/>
    <x v="41"/>
    <n v="1"/>
    <n v="450000"/>
    <n v="0"/>
    <n v="450000"/>
    <s v="NO"/>
    <s v="SI"/>
    <s v=""/>
    <n v="0"/>
    <n v="0"/>
  </r>
  <r>
    <n v="1701"/>
    <s v="DRA_1639"/>
    <x v="12"/>
    <x v="57"/>
    <x v="123"/>
    <x v="62"/>
    <x v="62"/>
    <n v="10"/>
    <s v="2017011000391 "/>
    <x v="1"/>
    <s v="VALLEDUPAR"/>
    <s v="Otros_gastos_operativos"/>
    <s v="Gastos Asociados Al Operativo De Campo"/>
    <n v="1"/>
    <n v="1"/>
    <n v="0"/>
    <n v="450000"/>
    <x v="41"/>
    <n v="1"/>
    <n v="450000"/>
    <n v="0"/>
    <n v="450000"/>
    <s v="NO"/>
    <s v="SI"/>
    <s v=""/>
    <n v="0"/>
    <n v="0"/>
  </r>
  <r>
    <n v="1702"/>
    <s v="DRA_1640"/>
    <x v="12"/>
    <x v="57"/>
    <x v="123"/>
    <x v="62"/>
    <x v="62"/>
    <n v="10"/>
    <s v="2017011000391 "/>
    <x v="1"/>
    <s v="VALLEDUPAR"/>
    <s v="Otros_gastos_operativos"/>
    <s v="Gastos Asociados Al Operativo De Campo"/>
    <n v="1"/>
    <n v="1"/>
    <n v="0"/>
    <n v="1350000"/>
    <x v="41"/>
    <n v="1"/>
    <n v="1350000"/>
    <n v="0"/>
    <n v="1350000"/>
    <s v="NO"/>
    <s v="SI"/>
    <s v=""/>
    <n v="0"/>
    <n v="0"/>
  </r>
  <r>
    <n v="1703"/>
    <s v="DRA_1641"/>
    <x v="12"/>
    <x v="57"/>
    <x v="123"/>
    <x v="62"/>
    <x v="62"/>
    <n v="10"/>
    <s v="2017011000391 "/>
    <x v="1"/>
    <s v="VALLEDUPAR"/>
    <s v="Transporte"/>
    <s v="Urbano"/>
    <n v="1"/>
    <n v="1"/>
    <n v="0"/>
    <n v="112500"/>
    <x v="41"/>
    <n v="1"/>
    <n v="112500"/>
    <n v="0"/>
    <n v="112500"/>
    <s v="NO"/>
    <s v="SI"/>
    <s v=""/>
    <n v="0"/>
    <n v="0"/>
  </r>
  <r>
    <n v="1704"/>
    <s v="DRA_1642"/>
    <x v="12"/>
    <x v="57"/>
    <x v="123"/>
    <x v="62"/>
    <x v="62"/>
    <n v="10"/>
    <s v="2017011000391 "/>
    <x v="1"/>
    <s v="VALLEDUPAR"/>
    <s v="Transporte"/>
    <s v="Urbano"/>
    <n v="1"/>
    <n v="1"/>
    <n v="0"/>
    <n v="112500"/>
    <x v="41"/>
    <n v="1"/>
    <n v="112500"/>
    <n v="0"/>
    <n v="112500"/>
    <s v="NO"/>
    <s v="SI"/>
    <s v=""/>
    <n v="0"/>
    <n v="0"/>
  </r>
  <r>
    <n v="1705"/>
    <s v="DRA_1643"/>
    <x v="12"/>
    <x v="57"/>
    <x v="123"/>
    <x v="62"/>
    <x v="62"/>
    <n v="10"/>
    <s v="2017011000391 "/>
    <x v="1"/>
    <s v="VALLEDUPAR"/>
    <s v="Transporte"/>
    <s v="Urbano"/>
    <n v="1"/>
    <n v="1"/>
    <n v="0"/>
    <n v="337500"/>
    <x v="41"/>
    <n v="1"/>
    <n v="337500"/>
    <n v="0"/>
    <n v="337500"/>
    <s v="NO"/>
    <s v="SI"/>
    <s v=""/>
    <n v="0"/>
    <n v="0"/>
  </r>
  <r>
    <n v="1706"/>
    <s v="DRA_1644"/>
    <x v="12"/>
    <x v="57"/>
    <x v="123"/>
    <x v="62"/>
    <x v="62"/>
    <n v="10"/>
    <s v="2017011000391 "/>
    <x v="2"/>
    <s v="BOGOTA"/>
    <s v="Talento_Humano"/>
    <s v="Coordinador de Campo"/>
    <n v="1"/>
    <n v="3"/>
    <n v="0"/>
    <n v="3100001"/>
    <x v="41"/>
    <n v="1"/>
    <n v="9300003"/>
    <n v="0"/>
    <n v="9300003"/>
    <s v="NO"/>
    <s v="SI"/>
    <s v=""/>
    <n v="0"/>
    <n v="0"/>
  </r>
  <r>
    <n v="1707"/>
    <s v="DRA_1645"/>
    <x v="12"/>
    <x v="57"/>
    <x v="123"/>
    <x v="62"/>
    <x v="62"/>
    <n v="10"/>
    <s v="2017011000391 "/>
    <x v="2"/>
    <s v="BOGOTA"/>
    <s v="Talento_Humano"/>
    <s v="Supervisor I"/>
    <n v="2"/>
    <n v="3"/>
    <n v="0"/>
    <n v="1794000"/>
    <x v="41"/>
    <n v="1"/>
    <n v="10764000"/>
    <n v="0"/>
    <n v="10764000"/>
    <s v="NO"/>
    <s v="SI"/>
    <s v=""/>
    <n v="0"/>
    <n v="0"/>
  </r>
  <r>
    <n v="1708"/>
    <s v="DRA_1646"/>
    <x v="12"/>
    <x v="57"/>
    <x v="123"/>
    <x v="62"/>
    <x v="62"/>
    <n v="10"/>
    <s v="2017011000391 "/>
    <x v="2"/>
    <s v="BOGOTA"/>
    <s v="Talento_Humano"/>
    <s v="Encuestador"/>
    <n v="4"/>
    <n v="3"/>
    <n v="0"/>
    <n v="1351678"/>
    <x v="41"/>
    <n v="1"/>
    <n v="16220136"/>
    <n v="0"/>
    <n v="16220136"/>
    <s v="NO"/>
    <s v="SI"/>
    <s v=""/>
    <n v="0"/>
    <n v="0"/>
  </r>
  <r>
    <n v="1709"/>
    <s v="DRA_1647"/>
    <x v="12"/>
    <x v="57"/>
    <x v="123"/>
    <x v="62"/>
    <x v="62"/>
    <n v="10"/>
    <s v="2017011000391 "/>
    <x v="2"/>
    <s v="BOGOTA"/>
    <s v="Otros_gastos_operativos"/>
    <s v="Gastos Asociados Al Operativo De Campo"/>
    <n v="1"/>
    <n v="1"/>
    <n v="0"/>
    <n v="450000"/>
    <x v="41"/>
    <n v="1"/>
    <n v="450000"/>
    <n v="0"/>
    <n v="450000"/>
    <s v="NO"/>
    <s v="SI"/>
    <s v=""/>
    <n v="0"/>
    <n v="0"/>
  </r>
  <r>
    <n v="1710"/>
    <s v="DRA_1648"/>
    <x v="12"/>
    <x v="57"/>
    <x v="123"/>
    <x v="62"/>
    <x v="62"/>
    <n v="10"/>
    <s v="2017011000391 "/>
    <x v="2"/>
    <s v="BOGOTA"/>
    <s v="Otros_gastos_operativos"/>
    <s v="Gastos Asociados Al Operativo De Campo"/>
    <n v="1"/>
    <n v="1"/>
    <n v="0"/>
    <n v="900000"/>
    <x v="41"/>
    <n v="1"/>
    <n v="900000"/>
    <n v="0"/>
    <n v="900000"/>
    <s v="NO"/>
    <s v="SI"/>
    <s v=""/>
    <n v="0"/>
    <n v="0"/>
  </r>
  <r>
    <n v="1711"/>
    <s v="DRA_1649"/>
    <x v="12"/>
    <x v="57"/>
    <x v="123"/>
    <x v="62"/>
    <x v="62"/>
    <n v="10"/>
    <s v="2017011000391 "/>
    <x v="2"/>
    <s v="BOGOTA"/>
    <s v="Otros_gastos_operativos"/>
    <s v="Gastos Asociados Al Operativo De Campo"/>
    <n v="1"/>
    <n v="1"/>
    <n v="0"/>
    <n v="1800000"/>
    <x v="41"/>
    <n v="1"/>
    <n v="1800000"/>
    <n v="0"/>
    <n v="1800000"/>
    <s v="NO"/>
    <s v="SI"/>
    <s v=""/>
    <n v="0"/>
    <n v="0"/>
  </r>
  <r>
    <n v="1712"/>
    <s v="DRA_1650"/>
    <x v="12"/>
    <x v="57"/>
    <x v="123"/>
    <x v="62"/>
    <x v="62"/>
    <n v="10"/>
    <s v="2017011000391 "/>
    <x v="2"/>
    <s v="BOGOTA"/>
    <s v="Transporte"/>
    <s v="Urbano"/>
    <n v="1"/>
    <n v="1"/>
    <n v="0"/>
    <n v="112500"/>
    <x v="41"/>
    <n v="1"/>
    <n v="112500"/>
    <n v="0"/>
    <n v="112500"/>
    <s v="NO"/>
    <s v="SI"/>
    <s v=""/>
    <n v="0"/>
    <n v="0"/>
  </r>
  <r>
    <n v="1713"/>
    <s v="DRA_1651"/>
    <x v="12"/>
    <x v="57"/>
    <x v="123"/>
    <x v="62"/>
    <x v="62"/>
    <n v="10"/>
    <s v="2017011000391 "/>
    <x v="2"/>
    <s v="BOGOTA"/>
    <s v="Transporte"/>
    <s v="Urbano"/>
    <n v="1"/>
    <n v="1"/>
    <n v="0"/>
    <n v="225000"/>
    <x v="41"/>
    <n v="1"/>
    <n v="225000"/>
    <n v="0"/>
    <n v="225000"/>
    <s v="NO"/>
    <s v="SI"/>
    <s v=""/>
    <n v="0"/>
    <n v="0"/>
  </r>
  <r>
    <n v="1714"/>
    <s v="DRA_1652"/>
    <x v="12"/>
    <x v="57"/>
    <x v="123"/>
    <x v="62"/>
    <x v="62"/>
    <n v="10"/>
    <s v="2017011000391 "/>
    <x v="2"/>
    <s v="BOGOTA"/>
    <s v="Transporte"/>
    <s v="Urbano"/>
    <n v="1"/>
    <n v="1"/>
    <n v="0"/>
    <n v="450000"/>
    <x v="41"/>
    <n v="1"/>
    <n v="450000"/>
    <n v="0"/>
    <n v="450000"/>
    <s v="NO"/>
    <s v="SI"/>
    <s v=""/>
    <n v="0"/>
    <n v="0"/>
  </r>
  <r>
    <n v="1715"/>
    <s v="DRA_1653"/>
    <x v="12"/>
    <x v="57"/>
    <x v="123"/>
    <x v="62"/>
    <x v="62"/>
    <n v="10"/>
    <s v="2017011000391 "/>
    <x v="2"/>
    <s v="FLORENCIA"/>
    <s v="Talento_Humano"/>
    <s v="Coordinador de Campo"/>
    <n v="1"/>
    <n v="3"/>
    <n v="0"/>
    <n v="3100001"/>
    <x v="41"/>
    <n v="1"/>
    <n v="9300003"/>
    <n v="0"/>
    <n v="9300003"/>
    <s v="NO"/>
    <s v="SI"/>
    <s v=""/>
    <n v="0"/>
    <n v="0"/>
  </r>
  <r>
    <n v="1716"/>
    <s v="DRA_1654"/>
    <x v="12"/>
    <x v="57"/>
    <x v="123"/>
    <x v="62"/>
    <x v="62"/>
    <n v="10"/>
    <s v="2017011000391 "/>
    <x v="2"/>
    <s v="FLORENCIA"/>
    <s v="Talento_Humano"/>
    <s v="Supervisor I"/>
    <n v="1"/>
    <n v="3"/>
    <n v="0"/>
    <n v="1794000"/>
    <x v="41"/>
    <n v="1"/>
    <n v="5382000"/>
    <n v="0"/>
    <n v="5382000"/>
    <s v="NO"/>
    <s v="SI"/>
    <s v=""/>
    <n v="0"/>
    <n v="0"/>
  </r>
  <r>
    <n v="1717"/>
    <s v="DRA_1655"/>
    <x v="12"/>
    <x v="57"/>
    <x v="123"/>
    <x v="62"/>
    <x v="62"/>
    <n v="10"/>
    <s v="2017011000391 "/>
    <x v="2"/>
    <s v="FLORENCIA"/>
    <s v="Talento_Humano"/>
    <s v="Encuestador"/>
    <n v="2"/>
    <n v="3"/>
    <n v="0"/>
    <n v="1351678"/>
    <x v="41"/>
    <n v="1"/>
    <n v="8110068"/>
    <n v="0"/>
    <n v="8110068"/>
    <s v="NO"/>
    <s v="SI"/>
    <s v=""/>
    <n v="0"/>
    <n v="0"/>
  </r>
  <r>
    <n v="1718"/>
    <s v="DRA_1656"/>
    <x v="12"/>
    <x v="57"/>
    <x v="123"/>
    <x v="62"/>
    <x v="62"/>
    <n v="10"/>
    <s v="2017011000391 "/>
    <x v="2"/>
    <s v="FLORENCIA"/>
    <s v="Otros_gastos_operativos"/>
    <s v="Gastos Asociados Al Operativo De Campo"/>
    <n v="1"/>
    <n v="1"/>
    <n v="0"/>
    <n v="450000"/>
    <x v="41"/>
    <n v="1"/>
    <n v="450000"/>
    <n v="0"/>
    <n v="450000"/>
    <s v="NO"/>
    <s v="SI"/>
    <s v=""/>
    <n v="0"/>
    <n v="0"/>
  </r>
  <r>
    <n v="1719"/>
    <s v="DRA_1657"/>
    <x v="12"/>
    <x v="57"/>
    <x v="123"/>
    <x v="62"/>
    <x v="62"/>
    <n v="10"/>
    <s v="2017011000391 "/>
    <x v="2"/>
    <s v="FLORENCIA"/>
    <s v="Otros_gastos_operativos"/>
    <s v="Gastos Asociados Al Operativo De Campo"/>
    <n v="1"/>
    <n v="1"/>
    <n v="0"/>
    <n v="450000"/>
    <x v="41"/>
    <n v="1"/>
    <n v="450000"/>
    <n v="0"/>
    <n v="450000"/>
    <s v="NO"/>
    <s v="SI"/>
    <s v=""/>
    <n v="0"/>
    <n v="0"/>
  </r>
  <r>
    <n v="1720"/>
    <s v="DRA_1658"/>
    <x v="12"/>
    <x v="57"/>
    <x v="123"/>
    <x v="62"/>
    <x v="62"/>
    <n v="10"/>
    <s v="2017011000391 "/>
    <x v="2"/>
    <s v="FLORENCIA"/>
    <s v="Otros_gastos_operativos"/>
    <s v="Gastos Asociados Al Operativo De Campo"/>
    <n v="1"/>
    <n v="1"/>
    <n v="0"/>
    <n v="900000"/>
    <x v="41"/>
    <n v="1"/>
    <n v="900000"/>
    <n v="0"/>
    <n v="900000"/>
    <s v="NO"/>
    <s v="SI"/>
    <s v=""/>
    <n v="0"/>
    <n v="0"/>
  </r>
  <r>
    <n v="1721"/>
    <s v="DRA_1659"/>
    <x v="12"/>
    <x v="57"/>
    <x v="123"/>
    <x v="62"/>
    <x v="62"/>
    <n v="10"/>
    <s v="2017011000391 "/>
    <x v="2"/>
    <s v="FLORENCIA"/>
    <s v="Transporte"/>
    <s v="Urbano"/>
    <n v="1"/>
    <n v="1"/>
    <n v="0"/>
    <n v="112500"/>
    <x v="41"/>
    <n v="1"/>
    <n v="112500"/>
    <n v="0"/>
    <n v="112500"/>
    <s v="NO"/>
    <s v="SI"/>
    <s v=""/>
    <n v="0"/>
    <n v="0"/>
  </r>
  <r>
    <n v="1722"/>
    <s v="DRA_1660"/>
    <x v="12"/>
    <x v="57"/>
    <x v="123"/>
    <x v="62"/>
    <x v="62"/>
    <n v="10"/>
    <s v="2017011000391 "/>
    <x v="2"/>
    <s v="FLORENCIA"/>
    <s v="Transporte"/>
    <s v="Urbano"/>
    <n v="1"/>
    <n v="1"/>
    <n v="0"/>
    <n v="112500"/>
    <x v="41"/>
    <n v="1"/>
    <n v="112500"/>
    <n v="0"/>
    <n v="112500"/>
    <s v="NO"/>
    <s v="SI"/>
    <s v=""/>
    <n v="0"/>
    <n v="0"/>
  </r>
  <r>
    <n v="1723"/>
    <s v="DRA_1661"/>
    <x v="12"/>
    <x v="57"/>
    <x v="123"/>
    <x v="62"/>
    <x v="62"/>
    <n v="10"/>
    <s v="2017011000391 "/>
    <x v="2"/>
    <s v="FLORENCIA"/>
    <s v="Transporte"/>
    <s v="Urbano"/>
    <n v="1"/>
    <n v="1"/>
    <n v="0"/>
    <n v="225000"/>
    <x v="41"/>
    <n v="1"/>
    <n v="225000"/>
    <n v="0"/>
    <n v="225000"/>
    <s v="NO"/>
    <s v="SI"/>
    <s v=""/>
    <n v="0"/>
    <n v="0"/>
  </r>
  <r>
    <n v="1724"/>
    <s v="DRA_1662"/>
    <x v="12"/>
    <x v="57"/>
    <x v="123"/>
    <x v="62"/>
    <x v="62"/>
    <n v="10"/>
    <s v="2017011000391 "/>
    <x v="2"/>
    <s v="NEIVA"/>
    <s v="Talento_Humano"/>
    <s v="Coordinador de Campo"/>
    <n v="1"/>
    <n v="3"/>
    <n v="0"/>
    <n v="3100001"/>
    <x v="41"/>
    <n v="1"/>
    <n v="9300003"/>
    <n v="0"/>
    <n v="9300003"/>
    <s v="NO"/>
    <s v="SI"/>
    <s v=""/>
    <n v="0"/>
    <n v="0"/>
  </r>
  <r>
    <n v="1725"/>
    <s v="DRA_1663"/>
    <x v="12"/>
    <x v="57"/>
    <x v="123"/>
    <x v="62"/>
    <x v="62"/>
    <n v="10"/>
    <s v="2017011000391 "/>
    <x v="2"/>
    <s v="NEIVA"/>
    <s v="Talento_Humano"/>
    <s v="Supervisor I"/>
    <n v="1"/>
    <n v="3"/>
    <n v="0"/>
    <n v="1794000"/>
    <x v="41"/>
    <n v="1"/>
    <n v="5382000"/>
    <n v="0"/>
    <n v="5382000"/>
    <s v="NO"/>
    <s v="SI"/>
    <s v=""/>
    <n v="0"/>
    <n v="0"/>
  </r>
  <r>
    <n v="1726"/>
    <s v="DRA_1664"/>
    <x v="12"/>
    <x v="57"/>
    <x v="123"/>
    <x v="62"/>
    <x v="62"/>
    <n v="10"/>
    <s v="2017011000391 "/>
    <x v="2"/>
    <s v="NEIVA"/>
    <s v="Talento_Humano"/>
    <s v="Encuestador"/>
    <n v="3"/>
    <n v="3"/>
    <n v="0"/>
    <n v="1351678"/>
    <x v="41"/>
    <n v="1"/>
    <n v="12165102"/>
    <n v="0"/>
    <n v="12165102"/>
    <s v="NO"/>
    <s v="SI"/>
    <s v=""/>
    <n v="0"/>
    <n v="0"/>
  </r>
  <r>
    <n v="1727"/>
    <s v="DRA_1665"/>
    <x v="12"/>
    <x v="57"/>
    <x v="123"/>
    <x v="62"/>
    <x v="62"/>
    <n v="10"/>
    <s v="2017011000391 "/>
    <x v="2"/>
    <s v="NEIVA"/>
    <s v="Otros_gastos_operativos"/>
    <s v="Gastos Asociados Al Operativo De Campo"/>
    <n v="1"/>
    <n v="1"/>
    <n v="0"/>
    <n v="450000"/>
    <x v="41"/>
    <n v="1"/>
    <n v="450000"/>
    <n v="0"/>
    <n v="450000"/>
    <s v="NO"/>
    <s v="SI"/>
    <s v=""/>
    <n v="0"/>
    <n v="0"/>
  </r>
  <r>
    <n v="1728"/>
    <s v="DRA_1666"/>
    <x v="12"/>
    <x v="57"/>
    <x v="123"/>
    <x v="62"/>
    <x v="62"/>
    <n v="10"/>
    <s v="2017011000391 "/>
    <x v="2"/>
    <s v="NEIVA"/>
    <s v="Otros_gastos_operativos"/>
    <s v="Gastos Asociados Al Operativo De Campo"/>
    <n v="1"/>
    <n v="1"/>
    <n v="0"/>
    <n v="450000"/>
    <x v="41"/>
    <n v="1"/>
    <n v="450000"/>
    <n v="0"/>
    <n v="450000"/>
    <s v="NO"/>
    <s v="SI"/>
    <s v=""/>
    <n v="0"/>
    <n v="0"/>
  </r>
  <r>
    <n v="1729"/>
    <s v="DRA_1667"/>
    <x v="12"/>
    <x v="57"/>
    <x v="123"/>
    <x v="62"/>
    <x v="62"/>
    <n v="10"/>
    <s v="2017011000391 "/>
    <x v="2"/>
    <s v="NEIVA"/>
    <s v="Otros_gastos_operativos"/>
    <s v="Gastos Asociados Al Operativo De Campo"/>
    <n v="1"/>
    <n v="1"/>
    <n v="0"/>
    <n v="1350000"/>
    <x v="41"/>
    <n v="1"/>
    <n v="1350000"/>
    <n v="0"/>
    <n v="1350000"/>
    <s v="NO"/>
    <s v="SI"/>
    <s v=""/>
    <n v="0"/>
    <n v="0"/>
  </r>
  <r>
    <n v="1730"/>
    <s v="DRA_1668"/>
    <x v="12"/>
    <x v="57"/>
    <x v="123"/>
    <x v="62"/>
    <x v="62"/>
    <n v="10"/>
    <s v="2017011000391 "/>
    <x v="2"/>
    <s v="NEIVA"/>
    <s v="Transporte"/>
    <s v="Urbano"/>
    <n v="1"/>
    <n v="1"/>
    <n v="0"/>
    <n v="112500"/>
    <x v="41"/>
    <n v="1"/>
    <n v="112500"/>
    <n v="0"/>
    <n v="112500"/>
    <s v="NO"/>
    <s v="SI"/>
    <s v=""/>
    <n v="0"/>
    <n v="0"/>
  </r>
  <r>
    <n v="1731"/>
    <s v="DRA_1669"/>
    <x v="12"/>
    <x v="57"/>
    <x v="123"/>
    <x v="62"/>
    <x v="62"/>
    <n v="10"/>
    <s v="2017011000391 "/>
    <x v="2"/>
    <s v="NEIVA"/>
    <s v="Transporte"/>
    <s v="Urbano"/>
    <n v="1"/>
    <n v="1"/>
    <n v="0"/>
    <n v="112500"/>
    <x v="41"/>
    <n v="1"/>
    <n v="112500"/>
    <n v="0"/>
    <n v="112500"/>
    <s v="NO"/>
    <s v="SI"/>
    <s v=""/>
    <n v="0"/>
    <n v="0"/>
  </r>
  <r>
    <n v="1732"/>
    <s v="DRA_1670"/>
    <x v="12"/>
    <x v="57"/>
    <x v="123"/>
    <x v="62"/>
    <x v="62"/>
    <n v="10"/>
    <s v="2017011000391 "/>
    <x v="2"/>
    <s v="NEIVA"/>
    <s v="Transporte"/>
    <s v="Urbano"/>
    <n v="1"/>
    <n v="1"/>
    <n v="0"/>
    <n v="337500"/>
    <x v="41"/>
    <n v="1"/>
    <n v="337500"/>
    <n v="0"/>
    <n v="337500"/>
    <s v="NO"/>
    <s v="SI"/>
    <s v=""/>
    <n v="0"/>
    <n v="0"/>
  </r>
  <r>
    <n v="1733"/>
    <s v="DRA_1671"/>
    <x v="12"/>
    <x v="57"/>
    <x v="123"/>
    <x v="62"/>
    <x v="62"/>
    <n v="10"/>
    <s v="2017011000391 "/>
    <x v="2"/>
    <s v="TUNJA"/>
    <s v="Talento_Humano"/>
    <s v="Coordinador de Campo"/>
    <n v="1"/>
    <n v="3"/>
    <n v="0"/>
    <n v="3100001"/>
    <x v="41"/>
    <n v="1"/>
    <n v="9300003"/>
    <n v="0"/>
    <n v="9300003"/>
    <s v="NO"/>
    <s v="SI"/>
    <s v=""/>
    <n v="0"/>
    <n v="0"/>
  </r>
  <r>
    <n v="1734"/>
    <s v="DRA_1672"/>
    <x v="12"/>
    <x v="57"/>
    <x v="123"/>
    <x v="62"/>
    <x v="62"/>
    <n v="10"/>
    <s v="2017011000391 "/>
    <x v="2"/>
    <s v="TUNJA"/>
    <s v="Talento_Humano"/>
    <s v="Supervisor I"/>
    <n v="1"/>
    <n v="3"/>
    <n v="0"/>
    <n v="1794000"/>
    <x v="41"/>
    <n v="1"/>
    <n v="5382000"/>
    <n v="0"/>
    <n v="5382000"/>
    <s v="NO"/>
    <s v="SI"/>
    <s v=""/>
    <n v="0"/>
    <n v="0"/>
  </r>
  <r>
    <n v="1735"/>
    <s v="DRA_1673"/>
    <x v="12"/>
    <x v="57"/>
    <x v="123"/>
    <x v="62"/>
    <x v="62"/>
    <n v="10"/>
    <s v="2017011000391 "/>
    <x v="2"/>
    <s v="TUNJA"/>
    <s v="Talento_Humano"/>
    <s v="Encuestador"/>
    <n v="2"/>
    <n v="3"/>
    <n v="0"/>
    <n v="1351678"/>
    <x v="41"/>
    <n v="1"/>
    <n v="8110068"/>
    <n v="0"/>
    <n v="8110068"/>
    <s v="NO"/>
    <s v="SI"/>
    <s v=""/>
    <n v="0"/>
    <n v="0"/>
  </r>
  <r>
    <n v="1736"/>
    <s v="DRA_1674"/>
    <x v="12"/>
    <x v="57"/>
    <x v="123"/>
    <x v="62"/>
    <x v="62"/>
    <n v="10"/>
    <s v="2017011000391 "/>
    <x v="2"/>
    <s v="TUNJA"/>
    <s v="Otros_gastos_operativos"/>
    <s v="Gastos Asociados Al Operativo De Campo"/>
    <n v="1"/>
    <n v="1"/>
    <n v="0"/>
    <n v="450000"/>
    <x v="41"/>
    <n v="1"/>
    <n v="450000"/>
    <n v="0"/>
    <n v="450000"/>
    <s v="NO"/>
    <s v="SI"/>
    <s v=""/>
    <n v="0"/>
    <n v="0"/>
  </r>
  <r>
    <n v="1737"/>
    <s v="DRA_1675"/>
    <x v="12"/>
    <x v="57"/>
    <x v="123"/>
    <x v="62"/>
    <x v="62"/>
    <n v="10"/>
    <s v="2017011000391 "/>
    <x v="2"/>
    <s v="TUNJA"/>
    <s v="Otros_gastos_operativos"/>
    <s v="Gastos Asociados Al Operativo De Campo"/>
    <n v="1"/>
    <n v="1"/>
    <n v="0"/>
    <n v="450000"/>
    <x v="41"/>
    <n v="1"/>
    <n v="450000"/>
    <n v="0"/>
    <n v="450000"/>
    <s v="NO"/>
    <s v="SI"/>
    <s v=""/>
    <n v="0"/>
    <n v="0"/>
  </r>
  <r>
    <n v="1738"/>
    <s v="DRA_1676"/>
    <x v="12"/>
    <x v="57"/>
    <x v="123"/>
    <x v="62"/>
    <x v="62"/>
    <n v="10"/>
    <s v="2017011000391 "/>
    <x v="2"/>
    <s v="TUNJA"/>
    <s v="Otros_gastos_operativos"/>
    <s v="Gastos Asociados Al Operativo De Campo"/>
    <n v="1"/>
    <n v="1"/>
    <n v="0"/>
    <n v="900000"/>
    <x v="41"/>
    <n v="1"/>
    <n v="900000"/>
    <n v="0"/>
    <n v="900000"/>
    <s v="NO"/>
    <s v="SI"/>
    <s v=""/>
    <n v="0"/>
    <n v="0"/>
  </r>
  <r>
    <n v="1739"/>
    <s v="DRA_1677"/>
    <x v="12"/>
    <x v="57"/>
    <x v="123"/>
    <x v="62"/>
    <x v="62"/>
    <n v="10"/>
    <s v="2017011000391 "/>
    <x v="2"/>
    <s v="TUNJA"/>
    <s v="Transporte"/>
    <s v="Urbano"/>
    <n v="1"/>
    <n v="1"/>
    <n v="0"/>
    <n v="112500"/>
    <x v="41"/>
    <n v="1"/>
    <n v="112500"/>
    <n v="0"/>
    <n v="112500"/>
    <s v="NO"/>
    <s v="SI"/>
    <s v=""/>
    <n v="0"/>
    <n v="0"/>
  </r>
  <r>
    <n v="1740"/>
    <s v="DRA_1678"/>
    <x v="12"/>
    <x v="57"/>
    <x v="123"/>
    <x v="62"/>
    <x v="62"/>
    <n v="10"/>
    <s v="2017011000391 "/>
    <x v="2"/>
    <s v="TUNJA"/>
    <s v="Transporte"/>
    <s v="Urbano"/>
    <n v="1"/>
    <n v="1"/>
    <n v="0"/>
    <n v="112500"/>
    <x v="41"/>
    <n v="1"/>
    <n v="112500"/>
    <n v="0"/>
    <n v="112500"/>
    <s v="NO"/>
    <s v="SI"/>
    <s v=""/>
    <n v="0"/>
    <n v="0"/>
  </r>
  <r>
    <n v="1741"/>
    <s v="DRA_1679"/>
    <x v="12"/>
    <x v="57"/>
    <x v="123"/>
    <x v="62"/>
    <x v="62"/>
    <n v="10"/>
    <s v="2017011000391 "/>
    <x v="2"/>
    <s v="TUNJA"/>
    <s v="Transporte"/>
    <s v="Urbano"/>
    <n v="1"/>
    <n v="1"/>
    <n v="0"/>
    <n v="225000"/>
    <x v="41"/>
    <n v="1"/>
    <n v="225000"/>
    <n v="0"/>
    <n v="225000"/>
    <s v="NO"/>
    <s v="SI"/>
    <s v=""/>
    <n v="0"/>
    <n v="0"/>
  </r>
  <r>
    <n v="1742"/>
    <s v="DRA_1680"/>
    <x v="12"/>
    <x v="57"/>
    <x v="123"/>
    <x v="62"/>
    <x v="62"/>
    <n v="10"/>
    <s v="2017011000391 "/>
    <x v="2"/>
    <s v="VILLAVICENCIO"/>
    <s v="Talento_Humano"/>
    <s v="Coordinador de Campo"/>
    <n v="1"/>
    <n v="3"/>
    <n v="0"/>
    <n v="3100001"/>
    <x v="41"/>
    <n v="1"/>
    <n v="9300003"/>
    <n v="0"/>
    <n v="9300003"/>
    <s v="NO"/>
    <s v="SI"/>
    <s v=""/>
    <n v="0"/>
    <n v="0"/>
  </r>
  <r>
    <n v="1743"/>
    <s v="DRA_1681"/>
    <x v="12"/>
    <x v="57"/>
    <x v="123"/>
    <x v="62"/>
    <x v="62"/>
    <n v="10"/>
    <s v="2017011000391 "/>
    <x v="2"/>
    <s v="VILLAVICENCIO"/>
    <s v="Talento_Humano"/>
    <s v="Supervisor I"/>
    <n v="1"/>
    <n v="3"/>
    <n v="0"/>
    <n v="1794000"/>
    <x v="41"/>
    <n v="1"/>
    <n v="5382000"/>
    <n v="0"/>
    <n v="5382000"/>
    <s v="NO"/>
    <s v="SI"/>
    <s v=""/>
    <n v="0"/>
    <n v="0"/>
  </r>
  <r>
    <n v="1744"/>
    <s v="DRA_1682"/>
    <x v="12"/>
    <x v="57"/>
    <x v="123"/>
    <x v="62"/>
    <x v="62"/>
    <n v="10"/>
    <s v="2017011000391 "/>
    <x v="2"/>
    <s v="VILLAVICENCIO"/>
    <s v="Talento_Humano"/>
    <s v="Encuestador"/>
    <n v="3"/>
    <n v="3"/>
    <n v="0"/>
    <n v="1351678"/>
    <x v="41"/>
    <n v="1"/>
    <n v="12165102"/>
    <n v="0"/>
    <n v="12165102"/>
    <s v="NO"/>
    <s v="SI"/>
    <s v=""/>
    <n v="0"/>
    <n v="0"/>
  </r>
  <r>
    <n v="1745"/>
    <s v="DRA_1683"/>
    <x v="12"/>
    <x v="57"/>
    <x v="123"/>
    <x v="62"/>
    <x v="62"/>
    <n v="10"/>
    <s v="2017011000391 "/>
    <x v="2"/>
    <s v="VILLAVICENCIO"/>
    <s v="Otros_gastos_operativos"/>
    <s v="Gastos Asociados Al Operativo De Campo"/>
    <n v="1"/>
    <n v="1"/>
    <n v="0"/>
    <n v="450000"/>
    <x v="41"/>
    <n v="1"/>
    <n v="450000"/>
    <n v="0"/>
    <n v="450000"/>
    <s v="NO"/>
    <s v="SI"/>
    <s v=""/>
    <n v="0"/>
    <n v="0"/>
  </r>
  <r>
    <n v="1746"/>
    <s v="DRA_1684"/>
    <x v="12"/>
    <x v="57"/>
    <x v="123"/>
    <x v="62"/>
    <x v="62"/>
    <n v="10"/>
    <s v="2017011000391 "/>
    <x v="2"/>
    <s v="VILLAVICENCIO"/>
    <s v="Otros_gastos_operativos"/>
    <s v="Gastos Asociados Al Operativo De Campo"/>
    <n v="1"/>
    <n v="1"/>
    <n v="0"/>
    <n v="450000"/>
    <x v="41"/>
    <n v="1"/>
    <n v="450000"/>
    <n v="0"/>
    <n v="450000"/>
    <s v="NO"/>
    <s v="SI"/>
    <s v=""/>
    <n v="0"/>
    <n v="0"/>
  </r>
  <r>
    <n v="1747"/>
    <s v="DRA_1685"/>
    <x v="12"/>
    <x v="57"/>
    <x v="123"/>
    <x v="62"/>
    <x v="62"/>
    <n v="10"/>
    <s v="2017011000391 "/>
    <x v="2"/>
    <s v="VILLAVICENCIO"/>
    <s v="Otros_gastos_operativos"/>
    <s v="Gastos Asociados Al Operativo De Campo"/>
    <n v="1"/>
    <n v="1"/>
    <n v="0"/>
    <n v="1350000"/>
    <x v="41"/>
    <n v="1"/>
    <n v="1350000"/>
    <n v="0"/>
    <n v="1350000"/>
    <s v="NO"/>
    <s v="SI"/>
    <s v=""/>
    <n v="0"/>
    <n v="0"/>
  </r>
  <r>
    <n v="1748"/>
    <s v="DRA_1686"/>
    <x v="12"/>
    <x v="57"/>
    <x v="123"/>
    <x v="62"/>
    <x v="62"/>
    <n v="10"/>
    <s v="2017011000391 "/>
    <x v="2"/>
    <s v="VILLAVICENCIO"/>
    <s v="Transporte"/>
    <s v="Urbano"/>
    <n v="1"/>
    <n v="1"/>
    <n v="0"/>
    <n v="112500"/>
    <x v="41"/>
    <n v="1"/>
    <n v="112500"/>
    <n v="0"/>
    <n v="112500"/>
    <s v="NO"/>
    <s v="SI"/>
    <s v=""/>
    <n v="0"/>
    <n v="0"/>
  </r>
  <r>
    <n v="1749"/>
    <s v="DRA_1687"/>
    <x v="12"/>
    <x v="57"/>
    <x v="123"/>
    <x v="62"/>
    <x v="62"/>
    <n v="10"/>
    <s v="2017011000391 "/>
    <x v="2"/>
    <s v="VILLAVICENCIO"/>
    <s v="Transporte"/>
    <s v="Urbano"/>
    <n v="1"/>
    <n v="1"/>
    <n v="0"/>
    <n v="112500"/>
    <x v="41"/>
    <n v="1"/>
    <n v="112500"/>
    <n v="0"/>
    <n v="112500"/>
    <s v="NO"/>
    <s v="SI"/>
    <s v=""/>
    <n v="0"/>
    <n v="0"/>
  </r>
  <r>
    <n v="1750"/>
    <s v="DRA_1688"/>
    <x v="12"/>
    <x v="57"/>
    <x v="123"/>
    <x v="62"/>
    <x v="62"/>
    <n v="10"/>
    <s v="2017011000391 "/>
    <x v="2"/>
    <s v="VILLAVICENCIO"/>
    <s v="Transporte"/>
    <s v="Urbano"/>
    <n v="1"/>
    <n v="1"/>
    <n v="0"/>
    <n v="337500"/>
    <x v="41"/>
    <n v="1"/>
    <n v="337500"/>
    <n v="0"/>
    <n v="337500"/>
    <s v="NO"/>
    <s v="SI"/>
    <s v=""/>
    <n v="0"/>
    <n v="0"/>
  </r>
  <r>
    <n v="1751"/>
    <s v="DRA_1689"/>
    <x v="12"/>
    <x v="57"/>
    <x v="123"/>
    <x v="62"/>
    <x v="62"/>
    <n v="10"/>
    <s v="2017011000391 "/>
    <x v="3"/>
    <s v="BUCARAMANGA"/>
    <s v="Talento_Humano"/>
    <s v="Coordinador de Campo"/>
    <n v="1"/>
    <n v="3"/>
    <n v="0"/>
    <n v="3100001"/>
    <x v="41"/>
    <n v="1"/>
    <n v="9300003"/>
    <n v="0"/>
    <n v="9300003"/>
    <s v="NO"/>
    <s v="SI"/>
    <s v=""/>
    <n v="0"/>
    <n v="0"/>
  </r>
  <r>
    <n v="1752"/>
    <s v="DRA_1690"/>
    <x v="12"/>
    <x v="57"/>
    <x v="123"/>
    <x v="62"/>
    <x v="62"/>
    <n v="10"/>
    <s v="2017011000391 "/>
    <x v="3"/>
    <s v="BUCARAMANGA"/>
    <s v="Talento_Humano"/>
    <s v="Supervisor I"/>
    <n v="1"/>
    <n v="3"/>
    <n v="0"/>
    <n v="1794000"/>
    <x v="41"/>
    <n v="1"/>
    <n v="5382000"/>
    <n v="0"/>
    <n v="5382000"/>
    <s v="NO"/>
    <s v="SI"/>
    <s v=""/>
    <n v="0"/>
    <n v="0"/>
  </r>
  <r>
    <n v="1753"/>
    <s v="DRA_1691"/>
    <x v="12"/>
    <x v="57"/>
    <x v="123"/>
    <x v="62"/>
    <x v="62"/>
    <n v="10"/>
    <s v="2017011000391 "/>
    <x v="3"/>
    <s v="BUCARAMANGA"/>
    <s v="Talento_Humano"/>
    <s v="Encuestador"/>
    <n v="3"/>
    <n v="3"/>
    <n v="0"/>
    <n v="1351678"/>
    <x v="41"/>
    <n v="1"/>
    <n v="12165102"/>
    <n v="0"/>
    <n v="12165102"/>
    <s v="NO"/>
    <s v="SI"/>
    <s v=""/>
    <n v="0"/>
    <n v="0"/>
  </r>
  <r>
    <n v="1754"/>
    <s v="DRA_1692"/>
    <x v="12"/>
    <x v="57"/>
    <x v="123"/>
    <x v="62"/>
    <x v="62"/>
    <n v="10"/>
    <s v="2017011000391 "/>
    <x v="3"/>
    <s v="BUCARAMANGA"/>
    <s v="Otros_gastos_operativos"/>
    <s v="Gastos Asociados Al Operativo De Campo"/>
    <n v="1"/>
    <n v="1"/>
    <n v="0"/>
    <n v="450000"/>
    <x v="41"/>
    <n v="1"/>
    <n v="450000"/>
    <n v="0"/>
    <n v="450000"/>
    <s v="NO"/>
    <s v="SI"/>
    <s v=""/>
    <n v="0"/>
    <n v="0"/>
  </r>
  <r>
    <n v="1755"/>
    <s v="DRA_1693"/>
    <x v="12"/>
    <x v="57"/>
    <x v="123"/>
    <x v="62"/>
    <x v="62"/>
    <n v="10"/>
    <s v="2017011000391 "/>
    <x v="3"/>
    <s v="BUCARAMANGA"/>
    <s v="Otros_gastos_operativos"/>
    <s v="Gastos Asociados Al Operativo De Campo"/>
    <n v="1"/>
    <n v="1"/>
    <n v="0"/>
    <n v="450000"/>
    <x v="41"/>
    <n v="1"/>
    <n v="450000"/>
    <n v="0"/>
    <n v="450000"/>
    <s v="NO"/>
    <s v="SI"/>
    <s v=""/>
    <n v="0"/>
    <n v="0"/>
  </r>
  <r>
    <n v="1756"/>
    <s v="DRA_1694"/>
    <x v="12"/>
    <x v="57"/>
    <x v="123"/>
    <x v="62"/>
    <x v="62"/>
    <n v="10"/>
    <s v="2017011000391 "/>
    <x v="3"/>
    <s v="BUCARAMANGA"/>
    <s v="Otros_gastos_operativos"/>
    <s v="Gastos Asociados Al Operativo De Campo"/>
    <n v="1"/>
    <n v="1"/>
    <n v="0"/>
    <n v="1350000"/>
    <x v="41"/>
    <n v="1"/>
    <n v="1350000"/>
    <n v="0"/>
    <n v="1350000"/>
    <s v="NO"/>
    <s v="SI"/>
    <s v=""/>
    <n v="0"/>
    <n v="0"/>
  </r>
  <r>
    <n v="1757"/>
    <s v="DRA_1695"/>
    <x v="12"/>
    <x v="57"/>
    <x v="123"/>
    <x v="62"/>
    <x v="62"/>
    <n v="10"/>
    <s v="2017011000391 "/>
    <x v="3"/>
    <s v="BUCARAMANGA"/>
    <s v="Transporte"/>
    <s v="Urbano"/>
    <n v="1"/>
    <n v="1"/>
    <n v="0"/>
    <n v="112500"/>
    <x v="41"/>
    <n v="1"/>
    <n v="112500"/>
    <n v="0"/>
    <n v="112500"/>
    <s v="NO"/>
    <s v="SI"/>
    <s v=""/>
    <n v="0"/>
    <n v="0"/>
  </r>
  <r>
    <n v="1758"/>
    <s v="DRA_1696"/>
    <x v="12"/>
    <x v="57"/>
    <x v="123"/>
    <x v="62"/>
    <x v="62"/>
    <n v="10"/>
    <s v="2017011000391 "/>
    <x v="3"/>
    <s v="BUCARAMANGA"/>
    <s v="Transporte"/>
    <s v="Urbano"/>
    <n v="1"/>
    <n v="1"/>
    <n v="0"/>
    <n v="112500"/>
    <x v="41"/>
    <n v="1"/>
    <n v="112500"/>
    <n v="0"/>
    <n v="112500"/>
    <s v="NO"/>
    <s v="SI"/>
    <s v=""/>
    <n v="0"/>
    <n v="0"/>
  </r>
  <r>
    <n v="1759"/>
    <s v="DRA_1697"/>
    <x v="12"/>
    <x v="57"/>
    <x v="123"/>
    <x v="62"/>
    <x v="62"/>
    <n v="10"/>
    <s v="2017011000391 "/>
    <x v="3"/>
    <s v="BUCARAMANGA"/>
    <s v="Transporte"/>
    <s v="Urbano"/>
    <n v="1"/>
    <n v="1"/>
    <n v="0"/>
    <n v="337500"/>
    <x v="41"/>
    <n v="1"/>
    <n v="337500"/>
    <n v="0"/>
    <n v="337500"/>
    <s v="NO"/>
    <s v="SI"/>
    <s v=""/>
    <n v="0"/>
    <n v="0"/>
  </r>
  <r>
    <n v="1760"/>
    <s v="DRA_1698"/>
    <x v="12"/>
    <x v="57"/>
    <x v="123"/>
    <x v="62"/>
    <x v="62"/>
    <n v="10"/>
    <s v="2017011000391 "/>
    <x v="3"/>
    <s v="CUCUTA"/>
    <s v="Talento_Humano"/>
    <s v="Coordinador de Campo"/>
    <n v="1"/>
    <n v="3"/>
    <n v="0"/>
    <n v="3100001"/>
    <x v="41"/>
    <n v="1"/>
    <n v="9300003"/>
    <n v="0"/>
    <n v="9300003"/>
    <s v="NO"/>
    <s v="SI"/>
    <s v=""/>
    <n v="0"/>
    <n v="0"/>
  </r>
  <r>
    <n v="1761"/>
    <s v="DRA_1699"/>
    <x v="12"/>
    <x v="57"/>
    <x v="123"/>
    <x v="62"/>
    <x v="62"/>
    <n v="10"/>
    <s v="2017011000391 "/>
    <x v="3"/>
    <s v="CUCUTA"/>
    <s v="Talento_Humano"/>
    <s v="Supervisor I"/>
    <n v="1"/>
    <n v="3"/>
    <n v="0"/>
    <n v="1794000"/>
    <x v="41"/>
    <n v="1"/>
    <n v="5382000"/>
    <n v="0"/>
    <n v="5382000"/>
    <s v="NO"/>
    <s v="SI"/>
    <s v=""/>
    <n v="0"/>
    <n v="0"/>
  </r>
  <r>
    <n v="1762"/>
    <s v="DRA_1700"/>
    <x v="12"/>
    <x v="57"/>
    <x v="123"/>
    <x v="62"/>
    <x v="62"/>
    <n v="10"/>
    <s v="2017011000391 "/>
    <x v="3"/>
    <s v="CUCUTA"/>
    <s v="Talento_Humano"/>
    <s v="Encuestador"/>
    <n v="2"/>
    <n v="3"/>
    <n v="0"/>
    <n v="1351678"/>
    <x v="41"/>
    <n v="1"/>
    <n v="8110068"/>
    <n v="0"/>
    <n v="8110068"/>
    <s v="NO"/>
    <s v="SI"/>
    <s v=""/>
    <n v="0"/>
    <n v="0"/>
  </r>
  <r>
    <n v="1763"/>
    <s v="DRA_1701"/>
    <x v="12"/>
    <x v="57"/>
    <x v="123"/>
    <x v="62"/>
    <x v="62"/>
    <n v="10"/>
    <s v="2017011000391 "/>
    <x v="3"/>
    <s v="CUCUTA"/>
    <s v="Otros_gastos_operativos"/>
    <s v="Gastos Asociados Al Operativo De Campo"/>
    <n v="1"/>
    <n v="1"/>
    <n v="0"/>
    <n v="450000"/>
    <x v="41"/>
    <n v="1"/>
    <n v="450000"/>
    <n v="0"/>
    <n v="450000"/>
    <s v="NO"/>
    <s v="SI"/>
    <s v=""/>
    <n v="0"/>
    <n v="0"/>
  </r>
  <r>
    <n v="1764"/>
    <s v="DRA_1702"/>
    <x v="12"/>
    <x v="57"/>
    <x v="123"/>
    <x v="62"/>
    <x v="62"/>
    <n v="10"/>
    <s v="2017011000391 "/>
    <x v="3"/>
    <s v="CUCUTA"/>
    <s v="Otros_gastos_operativos"/>
    <s v="Gastos Asociados Al Operativo De Campo"/>
    <n v="1"/>
    <n v="1"/>
    <n v="0"/>
    <n v="450000"/>
    <x v="41"/>
    <n v="1"/>
    <n v="450000"/>
    <n v="0"/>
    <n v="450000"/>
    <s v="NO"/>
    <s v="SI"/>
    <s v=""/>
    <n v="0"/>
    <n v="0"/>
  </r>
  <r>
    <n v="1765"/>
    <s v="DRA_1703"/>
    <x v="12"/>
    <x v="57"/>
    <x v="123"/>
    <x v="62"/>
    <x v="62"/>
    <n v="10"/>
    <s v="2017011000391 "/>
    <x v="3"/>
    <s v="CUCUTA"/>
    <s v="Otros_gastos_operativos"/>
    <s v="Gastos Asociados Al Operativo De Campo"/>
    <n v="1"/>
    <n v="1"/>
    <n v="0"/>
    <n v="900000"/>
    <x v="41"/>
    <n v="1"/>
    <n v="900000"/>
    <n v="0"/>
    <n v="900000"/>
    <s v="NO"/>
    <s v="SI"/>
    <s v=""/>
    <n v="0"/>
    <n v="0"/>
  </r>
  <r>
    <n v="1766"/>
    <s v="DRA_1704"/>
    <x v="12"/>
    <x v="57"/>
    <x v="123"/>
    <x v="62"/>
    <x v="62"/>
    <n v="10"/>
    <s v="2017011000391 "/>
    <x v="3"/>
    <s v="CUCUTA"/>
    <s v="Transporte"/>
    <s v="Urbano"/>
    <n v="1"/>
    <n v="1"/>
    <n v="0"/>
    <n v="112500"/>
    <x v="41"/>
    <n v="1"/>
    <n v="112500"/>
    <n v="0"/>
    <n v="112500"/>
    <s v="NO"/>
    <s v="SI"/>
    <s v=""/>
    <n v="0"/>
    <n v="0"/>
  </r>
  <r>
    <n v="1767"/>
    <s v="DRA_1705"/>
    <x v="12"/>
    <x v="57"/>
    <x v="123"/>
    <x v="62"/>
    <x v="62"/>
    <n v="10"/>
    <s v="2017011000391 "/>
    <x v="3"/>
    <s v="CUCUTA"/>
    <s v="Transporte"/>
    <s v="Urbano"/>
    <n v="1"/>
    <n v="1"/>
    <n v="0"/>
    <n v="112500"/>
    <x v="41"/>
    <n v="1"/>
    <n v="112500"/>
    <n v="0"/>
    <n v="112500"/>
    <s v="NO"/>
    <s v="SI"/>
    <s v=""/>
    <n v="0"/>
    <n v="0"/>
  </r>
  <r>
    <n v="1768"/>
    <s v="DRA_1706"/>
    <x v="12"/>
    <x v="57"/>
    <x v="123"/>
    <x v="62"/>
    <x v="62"/>
    <n v="10"/>
    <s v="2017011000391 "/>
    <x v="3"/>
    <s v="CUCUTA"/>
    <s v="Transporte"/>
    <s v="Urbano"/>
    <n v="1"/>
    <n v="1"/>
    <n v="0"/>
    <n v="225000"/>
    <x v="41"/>
    <n v="1"/>
    <n v="225000"/>
    <n v="0"/>
    <n v="225000"/>
    <s v="NO"/>
    <s v="SI"/>
    <s v=""/>
    <n v="0"/>
    <n v="0"/>
  </r>
  <r>
    <n v="1769"/>
    <s v="DRA_1707"/>
    <x v="12"/>
    <x v="57"/>
    <x v="123"/>
    <x v="62"/>
    <x v="62"/>
    <n v="10"/>
    <s v="2017011000391 "/>
    <x v="4"/>
    <s v="CALI"/>
    <s v="Talento_Humano"/>
    <s v="Coordinador de Campo"/>
    <n v="1"/>
    <n v="3"/>
    <n v="0"/>
    <n v="3100001"/>
    <x v="41"/>
    <n v="1"/>
    <n v="9300003"/>
    <n v="0"/>
    <n v="9300003"/>
    <s v="NO"/>
    <s v="SI"/>
    <s v=""/>
    <n v="0"/>
    <n v="0"/>
  </r>
  <r>
    <n v="1770"/>
    <s v="DRA_1708"/>
    <x v="12"/>
    <x v="57"/>
    <x v="123"/>
    <x v="62"/>
    <x v="62"/>
    <n v="10"/>
    <s v="2017011000391 "/>
    <x v="4"/>
    <s v="CALI"/>
    <s v="Talento_Humano"/>
    <s v="Supervisor I"/>
    <n v="2"/>
    <n v="3"/>
    <n v="0"/>
    <n v="1794000"/>
    <x v="41"/>
    <n v="1"/>
    <n v="10764000"/>
    <n v="0"/>
    <n v="10764000"/>
    <s v="NO"/>
    <s v="SI"/>
    <s v=""/>
    <n v="0"/>
    <n v="0"/>
  </r>
  <r>
    <n v="1771"/>
    <s v="DRA_1709"/>
    <x v="12"/>
    <x v="57"/>
    <x v="123"/>
    <x v="62"/>
    <x v="62"/>
    <n v="10"/>
    <s v="2017011000391 "/>
    <x v="4"/>
    <s v="CALI"/>
    <s v="Talento_Humano"/>
    <s v="Encuestador"/>
    <n v="4"/>
    <n v="3"/>
    <n v="0"/>
    <n v="1351678"/>
    <x v="41"/>
    <n v="1"/>
    <n v="16220136"/>
    <n v="0"/>
    <n v="16220136"/>
    <s v="NO"/>
    <s v="SI"/>
    <s v=""/>
    <n v="0"/>
    <n v="0"/>
  </r>
  <r>
    <n v="1772"/>
    <s v="DRA_1710"/>
    <x v="12"/>
    <x v="57"/>
    <x v="123"/>
    <x v="62"/>
    <x v="62"/>
    <n v="10"/>
    <s v="2017011000391 "/>
    <x v="4"/>
    <s v="CALI"/>
    <s v="Otros_gastos_operativos"/>
    <s v="Gastos Asociados Al Operativo De Campo"/>
    <n v="1"/>
    <n v="1"/>
    <n v="0"/>
    <n v="450000"/>
    <x v="41"/>
    <n v="1"/>
    <n v="450000"/>
    <n v="0"/>
    <n v="450000"/>
    <s v="NO"/>
    <s v="SI"/>
    <s v=""/>
    <n v="0"/>
    <n v="0"/>
  </r>
  <r>
    <n v="1773"/>
    <s v="DRA_1711"/>
    <x v="12"/>
    <x v="57"/>
    <x v="123"/>
    <x v="62"/>
    <x v="62"/>
    <n v="10"/>
    <s v="2017011000391 "/>
    <x v="4"/>
    <s v="CALI"/>
    <s v="Otros_gastos_operativos"/>
    <s v="Gastos Asociados Al Operativo De Campo"/>
    <n v="1"/>
    <n v="1"/>
    <n v="0"/>
    <n v="900000"/>
    <x v="41"/>
    <n v="1"/>
    <n v="900000"/>
    <n v="0"/>
    <n v="900000"/>
    <s v="NO"/>
    <s v="SI"/>
    <s v=""/>
    <n v="0"/>
    <n v="0"/>
  </r>
  <r>
    <n v="1774"/>
    <s v="DRA_1712"/>
    <x v="12"/>
    <x v="57"/>
    <x v="123"/>
    <x v="62"/>
    <x v="62"/>
    <n v="10"/>
    <s v="2017011000391 "/>
    <x v="4"/>
    <s v="CALI"/>
    <s v="Otros_gastos_operativos"/>
    <s v="Gastos Asociados Al Operativo De Campo"/>
    <n v="1"/>
    <n v="1"/>
    <n v="0"/>
    <n v="1800000"/>
    <x v="41"/>
    <n v="1"/>
    <n v="1800000"/>
    <n v="0"/>
    <n v="1800000"/>
    <s v="NO"/>
    <s v="SI"/>
    <s v=""/>
    <n v="0"/>
    <n v="0"/>
  </r>
  <r>
    <n v="1775"/>
    <s v="DRA_1713"/>
    <x v="12"/>
    <x v="57"/>
    <x v="123"/>
    <x v="62"/>
    <x v="62"/>
    <n v="10"/>
    <s v="2017011000391 "/>
    <x v="4"/>
    <s v="CALI"/>
    <s v="Transporte"/>
    <s v="Urbano"/>
    <n v="1"/>
    <n v="1"/>
    <n v="0"/>
    <n v="112500"/>
    <x v="41"/>
    <n v="1"/>
    <n v="112500"/>
    <n v="0"/>
    <n v="112500"/>
    <s v="NO"/>
    <s v="SI"/>
    <s v=""/>
    <n v="0"/>
    <n v="0"/>
  </r>
  <r>
    <n v="1776"/>
    <s v="DRA_1714"/>
    <x v="12"/>
    <x v="57"/>
    <x v="123"/>
    <x v="62"/>
    <x v="62"/>
    <n v="10"/>
    <s v="2017011000391 "/>
    <x v="4"/>
    <s v="CALI"/>
    <s v="Transporte"/>
    <s v="Urbano"/>
    <n v="1"/>
    <n v="1"/>
    <n v="0"/>
    <n v="225000"/>
    <x v="41"/>
    <n v="1"/>
    <n v="225000"/>
    <n v="0"/>
    <n v="225000"/>
    <s v="NO"/>
    <s v="SI"/>
    <s v=""/>
    <n v="0"/>
    <n v="0"/>
  </r>
  <r>
    <n v="1777"/>
    <s v="DRA_1715"/>
    <x v="12"/>
    <x v="57"/>
    <x v="123"/>
    <x v="62"/>
    <x v="62"/>
    <n v="10"/>
    <s v="2017011000391 "/>
    <x v="4"/>
    <s v="CALI"/>
    <s v="Transporte"/>
    <s v="Urbano"/>
    <n v="1"/>
    <n v="1"/>
    <n v="0"/>
    <n v="450000"/>
    <x v="41"/>
    <n v="1"/>
    <n v="450000"/>
    <n v="0"/>
    <n v="450000"/>
    <s v="NO"/>
    <s v="SI"/>
    <s v=""/>
    <n v="0"/>
    <n v="0"/>
  </r>
  <r>
    <n v="1778"/>
    <s v="DRA_1716"/>
    <x v="12"/>
    <x v="57"/>
    <x v="123"/>
    <x v="62"/>
    <x v="62"/>
    <n v="10"/>
    <s v="2017011000391 "/>
    <x v="4"/>
    <s v="PASTO"/>
    <s v="Talento_Humano"/>
    <s v="Coordinador de Campo"/>
    <n v="1"/>
    <n v="3"/>
    <n v="0"/>
    <n v="3100001"/>
    <x v="41"/>
    <n v="1"/>
    <n v="9300003"/>
    <n v="0"/>
    <n v="9300003"/>
    <s v="NO"/>
    <s v="SI"/>
    <s v=""/>
    <n v="0"/>
    <n v="0"/>
  </r>
  <r>
    <n v="1779"/>
    <s v="DRA_1717"/>
    <x v="12"/>
    <x v="57"/>
    <x v="123"/>
    <x v="62"/>
    <x v="62"/>
    <n v="10"/>
    <s v="2017011000391 "/>
    <x v="4"/>
    <s v="PASTO"/>
    <s v="Talento_Humano"/>
    <s v="Supervisor I"/>
    <n v="1"/>
    <n v="3"/>
    <n v="0"/>
    <n v="1794000"/>
    <x v="41"/>
    <n v="1"/>
    <n v="5382000"/>
    <n v="0"/>
    <n v="5382000"/>
    <s v="NO"/>
    <s v="SI"/>
    <s v=""/>
    <n v="0"/>
    <n v="0"/>
  </r>
  <r>
    <n v="1780"/>
    <s v="DRA_1718"/>
    <x v="12"/>
    <x v="57"/>
    <x v="123"/>
    <x v="62"/>
    <x v="62"/>
    <n v="10"/>
    <s v="2017011000391 "/>
    <x v="4"/>
    <s v="PASTO"/>
    <s v="Talento_Humano"/>
    <s v="Encuestador"/>
    <n v="2"/>
    <n v="3"/>
    <n v="0"/>
    <n v="1351678"/>
    <x v="41"/>
    <n v="1"/>
    <n v="8110068"/>
    <n v="0"/>
    <n v="8110068"/>
    <s v="NO"/>
    <s v="SI"/>
    <s v=""/>
    <n v="0"/>
    <n v="0"/>
  </r>
  <r>
    <n v="1781"/>
    <s v="DRA_1719"/>
    <x v="12"/>
    <x v="57"/>
    <x v="123"/>
    <x v="62"/>
    <x v="62"/>
    <n v="10"/>
    <s v="2017011000391 "/>
    <x v="4"/>
    <s v="PASTO"/>
    <s v="Otros_gastos_operativos"/>
    <s v="Gastos Asociados Al Operativo De Campo"/>
    <n v="1"/>
    <n v="1"/>
    <n v="0"/>
    <n v="450000"/>
    <x v="41"/>
    <n v="1"/>
    <n v="450000"/>
    <n v="0"/>
    <n v="450000"/>
    <s v="NO"/>
    <s v="SI"/>
    <s v=""/>
    <n v="0"/>
    <n v="0"/>
  </r>
  <r>
    <n v="1782"/>
    <s v="DRA_1720"/>
    <x v="12"/>
    <x v="57"/>
    <x v="123"/>
    <x v="62"/>
    <x v="62"/>
    <n v="10"/>
    <s v="2017011000391 "/>
    <x v="4"/>
    <s v="PASTO"/>
    <s v="Otros_gastos_operativos"/>
    <s v="Gastos Asociados Al Operativo De Campo"/>
    <n v="1"/>
    <n v="1"/>
    <n v="0"/>
    <n v="450000"/>
    <x v="41"/>
    <n v="1"/>
    <n v="450000"/>
    <n v="0"/>
    <n v="450000"/>
    <s v="NO"/>
    <s v="SI"/>
    <s v=""/>
    <n v="0"/>
    <n v="0"/>
  </r>
  <r>
    <n v="1783"/>
    <s v="DRA_1721"/>
    <x v="12"/>
    <x v="57"/>
    <x v="123"/>
    <x v="62"/>
    <x v="62"/>
    <n v="10"/>
    <s v="2017011000391 "/>
    <x v="4"/>
    <s v="PASTO"/>
    <s v="Otros_gastos_operativos"/>
    <s v="Gastos Asociados Al Operativo De Campo"/>
    <n v="1"/>
    <n v="1"/>
    <n v="0"/>
    <n v="900000"/>
    <x v="41"/>
    <n v="1"/>
    <n v="900000"/>
    <n v="0"/>
    <n v="900000"/>
    <s v="NO"/>
    <s v="SI"/>
    <s v=""/>
    <n v="0"/>
    <n v="0"/>
  </r>
  <r>
    <n v="1784"/>
    <s v="DRA_1722"/>
    <x v="12"/>
    <x v="57"/>
    <x v="123"/>
    <x v="62"/>
    <x v="62"/>
    <n v="10"/>
    <s v="2017011000391 "/>
    <x v="4"/>
    <s v="PASTO"/>
    <s v="Transporte"/>
    <s v="Urbano"/>
    <n v="1"/>
    <n v="1"/>
    <n v="0"/>
    <n v="112500"/>
    <x v="41"/>
    <n v="1"/>
    <n v="112500"/>
    <n v="0"/>
    <n v="112500"/>
    <s v="NO"/>
    <s v="SI"/>
    <s v=""/>
    <n v="0"/>
    <n v="0"/>
  </r>
  <r>
    <n v="1785"/>
    <s v="DRA_1723"/>
    <x v="12"/>
    <x v="57"/>
    <x v="123"/>
    <x v="62"/>
    <x v="62"/>
    <n v="10"/>
    <s v="2017011000391 "/>
    <x v="4"/>
    <s v="PASTO"/>
    <s v="Transporte"/>
    <s v="Urbano"/>
    <n v="1"/>
    <n v="1"/>
    <n v="0"/>
    <n v="112500"/>
    <x v="41"/>
    <n v="1"/>
    <n v="112500"/>
    <n v="0"/>
    <n v="112500"/>
    <s v="NO"/>
    <s v="SI"/>
    <s v=""/>
    <n v="0"/>
    <n v="0"/>
  </r>
  <r>
    <n v="1786"/>
    <s v="DRA_1724"/>
    <x v="12"/>
    <x v="57"/>
    <x v="123"/>
    <x v="62"/>
    <x v="62"/>
    <n v="10"/>
    <s v="2017011000391 "/>
    <x v="4"/>
    <s v="PASTO"/>
    <s v="Transporte"/>
    <s v="Urbano"/>
    <n v="1"/>
    <n v="1"/>
    <n v="0"/>
    <n v="225000"/>
    <x v="41"/>
    <n v="1"/>
    <n v="225000"/>
    <n v="0"/>
    <n v="225000"/>
    <s v="NO"/>
    <s v="SI"/>
    <s v=""/>
    <n v="0"/>
    <n v="0"/>
  </r>
  <r>
    <n v="1787"/>
    <s v="DRA_1725"/>
    <x v="12"/>
    <x v="57"/>
    <x v="123"/>
    <x v="62"/>
    <x v="62"/>
    <n v="10"/>
    <s v="2017011000391 "/>
    <x v="4"/>
    <s v="POPAYAN"/>
    <s v="Talento_Humano"/>
    <s v="Coordinador de Campo"/>
    <n v="1"/>
    <n v="3"/>
    <n v="0"/>
    <n v="3100001"/>
    <x v="41"/>
    <n v="1"/>
    <n v="9300003"/>
    <n v="0"/>
    <n v="9300003"/>
    <s v="NO"/>
    <s v="SI"/>
    <s v=""/>
    <n v="0"/>
    <n v="0"/>
  </r>
  <r>
    <n v="1788"/>
    <s v="DRA_1726"/>
    <x v="12"/>
    <x v="57"/>
    <x v="123"/>
    <x v="62"/>
    <x v="62"/>
    <n v="10"/>
    <s v="2017011000391 "/>
    <x v="4"/>
    <s v="POPAYAN"/>
    <s v="Talento_Humano"/>
    <s v="Supervisor I"/>
    <n v="1"/>
    <n v="3"/>
    <n v="0"/>
    <n v="1794000"/>
    <x v="41"/>
    <n v="1"/>
    <n v="5382000"/>
    <n v="0"/>
    <n v="5382000"/>
    <s v="NO"/>
    <s v="SI"/>
    <s v=""/>
    <n v="0"/>
    <n v="0"/>
  </r>
  <r>
    <n v="1789"/>
    <s v="DRA_1727"/>
    <x v="12"/>
    <x v="57"/>
    <x v="123"/>
    <x v="62"/>
    <x v="62"/>
    <n v="10"/>
    <s v="2017011000391 "/>
    <x v="4"/>
    <s v="POPAYAN"/>
    <s v="Talento_Humano"/>
    <s v="Encuestador"/>
    <n v="2"/>
    <n v="3"/>
    <n v="0"/>
    <n v="1351678"/>
    <x v="41"/>
    <n v="1"/>
    <n v="8110068"/>
    <n v="0"/>
    <n v="8110068"/>
    <s v="NO"/>
    <s v="SI"/>
    <s v=""/>
    <n v="0"/>
    <n v="0"/>
  </r>
  <r>
    <n v="1790"/>
    <s v="DRA_1728"/>
    <x v="12"/>
    <x v="57"/>
    <x v="123"/>
    <x v="62"/>
    <x v="62"/>
    <n v="10"/>
    <s v="2017011000391 "/>
    <x v="4"/>
    <s v="POPAYAN"/>
    <s v="Otros_gastos_operativos"/>
    <s v="Gastos Asociados Al Operativo De Campo"/>
    <n v="1"/>
    <n v="1"/>
    <n v="0"/>
    <n v="450000"/>
    <x v="41"/>
    <n v="1"/>
    <n v="450000"/>
    <n v="0"/>
    <n v="450000"/>
    <s v="NO"/>
    <s v="SI"/>
    <s v=""/>
    <n v="0"/>
    <n v="0"/>
  </r>
  <r>
    <n v="1791"/>
    <s v="DRA_1729"/>
    <x v="12"/>
    <x v="57"/>
    <x v="123"/>
    <x v="62"/>
    <x v="62"/>
    <n v="10"/>
    <s v="2017011000391 "/>
    <x v="4"/>
    <s v="POPAYAN"/>
    <s v="Otros_gastos_operativos"/>
    <s v="Gastos Asociados Al Operativo De Campo"/>
    <n v="1"/>
    <n v="1"/>
    <n v="0"/>
    <n v="450000"/>
    <x v="41"/>
    <n v="1"/>
    <n v="450000"/>
    <n v="0"/>
    <n v="450000"/>
    <s v="NO"/>
    <s v="SI"/>
    <s v=""/>
    <n v="0"/>
    <n v="0"/>
  </r>
  <r>
    <n v="1792"/>
    <s v="DRA_1730"/>
    <x v="12"/>
    <x v="57"/>
    <x v="123"/>
    <x v="62"/>
    <x v="62"/>
    <n v="10"/>
    <s v="2017011000391 "/>
    <x v="4"/>
    <s v="POPAYAN"/>
    <s v="Otros_gastos_operativos"/>
    <s v="Gastos Asociados Al Operativo De Campo"/>
    <n v="1"/>
    <n v="1"/>
    <n v="0"/>
    <n v="900000"/>
    <x v="41"/>
    <n v="1"/>
    <n v="900000"/>
    <n v="0"/>
    <n v="900000"/>
    <s v="NO"/>
    <s v="SI"/>
    <s v=""/>
    <n v="0"/>
    <n v="0"/>
  </r>
  <r>
    <n v="1793"/>
    <s v="DRA_1731"/>
    <x v="12"/>
    <x v="57"/>
    <x v="123"/>
    <x v="62"/>
    <x v="62"/>
    <n v="10"/>
    <s v="2017011000391 "/>
    <x v="4"/>
    <s v="POPAYAN"/>
    <s v="Transporte"/>
    <s v="Urbano"/>
    <n v="1"/>
    <n v="1"/>
    <n v="0"/>
    <n v="112500"/>
    <x v="41"/>
    <n v="1"/>
    <n v="112500"/>
    <n v="0"/>
    <n v="112500"/>
    <s v="NO"/>
    <s v="SI"/>
    <s v=""/>
    <n v="0"/>
    <n v="0"/>
  </r>
  <r>
    <n v="1794"/>
    <s v="DRA_1732"/>
    <x v="12"/>
    <x v="57"/>
    <x v="123"/>
    <x v="62"/>
    <x v="62"/>
    <n v="10"/>
    <s v="2017011000391 "/>
    <x v="4"/>
    <s v="POPAYAN"/>
    <s v="Transporte"/>
    <s v="Urbano"/>
    <n v="1"/>
    <n v="1"/>
    <n v="0"/>
    <n v="112500"/>
    <x v="41"/>
    <n v="1"/>
    <n v="112500"/>
    <n v="0"/>
    <n v="112500"/>
    <s v="NO"/>
    <s v="SI"/>
    <s v=""/>
    <n v="0"/>
    <n v="0"/>
  </r>
  <r>
    <n v="1795"/>
    <s v="DRA_1733"/>
    <x v="12"/>
    <x v="57"/>
    <x v="123"/>
    <x v="62"/>
    <x v="62"/>
    <n v="10"/>
    <s v="2017011000391 "/>
    <x v="4"/>
    <s v="POPAYAN"/>
    <s v="Transporte"/>
    <s v="Urbano"/>
    <n v="1"/>
    <n v="1"/>
    <n v="0"/>
    <n v="225000"/>
    <x v="41"/>
    <n v="1"/>
    <n v="225000"/>
    <n v="0"/>
    <n v="225000"/>
    <s v="NO"/>
    <s v="SI"/>
    <s v=""/>
    <n v="0"/>
    <n v="0"/>
  </r>
  <r>
    <n v="1796"/>
    <s v="DRA_1734"/>
    <x v="12"/>
    <x v="57"/>
    <x v="123"/>
    <x v="62"/>
    <x v="62"/>
    <n v="10"/>
    <s v="2017011000391 "/>
    <x v="5"/>
    <s v="MANIZALES"/>
    <s v="Talento_Humano"/>
    <s v="Coordinador de Campo"/>
    <n v="1"/>
    <n v="3"/>
    <n v="0"/>
    <n v="3100001"/>
    <x v="41"/>
    <n v="1"/>
    <n v="9300003"/>
    <n v="0"/>
    <n v="9300003"/>
    <s v="NO"/>
    <s v="SI"/>
    <s v=""/>
    <n v="0"/>
    <n v="0"/>
  </r>
  <r>
    <n v="1797"/>
    <s v="DRA_1735"/>
    <x v="12"/>
    <x v="57"/>
    <x v="123"/>
    <x v="62"/>
    <x v="62"/>
    <n v="10"/>
    <s v="2017011000391 "/>
    <x v="5"/>
    <s v="MANIZALES"/>
    <s v="Talento_Humano"/>
    <s v="Supervisor I"/>
    <n v="1"/>
    <n v="3"/>
    <n v="0"/>
    <n v="1794000"/>
    <x v="41"/>
    <n v="1"/>
    <n v="5382000"/>
    <n v="0"/>
    <n v="5382000"/>
    <s v="NO"/>
    <s v="SI"/>
    <s v=""/>
    <n v="0"/>
    <n v="0"/>
  </r>
  <r>
    <n v="1798"/>
    <s v="DRA_1736"/>
    <x v="12"/>
    <x v="57"/>
    <x v="123"/>
    <x v="62"/>
    <x v="62"/>
    <n v="10"/>
    <s v="2017011000391 "/>
    <x v="5"/>
    <s v="MANIZALES"/>
    <s v="Talento_Humano"/>
    <s v="Encuestador"/>
    <n v="2"/>
    <n v="3"/>
    <n v="0"/>
    <n v="1351678"/>
    <x v="41"/>
    <n v="1"/>
    <n v="8110068"/>
    <n v="0"/>
    <n v="8110068"/>
    <s v="NO"/>
    <s v="SI"/>
    <s v=""/>
    <n v="0"/>
    <n v="0"/>
  </r>
  <r>
    <n v="1799"/>
    <s v="DRA_1737"/>
    <x v="12"/>
    <x v="57"/>
    <x v="123"/>
    <x v="62"/>
    <x v="62"/>
    <n v="10"/>
    <s v="2017011000391 "/>
    <x v="5"/>
    <s v="MANIZALES"/>
    <s v="Otros_gastos_operativos"/>
    <s v="Gastos Asociados Al Operativo De Campo"/>
    <n v="1"/>
    <n v="1"/>
    <n v="0"/>
    <n v="450000"/>
    <x v="41"/>
    <n v="1"/>
    <n v="450000"/>
    <n v="0"/>
    <n v="450000"/>
    <s v="NO"/>
    <s v="SI"/>
    <s v=""/>
    <n v="0"/>
    <n v="0"/>
  </r>
  <r>
    <n v="1800"/>
    <s v="DRA_1738"/>
    <x v="12"/>
    <x v="57"/>
    <x v="123"/>
    <x v="62"/>
    <x v="62"/>
    <n v="10"/>
    <s v="2017011000391 "/>
    <x v="5"/>
    <s v="MANIZALES"/>
    <s v="Otros_gastos_operativos"/>
    <s v="Gastos Asociados Al Operativo De Campo"/>
    <n v="1"/>
    <n v="1"/>
    <n v="0"/>
    <n v="450000"/>
    <x v="41"/>
    <n v="1"/>
    <n v="450000"/>
    <n v="0"/>
    <n v="450000"/>
    <s v="NO"/>
    <s v="SI"/>
    <s v=""/>
    <n v="0"/>
    <n v="0"/>
  </r>
  <r>
    <n v="1801"/>
    <s v="DRA_1739"/>
    <x v="12"/>
    <x v="57"/>
    <x v="123"/>
    <x v="62"/>
    <x v="62"/>
    <n v="10"/>
    <s v="2017011000391 "/>
    <x v="5"/>
    <s v="MANIZALES"/>
    <s v="Otros_gastos_operativos"/>
    <s v="Gastos Asociados Al Operativo De Campo"/>
    <n v="1"/>
    <n v="1"/>
    <n v="0"/>
    <n v="900000"/>
    <x v="41"/>
    <n v="1"/>
    <n v="900000"/>
    <n v="0"/>
    <n v="900000"/>
    <s v="NO"/>
    <s v="SI"/>
    <s v=""/>
    <n v="0"/>
    <n v="0"/>
  </r>
  <r>
    <n v="1802"/>
    <s v="DRA_1740"/>
    <x v="12"/>
    <x v="57"/>
    <x v="123"/>
    <x v="62"/>
    <x v="62"/>
    <n v="10"/>
    <s v="2017011000391 "/>
    <x v="5"/>
    <s v="MANIZALES"/>
    <s v="Transporte"/>
    <s v="Urbano"/>
    <n v="1"/>
    <n v="1"/>
    <n v="0"/>
    <n v="112500"/>
    <x v="41"/>
    <n v="1"/>
    <n v="112500"/>
    <n v="0"/>
    <n v="112500"/>
    <s v="NO"/>
    <s v="SI"/>
    <s v=""/>
    <n v="0"/>
    <n v="0"/>
  </r>
  <r>
    <n v="1803"/>
    <s v="DRA_1741"/>
    <x v="12"/>
    <x v="57"/>
    <x v="123"/>
    <x v="62"/>
    <x v="62"/>
    <n v="10"/>
    <s v="2017011000391 "/>
    <x v="5"/>
    <s v="MANIZALES"/>
    <s v="Transporte"/>
    <s v="Urbano"/>
    <n v="1"/>
    <n v="1"/>
    <n v="0"/>
    <n v="112500"/>
    <x v="41"/>
    <n v="1"/>
    <n v="112500"/>
    <n v="0"/>
    <n v="112500"/>
    <s v="NO"/>
    <s v="SI"/>
    <s v=""/>
    <n v="0"/>
    <n v="0"/>
  </r>
  <r>
    <n v="1804"/>
    <s v="DRA_1742"/>
    <x v="12"/>
    <x v="57"/>
    <x v="123"/>
    <x v="62"/>
    <x v="62"/>
    <n v="10"/>
    <s v="2017011000391 "/>
    <x v="5"/>
    <s v="MANIZALES"/>
    <s v="Transporte"/>
    <s v="Urbano"/>
    <n v="1"/>
    <n v="1"/>
    <n v="0"/>
    <n v="225000"/>
    <x v="41"/>
    <n v="1"/>
    <n v="225000"/>
    <n v="0"/>
    <n v="225000"/>
    <s v="NO"/>
    <s v="SI"/>
    <s v=""/>
    <n v="0"/>
    <n v="0"/>
  </r>
  <r>
    <n v="1805"/>
    <s v="DRA_1743"/>
    <x v="12"/>
    <x v="57"/>
    <x v="123"/>
    <x v="62"/>
    <x v="62"/>
    <n v="10"/>
    <s v="2017011000391 "/>
    <x v="5"/>
    <s v="ARMENIA"/>
    <s v="Talento_Humano"/>
    <s v="Coordinador de Campo"/>
    <n v="1"/>
    <n v="3"/>
    <n v="0"/>
    <n v="3100001"/>
    <x v="41"/>
    <n v="1"/>
    <n v="9300003"/>
    <n v="0"/>
    <n v="9300003"/>
    <s v="NO"/>
    <s v="SI"/>
    <s v=""/>
    <n v="0"/>
    <n v="0"/>
  </r>
  <r>
    <n v="1806"/>
    <s v="DRA_1744"/>
    <x v="12"/>
    <x v="57"/>
    <x v="123"/>
    <x v="62"/>
    <x v="62"/>
    <n v="10"/>
    <s v="2017011000391 "/>
    <x v="5"/>
    <s v="ARMENIA"/>
    <s v="Talento_Humano"/>
    <s v="Supervisor I"/>
    <n v="1"/>
    <n v="3"/>
    <n v="0"/>
    <n v="1794000"/>
    <x v="41"/>
    <n v="1"/>
    <n v="5382000"/>
    <n v="0"/>
    <n v="5382000"/>
    <s v="NO"/>
    <s v="SI"/>
    <s v=""/>
    <n v="0"/>
    <n v="0"/>
  </r>
  <r>
    <n v="1807"/>
    <s v="DRA_1745"/>
    <x v="12"/>
    <x v="57"/>
    <x v="123"/>
    <x v="62"/>
    <x v="62"/>
    <n v="10"/>
    <s v="2017011000391 "/>
    <x v="5"/>
    <s v="ARMENIA"/>
    <s v="Talento_Humano"/>
    <s v="Encuestador"/>
    <n v="2"/>
    <n v="3"/>
    <n v="0"/>
    <n v="1351678"/>
    <x v="41"/>
    <n v="1"/>
    <n v="8110068"/>
    <n v="0"/>
    <n v="8110068"/>
    <s v="NO"/>
    <s v="SI"/>
    <s v=""/>
    <n v="0"/>
    <n v="0"/>
  </r>
  <r>
    <n v="1808"/>
    <s v="DRA_1746"/>
    <x v="12"/>
    <x v="57"/>
    <x v="123"/>
    <x v="62"/>
    <x v="62"/>
    <n v="10"/>
    <s v="2017011000391 "/>
    <x v="5"/>
    <s v="ARMENIA"/>
    <s v="Otros_gastos_operativos"/>
    <s v="Gastos Asociados Al Operativo De Campo"/>
    <n v="1"/>
    <n v="1"/>
    <n v="0"/>
    <n v="450000"/>
    <x v="41"/>
    <n v="1"/>
    <n v="450000"/>
    <n v="0"/>
    <n v="450000"/>
    <s v="NO"/>
    <s v="SI"/>
    <s v=""/>
    <n v="0"/>
    <n v="0"/>
  </r>
  <r>
    <n v="1809"/>
    <s v="DRA_1747"/>
    <x v="12"/>
    <x v="57"/>
    <x v="123"/>
    <x v="62"/>
    <x v="62"/>
    <n v="10"/>
    <s v="2017011000391 "/>
    <x v="5"/>
    <s v="ARMENIA"/>
    <s v="Otros_gastos_operativos"/>
    <s v="Gastos Asociados Al Operativo De Campo"/>
    <n v="1"/>
    <n v="1"/>
    <n v="0"/>
    <n v="450000"/>
    <x v="41"/>
    <n v="1"/>
    <n v="450000"/>
    <n v="0"/>
    <n v="450000"/>
    <s v="NO"/>
    <s v="SI"/>
    <s v=""/>
    <n v="0"/>
    <n v="0"/>
  </r>
  <r>
    <n v="1810"/>
    <s v="DRA_1748"/>
    <x v="12"/>
    <x v="57"/>
    <x v="123"/>
    <x v="62"/>
    <x v="62"/>
    <n v="10"/>
    <s v="2017011000391 "/>
    <x v="5"/>
    <s v="ARMENIA"/>
    <s v="Otros_gastos_operativos"/>
    <s v="Gastos Asociados Al Operativo De Campo"/>
    <n v="1"/>
    <n v="1"/>
    <n v="0"/>
    <n v="900000"/>
    <x v="41"/>
    <n v="1"/>
    <n v="900000"/>
    <n v="0"/>
    <n v="900000"/>
    <s v="NO"/>
    <s v="SI"/>
    <s v=""/>
    <n v="0"/>
    <n v="0"/>
  </r>
  <r>
    <n v="1811"/>
    <s v="DRA_1749"/>
    <x v="12"/>
    <x v="57"/>
    <x v="123"/>
    <x v="62"/>
    <x v="62"/>
    <n v="10"/>
    <s v="2017011000391 "/>
    <x v="5"/>
    <s v="ARMENIA"/>
    <s v="Transporte"/>
    <s v="Urbano"/>
    <n v="1"/>
    <n v="1"/>
    <n v="0"/>
    <n v="112500"/>
    <x v="41"/>
    <n v="1"/>
    <n v="112500"/>
    <n v="0"/>
    <n v="112500"/>
    <s v="NO"/>
    <s v="SI"/>
    <s v=""/>
    <n v="0"/>
    <n v="0"/>
  </r>
  <r>
    <n v="1812"/>
    <s v="DRA_1750"/>
    <x v="12"/>
    <x v="57"/>
    <x v="123"/>
    <x v="62"/>
    <x v="62"/>
    <n v="10"/>
    <s v="2017011000391 "/>
    <x v="5"/>
    <s v="ARMENIA"/>
    <s v="Transporte"/>
    <s v="Urbano"/>
    <n v="1"/>
    <n v="1"/>
    <n v="0"/>
    <n v="112500"/>
    <x v="41"/>
    <n v="1"/>
    <n v="112500"/>
    <n v="0"/>
    <n v="112500"/>
    <s v="NO"/>
    <s v="SI"/>
    <s v=""/>
    <n v="0"/>
    <n v="0"/>
  </r>
  <r>
    <n v="1813"/>
    <s v="DRA_1751"/>
    <x v="12"/>
    <x v="57"/>
    <x v="123"/>
    <x v="62"/>
    <x v="62"/>
    <n v="10"/>
    <s v="2017011000391 "/>
    <x v="5"/>
    <s v="ARMENIA"/>
    <s v="Transporte"/>
    <s v="Urbano"/>
    <n v="1"/>
    <n v="1"/>
    <n v="0"/>
    <n v="225000"/>
    <x v="41"/>
    <n v="1"/>
    <n v="225000"/>
    <n v="0"/>
    <n v="225000"/>
    <s v="NO"/>
    <s v="SI"/>
    <s v=""/>
    <n v="0"/>
    <n v="0"/>
  </r>
  <r>
    <n v="1814"/>
    <s v="DRA_1752"/>
    <x v="12"/>
    <x v="57"/>
    <x v="123"/>
    <x v="62"/>
    <x v="62"/>
    <n v="10"/>
    <s v="2017011000391 "/>
    <x v="5"/>
    <s v="IBAGUE"/>
    <s v="Talento_Humano"/>
    <s v="Coordinador de Campo"/>
    <n v="1"/>
    <n v="3"/>
    <n v="0"/>
    <n v="3100001"/>
    <x v="41"/>
    <n v="1"/>
    <n v="9300003"/>
    <n v="0"/>
    <n v="9300003"/>
    <s v="NO"/>
    <s v="SI"/>
    <s v=""/>
    <n v="0"/>
    <n v="0"/>
  </r>
  <r>
    <n v="1815"/>
    <s v="DRA_1753"/>
    <x v="12"/>
    <x v="57"/>
    <x v="123"/>
    <x v="62"/>
    <x v="62"/>
    <n v="10"/>
    <s v="2017011000391 "/>
    <x v="5"/>
    <s v="IBAGUE"/>
    <s v="Talento_Humano"/>
    <s v="Supervisor I"/>
    <n v="1"/>
    <n v="3"/>
    <n v="0"/>
    <n v="1794000"/>
    <x v="41"/>
    <n v="1"/>
    <n v="5382000"/>
    <n v="0"/>
    <n v="5382000"/>
    <s v="NO"/>
    <s v="SI"/>
    <s v=""/>
    <n v="0"/>
    <n v="0"/>
  </r>
  <r>
    <n v="1816"/>
    <s v="DRA_1754"/>
    <x v="12"/>
    <x v="57"/>
    <x v="123"/>
    <x v="62"/>
    <x v="62"/>
    <n v="10"/>
    <s v="2017011000391 "/>
    <x v="5"/>
    <s v="IBAGUE"/>
    <s v="Talento_Humano"/>
    <s v="Encuestador"/>
    <n v="2"/>
    <n v="3"/>
    <n v="0"/>
    <n v="1351678"/>
    <x v="41"/>
    <n v="1"/>
    <n v="8110068"/>
    <n v="0"/>
    <n v="8110068"/>
    <s v="NO"/>
    <s v="SI"/>
    <s v=""/>
    <n v="0"/>
    <n v="0"/>
  </r>
  <r>
    <n v="1817"/>
    <s v="DRA_1755"/>
    <x v="12"/>
    <x v="57"/>
    <x v="123"/>
    <x v="62"/>
    <x v="62"/>
    <n v="10"/>
    <s v="2017011000391 "/>
    <x v="5"/>
    <s v="IBAGUE"/>
    <s v="Otros_gastos_operativos"/>
    <s v="Gastos Asociados Al Operativo De Campo"/>
    <n v="1"/>
    <n v="1"/>
    <n v="0"/>
    <n v="450000"/>
    <x v="41"/>
    <n v="1"/>
    <n v="450000"/>
    <n v="0"/>
    <n v="450000"/>
    <s v="NO"/>
    <s v="SI"/>
    <s v=""/>
    <n v="0"/>
    <n v="0"/>
  </r>
  <r>
    <n v="1818"/>
    <s v="DRA_1756"/>
    <x v="12"/>
    <x v="57"/>
    <x v="123"/>
    <x v="62"/>
    <x v="62"/>
    <n v="10"/>
    <s v="2017011000391 "/>
    <x v="5"/>
    <s v="IBAGUE"/>
    <s v="Otros_gastos_operativos"/>
    <s v="Gastos Asociados Al Operativo De Campo"/>
    <n v="1"/>
    <n v="1"/>
    <n v="0"/>
    <n v="450000"/>
    <x v="41"/>
    <n v="1"/>
    <n v="450000"/>
    <n v="0"/>
    <n v="450000"/>
    <s v="NO"/>
    <s v="SI"/>
    <s v=""/>
    <n v="0"/>
    <n v="0"/>
  </r>
  <r>
    <n v="1819"/>
    <s v="DRA_1757"/>
    <x v="12"/>
    <x v="57"/>
    <x v="123"/>
    <x v="62"/>
    <x v="62"/>
    <n v="10"/>
    <s v="2017011000391 "/>
    <x v="5"/>
    <s v="IBAGUE"/>
    <s v="Otros_gastos_operativos"/>
    <s v="Gastos Asociados Al Operativo De Campo"/>
    <n v="1"/>
    <n v="1"/>
    <n v="0"/>
    <n v="900000"/>
    <x v="41"/>
    <n v="1"/>
    <n v="900000"/>
    <n v="0"/>
    <n v="900000"/>
    <s v="NO"/>
    <s v="SI"/>
    <s v=""/>
    <n v="0"/>
    <n v="0"/>
  </r>
  <r>
    <n v="1820"/>
    <s v="DRA_1758"/>
    <x v="12"/>
    <x v="57"/>
    <x v="123"/>
    <x v="62"/>
    <x v="62"/>
    <n v="10"/>
    <s v="2017011000391 "/>
    <x v="5"/>
    <s v="IBAGUE"/>
    <s v="Transporte"/>
    <s v="Urbano"/>
    <n v="1"/>
    <n v="1"/>
    <n v="0"/>
    <n v="112500"/>
    <x v="41"/>
    <n v="1"/>
    <n v="112500"/>
    <n v="0"/>
    <n v="112500"/>
    <s v="NO"/>
    <s v="SI"/>
    <s v=""/>
    <n v="0"/>
    <n v="0"/>
  </r>
  <r>
    <n v="1821"/>
    <s v="DRA_1759"/>
    <x v="12"/>
    <x v="57"/>
    <x v="123"/>
    <x v="62"/>
    <x v="62"/>
    <n v="10"/>
    <s v="2017011000391 "/>
    <x v="5"/>
    <s v="IBAGUE"/>
    <s v="Transporte"/>
    <s v="Urbano"/>
    <n v="1"/>
    <n v="1"/>
    <n v="0"/>
    <n v="112500"/>
    <x v="41"/>
    <n v="1"/>
    <n v="112500"/>
    <n v="0"/>
    <n v="112500"/>
    <s v="NO"/>
    <s v="SI"/>
    <s v=""/>
    <n v="0"/>
    <n v="0"/>
  </r>
  <r>
    <n v="1822"/>
    <s v="DRA_1760"/>
    <x v="12"/>
    <x v="57"/>
    <x v="123"/>
    <x v="62"/>
    <x v="62"/>
    <n v="10"/>
    <s v="2017011000391 "/>
    <x v="5"/>
    <s v="IBAGUE"/>
    <s v="Transporte"/>
    <s v="Urbano"/>
    <n v="1"/>
    <n v="1"/>
    <n v="0"/>
    <n v="225000"/>
    <x v="41"/>
    <n v="1"/>
    <n v="225000"/>
    <n v="0"/>
    <n v="225000"/>
    <s v="NO"/>
    <s v="SI"/>
    <s v=""/>
    <n v="0"/>
    <n v="0"/>
  </r>
  <r>
    <n v="1823"/>
    <s v="DRA_1761"/>
    <x v="12"/>
    <x v="57"/>
    <x v="123"/>
    <x v="62"/>
    <x v="62"/>
    <n v="10"/>
    <s v="2017011000391 "/>
    <x v="5"/>
    <s v="PEREIRA"/>
    <s v="Talento_Humano"/>
    <s v="Coordinador de Campo"/>
    <n v="1"/>
    <n v="3"/>
    <n v="0"/>
    <n v="3100001"/>
    <x v="41"/>
    <n v="1"/>
    <n v="9300003"/>
    <n v="0"/>
    <n v="9300003"/>
    <s v="NO"/>
    <s v="SI"/>
    <s v=""/>
    <n v="0"/>
    <n v="0"/>
  </r>
  <r>
    <n v="1824"/>
    <s v="DRA_1762"/>
    <x v="12"/>
    <x v="57"/>
    <x v="123"/>
    <x v="62"/>
    <x v="62"/>
    <n v="10"/>
    <s v="2017011000391 "/>
    <x v="5"/>
    <s v="PEREIRA"/>
    <s v="Talento_Humano"/>
    <s v="Supervisor I"/>
    <n v="1"/>
    <n v="3"/>
    <n v="0"/>
    <n v="1794000"/>
    <x v="41"/>
    <n v="1"/>
    <n v="5382000"/>
    <n v="0"/>
    <n v="5382000"/>
    <s v="NO"/>
    <s v="SI"/>
    <s v=""/>
    <n v="0"/>
    <n v="0"/>
  </r>
  <r>
    <n v="1825"/>
    <s v="DRA_1763"/>
    <x v="12"/>
    <x v="57"/>
    <x v="123"/>
    <x v="62"/>
    <x v="62"/>
    <n v="10"/>
    <s v="2017011000391 "/>
    <x v="5"/>
    <s v="PEREIRA"/>
    <s v="Talento_Humano"/>
    <s v="Encuestador"/>
    <n v="2"/>
    <n v="3"/>
    <n v="0"/>
    <n v="1351678"/>
    <x v="41"/>
    <n v="1"/>
    <n v="8110068"/>
    <n v="0"/>
    <n v="8110068"/>
    <s v="NO"/>
    <s v="SI"/>
    <s v=""/>
    <n v="0"/>
    <n v="0"/>
  </r>
  <r>
    <n v="1826"/>
    <s v="DRA_1764"/>
    <x v="12"/>
    <x v="57"/>
    <x v="123"/>
    <x v="62"/>
    <x v="62"/>
    <n v="10"/>
    <s v="2017011000391 "/>
    <x v="5"/>
    <s v="PEREIRA"/>
    <s v="Otros_gastos_operativos"/>
    <s v="Gastos Asociados Al Operativo De Campo"/>
    <n v="1"/>
    <n v="1"/>
    <n v="0"/>
    <n v="450000"/>
    <x v="41"/>
    <n v="1"/>
    <n v="450000"/>
    <n v="0"/>
    <n v="450000"/>
    <s v="NO"/>
    <s v="SI"/>
    <s v=""/>
    <n v="0"/>
    <n v="0"/>
  </r>
  <r>
    <n v="1827"/>
    <s v="DRA_1765"/>
    <x v="12"/>
    <x v="57"/>
    <x v="123"/>
    <x v="62"/>
    <x v="62"/>
    <n v="10"/>
    <s v="2017011000391 "/>
    <x v="5"/>
    <s v="PEREIRA"/>
    <s v="Otros_gastos_operativos"/>
    <s v="Gastos Asociados Al Operativo De Campo"/>
    <n v="1"/>
    <n v="1"/>
    <n v="0"/>
    <n v="450000"/>
    <x v="41"/>
    <n v="1"/>
    <n v="450000"/>
    <n v="0"/>
    <n v="450000"/>
    <s v="NO"/>
    <s v="SI"/>
    <s v=""/>
    <n v="0"/>
    <n v="0"/>
  </r>
  <r>
    <n v="1828"/>
    <s v="DRA_1766"/>
    <x v="12"/>
    <x v="57"/>
    <x v="123"/>
    <x v="62"/>
    <x v="62"/>
    <n v="10"/>
    <s v="2017011000391 "/>
    <x v="5"/>
    <s v="PEREIRA"/>
    <s v="Otros_gastos_operativos"/>
    <s v="Gastos Asociados Al Operativo De Campo"/>
    <n v="1"/>
    <n v="1"/>
    <n v="0"/>
    <n v="900000"/>
    <x v="41"/>
    <n v="1"/>
    <n v="900000"/>
    <n v="0"/>
    <n v="900000"/>
    <s v="NO"/>
    <s v="SI"/>
    <s v=""/>
    <n v="0"/>
    <n v="0"/>
  </r>
  <r>
    <n v="1829"/>
    <s v="DRA_1767"/>
    <x v="12"/>
    <x v="57"/>
    <x v="123"/>
    <x v="62"/>
    <x v="62"/>
    <n v="10"/>
    <s v="2017011000391 "/>
    <x v="5"/>
    <s v="PEREIRA"/>
    <s v="Transporte"/>
    <s v="Urbano"/>
    <n v="1"/>
    <n v="1"/>
    <n v="0"/>
    <n v="112500"/>
    <x v="41"/>
    <n v="1"/>
    <n v="112500"/>
    <n v="0"/>
    <n v="112500"/>
    <s v="NO"/>
    <s v="SI"/>
    <s v=""/>
    <n v="0"/>
    <n v="0"/>
  </r>
  <r>
    <n v="1830"/>
    <s v="DRA_1768"/>
    <x v="12"/>
    <x v="57"/>
    <x v="123"/>
    <x v="62"/>
    <x v="62"/>
    <n v="10"/>
    <s v="2017011000391 "/>
    <x v="5"/>
    <s v="PEREIRA"/>
    <s v="Transporte"/>
    <s v="Urbano"/>
    <n v="1"/>
    <n v="1"/>
    <n v="0"/>
    <n v="112500"/>
    <x v="41"/>
    <n v="1"/>
    <n v="112500"/>
    <n v="0"/>
    <n v="112500"/>
    <s v="NO"/>
    <s v="SI"/>
    <s v=""/>
    <n v="0"/>
    <n v="0"/>
  </r>
  <r>
    <n v="1831"/>
    <s v="DRA_1769"/>
    <x v="12"/>
    <x v="57"/>
    <x v="123"/>
    <x v="62"/>
    <x v="62"/>
    <n v="10"/>
    <s v="2017011000391 "/>
    <x v="5"/>
    <s v="PEREIRA"/>
    <s v="Transporte"/>
    <s v="Urbano"/>
    <n v="1"/>
    <n v="1"/>
    <n v="0"/>
    <n v="225000"/>
    <x v="41"/>
    <n v="1"/>
    <n v="225000"/>
    <n v="0"/>
    <n v="225000"/>
    <s v="NO"/>
    <s v="SI"/>
    <s v=""/>
    <n v="0"/>
    <n v="0"/>
  </r>
  <r>
    <n v="1832"/>
    <s v="DRA_1770"/>
    <x v="12"/>
    <x v="57"/>
    <x v="123"/>
    <x v="62"/>
    <x v="62"/>
    <n v="10"/>
    <s v="2017011000391 "/>
    <x v="6"/>
    <s v="MEDELLIN"/>
    <s v="Talento_Humano"/>
    <s v="Coordinador de Campo"/>
    <n v="1"/>
    <n v="3"/>
    <n v="0"/>
    <n v="3100001"/>
    <x v="41"/>
    <n v="1"/>
    <n v="9300003"/>
    <n v="0"/>
    <n v="9300003"/>
    <s v="NO"/>
    <s v="SI"/>
    <s v=""/>
    <n v="0"/>
    <n v="0"/>
  </r>
  <r>
    <n v="1833"/>
    <s v="DRA_1771"/>
    <x v="12"/>
    <x v="57"/>
    <x v="123"/>
    <x v="62"/>
    <x v="62"/>
    <n v="10"/>
    <s v="2017011000391 "/>
    <x v="6"/>
    <s v="MEDELLIN"/>
    <s v="Talento_Humano"/>
    <s v="Supervisor I"/>
    <n v="2"/>
    <n v="3"/>
    <n v="0"/>
    <n v="1794000"/>
    <x v="41"/>
    <n v="1"/>
    <n v="10764000"/>
    <n v="0"/>
    <n v="10764000"/>
    <s v="NO"/>
    <s v="SI"/>
    <s v=""/>
    <n v="0"/>
    <n v="0"/>
  </r>
  <r>
    <n v="1834"/>
    <s v="DRA_1772"/>
    <x v="12"/>
    <x v="57"/>
    <x v="123"/>
    <x v="62"/>
    <x v="62"/>
    <n v="10"/>
    <s v="2017011000391 "/>
    <x v="6"/>
    <s v="MEDELLIN"/>
    <s v="Talento_Humano"/>
    <s v="Encuestador"/>
    <n v="4"/>
    <n v="3"/>
    <n v="0"/>
    <n v="1351678"/>
    <x v="41"/>
    <n v="1"/>
    <n v="16220136"/>
    <n v="0"/>
    <n v="16220136"/>
    <s v="NO"/>
    <s v="SI"/>
    <s v=""/>
    <n v="0"/>
    <n v="0"/>
  </r>
  <r>
    <n v="1835"/>
    <s v="DRA_1773"/>
    <x v="12"/>
    <x v="57"/>
    <x v="123"/>
    <x v="62"/>
    <x v="62"/>
    <n v="10"/>
    <s v="2017011000391 "/>
    <x v="6"/>
    <s v="MEDELLIN"/>
    <s v="Otros_gastos_operativos"/>
    <s v="Gastos Asociados Al Operativo De Campo"/>
    <n v="1"/>
    <n v="1"/>
    <n v="0"/>
    <n v="450000"/>
    <x v="41"/>
    <n v="1"/>
    <n v="450000"/>
    <n v="0"/>
    <n v="450000"/>
    <s v="NO"/>
    <s v="SI"/>
    <s v=""/>
    <n v="0"/>
    <n v="0"/>
  </r>
  <r>
    <n v="1836"/>
    <s v="DRA_1774"/>
    <x v="12"/>
    <x v="57"/>
    <x v="123"/>
    <x v="62"/>
    <x v="62"/>
    <n v="10"/>
    <s v="2017011000391 "/>
    <x v="6"/>
    <s v="MEDELLIN"/>
    <s v="Otros_gastos_operativos"/>
    <s v="Gastos Asociados Al Operativo De Campo"/>
    <n v="1"/>
    <n v="1"/>
    <n v="0"/>
    <n v="900000"/>
    <x v="41"/>
    <n v="1"/>
    <n v="900000"/>
    <n v="0"/>
    <n v="900000"/>
    <s v="NO"/>
    <s v="SI"/>
    <s v=""/>
    <n v="0"/>
    <n v="0"/>
  </r>
  <r>
    <n v="1837"/>
    <s v="DRA_1775"/>
    <x v="12"/>
    <x v="57"/>
    <x v="123"/>
    <x v="62"/>
    <x v="62"/>
    <n v="10"/>
    <s v="2017011000391 "/>
    <x v="6"/>
    <s v="MEDELLIN"/>
    <s v="Otros_gastos_operativos"/>
    <s v="Gastos Asociados Al Operativo De Campo"/>
    <n v="1"/>
    <n v="1"/>
    <n v="0"/>
    <n v="1800000"/>
    <x v="41"/>
    <n v="1"/>
    <n v="1800000"/>
    <n v="0"/>
    <n v="1800000"/>
    <s v="NO"/>
    <s v="SI"/>
    <s v=""/>
    <n v="0"/>
    <n v="0"/>
  </r>
  <r>
    <n v="1838"/>
    <s v="DRA_1776"/>
    <x v="12"/>
    <x v="57"/>
    <x v="123"/>
    <x v="62"/>
    <x v="62"/>
    <n v="10"/>
    <s v="2017011000391 "/>
    <x v="6"/>
    <s v="MEDELLIN"/>
    <s v="Transporte"/>
    <s v="Urbano"/>
    <n v="1"/>
    <n v="1"/>
    <n v="0"/>
    <n v="112500"/>
    <x v="41"/>
    <n v="1"/>
    <n v="112500"/>
    <n v="0"/>
    <n v="112500"/>
    <s v="NO"/>
    <s v="SI"/>
    <s v=""/>
    <n v="0"/>
    <n v="0"/>
  </r>
  <r>
    <n v="1839"/>
    <s v="DRA_1777"/>
    <x v="12"/>
    <x v="57"/>
    <x v="123"/>
    <x v="62"/>
    <x v="62"/>
    <n v="10"/>
    <s v="2017011000391 "/>
    <x v="6"/>
    <s v="MEDELLIN"/>
    <s v="Transporte"/>
    <s v="Urbano"/>
    <n v="1"/>
    <n v="1"/>
    <n v="0"/>
    <n v="225000"/>
    <x v="41"/>
    <n v="1"/>
    <n v="225000"/>
    <n v="0"/>
    <n v="225000"/>
    <s v="NO"/>
    <s v="SI"/>
    <s v=""/>
    <n v="0"/>
    <n v="0"/>
  </r>
  <r>
    <n v="1840"/>
    <s v="DRA_1778"/>
    <x v="12"/>
    <x v="57"/>
    <x v="123"/>
    <x v="62"/>
    <x v="62"/>
    <n v="10"/>
    <s v="2017011000391 "/>
    <x v="6"/>
    <s v="MEDELLIN"/>
    <s v="Transporte"/>
    <s v="Urbano"/>
    <n v="1"/>
    <n v="1"/>
    <n v="0"/>
    <n v="450000"/>
    <x v="41"/>
    <n v="1"/>
    <n v="450000"/>
    <n v="0"/>
    <n v="450000"/>
    <s v="NO"/>
    <s v="SI"/>
    <s v=""/>
    <n v="0"/>
    <n v="0"/>
  </r>
  <r>
    <n v="1841"/>
    <s v="DRA_1779"/>
    <x v="12"/>
    <x v="57"/>
    <x v="123"/>
    <x v="62"/>
    <x v="62"/>
    <n v="10"/>
    <s v="2017011000391 "/>
    <x v="6"/>
    <s v="MONTERIA"/>
    <s v="Talento_Humano"/>
    <s v="Coordinador de Campo"/>
    <n v="1"/>
    <n v="3"/>
    <n v="0"/>
    <n v="3100001"/>
    <x v="41"/>
    <n v="1"/>
    <n v="9300003"/>
    <n v="0"/>
    <n v="9300003"/>
    <s v="NO"/>
    <s v="SI"/>
    <s v=""/>
    <n v="0"/>
    <n v="0"/>
  </r>
  <r>
    <n v="1842"/>
    <s v="DRA_1780"/>
    <x v="12"/>
    <x v="57"/>
    <x v="123"/>
    <x v="62"/>
    <x v="62"/>
    <n v="10"/>
    <s v="2017011000391 "/>
    <x v="6"/>
    <s v="MONTERIA"/>
    <s v="Talento_Humano"/>
    <s v="Supervisor I"/>
    <n v="1"/>
    <n v="3"/>
    <n v="0"/>
    <n v="1794000"/>
    <x v="41"/>
    <n v="1"/>
    <n v="5382000"/>
    <n v="0"/>
    <n v="5382000"/>
    <s v="NO"/>
    <s v="SI"/>
    <s v=""/>
    <n v="0"/>
    <n v="0"/>
  </r>
  <r>
    <n v="1843"/>
    <s v="DRA_1781"/>
    <x v="12"/>
    <x v="57"/>
    <x v="123"/>
    <x v="62"/>
    <x v="62"/>
    <n v="10"/>
    <s v="2017011000391 "/>
    <x v="6"/>
    <s v="MONTERIA"/>
    <s v="Talento_Humano"/>
    <s v="Encuestador"/>
    <n v="3"/>
    <n v="3"/>
    <n v="0"/>
    <n v="1351678"/>
    <x v="41"/>
    <n v="1"/>
    <n v="12165102"/>
    <n v="0"/>
    <n v="12165102"/>
    <s v="NO"/>
    <s v="SI"/>
    <s v=""/>
    <n v="0"/>
    <n v="0"/>
  </r>
  <r>
    <n v="1844"/>
    <s v="DRA_1782"/>
    <x v="12"/>
    <x v="57"/>
    <x v="123"/>
    <x v="62"/>
    <x v="62"/>
    <n v="10"/>
    <s v="2017011000391 "/>
    <x v="6"/>
    <s v="MONTERIA"/>
    <s v="Otros_gastos_operativos"/>
    <s v="Gastos Asociados Al Operativo De Campo"/>
    <n v="1"/>
    <n v="1"/>
    <n v="0"/>
    <n v="450000"/>
    <x v="41"/>
    <n v="1"/>
    <n v="450000"/>
    <n v="0"/>
    <n v="450000"/>
    <s v="NO"/>
    <s v="SI"/>
    <s v=""/>
    <n v="0"/>
    <n v="0"/>
  </r>
  <r>
    <n v="1845"/>
    <s v="DRA_1783"/>
    <x v="12"/>
    <x v="57"/>
    <x v="123"/>
    <x v="62"/>
    <x v="62"/>
    <n v="10"/>
    <s v="2017011000391 "/>
    <x v="6"/>
    <s v="MONTERIA"/>
    <s v="Otros_gastos_operativos"/>
    <s v="Gastos Asociados Al Operativo De Campo"/>
    <n v="1"/>
    <n v="1"/>
    <n v="0"/>
    <n v="450000"/>
    <x v="41"/>
    <n v="1"/>
    <n v="450000"/>
    <n v="0"/>
    <n v="450000"/>
    <s v="NO"/>
    <s v="SI"/>
    <s v=""/>
    <n v="0"/>
    <n v="0"/>
  </r>
  <r>
    <n v="1846"/>
    <s v="DRA_1784"/>
    <x v="12"/>
    <x v="57"/>
    <x v="123"/>
    <x v="62"/>
    <x v="62"/>
    <n v="10"/>
    <s v="2017011000391 "/>
    <x v="6"/>
    <s v="MONTERIA"/>
    <s v="Otros_gastos_operativos"/>
    <s v="Gastos Asociados Al Operativo De Campo"/>
    <n v="1"/>
    <n v="1"/>
    <n v="0"/>
    <n v="1350000"/>
    <x v="41"/>
    <n v="1"/>
    <n v="1350000"/>
    <n v="0"/>
    <n v="1350000"/>
    <s v="NO"/>
    <s v="SI"/>
    <s v=""/>
    <n v="0"/>
    <n v="0"/>
  </r>
  <r>
    <n v="1847"/>
    <s v="DRA_1785"/>
    <x v="12"/>
    <x v="57"/>
    <x v="123"/>
    <x v="62"/>
    <x v="62"/>
    <n v="10"/>
    <s v="2017011000391 "/>
    <x v="6"/>
    <s v="MONTERIA"/>
    <s v="Transporte"/>
    <s v="Urbano"/>
    <n v="1"/>
    <n v="1"/>
    <n v="0"/>
    <n v="112500"/>
    <x v="41"/>
    <n v="1"/>
    <n v="112500"/>
    <n v="0"/>
    <n v="112500"/>
    <s v="NO"/>
    <s v="SI"/>
    <s v=""/>
    <n v="0"/>
    <n v="0"/>
  </r>
  <r>
    <n v="1848"/>
    <s v="DRA_1786"/>
    <x v="12"/>
    <x v="57"/>
    <x v="123"/>
    <x v="62"/>
    <x v="62"/>
    <n v="10"/>
    <s v="2017011000391 "/>
    <x v="6"/>
    <s v="MONTERIA"/>
    <s v="Transporte"/>
    <s v="Urbano"/>
    <n v="1"/>
    <n v="1"/>
    <n v="0"/>
    <n v="112500"/>
    <x v="41"/>
    <n v="1"/>
    <n v="112500"/>
    <n v="0"/>
    <n v="112500"/>
    <s v="NO"/>
    <s v="SI"/>
    <s v=""/>
    <n v="0"/>
    <n v="0"/>
  </r>
  <r>
    <n v="1849"/>
    <s v="DRA_1787"/>
    <x v="12"/>
    <x v="57"/>
    <x v="123"/>
    <x v="62"/>
    <x v="62"/>
    <n v="10"/>
    <s v="2017011000391 "/>
    <x v="6"/>
    <s v="MONTERIA"/>
    <s v="Transporte"/>
    <s v="Urbano"/>
    <n v="1"/>
    <n v="1"/>
    <n v="0"/>
    <n v="337500"/>
    <x v="41"/>
    <n v="1"/>
    <n v="337500"/>
    <n v="0"/>
    <n v="337500"/>
    <s v="NO"/>
    <s v="SI"/>
    <s v=""/>
    <n v="0"/>
    <n v="0"/>
  </r>
  <r>
    <n v="1850"/>
    <s v="DRA_1788"/>
    <x v="12"/>
    <x v="57"/>
    <x v="123"/>
    <x v="62"/>
    <x v="62"/>
    <n v="10"/>
    <s v="2017011000391 "/>
    <x v="6"/>
    <s v="QUIBDO"/>
    <s v="Talento_Humano"/>
    <s v="Coordinador de Campo"/>
    <n v="1"/>
    <n v="3"/>
    <n v="0"/>
    <n v="3100001"/>
    <x v="41"/>
    <n v="1"/>
    <n v="9300003"/>
    <n v="0"/>
    <n v="9300003"/>
    <s v="NO"/>
    <s v="SI"/>
    <s v=""/>
    <n v="0"/>
    <n v="0"/>
  </r>
  <r>
    <n v="1851"/>
    <s v="DRA_1789"/>
    <x v="12"/>
    <x v="57"/>
    <x v="123"/>
    <x v="62"/>
    <x v="62"/>
    <n v="10"/>
    <s v="2017011000391 "/>
    <x v="6"/>
    <s v="QUIBDO"/>
    <s v="Talento_Humano"/>
    <s v="Supervisor I"/>
    <n v="1"/>
    <n v="3"/>
    <n v="0"/>
    <n v="1794000"/>
    <x v="41"/>
    <n v="1"/>
    <n v="5382000"/>
    <n v="0"/>
    <n v="5382000"/>
    <s v="NO"/>
    <s v="SI"/>
    <s v=""/>
    <n v="0"/>
    <n v="0"/>
  </r>
  <r>
    <n v="1852"/>
    <s v="DRA_1790"/>
    <x v="12"/>
    <x v="57"/>
    <x v="123"/>
    <x v="62"/>
    <x v="62"/>
    <n v="10"/>
    <s v="2017011000391 "/>
    <x v="6"/>
    <s v="QUIBDO"/>
    <s v="Talento_Humano"/>
    <s v="Encuestador"/>
    <n v="2"/>
    <n v="3"/>
    <n v="0"/>
    <n v="1351678"/>
    <x v="41"/>
    <n v="1"/>
    <n v="8110068"/>
    <n v="0"/>
    <n v="8110068"/>
    <s v="NO"/>
    <s v="SI"/>
    <s v=""/>
    <n v="0"/>
    <n v="0"/>
  </r>
  <r>
    <n v="1853"/>
    <s v="DRA_1791"/>
    <x v="12"/>
    <x v="57"/>
    <x v="123"/>
    <x v="62"/>
    <x v="62"/>
    <n v="10"/>
    <s v="2017011000391 "/>
    <x v="6"/>
    <s v="QUIBDO"/>
    <s v="Otros_gastos_operativos"/>
    <s v="Gastos Asociados Al Operativo De Campo"/>
    <n v="1"/>
    <n v="1"/>
    <n v="0"/>
    <n v="450000"/>
    <x v="41"/>
    <n v="1"/>
    <n v="450000"/>
    <n v="0"/>
    <n v="450000"/>
    <s v="NO"/>
    <s v="SI"/>
    <s v=""/>
    <n v="0"/>
    <n v="0"/>
  </r>
  <r>
    <n v="1854"/>
    <s v="DRA_1792"/>
    <x v="12"/>
    <x v="57"/>
    <x v="123"/>
    <x v="62"/>
    <x v="62"/>
    <n v="10"/>
    <s v="2017011000391 "/>
    <x v="6"/>
    <s v="QUIBDO"/>
    <s v="Otros_gastos_operativos"/>
    <s v="Gastos Asociados Al Operativo De Campo"/>
    <n v="1"/>
    <n v="1"/>
    <n v="0"/>
    <n v="450000"/>
    <x v="41"/>
    <n v="1"/>
    <n v="450000"/>
    <n v="0"/>
    <n v="450000"/>
    <s v="NO"/>
    <s v="SI"/>
    <s v=""/>
    <n v="0"/>
    <n v="0"/>
  </r>
  <r>
    <n v="1855"/>
    <s v="DRA_1793"/>
    <x v="12"/>
    <x v="57"/>
    <x v="123"/>
    <x v="62"/>
    <x v="62"/>
    <n v="10"/>
    <s v="2017011000391 "/>
    <x v="6"/>
    <s v="QUIBDO"/>
    <s v="Otros_gastos_operativos"/>
    <s v="Gastos Asociados Al Operativo De Campo"/>
    <n v="1"/>
    <n v="1"/>
    <n v="0"/>
    <n v="900000"/>
    <x v="41"/>
    <n v="1"/>
    <n v="900000"/>
    <n v="0"/>
    <n v="900000"/>
    <s v="NO"/>
    <s v="SI"/>
    <s v=""/>
    <n v="0"/>
    <n v="0"/>
  </r>
  <r>
    <n v="1856"/>
    <s v="DRA_1794"/>
    <x v="12"/>
    <x v="57"/>
    <x v="123"/>
    <x v="62"/>
    <x v="62"/>
    <n v="10"/>
    <s v="2017011000391 "/>
    <x v="6"/>
    <s v="QUIBDO"/>
    <s v="Transporte"/>
    <s v="Urbano"/>
    <n v="1"/>
    <n v="1"/>
    <n v="0"/>
    <n v="112500"/>
    <x v="41"/>
    <n v="1"/>
    <n v="112500"/>
    <n v="0"/>
    <n v="112500"/>
    <s v="NO"/>
    <s v="SI"/>
    <s v=""/>
    <n v="0"/>
    <n v="0"/>
  </r>
  <r>
    <n v="1857"/>
    <s v="DRA_1795"/>
    <x v="12"/>
    <x v="57"/>
    <x v="123"/>
    <x v="62"/>
    <x v="62"/>
    <n v="10"/>
    <s v="2017011000391 "/>
    <x v="6"/>
    <s v="QUIBDO"/>
    <s v="Transporte"/>
    <s v="Urbano"/>
    <n v="1"/>
    <n v="1"/>
    <n v="0"/>
    <n v="112500"/>
    <x v="41"/>
    <n v="1"/>
    <n v="112500"/>
    <n v="0"/>
    <n v="112500"/>
    <s v="NO"/>
    <s v="SI"/>
    <s v=""/>
    <n v="0"/>
    <n v="0"/>
  </r>
  <r>
    <n v="1858"/>
    <s v="DRA_1796"/>
    <x v="12"/>
    <x v="57"/>
    <x v="123"/>
    <x v="62"/>
    <x v="62"/>
    <n v="10"/>
    <s v="2017011000391 "/>
    <x v="6"/>
    <s v="QUIBDO"/>
    <s v="Transporte"/>
    <s v="Urbano"/>
    <n v="1"/>
    <n v="1"/>
    <n v="0"/>
    <n v="225000"/>
    <x v="41"/>
    <n v="1"/>
    <n v="225000"/>
    <n v="0"/>
    <n v="225000"/>
    <s v="NO"/>
    <s v="SI"/>
    <s v=""/>
    <n v="0"/>
    <n v="0"/>
  </r>
  <r>
    <n v="1859"/>
    <s v="DRA_1797"/>
    <x v="12"/>
    <x v="57"/>
    <x v="123"/>
    <x v="62"/>
    <x v="62"/>
    <n v="10"/>
    <s v="2017011000391 "/>
    <x v="0"/>
    <s v="DANE CENTRAL"/>
    <s v="Talento_Humano"/>
    <s v="Profesional"/>
    <n v="1"/>
    <n v="3"/>
    <n v="0"/>
    <n v="4738000"/>
    <x v="41"/>
    <n v="1"/>
    <n v="14214000"/>
    <n v="0"/>
    <n v="14214000"/>
    <s v="NO"/>
    <s v="SI"/>
    <s v=""/>
    <n v="0"/>
    <n v="0"/>
  </r>
  <r>
    <n v="1860"/>
    <s v="DRA_1798"/>
    <x v="12"/>
    <x v="58"/>
    <x v="124"/>
    <x v="59"/>
    <x v="59"/>
    <n v="10"/>
    <s v="2017011000391 "/>
    <x v="5"/>
    <s v="ARMENIA"/>
    <s v="Talento_Humano"/>
    <s v="Gestor informatico"/>
    <n v="3"/>
    <n v="1"/>
    <n v="0"/>
    <n v="1962665"/>
    <x v="42"/>
    <n v="1"/>
    <n v="5887995"/>
    <n v="0"/>
    <n v="5887995"/>
    <s v="NO"/>
    <s v="SI"/>
    <s v=""/>
    <s v="GESTOR INFORMATICO"/>
    <n v="0"/>
  </r>
  <r>
    <n v="1861"/>
    <s v="DRA_1799"/>
    <x v="12"/>
    <x v="58"/>
    <x v="124"/>
    <x v="59"/>
    <x v="59"/>
    <n v="10"/>
    <s v="2017011000391 "/>
    <x v="1"/>
    <s v="BARRANQUILLA"/>
    <s v="Talento_Humano"/>
    <s v="Gestor informatico"/>
    <n v="4"/>
    <n v="1"/>
    <n v="0"/>
    <n v="1962665"/>
    <x v="42"/>
    <n v="1"/>
    <n v="7850660"/>
    <n v="0"/>
    <n v="7850660"/>
    <s v="NO"/>
    <s v="SI"/>
    <s v=""/>
    <s v="GESTOR INFORMATICO"/>
    <n v="0"/>
  </r>
  <r>
    <n v="1862"/>
    <s v="DRA_1800"/>
    <x v="12"/>
    <x v="58"/>
    <x v="124"/>
    <x v="59"/>
    <x v="59"/>
    <n v="10"/>
    <s v="2017011000391 "/>
    <x v="2"/>
    <s v="BOGOTA"/>
    <s v="Talento_Humano"/>
    <s v="Gestor informatico"/>
    <n v="5"/>
    <n v="1"/>
    <n v="0"/>
    <n v="1962665"/>
    <x v="42"/>
    <n v="1"/>
    <n v="9813325"/>
    <n v="0"/>
    <n v="9813325"/>
    <s v="NO"/>
    <s v="SI"/>
    <s v=""/>
    <s v="GESTOR INFORMATICO"/>
    <n v="0"/>
  </r>
  <r>
    <n v="1863"/>
    <s v="DRA_1801"/>
    <x v="12"/>
    <x v="58"/>
    <x v="124"/>
    <x v="59"/>
    <x v="59"/>
    <n v="10"/>
    <s v="2017011000391 "/>
    <x v="3"/>
    <s v="BUCARAMANGA"/>
    <s v="Talento_Humano"/>
    <s v="Gestor informatico"/>
    <n v="4"/>
    <n v="1"/>
    <n v="0"/>
    <n v="1962665"/>
    <x v="42"/>
    <n v="1"/>
    <n v="7850660"/>
    <n v="0"/>
    <n v="7850660"/>
    <s v="NO"/>
    <s v="SI"/>
    <s v=""/>
    <s v="GESTOR INFORMATICO"/>
    <n v="0"/>
  </r>
  <r>
    <n v="1864"/>
    <s v="DRA_1802"/>
    <x v="12"/>
    <x v="58"/>
    <x v="124"/>
    <x v="59"/>
    <x v="59"/>
    <n v="10"/>
    <s v="2017011000391 "/>
    <x v="4"/>
    <s v="CALI"/>
    <s v="Talento_Humano"/>
    <s v="Gestor informatico"/>
    <n v="4"/>
    <n v="1"/>
    <n v="0"/>
    <n v="1962665"/>
    <x v="42"/>
    <n v="1"/>
    <n v="7850660"/>
    <n v="0"/>
    <n v="7850660"/>
    <s v="NO"/>
    <s v="SI"/>
    <s v=""/>
    <s v="GESTOR INFORMATICO"/>
    <n v="0"/>
  </r>
  <r>
    <n v="1865"/>
    <s v="DRA_1803"/>
    <x v="12"/>
    <x v="58"/>
    <x v="124"/>
    <x v="59"/>
    <x v="59"/>
    <n v="10"/>
    <s v="2017011000391 "/>
    <x v="1"/>
    <s v="CARTAGENA"/>
    <s v="Talento_Humano"/>
    <s v="Gestor informatico"/>
    <n v="3"/>
    <n v="1"/>
    <n v="0"/>
    <n v="1962665"/>
    <x v="42"/>
    <n v="1"/>
    <n v="5887995"/>
    <n v="0"/>
    <n v="5887995"/>
    <s v="NO"/>
    <s v="SI"/>
    <s v=""/>
    <s v="GESTOR INFORMATICO"/>
    <n v="0"/>
  </r>
  <r>
    <n v="1866"/>
    <s v="DRA_1804"/>
    <x v="12"/>
    <x v="58"/>
    <x v="124"/>
    <x v="59"/>
    <x v="59"/>
    <n v="10"/>
    <s v="2017011000391 "/>
    <x v="3"/>
    <s v="CUCUTA"/>
    <s v="Talento_Humano"/>
    <s v="Gestor informatico"/>
    <n v="3"/>
    <n v="1"/>
    <n v="0"/>
    <n v="1962665"/>
    <x v="42"/>
    <n v="1"/>
    <n v="5887995"/>
    <n v="0"/>
    <n v="5887995"/>
    <s v="NO"/>
    <s v="SI"/>
    <s v=""/>
    <s v="GESTOR INFORMATICO"/>
    <n v="0"/>
  </r>
  <r>
    <n v="1867"/>
    <s v="DRA_1805"/>
    <x v="12"/>
    <x v="58"/>
    <x v="124"/>
    <x v="59"/>
    <x v="59"/>
    <n v="10"/>
    <s v="2017011000391 "/>
    <x v="2"/>
    <s v="FLORENCIA"/>
    <s v="Talento_Humano"/>
    <s v="Gestor informatico"/>
    <n v="3"/>
    <n v="1"/>
    <n v="0"/>
    <n v="1962665"/>
    <x v="42"/>
    <n v="1"/>
    <n v="5887995"/>
    <n v="0"/>
    <n v="5887995"/>
    <s v="NO"/>
    <s v="SI"/>
    <s v=""/>
    <s v="GESTOR INFORMATICO"/>
    <n v="0"/>
  </r>
  <r>
    <n v="1868"/>
    <s v="DRA_1806"/>
    <x v="12"/>
    <x v="58"/>
    <x v="124"/>
    <x v="59"/>
    <x v="59"/>
    <n v="10"/>
    <s v="2017011000391 "/>
    <x v="5"/>
    <s v="IBAGUE"/>
    <s v="Talento_Humano"/>
    <s v="Gestor informatico"/>
    <n v="3"/>
    <n v="1"/>
    <n v="0"/>
    <n v="1962665"/>
    <x v="42"/>
    <n v="1"/>
    <n v="5887995"/>
    <n v="0"/>
    <n v="5887995"/>
    <s v="NO"/>
    <s v="SI"/>
    <s v=""/>
    <s v="GESTOR INFORMATICO"/>
    <n v="0"/>
  </r>
  <r>
    <n v="1869"/>
    <s v="DRA_1807"/>
    <x v="12"/>
    <x v="58"/>
    <x v="124"/>
    <x v="59"/>
    <x v="59"/>
    <n v="10"/>
    <s v="2017011000391 "/>
    <x v="5"/>
    <s v="MANIZALES "/>
    <s v="Talento_Humano"/>
    <s v="Gestor informatico"/>
    <n v="4"/>
    <n v="1"/>
    <n v="0"/>
    <n v="1962665"/>
    <x v="42"/>
    <n v="1"/>
    <n v="7850660"/>
    <n v="0"/>
    <n v="7850660"/>
    <s v="NO"/>
    <s v="SI"/>
    <s v=""/>
    <s v="GESTOR INFORMATICO"/>
    <n v="0"/>
  </r>
  <r>
    <n v="1870"/>
    <s v="DRA_1808"/>
    <x v="12"/>
    <x v="58"/>
    <x v="124"/>
    <x v="59"/>
    <x v="59"/>
    <n v="10"/>
    <s v="2017011000391 "/>
    <x v="6"/>
    <s v="MEDELLIN"/>
    <s v="Talento_Humano"/>
    <s v="Gestor informatico"/>
    <n v="4"/>
    <n v="1"/>
    <n v="0"/>
    <n v="1962665"/>
    <x v="42"/>
    <n v="1"/>
    <n v="7850660"/>
    <n v="0"/>
    <n v="7850660"/>
    <s v="NO"/>
    <s v="SI"/>
    <s v=""/>
    <s v="GESTOR INFORMATICO"/>
    <n v="0"/>
  </r>
  <r>
    <n v="1871"/>
    <s v="DRA_1809"/>
    <x v="12"/>
    <x v="58"/>
    <x v="124"/>
    <x v="59"/>
    <x v="59"/>
    <n v="10"/>
    <s v="2017011000391 "/>
    <x v="6"/>
    <s v="MONTERIA"/>
    <s v="Talento_Humano"/>
    <s v="Gestor informatico"/>
    <n v="3"/>
    <n v="1"/>
    <n v="0"/>
    <n v="1962665"/>
    <x v="42"/>
    <n v="1"/>
    <n v="5887995"/>
    <n v="0"/>
    <n v="5887995"/>
    <s v="NO"/>
    <s v="SI"/>
    <s v=""/>
    <s v="GESTOR INFORMATICO"/>
    <n v="0"/>
  </r>
  <r>
    <n v="1872"/>
    <s v="DRA_1810"/>
    <x v="12"/>
    <x v="58"/>
    <x v="124"/>
    <x v="59"/>
    <x v="59"/>
    <n v="10"/>
    <s v="2017011000391 "/>
    <x v="2"/>
    <s v="NEIVA"/>
    <s v="Talento_Humano"/>
    <s v="Gestor informatico"/>
    <n v="3"/>
    <n v="1"/>
    <n v="0"/>
    <n v="1962665"/>
    <x v="42"/>
    <n v="1"/>
    <n v="5887995"/>
    <n v="0"/>
    <n v="5887995"/>
    <s v="NO"/>
    <s v="SI"/>
    <s v=""/>
    <s v="GESTOR INFORMATICO"/>
    <n v="0"/>
  </r>
  <r>
    <n v="1873"/>
    <s v="DRA_1811"/>
    <x v="12"/>
    <x v="58"/>
    <x v="124"/>
    <x v="59"/>
    <x v="59"/>
    <n v="10"/>
    <s v="2017011000391 "/>
    <x v="4"/>
    <s v="PASTO"/>
    <s v="Talento_Humano"/>
    <s v="Gestor informatico"/>
    <n v="3"/>
    <n v="1"/>
    <n v="0"/>
    <n v="1962665"/>
    <x v="42"/>
    <n v="1"/>
    <n v="5887995"/>
    <n v="0"/>
    <n v="5887995"/>
    <s v="NO"/>
    <s v="SI"/>
    <s v=""/>
    <s v="GESTOR INFORMATICO"/>
    <n v="0"/>
  </r>
  <r>
    <n v="1874"/>
    <s v="DRA_1812"/>
    <x v="12"/>
    <x v="58"/>
    <x v="124"/>
    <x v="59"/>
    <x v="59"/>
    <n v="10"/>
    <s v="2017011000391 "/>
    <x v="5"/>
    <s v="PEREIRA"/>
    <s v="Talento_Humano"/>
    <s v="Gestor informatico"/>
    <n v="3"/>
    <n v="1"/>
    <n v="0"/>
    <n v="1962665"/>
    <x v="42"/>
    <n v="1"/>
    <n v="5887995"/>
    <n v="0"/>
    <n v="5887995"/>
    <s v="NO"/>
    <s v="SI"/>
    <s v=""/>
    <s v="GESTOR INFORMATICO"/>
    <n v="0"/>
  </r>
  <r>
    <n v="1875"/>
    <s v="DRA_1813"/>
    <x v="12"/>
    <x v="58"/>
    <x v="124"/>
    <x v="59"/>
    <x v="59"/>
    <n v="10"/>
    <s v="2017011000391 "/>
    <x v="4"/>
    <s v="POPAYAN"/>
    <s v="Talento_Humano"/>
    <s v="Gestor informatico"/>
    <n v="3"/>
    <n v="1"/>
    <n v="0"/>
    <n v="1962665"/>
    <x v="42"/>
    <n v="1"/>
    <n v="5887995"/>
    <n v="0"/>
    <n v="5887995"/>
    <s v="NO"/>
    <s v="SI"/>
    <s v=""/>
    <s v="GESTOR INFORMATICO"/>
    <n v="0"/>
  </r>
  <r>
    <n v="1876"/>
    <s v="DRA_1814"/>
    <x v="12"/>
    <x v="58"/>
    <x v="124"/>
    <x v="59"/>
    <x v="59"/>
    <n v="10"/>
    <s v="2017011000391 "/>
    <x v="6"/>
    <s v="QUIBDO"/>
    <s v="Talento_Humano"/>
    <s v="Gestor informatico"/>
    <n v="3"/>
    <n v="1"/>
    <n v="0"/>
    <n v="1962665"/>
    <x v="42"/>
    <n v="1"/>
    <n v="5887995"/>
    <n v="0"/>
    <n v="5887995"/>
    <s v="NO"/>
    <s v="SI"/>
    <s v=""/>
    <s v="GESTOR INFORMATICO"/>
    <n v="0"/>
  </r>
  <r>
    <n v="1877"/>
    <s v="DRA_1815"/>
    <x v="12"/>
    <x v="58"/>
    <x v="124"/>
    <x v="59"/>
    <x v="59"/>
    <n v="10"/>
    <s v="2017011000391 "/>
    <x v="1"/>
    <s v="RIOHACHA"/>
    <s v="Talento_Humano"/>
    <s v="Gestor informatico"/>
    <n v="3"/>
    <n v="1"/>
    <n v="0"/>
    <n v="1962665"/>
    <x v="42"/>
    <n v="1"/>
    <n v="5887995"/>
    <n v="0"/>
    <n v="5887995"/>
    <s v="NO"/>
    <s v="SI"/>
    <s v=""/>
    <s v="GESTOR INFORMATICO"/>
    <n v="0"/>
  </r>
  <r>
    <n v="1878"/>
    <s v="DRA_1816"/>
    <x v="12"/>
    <x v="58"/>
    <x v="124"/>
    <x v="59"/>
    <x v="59"/>
    <n v="10"/>
    <s v="2017011000391 "/>
    <x v="1"/>
    <s v="SAN ANDRES"/>
    <s v="Talento_Humano"/>
    <s v="Gestor informatico"/>
    <n v="2"/>
    <n v="1"/>
    <n v="0"/>
    <n v="2185454"/>
    <x v="42"/>
    <n v="1"/>
    <n v="4370908"/>
    <n v="0"/>
    <n v="4370908"/>
    <s v="NO"/>
    <s v="SI"/>
    <s v=""/>
    <s v="GESTOR INFORMATICO"/>
    <n v="0"/>
  </r>
  <r>
    <n v="1879"/>
    <s v="DRA_1817"/>
    <x v="12"/>
    <x v="58"/>
    <x v="124"/>
    <x v="59"/>
    <x v="59"/>
    <n v="10"/>
    <s v="2017011000391 "/>
    <x v="1"/>
    <s v="SANTA MARTA"/>
    <s v="Talento_Humano"/>
    <s v="Gestor informatico"/>
    <n v="3"/>
    <n v="1"/>
    <n v="0"/>
    <n v="1962665"/>
    <x v="42"/>
    <n v="1"/>
    <n v="5887995"/>
    <n v="0"/>
    <n v="5887995"/>
    <s v="NO"/>
    <s v="SI"/>
    <s v=""/>
    <s v="GESTOR INFORMATICO"/>
    <n v="0"/>
  </r>
  <r>
    <n v="1880"/>
    <s v="DRA_1818"/>
    <x v="12"/>
    <x v="58"/>
    <x v="124"/>
    <x v="59"/>
    <x v="59"/>
    <n v="10"/>
    <s v="2017011000391 "/>
    <x v="1"/>
    <s v="SINCELEJO"/>
    <s v="Talento_Humano"/>
    <s v="Gestor informatico"/>
    <n v="3"/>
    <n v="1"/>
    <n v="0"/>
    <n v="1962665"/>
    <x v="42"/>
    <n v="1"/>
    <n v="5887995"/>
    <n v="0"/>
    <n v="5887995"/>
    <s v="NO"/>
    <s v="SI"/>
    <s v=""/>
    <s v="GESTOR INFORMATICO"/>
    <n v="0"/>
  </r>
  <r>
    <n v="1881"/>
    <s v="DRA_1819"/>
    <x v="12"/>
    <x v="58"/>
    <x v="124"/>
    <x v="59"/>
    <x v="59"/>
    <n v="10"/>
    <s v="2017011000391 "/>
    <x v="2"/>
    <s v="TUNJA"/>
    <s v="Talento_Humano"/>
    <s v="Gestor informatico"/>
    <n v="3"/>
    <n v="1"/>
    <n v="0"/>
    <n v="1962665"/>
    <x v="42"/>
    <n v="1"/>
    <n v="5887995"/>
    <n v="0"/>
    <n v="5887995"/>
    <s v="NO"/>
    <s v="SI"/>
    <s v=""/>
    <s v="GESTOR INFORMATICO"/>
    <n v="0"/>
  </r>
  <r>
    <n v="1882"/>
    <s v="DRA_1820"/>
    <x v="12"/>
    <x v="58"/>
    <x v="124"/>
    <x v="59"/>
    <x v="59"/>
    <n v="10"/>
    <s v="2017011000391 "/>
    <x v="1"/>
    <s v="VALLEDUPAR"/>
    <s v="Talento_Humano"/>
    <s v="Gestor informatico"/>
    <n v="3"/>
    <n v="1"/>
    <n v="0"/>
    <n v="1962665"/>
    <x v="42"/>
    <n v="1"/>
    <n v="5887995"/>
    <n v="0"/>
    <n v="5887995"/>
    <s v="NO"/>
    <s v="SI"/>
    <s v=""/>
    <s v="GESTOR INFORMATICO"/>
    <n v="0"/>
  </r>
  <r>
    <n v="1883"/>
    <s v="DRA_1821"/>
    <x v="12"/>
    <x v="58"/>
    <x v="124"/>
    <x v="59"/>
    <x v="59"/>
    <n v="10"/>
    <s v="2017011000391 "/>
    <x v="2"/>
    <s v="VILLAVICENCIO"/>
    <s v="Talento_Humano"/>
    <s v="Gestor informatico"/>
    <n v="3"/>
    <n v="1"/>
    <n v="0"/>
    <n v="1962665"/>
    <x v="42"/>
    <n v="1"/>
    <n v="5887995"/>
    <n v="0"/>
    <n v="5887995"/>
    <s v="NO"/>
    <s v="SI"/>
    <s v=""/>
    <s v="GESTOR INFORMATICO"/>
    <n v="0"/>
  </r>
  <r>
    <n v="1884"/>
    <s v="DRA_1822"/>
    <x v="12"/>
    <x v="58"/>
    <x v="124"/>
    <x v="59"/>
    <x v="59"/>
    <n v="10"/>
    <s v="2017011000391 "/>
    <x v="3"/>
    <s v="ARAUCA"/>
    <s v="Talento_Humano"/>
    <s v="Gestor informatico"/>
    <n v="2"/>
    <n v="1"/>
    <n v="0"/>
    <n v="1962665"/>
    <x v="42"/>
    <n v="1"/>
    <n v="3925330"/>
    <n v="0"/>
    <n v="3925330"/>
    <s v="NO"/>
    <s v="SI"/>
    <s v=""/>
    <s v="GESTOR INFORMATICO"/>
    <n v="0"/>
  </r>
  <r>
    <n v="1885"/>
    <s v="DRA_1823"/>
    <x v="12"/>
    <x v="58"/>
    <x v="124"/>
    <x v="59"/>
    <x v="59"/>
    <n v="10"/>
    <s v="2017011000391 "/>
    <x v="2"/>
    <s v="INIRIDA"/>
    <s v="Talento_Humano"/>
    <s v="Gestor informatico"/>
    <n v="1"/>
    <n v="1"/>
    <n v="0"/>
    <n v="1962665"/>
    <x v="42"/>
    <n v="1"/>
    <n v="1962665"/>
    <n v="0"/>
    <n v="1962665"/>
    <s v="NO"/>
    <s v="SI"/>
    <s v=""/>
    <s v="GESTOR INFORMATICO"/>
    <n v="0"/>
  </r>
  <r>
    <n v="1886"/>
    <s v="DRA_1824"/>
    <x v="12"/>
    <x v="58"/>
    <x v="124"/>
    <x v="59"/>
    <x v="59"/>
    <n v="10"/>
    <s v="2017011000391 "/>
    <x v="2"/>
    <s v="LETICIA "/>
    <s v="Talento_Humano"/>
    <s v="Gestor informatico"/>
    <n v="1"/>
    <n v="1"/>
    <n v="0"/>
    <n v="1962665"/>
    <x v="42"/>
    <n v="1"/>
    <n v="1962665"/>
    <n v="0"/>
    <n v="1962665"/>
    <s v="NO"/>
    <s v="SI"/>
    <s v=""/>
    <s v="GESTOR INFORMATICO"/>
    <n v="0"/>
  </r>
  <r>
    <n v="1887"/>
    <s v="DRA_1825"/>
    <x v="12"/>
    <x v="58"/>
    <x v="124"/>
    <x v="59"/>
    <x v="59"/>
    <n v="10"/>
    <s v="2017011000391 "/>
    <x v="2"/>
    <s v="MITU"/>
    <s v="Talento_Humano"/>
    <s v="Gestor informatico"/>
    <n v="1"/>
    <n v="1"/>
    <n v="0"/>
    <n v="1962665"/>
    <x v="42"/>
    <n v="1"/>
    <n v="1962665"/>
    <n v="0"/>
    <n v="1962665"/>
    <s v="NO"/>
    <s v="SI"/>
    <s v=""/>
    <s v="GESTOR INFORMATICO"/>
    <n v="0"/>
  </r>
  <r>
    <n v="1888"/>
    <s v="DRA_1826"/>
    <x v="12"/>
    <x v="58"/>
    <x v="124"/>
    <x v="59"/>
    <x v="59"/>
    <n v="10"/>
    <s v="2017011000391 "/>
    <x v="4"/>
    <s v="MOCOA"/>
    <s v="Talento_Humano"/>
    <s v="Gestor informatico"/>
    <n v="1"/>
    <n v="1"/>
    <n v="0"/>
    <n v="1962665"/>
    <x v="42"/>
    <n v="1"/>
    <n v="1962665"/>
    <n v="0"/>
    <n v="1962665"/>
    <s v="NO"/>
    <s v="SI"/>
    <s v=""/>
    <s v="GESTOR INFORMATICO"/>
    <n v="0"/>
  </r>
  <r>
    <n v="1889"/>
    <s v="DRA_1827"/>
    <x v="12"/>
    <x v="58"/>
    <x v="124"/>
    <x v="59"/>
    <x v="59"/>
    <n v="10"/>
    <s v="2017011000391 "/>
    <x v="2"/>
    <s v="PUERTO CARRENO"/>
    <s v="Talento_Humano"/>
    <s v="Gestor informatico"/>
    <n v="1"/>
    <n v="1"/>
    <n v="0"/>
    <n v="1962665"/>
    <x v="42"/>
    <n v="1"/>
    <n v="1962665"/>
    <n v="0"/>
    <n v="1962665"/>
    <s v="NO"/>
    <s v="SI"/>
    <s v=""/>
    <s v="GESTOR INFORMATICO"/>
    <n v="0"/>
  </r>
  <r>
    <n v="1890"/>
    <s v="DRA_1828"/>
    <x v="12"/>
    <x v="58"/>
    <x v="124"/>
    <x v="59"/>
    <x v="59"/>
    <n v="10"/>
    <s v="2017011000391 "/>
    <x v="2"/>
    <s v="SAN JOSE DEL GUAVIARE"/>
    <s v="Talento_Humano"/>
    <s v="Gestor informatico"/>
    <n v="1"/>
    <n v="1"/>
    <n v="0"/>
    <n v="1962665"/>
    <x v="42"/>
    <n v="1"/>
    <n v="1962665"/>
    <n v="0"/>
    <n v="1962665"/>
    <s v="NO"/>
    <s v="SI"/>
    <s v=""/>
    <s v="GESTOR INFORMATICO"/>
    <n v="0"/>
  </r>
  <r>
    <n v="1891"/>
    <s v="DRA_1829"/>
    <x v="12"/>
    <x v="58"/>
    <x v="124"/>
    <x v="59"/>
    <x v="59"/>
    <n v="10"/>
    <s v="2017011000391 "/>
    <x v="2"/>
    <s v="YOPAL"/>
    <s v="Talento_Humano"/>
    <s v="Gestor informatico"/>
    <n v="1"/>
    <n v="1"/>
    <n v="0"/>
    <n v="1962665"/>
    <x v="42"/>
    <n v="1"/>
    <n v="1962665"/>
    <n v="0"/>
    <n v="1962665"/>
    <s v="NO"/>
    <s v="SI"/>
    <s v=""/>
    <s v="GESTOR INFORMATICO"/>
    <n v="0"/>
  </r>
  <r>
    <n v="1892"/>
    <s v="DRA_1830"/>
    <x v="12"/>
    <x v="58"/>
    <x v="124"/>
    <x v="59"/>
    <x v="59"/>
    <n v="10"/>
    <s v="2017011000391 "/>
    <x v="3"/>
    <s v="BARRANCABERMEJA"/>
    <s v="Talento_Humano"/>
    <s v="Gestor informatico"/>
    <n v="1"/>
    <n v="1"/>
    <n v="0"/>
    <n v="1962665"/>
    <x v="42"/>
    <n v="1"/>
    <n v="1962665"/>
    <n v="0"/>
    <n v="1962665"/>
    <s v="NO"/>
    <s v="SI"/>
    <s v=""/>
    <s v="GESTOR INFORMATICO"/>
    <n v="0"/>
  </r>
  <r>
    <n v="1893"/>
    <s v="DRA_1831"/>
    <x v="12"/>
    <x v="58"/>
    <x v="124"/>
    <x v="59"/>
    <x v="59"/>
    <n v="10"/>
    <s v="2017011000391 "/>
    <x v="4"/>
    <s v="BUENAVENTURA"/>
    <s v="Talento_Humano"/>
    <s v="Gestor informatico"/>
    <n v="1"/>
    <n v="1"/>
    <n v="0"/>
    <n v="1962665"/>
    <x v="42"/>
    <n v="1"/>
    <n v="1962665"/>
    <n v="0"/>
    <n v="1962665"/>
    <s v="NO"/>
    <s v="SI"/>
    <s v=""/>
    <s v="GESTOR INFORMATICO"/>
    <n v="0"/>
  </r>
  <r>
    <n v="1894"/>
    <s v="DRA_1832"/>
    <x v="12"/>
    <x v="58"/>
    <x v="124"/>
    <x v="59"/>
    <x v="59"/>
    <n v="10"/>
    <s v="2017011000391 "/>
    <x v="4"/>
    <s v="TUMACO"/>
    <s v="Talento_Humano"/>
    <s v="Gestor informatico"/>
    <n v="1"/>
    <n v="1"/>
    <n v="0"/>
    <n v="1962665"/>
    <x v="42"/>
    <n v="1"/>
    <n v="1962665"/>
    <n v="0"/>
    <n v="1962665"/>
    <s v="NO"/>
    <s v="SI"/>
    <s v=""/>
    <s v="GESTOR INFORMATICO"/>
    <n v="0"/>
  </r>
  <r>
    <n v="1895"/>
    <s v="DRA_1833"/>
    <x v="12"/>
    <x v="58"/>
    <x v="124"/>
    <x v="59"/>
    <x v="59"/>
    <n v="10"/>
    <s v="2017011000391 "/>
    <x v="2"/>
    <s v="SOACHA"/>
    <s v="Talento_Humano"/>
    <s v="Gestor informatico"/>
    <n v="1"/>
    <n v="1"/>
    <n v="0"/>
    <n v="1962665"/>
    <x v="42"/>
    <n v="1"/>
    <n v="1962665"/>
    <n v="0"/>
    <n v="1962665"/>
    <s v="NO"/>
    <s v="SI"/>
    <s v=""/>
    <s v="GESTOR INFORMATICO"/>
    <n v="0"/>
  </r>
  <r>
    <n v="1896"/>
    <s v="DRA_1834"/>
    <x v="12"/>
    <x v="58"/>
    <x v="124"/>
    <x v="59"/>
    <x v="59"/>
    <n v="10"/>
    <s v="2017011000391 "/>
    <x v="5"/>
    <s v="ARMENIA"/>
    <s v="Talento_Humano"/>
    <s v="Monitor"/>
    <n v="1"/>
    <n v="1"/>
    <n v="0"/>
    <n v="1803530"/>
    <x v="42"/>
    <n v="1"/>
    <n v="1803530"/>
    <n v="0"/>
    <n v="1803530"/>
    <s v="NO"/>
    <s v="SI"/>
    <s v=""/>
    <s v="MONITOR (LIDER RECUENTO Y SENSIBILIZACION)"/>
    <n v="0"/>
  </r>
  <r>
    <n v="1897"/>
    <s v="DRA_1835"/>
    <x v="12"/>
    <x v="58"/>
    <x v="124"/>
    <x v="59"/>
    <x v="59"/>
    <n v="10"/>
    <s v="2017011000391 "/>
    <x v="1"/>
    <s v="BARRANQUILLA"/>
    <s v="Talento_Humano"/>
    <s v="Monitor"/>
    <n v="1"/>
    <n v="1"/>
    <n v="0"/>
    <n v="1803530"/>
    <x v="42"/>
    <n v="1"/>
    <n v="1803530"/>
    <n v="0"/>
    <n v="1803530"/>
    <s v="NO"/>
    <s v="SI"/>
    <s v=""/>
    <s v="MONITOR (LIDER RECUENTO Y SENSIBILIZACION)"/>
    <n v="0"/>
  </r>
  <r>
    <n v="1898"/>
    <s v="DRA_1836"/>
    <x v="12"/>
    <x v="58"/>
    <x v="124"/>
    <x v="59"/>
    <x v="59"/>
    <n v="10"/>
    <s v="2017011000391 "/>
    <x v="2"/>
    <s v="BOGOTA"/>
    <s v="Talento_Humano"/>
    <s v="Monitor"/>
    <n v="1"/>
    <n v="1"/>
    <n v="0"/>
    <n v="1803530"/>
    <x v="42"/>
    <n v="1"/>
    <n v="1803530"/>
    <n v="0"/>
    <n v="1803530"/>
    <s v="NO"/>
    <s v="SI"/>
    <s v=""/>
    <s v="MONITOR (LIDER RECUENTO Y SENSIBILIZACION)"/>
    <n v="0"/>
  </r>
  <r>
    <n v="1899"/>
    <s v="DRA_1837"/>
    <x v="12"/>
    <x v="58"/>
    <x v="124"/>
    <x v="59"/>
    <x v="59"/>
    <n v="10"/>
    <s v="2017011000391 "/>
    <x v="3"/>
    <s v="BUCARAMANGA"/>
    <s v="Talento_Humano"/>
    <s v="Monitor"/>
    <n v="1"/>
    <n v="1"/>
    <n v="0"/>
    <n v="1803530"/>
    <x v="42"/>
    <n v="1"/>
    <n v="1803530"/>
    <n v="0"/>
    <n v="1803530"/>
    <s v="NO"/>
    <s v="SI"/>
    <s v=""/>
    <s v="MONITOR (LIDER RECUENTO Y SENSIBILIZACION)"/>
    <n v="0"/>
  </r>
  <r>
    <n v="1900"/>
    <s v="DRA_1838"/>
    <x v="12"/>
    <x v="58"/>
    <x v="124"/>
    <x v="59"/>
    <x v="59"/>
    <n v="10"/>
    <s v="2017011000391 "/>
    <x v="4"/>
    <s v="CALI"/>
    <s v="Talento_Humano"/>
    <s v="Monitor"/>
    <n v="1"/>
    <n v="1"/>
    <n v="0"/>
    <n v="1803530"/>
    <x v="42"/>
    <n v="1"/>
    <n v="1803530"/>
    <n v="0"/>
    <n v="1803530"/>
    <s v="NO"/>
    <s v="SI"/>
    <s v=""/>
    <s v="MONITOR (LIDER RECUENTO Y SENSIBILIZACION)"/>
    <n v="0"/>
  </r>
  <r>
    <n v="1901"/>
    <s v="DRA_1839"/>
    <x v="12"/>
    <x v="58"/>
    <x v="124"/>
    <x v="59"/>
    <x v="59"/>
    <n v="10"/>
    <s v="2017011000391 "/>
    <x v="1"/>
    <s v="CARTAGENA"/>
    <s v="Talento_Humano"/>
    <s v="Monitor"/>
    <n v="1"/>
    <n v="1"/>
    <n v="0"/>
    <n v="1803530"/>
    <x v="42"/>
    <n v="1"/>
    <n v="1803530"/>
    <n v="0"/>
    <n v="1803530"/>
    <s v="NO"/>
    <s v="SI"/>
    <s v=""/>
    <s v="MONITOR (LIDER RECUENTO Y SENSIBILIZACION)"/>
    <n v="0"/>
  </r>
  <r>
    <n v="1902"/>
    <s v="DRA_1840"/>
    <x v="12"/>
    <x v="58"/>
    <x v="124"/>
    <x v="59"/>
    <x v="59"/>
    <n v="10"/>
    <s v="2017011000391 "/>
    <x v="3"/>
    <s v="CUCUTA"/>
    <s v="Talento_Humano"/>
    <s v="Monitor"/>
    <n v="1"/>
    <n v="1"/>
    <n v="0"/>
    <n v="1803530"/>
    <x v="42"/>
    <n v="1"/>
    <n v="1803530"/>
    <n v="0"/>
    <n v="1803530"/>
    <s v="NO"/>
    <s v="SI"/>
    <s v=""/>
    <s v="MONITOR (LIDER RECUENTO Y SENSIBILIZACION)"/>
    <n v="0"/>
  </r>
  <r>
    <n v="1903"/>
    <s v="DRA_1841"/>
    <x v="12"/>
    <x v="58"/>
    <x v="124"/>
    <x v="59"/>
    <x v="59"/>
    <n v="10"/>
    <s v="2017011000391 "/>
    <x v="2"/>
    <s v="FLORENCIA"/>
    <s v="Talento_Humano"/>
    <s v="Monitor"/>
    <n v="1"/>
    <n v="1"/>
    <n v="0"/>
    <n v="1803530"/>
    <x v="42"/>
    <n v="1"/>
    <n v="1803530"/>
    <n v="0"/>
    <n v="1803530"/>
    <s v="NO"/>
    <s v="SI"/>
    <s v=""/>
    <s v="MONITOR (LIDER RECUENTO Y SENSIBILIZACION)"/>
    <n v="0"/>
  </r>
  <r>
    <n v="1904"/>
    <s v="DRA_1842"/>
    <x v="12"/>
    <x v="58"/>
    <x v="124"/>
    <x v="59"/>
    <x v="59"/>
    <n v="10"/>
    <s v="2017011000391 "/>
    <x v="5"/>
    <s v="IBAGUE"/>
    <s v="Talento_Humano"/>
    <s v="Monitor"/>
    <n v="1"/>
    <n v="1"/>
    <n v="0"/>
    <n v="1803530"/>
    <x v="42"/>
    <n v="1"/>
    <n v="1803530"/>
    <n v="0"/>
    <n v="1803530"/>
    <s v="NO"/>
    <s v="SI"/>
    <s v=""/>
    <s v="MONITOR (LIDER RECUENTO Y SENSIBILIZACION)"/>
    <n v="0"/>
  </r>
  <r>
    <n v="1905"/>
    <s v="DRA_1843"/>
    <x v="12"/>
    <x v="58"/>
    <x v="124"/>
    <x v="59"/>
    <x v="59"/>
    <n v="10"/>
    <s v="2017011000391 "/>
    <x v="5"/>
    <s v="MANIZALES "/>
    <s v="Talento_Humano"/>
    <s v="Monitor"/>
    <n v="1"/>
    <n v="1"/>
    <n v="0"/>
    <n v="1803530"/>
    <x v="42"/>
    <n v="1"/>
    <n v="1803530"/>
    <n v="0"/>
    <n v="1803530"/>
    <s v="NO"/>
    <s v="SI"/>
    <s v=""/>
    <s v="MONITOR (LIDER RECUENTO Y SENSIBILIZACION)"/>
    <n v="0"/>
  </r>
  <r>
    <n v="1906"/>
    <s v="DRA_1844"/>
    <x v="12"/>
    <x v="58"/>
    <x v="124"/>
    <x v="59"/>
    <x v="59"/>
    <n v="10"/>
    <s v="2017011000391 "/>
    <x v="6"/>
    <s v="MEDELLIN"/>
    <s v="Talento_Humano"/>
    <s v="Monitor"/>
    <n v="1"/>
    <n v="1"/>
    <n v="0"/>
    <n v="1803530"/>
    <x v="42"/>
    <n v="1"/>
    <n v="1803530"/>
    <n v="0"/>
    <n v="1803530"/>
    <s v="NO"/>
    <s v="SI"/>
    <s v=""/>
    <s v="MONITOR (LIDER RECUENTO Y SENSIBILIZACION)"/>
    <n v="0"/>
  </r>
  <r>
    <n v="1907"/>
    <s v="DRA_1845"/>
    <x v="12"/>
    <x v="58"/>
    <x v="124"/>
    <x v="59"/>
    <x v="59"/>
    <n v="10"/>
    <s v="2017011000391 "/>
    <x v="6"/>
    <s v="MONTERIA"/>
    <s v="Talento_Humano"/>
    <s v="Monitor"/>
    <n v="1"/>
    <n v="1"/>
    <n v="0"/>
    <n v="1803530"/>
    <x v="42"/>
    <n v="1"/>
    <n v="1803530"/>
    <n v="0"/>
    <n v="1803530"/>
    <s v="NO"/>
    <s v="SI"/>
    <s v=""/>
    <s v="MONITOR (LIDER RECUENTO Y SENSIBILIZACION)"/>
    <n v="0"/>
  </r>
  <r>
    <n v="1908"/>
    <s v="DRA_1846"/>
    <x v="12"/>
    <x v="58"/>
    <x v="124"/>
    <x v="59"/>
    <x v="59"/>
    <n v="10"/>
    <s v="2017011000391 "/>
    <x v="2"/>
    <s v="NEIVA"/>
    <s v="Talento_Humano"/>
    <s v="Monitor"/>
    <n v="1"/>
    <n v="1"/>
    <n v="0"/>
    <n v="1803530"/>
    <x v="42"/>
    <n v="1"/>
    <n v="1803530"/>
    <n v="0"/>
    <n v="1803530"/>
    <s v="NO"/>
    <s v="SI"/>
    <s v=""/>
    <s v="MONITOR (LIDER RECUENTO Y SENSIBILIZACION)"/>
    <n v="0"/>
  </r>
  <r>
    <n v="1909"/>
    <s v="DRA_1847"/>
    <x v="12"/>
    <x v="58"/>
    <x v="124"/>
    <x v="59"/>
    <x v="59"/>
    <n v="10"/>
    <s v="2017011000391 "/>
    <x v="4"/>
    <s v="PASTO"/>
    <s v="Talento_Humano"/>
    <s v="Monitor"/>
    <n v="1"/>
    <n v="1"/>
    <n v="0"/>
    <n v="1803530"/>
    <x v="42"/>
    <n v="1"/>
    <n v="1803530"/>
    <n v="0"/>
    <n v="1803530"/>
    <s v="NO"/>
    <s v="SI"/>
    <s v=""/>
    <s v="MONITOR (LIDER RECUENTO Y SENSIBILIZACION)"/>
    <n v="0"/>
  </r>
  <r>
    <n v="1910"/>
    <s v="DRA_1848"/>
    <x v="12"/>
    <x v="58"/>
    <x v="124"/>
    <x v="59"/>
    <x v="59"/>
    <n v="10"/>
    <s v="2017011000391 "/>
    <x v="5"/>
    <s v="PEREIRA"/>
    <s v="Talento_Humano"/>
    <s v="Monitor"/>
    <n v="1"/>
    <n v="1"/>
    <n v="0"/>
    <n v="1803530"/>
    <x v="42"/>
    <n v="1"/>
    <n v="1803530"/>
    <n v="0"/>
    <n v="1803530"/>
    <s v="NO"/>
    <s v="SI"/>
    <s v=""/>
    <s v="MONITOR (LIDER RECUENTO Y SENSIBILIZACION)"/>
    <n v="0"/>
  </r>
  <r>
    <n v="1911"/>
    <s v="DRA_1849"/>
    <x v="12"/>
    <x v="58"/>
    <x v="124"/>
    <x v="59"/>
    <x v="59"/>
    <n v="10"/>
    <s v="2017011000391 "/>
    <x v="4"/>
    <s v="POPAYAN"/>
    <s v="Talento_Humano"/>
    <s v="Monitor"/>
    <n v="1"/>
    <n v="1"/>
    <n v="0"/>
    <n v="1803530"/>
    <x v="42"/>
    <n v="1"/>
    <n v="1803530"/>
    <n v="0"/>
    <n v="1803530"/>
    <s v="NO"/>
    <s v="SI"/>
    <s v=""/>
    <s v="MONITOR (LIDER RECUENTO Y SENSIBILIZACION)"/>
    <n v="0"/>
  </r>
  <r>
    <n v="1912"/>
    <s v="DRA_1850"/>
    <x v="12"/>
    <x v="58"/>
    <x v="124"/>
    <x v="59"/>
    <x v="59"/>
    <n v="10"/>
    <s v="2017011000391 "/>
    <x v="6"/>
    <s v="QUIBDO"/>
    <s v="Talento_Humano"/>
    <s v="Monitor"/>
    <n v="1"/>
    <n v="1"/>
    <n v="0"/>
    <n v="1803530"/>
    <x v="42"/>
    <n v="1"/>
    <n v="1803530"/>
    <n v="0"/>
    <n v="1803530"/>
    <s v="NO"/>
    <s v="SI"/>
    <s v=""/>
    <s v="MONITOR (LIDER RECUENTO Y SENSIBILIZACION)"/>
    <n v="0"/>
  </r>
  <r>
    <n v="1913"/>
    <s v="DRA_1851"/>
    <x v="12"/>
    <x v="58"/>
    <x v="124"/>
    <x v="59"/>
    <x v="59"/>
    <n v="10"/>
    <s v="2017011000391 "/>
    <x v="1"/>
    <s v="RIOHACHA"/>
    <s v="Talento_Humano"/>
    <s v="Monitor"/>
    <n v="1"/>
    <n v="1"/>
    <n v="0"/>
    <n v="1803530"/>
    <x v="42"/>
    <n v="1"/>
    <n v="1803530"/>
    <n v="0"/>
    <n v="1803530"/>
    <s v="NO"/>
    <s v="SI"/>
    <s v=""/>
    <s v="MONITOR (LIDER RECUENTO Y SENSIBILIZACION)"/>
    <n v="0"/>
  </r>
  <r>
    <n v="1914"/>
    <s v="DRA_1852"/>
    <x v="12"/>
    <x v="58"/>
    <x v="124"/>
    <x v="59"/>
    <x v="59"/>
    <n v="10"/>
    <s v="2017011000391 "/>
    <x v="1"/>
    <s v="SAN ANDRES"/>
    <s v="Talento_Humano"/>
    <s v="Monitor"/>
    <n v="1"/>
    <n v="1"/>
    <n v="0"/>
    <n v="1803530"/>
    <x v="42"/>
    <n v="1"/>
    <n v="1803530"/>
    <n v="0"/>
    <n v="1803530"/>
    <s v="NO"/>
    <s v="SI"/>
    <s v=""/>
    <s v="MONITOR (LIDER RECUENTO Y SENSIBILIZACION)"/>
    <n v="0"/>
  </r>
  <r>
    <n v="1915"/>
    <s v="DRA_1853"/>
    <x v="12"/>
    <x v="58"/>
    <x v="124"/>
    <x v="59"/>
    <x v="59"/>
    <n v="10"/>
    <s v="2017011000391 "/>
    <x v="1"/>
    <s v="SANTA MARTA"/>
    <s v="Talento_Humano"/>
    <s v="Monitor"/>
    <n v="1"/>
    <n v="1"/>
    <n v="0"/>
    <n v="1803530"/>
    <x v="42"/>
    <n v="1"/>
    <n v="1803530"/>
    <n v="0"/>
    <n v="1803530"/>
    <s v="NO"/>
    <s v="SI"/>
    <s v=""/>
    <s v="MONITOR (LIDER RECUENTO Y SENSIBILIZACION)"/>
    <n v="0"/>
  </r>
  <r>
    <n v="1916"/>
    <s v="DRA_1854"/>
    <x v="12"/>
    <x v="58"/>
    <x v="124"/>
    <x v="59"/>
    <x v="59"/>
    <n v="10"/>
    <s v="2017011000391 "/>
    <x v="1"/>
    <s v="SINCELEJO"/>
    <s v="Talento_Humano"/>
    <s v="Monitor"/>
    <n v="1"/>
    <n v="1"/>
    <n v="0"/>
    <n v="1803530"/>
    <x v="42"/>
    <n v="1"/>
    <n v="1803530"/>
    <n v="0"/>
    <n v="1803530"/>
    <s v="NO"/>
    <s v="SI"/>
    <s v=""/>
    <s v="MONITOR (LIDER RECUENTO Y SENSIBILIZACION)"/>
    <n v="0"/>
  </r>
  <r>
    <n v="1917"/>
    <s v="DRA_1855"/>
    <x v="12"/>
    <x v="58"/>
    <x v="124"/>
    <x v="59"/>
    <x v="59"/>
    <n v="10"/>
    <s v="2017011000391 "/>
    <x v="2"/>
    <s v="TUNJA"/>
    <s v="Talento_Humano"/>
    <s v="Monitor"/>
    <n v="1"/>
    <n v="1"/>
    <n v="0"/>
    <n v="1803530"/>
    <x v="42"/>
    <n v="1"/>
    <n v="1803530"/>
    <n v="0"/>
    <n v="1803530"/>
    <s v="NO"/>
    <s v="SI"/>
    <s v=""/>
    <s v="MONITOR (LIDER RECUENTO Y SENSIBILIZACION)"/>
    <n v="0"/>
  </r>
  <r>
    <n v="1918"/>
    <s v="DRA_1856"/>
    <x v="12"/>
    <x v="58"/>
    <x v="124"/>
    <x v="59"/>
    <x v="59"/>
    <n v="10"/>
    <s v="2017011000391 "/>
    <x v="1"/>
    <s v="VALLEDUPAR"/>
    <s v="Talento_Humano"/>
    <s v="Monitor"/>
    <n v="1"/>
    <n v="1"/>
    <n v="0"/>
    <n v="1803530"/>
    <x v="42"/>
    <n v="1"/>
    <n v="1803530"/>
    <n v="0"/>
    <n v="1803530"/>
    <s v="NO"/>
    <s v="SI"/>
    <s v=""/>
    <s v="MONITOR (LIDER RECUENTO Y SENSIBILIZACION)"/>
    <n v="0"/>
  </r>
  <r>
    <n v="1919"/>
    <s v="DRA_1857"/>
    <x v="12"/>
    <x v="58"/>
    <x v="124"/>
    <x v="59"/>
    <x v="59"/>
    <n v="10"/>
    <s v="2017011000391 "/>
    <x v="2"/>
    <s v="VILLAVICENCIO"/>
    <s v="Talento_Humano"/>
    <s v="Monitor"/>
    <n v="1"/>
    <n v="1"/>
    <n v="0"/>
    <n v="1803530"/>
    <x v="42"/>
    <n v="1"/>
    <n v="1803530"/>
    <n v="0"/>
    <n v="1803530"/>
    <s v="NO"/>
    <s v="SI"/>
    <s v=""/>
    <s v="MONITOR (LIDER RECUENTO Y SENSIBILIZACION)"/>
    <n v="0"/>
  </r>
  <r>
    <n v="1920"/>
    <s v="DRA_1858"/>
    <x v="12"/>
    <x v="58"/>
    <x v="124"/>
    <x v="59"/>
    <x v="59"/>
    <n v="10"/>
    <s v="2017011000391 "/>
    <x v="5"/>
    <s v="ARMENIA"/>
    <s v="Talento_Humano"/>
    <s v="Recuentista"/>
    <n v="4"/>
    <n v="1"/>
    <n v="0"/>
    <n v="1351678"/>
    <x v="42"/>
    <n v="1"/>
    <n v="5406712"/>
    <n v="0"/>
    <n v="5406712"/>
    <s v="NO"/>
    <s v="SI"/>
    <s v=""/>
    <s v="RECUENTISTA"/>
    <n v="0"/>
  </r>
  <r>
    <n v="1921"/>
    <s v="DRA_1859"/>
    <x v="12"/>
    <x v="58"/>
    <x v="124"/>
    <x v="59"/>
    <x v="59"/>
    <n v="10"/>
    <s v="2017011000391 "/>
    <x v="1"/>
    <s v="BARRANQUILLA"/>
    <s v="Talento_Humano"/>
    <s v="Recuentista"/>
    <n v="6"/>
    <n v="1"/>
    <n v="0"/>
    <n v="1351678"/>
    <x v="42"/>
    <n v="1"/>
    <n v="8110068"/>
    <n v="0"/>
    <n v="8110068"/>
    <s v="NO"/>
    <s v="SI"/>
    <s v=""/>
    <s v="RECUENTISTA"/>
    <n v="0"/>
  </r>
  <r>
    <n v="1922"/>
    <s v="DRA_1860"/>
    <x v="12"/>
    <x v="58"/>
    <x v="124"/>
    <x v="59"/>
    <x v="59"/>
    <n v="10"/>
    <s v="2017011000391 "/>
    <x v="2"/>
    <s v="BOGOTA"/>
    <s v="Talento_Humano"/>
    <s v="Recuentista"/>
    <n v="9"/>
    <n v="1"/>
    <n v="0"/>
    <n v="1351678"/>
    <x v="42"/>
    <n v="1"/>
    <n v="12165102"/>
    <n v="0"/>
    <n v="12165102"/>
    <s v="NO"/>
    <s v="SI"/>
    <s v=""/>
    <s v="RECUENTISTA"/>
    <n v="0"/>
  </r>
  <r>
    <n v="1923"/>
    <s v="DRA_1861"/>
    <x v="12"/>
    <x v="58"/>
    <x v="124"/>
    <x v="59"/>
    <x v="59"/>
    <n v="10"/>
    <s v="2017011000391 "/>
    <x v="3"/>
    <s v="BUCARAMANGA"/>
    <s v="Talento_Humano"/>
    <s v="Recuentista"/>
    <n v="4"/>
    <n v="1"/>
    <n v="0"/>
    <n v="1351678"/>
    <x v="42"/>
    <n v="1"/>
    <n v="5406712"/>
    <n v="0"/>
    <n v="5406712"/>
    <s v="NO"/>
    <s v="SI"/>
    <s v=""/>
    <s v="RECUENTISTA"/>
    <n v="0"/>
  </r>
  <r>
    <n v="1924"/>
    <s v="DRA_1862"/>
    <x v="12"/>
    <x v="58"/>
    <x v="124"/>
    <x v="59"/>
    <x v="59"/>
    <n v="10"/>
    <s v="2017011000391 "/>
    <x v="4"/>
    <s v="CALI"/>
    <s v="Talento_Humano"/>
    <s v="Recuentista"/>
    <n v="6"/>
    <n v="1"/>
    <n v="0"/>
    <n v="1351678"/>
    <x v="42"/>
    <n v="1"/>
    <n v="8110068"/>
    <n v="0"/>
    <n v="8110068"/>
    <s v="NO"/>
    <s v="SI"/>
    <s v=""/>
    <s v="RECUENTISTA"/>
    <n v="0"/>
  </r>
  <r>
    <n v="1925"/>
    <s v="DRA_1863"/>
    <x v="12"/>
    <x v="58"/>
    <x v="124"/>
    <x v="59"/>
    <x v="59"/>
    <n v="10"/>
    <s v="2017011000391 "/>
    <x v="1"/>
    <s v="CARTAGENA"/>
    <s v="Talento_Humano"/>
    <s v="Recuentista"/>
    <n v="5"/>
    <n v="1"/>
    <n v="0"/>
    <n v="1351678"/>
    <x v="42"/>
    <n v="1"/>
    <n v="6758390"/>
    <n v="0"/>
    <n v="6758390"/>
    <s v="NO"/>
    <s v="SI"/>
    <s v=""/>
    <s v="RECUENTISTA"/>
    <n v="0"/>
  </r>
  <r>
    <n v="1926"/>
    <s v="DRA_1864"/>
    <x v="12"/>
    <x v="58"/>
    <x v="124"/>
    <x v="59"/>
    <x v="59"/>
    <n v="10"/>
    <s v="2017011000391 "/>
    <x v="3"/>
    <s v="CUCUTA"/>
    <s v="Talento_Humano"/>
    <s v="Recuentista"/>
    <n v="5"/>
    <n v="1"/>
    <n v="0"/>
    <n v="1351678"/>
    <x v="42"/>
    <n v="1"/>
    <n v="6758390"/>
    <n v="0"/>
    <n v="6758390"/>
    <s v="NO"/>
    <s v="SI"/>
    <s v=""/>
    <s v="RECUENTISTA"/>
    <n v="0"/>
  </r>
  <r>
    <n v="1927"/>
    <s v="DRA_1865"/>
    <x v="12"/>
    <x v="58"/>
    <x v="124"/>
    <x v="59"/>
    <x v="59"/>
    <n v="10"/>
    <s v="2017011000391 "/>
    <x v="2"/>
    <s v="FLORENCIA"/>
    <s v="Talento_Humano"/>
    <s v="Recuentista"/>
    <n v="3"/>
    <n v="1"/>
    <n v="0"/>
    <n v="1351678"/>
    <x v="42"/>
    <n v="1"/>
    <n v="4055034"/>
    <n v="0"/>
    <n v="4055034"/>
    <s v="NO"/>
    <s v="SI"/>
    <s v=""/>
    <s v="RECUENTISTA"/>
    <n v="0"/>
  </r>
  <r>
    <n v="1928"/>
    <s v="DRA_1866"/>
    <x v="12"/>
    <x v="58"/>
    <x v="124"/>
    <x v="59"/>
    <x v="59"/>
    <n v="10"/>
    <s v="2017011000391 "/>
    <x v="5"/>
    <s v="IBAGUE"/>
    <s v="Talento_Humano"/>
    <s v="Recuentista"/>
    <n v="4"/>
    <n v="1"/>
    <n v="0"/>
    <n v="1351678"/>
    <x v="42"/>
    <n v="1"/>
    <n v="5406712"/>
    <n v="0"/>
    <n v="5406712"/>
    <s v="NO"/>
    <s v="SI"/>
    <s v=""/>
    <s v="RECUENTISTA"/>
    <n v="0"/>
  </r>
  <r>
    <n v="1929"/>
    <s v="DRA_1867"/>
    <x v="12"/>
    <x v="58"/>
    <x v="124"/>
    <x v="59"/>
    <x v="59"/>
    <n v="10"/>
    <s v="2017011000391 "/>
    <x v="5"/>
    <s v="MANIZALES "/>
    <s v="Talento_Humano"/>
    <s v="Recuentista"/>
    <n v="6"/>
    <n v="1"/>
    <n v="0"/>
    <n v="1351678"/>
    <x v="42"/>
    <n v="1"/>
    <n v="8110068"/>
    <n v="0"/>
    <n v="8110068"/>
    <s v="NO"/>
    <s v="SI"/>
    <s v=""/>
    <s v="RECUENTISTA"/>
    <n v="0"/>
  </r>
  <r>
    <n v="1930"/>
    <s v="DRA_1868"/>
    <x v="12"/>
    <x v="58"/>
    <x v="124"/>
    <x v="59"/>
    <x v="59"/>
    <n v="10"/>
    <s v="2017011000391 "/>
    <x v="6"/>
    <s v="MEDELLIN"/>
    <s v="Talento_Humano"/>
    <s v="Recuentista"/>
    <n v="7"/>
    <n v="1"/>
    <n v="0"/>
    <n v="1351678"/>
    <x v="42"/>
    <n v="1"/>
    <n v="9461746"/>
    <n v="0"/>
    <n v="9461746"/>
    <s v="NO"/>
    <s v="SI"/>
    <s v=""/>
    <s v="RECUENTISTA"/>
    <n v="0"/>
  </r>
  <r>
    <n v="1931"/>
    <s v="DRA_1869"/>
    <x v="12"/>
    <x v="58"/>
    <x v="124"/>
    <x v="59"/>
    <x v="59"/>
    <n v="10"/>
    <s v="2017011000391 "/>
    <x v="6"/>
    <s v="MONTERIA"/>
    <s v="Talento_Humano"/>
    <s v="Recuentista"/>
    <n v="4"/>
    <n v="1"/>
    <n v="0"/>
    <n v="1351678"/>
    <x v="42"/>
    <n v="1"/>
    <n v="5406712"/>
    <n v="0"/>
    <n v="5406712"/>
    <s v="NO"/>
    <s v="SI"/>
    <s v=""/>
    <s v="RECUENTISTA"/>
    <n v="0"/>
  </r>
  <r>
    <n v="1932"/>
    <s v="DRA_1870"/>
    <x v="12"/>
    <x v="58"/>
    <x v="124"/>
    <x v="59"/>
    <x v="59"/>
    <n v="10"/>
    <s v="2017011000391 "/>
    <x v="2"/>
    <s v="NEIVA"/>
    <s v="Talento_Humano"/>
    <s v="Recuentista"/>
    <n v="4"/>
    <n v="1"/>
    <n v="0"/>
    <n v="1351678"/>
    <x v="42"/>
    <n v="1"/>
    <n v="5406712"/>
    <n v="0"/>
    <n v="5406712"/>
    <s v="NO"/>
    <s v="SI"/>
    <s v=""/>
    <s v="RECUENTISTA"/>
    <n v="0"/>
  </r>
  <r>
    <n v="1933"/>
    <s v="DRA_1871"/>
    <x v="12"/>
    <x v="58"/>
    <x v="124"/>
    <x v="59"/>
    <x v="59"/>
    <n v="10"/>
    <s v="2017011000391 "/>
    <x v="4"/>
    <s v="PASTO"/>
    <s v="Talento_Humano"/>
    <s v="Recuentista"/>
    <n v="4"/>
    <n v="1"/>
    <n v="0"/>
    <n v="1351678"/>
    <x v="42"/>
    <n v="1"/>
    <n v="5406712"/>
    <n v="0"/>
    <n v="5406712"/>
    <s v="NO"/>
    <s v="SI"/>
    <s v=""/>
    <s v="RECUENTISTA"/>
    <n v="0"/>
  </r>
  <r>
    <n v="1934"/>
    <s v="DRA_1872"/>
    <x v="12"/>
    <x v="58"/>
    <x v="124"/>
    <x v="59"/>
    <x v="59"/>
    <n v="10"/>
    <s v="2017011000391 "/>
    <x v="5"/>
    <s v="PEREIRA"/>
    <s v="Talento_Humano"/>
    <s v="Recuentista"/>
    <n v="5"/>
    <n v="1"/>
    <n v="0"/>
    <n v="1351678"/>
    <x v="42"/>
    <n v="1"/>
    <n v="6758390"/>
    <n v="0"/>
    <n v="6758390"/>
    <s v="NO"/>
    <s v="SI"/>
    <s v=""/>
    <s v="RECUENTISTA"/>
    <n v="0"/>
  </r>
  <r>
    <n v="1935"/>
    <s v="DRA_1873"/>
    <x v="12"/>
    <x v="58"/>
    <x v="124"/>
    <x v="59"/>
    <x v="59"/>
    <n v="10"/>
    <s v="2017011000391 "/>
    <x v="4"/>
    <s v="POPAYAN"/>
    <s v="Talento_Humano"/>
    <s v="Recuentista"/>
    <n v="3"/>
    <n v="1"/>
    <n v="0"/>
    <n v="1351678"/>
    <x v="42"/>
    <n v="1"/>
    <n v="4055034"/>
    <n v="0"/>
    <n v="4055034"/>
    <s v="NO"/>
    <s v="SI"/>
    <s v=""/>
    <s v="RECUENTISTA"/>
    <n v="0"/>
  </r>
  <r>
    <n v="1936"/>
    <s v="DRA_1874"/>
    <x v="12"/>
    <x v="58"/>
    <x v="124"/>
    <x v="59"/>
    <x v="59"/>
    <n v="10"/>
    <s v="2017011000391 "/>
    <x v="6"/>
    <s v="QUIBDO"/>
    <s v="Talento_Humano"/>
    <s v="Recuentista"/>
    <n v="3"/>
    <n v="1"/>
    <n v="0"/>
    <n v="1351678"/>
    <x v="42"/>
    <n v="1"/>
    <n v="4055034"/>
    <n v="0"/>
    <n v="4055034"/>
    <s v="NO"/>
    <s v="SI"/>
    <s v=""/>
    <s v="RECUENTISTA"/>
    <n v="0"/>
  </r>
  <r>
    <n v="1937"/>
    <s v="DRA_1875"/>
    <x v="12"/>
    <x v="58"/>
    <x v="124"/>
    <x v="59"/>
    <x v="59"/>
    <n v="10"/>
    <s v="2017011000391 "/>
    <x v="1"/>
    <s v="RIOHACHA"/>
    <s v="Talento_Humano"/>
    <s v="Recuentista"/>
    <n v="4"/>
    <n v="1"/>
    <n v="0"/>
    <n v="1351678"/>
    <x v="42"/>
    <n v="1"/>
    <n v="5406712"/>
    <n v="0"/>
    <n v="5406712"/>
    <s v="NO"/>
    <s v="SI"/>
    <s v=""/>
    <s v="RECUENTISTA"/>
    <n v="0"/>
  </r>
  <r>
    <n v="1938"/>
    <s v="DRA_1876"/>
    <x v="12"/>
    <x v="58"/>
    <x v="124"/>
    <x v="59"/>
    <x v="59"/>
    <n v="10"/>
    <s v="2017011000391 "/>
    <x v="1"/>
    <s v="SAN ANDRES"/>
    <s v="Talento_Humano"/>
    <s v="Recuentista"/>
    <n v="3"/>
    <n v="1"/>
    <n v="0"/>
    <n v="1351678"/>
    <x v="42"/>
    <n v="1"/>
    <n v="4055034"/>
    <n v="0"/>
    <n v="4055034"/>
    <s v="NO"/>
    <s v="SI"/>
    <s v=""/>
    <s v="RECUENTISTA"/>
    <n v="0"/>
  </r>
  <r>
    <n v="1939"/>
    <s v="DRA_1877"/>
    <x v="12"/>
    <x v="58"/>
    <x v="124"/>
    <x v="59"/>
    <x v="59"/>
    <n v="10"/>
    <s v="2017011000391 "/>
    <x v="1"/>
    <s v="SANTA MARTA"/>
    <s v="Talento_Humano"/>
    <s v="Recuentista"/>
    <n v="4"/>
    <n v="1"/>
    <n v="0"/>
    <n v="1351678"/>
    <x v="42"/>
    <n v="1"/>
    <n v="5406712"/>
    <n v="0"/>
    <n v="5406712"/>
    <s v="NO"/>
    <s v="SI"/>
    <s v=""/>
    <s v="RECUENTISTA"/>
    <n v="0"/>
  </r>
  <r>
    <n v="1940"/>
    <s v="DRA_1878"/>
    <x v="12"/>
    <x v="58"/>
    <x v="124"/>
    <x v="59"/>
    <x v="59"/>
    <n v="10"/>
    <s v="2017011000391 "/>
    <x v="1"/>
    <s v="SINCELEJO"/>
    <s v="Talento_Humano"/>
    <s v="Recuentista"/>
    <n v="4"/>
    <n v="1"/>
    <n v="0"/>
    <n v="1351678"/>
    <x v="42"/>
    <n v="1"/>
    <n v="5406712"/>
    <n v="0"/>
    <n v="5406712"/>
    <s v="NO"/>
    <s v="SI"/>
    <s v=""/>
    <s v="RECUENTISTA"/>
    <n v="0"/>
  </r>
  <r>
    <n v="1941"/>
    <s v="DRA_1879"/>
    <x v="12"/>
    <x v="58"/>
    <x v="124"/>
    <x v="59"/>
    <x v="59"/>
    <n v="10"/>
    <s v="2017011000391 "/>
    <x v="2"/>
    <s v="TUNJA"/>
    <s v="Talento_Humano"/>
    <s v="Recuentista"/>
    <n v="4"/>
    <n v="1"/>
    <n v="0"/>
    <n v="1351678"/>
    <x v="42"/>
    <n v="1"/>
    <n v="5406712"/>
    <n v="0"/>
    <n v="5406712"/>
    <s v="NO"/>
    <s v="SI"/>
    <s v=""/>
    <s v="RECUENTISTA"/>
    <n v="0"/>
  </r>
  <r>
    <n v="1942"/>
    <s v="DRA_1880"/>
    <x v="12"/>
    <x v="58"/>
    <x v="124"/>
    <x v="59"/>
    <x v="59"/>
    <n v="10"/>
    <s v="2017011000391 "/>
    <x v="1"/>
    <s v="VALLEDUPAR"/>
    <s v="Talento_Humano"/>
    <s v="Recuentista"/>
    <n v="4"/>
    <n v="1"/>
    <n v="0"/>
    <n v="1351678"/>
    <x v="42"/>
    <n v="1"/>
    <n v="5406712"/>
    <n v="0"/>
    <n v="5406712"/>
    <s v="NO"/>
    <s v="SI"/>
    <s v=""/>
    <s v="RECUENTISTA"/>
    <n v="0"/>
  </r>
  <r>
    <n v="1943"/>
    <s v="DRA_1881"/>
    <x v="12"/>
    <x v="58"/>
    <x v="124"/>
    <x v="59"/>
    <x v="59"/>
    <n v="10"/>
    <s v="2017011000391 "/>
    <x v="2"/>
    <s v="VILLAVICENCIO"/>
    <s v="Talento_Humano"/>
    <s v="Recuentista"/>
    <n v="5"/>
    <n v="1"/>
    <n v="0"/>
    <n v="1351678"/>
    <x v="42"/>
    <n v="1"/>
    <n v="6758390"/>
    <n v="0"/>
    <n v="6758390"/>
    <s v="NO"/>
    <s v="SI"/>
    <s v=""/>
    <s v="RECUENTISTA"/>
    <n v="0"/>
  </r>
  <r>
    <n v="1944"/>
    <s v="DRA_1882"/>
    <x v="12"/>
    <x v="58"/>
    <x v="124"/>
    <x v="59"/>
    <x v="59"/>
    <n v="10"/>
    <s v="2017011000391 "/>
    <x v="3"/>
    <s v="ARAUCA"/>
    <s v="Talento_Humano"/>
    <s v="Recuentista"/>
    <n v="3"/>
    <n v="1"/>
    <n v="0"/>
    <n v="1351678"/>
    <x v="42"/>
    <n v="1"/>
    <n v="4055034"/>
    <n v="0"/>
    <n v="4055034"/>
    <s v="NO"/>
    <s v="SI"/>
    <s v=""/>
    <s v="RECUENTISTA"/>
    <n v="0"/>
  </r>
  <r>
    <n v="1945"/>
    <s v="DRA_1883"/>
    <x v="12"/>
    <x v="58"/>
    <x v="124"/>
    <x v="59"/>
    <x v="59"/>
    <n v="10"/>
    <s v="2017011000391 "/>
    <x v="2"/>
    <s v="INIRIDA"/>
    <s v="Talento_Humano"/>
    <s v="Recuentista"/>
    <n v="2"/>
    <n v="1"/>
    <n v="0"/>
    <n v="1351678"/>
    <x v="42"/>
    <n v="1"/>
    <n v="2703356"/>
    <n v="0"/>
    <n v="2703356"/>
    <s v="NO"/>
    <s v="SI"/>
    <s v=""/>
    <s v="RECUENTISTA"/>
    <n v="0"/>
  </r>
  <r>
    <n v="1946"/>
    <s v="DRA_1884"/>
    <x v="12"/>
    <x v="58"/>
    <x v="124"/>
    <x v="59"/>
    <x v="59"/>
    <n v="10"/>
    <s v="2017011000391 "/>
    <x v="2"/>
    <s v="LETICIA "/>
    <s v="Talento_Humano"/>
    <s v="Recuentista"/>
    <n v="2"/>
    <n v="1"/>
    <n v="0"/>
    <n v="1351678"/>
    <x v="42"/>
    <n v="1"/>
    <n v="2703356"/>
    <n v="0"/>
    <n v="2703356"/>
    <s v="NO"/>
    <s v="SI"/>
    <s v=""/>
    <s v="RECUENTISTA"/>
    <n v="0"/>
  </r>
  <r>
    <n v="1947"/>
    <s v="DRA_1885"/>
    <x v="12"/>
    <x v="58"/>
    <x v="124"/>
    <x v="59"/>
    <x v="59"/>
    <n v="10"/>
    <s v="2017011000391 "/>
    <x v="2"/>
    <s v="MITU"/>
    <s v="Talento_Humano"/>
    <s v="Recuentista"/>
    <n v="2"/>
    <n v="1"/>
    <n v="0"/>
    <n v="1351678"/>
    <x v="42"/>
    <n v="1"/>
    <n v="2703356"/>
    <n v="0"/>
    <n v="2703356"/>
    <s v="NO"/>
    <s v="SI"/>
    <s v=""/>
    <s v="RECUENTISTA"/>
    <n v="0"/>
  </r>
  <r>
    <n v="1948"/>
    <s v="DRA_1886"/>
    <x v="12"/>
    <x v="58"/>
    <x v="124"/>
    <x v="59"/>
    <x v="59"/>
    <n v="10"/>
    <s v="2017011000391 "/>
    <x v="4"/>
    <s v="MOCOA"/>
    <s v="Talento_Humano"/>
    <s v="Recuentista"/>
    <n v="2"/>
    <n v="1"/>
    <n v="0"/>
    <n v="1351678"/>
    <x v="42"/>
    <n v="1"/>
    <n v="2703356"/>
    <n v="0"/>
    <n v="2703356"/>
    <s v="NO"/>
    <s v="SI"/>
    <s v=""/>
    <s v="RECUENTISTA"/>
    <n v="0"/>
  </r>
  <r>
    <n v="1949"/>
    <s v="DRA_1887"/>
    <x v="12"/>
    <x v="58"/>
    <x v="124"/>
    <x v="59"/>
    <x v="59"/>
    <n v="10"/>
    <s v="2017011000391 "/>
    <x v="2"/>
    <s v="PUERTO CARRENO"/>
    <s v="Talento_Humano"/>
    <s v="Recuentista"/>
    <n v="2"/>
    <n v="1"/>
    <n v="0"/>
    <n v="1351678"/>
    <x v="42"/>
    <n v="1"/>
    <n v="2703356"/>
    <n v="0"/>
    <n v="2703356"/>
    <s v="NO"/>
    <s v="SI"/>
    <s v=""/>
    <s v="RECUENTISTA"/>
    <n v="0"/>
  </r>
  <r>
    <n v="1950"/>
    <s v="DRA_1888"/>
    <x v="12"/>
    <x v="58"/>
    <x v="124"/>
    <x v="59"/>
    <x v="59"/>
    <n v="10"/>
    <s v="2017011000391 "/>
    <x v="2"/>
    <s v="SAN JOSE DEL GUAVIARE"/>
    <s v="Talento_Humano"/>
    <s v="Recuentista"/>
    <n v="2"/>
    <n v="1"/>
    <n v="0"/>
    <n v="1351678"/>
    <x v="42"/>
    <n v="1"/>
    <n v="2703356"/>
    <n v="0"/>
    <n v="2703356"/>
    <s v="NO"/>
    <s v="SI"/>
    <s v=""/>
    <s v="RECUENTISTA"/>
    <n v="0"/>
  </r>
  <r>
    <n v="1951"/>
    <s v="DRA_1889"/>
    <x v="12"/>
    <x v="58"/>
    <x v="124"/>
    <x v="59"/>
    <x v="59"/>
    <n v="10"/>
    <s v="2017011000391 "/>
    <x v="2"/>
    <s v="YOPAL"/>
    <s v="Talento_Humano"/>
    <s v="Recuentista"/>
    <n v="3"/>
    <n v="1"/>
    <n v="0"/>
    <n v="1351678"/>
    <x v="42"/>
    <n v="1"/>
    <n v="4055034"/>
    <n v="0"/>
    <n v="4055034"/>
    <s v="NO"/>
    <s v="SI"/>
    <s v=""/>
    <s v="RECUENTISTA"/>
    <n v="0"/>
  </r>
  <r>
    <n v="1952"/>
    <s v="DRA_1890"/>
    <x v="12"/>
    <x v="58"/>
    <x v="124"/>
    <x v="59"/>
    <x v="59"/>
    <n v="10"/>
    <s v="2017011000391 "/>
    <x v="3"/>
    <s v="BARRANCABERMEJA"/>
    <s v="Talento_Humano"/>
    <s v="Recuentista"/>
    <n v="1"/>
    <n v="1"/>
    <n v="0"/>
    <n v="1351678"/>
    <x v="42"/>
    <n v="1"/>
    <n v="1351678"/>
    <n v="0"/>
    <n v="1351678"/>
    <s v="NO"/>
    <s v="SI"/>
    <s v=""/>
    <s v="RECUENTISTA"/>
    <n v="0"/>
  </r>
  <r>
    <n v="1953"/>
    <s v="DRA_1891"/>
    <x v="12"/>
    <x v="58"/>
    <x v="124"/>
    <x v="59"/>
    <x v="59"/>
    <n v="10"/>
    <s v="2017011000391 "/>
    <x v="4"/>
    <s v="BUENAVENTURA"/>
    <s v="Talento_Humano"/>
    <s v="Recuentista"/>
    <n v="2"/>
    <n v="1"/>
    <n v="0"/>
    <n v="1351678"/>
    <x v="42"/>
    <n v="1"/>
    <n v="2703356"/>
    <n v="0"/>
    <n v="2703356"/>
    <s v="NO"/>
    <s v="SI"/>
    <s v=""/>
    <s v="RECUENTISTA"/>
    <n v="0"/>
  </r>
  <r>
    <n v="1954"/>
    <s v="DRA_1892"/>
    <x v="12"/>
    <x v="58"/>
    <x v="124"/>
    <x v="59"/>
    <x v="59"/>
    <n v="10"/>
    <s v="2017011000391 "/>
    <x v="4"/>
    <s v="TUMACO"/>
    <s v="Talento_Humano"/>
    <s v="Recuentista"/>
    <n v="2"/>
    <n v="1"/>
    <n v="0"/>
    <n v="1351678"/>
    <x v="42"/>
    <n v="1"/>
    <n v="2703356"/>
    <n v="0"/>
    <n v="2703356"/>
    <s v="NO"/>
    <s v="SI"/>
    <s v=""/>
    <s v="RECUENTISTA"/>
    <n v="0"/>
  </r>
  <r>
    <n v="1955"/>
    <s v="DRA_1893"/>
    <x v="12"/>
    <x v="58"/>
    <x v="124"/>
    <x v="59"/>
    <x v="59"/>
    <n v="10"/>
    <s v="2017011000391 "/>
    <x v="2"/>
    <s v="SOACHA"/>
    <s v="Talento_Humano"/>
    <s v="Recuentista"/>
    <n v="1"/>
    <n v="1"/>
    <n v="0"/>
    <n v="1351678"/>
    <x v="42"/>
    <n v="1"/>
    <n v="1351678"/>
    <n v="0"/>
    <n v="1351678"/>
    <s v="NO"/>
    <s v="SI"/>
    <s v=""/>
    <s v="RECUENTISTA"/>
    <n v="0"/>
  </r>
  <r>
    <n v="1956"/>
    <s v="DRA_1894"/>
    <x v="12"/>
    <x v="58"/>
    <x v="124"/>
    <x v="59"/>
    <x v="59"/>
    <n v="10"/>
    <s v="2017011000391 "/>
    <x v="5"/>
    <s v="ARMENIA"/>
    <s v="Talento_Humano"/>
    <s v="Sensibilizador"/>
    <n v="4"/>
    <n v="1"/>
    <n v="0"/>
    <n v="1351678"/>
    <x v="42"/>
    <n v="1"/>
    <n v="5406712"/>
    <n v="0"/>
    <n v="5406712"/>
    <s v="NO"/>
    <s v="SI"/>
    <s v=""/>
    <s v="SENSIBILIZADOR"/>
    <n v="0"/>
  </r>
  <r>
    <n v="1957"/>
    <s v="DRA_1895"/>
    <x v="12"/>
    <x v="58"/>
    <x v="124"/>
    <x v="59"/>
    <x v="59"/>
    <n v="10"/>
    <s v="2017011000391 "/>
    <x v="1"/>
    <s v="BARRANQUILLA"/>
    <s v="Talento_Humano"/>
    <s v="Sensibilizador"/>
    <n v="7"/>
    <n v="1"/>
    <n v="0"/>
    <n v="1351678"/>
    <x v="42"/>
    <n v="1"/>
    <n v="9461746"/>
    <n v="0"/>
    <n v="9461746"/>
    <s v="NO"/>
    <s v="SI"/>
    <s v=""/>
    <s v="SENSIBILIZADOR"/>
    <n v="0"/>
  </r>
  <r>
    <n v="1958"/>
    <s v="DRA_1896"/>
    <x v="12"/>
    <x v="58"/>
    <x v="124"/>
    <x v="59"/>
    <x v="59"/>
    <n v="10"/>
    <s v="2017011000391 "/>
    <x v="2"/>
    <s v="BOGOTA"/>
    <s v="Talento_Humano"/>
    <s v="Sensibilizador"/>
    <n v="10"/>
    <n v="1"/>
    <n v="0"/>
    <n v="1351678"/>
    <x v="42"/>
    <n v="1"/>
    <n v="13516780"/>
    <n v="0"/>
    <n v="13516780"/>
    <s v="NO"/>
    <s v="SI"/>
    <s v=""/>
    <s v="SENSIBILIZADOR"/>
    <n v="0"/>
  </r>
  <r>
    <n v="1959"/>
    <s v="DRA_1897"/>
    <x v="12"/>
    <x v="58"/>
    <x v="124"/>
    <x v="59"/>
    <x v="59"/>
    <n v="10"/>
    <s v="2017011000391 "/>
    <x v="3"/>
    <s v="BUCARAMANGA"/>
    <s v="Talento_Humano"/>
    <s v="Sensibilizador"/>
    <n v="5"/>
    <n v="1"/>
    <n v="0"/>
    <n v="1351678"/>
    <x v="42"/>
    <n v="1"/>
    <n v="6758390"/>
    <n v="0"/>
    <n v="6758390"/>
    <s v="NO"/>
    <s v="SI"/>
    <s v=""/>
    <s v="SENSIBILIZADOR"/>
    <n v="0"/>
  </r>
  <r>
    <n v="1960"/>
    <s v="DRA_1898"/>
    <x v="12"/>
    <x v="58"/>
    <x v="124"/>
    <x v="59"/>
    <x v="59"/>
    <n v="10"/>
    <s v="2017011000391 "/>
    <x v="4"/>
    <s v="CALI"/>
    <s v="Talento_Humano"/>
    <s v="Sensibilizador"/>
    <n v="7"/>
    <n v="1"/>
    <n v="0"/>
    <n v="1351678"/>
    <x v="42"/>
    <n v="1"/>
    <n v="9461746"/>
    <n v="0"/>
    <n v="9461746"/>
    <s v="NO"/>
    <s v="SI"/>
    <s v=""/>
    <s v="SENSIBILIZADOR"/>
    <n v="0"/>
  </r>
  <r>
    <n v="1961"/>
    <s v="DRA_1899"/>
    <x v="12"/>
    <x v="58"/>
    <x v="124"/>
    <x v="59"/>
    <x v="59"/>
    <n v="10"/>
    <s v="2017011000391 "/>
    <x v="1"/>
    <s v="CARTAGENA"/>
    <s v="Talento_Humano"/>
    <s v="Sensibilizador"/>
    <n v="5"/>
    <n v="1"/>
    <n v="0"/>
    <n v="1351678"/>
    <x v="42"/>
    <n v="1"/>
    <n v="6758390"/>
    <n v="0"/>
    <n v="6758390"/>
    <s v="NO"/>
    <s v="SI"/>
    <s v=""/>
    <s v="SENSIBILIZADOR"/>
    <n v="0"/>
  </r>
  <r>
    <n v="1962"/>
    <s v="DRA_1900"/>
    <x v="12"/>
    <x v="58"/>
    <x v="124"/>
    <x v="59"/>
    <x v="59"/>
    <n v="10"/>
    <s v="2017011000391 "/>
    <x v="3"/>
    <s v="CUCUTA"/>
    <s v="Talento_Humano"/>
    <s v="Sensibilizador"/>
    <n v="5"/>
    <n v="1"/>
    <n v="0"/>
    <n v="1351678"/>
    <x v="42"/>
    <n v="1"/>
    <n v="6758390"/>
    <n v="0"/>
    <n v="6758390"/>
    <s v="NO"/>
    <s v="SI"/>
    <s v=""/>
    <s v="SENSIBILIZADOR"/>
    <n v="0"/>
  </r>
  <r>
    <n v="1963"/>
    <s v="DRA_1901"/>
    <x v="12"/>
    <x v="58"/>
    <x v="124"/>
    <x v="59"/>
    <x v="59"/>
    <n v="10"/>
    <s v="2017011000391 "/>
    <x v="2"/>
    <s v="FLORENCIA"/>
    <s v="Talento_Humano"/>
    <s v="Sensibilizador"/>
    <n v="3"/>
    <n v="1"/>
    <n v="0"/>
    <n v="1351678"/>
    <x v="42"/>
    <n v="1"/>
    <n v="4055034"/>
    <n v="0"/>
    <n v="4055034"/>
    <s v="NO"/>
    <s v="SI"/>
    <s v=""/>
    <s v="SENSIBILIZADOR"/>
    <n v="0"/>
  </r>
  <r>
    <n v="1964"/>
    <s v="DRA_1902"/>
    <x v="12"/>
    <x v="58"/>
    <x v="124"/>
    <x v="59"/>
    <x v="59"/>
    <n v="10"/>
    <s v="2017011000391 "/>
    <x v="5"/>
    <s v="IBAGUE"/>
    <s v="Talento_Humano"/>
    <s v="Sensibilizador"/>
    <n v="4"/>
    <n v="1"/>
    <n v="0"/>
    <n v="1351678"/>
    <x v="42"/>
    <n v="1"/>
    <n v="5406712"/>
    <n v="0"/>
    <n v="5406712"/>
    <s v="NO"/>
    <s v="SI"/>
    <s v=""/>
    <s v="SENSIBILIZADOR"/>
    <n v="0"/>
  </r>
  <r>
    <n v="1965"/>
    <s v="DRA_1903"/>
    <x v="12"/>
    <x v="58"/>
    <x v="124"/>
    <x v="59"/>
    <x v="59"/>
    <n v="10"/>
    <s v="2017011000391 "/>
    <x v="5"/>
    <s v="MANIZALES "/>
    <s v="Talento_Humano"/>
    <s v="Sensibilizador"/>
    <n v="7"/>
    <n v="1"/>
    <n v="0"/>
    <n v="1351678"/>
    <x v="42"/>
    <n v="1"/>
    <n v="9461746"/>
    <n v="0"/>
    <n v="9461746"/>
    <s v="NO"/>
    <s v="SI"/>
    <s v=""/>
    <s v="SENSIBILIZADOR"/>
    <n v="0"/>
  </r>
  <r>
    <n v="1966"/>
    <s v="DRA_1904"/>
    <x v="12"/>
    <x v="58"/>
    <x v="124"/>
    <x v="59"/>
    <x v="59"/>
    <n v="10"/>
    <s v="2017011000391 "/>
    <x v="6"/>
    <s v="MEDELLIN"/>
    <s v="Talento_Humano"/>
    <s v="Sensibilizador"/>
    <n v="9"/>
    <n v="1"/>
    <n v="0"/>
    <n v="1351678"/>
    <x v="42"/>
    <n v="1"/>
    <n v="12165102"/>
    <n v="0"/>
    <n v="12165102"/>
    <s v="NO"/>
    <s v="SI"/>
    <s v=""/>
    <s v="SENSIBILIZADOR"/>
    <n v="0"/>
  </r>
  <r>
    <n v="1967"/>
    <s v="DRA_1905"/>
    <x v="12"/>
    <x v="58"/>
    <x v="124"/>
    <x v="59"/>
    <x v="59"/>
    <n v="10"/>
    <s v="2017011000391 "/>
    <x v="6"/>
    <s v="MONTERIA"/>
    <s v="Talento_Humano"/>
    <s v="Sensibilizador"/>
    <n v="7"/>
    <n v="1"/>
    <n v="0"/>
    <n v="1351678"/>
    <x v="42"/>
    <n v="1"/>
    <n v="9461746"/>
    <n v="0"/>
    <n v="9461746"/>
    <s v="NO"/>
    <s v="SI"/>
    <s v=""/>
    <s v="SENSIBILIZADOR"/>
    <n v="0"/>
  </r>
  <r>
    <n v="1968"/>
    <s v="DRA_1906"/>
    <x v="12"/>
    <x v="58"/>
    <x v="124"/>
    <x v="59"/>
    <x v="59"/>
    <n v="10"/>
    <s v="2017011000391 "/>
    <x v="2"/>
    <s v="NEIVA"/>
    <s v="Talento_Humano"/>
    <s v="Sensibilizador"/>
    <n v="4"/>
    <n v="1"/>
    <n v="0"/>
    <n v="1351678"/>
    <x v="42"/>
    <n v="1"/>
    <n v="5406712"/>
    <n v="0"/>
    <n v="5406712"/>
    <s v="NO"/>
    <s v="SI"/>
    <s v=""/>
    <s v="SENSIBILIZADOR"/>
    <n v="0"/>
  </r>
  <r>
    <n v="1969"/>
    <s v="DRA_1907"/>
    <x v="12"/>
    <x v="58"/>
    <x v="124"/>
    <x v="59"/>
    <x v="59"/>
    <n v="10"/>
    <s v="2017011000391 "/>
    <x v="4"/>
    <s v="PASTO"/>
    <s v="Talento_Humano"/>
    <s v="Sensibilizador"/>
    <n v="4"/>
    <n v="1"/>
    <n v="0"/>
    <n v="1351678"/>
    <x v="42"/>
    <n v="1"/>
    <n v="5406712"/>
    <n v="0"/>
    <n v="5406712"/>
    <s v="NO"/>
    <s v="SI"/>
    <s v=""/>
    <s v="SENSIBILIZADOR"/>
    <n v="0"/>
  </r>
  <r>
    <n v="1970"/>
    <s v="DRA_1908"/>
    <x v="12"/>
    <x v="58"/>
    <x v="124"/>
    <x v="59"/>
    <x v="59"/>
    <n v="10"/>
    <s v="2017011000391 "/>
    <x v="5"/>
    <s v="PEREIRA"/>
    <s v="Talento_Humano"/>
    <s v="Sensibilizador"/>
    <n v="5"/>
    <n v="1"/>
    <n v="0"/>
    <n v="1351678"/>
    <x v="42"/>
    <n v="1"/>
    <n v="6758390"/>
    <n v="0"/>
    <n v="6758390"/>
    <s v="NO"/>
    <s v="SI"/>
    <s v=""/>
    <s v="SENSIBILIZADOR"/>
    <n v="0"/>
  </r>
  <r>
    <n v="1971"/>
    <s v="DRA_1909"/>
    <x v="12"/>
    <x v="58"/>
    <x v="124"/>
    <x v="59"/>
    <x v="59"/>
    <n v="10"/>
    <s v="2017011000391 "/>
    <x v="4"/>
    <s v="POPAYAN"/>
    <s v="Talento_Humano"/>
    <s v="Sensibilizador"/>
    <n v="3"/>
    <n v="1"/>
    <n v="0"/>
    <n v="1351678"/>
    <x v="42"/>
    <n v="1"/>
    <n v="4055034"/>
    <n v="0"/>
    <n v="4055034"/>
    <s v="NO"/>
    <s v="SI"/>
    <s v=""/>
    <s v="SENSIBILIZADOR"/>
    <n v="0"/>
  </r>
  <r>
    <n v="1972"/>
    <s v="DRA_1910"/>
    <x v="12"/>
    <x v="58"/>
    <x v="124"/>
    <x v="59"/>
    <x v="59"/>
    <n v="10"/>
    <s v="2017011000391 "/>
    <x v="6"/>
    <s v="QUIBDO"/>
    <s v="Talento_Humano"/>
    <s v="Sensibilizador"/>
    <n v="5"/>
    <n v="1"/>
    <n v="0"/>
    <n v="1351678"/>
    <x v="42"/>
    <n v="1"/>
    <n v="6758390"/>
    <n v="0"/>
    <n v="6758390"/>
    <s v="NO"/>
    <s v="SI"/>
    <s v=""/>
    <s v="SENSIBILIZADOR"/>
    <n v="0"/>
  </r>
  <r>
    <n v="1973"/>
    <s v="DRA_1911"/>
    <x v="12"/>
    <x v="58"/>
    <x v="124"/>
    <x v="59"/>
    <x v="59"/>
    <n v="10"/>
    <s v="2017011000391 "/>
    <x v="1"/>
    <s v="RIOHACHA"/>
    <s v="Talento_Humano"/>
    <s v="Sensibilizador"/>
    <n v="4"/>
    <n v="1"/>
    <n v="0"/>
    <n v="1351678"/>
    <x v="42"/>
    <n v="1"/>
    <n v="5406712"/>
    <n v="0"/>
    <n v="5406712"/>
    <s v="NO"/>
    <s v="SI"/>
    <s v=""/>
    <s v="SENSIBILIZADOR"/>
    <n v="0"/>
  </r>
  <r>
    <n v="1974"/>
    <s v="DRA_1912"/>
    <x v="12"/>
    <x v="58"/>
    <x v="124"/>
    <x v="59"/>
    <x v="59"/>
    <n v="10"/>
    <s v="2017011000391 "/>
    <x v="1"/>
    <s v="SAN ANDRES"/>
    <s v="Talento_Humano"/>
    <s v="Sensibilizador"/>
    <n v="3"/>
    <n v="1"/>
    <n v="0"/>
    <n v="1351678"/>
    <x v="42"/>
    <n v="1"/>
    <n v="4055034"/>
    <n v="0"/>
    <n v="4055034"/>
    <s v="NO"/>
    <s v="SI"/>
    <s v=""/>
    <s v="SENSIBILIZADOR"/>
    <n v="0"/>
  </r>
  <r>
    <n v="1975"/>
    <s v="DRA_1913"/>
    <x v="12"/>
    <x v="58"/>
    <x v="124"/>
    <x v="59"/>
    <x v="59"/>
    <n v="10"/>
    <s v="2017011000391 "/>
    <x v="1"/>
    <s v="SANTA MARTA"/>
    <s v="Talento_Humano"/>
    <s v="Sensibilizador"/>
    <n v="4"/>
    <n v="1"/>
    <n v="0"/>
    <n v="1351678"/>
    <x v="42"/>
    <n v="1"/>
    <n v="5406712"/>
    <n v="0"/>
    <n v="5406712"/>
    <s v="NO"/>
    <s v="SI"/>
    <s v=""/>
    <s v="SENSIBILIZADOR"/>
    <n v="0"/>
  </r>
  <r>
    <n v="1976"/>
    <s v="DRA_1914"/>
    <x v="12"/>
    <x v="58"/>
    <x v="124"/>
    <x v="59"/>
    <x v="59"/>
    <n v="10"/>
    <s v="2017011000391 "/>
    <x v="1"/>
    <s v="SINCELEJO"/>
    <s v="Talento_Humano"/>
    <s v="Sensibilizador"/>
    <n v="4"/>
    <n v="1"/>
    <n v="0"/>
    <n v="1351678"/>
    <x v="42"/>
    <n v="1"/>
    <n v="5406712"/>
    <n v="0"/>
    <n v="5406712"/>
    <s v="NO"/>
    <s v="SI"/>
    <s v=""/>
    <s v="SENSIBILIZADOR"/>
    <n v="0"/>
  </r>
  <r>
    <n v="1977"/>
    <s v="DRA_1915"/>
    <x v="12"/>
    <x v="58"/>
    <x v="124"/>
    <x v="59"/>
    <x v="59"/>
    <n v="10"/>
    <s v="2017011000391 "/>
    <x v="2"/>
    <s v="TUNJA"/>
    <s v="Talento_Humano"/>
    <s v="Sensibilizador"/>
    <n v="4"/>
    <n v="1"/>
    <n v="0"/>
    <n v="1351678"/>
    <x v="42"/>
    <n v="1"/>
    <n v="5406712"/>
    <n v="0"/>
    <n v="5406712"/>
    <s v="NO"/>
    <s v="SI"/>
    <s v=""/>
    <s v="SENSIBILIZADOR"/>
    <n v="0"/>
  </r>
  <r>
    <n v="1978"/>
    <s v="DRA_1916"/>
    <x v="12"/>
    <x v="58"/>
    <x v="124"/>
    <x v="59"/>
    <x v="59"/>
    <n v="10"/>
    <s v="2017011000391 "/>
    <x v="1"/>
    <s v="VALLEDUPAR"/>
    <s v="Talento_Humano"/>
    <s v="Sensibilizador"/>
    <n v="4"/>
    <n v="1"/>
    <n v="0"/>
    <n v="1351678"/>
    <x v="42"/>
    <n v="1"/>
    <n v="5406712"/>
    <n v="0"/>
    <n v="5406712"/>
    <s v="NO"/>
    <s v="SI"/>
    <s v=""/>
    <s v="SENSIBILIZADOR"/>
    <n v="0"/>
  </r>
  <r>
    <n v="1979"/>
    <s v="DRA_1917"/>
    <x v="12"/>
    <x v="58"/>
    <x v="124"/>
    <x v="59"/>
    <x v="59"/>
    <n v="10"/>
    <s v="2017011000391 "/>
    <x v="2"/>
    <s v="VILLAVICENCIO"/>
    <s v="Talento_Humano"/>
    <s v="Sensibilizador"/>
    <n v="5"/>
    <n v="1"/>
    <n v="0"/>
    <n v="1351678"/>
    <x v="42"/>
    <n v="1"/>
    <n v="6758390"/>
    <n v="0"/>
    <n v="6758390"/>
    <s v="NO"/>
    <s v="SI"/>
    <s v=""/>
    <s v="SENSIBILIZADOR"/>
    <n v="0"/>
  </r>
  <r>
    <n v="1980"/>
    <s v="DRA_1918"/>
    <x v="12"/>
    <x v="58"/>
    <x v="124"/>
    <x v="59"/>
    <x v="59"/>
    <n v="10"/>
    <s v="2017011000391 "/>
    <x v="3"/>
    <s v="ARAUCA"/>
    <s v="Talento_Humano"/>
    <s v="Sensibilizador"/>
    <n v="3"/>
    <n v="1"/>
    <n v="0"/>
    <n v="1351678"/>
    <x v="42"/>
    <n v="1"/>
    <n v="4055034"/>
    <n v="0"/>
    <n v="4055034"/>
    <s v="NO"/>
    <s v="SI"/>
    <s v=""/>
    <s v="SENSIBILIZADOR"/>
    <n v="0"/>
  </r>
  <r>
    <n v="1981"/>
    <s v="DRA_1919"/>
    <x v="12"/>
    <x v="58"/>
    <x v="124"/>
    <x v="59"/>
    <x v="59"/>
    <n v="10"/>
    <s v="2017011000391 "/>
    <x v="2"/>
    <s v="INIRIDA"/>
    <s v="Talento_Humano"/>
    <s v="Sensibilizador"/>
    <n v="2"/>
    <n v="1"/>
    <n v="0"/>
    <n v="1351678"/>
    <x v="42"/>
    <n v="1"/>
    <n v="2703356"/>
    <n v="0"/>
    <n v="2703356"/>
    <s v="NO"/>
    <s v="SI"/>
    <s v=""/>
    <s v="SENSIBILIZADOR"/>
    <n v="0"/>
  </r>
  <r>
    <n v="1982"/>
    <s v="DRA_1920"/>
    <x v="12"/>
    <x v="58"/>
    <x v="124"/>
    <x v="59"/>
    <x v="59"/>
    <n v="10"/>
    <s v="2017011000391 "/>
    <x v="2"/>
    <s v="LETICIA "/>
    <s v="Talento_Humano"/>
    <s v="Sensibilizador"/>
    <n v="2"/>
    <n v="1"/>
    <n v="0"/>
    <n v="1351678"/>
    <x v="42"/>
    <n v="1"/>
    <n v="2703356"/>
    <n v="0"/>
    <n v="2703356"/>
    <s v="NO"/>
    <s v="SI"/>
    <s v=""/>
    <s v="SENSIBILIZADOR"/>
    <n v="0"/>
  </r>
  <r>
    <n v="1983"/>
    <s v="DRA_1921"/>
    <x v="12"/>
    <x v="58"/>
    <x v="124"/>
    <x v="59"/>
    <x v="59"/>
    <n v="10"/>
    <s v="2017011000391 "/>
    <x v="2"/>
    <s v="MITU"/>
    <s v="Talento_Humano"/>
    <s v="Sensibilizador"/>
    <n v="2"/>
    <n v="1"/>
    <n v="0"/>
    <n v="1351678"/>
    <x v="42"/>
    <n v="1"/>
    <n v="2703356"/>
    <n v="0"/>
    <n v="2703356"/>
    <s v="NO"/>
    <s v="SI"/>
    <s v=""/>
    <s v="SENSIBILIZADOR"/>
    <n v="0"/>
  </r>
  <r>
    <n v="1984"/>
    <s v="DRA_1922"/>
    <x v="12"/>
    <x v="58"/>
    <x v="124"/>
    <x v="59"/>
    <x v="59"/>
    <n v="10"/>
    <s v="2017011000391 "/>
    <x v="4"/>
    <s v="MOCOA"/>
    <s v="Talento_Humano"/>
    <s v="Sensibilizador"/>
    <n v="2"/>
    <n v="1"/>
    <n v="0"/>
    <n v="1351678"/>
    <x v="42"/>
    <n v="1"/>
    <n v="2703356"/>
    <n v="0"/>
    <n v="2703356"/>
    <s v="NO"/>
    <s v="SI"/>
    <s v=""/>
    <s v="SENSIBILIZADOR"/>
    <n v="0"/>
  </r>
  <r>
    <n v="1985"/>
    <s v="DRA_1923"/>
    <x v="12"/>
    <x v="58"/>
    <x v="124"/>
    <x v="59"/>
    <x v="59"/>
    <n v="10"/>
    <s v="2017011000391 "/>
    <x v="2"/>
    <s v="PUERTO CARRENO"/>
    <s v="Talento_Humano"/>
    <s v="Sensibilizador"/>
    <n v="2"/>
    <n v="1"/>
    <n v="0"/>
    <n v="1351678"/>
    <x v="42"/>
    <n v="1"/>
    <n v="2703356"/>
    <n v="0"/>
    <n v="2703356"/>
    <s v="NO"/>
    <s v="SI"/>
    <s v=""/>
    <s v="SENSIBILIZADOR"/>
    <n v="0"/>
  </r>
  <r>
    <n v="1986"/>
    <s v="DRA_1924"/>
    <x v="12"/>
    <x v="58"/>
    <x v="124"/>
    <x v="59"/>
    <x v="59"/>
    <n v="10"/>
    <s v="2017011000391 "/>
    <x v="2"/>
    <s v="SAN JOSE DEL GUAVIARE"/>
    <s v="Talento_Humano"/>
    <s v="Sensibilizador"/>
    <n v="2"/>
    <n v="1"/>
    <n v="0"/>
    <n v="1351678"/>
    <x v="42"/>
    <n v="1"/>
    <n v="2703356"/>
    <n v="0"/>
    <n v="2703356"/>
    <s v="NO"/>
    <s v="SI"/>
    <s v=""/>
    <s v="SENSIBILIZADOR"/>
    <n v="0"/>
  </r>
  <r>
    <n v="1987"/>
    <s v="DRA_1925"/>
    <x v="12"/>
    <x v="58"/>
    <x v="124"/>
    <x v="59"/>
    <x v="59"/>
    <n v="10"/>
    <s v="2017011000391 "/>
    <x v="2"/>
    <s v="YOPAL"/>
    <s v="Talento_Humano"/>
    <s v="Sensibilizador"/>
    <n v="3"/>
    <n v="1"/>
    <n v="0"/>
    <n v="1351678"/>
    <x v="42"/>
    <n v="1"/>
    <n v="4055034"/>
    <n v="0"/>
    <n v="4055034"/>
    <s v="NO"/>
    <s v="SI"/>
    <s v=""/>
    <s v="SENSIBILIZADOR"/>
    <n v="0"/>
  </r>
  <r>
    <n v="1988"/>
    <s v="DRA_1926"/>
    <x v="12"/>
    <x v="58"/>
    <x v="124"/>
    <x v="59"/>
    <x v="59"/>
    <n v="10"/>
    <s v="2017011000391 "/>
    <x v="3"/>
    <s v="BARRANCABERMEJA"/>
    <s v="Talento_Humano"/>
    <s v="Sensibilizador"/>
    <n v="1"/>
    <n v="1"/>
    <n v="0"/>
    <n v="1351678"/>
    <x v="42"/>
    <n v="1"/>
    <n v="1351678"/>
    <n v="0"/>
    <n v="1351678"/>
    <s v="NO"/>
    <s v="SI"/>
    <s v=""/>
    <s v="SENSIBILIZADOR"/>
    <n v="0"/>
  </r>
  <r>
    <n v="1989"/>
    <s v="DRA_1927"/>
    <x v="12"/>
    <x v="58"/>
    <x v="124"/>
    <x v="59"/>
    <x v="59"/>
    <n v="10"/>
    <s v="2017011000391 "/>
    <x v="4"/>
    <s v="BUENAVENTURA"/>
    <s v="Talento_Humano"/>
    <s v="Sensibilizador"/>
    <n v="2"/>
    <n v="1"/>
    <n v="0"/>
    <n v="1351678"/>
    <x v="42"/>
    <n v="1"/>
    <n v="2703356"/>
    <n v="0"/>
    <n v="2703356"/>
    <s v="NO"/>
    <s v="SI"/>
    <s v=""/>
    <s v="SENSIBILIZADOR"/>
    <n v="0"/>
  </r>
  <r>
    <n v="1990"/>
    <s v="DRA_1928"/>
    <x v="12"/>
    <x v="58"/>
    <x v="124"/>
    <x v="59"/>
    <x v="59"/>
    <n v="10"/>
    <s v="2017011000391 "/>
    <x v="4"/>
    <s v="TUMACO"/>
    <s v="Talento_Humano"/>
    <s v="Sensibilizador"/>
    <n v="1"/>
    <n v="1"/>
    <n v="0"/>
    <n v="1351678"/>
    <x v="42"/>
    <n v="1"/>
    <n v="1351678"/>
    <n v="0"/>
    <n v="1351678"/>
    <s v="NO"/>
    <s v="SI"/>
    <s v=""/>
    <s v="SENSIBILIZADOR"/>
    <n v="0"/>
  </r>
  <r>
    <n v="1991"/>
    <s v="DRA_1929"/>
    <x v="12"/>
    <x v="58"/>
    <x v="124"/>
    <x v="59"/>
    <x v="59"/>
    <n v="10"/>
    <s v="2017011000391 "/>
    <x v="2"/>
    <s v="SOACHA"/>
    <s v="Talento_Humano"/>
    <s v="Sensibilizador"/>
    <n v="1"/>
    <n v="1"/>
    <n v="0"/>
    <n v="1351678"/>
    <x v="42"/>
    <n v="1"/>
    <n v="1351678"/>
    <n v="0"/>
    <n v="1351678"/>
    <s v="NO"/>
    <s v="SI"/>
    <s v=""/>
    <s v="SENSIBILIZADOR"/>
    <n v="0"/>
  </r>
  <r>
    <n v="1992"/>
    <s v="DRA_1930"/>
    <x v="12"/>
    <x v="58"/>
    <x v="124"/>
    <x v="59"/>
    <x v="59"/>
    <n v="10"/>
    <s v="2017011000391 "/>
    <x v="5"/>
    <s v="ARMENIA"/>
    <s v="Transporte"/>
    <s v="Urbano"/>
    <n v="1"/>
    <n v="1"/>
    <n v="0"/>
    <n v="720000"/>
    <x v="42"/>
    <n v="1"/>
    <n v="720000"/>
    <n v="0"/>
    <n v="720000"/>
    <s v="NO"/>
    <s v="SI"/>
    <s v=""/>
    <s v="TRANSPORTE URBANO RECUENTISTA"/>
    <n v="0"/>
  </r>
  <r>
    <n v="1993"/>
    <s v="DRA_1931"/>
    <x v="12"/>
    <x v="58"/>
    <x v="124"/>
    <x v="59"/>
    <x v="59"/>
    <n v="10"/>
    <s v="2017011000391 "/>
    <x v="5"/>
    <s v="ARMENIA"/>
    <s v="Transporte"/>
    <s v="Urbano"/>
    <n v="1"/>
    <n v="1"/>
    <n v="0"/>
    <n v="720000"/>
    <x v="42"/>
    <n v="1"/>
    <n v="720000"/>
    <n v="0"/>
    <n v="720000"/>
    <s v="NO"/>
    <s v="SI"/>
    <s v=""/>
    <s v="TRANSPORTE URBANO SENSIBILIZADOR"/>
    <n v="0"/>
  </r>
  <r>
    <n v="1994"/>
    <s v="DRA_1932"/>
    <x v="12"/>
    <x v="58"/>
    <x v="124"/>
    <x v="59"/>
    <x v="59"/>
    <n v="10"/>
    <s v="2017011000391 "/>
    <x v="5"/>
    <s v="ARMENIA"/>
    <s v="Transporte"/>
    <s v="Urbano"/>
    <n v="1"/>
    <n v="1"/>
    <n v="0"/>
    <n v="45000"/>
    <x v="42"/>
    <n v="1"/>
    <n v="45000"/>
    <n v="0"/>
    <n v="45000"/>
    <s v="NO"/>
    <s v="SI"/>
    <s v=""/>
    <s v="TRANSPORTE URBANO GESTOR INFORMATICO"/>
    <n v="0"/>
  </r>
  <r>
    <n v="1995"/>
    <s v="DRA_1933"/>
    <x v="12"/>
    <x v="58"/>
    <x v="124"/>
    <x v="59"/>
    <x v="59"/>
    <n v="10"/>
    <s v="2017011000391 "/>
    <x v="5"/>
    <s v="ARMENIA"/>
    <s v="Transporte"/>
    <s v="Urbano"/>
    <n v="1"/>
    <n v="1"/>
    <n v="0"/>
    <n v="75000"/>
    <x v="42"/>
    <n v="1"/>
    <n v="75000"/>
    <n v="0"/>
    <n v="75000"/>
    <s v="NO"/>
    <s v="SI"/>
    <s v=""/>
    <s v="TRANSPORTE URBANO MONITOR LIDER"/>
    <n v="0"/>
  </r>
  <r>
    <n v="1996"/>
    <s v="DRA_1934"/>
    <x v="12"/>
    <x v="58"/>
    <x v="124"/>
    <x v="59"/>
    <x v="59"/>
    <n v="10"/>
    <s v="2017011000391 "/>
    <x v="1"/>
    <s v="BARRANQUILLA"/>
    <s v="Transporte"/>
    <s v="Urbano"/>
    <n v="1"/>
    <n v="1"/>
    <n v="0"/>
    <n v="1080000"/>
    <x v="42"/>
    <n v="1"/>
    <n v="1080000"/>
    <n v="0"/>
    <n v="1080000"/>
    <s v="NO"/>
    <s v="SI"/>
    <s v=""/>
    <s v="TRANSPORTE URBANO RECUENTISTA"/>
    <n v="0"/>
  </r>
  <r>
    <n v="1997"/>
    <s v="DRA_1935"/>
    <x v="12"/>
    <x v="58"/>
    <x v="124"/>
    <x v="59"/>
    <x v="59"/>
    <n v="10"/>
    <s v="2017011000391 "/>
    <x v="1"/>
    <s v="BARRANQUILLA"/>
    <s v="Transporte"/>
    <s v="Urbano"/>
    <n v="1"/>
    <n v="1"/>
    <n v="0"/>
    <n v="1260000"/>
    <x v="42"/>
    <n v="1"/>
    <n v="1260000"/>
    <n v="0"/>
    <n v="1260000"/>
    <s v="NO"/>
    <s v="SI"/>
    <s v=""/>
    <s v="TRANSPORTE URBANO SENSIBILIZADOR"/>
    <n v="0"/>
  </r>
  <r>
    <n v="1998"/>
    <s v="DRA_1936"/>
    <x v="12"/>
    <x v="58"/>
    <x v="124"/>
    <x v="59"/>
    <x v="59"/>
    <n v="10"/>
    <s v="2017011000391 "/>
    <x v="1"/>
    <s v="BARRANQUILLA"/>
    <s v="Transporte"/>
    <s v="Urbano"/>
    <n v="1"/>
    <n v="1"/>
    <n v="0"/>
    <n v="60000"/>
    <x v="42"/>
    <n v="1"/>
    <n v="60000"/>
    <n v="0"/>
    <n v="60000"/>
    <s v="NO"/>
    <s v="SI"/>
    <s v=""/>
    <s v="TRANSPORTE URBANO GESTOR INFORMATICO"/>
    <n v="0"/>
  </r>
  <r>
    <n v="1999"/>
    <s v="DRA_1937"/>
    <x v="12"/>
    <x v="58"/>
    <x v="124"/>
    <x v="59"/>
    <x v="59"/>
    <n v="10"/>
    <s v="2017011000391 "/>
    <x v="1"/>
    <s v="BARRANQUILLA"/>
    <s v="Transporte"/>
    <s v="Urbano"/>
    <n v="1"/>
    <n v="1"/>
    <n v="0"/>
    <n v="75000"/>
    <x v="42"/>
    <n v="1"/>
    <n v="75000"/>
    <n v="0"/>
    <n v="75000"/>
    <s v="NO"/>
    <s v="SI"/>
    <s v=""/>
    <s v="TRANSPORTE URBANO MONITOR LIDER"/>
    <n v="0"/>
  </r>
  <r>
    <n v="2000"/>
    <s v="DRA_1938"/>
    <x v="12"/>
    <x v="58"/>
    <x v="124"/>
    <x v="59"/>
    <x v="59"/>
    <n v="10"/>
    <s v="2017011000391 "/>
    <x v="2"/>
    <s v="BOGOTA"/>
    <s v="Transporte"/>
    <s v="Urbano"/>
    <n v="1"/>
    <n v="1"/>
    <n v="0"/>
    <n v="1620000"/>
    <x v="42"/>
    <n v="1"/>
    <n v="1620000"/>
    <n v="0"/>
    <n v="1620000"/>
    <s v="NO"/>
    <s v="SI"/>
    <s v=""/>
    <s v="TRANSPORTE URBANO RECUENTISTA"/>
    <n v="0"/>
  </r>
  <r>
    <n v="2001"/>
    <s v="DRA_1939"/>
    <x v="12"/>
    <x v="58"/>
    <x v="124"/>
    <x v="59"/>
    <x v="59"/>
    <n v="10"/>
    <s v="2017011000391 "/>
    <x v="2"/>
    <s v="BOGOTA"/>
    <s v="Transporte"/>
    <s v="Urbano"/>
    <n v="1"/>
    <n v="1"/>
    <n v="0"/>
    <n v="1800000"/>
    <x v="42"/>
    <n v="1"/>
    <n v="1800000"/>
    <n v="0"/>
    <n v="1800000"/>
    <s v="NO"/>
    <s v="SI"/>
    <s v=""/>
    <s v="TRANSPORTE URBANO SENSIBILIZADOR"/>
    <n v="0"/>
  </r>
  <r>
    <n v="2002"/>
    <s v="DRA_1940"/>
    <x v="12"/>
    <x v="58"/>
    <x v="124"/>
    <x v="59"/>
    <x v="59"/>
    <n v="10"/>
    <s v="2017011000391 "/>
    <x v="2"/>
    <s v="BOGOTA"/>
    <s v="Transporte"/>
    <s v="Urbano"/>
    <n v="1"/>
    <n v="1"/>
    <n v="0"/>
    <n v="75000"/>
    <x v="42"/>
    <n v="1"/>
    <n v="75000"/>
    <n v="0"/>
    <n v="75000"/>
    <s v="NO"/>
    <s v="SI"/>
    <s v=""/>
    <s v="TRANSPORTE URBANO GESTOR INFORMATICO"/>
    <n v="0"/>
  </r>
  <r>
    <n v="2003"/>
    <s v="DRA_1941"/>
    <x v="12"/>
    <x v="58"/>
    <x v="124"/>
    <x v="59"/>
    <x v="59"/>
    <n v="10"/>
    <s v="2017011000391 "/>
    <x v="2"/>
    <s v="BOGOTA"/>
    <s v="Transporte"/>
    <s v="Urbano"/>
    <n v="1"/>
    <n v="1"/>
    <n v="0"/>
    <n v="75000"/>
    <x v="42"/>
    <n v="1"/>
    <n v="75000"/>
    <n v="0"/>
    <n v="75000"/>
    <s v="NO"/>
    <s v="SI"/>
    <s v=""/>
    <s v="TRANSPORTE URBANO MONITOR LIDER"/>
    <n v="0"/>
  </r>
  <r>
    <n v="2004"/>
    <s v="DRA_1942"/>
    <x v="12"/>
    <x v="58"/>
    <x v="124"/>
    <x v="59"/>
    <x v="59"/>
    <n v="10"/>
    <s v="2017011000391 "/>
    <x v="3"/>
    <s v="BUCARAMANGA"/>
    <s v="Transporte"/>
    <s v="Urbano"/>
    <n v="1"/>
    <n v="1"/>
    <n v="0"/>
    <n v="720000"/>
    <x v="42"/>
    <n v="1"/>
    <n v="720000"/>
    <n v="0"/>
    <n v="720000"/>
    <s v="NO"/>
    <s v="SI"/>
    <s v=""/>
    <s v="TRANSPORTE URBANO RECUENTISTA"/>
    <n v="0"/>
  </r>
  <r>
    <n v="2005"/>
    <s v="DRA_1943"/>
    <x v="12"/>
    <x v="58"/>
    <x v="124"/>
    <x v="59"/>
    <x v="59"/>
    <n v="10"/>
    <s v="2017011000391 "/>
    <x v="3"/>
    <s v="BUCARAMANGA"/>
    <s v="Transporte"/>
    <s v="Urbano"/>
    <n v="1"/>
    <n v="1"/>
    <n v="0"/>
    <n v="900000"/>
    <x v="42"/>
    <n v="1"/>
    <n v="900000"/>
    <n v="0"/>
    <n v="900000"/>
    <s v="NO"/>
    <s v="SI"/>
    <s v=""/>
    <s v="TRANSPORTE URBANO SENSIBILIZADOR"/>
    <n v="0"/>
  </r>
  <r>
    <n v="2006"/>
    <s v="DRA_1944"/>
    <x v="12"/>
    <x v="58"/>
    <x v="124"/>
    <x v="59"/>
    <x v="59"/>
    <n v="10"/>
    <s v="2017011000391 "/>
    <x v="3"/>
    <s v="BUCARAMANGA"/>
    <s v="Transporte"/>
    <s v="Urbano"/>
    <n v="1"/>
    <n v="1"/>
    <n v="0"/>
    <n v="60000"/>
    <x v="42"/>
    <n v="1"/>
    <n v="60000"/>
    <n v="0"/>
    <n v="60000"/>
    <s v="NO"/>
    <s v="SI"/>
    <s v=""/>
    <s v="TRANSPORTE URBANO GESTOR INFORMATICO"/>
    <n v="0"/>
  </r>
  <r>
    <n v="2007"/>
    <s v="DRA_1945"/>
    <x v="12"/>
    <x v="58"/>
    <x v="124"/>
    <x v="59"/>
    <x v="59"/>
    <n v="10"/>
    <s v="2017011000391 "/>
    <x v="3"/>
    <s v="BUCARAMANGA"/>
    <s v="Transporte"/>
    <s v="Urbano"/>
    <n v="1"/>
    <n v="1"/>
    <n v="0"/>
    <n v="75000"/>
    <x v="42"/>
    <n v="1"/>
    <n v="75000"/>
    <n v="0"/>
    <n v="75000"/>
    <s v="NO"/>
    <s v="SI"/>
    <s v=""/>
    <s v="TRANSPORTE URBANO MONITOR LIDER"/>
    <n v="0"/>
  </r>
  <r>
    <n v="2008"/>
    <s v="DRA_1946"/>
    <x v="12"/>
    <x v="58"/>
    <x v="124"/>
    <x v="59"/>
    <x v="59"/>
    <n v="10"/>
    <s v="2017011000391 "/>
    <x v="4"/>
    <s v="CALI"/>
    <s v="Transporte"/>
    <s v="Urbano"/>
    <n v="1"/>
    <n v="1"/>
    <n v="0"/>
    <n v="1080000"/>
    <x v="42"/>
    <n v="1"/>
    <n v="1080000"/>
    <n v="0"/>
    <n v="1080000"/>
    <s v="NO"/>
    <s v="SI"/>
    <s v=""/>
    <s v="TRANSPORTE URBANO RECUENTISTA"/>
    <n v="0"/>
  </r>
  <r>
    <n v="2009"/>
    <s v="DRA_1947"/>
    <x v="12"/>
    <x v="58"/>
    <x v="124"/>
    <x v="59"/>
    <x v="59"/>
    <n v="10"/>
    <s v="2017011000391 "/>
    <x v="4"/>
    <s v="CALI"/>
    <s v="Transporte"/>
    <s v="Urbano"/>
    <n v="1"/>
    <n v="1"/>
    <n v="0"/>
    <n v="1260000"/>
    <x v="42"/>
    <n v="1"/>
    <n v="1260000"/>
    <n v="0"/>
    <n v="1260000"/>
    <s v="NO"/>
    <s v="SI"/>
    <s v=""/>
    <s v="TRANSPORTE URBANO SENSIBILIZADOR"/>
    <n v="0"/>
  </r>
  <r>
    <n v="2010"/>
    <s v="DRA_1948"/>
    <x v="12"/>
    <x v="58"/>
    <x v="124"/>
    <x v="59"/>
    <x v="59"/>
    <n v="10"/>
    <s v="2017011000391 "/>
    <x v="4"/>
    <s v="CALI"/>
    <s v="Transporte"/>
    <s v="Urbano"/>
    <n v="1"/>
    <n v="1"/>
    <n v="0"/>
    <n v="60000"/>
    <x v="42"/>
    <n v="1"/>
    <n v="60000"/>
    <n v="0"/>
    <n v="60000"/>
    <s v="NO"/>
    <s v="SI"/>
    <s v=""/>
    <s v="TRANSPORTE URBANO GESTOR INFORMATICO"/>
    <n v="0"/>
  </r>
  <r>
    <n v="2011"/>
    <s v="DRA_1949"/>
    <x v="12"/>
    <x v="58"/>
    <x v="124"/>
    <x v="59"/>
    <x v="59"/>
    <n v="10"/>
    <s v="2017011000391 "/>
    <x v="4"/>
    <s v="CALI"/>
    <s v="Transporte"/>
    <s v="Urbano"/>
    <n v="1"/>
    <n v="1"/>
    <n v="0"/>
    <n v="75000"/>
    <x v="42"/>
    <n v="1"/>
    <n v="75000"/>
    <n v="0"/>
    <n v="75000"/>
    <s v="NO"/>
    <s v="SI"/>
    <s v=""/>
    <s v="TRANSPORTE URBANO MONITOR LIDER"/>
    <n v="0"/>
  </r>
  <r>
    <n v="2012"/>
    <s v="DRA_1950"/>
    <x v="12"/>
    <x v="58"/>
    <x v="124"/>
    <x v="59"/>
    <x v="59"/>
    <n v="10"/>
    <s v="2017011000391 "/>
    <x v="1"/>
    <s v="CARTAGENA"/>
    <s v="Transporte"/>
    <s v="Urbano"/>
    <n v="1"/>
    <n v="1"/>
    <n v="0"/>
    <n v="900000"/>
    <x v="42"/>
    <n v="1"/>
    <n v="900000"/>
    <n v="0"/>
    <n v="900000"/>
    <s v="NO"/>
    <s v="SI"/>
    <s v=""/>
    <s v="TRANSPORTE URBANO RECUENTISTA"/>
    <n v="0"/>
  </r>
  <r>
    <n v="2013"/>
    <s v="DRA_1951"/>
    <x v="12"/>
    <x v="58"/>
    <x v="124"/>
    <x v="59"/>
    <x v="59"/>
    <n v="10"/>
    <s v="2017011000391 "/>
    <x v="1"/>
    <s v="CARTAGENA"/>
    <s v="Transporte"/>
    <s v="Urbano"/>
    <n v="1"/>
    <n v="1"/>
    <n v="0"/>
    <n v="900000"/>
    <x v="42"/>
    <n v="1"/>
    <n v="900000"/>
    <n v="0"/>
    <n v="900000"/>
    <s v="NO"/>
    <s v="SI"/>
    <s v=""/>
    <s v="TRANSPORTE URBANO SENSIBILIZADOR"/>
    <n v="0"/>
  </r>
  <r>
    <n v="2014"/>
    <s v="DRA_1952"/>
    <x v="12"/>
    <x v="58"/>
    <x v="124"/>
    <x v="59"/>
    <x v="59"/>
    <n v="10"/>
    <s v="2017011000391 "/>
    <x v="1"/>
    <s v="CARTAGENA"/>
    <s v="Transporte"/>
    <s v="Urbano"/>
    <n v="1"/>
    <n v="1"/>
    <n v="0"/>
    <n v="45000"/>
    <x v="42"/>
    <n v="1"/>
    <n v="45000"/>
    <n v="0"/>
    <n v="45000"/>
    <s v="NO"/>
    <s v="SI"/>
    <s v=""/>
    <s v="TRANSPORTE URBANO GESTOR INFORMATICO"/>
    <n v="0"/>
  </r>
  <r>
    <n v="2015"/>
    <s v="DRA_1953"/>
    <x v="12"/>
    <x v="58"/>
    <x v="124"/>
    <x v="59"/>
    <x v="59"/>
    <n v="10"/>
    <s v="2017011000391 "/>
    <x v="1"/>
    <s v="CARTAGENA"/>
    <s v="Transporte"/>
    <s v="Urbano"/>
    <n v="1"/>
    <n v="1"/>
    <n v="0"/>
    <n v="75000"/>
    <x v="42"/>
    <n v="1"/>
    <n v="75000"/>
    <n v="0"/>
    <n v="75000"/>
    <s v="NO"/>
    <s v="SI"/>
    <s v=""/>
    <s v="TRANSPORTE URBANO MONITOR LIDER"/>
    <n v="0"/>
  </r>
  <r>
    <n v="2016"/>
    <s v="DRA_1954"/>
    <x v="12"/>
    <x v="58"/>
    <x v="124"/>
    <x v="59"/>
    <x v="59"/>
    <n v="10"/>
    <s v="2017011000391 "/>
    <x v="3"/>
    <s v="CUCUTA"/>
    <s v="Transporte"/>
    <s v="Urbano"/>
    <n v="1"/>
    <n v="1"/>
    <n v="0"/>
    <n v="900000"/>
    <x v="42"/>
    <n v="1"/>
    <n v="900000"/>
    <n v="0"/>
    <n v="900000"/>
    <s v="NO"/>
    <s v="SI"/>
    <s v=""/>
    <s v="TRANSPORTE URBANO RECUENTISTA"/>
    <n v="0"/>
  </r>
  <r>
    <n v="2017"/>
    <s v="DRA_1955"/>
    <x v="12"/>
    <x v="58"/>
    <x v="124"/>
    <x v="59"/>
    <x v="59"/>
    <n v="10"/>
    <s v="2017011000391 "/>
    <x v="3"/>
    <s v="CUCUTA"/>
    <s v="Transporte"/>
    <s v="Urbano"/>
    <n v="1"/>
    <n v="1"/>
    <n v="0"/>
    <n v="900000"/>
    <x v="42"/>
    <n v="1"/>
    <n v="900000"/>
    <n v="0"/>
    <n v="900000"/>
    <s v="NO"/>
    <s v="SI"/>
    <s v=""/>
    <s v="TRANSPORTE URBANO SENSIBILIZADOR"/>
    <n v="0"/>
  </r>
  <r>
    <n v="2018"/>
    <s v="DRA_1956"/>
    <x v="12"/>
    <x v="58"/>
    <x v="124"/>
    <x v="59"/>
    <x v="59"/>
    <n v="10"/>
    <s v="2017011000391 "/>
    <x v="3"/>
    <s v="CUCUTA"/>
    <s v="Transporte"/>
    <s v="Urbano"/>
    <n v="1"/>
    <n v="1"/>
    <n v="0"/>
    <n v="45000"/>
    <x v="42"/>
    <n v="1"/>
    <n v="45000"/>
    <n v="0"/>
    <n v="45000"/>
    <s v="NO"/>
    <s v="SI"/>
    <s v=""/>
    <s v="TRANSPORTE URBANO GESTOR INFORMATICO"/>
    <n v="0"/>
  </r>
  <r>
    <n v="2019"/>
    <s v="DRA_1957"/>
    <x v="12"/>
    <x v="58"/>
    <x v="124"/>
    <x v="59"/>
    <x v="59"/>
    <n v="10"/>
    <s v="2017011000391 "/>
    <x v="3"/>
    <s v="CUCUTA"/>
    <s v="Transporte"/>
    <s v="Urbano"/>
    <n v="1"/>
    <n v="1"/>
    <n v="0"/>
    <n v="75000"/>
    <x v="42"/>
    <n v="1"/>
    <n v="75000"/>
    <n v="0"/>
    <n v="75000"/>
    <s v="NO"/>
    <s v="SI"/>
    <s v=""/>
    <s v="TRANSPORTE URBANO MONITOR LIDER"/>
    <n v="0"/>
  </r>
  <r>
    <n v="2020"/>
    <s v="DRA_1958"/>
    <x v="12"/>
    <x v="58"/>
    <x v="124"/>
    <x v="59"/>
    <x v="59"/>
    <n v="10"/>
    <s v="2017011000391 "/>
    <x v="2"/>
    <s v="FLORENCIA"/>
    <s v="Transporte"/>
    <s v="Urbano"/>
    <n v="1"/>
    <n v="1"/>
    <n v="0"/>
    <n v="540000"/>
    <x v="42"/>
    <n v="1"/>
    <n v="540000"/>
    <n v="0"/>
    <n v="540000"/>
    <s v="NO"/>
    <s v="SI"/>
    <s v=""/>
    <s v="TRANSPORTE URBANO RECUENTISTA"/>
    <n v="0"/>
  </r>
  <r>
    <n v="2021"/>
    <s v="DRA_1959"/>
    <x v="12"/>
    <x v="58"/>
    <x v="124"/>
    <x v="59"/>
    <x v="59"/>
    <n v="10"/>
    <s v="2017011000391 "/>
    <x v="2"/>
    <s v="FLORENCIA"/>
    <s v="Transporte"/>
    <s v="Urbano"/>
    <n v="1"/>
    <n v="1"/>
    <n v="0"/>
    <n v="540000"/>
    <x v="42"/>
    <n v="1"/>
    <n v="540000"/>
    <n v="0"/>
    <n v="540000"/>
    <s v="NO"/>
    <s v="SI"/>
    <s v=""/>
    <s v="TRANSPORTE URBANO SENSIBILIZADOR"/>
    <n v="0"/>
  </r>
  <r>
    <n v="2022"/>
    <s v="DRA_1960"/>
    <x v="12"/>
    <x v="58"/>
    <x v="124"/>
    <x v="59"/>
    <x v="59"/>
    <n v="10"/>
    <s v="2017011000391 "/>
    <x v="2"/>
    <s v="FLORENCIA"/>
    <s v="Transporte"/>
    <s v="Urbano"/>
    <n v="1"/>
    <n v="1"/>
    <n v="0"/>
    <n v="45000"/>
    <x v="42"/>
    <n v="1"/>
    <n v="45000"/>
    <n v="0"/>
    <n v="45000"/>
    <s v="NO"/>
    <s v="SI"/>
    <s v=""/>
    <s v="TRANSPORTE URBANO GESTOR INFORMATICO"/>
    <n v="0"/>
  </r>
  <r>
    <n v="2023"/>
    <s v="DRA_1961"/>
    <x v="12"/>
    <x v="58"/>
    <x v="124"/>
    <x v="59"/>
    <x v="59"/>
    <n v="10"/>
    <s v="2017011000391 "/>
    <x v="2"/>
    <s v="FLORENCIA"/>
    <s v="Transporte"/>
    <s v="Urbano"/>
    <n v="1"/>
    <n v="1"/>
    <n v="0"/>
    <n v="75000"/>
    <x v="42"/>
    <n v="1"/>
    <n v="75000"/>
    <n v="0"/>
    <n v="75000"/>
    <s v="NO"/>
    <s v="SI"/>
    <s v=""/>
    <s v="TRANSPORTE URBANO MONITOR LIDER"/>
    <n v="0"/>
  </r>
  <r>
    <n v="2024"/>
    <s v="DRA_1962"/>
    <x v="12"/>
    <x v="58"/>
    <x v="124"/>
    <x v="59"/>
    <x v="59"/>
    <n v="10"/>
    <s v="2017011000391 "/>
    <x v="5"/>
    <s v="IBAGUE"/>
    <s v="Transporte"/>
    <s v="Urbano"/>
    <n v="1"/>
    <n v="1"/>
    <n v="0"/>
    <n v="720000"/>
    <x v="42"/>
    <n v="1"/>
    <n v="720000"/>
    <n v="0"/>
    <n v="720000"/>
    <s v="NO"/>
    <s v="SI"/>
    <s v=""/>
    <s v="TRANSPORTE URBANO RECUENTISTA"/>
    <n v="0"/>
  </r>
  <r>
    <n v="2025"/>
    <s v="DRA_1963"/>
    <x v="12"/>
    <x v="58"/>
    <x v="124"/>
    <x v="59"/>
    <x v="59"/>
    <n v="10"/>
    <s v="2017011000391 "/>
    <x v="5"/>
    <s v="IBAGUE"/>
    <s v="Transporte"/>
    <s v="Urbano"/>
    <n v="1"/>
    <n v="1"/>
    <n v="0"/>
    <n v="720000"/>
    <x v="42"/>
    <n v="1"/>
    <n v="720000"/>
    <n v="0"/>
    <n v="720000"/>
    <s v="NO"/>
    <s v="SI"/>
    <s v=""/>
    <s v="TRANSPORTE URBANO SENSIBILIZADOR"/>
    <n v="0"/>
  </r>
  <r>
    <n v="2026"/>
    <s v="DRA_1964"/>
    <x v="12"/>
    <x v="58"/>
    <x v="124"/>
    <x v="59"/>
    <x v="59"/>
    <n v="10"/>
    <s v="2017011000391 "/>
    <x v="5"/>
    <s v="IBAGUE"/>
    <s v="Transporte"/>
    <s v="Urbano"/>
    <n v="1"/>
    <n v="1"/>
    <n v="0"/>
    <n v="45000"/>
    <x v="42"/>
    <n v="1"/>
    <n v="45000"/>
    <n v="0"/>
    <n v="45000"/>
    <s v="NO"/>
    <s v="SI"/>
    <s v=""/>
    <s v="TRANSPORTE URBANO GESTOR INFORMATICO"/>
    <n v="0"/>
  </r>
  <r>
    <n v="2027"/>
    <s v="DRA_1965"/>
    <x v="12"/>
    <x v="58"/>
    <x v="124"/>
    <x v="59"/>
    <x v="59"/>
    <n v="10"/>
    <s v="2017011000391 "/>
    <x v="5"/>
    <s v="IBAGUE"/>
    <s v="Transporte"/>
    <s v="Urbano"/>
    <n v="1"/>
    <n v="1"/>
    <n v="0"/>
    <n v="75000"/>
    <x v="42"/>
    <n v="1"/>
    <n v="75000"/>
    <n v="0"/>
    <n v="75000"/>
    <s v="NO"/>
    <s v="SI"/>
    <s v=""/>
    <s v="TRANSPORTE URBANO MONITOR LIDER"/>
    <n v="0"/>
  </r>
  <r>
    <n v="2028"/>
    <s v="DRA_1966"/>
    <x v="12"/>
    <x v="58"/>
    <x v="124"/>
    <x v="59"/>
    <x v="59"/>
    <n v="10"/>
    <s v="2017011000391 "/>
    <x v="5"/>
    <s v="MANIZALES "/>
    <s v="Transporte"/>
    <s v="Urbano"/>
    <n v="1"/>
    <n v="1"/>
    <n v="0"/>
    <n v="75000"/>
    <x v="42"/>
    <n v="1"/>
    <n v="75000"/>
    <n v="0"/>
    <n v="75000"/>
    <s v="NO"/>
    <s v="SI"/>
    <s v=""/>
    <s v="TRANSPORTE URBANO MONITOR LIDER"/>
    <n v="0"/>
  </r>
  <r>
    <n v="2029"/>
    <s v="DRA_1967"/>
    <x v="12"/>
    <x v="58"/>
    <x v="124"/>
    <x v="59"/>
    <x v="59"/>
    <n v="10"/>
    <s v="2017011000391 "/>
    <x v="5"/>
    <s v="MANIZALES "/>
    <s v="Transporte"/>
    <s v="Urbano"/>
    <n v="1"/>
    <n v="1"/>
    <n v="0"/>
    <n v="1080000"/>
    <x v="42"/>
    <n v="1"/>
    <n v="1080000"/>
    <n v="0"/>
    <n v="1080000"/>
    <s v="NO"/>
    <s v="SI"/>
    <s v=""/>
    <s v="TRANSPORTE URBANO RECUENTISTA"/>
    <n v="0"/>
  </r>
  <r>
    <n v="2030"/>
    <s v="DRA_1968"/>
    <x v="12"/>
    <x v="58"/>
    <x v="124"/>
    <x v="59"/>
    <x v="59"/>
    <n v="10"/>
    <s v="2017011000391 "/>
    <x v="5"/>
    <s v="MANIZALES "/>
    <s v="Transporte"/>
    <s v="Urbano"/>
    <n v="1"/>
    <n v="1"/>
    <n v="0"/>
    <n v="60000"/>
    <x v="42"/>
    <n v="1"/>
    <n v="60000"/>
    <n v="0"/>
    <n v="60000"/>
    <s v="NO"/>
    <s v="SI"/>
    <s v=""/>
    <s v="TRANSPORTE URBANO GESTOR INFORMATICO"/>
    <n v="0"/>
  </r>
  <r>
    <n v="2031"/>
    <s v="DRA_1969"/>
    <x v="12"/>
    <x v="58"/>
    <x v="124"/>
    <x v="59"/>
    <x v="59"/>
    <n v="10"/>
    <s v="2017011000391 "/>
    <x v="5"/>
    <s v="MANIZALES "/>
    <s v="Transporte"/>
    <s v="Urbano"/>
    <n v="1"/>
    <n v="1"/>
    <n v="0"/>
    <n v="1260000"/>
    <x v="42"/>
    <n v="1"/>
    <n v="1260000"/>
    <n v="0"/>
    <n v="1260000"/>
    <s v="NO"/>
    <s v="SI"/>
    <s v=""/>
    <s v="TRANSPORTE URBANO SENSIBILIZADOR"/>
    <n v="0"/>
  </r>
  <r>
    <n v="2032"/>
    <s v="DRA_1970"/>
    <x v="12"/>
    <x v="58"/>
    <x v="124"/>
    <x v="59"/>
    <x v="59"/>
    <n v="10"/>
    <s v="2017011000391 "/>
    <x v="6"/>
    <s v="MEDELLIN"/>
    <s v="Transporte"/>
    <s v="Urbano"/>
    <n v="1"/>
    <n v="1"/>
    <n v="0"/>
    <n v="75000"/>
    <x v="42"/>
    <n v="1"/>
    <n v="75000"/>
    <n v="0"/>
    <n v="75000"/>
    <s v="NO"/>
    <s v="SI"/>
    <s v=""/>
    <s v="TRANSPORTE URBANO MONITOR LIDER"/>
    <n v="0"/>
  </r>
  <r>
    <n v="2033"/>
    <s v="DRA_1971"/>
    <x v="12"/>
    <x v="58"/>
    <x v="124"/>
    <x v="59"/>
    <x v="59"/>
    <n v="10"/>
    <s v="2017011000391 "/>
    <x v="6"/>
    <s v="MEDELLIN"/>
    <s v="Transporte"/>
    <s v="Urbano"/>
    <n v="1"/>
    <n v="1"/>
    <n v="0"/>
    <n v="1260000"/>
    <x v="42"/>
    <n v="1"/>
    <n v="1260000"/>
    <n v="0"/>
    <n v="1260000"/>
    <s v="NO"/>
    <s v="SI"/>
    <s v=""/>
    <s v="TRANSPORTE URBANO RECUENTISTA"/>
    <n v="0"/>
  </r>
  <r>
    <n v="2034"/>
    <s v="DRA_1972"/>
    <x v="12"/>
    <x v="58"/>
    <x v="124"/>
    <x v="59"/>
    <x v="59"/>
    <n v="10"/>
    <s v="2017011000391 "/>
    <x v="6"/>
    <s v="MEDELLIN"/>
    <s v="Transporte"/>
    <s v="Urbano"/>
    <n v="1"/>
    <n v="1"/>
    <n v="0"/>
    <n v="1620000"/>
    <x v="42"/>
    <n v="1"/>
    <n v="1620000"/>
    <n v="0"/>
    <n v="1620000"/>
    <s v="NO"/>
    <s v="SI"/>
    <s v=""/>
    <s v="TRANSPORTE URBANO SENSIBILIZADOR"/>
    <n v="0"/>
  </r>
  <r>
    <n v="2035"/>
    <s v="DRA_1973"/>
    <x v="12"/>
    <x v="58"/>
    <x v="124"/>
    <x v="59"/>
    <x v="59"/>
    <n v="10"/>
    <s v="2017011000391 "/>
    <x v="6"/>
    <s v="MEDELLIN"/>
    <s v="Transporte"/>
    <s v="Urbano"/>
    <n v="1"/>
    <n v="1"/>
    <n v="0"/>
    <n v="60000"/>
    <x v="42"/>
    <n v="1"/>
    <n v="60000"/>
    <n v="0"/>
    <n v="60000"/>
    <s v="NO"/>
    <s v="SI"/>
    <s v=""/>
    <s v="TRANSPORTE URBANO GESTOR INFORMATICO"/>
    <n v="0"/>
  </r>
  <r>
    <n v="2036"/>
    <s v="DRA_1974"/>
    <x v="12"/>
    <x v="58"/>
    <x v="124"/>
    <x v="59"/>
    <x v="59"/>
    <n v="10"/>
    <s v="2017011000391 "/>
    <x v="6"/>
    <s v="MONTERIA"/>
    <s v="Transporte"/>
    <s v="Urbano"/>
    <n v="1"/>
    <n v="1"/>
    <n v="0"/>
    <n v="720000"/>
    <x v="42"/>
    <n v="1"/>
    <n v="720000"/>
    <n v="0"/>
    <n v="720000"/>
    <s v="NO"/>
    <s v="SI"/>
    <s v=""/>
    <s v="TRANSPORTE URBANO RECUENTISTA"/>
    <n v="0"/>
  </r>
  <r>
    <n v="2037"/>
    <s v="DRA_1975"/>
    <x v="12"/>
    <x v="58"/>
    <x v="124"/>
    <x v="59"/>
    <x v="59"/>
    <n v="10"/>
    <s v="2017011000391 "/>
    <x v="6"/>
    <s v="MONTERIA"/>
    <s v="Transporte"/>
    <s v="Urbano"/>
    <n v="1"/>
    <n v="1"/>
    <n v="0"/>
    <n v="1260000"/>
    <x v="42"/>
    <n v="1"/>
    <n v="1260000"/>
    <n v="0"/>
    <n v="1260000"/>
    <s v="NO"/>
    <s v="SI"/>
    <s v=""/>
    <s v="TRANSPORTE URBANO SENSIBILIZADOR"/>
    <n v="0"/>
  </r>
  <r>
    <n v="2038"/>
    <s v="DRA_1976"/>
    <x v="12"/>
    <x v="58"/>
    <x v="124"/>
    <x v="59"/>
    <x v="59"/>
    <n v="10"/>
    <s v="2017011000391 "/>
    <x v="6"/>
    <s v="MONTERIA"/>
    <s v="Transporte"/>
    <s v="Urbano"/>
    <n v="1"/>
    <n v="1"/>
    <n v="0"/>
    <n v="45000"/>
    <x v="42"/>
    <n v="1"/>
    <n v="45000"/>
    <n v="0"/>
    <n v="45000"/>
    <s v="NO"/>
    <s v="SI"/>
    <s v=""/>
    <s v="TRANSPORTE URBANO GESTOR INFORMATICO"/>
    <n v="0"/>
  </r>
  <r>
    <n v="2039"/>
    <s v="DRA_1977"/>
    <x v="12"/>
    <x v="58"/>
    <x v="124"/>
    <x v="59"/>
    <x v="59"/>
    <n v="10"/>
    <s v="2017011000391 "/>
    <x v="6"/>
    <s v="MONTERIA"/>
    <s v="Transporte"/>
    <s v="Urbano"/>
    <n v="1"/>
    <n v="1"/>
    <n v="0"/>
    <n v="75000"/>
    <x v="42"/>
    <n v="1"/>
    <n v="75000"/>
    <n v="0"/>
    <n v="75000"/>
    <s v="NO"/>
    <s v="SI"/>
    <s v=""/>
    <s v="TRANSPORTE URBANO MONITOR LIDER"/>
    <n v="0"/>
  </r>
  <r>
    <n v="2040"/>
    <s v="DRA_1978"/>
    <x v="12"/>
    <x v="58"/>
    <x v="124"/>
    <x v="59"/>
    <x v="59"/>
    <n v="10"/>
    <s v="2017011000391 "/>
    <x v="2"/>
    <s v="NEIVA"/>
    <s v="Transporte"/>
    <s v="Urbano"/>
    <n v="1"/>
    <n v="1"/>
    <n v="0"/>
    <n v="720000"/>
    <x v="42"/>
    <n v="1"/>
    <n v="720000"/>
    <n v="0"/>
    <n v="720000"/>
    <s v="NO"/>
    <s v="SI"/>
    <s v=""/>
    <s v="TRANSPORTE URBANO RECUENTISTA"/>
    <n v="0"/>
  </r>
  <r>
    <n v="2041"/>
    <s v="DRA_1979"/>
    <x v="12"/>
    <x v="58"/>
    <x v="124"/>
    <x v="59"/>
    <x v="59"/>
    <n v="10"/>
    <s v="2017011000391 "/>
    <x v="2"/>
    <s v="NEIVA"/>
    <s v="Transporte"/>
    <s v="Urbano"/>
    <n v="1"/>
    <n v="1"/>
    <n v="0"/>
    <n v="720000"/>
    <x v="42"/>
    <n v="1"/>
    <n v="720000"/>
    <n v="0"/>
    <n v="720000"/>
    <s v="NO"/>
    <s v="SI"/>
    <s v=""/>
    <s v="TRANSPORTE URBANO SENSIBILIZADOR"/>
    <n v="0"/>
  </r>
  <r>
    <n v="2042"/>
    <s v="DRA_1980"/>
    <x v="12"/>
    <x v="58"/>
    <x v="124"/>
    <x v="59"/>
    <x v="59"/>
    <n v="10"/>
    <s v="2017011000391 "/>
    <x v="2"/>
    <s v="NEIVA"/>
    <s v="Transporte"/>
    <s v="Urbano"/>
    <n v="1"/>
    <n v="1"/>
    <n v="0"/>
    <n v="45000"/>
    <x v="42"/>
    <n v="1"/>
    <n v="45000"/>
    <n v="0"/>
    <n v="45000"/>
    <s v="NO"/>
    <s v="SI"/>
    <s v=""/>
    <s v="TRANSPORTE URBANO GESTOR INFORMATICO"/>
    <n v="0"/>
  </r>
  <r>
    <n v="2043"/>
    <s v="DRA_1981"/>
    <x v="12"/>
    <x v="58"/>
    <x v="124"/>
    <x v="59"/>
    <x v="59"/>
    <n v="10"/>
    <s v="2017011000391 "/>
    <x v="2"/>
    <s v="NEIVA"/>
    <s v="Transporte"/>
    <s v="Urbano"/>
    <n v="1"/>
    <n v="1"/>
    <n v="0"/>
    <n v="75000"/>
    <x v="42"/>
    <n v="1"/>
    <n v="75000"/>
    <n v="0"/>
    <n v="75000"/>
    <s v="NO"/>
    <s v="SI"/>
    <s v=""/>
    <s v="TRANSPORTE URBANO MONITOR LIDER"/>
    <n v="0"/>
  </r>
  <r>
    <n v="2044"/>
    <s v="DRA_1982"/>
    <x v="12"/>
    <x v="58"/>
    <x v="124"/>
    <x v="59"/>
    <x v="59"/>
    <n v="10"/>
    <s v="2017011000391 "/>
    <x v="4"/>
    <s v="PASTO"/>
    <s v="Transporte"/>
    <s v="Urbano"/>
    <n v="1"/>
    <n v="1"/>
    <n v="0"/>
    <n v="720000"/>
    <x v="42"/>
    <n v="1"/>
    <n v="720000"/>
    <n v="0"/>
    <n v="720000"/>
    <s v="NO"/>
    <s v="SI"/>
    <s v=""/>
    <s v="TRANSPORTE URBANO RECUENTISTA"/>
    <n v="0"/>
  </r>
  <r>
    <n v="2045"/>
    <s v="DRA_1983"/>
    <x v="12"/>
    <x v="58"/>
    <x v="124"/>
    <x v="59"/>
    <x v="59"/>
    <n v="10"/>
    <s v="2017011000391 "/>
    <x v="4"/>
    <s v="PASTO"/>
    <s v="Transporte"/>
    <s v="Urbano"/>
    <n v="1"/>
    <n v="1"/>
    <n v="0"/>
    <n v="720000"/>
    <x v="42"/>
    <n v="1"/>
    <n v="720000"/>
    <n v="0"/>
    <n v="720000"/>
    <s v="NO"/>
    <s v="SI"/>
    <s v=""/>
    <s v="TRANSPORTE URBANO SENSIBILIZADOR"/>
    <n v="0"/>
  </r>
  <r>
    <n v="2046"/>
    <s v="DRA_1984"/>
    <x v="12"/>
    <x v="58"/>
    <x v="124"/>
    <x v="59"/>
    <x v="59"/>
    <n v="10"/>
    <s v="2017011000391 "/>
    <x v="4"/>
    <s v="PASTO"/>
    <s v="Transporte"/>
    <s v="Urbano"/>
    <n v="1"/>
    <n v="1"/>
    <n v="0"/>
    <n v="45000"/>
    <x v="42"/>
    <n v="1"/>
    <n v="45000"/>
    <n v="0"/>
    <n v="45000"/>
    <s v="NO"/>
    <s v="SI"/>
    <s v=""/>
    <s v="TRANSPORTE URBANO GESTOR INFORMATICO"/>
    <n v="0"/>
  </r>
  <r>
    <n v="2047"/>
    <s v="DRA_1985"/>
    <x v="12"/>
    <x v="58"/>
    <x v="124"/>
    <x v="59"/>
    <x v="59"/>
    <n v="10"/>
    <s v="2017011000391 "/>
    <x v="4"/>
    <s v="PASTO"/>
    <s v="Transporte"/>
    <s v="Urbano"/>
    <n v="1"/>
    <n v="1"/>
    <n v="0"/>
    <n v="75000"/>
    <x v="42"/>
    <n v="1"/>
    <n v="75000"/>
    <n v="0"/>
    <n v="75000"/>
    <s v="NO"/>
    <s v="SI"/>
    <s v=""/>
    <s v="TRANSPORTE URBANO MONITOR LIDER"/>
    <n v="0"/>
  </r>
  <r>
    <n v="2048"/>
    <s v="DRA_1986"/>
    <x v="12"/>
    <x v="58"/>
    <x v="124"/>
    <x v="59"/>
    <x v="59"/>
    <n v="10"/>
    <s v="2017011000391 "/>
    <x v="5"/>
    <s v="PEREIRA"/>
    <s v="Transporte"/>
    <s v="Urbano"/>
    <n v="1"/>
    <n v="1"/>
    <n v="0"/>
    <n v="900000"/>
    <x v="42"/>
    <n v="1"/>
    <n v="900000"/>
    <n v="0"/>
    <n v="900000"/>
    <s v="NO"/>
    <s v="SI"/>
    <s v=""/>
    <s v="TRANSPORTE URBANO RECUENTISTA"/>
    <n v="0"/>
  </r>
  <r>
    <n v="2049"/>
    <s v="DRA_1987"/>
    <x v="12"/>
    <x v="58"/>
    <x v="124"/>
    <x v="59"/>
    <x v="59"/>
    <n v="10"/>
    <s v="2017011000391 "/>
    <x v="5"/>
    <s v="PEREIRA"/>
    <s v="Transporte"/>
    <s v="Urbano"/>
    <n v="1"/>
    <n v="1"/>
    <n v="0"/>
    <n v="900000"/>
    <x v="42"/>
    <n v="1"/>
    <n v="900000"/>
    <n v="0"/>
    <n v="900000"/>
    <s v="NO"/>
    <s v="SI"/>
    <s v=""/>
    <s v="TRANSPORTE URBANO SENSIBILIZADOR"/>
    <n v="0"/>
  </r>
  <r>
    <n v="2050"/>
    <s v="DRA_1988"/>
    <x v="12"/>
    <x v="58"/>
    <x v="124"/>
    <x v="59"/>
    <x v="59"/>
    <n v="10"/>
    <s v="2017011000391 "/>
    <x v="5"/>
    <s v="PEREIRA"/>
    <s v="Transporte"/>
    <s v="Urbano"/>
    <n v="1"/>
    <n v="1"/>
    <n v="0"/>
    <n v="45000"/>
    <x v="42"/>
    <n v="1"/>
    <n v="45000"/>
    <n v="0"/>
    <n v="45000"/>
    <s v="NO"/>
    <s v="SI"/>
    <s v=""/>
    <s v="TRANSPORTE URBANO GESTOR INFORMATICO"/>
    <n v="0"/>
  </r>
  <r>
    <n v="2051"/>
    <s v="DRA_1989"/>
    <x v="12"/>
    <x v="58"/>
    <x v="124"/>
    <x v="59"/>
    <x v="59"/>
    <n v="10"/>
    <s v="2017011000391 "/>
    <x v="5"/>
    <s v="PEREIRA"/>
    <s v="Transporte"/>
    <s v="Urbano"/>
    <n v="1"/>
    <n v="1"/>
    <n v="0"/>
    <n v="75000"/>
    <x v="42"/>
    <n v="1"/>
    <n v="75000"/>
    <n v="0"/>
    <n v="75000"/>
    <s v="NO"/>
    <s v="SI"/>
    <s v=""/>
    <s v="TRANSPORTE URBANO MONITOR LIDER"/>
    <n v="0"/>
  </r>
  <r>
    <n v="2052"/>
    <s v="DRA_1990"/>
    <x v="12"/>
    <x v="58"/>
    <x v="124"/>
    <x v="59"/>
    <x v="59"/>
    <n v="10"/>
    <s v="2017011000391 "/>
    <x v="4"/>
    <s v="POPAYAN"/>
    <s v="Transporte"/>
    <s v="Urbano"/>
    <n v="1"/>
    <n v="1"/>
    <n v="0"/>
    <n v="75000"/>
    <x v="42"/>
    <n v="1"/>
    <n v="75000"/>
    <n v="0"/>
    <n v="75000"/>
    <s v="NO"/>
    <s v="SI"/>
    <s v=""/>
    <s v="TRANSPORTE URBANO MONITOR LIDER"/>
    <n v="0"/>
  </r>
  <r>
    <n v="2053"/>
    <s v="DRA_1991"/>
    <x v="12"/>
    <x v="58"/>
    <x v="124"/>
    <x v="59"/>
    <x v="59"/>
    <n v="10"/>
    <s v="2017011000391 "/>
    <x v="4"/>
    <s v="POPAYAN"/>
    <s v="Transporte"/>
    <s v="Urbano"/>
    <n v="1"/>
    <n v="1"/>
    <n v="0"/>
    <n v="540000"/>
    <x v="42"/>
    <n v="1"/>
    <n v="540000"/>
    <n v="0"/>
    <n v="540000"/>
    <s v="NO"/>
    <s v="SI"/>
    <s v=""/>
    <s v="TRANSPORTE URBANO RECUENTISTA"/>
    <n v="0"/>
  </r>
  <r>
    <n v="2054"/>
    <s v="DRA_1992"/>
    <x v="12"/>
    <x v="58"/>
    <x v="124"/>
    <x v="59"/>
    <x v="59"/>
    <n v="10"/>
    <s v="2017011000391 "/>
    <x v="4"/>
    <s v="POPAYAN"/>
    <s v="Transporte"/>
    <s v="Urbano"/>
    <n v="1"/>
    <n v="1"/>
    <n v="0"/>
    <n v="540000"/>
    <x v="42"/>
    <n v="1"/>
    <n v="540000"/>
    <n v="0"/>
    <n v="540000"/>
    <s v="NO"/>
    <s v="SI"/>
    <s v=""/>
    <s v="TRANSPORTE URBANO SENSIBILIZADOR"/>
    <n v="0"/>
  </r>
  <r>
    <n v="2055"/>
    <s v="DRA_1993"/>
    <x v="12"/>
    <x v="58"/>
    <x v="124"/>
    <x v="59"/>
    <x v="59"/>
    <n v="10"/>
    <s v="2017011000391 "/>
    <x v="4"/>
    <s v="POPAYAN"/>
    <s v="Transporte"/>
    <s v="Urbano"/>
    <n v="1"/>
    <n v="1"/>
    <n v="0"/>
    <n v="45000"/>
    <x v="42"/>
    <n v="1"/>
    <n v="45000"/>
    <n v="0"/>
    <n v="45000"/>
    <s v="NO"/>
    <s v="SI"/>
    <s v=""/>
    <s v="TRANSPORTE URBANO GESTOR INFORMATICO"/>
    <n v="0"/>
  </r>
  <r>
    <n v="2056"/>
    <s v="DRA_1994"/>
    <x v="12"/>
    <x v="58"/>
    <x v="124"/>
    <x v="59"/>
    <x v="59"/>
    <n v="10"/>
    <s v="2017011000391 "/>
    <x v="6"/>
    <s v="QUIBDO"/>
    <s v="Transporte"/>
    <s v="Urbano"/>
    <n v="1"/>
    <n v="1"/>
    <n v="0"/>
    <n v="540000"/>
    <x v="42"/>
    <n v="1"/>
    <n v="540000"/>
    <n v="0"/>
    <n v="540000"/>
    <s v="NO"/>
    <s v="SI"/>
    <s v=""/>
    <s v="TRANSPORTE URBANO RECUENTISTA"/>
    <n v="0"/>
  </r>
  <r>
    <n v="2057"/>
    <s v="DRA_1995"/>
    <x v="12"/>
    <x v="58"/>
    <x v="124"/>
    <x v="59"/>
    <x v="59"/>
    <n v="10"/>
    <s v="2017011000391 "/>
    <x v="6"/>
    <s v="QUIBDO"/>
    <s v="Transporte"/>
    <s v="Urbano"/>
    <n v="1"/>
    <n v="1"/>
    <n v="0"/>
    <n v="900000"/>
    <x v="42"/>
    <n v="1"/>
    <n v="900000"/>
    <n v="0"/>
    <n v="900000"/>
    <s v="NO"/>
    <s v="SI"/>
    <s v=""/>
    <s v="TRANSPORTE URBANO SENSIBILIZADOR"/>
    <n v="0"/>
  </r>
  <r>
    <n v="2058"/>
    <s v="DRA_1996"/>
    <x v="12"/>
    <x v="58"/>
    <x v="124"/>
    <x v="59"/>
    <x v="59"/>
    <n v="10"/>
    <s v="2017011000391 "/>
    <x v="6"/>
    <s v="QUIBDO"/>
    <s v="Transporte"/>
    <s v="Urbano"/>
    <n v="1"/>
    <n v="1"/>
    <n v="0"/>
    <n v="45000"/>
    <x v="42"/>
    <n v="1"/>
    <n v="45000"/>
    <n v="0"/>
    <n v="45000"/>
    <s v="NO"/>
    <s v="SI"/>
    <s v=""/>
    <s v="TRANSPORTE URBANO GESTOR INFORMATICO"/>
    <n v="0"/>
  </r>
  <r>
    <n v="2059"/>
    <s v="DRA_1997"/>
    <x v="12"/>
    <x v="58"/>
    <x v="124"/>
    <x v="59"/>
    <x v="59"/>
    <n v="10"/>
    <s v="2017011000391 "/>
    <x v="6"/>
    <s v="QUIBDO"/>
    <s v="Transporte"/>
    <s v="Urbano"/>
    <n v="1"/>
    <n v="1"/>
    <n v="0"/>
    <n v="75000"/>
    <x v="42"/>
    <n v="1"/>
    <n v="75000"/>
    <n v="0"/>
    <n v="75000"/>
    <s v="NO"/>
    <s v="SI"/>
    <s v=""/>
    <s v="TRANSPORTE URBANO MONITOR LIDER"/>
    <n v="0"/>
  </r>
  <r>
    <n v="2060"/>
    <s v="DRA_1998"/>
    <x v="12"/>
    <x v="58"/>
    <x v="124"/>
    <x v="59"/>
    <x v="59"/>
    <n v="10"/>
    <s v="2017011000391 "/>
    <x v="1"/>
    <s v="RIOHACHA"/>
    <s v="Transporte"/>
    <s v="Urbano"/>
    <n v="1"/>
    <n v="1"/>
    <n v="0"/>
    <n v="720000"/>
    <x v="42"/>
    <n v="1"/>
    <n v="720000"/>
    <n v="0"/>
    <n v="720000"/>
    <s v="NO"/>
    <s v="SI"/>
    <s v=""/>
    <s v="TRANSPORTE URBANO RECUENTISTA"/>
    <n v="0"/>
  </r>
  <r>
    <n v="2061"/>
    <s v="DRA_1999"/>
    <x v="12"/>
    <x v="58"/>
    <x v="124"/>
    <x v="59"/>
    <x v="59"/>
    <n v="10"/>
    <s v="2017011000391 "/>
    <x v="1"/>
    <s v="RIOHACHA"/>
    <s v="Transporte"/>
    <s v="Urbano"/>
    <n v="1"/>
    <n v="1"/>
    <n v="0"/>
    <n v="720000"/>
    <x v="42"/>
    <n v="1"/>
    <n v="720000"/>
    <n v="0"/>
    <n v="720000"/>
    <s v="NO"/>
    <s v="SI"/>
    <s v=""/>
    <s v="TRANSPORTE URBANO SENSIBILIZADOR"/>
    <n v="0"/>
  </r>
  <r>
    <n v="2062"/>
    <s v="DRA_2000"/>
    <x v="12"/>
    <x v="58"/>
    <x v="124"/>
    <x v="59"/>
    <x v="59"/>
    <n v="10"/>
    <s v="2017011000391 "/>
    <x v="1"/>
    <s v="RIOHACHA"/>
    <s v="Transporte"/>
    <s v="Urbano"/>
    <n v="1"/>
    <n v="1"/>
    <n v="0"/>
    <n v="45000"/>
    <x v="42"/>
    <n v="1"/>
    <n v="45000"/>
    <n v="0"/>
    <n v="45000"/>
    <s v="NO"/>
    <s v="SI"/>
    <s v=""/>
    <s v="TRANSPORTE URBANO GESTOR INFORMATICO"/>
    <n v="0"/>
  </r>
  <r>
    <n v="2063"/>
    <s v="DRA_2001"/>
    <x v="12"/>
    <x v="58"/>
    <x v="124"/>
    <x v="59"/>
    <x v="59"/>
    <n v="10"/>
    <s v="2017011000391 "/>
    <x v="1"/>
    <s v="RIOHACHA"/>
    <s v="Transporte"/>
    <s v="Urbano"/>
    <n v="1"/>
    <n v="1"/>
    <n v="0"/>
    <n v="75000"/>
    <x v="42"/>
    <n v="1"/>
    <n v="75000"/>
    <n v="0"/>
    <n v="75000"/>
    <s v="NO"/>
    <s v="SI"/>
    <s v=""/>
    <s v="TRANSPORTE URBANO MONITOR LIDER"/>
    <n v="0"/>
  </r>
  <r>
    <n v="2064"/>
    <s v="DRA_2002"/>
    <x v="12"/>
    <x v="58"/>
    <x v="124"/>
    <x v="59"/>
    <x v="59"/>
    <n v="10"/>
    <s v="2017011000391 "/>
    <x v="1"/>
    <s v="SAN ANDRES"/>
    <s v="Transporte"/>
    <s v="Urbano"/>
    <n v="1"/>
    <n v="1"/>
    <n v="0"/>
    <n v="540000"/>
    <x v="42"/>
    <n v="1"/>
    <n v="540000"/>
    <n v="0"/>
    <n v="540000"/>
    <s v="NO"/>
    <s v="SI"/>
    <s v=""/>
    <s v="TRANSPORTE URBANO RECUENTISTA"/>
    <n v="0"/>
  </r>
  <r>
    <n v="2065"/>
    <s v="DRA_2003"/>
    <x v="12"/>
    <x v="58"/>
    <x v="124"/>
    <x v="59"/>
    <x v="59"/>
    <n v="10"/>
    <s v="2017011000391 "/>
    <x v="1"/>
    <s v="SAN ANDRES"/>
    <s v="Transporte"/>
    <s v="Urbano"/>
    <n v="1"/>
    <n v="1"/>
    <n v="0"/>
    <n v="540000"/>
    <x v="42"/>
    <n v="1"/>
    <n v="540000"/>
    <n v="0"/>
    <n v="540000"/>
    <s v="NO"/>
    <s v="SI"/>
    <s v=""/>
    <s v="TRANSPORTE URBANO SENSIBILIZADOR"/>
    <n v="0"/>
  </r>
  <r>
    <n v="2066"/>
    <s v="DRA_2004"/>
    <x v="12"/>
    <x v="58"/>
    <x v="124"/>
    <x v="59"/>
    <x v="59"/>
    <n v="10"/>
    <s v="2017011000391 "/>
    <x v="1"/>
    <s v="SAN ANDRES"/>
    <s v="Transporte"/>
    <s v="Urbano"/>
    <n v="1"/>
    <n v="1"/>
    <n v="0"/>
    <n v="30000"/>
    <x v="42"/>
    <n v="1"/>
    <n v="30000"/>
    <n v="0"/>
    <n v="30000"/>
    <s v="NO"/>
    <s v="SI"/>
    <s v=""/>
    <s v="TRANSPORTE URBANO GESTOR INFORMATICO"/>
    <n v="0"/>
  </r>
  <r>
    <n v="2067"/>
    <s v="DRA_2005"/>
    <x v="12"/>
    <x v="58"/>
    <x v="124"/>
    <x v="59"/>
    <x v="59"/>
    <n v="10"/>
    <s v="2017011000391 "/>
    <x v="1"/>
    <s v="SAN ANDRES"/>
    <s v="Transporte"/>
    <s v="Urbano"/>
    <n v="1"/>
    <n v="1"/>
    <n v="0"/>
    <n v="75000"/>
    <x v="42"/>
    <n v="1"/>
    <n v="75000"/>
    <n v="0"/>
    <n v="75000"/>
    <s v="NO"/>
    <s v="SI"/>
    <s v=""/>
    <s v="TRANSPORTE URBANO MONITOR LIDER"/>
    <n v="0"/>
  </r>
  <r>
    <n v="2068"/>
    <s v="DRA_2006"/>
    <x v="12"/>
    <x v="58"/>
    <x v="124"/>
    <x v="59"/>
    <x v="59"/>
    <n v="10"/>
    <s v="2017011000391 "/>
    <x v="1"/>
    <s v="SANTA MARTA"/>
    <s v="Transporte"/>
    <s v="Urbano"/>
    <n v="1"/>
    <n v="1"/>
    <n v="0"/>
    <n v="720000"/>
    <x v="42"/>
    <n v="1"/>
    <n v="720000"/>
    <n v="0"/>
    <n v="720000"/>
    <s v="NO"/>
    <s v="SI"/>
    <s v=""/>
    <s v="TRANSPORTE URBANO RECUENTISTA"/>
    <n v="0"/>
  </r>
  <r>
    <n v="2069"/>
    <s v="DRA_2007"/>
    <x v="12"/>
    <x v="58"/>
    <x v="124"/>
    <x v="59"/>
    <x v="59"/>
    <n v="10"/>
    <s v="2017011000391 "/>
    <x v="1"/>
    <s v="SANTA MARTA"/>
    <s v="Transporte"/>
    <s v="Urbano"/>
    <n v="1"/>
    <n v="1"/>
    <n v="0"/>
    <n v="720000"/>
    <x v="42"/>
    <n v="1"/>
    <n v="720000"/>
    <n v="0"/>
    <n v="720000"/>
    <s v="NO"/>
    <s v="SI"/>
    <s v=""/>
    <s v="TRANSPORTE URBANO SENSIBILIZADOR"/>
    <n v="0"/>
  </r>
  <r>
    <n v="2070"/>
    <s v="DRA_2008"/>
    <x v="12"/>
    <x v="58"/>
    <x v="124"/>
    <x v="59"/>
    <x v="59"/>
    <n v="10"/>
    <s v="2017011000391 "/>
    <x v="1"/>
    <s v="SANTA MARTA"/>
    <s v="Transporte"/>
    <s v="Urbano"/>
    <n v="1"/>
    <n v="1"/>
    <n v="0"/>
    <n v="45000"/>
    <x v="42"/>
    <n v="1"/>
    <n v="45000"/>
    <n v="0"/>
    <n v="45000"/>
    <s v="NO"/>
    <s v="SI"/>
    <s v=""/>
    <s v="TRANSPORTE URBANO GESTOR INFORMATICO"/>
    <n v="0"/>
  </r>
  <r>
    <n v="2071"/>
    <s v="DRA_2009"/>
    <x v="12"/>
    <x v="58"/>
    <x v="124"/>
    <x v="59"/>
    <x v="59"/>
    <n v="10"/>
    <s v="2017011000391 "/>
    <x v="1"/>
    <s v="SANTA MARTA"/>
    <s v="Transporte"/>
    <s v="Urbano"/>
    <n v="1"/>
    <n v="1"/>
    <n v="0"/>
    <n v="75000"/>
    <x v="42"/>
    <n v="1"/>
    <n v="75000"/>
    <n v="0"/>
    <n v="75000"/>
    <s v="NO"/>
    <s v="SI"/>
    <s v=""/>
    <s v="TRANSPORTE URBANO MONITOR LIDER"/>
    <n v="0"/>
  </r>
  <r>
    <n v="2072"/>
    <s v="DRA_2010"/>
    <x v="12"/>
    <x v="58"/>
    <x v="124"/>
    <x v="59"/>
    <x v="59"/>
    <n v="10"/>
    <s v="2017011000391 "/>
    <x v="1"/>
    <s v="SINCELEJO"/>
    <s v="Transporte"/>
    <s v="Urbano"/>
    <n v="1"/>
    <n v="1"/>
    <n v="0"/>
    <n v="720000"/>
    <x v="42"/>
    <n v="1"/>
    <n v="720000"/>
    <n v="0"/>
    <n v="720000"/>
    <s v="NO"/>
    <s v="SI"/>
    <s v=""/>
    <s v="TRANSPORTE URBANO RECUENTISTA"/>
    <n v="0"/>
  </r>
  <r>
    <n v="2073"/>
    <s v="DRA_2011"/>
    <x v="12"/>
    <x v="58"/>
    <x v="124"/>
    <x v="59"/>
    <x v="59"/>
    <n v="10"/>
    <s v="2017011000391 "/>
    <x v="1"/>
    <s v="SINCELEJO"/>
    <s v="Transporte"/>
    <s v="Urbano"/>
    <n v="1"/>
    <n v="1"/>
    <n v="0"/>
    <n v="720000"/>
    <x v="42"/>
    <n v="1"/>
    <n v="720000"/>
    <n v="0"/>
    <n v="720000"/>
    <s v="NO"/>
    <s v="SI"/>
    <s v=""/>
    <s v="TRANSPORTE URBANO SENSIBILIZADOR"/>
    <n v="0"/>
  </r>
  <r>
    <n v="2074"/>
    <s v="DRA_2012"/>
    <x v="12"/>
    <x v="58"/>
    <x v="124"/>
    <x v="59"/>
    <x v="59"/>
    <n v="10"/>
    <s v="2017011000391 "/>
    <x v="1"/>
    <s v="SINCELEJO"/>
    <s v="Transporte"/>
    <s v="Urbano"/>
    <n v="1"/>
    <n v="1"/>
    <n v="0"/>
    <n v="45000"/>
    <x v="42"/>
    <n v="1"/>
    <n v="45000"/>
    <n v="0"/>
    <n v="45000"/>
    <s v="NO"/>
    <s v="SI"/>
    <s v=""/>
    <s v="TRANSPORTE URBANO GESTOR INFORMATICO"/>
    <n v="0"/>
  </r>
  <r>
    <n v="2075"/>
    <s v="DRA_2013"/>
    <x v="12"/>
    <x v="58"/>
    <x v="124"/>
    <x v="59"/>
    <x v="59"/>
    <n v="10"/>
    <s v="2017011000391 "/>
    <x v="1"/>
    <s v="SINCELEJO"/>
    <s v="Transporte"/>
    <s v="Urbano"/>
    <n v="1"/>
    <n v="1"/>
    <n v="0"/>
    <n v="75000"/>
    <x v="42"/>
    <n v="1"/>
    <n v="75000"/>
    <n v="0"/>
    <n v="75000"/>
    <s v="NO"/>
    <s v="SI"/>
    <s v=""/>
    <s v="TRANSPORTE URBANO MONITOR LIDER"/>
    <n v="0"/>
  </r>
  <r>
    <n v="2076"/>
    <s v="DRA_2014"/>
    <x v="12"/>
    <x v="58"/>
    <x v="124"/>
    <x v="59"/>
    <x v="59"/>
    <n v="10"/>
    <s v="2017011000391 "/>
    <x v="2"/>
    <s v="TUNJA"/>
    <s v="Transporte"/>
    <s v="Urbano"/>
    <n v="1"/>
    <n v="1"/>
    <n v="0"/>
    <n v="720000"/>
    <x v="42"/>
    <n v="1"/>
    <n v="720000"/>
    <n v="0"/>
    <n v="720000"/>
    <s v="NO"/>
    <s v="SI"/>
    <s v=""/>
    <s v="TRANSPORTE URBANO RECUENTISTA"/>
    <n v="0"/>
  </r>
  <r>
    <n v="2077"/>
    <s v="DRA_2015"/>
    <x v="12"/>
    <x v="58"/>
    <x v="124"/>
    <x v="59"/>
    <x v="59"/>
    <n v="10"/>
    <s v="2017011000391 "/>
    <x v="2"/>
    <s v="TUNJA"/>
    <s v="Transporte"/>
    <s v="Urbano"/>
    <n v="1"/>
    <n v="1"/>
    <n v="0"/>
    <n v="720000"/>
    <x v="42"/>
    <n v="1"/>
    <n v="720000"/>
    <n v="0"/>
    <n v="720000"/>
    <s v="NO"/>
    <s v="SI"/>
    <s v=""/>
    <s v="TRANSPORTE URBANO SENSIBILIZADOR"/>
    <n v="0"/>
  </r>
  <r>
    <n v="2078"/>
    <s v="DRA_2016"/>
    <x v="12"/>
    <x v="58"/>
    <x v="124"/>
    <x v="59"/>
    <x v="59"/>
    <n v="10"/>
    <s v="2017011000391 "/>
    <x v="2"/>
    <s v="TUNJA"/>
    <s v="Transporte"/>
    <s v="Urbano"/>
    <n v="1"/>
    <n v="1"/>
    <n v="0"/>
    <n v="45000"/>
    <x v="42"/>
    <n v="1"/>
    <n v="45000"/>
    <n v="0"/>
    <n v="45000"/>
    <s v="NO"/>
    <s v="SI"/>
    <s v=""/>
    <s v="TRANSPORTE URBANO GESTOR INFORMATICO"/>
    <n v="0"/>
  </r>
  <r>
    <n v="2079"/>
    <s v="DRA_2017"/>
    <x v="12"/>
    <x v="58"/>
    <x v="124"/>
    <x v="59"/>
    <x v="59"/>
    <n v="10"/>
    <s v="2017011000391 "/>
    <x v="2"/>
    <s v="TUNJA"/>
    <s v="Transporte"/>
    <s v="Urbano"/>
    <n v="1"/>
    <n v="1"/>
    <n v="0"/>
    <n v="75000"/>
    <x v="42"/>
    <n v="1"/>
    <n v="75000"/>
    <n v="0"/>
    <n v="75000"/>
    <s v="NO"/>
    <s v="SI"/>
    <s v=""/>
    <s v="TRANSPORTE URBANO MONITOR LIDER"/>
    <n v="0"/>
  </r>
  <r>
    <n v="2080"/>
    <s v="DRA_2018"/>
    <x v="12"/>
    <x v="58"/>
    <x v="124"/>
    <x v="59"/>
    <x v="59"/>
    <n v="10"/>
    <s v="2017011000391 "/>
    <x v="1"/>
    <s v="VALLEDUPAR"/>
    <s v="Transporte"/>
    <s v="Urbano"/>
    <n v="1"/>
    <n v="1"/>
    <n v="0"/>
    <n v="720000"/>
    <x v="42"/>
    <n v="1"/>
    <n v="720000"/>
    <n v="0"/>
    <n v="720000"/>
    <s v="NO"/>
    <s v="SI"/>
    <s v=""/>
    <s v="TRANSPORTE URBANO RECUENTISTA"/>
    <n v="0"/>
  </r>
  <r>
    <n v="2081"/>
    <s v="DRA_2019"/>
    <x v="12"/>
    <x v="58"/>
    <x v="124"/>
    <x v="59"/>
    <x v="59"/>
    <n v="10"/>
    <s v="2017011000391 "/>
    <x v="1"/>
    <s v="VALLEDUPAR"/>
    <s v="Transporte"/>
    <s v="Urbano"/>
    <n v="1"/>
    <n v="1"/>
    <n v="0"/>
    <n v="720000"/>
    <x v="42"/>
    <n v="1"/>
    <n v="720000"/>
    <n v="0"/>
    <n v="720000"/>
    <s v="NO"/>
    <s v="SI"/>
    <s v=""/>
    <s v="TRANSPORTE URBANO SENSIBILIZADOR"/>
    <n v="0"/>
  </r>
  <r>
    <n v="2082"/>
    <s v="DRA_2020"/>
    <x v="12"/>
    <x v="58"/>
    <x v="124"/>
    <x v="59"/>
    <x v="59"/>
    <n v="10"/>
    <s v="2017011000391 "/>
    <x v="1"/>
    <s v="VALLEDUPAR"/>
    <s v="Transporte"/>
    <s v="Urbano"/>
    <n v="1"/>
    <n v="1"/>
    <n v="0"/>
    <n v="45000"/>
    <x v="42"/>
    <n v="1"/>
    <n v="45000"/>
    <n v="0"/>
    <n v="45000"/>
    <s v="NO"/>
    <s v="SI"/>
    <s v=""/>
    <s v="TRANSPORTE URBANO GESTOR INFORMATICO"/>
    <n v="0"/>
  </r>
  <r>
    <n v="2083"/>
    <s v="DRA_2021"/>
    <x v="12"/>
    <x v="58"/>
    <x v="124"/>
    <x v="59"/>
    <x v="59"/>
    <n v="10"/>
    <s v="2017011000391 "/>
    <x v="1"/>
    <s v="VALLEDUPAR"/>
    <s v="Transporte"/>
    <s v="Urbano"/>
    <n v="1"/>
    <n v="1"/>
    <n v="0"/>
    <n v="75000"/>
    <x v="42"/>
    <n v="1"/>
    <n v="75000"/>
    <n v="0"/>
    <n v="75000"/>
    <s v="NO"/>
    <s v="SI"/>
    <s v=""/>
    <s v="TRANSPORTE URBANO MONITOR LIDER"/>
    <n v="0"/>
  </r>
  <r>
    <n v="2084"/>
    <s v="DRA_2022"/>
    <x v="12"/>
    <x v="58"/>
    <x v="124"/>
    <x v="59"/>
    <x v="59"/>
    <n v="10"/>
    <s v="2017011000391 "/>
    <x v="2"/>
    <s v="VILLAVICENCIO"/>
    <s v="Transporte"/>
    <s v="Urbano"/>
    <n v="1"/>
    <n v="1"/>
    <n v="0"/>
    <n v="900000"/>
    <x v="42"/>
    <n v="1"/>
    <n v="900000"/>
    <n v="0"/>
    <n v="900000"/>
    <s v="NO"/>
    <s v="SI"/>
    <s v=""/>
    <s v="TRANSPORTE URBANO RECUENTISTA"/>
    <n v="0"/>
  </r>
  <r>
    <n v="2085"/>
    <s v="DRA_2023"/>
    <x v="12"/>
    <x v="58"/>
    <x v="124"/>
    <x v="59"/>
    <x v="59"/>
    <n v="10"/>
    <s v="2017011000391 "/>
    <x v="2"/>
    <s v="VILLAVICENCIO"/>
    <s v="Transporte"/>
    <s v="Urbano"/>
    <n v="1"/>
    <n v="1"/>
    <n v="0"/>
    <n v="900000"/>
    <x v="42"/>
    <n v="1"/>
    <n v="900000"/>
    <n v="0"/>
    <n v="900000"/>
    <s v="NO"/>
    <s v="SI"/>
    <s v=""/>
    <s v="TRANSPORTE URBANO SENSIBILIZADOR"/>
    <n v="0"/>
  </r>
  <r>
    <n v="2086"/>
    <s v="DRA_2024"/>
    <x v="12"/>
    <x v="58"/>
    <x v="124"/>
    <x v="59"/>
    <x v="59"/>
    <n v="10"/>
    <s v="2017011000391 "/>
    <x v="2"/>
    <s v="VILLAVICENCIO"/>
    <s v="Transporte"/>
    <s v="Urbano"/>
    <n v="1"/>
    <n v="1"/>
    <n v="0"/>
    <n v="45000"/>
    <x v="42"/>
    <n v="1"/>
    <n v="45000"/>
    <n v="0"/>
    <n v="45000"/>
    <s v="NO"/>
    <s v="SI"/>
    <s v=""/>
    <s v="TRANSPORTE URBANO GESTOR INFORMATICO"/>
    <n v="0"/>
  </r>
  <r>
    <n v="2087"/>
    <s v="DRA_2025"/>
    <x v="12"/>
    <x v="58"/>
    <x v="124"/>
    <x v="59"/>
    <x v="59"/>
    <n v="10"/>
    <s v="2017011000391 "/>
    <x v="2"/>
    <s v="VILLAVICENCIO"/>
    <s v="Transporte"/>
    <s v="Urbano"/>
    <n v="1"/>
    <n v="1"/>
    <n v="0"/>
    <n v="75000"/>
    <x v="42"/>
    <n v="1"/>
    <n v="75000"/>
    <n v="0"/>
    <n v="75000"/>
    <s v="NO"/>
    <s v="SI"/>
    <s v=""/>
    <s v="TRANSPORTE URBANO MONITOR LIDER"/>
    <n v="0"/>
  </r>
  <r>
    <n v="2088"/>
    <s v="DRA_2026"/>
    <x v="12"/>
    <x v="58"/>
    <x v="124"/>
    <x v="59"/>
    <x v="59"/>
    <n v="10"/>
    <s v="2017011000391 "/>
    <x v="3"/>
    <s v="ARAUCA"/>
    <s v="Transporte"/>
    <s v="Urbano"/>
    <n v="1"/>
    <n v="1"/>
    <n v="0"/>
    <n v="540000"/>
    <x v="42"/>
    <n v="1"/>
    <n v="540000"/>
    <n v="0"/>
    <n v="540000"/>
    <s v="NO"/>
    <s v="SI"/>
    <s v=""/>
    <s v="TRANSPORTE URBANO RECUENTISTA"/>
    <n v="0"/>
  </r>
  <r>
    <n v="2089"/>
    <s v="DRA_2027"/>
    <x v="12"/>
    <x v="58"/>
    <x v="124"/>
    <x v="59"/>
    <x v="59"/>
    <n v="10"/>
    <s v="2017011000391 "/>
    <x v="3"/>
    <s v="ARAUCA"/>
    <s v="Transporte"/>
    <s v="Urbano"/>
    <n v="1"/>
    <n v="1"/>
    <n v="0"/>
    <n v="540000"/>
    <x v="42"/>
    <n v="1"/>
    <n v="540000"/>
    <n v="0"/>
    <n v="540000"/>
    <s v="NO"/>
    <s v="SI"/>
    <s v=""/>
    <s v="TRANSPORTE URBANO SENSIBILIZADOR"/>
    <n v="0"/>
  </r>
  <r>
    <n v="2090"/>
    <s v="DRA_2028"/>
    <x v="12"/>
    <x v="58"/>
    <x v="124"/>
    <x v="59"/>
    <x v="59"/>
    <n v="10"/>
    <s v="2017011000391 "/>
    <x v="3"/>
    <s v="ARAUCA"/>
    <s v="Transporte"/>
    <s v="Urbano"/>
    <n v="1"/>
    <n v="1"/>
    <n v="0"/>
    <n v="30000"/>
    <x v="42"/>
    <n v="1"/>
    <n v="30000"/>
    <n v="0"/>
    <n v="30000"/>
    <s v="NO"/>
    <s v="SI"/>
    <s v=""/>
    <s v="TRANSPORTE URBANO GESTOR INFORMATICO"/>
    <n v="0"/>
  </r>
  <r>
    <n v="2091"/>
    <s v="DRA_2029"/>
    <x v="12"/>
    <x v="58"/>
    <x v="124"/>
    <x v="59"/>
    <x v="59"/>
    <n v="10"/>
    <s v="2017011000391 "/>
    <x v="2"/>
    <s v="INIRIDA"/>
    <s v="Transporte"/>
    <s v="Urbano"/>
    <n v="1"/>
    <n v="1"/>
    <n v="0"/>
    <n v="360000"/>
    <x v="42"/>
    <n v="1"/>
    <n v="360000"/>
    <n v="0"/>
    <n v="360000"/>
    <s v="NO"/>
    <s v="SI"/>
    <s v=""/>
    <s v="TRANSPORTE URBANO RECUENTISTA"/>
    <n v="0"/>
  </r>
  <r>
    <n v="2092"/>
    <s v="DRA_2030"/>
    <x v="12"/>
    <x v="58"/>
    <x v="124"/>
    <x v="59"/>
    <x v="59"/>
    <n v="10"/>
    <s v="2017011000391 "/>
    <x v="2"/>
    <s v="INIRIDA"/>
    <s v="Transporte"/>
    <s v="Urbano"/>
    <n v="1"/>
    <n v="1"/>
    <n v="0"/>
    <n v="360000"/>
    <x v="42"/>
    <n v="1"/>
    <n v="360000"/>
    <n v="0"/>
    <n v="360000"/>
    <s v="NO"/>
    <s v="SI"/>
    <s v=""/>
    <s v="TRANSPORTE URBANO SENSIBILIZADOR"/>
    <n v="0"/>
  </r>
  <r>
    <n v="2093"/>
    <s v="DRA_2031"/>
    <x v="12"/>
    <x v="58"/>
    <x v="124"/>
    <x v="59"/>
    <x v="59"/>
    <n v="10"/>
    <s v="2017011000391 "/>
    <x v="2"/>
    <s v="INIRIDA"/>
    <s v="Transporte"/>
    <s v="Urbano"/>
    <n v="1"/>
    <n v="1"/>
    <n v="0"/>
    <n v="15000"/>
    <x v="42"/>
    <n v="1"/>
    <n v="15000"/>
    <n v="0"/>
    <n v="15000"/>
    <s v="NO"/>
    <s v="SI"/>
    <s v=""/>
    <s v="TRANSPORTE URBANO GESTOR INFORMATICO"/>
    <n v="0"/>
  </r>
  <r>
    <n v="2094"/>
    <s v="DRA_2032"/>
    <x v="12"/>
    <x v="58"/>
    <x v="124"/>
    <x v="59"/>
    <x v="59"/>
    <n v="10"/>
    <s v="2017011000391 "/>
    <x v="2"/>
    <s v="LETICIA "/>
    <s v="Transporte"/>
    <s v="Urbano"/>
    <n v="1"/>
    <n v="1"/>
    <n v="0"/>
    <n v="360000"/>
    <x v="42"/>
    <n v="1"/>
    <n v="360000"/>
    <n v="0"/>
    <n v="360000"/>
    <s v="NO"/>
    <s v="SI"/>
    <s v=""/>
    <s v="TRANSPORTE URBANO RECUENTISTA"/>
    <n v="0"/>
  </r>
  <r>
    <n v="2095"/>
    <s v="DRA_2033"/>
    <x v="12"/>
    <x v="58"/>
    <x v="124"/>
    <x v="59"/>
    <x v="59"/>
    <n v="10"/>
    <s v="2017011000391 "/>
    <x v="2"/>
    <s v="LETICIA "/>
    <s v="Transporte"/>
    <s v="Urbano"/>
    <n v="1"/>
    <n v="1"/>
    <n v="0"/>
    <n v="360000"/>
    <x v="42"/>
    <n v="1"/>
    <n v="360000"/>
    <n v="0"/>
    <n v="360000"/>
    <s v="NO"/>
    <s v="SI"/>
    <s v=""/>
    <s v="TRANSPORTE URBANO SENSIBILIZADOR"/>
    <n v="0"/>
  </r>
  <r>
    <n v="2096"/>
    <s v="DRA_2034"/>
    <x v="12"/>
    <x v="58"/>
    <x v="124"/>
    <x v="59"/>
    <x v="59"/>
    <n v="10"/>
    <s v="2017011000391 "/>
    <x v="2"/>
    <s v="LETICIA "/>
    <s v="Transporte"/>
    <s v="Urbano"/>
    <n v="1"/>
    <n v="1"/>
    <n v="0"/>
    <n v="15000"/>
    <x v="42"/>
    <n v="1"/>
    <n v="15000"/>
    <n v="0"/>
    <n v="15000"/>
    <s v="NO"/>
    <s v="SI"/>
    <s v=""/>
    <s v="TRANSPORTE URBANO GESTOR INFORMATICO"/>
    <n v="0"/>
  </r>
  <r>
    <n v="2097"/>
    <s v="DRA_2035"/>
    <x v="12"/>
    <x v="58"/>
    <x v="124"/>
    <x v="59"/>
    <x v="59"/>
    <n v="10"/>
    <s v="2017011000391 "/>
    <x v="2"/>
    <s v="MITU"/>
    <s v="Transporte"/>
    <s v="Urbano"/>
    <n v="1"/>
    <n v="1"/>
    <n v="0"/>
    <n v="360000"/>
    <x v="42"/>
    <n v="1"/>
    <n v="360000"/>
    <n v="0"/>
    <n v="360000"/>
    <s v="NO"/>
    <s v="SI"/>
    <s v=""/>
    <s v="TRANSPORTE URBANO RECUENTISTA"/>
    <n v="0"/>
  </r>
  <r>
    <n v="2098"/>
    <s v="DRA_2036"/>
    <x v="12"/>
    <x v="58"/>
    <x v="124"/>
    <x v="59"/>
    <x v="59"/>
    <n v="10"/>
    <s v="2017011000391 "/>
    <x v="2"/>
    <s v="MITU"/>
    <s v="Transporte"/>
    <s v="Urbano"/>
    <n v="1"/>
    <n v="1"/>
    <n v="0"/>
    <n v="360000"/>
    <x v="42"/>
    <n v="1"/>
    <n v="360000"/>
    <n v="0"/>
    <n v="360000"/>
    <s v="NO"/>
    <s v="SI"/>
    <s v=""/>
    <s v="TRANSPORTE URBANO SENSIBILIZADOR"/>
    <n v="0"/>
  </r>
  <r>
    <n v="2099"/>
    <s v="DRA_2037"/>
    <x v="12"/>
    <x v="58"/>
    <x v="124"/>
    <x v="59"/>
    <x v="59"/>
    <n v="10"/>
    <s v="2017011000391 "/>
    <x v="2"/>
    <s v="MITU"/>
    <s v="Transporte"/>
    <s v="Urbano"/>
    <n v="1"/>
    <n v="1"/>
    <n v="0"/>
    <n v="15000"/>
    <x v="42"/>
    <n v="1"/>
    <n v="15000"/>
    <n v="0"/>
    <n v="15000"/>
    <s v="NO"/>
    <s v="SI"/>
    <s v=""/>
    <s v="TRANSPORTE URBANO GESTOR INFORMATICO"/>
    <n v="0"/>
  </r>
  <r>
    <n v="2100"/>
    <s v="DRA_2038"/>
    <x v="12"/>
    <x v="58"/>
    <x v="124"/>
    <x v="59"/>
    <x v="59"/>
    <n v="10"/>
    <s v="2017011000391 "/>
    <x v="4"/>
    <s v="MOCOA"/>
    <s v="Transporte"/>
    <s v="Urbano"/>
    <n v="1"/>
    <n v="1"/>
    <n v="0"/>
    <n v="360000"/>
    <x v="42"/>
    <n v="1"/>
    <n v="360000"/>
    <n v="0"/>
    <n v="360000"/>
    <s v="NO"/>
    <s v="SI"/>
    <s v=""/>
    <s v="TRANSPORTE URBANO RECUENTISTA"/>
    <n v="0"/>
  </r>
  <r>
    <n v="2101"/>
    <s v="DRA_2039"/>
    <x v="12"/>
    <x v="58"/>
    <x v="124"/>
    <x v="59"/>
    <x v="59"/>
    <n v="10"/>
    <s v="2017011000391 "/>
    <x v="4"/>
    <s v="MOCOA"/>
    <s v="Transporte"/>
    <s v="Urbano"/>
    <n v="1"/>
    <n v="1"/>
    <n v="0"/>
    <n v="360000"/>
    <x v="42"/>
    <n v="1"/>
    <n v="360000"/>
    <n v="0"/>
    <n v="360000"/>
    <s v="NO"/>
    <s v="SI"/>
    <s v=""/>
    <s v="TRANSPORTE URBANO SENSIBILIZADOR"/>
    <n v="0"/>
  </r>
  <r>
    <n v="2102"/>
    <s v="DRA_2040"/>
    <x v="12"/>
    <x v="58"/>
    <x v="124"/>
    <x v="59"/>
    <x v="59"/>
    <n v="10"/>
    <s v="2017011000391 "/>
    <x v="4"/>
    <s v="MOCOA"/>
    <s v="Transporte"/>
    <s v="Urbano"/>
    <n v="1"/>
    <n v="1"/>
    <n v="0"/>
    <n v="15000"/>
    <x v="42"/>
    <n v="1"/>
    <n v="15000"/>
    <n v="0"/>
    <n v="15000"/>
    <s v="NO"/>
    <s v="SI"/>
    <s v=""/>
    <s v="TRANSPORTE URBANO GESTOR INFORMATICO"/>
    <n v="0"/>
  </r>
  <r>
    <n v="2103"/>
    <s v="DRA_2041"/>
    <x v="12"/>
    <x v="58"/>
    <x v="124"/>
    <x v="59"/>
    <x v="59"/>
    <n v="10"/>
    <s v="2017011000391 "/>
    <x v="2"/>
    <s v="PUERTO CARRENO"/>
    <s v="Transporte"/>
    <s v="Urbano"/>
    <n v="1"/>
    <n v="1"/>
    <n v="0"/>
    <n v="360000"/>
    <x v="42"/>
    <n v="1"/>
    <n v="360000"/>
    <n v="0"/>
    <n v="360000"/>
    <s v="NO"/>
    <s v="SI"/>
    <s v=""/>
    <s v="TRANSPORTE URBANO RECUENTISTA"/>
    <n v="0"/>
  </r>
  <r>
    <n v="2104"/>
    <s v="DRA_2042"/>
    <x v="12"/>
    <x v="58"/>
    <x v="124"/>
    <x v="59"/>
    <x v="59"/>
    <n v="10"/>
    <s v="2017011000391 "/>
    <x v="2"/>
    <s v="PUERTO CARRENO"/>
    <s v="Transporte"/>
    <s v="Urbano"/>
    <n v="1"/>
    <n v="1"/>
    <n v="0"/>
    <n v="360000"/>
    <x v="42"/>
    <n v="1"/>
    <n v="360000"/>
    <n v="0"/>
    <n v="360000"/>
    <s v="NO"/>
    <s v="SI"/>
    <s v=""/>
    <s v="TRANSPORTE URBANO SENSIBILIZADOR"/>
    <n v="0"/>
  </r>
  <r>
    <n v="2105"/>
    <s v="DRA_2043"/>
    <x v="12"/>
    <x v="58"/>
    <x v="124"/>
    <x v="59"/>
    <x v="59"/>
    <n v="10"/>
    <s v="2017011000391 "/>
    <x v="2"/>
    <s v="PUERTO CARRENO"/>
    <s v="Transporte"/>
    <s v="Urbano"/>
    <n v="1"/>
    <n v="1"/>
    <n v="0"/>
    <n v="15000"/>
    <x v="42"/>
    <n v="1"/>
    <n v="15000"/>
    <n v="0"/>
    <n v="15000"/>
    <s v="NO"/>
    <s v="SI"/>
    <s v=""/>
    <s v="TRANSPORTE URBANO GESTOR INFORMATICO"/>
    <n v="0"/>
  </r>
  <r>
    <n v="2106"/>
    <s v="DRA_2044"/>
    <x v="12"/>
    <x v="58"/>
    <x v="124"/>
    <x v="59"/>
    <x v="59"/>
    <n v="10"/>
    <s v="2017011000391 "/>
    <x v="2"/>
    <s v="SAN JOSE DEL GUAVIARE"/>
    <s v="Transporte"/>
    <s v="Urbano"/>
    <n v="1"/>
    <n v="1"/>
    <n v="0"/>
    <n v="360000"/>
    <x v="42"/>
    <n v="1"/>
    <n v="360000"/>
    <n v="0"/>
    <n v="360000"/>
    <s v="NO"/>
    <s v="SI"/>
    <s v=""/>
    <s v="TRANSPORTE URBANO RECUENTISTA"/>
    <n v="0"/>
  </r>
  <r>
    <n v="2107"/>
    <s v="DRA_2045"/>
    <x v="12"/>
    <x v="58"/>
    <x v="124"/>
    <x v="59"/>
    <x v="59"/>
    <n v="10"/>
    <s v="2017011000391 "/>
    <x v="2"/>
    <s v="SAN JOSE DEL GUAVIARE"/>
    <s v="Transporte"/>
    <s v="Urbano"/>
    <n v="1"/>
    <n v="1"/>
    <n v="0"/>
    <n v="360000"/>
    <x v="42"/>
    <n v="1"/>
    <n v="360000"/>
    <n v="0"/>
    <n v="360000"/>
    <s v="NO"/>
    <s v="SI"/>
    <s v=""/>
    <s v="TRANSPORTE URBANO SENSIBILIZADOR"/>
    <n v="0"/>
  </r>
  <r>
    <n v="2108"/>
    <s v="DRA_2046"/>
    <x v="12"/>
    <x v="58"/>
    <x v="124"/>
    <x v="59"/>
    <x v="59"/>
    <n v="10"/>
    <s v="2017011000391 "/>
    <x v="2"/>
    <s v="SAN JOSE DEL GUAVIARE"/>
    <s v="Transporte"/>
    <s v="Urbano"/>
    <n v="1"/>
    <n v="1"/>
    <n v="0"/>
    <n v="15000"/>
    <x v="42"/>
    <n v="1"/>
    <n v="15000"/>
    <n v="0"/>
    <n v="15000"/>
    <s v="NO"/>
    <s v="SI"/>
    <s v=""/>
    <s v="TRANSPORTE URBANO GESTOR INFORMATICO"/>
    <n v="0"/>
  </r>
  <r>
    <n v="2109"/>
    <s v="DRA_2047"/>
    <x v="12"/>
    <x v="58"/>
    <x v="124"/>
    <x v="59"/>
    <x v="59"/>
    <n v="10"/>
    <s v="2017011000391 "/>
    <x v="2"/>
    <s v="YOPAL"/>
    <s v="Transporte"/>
    <s v="Urbano"/>
    <n v="1"/>
    <n v="1"/>
    <n v="0"/>
    <n v="540000"/>
    <x v="42"/>
    <n v="1"/>
    <n v="540000"/>
    <n v="0"/>
    <n v="540000"/>
    <s v="NO"/>
    <s v="SI"/>
    <s v=""/>
    <s v="TRANSPORTE URBANO RECUENTISTA"/>
    <n v="0"/>
  </r>
  <r>
    <n v="2110"/>
    <s v="DRA_2048"/>
    <x v="12"/>
    <x v="58"/>
    <x v="124"/>
    <x v="59"/>
    <x v="59"/>
    <n v="10"/>
    <s v="2017011000391 "/>
    <x v="2"/>
    <s v="YOPAL"/>
    <s v="Transporte"/>
    <s v="Urbano"/>
    <n v="1"/>
    <n v="1"/>
    <n v="0"/>
    <n v="540000"/>
    <x v="42"/>
    <n v="1"/>
    <n v="540000"/>
    <n v="0"/>
    <n v="540000"/>
    <s v="NO"/>
    <s v="SI"/>
    <s v=""/>
    <s v="TRANSPORTE URBANO SENSIBILIZADOR"/>
    <n v="0"/>
  </r>
  <r>
    <n v="2111"/>
    <s v="DRA_2049"/>
    <x v="12"/>
    <x v="58"/>
    <x v="124"/>
    <x v="59"/>
    <x v="59"/>
    <n v="10"/>
    <s v="2017011000391 "/>
    <x v="2"/>
    <s v="YOPAL"/>
    <s v="Transporte"/>
    <s v="Urbano"/>
    <n v="1"/>
    <n v="1"/>
    <n v="0"/>
    <n v="15000"/>
    <x v="42"/>
    <n v="1"/>
    <n v="15000"/>
    <n v="0"/>
    <n v="15000"/>
    <s v="NO"/>
    <s v="SI"/>
    <s v=""/>
    <s v="TRANSPORTE URBANO GESTOR INFORMATICO"/>
    <n v="0"/>
  </r>
  <r>
    <n v="2112"/>
    <s v="DRA_2050"/>
    <x v="12"/>
    <x v="58"/>
    <x v="124"/>
    <x v="59"/>
    <x v="59"/>
    <n v="10"/>
    <s v="2017011000391 "/>
    <x v="3"/>
    <s v="BARRANCABERMEJA"/>
    <s v="Transporte"/>
    <s v="Urbano"/>
    <n v="1"/>
    <n v="1"/>
    <n v="0"/>
    <n v="180000"/>
    <x v="42"/>
    <n v="1"/>
    <n v="180000"/>
    <n v="0"/>
    <n v="180000"/>
    <s v="NO"/>
    <s v="SI"/>
    <s v=""/>
    <s v="TRANSPORTE URBANO RECUENTISTA"/>
    <n v="0"/>
  </r>
  <r>
    <n v="2113"/>
    <s v="DRA_2051"/>
    <x v="12"/>
    <x v="58"/>
    <x v="124"/>
    <x v="59"/>
    <x v="59"/>
    <n v="10"/>
    <s v="2017011000391 "/>
    <x v="3"/>
    <s v="BARRANCABERMEJA"/>
    <s v="Transporte"/>
    <s v="Urbano"/>
    <n v="1"/>
    <n v="1"/>
    <n v="0"/>
    <n v="180000"/>
    <x v="42"/>
    <n v="1"/>
    <n v="180000"/>
    <n v="0"/>
    <n v="180000"/>
    <s v="NO"/>
    <s v="SI"/>
    <s v=""/>
    <s v="TRANSPORTE URBANO SENSIBILIZADOR"/>
    <n v="0"/>
  </r>
  <r>
    <n v="2114"/>
    <s v="DRA_2052"/>
    <x v="12"/>
    <x v="58"/>
    <x v="124"/>
    <x v="59"/>
    <x v="59"/>
    <n v="10"/>
    <s v="2017011000391 "/>
    <x v="3"/>
    <s v="BARRANCABERMEJA"/>
    <s v="Transporte"/>
    <s v="Urbano"/>
    <n v="1"/>
    <n v="1"/>
    <n v="0"/>
    <n v="15000"/>
    <x v="42"/>
    <n v="1"/>
    <n v="15000"/>
    <n v="0"/>
    <n v="15000"/>
    <s v="NO"/>
    <s v="SI"/>
    <s v=""/>
    <s v="TRANSPORTE URBANO GESTOR INFORMATICO"/>
    <n v="0"/>
  </r>
  <r>
    <n v="2115"/>
    <s v="DRA_2053"/>
    <x v="12"/>
    <x v="58"/>
    <x v="124"/>
    <x v="59"/>
    <x v="59"/>
    <n v="10"/>
    <s v="2017011000391 "/>
    <x v="4"/>
    <s v="BUENAVENTURA"/>
    <s v="Transporte"/>
    <s v="Urbano"/>
    <n v="1"/>
    <n v="1"/>
    <n v="0"/>
    <n v="360000"/>
    <x v="42"/>
    <n v="1"/>
    <n v="360000"/>
    <n v="0"/>
    <n v="360000"/>
    <s v="NO"/>
    <s v="SI"/>
    <s v=""/>
    <s v="TRANSPORTE URBANO RECUENTISTA"/>
    <n v="0"/>
  </r>
  <r>
    <n v="2116"/>
    <s v="DRA_2054"/>
    <x v="12"/>
    <x v="58"/>
    <x v="124"/>
    <x v="59"/>
    <x v="59"/>
    <n v="10"/>
    <s v="2017011000391 "/>
    <x v="4"/>
    <s v="BUENAVENTURA"/>
    <s v="Transporte"/>
    <s v="Urbano"/>
    <n v="1"/>
    <n v="1"/>
    <n v="0"/>
    <n v="360000"/>
    <x v="42"/>
    <n v="1"/>
    <n v="360000"/>
    <n v="0"/>
    <n v="360000"/>
    <s v="NO"/>
    <s v="SI"/>
    <s v=""/>
    <s v="TRANSPORTE URBANO SENSIBILIZADOR"/>
    <n v="0"/>
  </r>
  <r>
    <n v="2117"/>
    <s v="DRA_2055"/>
    <x v="12"/>
    <x v="58"/>
    <x v="124"/>
    <x v="59"/>
    <x v="59"/>
    <n v="10"/>
    <s v="2017011000391 "/>
    <x v="4"/>
    <s v="BUENAVENTURA"/>
    <s v="Transporte"/>
    <s v="Urbano"/>
    <n v="1"/>
    <n v="1"/>
    <n v="0"/>
    <n v="15000"/>
    <x v="42"/>
    <n v="1"/>
    <n v="15000"/>
    <n v="0"/>
    <n v="15000"/>
    <s v="NO"/>
    <s v="SI"/>
    <s v=""/>
    <s v="TRANSPORTE URBANO GESTOR INFORMATICO"/>
    <n v="0"/>
  </r>
  <r>
    <n v="2118"/>
    <s v="DRA_2056"/>
    <x v="12"/>
    <x v="58"/>
    <x v="124"/>
    <x v="59"/>
    <x v="59"/>
    <n v="10"/>
    <s v="2017011000391 "/>
    <x v="4"/>
    <s v="TUMACO"/>
    <s v="Transporte"/>
    <s v="Urbano"/>
    <n v="1"/>
    <n v="1"/>
    <n v="0"/>
    <n v="360000"/>
    <x v="42"/>
    <n v="1"/>
    <n v="360000"/>
    <n v="0"/>
    <n v="360000"/>
    <s v="NO"/>
    <s v="SI"/>
    <s v=""/>
    <s v="TRANSPORTE URBANO RECUENTISTA"/>
    <n v="0"/>
  </r>
  <r>
    <n v="2119"/>
    <s v="DRA_2057"/>
    <x v="12"/>
    <x v="58"/>
    <x v="124"/>
    <x v="59"/>
    <x v="59"/>
    <n v="10"/>
    <s v="2017011000391 "/>
    <x v="4"/>
    <s v="TUMACO"/>
    <s v="Transporte"/>
    <s v="Urbano"/>
    <n v="1"/>
    <n v="1"/>
    <n v="0"/>
    <n v="180000"/>
    <x v="42"/>
    <n v="1"/>
    <n v="180000"/>
    <n v="0"/>
    <n v="180000"/>
    <s v="NO"/>
    <s v="SI"/>
    <s v=""/>
    <s v="TRANSPORTE URBANO SENSIBILIZADOR"/>
    <n v="0"/>
  </r>
  <r>
    <n v="2120"/>
    <s v="DRA_2058"/>
    <x v="12"/>
    <x v="58"/>
    <x v="124"/>
    <x v="59"/>
    <x v="59"/>
    <n v="10"/>
    <s v="2017011000391 "/>
    <x v="4"/>
    <s v="TUMACO"/>
    <s v="Transporte"/>
    <s v="Urbano"/>
    <n v="1"/>
    <n v="1"/>
    <n v="0"/>
    <n v="15000"/>
    <x v="42"/>
    <n v="1"/>
    <n v="15000"/>
    <n v="0"/>
    <n v="15000"/>
    <s v="NO"/>
    <s v="SI"/>
    <s v=""/>
    <s v="TRANSPORTE URBANO GESTOR INFORMATICO"/>
    <n v="0"/>
  </r>
  <r>
    <n v="2121"/>
    <s v="DRA_2059"/>
    <x v="12"/>
    <x v="58"/>
    <x v="124"/>
    <x v="59"/>
    <x v="59"/>
    <n v="10"/>
    <s v="2017011000391 "/>
    <x v="2"/>
    <s v="SOACHA"/>
    <s v="Transporte"/>
    <s v="Urbano"/>
    <n v="1"/>
    <n v="1"/>
    <n v="0"/>
    <n v="15000"/>
    <x v="42"/>
    <n v="1"/>
    <n v="15000"/>
    <n v="0"/>
    <n v="15000"/>
    <s v="NO"/>
    <s v="SI"/>
    <s v=""/>
    <s v="TRANSPORTE URBANO GESTOR INFORMATICO"/>
    <n v="0"/>
  </r>
  <r>
    <n v="2122"/>
    <s v="DRA_2060"/>
    <x v="12"/>
    <x v="58"/>
    <x v="124"/>
    <x v="59"/>
    <x v="59"/>
    <n v="10"/>
    <s v="2017011000391 "/>
    <x v="2"/>
    <s v="SOACHA"/>
    <s v="Transporte"/>
    <s v="Urbano"/>
    <n v="1"/>
    <n v="1"/>
    <n v="0"/>
    <n v="180000"/>
    <x v="42"/>
    <n v="1"/>
    <n v="180000"/>
    <n v="0"/>
    <n v="180000"/>
    <s v="NO"/>
    <s v="SI"/>
    <s v=""/>
    <s v="TRANSPORTE URBANO RECUENTISTA"/>
    <n v="0"/>
  </r>
  <r>
    <n v="2123"/>
    <s v="DRA_2061"/>
    <x v="12"/>
    <x v="58"/>
    <x v="124"/>
    <x v="59"/>
    <x v="59"/>
    <n v="10"/>
    <s v="2017011000391 "/>
    <x v="2"/>
    <s v="SOACHA"/>
    <s v="Transporte"/>
    <s v="Urbano"/>
    <n v="1"/>
    <n v="1"/>
    <n v="0"/>
    <n v="180000"/>
    <x v="42"/>
    <n v="1"/>
    <n v="180000"/>
    <n v="0"/>
    <n v="180000"/>
    <s v="NO"/>
    <s v="SI"/>
    <s v=""/>
    <s v="TRANSPORTE URBANO SENSIBILIZADOR"/>
    <n v="0"/>
  </r>
  <r>
    <n v="2124"/>
    <s v="DRA_2062"/>
    <x v="12"/>
    <x v="58"/>
    <x v="124"/>
    <x v="59"/>
    <x v="59"/>
    <n v="10"/>
    <s v="2017011000391 "/>
    <x v="5"/>
    <s v="ARMENIA"/>
    <s v="Transporte"/>
    <s v="Otros"/>
    <n v="1"/>
    <n v="1"/>
    <n v="0"/>
    <n v="150000"/>
    <x v="42"/>
    <n v="1"/>
    <n v="150000"/>
    <n v="0"/>
    <n v="150000"/>
    <s v="NO"/>
    <s v="SI"/>
    <s v=""/>
    <s v="TRANSPORTE OTROS - MONITOR LIDER"/>
    <n v="0"/>
  </r>
  <r>
    <n v="2125"/>
    <s v="DRA_2063"/>
    <x v="12"/>
    <x v="58"/>
    <x v="124"/>
    <x v="59"/>
    <x v="59"/>
    <n v="10"/>
    <s v="2017011000391 "/>
    <x v="5"/>
    <s v="ARMENIA"/>
    <s v="Transporte"/>
    <s v="Otros"/>
    <n v="1"/>
    <n v="1"/>
    <n v="0"/>
    <n v="1200000"/>
    <x v="42"/>
    <n v="1"/>
    <n v="1200000"/>
    <n v="0"/>
    <n v="1200000"/>
    <s v="NO"/>
    <s v="SI"/>
    <s v=""/>
    <s v="TRANSPORTE OTROS RECUENTISTA"/>
    <n v="0"/>
  </r>
  <r>
    <n v="2126"/>
    <s v="DRA_2064"/>
    <x v="12"/>
    <x v="58"/>
    <x v="124"/>
    <x v="59"/>
    <x v="59"/>
    <n v="10"/>
    <s v="2017011000391 "/>
    <x v="5"/>
    <s v="ARMENIA"/>
    <s v="Transporte"/>
    <s v="Otros"/>
    <n v="1"/>
    <n v="1"/>
    <n v="0"/>
    <n v="1200000"/>
    <x v="42"/>
    <n v="1"/>
    <n v="1200000"/>
    <n v="0"/>
    <n v="1200000"/>
    <s v="NO"/>
    <s v="SI"/>
    <s v=""/>
    <s v="TRANSPORTE OTROS SENSIBILIZACION"/>
    <n v="0"/>
  </r>
  <r>
    <n v="2127"/>
    <s v="DRA_2065"/>
    <x v="12"/>
    <x v="58"/>
    <x v="124"/>
    <x v="59"/>
    <x v="59"/>
    <n v="10"/>
    <s v="2017011000391 "/>
    <x v="1"/>
    <s v="BARRANQUILLA"/>
    <s v="Transporte"/>
    <s v="Otros"/>
    <n v="1"/>
    <n v="1"/>
    <n v="0"/>
    <n v="150000"/>
    <x v="42"/>
    <n v="1"/>
    <n v="150000"/>
    <n v="0"/>
    <n v="150000"/>
    <s v="NO"/>
    <s v="SI"/>
    <s v=""/>
    <s v="TRANSPORTE OTROS - MONITOR LIDER"/>
    <n v="0"/>
  </r>
  <r>
    <n v="2128"/>
    <s v="DRA_2066"/>
    <x v="12"/>
    <x v="58"/>
    <x v="124"/>
    <x v="59"/>
    <x v="59"/>
    <n v="10"/>
    <s v="2017011000391 "/>
    <x v="1"/>
    <s v="BARRANQUILLA"/>
    <s v="Transporte"/>
    <s v="Otros"/>
    <n v="1"/>
    <n v="1"/>
    <n v="0"/>
    <n v="1800000"/>
    <x v="42"/>
    <n v="1"/>
    <n v="1800000"/>
    <n v="0"/>
    <n v="1800000"/>
    <s v="NO"/>
    <s v="SI"/>
    <s v=""/>
    <s v="TRANSPORTE OTROS RECUENTISTA"/>
    <n v="0"/>
  </r>
  <r>
    <n v="2129"/>
    <s v="DRA_2067"/>
    <x v="12"/>
    <x v="58"/>
    <x v="124"/>
    <x v="59"/>
    <x v="59"/>
    <n v="10"/>
    <s v="2017011000391 "/>
    <x v="1"/>
    <s v="BARRANQUILLA"/>
    <s v="Transporte"/>
    <s v="Otros"/>
    <n v="1"/>
    <n v="1"/>
    <n v="0"/>
    <n v="2100000"/>
    <x v="42"/>
    <n v="1"/>
    <n v="2100000"/>
    <n v="0"/>
    <n v="2100000"/>
    <s v="NO"/>
    <s v="SI"/>
    <s v=""/>
    <s v="TRANSPORTE OTROS SENSIBILIZACION"/>
    <n v="0"/>
  </r>
  <r>
    <n v="2130"/>
    <s v="DRA_2068"/>
    <x v="12"/>
    <x v="58"/>
    <x v="124"/>
    <x v="59"/>
    <x v="59"/>
    <n v="10"/>
    <s v="2017011000391 "/>
    <x v="2"/>
    <s v="BOGOTA"/>
    <s v="Transporte"/>
    <s v="Otros"/>
    <n v="1"/>
    <n v="1"/>
    <n v="0"/>
    <n v="150000"/>
    <x v="42"/>
    <n v="1"/>
    <n v="150000"/>
    <n v="0"/>
    <n v="150000"/>
    <s v="NO"/>
    <s v="SI"/>
    <s v=""/>
    <s v="TRANSPORTE OTROS - MONITOR LIDER"/>
    <n v="0"/>
  </r>
  <r>
    <n v="2131"/>
    <s v="DRA_2069"/>
    <x v="12"/>
    <x v="58"/>
    <x v="124"/>
    <x v="59"/>
    <x v="59"/>
    <n v="10"/>
    <s v="2017011000391 "/>
    <x v="2"/>
    <s v="BOGOTA"/>
    <s v="Transporte"/>
    <s v="Otros"/>
    <n v="1"/>
    <n v="1"/>
    <n v="0"/>
    <n v="2700000"/>
    <x v="42"/>
    <n v="1"/>
    <n v="2700000"/>
    <n v="0"/>
    <n v="2700000"/>
    <s v="NO"/>
    <s v="SI"/>
    <s v=""/>
    <s v="TRANSPORTE OTROS RECUENTISTA"/>
    <n v="0"/>
  </r>
  <r>
    <n v="2132"/>
    <s v="DRA_2070"/>
    <x v="12"/>
    <x v="58"/>
    <x v="124"/>
    <x v="59"/>
    <x v="59"/>
    <n v="10"/>
    <s v="2017011000391 "/>
    <x v="2"/>
    <s v="BOGOTA"/>
    <s v="Transporte"/>
    <s v="Otros"/>
    <n v="1"/>
    <n v="1"/>
    <n v="0"/>
    <n v="3000000"/>
    <x v="42"/>
    <n v="1"/>
    <n v="3000000"/>
    <n v="0"/>
    <n v="3000000"/>
    <s v="NO"/>
    <s v="SI"/>
    <s v=""/>
    <s v="TRANSPORTE OTROS SENSIBILIZACION"/>
    <n v="0"/>
  </r>
  <r>
    <n v="2133"/>
    <s v="DRA_2071"/>
    <x v="12"/>
    <x v="58"/>
    <x v="124"/>
    <x v="59"/>
    <x v="59"/>
    <n v="10"/>
    <s v="2017011000391 "/>
    <x v="3"/>
    <s v="BUCARAMANGA"/>
    <s v="Transporte"/>
    <s v="Otros"/>
    <n v="1"/>
    <n v="1"/>
    <n v="0"/>
    <n v="150000"/>
    <x v="42"/>
    <n v="1"/>
    <n v="150000"/>
    <n v="0"/>
    <n v="150000"/>
    <s v="NO"/>
    <s v="SI"/>
    <s v=""/>
    <s v="TRANSPORTE OTROS - MONITOR LIDER"/>
    <n v="0"/>
  </r>
  <r>
    <n v="2134"/>
    <s v="DRA_2072"/>
    <x v="12"/>
    <x v="58"/>
    <x v="124"/>
    <x v="59"/>
    <x v="59"/>
    <n v="10"/>
    <s v="2017011000391 "/>
    <x v="3"/>
    <s v="BUCARAMANGA"/>
    <s v="Transporte"/>
    <s v="Otros"/>
    <n v="1"/>
    <n v="1"/>
    <n v="0"/>
    <n v="1200000"/>
    <x v="42"/>
    <n v="1"/>
    <n v="1200000"/>
    <n v="0"/>
    <n v="1200000"/>
    <s v="NO"/>
    <s v="SI"/>
    <s v=""/>
    <s v="TRANSPORTE OTROS RECUENTISTA"/>
    <n v="0"/>
  </r>
  <r>
    <n v="2135"/>
    <s v="DRA_2073"/>
    <x v="12"/>
    <x v="58"/>
    <x v="124"/>
    <x v="59"/>
    <x v="59"/>
    <n v="10"/>
    <s v="2017011000391 "/>
    <x v="3"/>
    <s v="BUCARAMANGA"/>
    <s v="Transporte"/>
    <s v="Otros"/>
    <n v="1"/>
    <n v="1"/>
    <n v="0"/>
    <n v="1500000"/>
    <x v="42"/>
    <n v="1"/>
    <n v="1500000"/>
    <n v="0"/>
    <n v="1500000"/>
    <s v="NO"/>
    <s v="SI"/>
    <s v=""/>
    <s v="TRANSPORTE OTROS SENSIBILIZACION"/>
    <n v="0"/>
  </r>
  <r>
    <n v="2136"/>
    <s v="DRA_2074"/>
    <x v="12"/>
    <x v="58"/>
    <x v="124"/>
    <x v="59"/>
    <x v="59"/>
    <n v="10"/>
    <s v="2017011000391 "/>
    <x v="4"/>
    <s v="CALI"/>
    <s v="Transporte"/>
    <s v="Otros"/>
    <n v="1"/>
    <n v="1"/>
    <n v="0"/>
    <n v="150000"/>
    <x v="42"/>
    <n v="1"/>
    <n v="150000"/>
    <n v="0"/>
    <n v="150000"/>
    <s v="NO"/>
    <s v="SI"/>
    <s v=""/>
    <s v="TRANSPORTE OTROS - MONITOR LIDER"/>
    <n v="0"/>
  </r>
  <r>
    <n v="2137"/>
    <s v="DRA_2075"/>
    <x v="12"/>
    <x v="58"/>
    <x v="124"/>
    <x v="59"/>
    <x v="59"/>
    <n v="10"/>
    <s v="2017011000391 "/>
    <x v="4"/>
    <s v="CALI"/>
    <s v="Transporte"/>
    <s v="Otros"/>
    <n v="1"/>
    <n v="1"/>
    <n v="0"/>
    <n v="1800000"/>
    <x v="42"/>
    <n v="1"/>
    <n v="1800000"/>
    <n v="0"/>
    <n v="1800000"/>
    <s v="NO"/>
    <s v="SI"/>
    <s v=""/>
    <s v="TRANSPORTE OTROS RECUENTISTA"/>
    <n v="0"/>
  </r>
  <r>
    <n v="2138"/>
    <s v="DRA_2076"/>
    <x v="12"/>
    <x v="58"/>
    <x v="124"/>
    <x v="59"/>
    <x v="59"/>
    <n v="10"/>
    <s v="2017011000391 "/>
    <x v="4"/>
    <s v="CALI"/>
    <s v="Transporte"/>
    <s v="Otros"/>
    <n v="1"/>
    <n v="1"/>
    <n v="0"/>
    <n v="2100000"/>
    <x v="42"/>
    <n v="1"/>
    <n v="2100000"/>
    <n v="0"/>
    <n v="2100000"/>
    <s v="NO"/>
    <s v="SI"/>
    <s v=""/>
    <s v="TRANSPORTE OTROS SENSIBILIZACION"/>
    <n v="0"/>
  </r>
  <r>
    <n v="2139"/>
    <s v="DRA_2077"/>
    <x v="12"/>
    <x v="58"/>
    <x v="124"/>
    <x v="59"/>
    <x v="59"/>
    <n v="10"/>
    <s v="2017011000391 "/>
    <x v="1"/>
    <s v="CARTAGENA"/>
    <s v="Transporte"/>
    <s v="Otros"/>
    <n v="1"/>
    <n v="1"/>
    <n v="0"/>
    <n v="150000"/>
    <x v="42"/>
    <n v="1"/>
    <n v="150000"/>
    <n v="0"/>
    <n v="150000"/>
    <s v="NO"/>
    <s v="SI"/>
    <s v=""/>
    <s v="TRANSPORTE OTROS - MONITOR LIDER"/>
    <n v="0"/>
  </r>
  <r>
    <n v="2140"/>
    <s v="DRA_2078"/>
    <x v="12"/>
    <x v="58"/>
    <x v="124"/>
    <x v="59"/>
    <x v="59"/>
    <n v="10"/>
    <s v="2017011000391 "/>
    <x v="1"/>
    <s v="CARTAGENA"/>
    <s v="Transporte"/>
    <s v="Otros"/>
    <n v="1"/>
    <n v="1"/>
    <n v="0"/>
    <n v="1500000"/>
    <x v="42"/>
    <n v="1"/>
    <n v="1500000"/>
    <n v="0"/>
    <n v="1500000"/>
    <s v="NO"/>
    <s v="SI"/>
    <s v=""/>
    <s v="TRANSPORTE OTROS RECUENTISTA"/>
    <n v="0"/>
  </r>
  <r>
    <n v="2141"/>
    <s v="DRA_2079"/>
    <x v="12"/>
    <x v="58"/>
    <x v="124"/>
    <x v="59"/>
    <x v="59"/>
    <n v="10"/>
    <s v="2017011000391 "/>
    <x v="1"/>
    <s v="CARTAGENA"/>
    <s v="Transporte"/>
    <s v="Otros"/>
    <n v="1"/>
    <n v="1"/>
    <n v="0"/>
    <n v="1500000"/>
    <x v="42"/>
    <n v="1"/>
    <n v="1500000"/>
    <n v="0"/>
    <n v="1500000"/>
    <s v="NO"/>
    <s v="SI"/>
    <s v=""/>
    <s v="TRANSPORTE OTROS SENSIBILIZACION"/>
    <n v="0"/>
  </r>
  <r>
    <n v="2142"/>
    <s v="DRA_2080"/>
    <x v="12"/>
    <x v="58"/>
    <x v="124"/>
    <x v="59"/>
    <x v="59"/>
    <n v="10"/>
    <s v="2017011000391 "/>
    <x v="3"/>
    <s v="CUCUTA"/>
    <s v="Transporte"/>
    <s v="Otros"/>
    <n v="1"/>
    <n v="1"/>
    <n v="0"/>
    <n v="150000"/>
    <x v="42"/>
    <n v="1"/>
    <n v="150000"/>
    <n v="0"/>
    <n v="150000"/>
    <s v="NO"/>
    <s v="SI"/>
    <s v=""/>
    <s v="TRANSPORTE OTROS - MONITOR LIDER"/>
    <n v="0"/>
  </r>
  <r>
    <n v="2143"/>
    <s v="DRA_2081"/>
    <x v="12"/>
    <x v="58"/>
    <x v="124"/>
    <x v="59"/>
    <x v="59"/>
    <n v="10"/>
    <s v="2017011000391 "/>
    <x v="3"/>
    <s v="CUCUTA"/>
    <s v="Transporte"/>
    <s v="Otros"/>
    <n v="1"/>
    <n v="1"/>
    <n v="0"/>
    <n v="1500000"/>
    <x v="42"/>
    <n v="1"/>
    <n v="1500000"/>
    <n v="0"/>
    <n v="1500000"/>
    <s v="NO"/>
    <s v="SI"/>
    <s v=""/>
    <s v="TRANSPORTE OTROS RECUENTISTA"/>
    <n v="0"/>
  </r>
  <r>
    <n v="2144"/>
    <s v="DRA_2082"/>
    <x v="12"/>
    <x v="58"/>
    <x v="124"/>
    <x v="59"/>
    <x v="59"/>
    <n v="10"/>
    <s v="2017011000391 "/>
    <x v="3"/>
    <s v="CUCUTA"/>
    <s v="Transporte"/>
    <s v="Otros"/>
    <n v="1"/>
    <n v="1"/>
    <n v="0"/>
    <n v="1500000"/>
    <x v="42"/>
    <n v="1"/>
    <n v="1500000"/>
    <n v="0"/>
    <n v="1500000"/>
    <s v="NO"/>
    <s v="SI"/>
    <s v=""/>
    <s v="TRANSPORTE OTROS SENSIBILIZACION"/>
    <n v="0"/>
  </r>
  <r>
    <n v="2145"/>
    <s v="DRA_2083"/>
    <x v="12"/>
    <x v="58"/>
    <x v="124"/>
    <x v="59"/>
    <x v="59"/>
    <n v="10"/>
    <s v="2017011000391 "/>
    <x v="2"/>
    <s v="FLORENCIA"/>
    <s v="Transporte"/>
    <s v="Otros"/>
    <n v="1"/>
    <n v="1"/>
    <n v="0"/>
    <n v="150000"/>
    <x v="42"/>
    <n v="1"/>
    <n v="150000"/>
    <n v="0"/>
    <n v="150000"/>
    <s v="NO"/>
    <s v="SI"/>
    <s v=""/>
    <s v="TRANSPORTE OTROS - MONITOR LIDER"/>
    <n v="0"/>
  </r>
  <r>
    <n v="2146"/>
    <s v="DRA_2084"/>
    <x v="12"/>
    <x v="58"/>
    <x v="124"/>
    <x v="59"/>
    <x v="59"/>
    <n v="10"/>
    <s v="2017011000391 "/>
    <x v="2"/>
    <s v="FLORENCIA"/>
    <s v="Transporte"/>
    <s v="Otros"/>
    <n v="1"/>
    <n v="1"/>
    <n v="0"/>
    <n v="900000"/>
    <x v="42"/>
    <n v="1"/>
    <n v="900000"/>
    <n v="0"/>
    <n v="900000"/>
    <s v="NO"/>
    <s v="SI"/>
    <s v=""/>
    <s v="TRANSPORTE OTROS RECUENTISTA"/>
    <n v="0"/>
  </r>
  <r>
    <n v="2147"/>
    <s v="DRA_2085"/>
    <x v="12"/>
    <x v="58"/>
    <x v="124"/>
    <x v="59"/>
    <x v="59"/>
    <n v="10"/>
    <s v="2017011000391 "/>
    <x v="2"/>
    <s v="FLORENCIA"/>
    <s v="Transporte"/>
    <s v="Otros"/>
    <n v="1"/>
    <n v="1"/>
    <n v="0"/>
    <n v="900000"/>
    <x v="42"/>
    <n v="1"/>
    <n v="900000"/>
    <n v="0"/>
    <n v="900000"/>
    <s v="NO"/>
    <s v="SI"/>
    <s v=""/>
    <s v="TRANSPORTE OTROS SENSIBILIZACION"/>
    <n v="0"/>
  </r>
  <r>
    <n v="2148"/>
    <s v="DRA_2086"/>
    <x v="12"/>
    <x v="58"/>
    <x v="124"/>
    <x v="59"/>
    <x v="59"/>
    <n v="10"/>
    <s v="2017011000391 "/>
    <x v="5"/>
    <s v="IBAGUE"/>
    <s v="Transporte"/>
    <s v="Otros"/>
    <n v="1"/>
    <n v="1"/>
    <n v="0"/>
    <n v="150000"/>
    <x v="42"/>
    <n v="1"/>
    <n v="150000"/>
    <n v="0"/>
    <n v="150000"/>
    <s v="NO"/>
    <s v="SI"/>
    <s v=""/>
    <s v="TRANSPORTE OTROS - MONITOR LIDER"/>
    <n v="0"/>
  </r>
  <r>
    <n v="2149"/>
    <s v="DRA_2087"/>
    <x v="12"/>
    <x v="58"/>
    <x v="124"/>
    <x v="59"/>
    <x v="59"/>
    <n v="10"/>
    <s v="2017011000391 "/>
    <x v="5"/>
    <s v="IBAGUE"/>
    <s v="Transporte"/>
    <s v="Otros"/>
    <n v="1"/>
    <n v="1"/>
    <n v="0"/>
    <n v="1200000"/>
    <x v="42"/>
    <n v="1"/>
    <n v="1200000"/>
    <n v="0"/>
    <n v="1200000"/>
    <s v="NO"/>
    <s v="SI"/>
    <s v=""/>
    <s v="TRANSPORTE OTROS RECUENTISTA"/>
    <n v="0"/>
  </r>
  <r>
    <n v="2150"/>
    <s v="DRA_2088"/>
    <x v="12"/>
    <x v="58"/>
    <x v="124"/>
    <x v="59"/>
    <x v="59"/>
    <n v="10"/>
    <s v="2017011000391 "/>
    <x v="5"/>
    <s v="IBAGUE"/>
    <s v="Transporte"/>
    <s v="Otros"/>
    <n v="1"/>
    <n v="1"/>
    <n v="0"/>
    <n v="1200000"/>
    <x v="42"/>
    <n v="1"/>
    <n v="1200000"/>
    <n v="0"/>
    <n v="1200000"/>
    <s v="NO"/>
    <s v="SI"/>
    <s v=""/>
    <s v="TRANSPORTE OTROS SENSIBILIZACION"/>
    <n v="0"/>
  </r>
  <r>
    <n v="2151"/>
    <s v="DRA_2089"/>
    <x v="12"/>
    <x v="58"/>
    <x v="124"/>
    <x v="59"/>
    <x v="59"/>
    <n v="10"/>
    <s v="2017011000391 "/>
    <x v="5"/>
    <s v="MANIZALES "/>
    <s v="Transporte"/>
    <s v="Otros"/>
    <n v="1"/>
    <n v="1"/>
    <n v="0"/>
    <n v="150000"/>
    <x v="42"/>
    <n v="1"/>
    <n v="150000"/>
    <n v="0"/>
    <n v="150000"/>
    <s v="NO"/>
    <s v="SI"/>
    <s v=""/>
    <s v="TRANSPORTE OTROS - MONITOR LIDER"/>
    <n v="0"/>
  </r>
  <r>
    <n v="2152"/>
    <s v="DRA_2090"/>
    <x v="12"/>
    <x v="58"/>
    <x v="124"/>
    <x v="59"/>
    <x v="59"/>
    <n v="10"/>
    <s v="2017011000391 "/>
    <x v="5"/>
    <s v="MANIZALES "/>
    <s v="Transporte"/>
    <s v="Otros"/>
    <n v="1"/>
    <n v="1"/>
    <n v="0"/>
    <n v="1800000"/>
    <x v="42"/>
    <n v="1"/>
    <n v="1800000"/>
    <n v="0"/>
    <n v="1800000"/>
    <s v="NO"/>
    <s v="SI"/>
    <s v=""/>
    <s v="TRANSPORTE OTROS RECUENTISTA"/>
    <n v="0"/>
  </r>
  <r>
    <n v="2153"/>
    <s v="DRA_2091"/>
    <x v="12"/>
    <x v="58"/>
    <x v="124"/>
    <x v="59"/>
    <x v="59"/>
    <n v="10"/>
    <s v="2017011000391 "/>
    <x v="5"/>
    <s v="MANIZALES "/>
    <s v="Transporte"/>
    <s v="Otros"/>
    <n v="1"/>
    <n v="1"/>
    <n v="0"/>
    <n v="2100000"/>
    <x v="42"/>
    <n v="1"/>
    <n v="2100000"/>
    <n v="0"/>
    <n v="2100000"/>
    <s v="NO"/>
    <s v="SI"/>
    <s v=""/>
    <s v="TRANSPORTE OTROS SENSIBILIZACION"/>
    <n v="0"/>
  </r>
  <r>
    <n v="2154"/>
    <s v="DRA_2092"/>
    <x v="12"/>
    <x v="58"/>
    <x v="124"/>
    <x v="59"/>
    <x v="59"/>
    <n v="10"/>
    <s v="2017011000391 "/>
    <x v="6"/>
    <s v="MEDELLIN"/>
    <s v="Transporte"/>
    <s v="Otros"/>
    <n v="1"/>
    <n v="1"/>
    <n v="0"/>
    <n v="150000"/>
    <x v="42"/>
    <n v="1"/>
    <n v="150000"/>
    <n v="0"/>
    <n v="150000"/>
    <s v="NO"/>
    <s v="SI"/>
    <s v=""/>
    <s v="TRANSPORTE OTROS - MONITOR LIDER"/>
    <n v="0"/>
  </r>
  <r>
    <n v="2155"/>
    <s v="DRA_2093"/>
    <x v="12"/>
    <x v="58"/>
    <x v="124"/>
    <x v="59"/>
    <x v="59"/>
    <n v="10"/>
    <s v="2017011000391 "/>
    <x v="6"/>
    <s v="MEDELLIN"/>
    <s v="Transporte"/>
    <s v="Otros"/>
    <n v="1"/>
    <n v="1"/>
    <n v="0"/>
    <n v="2100000"/>
    <x v="42"/>
    <n v="1"/>
    <n v="2100000"/>
    <n v="0"/>
    <n v="2100000"/>
    <s v="NO"/>
    <s v="SI"/>
    <s v=""/>
    <s v="TRANSPORTE OTROS RECUENTISTA"/>
    <n v="0"/>
  </r>
  <r>
    <n v="2156"/>
    <s v="DRA_2094"/>
    <x v="12"/>
    <x v="58"/>
    <x v="124"/>
    <x v="59"/>
    <x v="59"/>
    <n v="10"/>
    <s v="2017011000391 "/>
    <x v="6"/>
    <s v="MEDELLIN"/>
    <s v="Transporte"/>
    <s v="Otros"/>
    <n v="1"/>
    <n v="1"/>
    <n v="0"/>
    <n v="2700000"/>
    <x v="42"/>
    <n v="1"/>
    <n v="2700000"/>
    <n v="0"/>
    <n v="2700000"/>
    <s v="NO"/>
    <s v="SI"/>
    <s v=""/>
    <s v="TRANSPORTE OTROS SENSIBILIZACION"/>
    <n v="0"/>
  </r>
  <r>
    <n v="2157"/>
    <s v="DRA_2095"/>
    <x v="12"/>
    <x v="58"/>
    <x v="124"/>
    <x v="59"/>
    <x v="59"/>
    <n v="10"/>
    <s v="2017011000391 "/>
    <x v="6"/>
    <s v="MONTERIA"/>
    <s v="Transporte"/>
    <s v="Otros"/>
    <n v="1"/>
    <n v="1"/>
    <n v="0"/>
    <n v="150000"/>
    <x v="42"/>
    <n v="1"/>
    <n v="150000"/>
    <n v="0"/>
    <n v="150000"/>
    <s v="NO"/>
    <s v="SI"/>
    <s v=""/>
    <s v="TRANSPORTE OTROS - MONITOR LIDER"/>
    <n v="0"/>
  </r>
  <r>
    <n v="2158"/>
    <s v="DRA_2096"/>
    <x v="12"/>
    <x v="58"/>
    <x v="124"/>
    <x v="59"/>
    <x v="59"/>
    <n v="10"/>
    <s v="2017011000391 "/>
    <x v="6"/>
    <s v="MONTERIA"/>
    <s v="Transporte"/>
    <s v="Otros"/>
    <n v="1"/>
    <n v="1"/>
    <n v="0"/>
    <n v="1200000"/>
    <x v="42"/>
    <n v="1"/>
    <n v="1200000"/>
    <n v="0"/>
    <n v="1200000"/>
    <s v="NO"/>
    <s v="SI"/>
    <s v=""/>
    <s v="TRANSPORTE OTROS RECUENTISTA"/>
    <n v="0"/>
  </r>
  <r>
    <n v="2159"/>
    <s v="DRA_2097"/>
    <x v="12"/>
    <x v="58"/>
    <x v="124"/>
    <x v="59"/>
    <x v="59"/>
    <n v="10"/>
    <s v="2017011000391 "/>
    <x v="6"/>
    <s v="MONTERIA"/>
    <s v="Transporte"/>
    <s v="Otros"/>
    <n v="1"/>
    <n v="1"/>
    <n v="0"/>
    <n v="2100000"/>
    <x v="42"/>
    <n v="1"/>
    <n v="2100000"/>
    <n v="0"/>
    <n v="2100000"/>
    <s v="NO"/>
    <s v="SI"/>
    <s v=""/>
    <s v="TRANSPORTE OTROS SENSIBILIZACION"/>
    <n v="0"/>
  </r>
  <r>
    <n v="2160"/>
    <s v="DRA_2098"/>
    <x v="12"/>
    <x v="58"/>
    <x v="124"/>
    <x v="59"/>
    <x v="59"/>
    <n v="10"/>
    <s v="2017011000391 "/>
    <x v="2"/>
    <s v="NEIVA"/>
    <s v="Transporte"/>
    <s v="Otros"/>
    <n v="1"/>
    <n v="1"/>
    <n v="0"/>
    <n v="150000"/>
    <x v="42"/>
    <n v="1"/>
    <n v="150000"/>
    <n v="0"/>
    <n v="150000"/>
    <s v="NO"/>
    <s v="SI"/>
    <s v=""/>
    <s v="TRANSPORTE OTROS - MONITOR LIDER"/>
    <n v="0"/>
  </r>
  <r>
    <n v="2161"/>
    <s v="DRA_2099"/>
    <x v="12"/>
    <x v="58"/>
    <x v="124"/>
    <x v="59"/>
    <x v="59"/>
    <n v="10"/>
    <s v="2017011000391 "/>
    <x v="2"/>
    <s v="NEIVA"/>
    <s v="Transporte"/>
    <s v="Otros"/>
    <n v="1"/>
    <n v="1"/>
    <n v="0"/>
    <n v="1200000"/>
    <x v="42"/>
    <n v="1"/>
    <n v="1200000"/>
    <n v="0"/>
    <n v="1200000"/>
    <s v="NO"/>
    <s v="SI"/>
    <s v=""/>
    <s v="TRANSPORTE OTROS RECUENTISTA"/>
    <n v="0"/>
  </r>
  <r>
    <n v="2162"/>
    <s v="DRA_2100"/>
    <x v="12"/>
    <x v="58"/>
    <x v="124"/>
    <x v="59"/>
    <x v="59"/>
    <n v="10"/>
    <s v="2017011000391 "/>
    <x v="2"/>
    <s v="NEIVA"/>
    <s v="Transporte"/>
    <s v="Otros"/>
    <n v="1"/>
    <n v="1"/>
    <n v="0"/>
    <n v="1200000"/>
    <x v="42"/>
    <n v="1"/>
    <n v="1200000"/>
    <n v="0"/>
    <n v="1200000"/>
    <s v="NO"/>
    <s v="SI"/>
    <s v=""/>
    <s v="TRANSPORTE OTROS SENSIBILIZACION"/>
    <n v="0"/>
  </r>
  <r>
    <n v="2163"/>
    <s v="DRA_2101"/>
    <x v="12"/>
    <x v="58"/>
    <x v="124"/>
    <x v="59"/>
    <x v="59"/>
    <n v="10"/>
    <s v="2017011000391 "/>
    <x v="4"/>
    <s v="PASTO"/>
    <s v="Transporte"/>
    <s v="Otros"/>
    <n v="1"/>
    <n v="1"/>
    <n v="0"/>
    <n v="150000"/>
    <x v="42"/>
    <n v="1"/>
    <n v="150000"/>
    <n v="0"/>
    <n v="150000"/>
    <s v="NO"/>
    <s v="SI"/>
    <s v=""/>
    <s v="TRANSPORTE OTROS - MONITOR LIDER"/>
    <n v="0"/>
  </r>
  <r>
    <n v="2164"/>
    <s v="DRA_2102"/>
    <x v="12"/>
    <x v="58"/>
    <x v="124"/>
    <x v="59"/>
    <x v="59"/>
    <n v="10"/>
    <s v="2017011000391 "/>
    <x v="4"/>
    <s v="PASTO"/>
    <s v="Transporte"/>
    <s v="Otros"/>
    <n v="1"/>
    <n v="1"/>
    <n v="0"/>
    <n v="1200000"/>
    <x v="42"/>
    <n v="1"/>
    <n v="1200000"/>
    <n v="0"/>
    <n v="1200000"/>
    <s v="NO"/>
    <s v="SI"/>
    <s v=""/>
    <s v="TRANSPORTE OTROS RECUENTISTA"/>
    <n v="0"/>
  </r>
  <r>
    <n v="2165"/>
    <s v="DRA_2103"/>
    <x v="12"/>
    <x v="58"/>
    <x v="124"/>
    <x v="59"/>
    <x v="59"/>
    <n v="10"/>
    <s v="2017011000391 "/>
    <x v="4"/>
    <s v="PASTO"/>
    <s v="Transporte"/>
    <s v="Otros"/>
    <n v="1"/>
    <n v="1"/>
    <n v="0"/>
    <n v="1200000"/>
    <x v="42"/>
    <n v="1"/>
    <n v="1200000"/>
    <n v="0"/>
    <n v="1200000"/>
    <s v="NO"/>
    <s v="SI"/>
    <s v=""/>
    <s v="TRANSPORTE OTROS SENSIBILIZACION"/>
    <n v="0"/>
  </r>
  <r>
    <n v="2166"/>
    <s v="DRA_2104"/>
    <x v="12"/>
    <x v="58"/>
    <x v="124"/>
    <x v="59"/>
    <x v="59"/>
    <n v="10"/>
    <s v="2017011000391 "/>
    <x v="5"/>
    <s v="PEREIRA"/>
    <s v="Transporte"/>
    <s v="Otros"/>
    <n v="1"/>
    <n v="1"/>
    <n v="0"/>
    <n v="150000"/>
    <x v="42"/>
    <n v="1"/>
    <n v="150000"/>
    <n v="0"/>
    <n v="150000"/>
    <s v="NO"/>
    <s v="SI"/>
    <s v=""/>
    <s v="TRANSPORTE OTROS - MONITOR LIDER"/>
    <n v="0"/>
  </r>
  <r>
    <n v="2167"/>
    <s v="DRA_2105"/>
    <x v="12"/>
    <x v="58"/>
    <x v="124"/>
    <x v="59"/>
    <x v="59"/>
    <n v="10"/>
    <s v="2017011000391 "/>
    <x v="5"/>
    <s v="PEREIRA"/>
    <s v="Transporte"/>
    <s v="Otros"/>
    <n v="1"/>
    <n v="1"/>
    <n v="0"/>
    <n v="1500000"/>
    <x v="42"/>
    <n v="1"/>
    <n v="1500000"/>
    <n v="0"/>
    <n v="1500000"/>
    <s v="NO"/>
    <s v="SI"/>
    <s v=""/>
    <s v="TRANSPORTE OTROS RECUENTISTA"/>
    <n v="0"/>
  </r>
  <r>
    <n v="2168"/>
    <s v="DRA_2106"/>
    <x v="12"/>
    <x v="58"/>
    <x v="124"/>
    <x v="59"/>
    <x v="59"/>
    <n v="10"/>
    <s v="2017011000391 "/>
    <x v="5"/>
    <s v="PEREIRA"/>
    <s v="Transporte"/>
    <s v="Otros"/>
    <n v="1"/>
    <n v="1"/>
    <n v="0"/>
    <n v="1500000"/>
    <x v="42"/>
    <n v="1"/>
    <n v="1500000"/>
    <n v="0"/>
    <n v="1500000"/>
    <s v="NO"/>
    <s v="SI"/>
    <s v=""/>
    <s v="TRANSPORTE OTROS SENSIBILIZACION"/>
    <n v="0"/>
  </r>
  <r>
    <n v="2169"/>
    <s v="DRA_2107"/>
    <x v="12"/>
    <x v="58"/>
    <x v="124"/>
    <x v="59"/>
    <x v="59"/>
    <n v="10"/>
    <s v="2017011000391 "/>
    <x v="4"/>
    <s v="POPAYAN"/>
    <s v="Transporte"/>
    <s v="Otros"/>
    <n v="1"/>
    <n v="1"/>
    <n v="0"/>
    <n v="150000"/>
    <x v="42"/>
    <n v="1"/>
    <n v="150000"/>
    <n v="0"/>
    <n v="150000"/>
    <s v="NO"/>
    <s v="SI"/>
    <s v=""/>
    <s v="TRANSPORTE OTROS - MONITOR LIDER"/>
    <n v="0"/>
  </r>
  <r>
    <n v="2170"/>
    <s v="DRA_2108"/>
    <x v="12"/>
    <x v="58"/>
    <x v="124"/>
    <x v="59"/>
    <x v="59"/>
    <n v="10"/>
    <s v="2017011000391 "/>
    <x v="4"/>
    <s v="POPAYAN"/>
    <s v="Transporte"/>
    <s v="Otros"/>
    <n v="1"/>
    <n v="1"/>
    <n v="0"/>
    <n v="900000"/>
    <x v="42"/>
    <n v="1"/>
    <n v="900000"/>
    <n v="0"/>
    <n v="900000"/>
    <s v="NO"/>
    <s v="SI"/>
    <s v=""/>
    <s v="TRANSPORTE OTROS RECUENTISTA"/>
    <n v="0"/>
  </r>
  <r>
    <n v="2171"/>
    <s v="DRA_2109"/>
    <x v="12"/>
    <x v="58"/>
    <x v="124"/>
    <x v="59"/>
    <x v="59"/>
    <n v="10"/>
    <s v="2017011000391 "/>
    <x v="4"/>
    <s v="POPAYAN"/>
    <s v="Transporte"/>
    <s v="Otros"/>
    <n v="1"/>
    <n v="1"/>
    <n v="0"/>
    <n v="900000"/>
    <x v="42"/>
    <n v="1"/>
    <n v="900000"/>
    <n v="0"/>
    <n v="900000"/>
    <s v="NO"/>
    <s v="SI"/>
    <s v=""/>
    <s v="TRANSPORTE OTROS SENSIBILIZACION"/>
    <n v="0"/>
  </r>
  <r>
    <n v="2172"/>
    <s v="DRA_2110"/>
    <x v="12"/>
    <x v="58"/>
    <x v="124"/>
    <x v="59"/>
    <x v="59"/>
    <n v="10"/>
    <s v="2017011000391 "/>
    <x v="6"/>
    <s v="QUIBDO"/>
    <s v="Transporte"/>
    <s v="Otros"/>
    <n v="1"/>
    <n v="1"/>
    <n v="0"/>
    <n v="150000"/>
    <x v="42"/>
    <n v="1"/>
    <n v="150000"/>
    <n v="0"/>
    <n v="150000"/>
    <s v="NO"/>
    <s v="SI"/>
    <s v=""/>
    <s v="TRANSPORTE OTROS - MONITOR LIDER"/>
    <n v="0"/>
  </r>
  <r>
    <n v="2173"/>
    <s v="DRA_2111"/>
    <x v="12"/>
    <x v="58"/>
    <x v="124"/>
    <x v="59"/>
    <x v="59"/>
    <n v="10"/>
    <s v="2017011000391 "/>
    <x v="6"/>
    <s v="QUIBDO"/>
    <s v="Transporte"/>
    <s v="Otros"/>
    <n v="1"/>
    <n v="1"/>
    <n v="0"/>
    <n v="900000"/>
    <x v="42"/>
    <n v="1"/>
    <n v="900000"/>
    <n v="0"/>
    <n v="900000"/>
    <s v="NO"/>
    <s v="SI"/>
    <s v=""/>
    <s v="TRANSPORTE OTROS RECUENTISTA"/>
    <n v="0"/>
  </r>
  <r>
    <n v="2174"/>
    <s v="DRA_2112"/>
    <x v="12"/>
    <x v="58"/>
    <x v="124"/>
    <x v="59"/>
    <x v="59"/>
    <n v="10"/>
    <s v="2017011000391 "/>
    <x v="6"/>
    <s v="QUIBDO"/>
    <s v="Transporte"/>
    <s v="Otros"/>
    <n v="1"/>
    <n v="1"/>
    <n v="0"/>
    <n v="1500000"/>
    <x v="42"/>
    <n v="1"/>
    <n v="1500000"/>
    <n v="0"/>
    <n v="1500000"/>
    <s v="NO"/>
    <s v="SI"/>
    <s v=""/>
    <s v="TRANSPORTE OTROS SENSIBILIZACION"/>
    <n v="0"/>
  </r>
  <r>
    <n v="2175"/>
    <s v="DRA_2113"/>
    <x v="12"/>
    <x v="58"/>
    <x v="124"/>
    <x v="59"/>
    <x v="59"/>
    <n v="10"/>
    <s v="2017011000391 "/>
    <x v="1"/>
    <s v="RIOHACHA"/>
    <s v="Transporte"/>
    <s v="Otros"/>
    <n v="1"/>
    <n v="1"/>
    <n v="0"/>
    <n v="150000"/>
    <x v="42"/>
    <n v="1"/>
    <n v="150000"/>
    <n v="0"/>
    <n v="150000"/>
    <s v="NO"/>
    <s v="SI"/>
    <s v=""/>
    <s v="TRANSPORTE OTROS - MONITOR LIDER"/>
    <n v="0"/>
  </r>
  <r>
    <n v="2176"/>
    <s v="DRA_2114"/>
    <x v="12"/>
    <x v="58"/>
    <x v="124"/>
    <x v="59"/>
    <x v="59"/>
    <n v="10"/>
    <s v="2017011000391 "/>
    <x v="1"/>
    <s v="RIOHACHA"/>
    <s v="Transporte"/>
    <s v="Otros"/>
    <n v="1"/>
    <n v="1"/>
    <n v="0"/>
    <n v="1200000"/>
    <x v="42"/>
    <n v="1"/>
    <n v="1200000"/>
    <n v="0"/>
    <n v="1200000"/>
    <s v="NO"/>
    <s v="SI"/>
    <s v=""/>
    <s v="TRANSPORTE OTROS RECUENTISTA"/>
    <n v="0"/>
  </r>
  <r>
    <n v="2177"/>
    <s v="DRA_2115"/>
    <x v="12"/>
    <x v="58"/>
    <x v="124"/>
    <x v="59"/>
    <x v="59"/>
    <n v="10"/>
    <s v="2017011000391 "/>
    <x v="1"/>
    <s v="RIOHACHA"/>
    <s v="Transporte"/>
    <s v="Otros"/>
    <n v="1"/>
    <n v="1"/>
    <n v="0"/>
    <n v="1200000"/>
    <x v="42"/>
    <n v="1"/>
    <n v="1200000"/>
    <n v="0"/>
    <n v="1200000"/>
    <s v="NO"/>
    <s v="SI"/>
    <s v=""/>
    <s v="TRANSPORTE OTROS SENSIBILIZACION"/>
    <n v="0"/>
  </r>
  <r>
    <n v="2178"/>
    <s v="DRA_2116"/>
    <x v="12"/>
    <x v="58"/>
    <x v="124"/>
    <x v="59"/>
    <x v="59"/>
    <n v="10"/>
    <s v="2017011000391 "/>
    <x v="1"/>
    <s v="SAN ANDRES"/>
    <s v="Transporte"/>
    <s v="Otros"/>
    <n v="1"/>
    <n v="1"/>
    <n v="0"/>
    <n v="150000"/>
    <x v="42"/>
    <n v="1"/>
    <n v="150000"/>
    <n v="0"/>
    <n v="150000"/>
    <s v="NO"/>
    <s v="SI"/>
    <s v=""/>
    <s v="TRANSPORTE OTROS - MONITOR LIDER"/>
    <n v="0"/>
  </r>
  <r>
    <n v="2179"/>
    <s v="DRA_2117"/>
    <x v="12"/>
    <x v="58"/>
    <x v="124"/>
    <x v="59"/>
    <x v="59"/>
    <n v="10"/>
    <s v="2017011000391 "/>
    <x v="1"/>
    <s v="SAN ANDRES"/>
    <s v="Transporte"/>
    <s v="Otros"/>
    <n v="1"/>
    <n v="1"/>
    <n v="0"/>
    <n v="900000"/>
    <x v="42"/>
    <n v="1"/>
    <n v="900000"/>
    <n v="0"/>
    <n v="900000"/>
    <s v="NO"/>
    <s v="SI"/>
    <s v=""/>
    <s v="TRANSPORTE OTROS RECUENTISTA"/>
    <n v="0"/>
  </r>
  <r>
    <n v="2180"/>
    <s v="DRA_2118"/>
    <x v="12"/>
    <x v="58"/>
    <x v="124"/>
    <x v="59"/>
    <x v="59"/>
    <n v="10"/>
    <s v="2017011000391 "/>
    <x v="1"/>
    <s v="SAN ANDRES"/>
    <s v="Transporte"/>
    <s v="Otros"/>
    <n v="1"/>
    <n v="1"/>
    <n v="0"/>
    <n v="900000"/>
    <x v="42"/>
    <n v="1"/>
    <n v="900000"/>
    <n v="0"/>
    <n v="900000"/>
    <s v="NO"/>
    <s v="SI"/>
    <s v=""/>
    <s v="TRANSPORTE OTROS SENSIBILIZACION"/>
    <n v="0"/>
  </r>
  <r>
    <n v="2181"/>
    <s v="DRA_2119"/>
    <x v="12"/>
    <x v="58"/>
    <x v="124"/>
    <x v="59"/>
    <x v="59"/>
    <n v="10"/>
    <s v="2017011000391 "/>
    <x v="1"/>
    <s v="SANTA MARTA"/>
    <s v="Transporte"/>
    <s v="Otros"/>
    <n v="1"/>
    <n v="1"/>
    <n v="0"/>
    <n v="150000"/>
    <x v="42"/>
    <n v="1"/>
    <n v="150000"/>
    <n v="0"/>
    <n v="150000"/>
    <s v="NO"/>
    <s v="SI"/>
    <s v=""/>
    <s v="TRANSPORTE OTROS - MONITOR LIDER"/>
    <n v="0"/>
  </r>
  <r>
    <n v="2182"/>
    <s v="DRA_2120"/>
    <x v="12"/>
    <x v="58"/>
    <x v="124"/>
    <x v="59"/>
    <x v="59"/>
    <n v="10"/>
    <s v="2017011000391 "/>
    <x v="1"/>
    <s v="SANTA MARTA"/>
    <s v="Transporte"/>
    <s v="Otros"/>
    <n v="1"/>
    <n v="1"/>
    <n v="0"/>
    <n v="1200000"/>
    <x v="42"/>
    <n v="1"/>
    <n v="1200000"/>
    <n v="0"/>
    <n v="1200000"/>
    <s v="NO"/>
    <s v="SI"/>
    <s v=""/>
    <s v="TRANSPORTE OTROS RECUENTISTA"/>
    <n v="0"/>
  </r>
  <r>
    <n v="2183"/>
    <s v="DRA_2121"/>
    <x v="12"/>
    <x v="58"/>
    <x v="124"/>
    <x v="59"/>
    <x v="59"/>
    <n v="10"/>
    <s v="2017011000391 "/>
    <x v="1"/>
    <s v="SANTA MARTA"/>
    <s v="Transporte"/>
    <s v="Otros"/>
    <n v="1"/>
    <n v="1"/>
    <n v="0"/>
    <n v="1200000"/>
    <x v="42"/>
    <n v="1"/>
    <n v="1200000"/>
    <n v="0"/>
    <n v="1200000"/>
    <s v="NO"/>
    <s v="SI"/>
    <s v=""/>
    <s v="TRANSPORTE OTROS SENSIBILIZACION"/>
    <n v="0"/>
  </r>
  <r>
    <n v="2184"/>
    <s v="DRA_2122"/>
    <x v="12"/>
    <x v="58"/>
    <x v="124"/>
    <x v="59"/>
    <x v="59"/>
    <n v="10"/>
    <s v="2017011000391 "/>
    <x v="1"/>
    <s v="SINCELEJO"/>
    <s v="Transporte"/>
    <s v="Otros"/>
    <n v="1"/>
    <n v="1"/>
    <n v="0"/>
    <n v="150000"/>
    <x v="42"/>
    <n v="1"/>
    <n v="150000"/>
    <n v="0"/>
    <n v="150000"/>
    <s v="NO"/>
    <s v="SI"/>
    <s v=""/>
    <s v="TRANSPORTE OTROS - MONITOR LIDER"/>
    <n v="0"/>
  </r>
  <r>
    <n v="2185"/>
    <s v="DRA_2123"/>
    <x v="12"/>
    <x v="58"/>
    <x v="124"/>
    <x v="59"/>
    <x v="59"/>
    <n v="10"/>
    <s v="2017011000391 "/>
    <x v="1"/>
    <s v="SINCELEJO"/>
    <s v="Transporte"/>
    <s v="Otros"/>
    <n v="1"/>
    <n v="1"/>
    <n v="0"/>
    <n v="1200000"/>
    <x v="42"/>
    <n v="1"/>
    <n v="1200000"/>
    <n v="0"/>
    <n v="1200000"/>
    <s v="NO"/>
    <s v="SI"/>
    <s v=""/>
    <s v="TRANSPORTE OTROS RECUENTISTA"/>
    <n v="0"/>
  </r>
  <r>
    <n v="2186"/>
    <s v="DRA_2124"/>
    <x v="12"/>
    <x v="58"/>
    <x v="124"/>
    <x v="59"/>
    <x v="59"/>
    <n v="10"/>
    <s v="2017011000391 "/>
    <x v="1"/>
    <s v="SINCELEJO"/>
    <s v="Transporte"/>
    <s v="Otros"/>
    <n v="1"/>
    <n v="1"/>
    <n v="0"/>
    <n v="1200000"/>
    <x v="42"/>
    <n v="1"/>
    <n v="1200000"/>
    <n v="0"/>
    <n v="1200000"/>
    <s v="NO"/>
    <s v="SI"/>
    <s v=""/>
    <s v="TRANSPORTE OTROS SENSIBILIZACION"/>
    <n v="0"/>
  </r>
  <r>
    <n v="2187"/>
    <s v="DRA_2125"/>
    <x v="12"/>
    <x v="58"/>
    <x v="124"/>
    <x v="59"/>
    <x v="59"/>
    <n v="10"/>
    <s v="2017011000391 "/>
    <x v="2"/>
    <s v="TUNJA"/>
    <s v="Transporte"/>
    <s v="Otros"/>
    <n v="1"/>
    <n v="1"/>
    <n v="0"/>
    <n v="150000"/>
    <x v="42"/>
    <n v="1"/>
    <n v="150000"/>
    <n v="0"/>
    <n v="150000"/>
    <s v="NO"/>
    <s v="SI"/>
    <s v=""/>
    <s v="TRANSPORTE OTROS - MONITOR LIDER"/>
    <n v="0"/>
  </r>
  <r>
    <n v="2188"/>
    <s v="DRA_2126"/>
    <x v="12"/>
    <x v="58"/>
    <x v="124"/>
    <x v="59"/>
    <x v="59"/>
    <n v="10"/>
    <s v="2017011000391 "/>
    <x v="2"/>
    <s v="TUNJA"/>
    <s v="Transporte"/>
    <s v="Otros"/>
    <n v="1"/>
    <n v="1"/>
    <n v="0"/>
    <n v="1200000"/>
    <x v="42"/>
    <n v="1"/>
    <n v="1200000"/>
    <n v="0"/>
    <n v="1200000"/>
    <s v="NO"/>
    <s v="SI"/>
    <s v=""/>
    <s v="TRANSPORTE OTROS RECUENTISTA"/>
    <n v="0"/>
  </r>
  <r>
    <n v="2189"/>
    <s v="DRA_2127"/>
    <x v="12"/>
    <x v="58"/>
    <x v="124"/>
    <x v="59"/>
    <x v="59"/>
    <n v="10"/>
    <s v="2017011000391 "/>
    <x v="2"/>
    <s v="TUNJA"/>
    <s v="Transporte"/>
    <s v="Otros"/>
    <n v="1"/>
    <n v="1"/>
    <n v="0"/>
    <n v="1200000"/>
    <x v="42"/>
    <n v="1"/>
    <n v="1200000"/>
    <n v="0"/>
    <n v="1200000"/>
    <s v="NO"/>
    <s v="SI"/>
    <s v=""/>
    <s v="TRANSPORTE OTROS SENSIBILIZACION"/>
    <n v="0"/>
  </r>
  <r>
    <n v="2190"/>
    <s v="DRA_2128"/>
    <x v="12"/>
    <x v="58"/>
    <x v="124"/>
    <x v="59"/>
    <x v="59"/>
    <n v="10"/>
    <s v="2017011000391 "/>
    <x v="1"/>
    <s v="VALLEDUPAR"/>
    <s v="Transporte"/>
    <s v="Otros"/>
    <n v="1"/>
    <n v="1"/>
    <n v="0"/>
    <n v="150000"/>
    <x v="42"/>
    <n v="1"/>
    <n v="150000"/>
    <n v="0"/>
    <n v="150000"/>
    <s v="NO"/>
    <s v="SI"/>
    <s v=""/>
    <s v="TRANSPORTE OTROS - MONITOR LIDER"/>
    <n v="0"/>
  </r>
  <r>
    <n v="2191"/>
    <s v="DRA_2129"/>
    <x v="12"/>
    <x v="58"/>
    <x v="124"/>
    <x v="59"/>
    <x v="59"/>
    <n v="10"/>
    <s v="2017011000391 "/>
    <x v="1"/>
    <s v="VALLEDUPAR"/>
    <s v="Transporte"/>
    <s v="Otros"/>
    <n v="1"/>
    <n v="1"/>
    <n v="0"/>
    <n v="1200000"/>
    <x v="42"/>
    <n v="1"/>
    <n v="1200000"/>
    <n v="0"/>
    <n v="1200000"/>
    <s v="NO"/>
    <s v="SI"/>
    <s v=""/>
    <s v="TRANSPORTE OTROS RECUENTISTA"/>
    <n v="0"/>
  </r>
  <r>
    <n v="2192"/>
    <s v="DRA_2130"/>
    <x v="12"/>
    <x v="58"/>
    <x v="124"/>
    <x v="59"/>
    <x v="59"/>
    <n v="10"/>
    <s v="2017011000391 "/>
    <x v="1"/>
    <s v="VALLEDUPAR"/>
    <s v="Transporte"/>
    <s v="Otros"/>
    <n v="1"/>
    <n v="1"/>
    <n v="0"/>
    <n v="1200000"/>
    <x v="42"/>
    <n v="1"/>
    <n v="1200000"/>
    <n v="0"/>
    <n v="1200000"/>
    <s v="NO"/>
    <s v="SI"/>
    <s v=""/>
    <s v="TRANSPORTE OTROS SENSIBILIZACION"/>
    <n v="0"/>
  </r>
  <r>
    <n v="2193"/>
    <s v="DRA_2131"/>
    <x v="12"/>
    <x v="58"/>
    <x v="124"/>
    <x v="59"/>
    <x v="59"/>
    <n v="10"/>
    <s v="2017011000391 "/>
    <x v="2"/>
    <s v="VILLAVICENCIO"/>
    <s v="Transporte"/>
    <s v="Otros"/>
    <n v="1"/>
    <n v="1"/>
    <n v="0"/>
    <n v="150000"/>
    <x v="42"/>
    <n v="1"/>
    <n v="150000"/>
    <n v="0"/>
    <n v="150000"/>
    <s v="NO"/>
    <s v="SI"/>
    <s v=""/>
    <s v="TRANSPORTE OTROS - MONITOR LIDER"/>
    <n v="0"/>
  </r>
  <r>
    <n v="2194"/>
    <s v="DRA_2132"/>
    <x v="12"/>
    <x v="58"/>
    <x v="124"/>
    <x v="59"/>
    <x v="59"/>
    <n v="10"/>
    <s v="2017011000391 "/>
    <x v="2"/>
    <s v="VILLAVICENCIO"/>
    <s v="Transporte"/>
    <s v="Otros"/>
    <n v="1"/>
    <n v="1"/>
    <n v="0"/>
    <n v="1500000"/>
    <x v="42"/>
    <n v="1"/>
    <n v="1500000"/>
    <n v="0"/>
    <n v="1500000"/>
    <s v="NO"/>
    <s v="SI"/>
    <s v=""/>
    <s v="TRANSPORTE OTROS RECUENTISTA"/>
    <n v="0"/>
  </r>
  <r>
    <n v="2195"/>
    <s v="DRA_2133"/>
    <x v="12"/>
    <x v="58"/>
    <x v="124"/>
    <x v="59"/>
    <x v="59"/>
    <n v="10"/>
    <s v="2017011000391 "/>
    <x v="2"/>
    <s v="VILLAVICENCIO"/>
    <s v="Transporte"/>
    <s v="Otros"/>
    <n v="1"/>
    <n v="1"/>
    <n v="0"/>
    <n v="1500000"/>
    <x v="42"/>
    <n v="1"/>
    <n v="1500000"/>
    <n v="0"/>
    <n v="1500000"/>
    <s v="NO"/>
    <s v="SI"/>
    <s v=""/>
    <s v="TRANSPORTE OTROS SENSIBILIZACION"/>
    <n v="0"/>
  </r>
  <r>
    <n v="2196"/>
    <s v="DRA_2134"/>
    <x v="12"/>
    <x v="58"/>
    <x v="124"/>
    <x v="59"/>
    <x v="59"/>
    <n v="10"/>
    <s v="2017011000391 "/>
    <x v="4"/>
    <s v="BUENAVENTURA"/>
    <s v="Transporte"/>
    <s v="Otros"/>
    <n v="1"/>
    <n v="1"/>
    <n v="0"/>
    <n v="600000"/>
    <x v="42"/>
    <n v="1"/>
    <n v="600000"/>
    <n v="0"/>
    <n v="600000"/>
    <s v="NO"/>
    <s v="SI"/>
    <s v=""/>
    <s v="TRANSPORTE OTROS RECUENTISTA"/>
    <n v="0"/>
  </r>
  <r>
    <n v="2197"/>
    <s v="DRA_2135"/>
    <x v="12"/>
    <x v="58"/>
    <x v="124"/>
    <x v="59"/>
    <x v="59"/>
    <n v="10"/>
    <s v="2017011000391 "/>
    <x v="4"/>
    <s v="BUENAVENTURA"/>
    <s v="Transporte"/>
    <s v="Otros"/>
    <n v="1"/>
    <n v="1"/>
    <n v="0"/>
    <n v="600000"/>
    <x v="42"/>
    <n v="1"/>
    <n v="600000"/>
    <n v="0"/>
    <n v="600000"/>
    <s v="NO"/>
    <s v="SI"/>
    <s v=""/>
    <s v="TRANSPORTE OTROS SENSIBILIZACION"/>
    <n v="0"/>
  </r>
  <r>
    <n v="2198"/>
    <s v="DRA_2136"/>
    <x v="12"/>
    <x v="58"/>
    <x v="124"/>
    <x v="59"/>
    <x v="59"/>
    <n v="10"/>
    <s v="2017011000391 "/>
    <x v="2"/>
    <s v="SOACHA"/>
    <s v="Transporte"/>
    <s v="Otros"/>
    <n v="1"/>
    <n v="1"/>
    <n v="0"/>
    <n v="300000"/>
    <x v="42"/>
    <n v="1"/>
    <n v="300000"/>
    <n v="0"/>
    <n v="300000"/>
    <s v="NO"/>
    <s v="SI"/>
    <s v=""/>
    <s v="TRANSPORTE OTROS RECUENTISTA"/>
    <n v="0"/>
  </r>
  <r>
    <n v="2199"/>
    <s v="DRA_2137"/>
    <x v="12"/>
    <x v="58"/>
    <x v="124"/>
    <x v="59"/>
    <x v="59"/>
    <n v="10"/>
    <s v="2017011000391 "/>
    <x v="2"/>
    <s v="SOACHA"/>
    <s v="Transporte"/>
    <s v="Otros"/>
    <n v="1"/>
    <n v="1"/>
    <n v="0"/>
    <n v="300000"/>
    <x v="42"/>
    <n v="1"/>
    <n v="300000"/>
    <n v="0"/>
    <n v="300000"/>
    <s v="NO"/>
    <s v="SI"/>
    <s v=""/>
    <s v="TRANSPORTE OTROS SENSIBILIZACION"/>
    <n v="0"/>
  </r>
  <r>
    <n v="2200"/>
    <s v="DRA_2138"/>
    <x v="12"/>
    <x v="58"/>
    <x v="124"/>
    <x v="59"/>
    <x v="59"/>
    <n v="10"/>
    <s v="2017011000391 "/>
    <x v="3"/>
    <s v="ARAUCA"/>
    <s v="Transporte"/>
    <s v="Otros"/>
    <n v="1"/>
    <n v="1"/>
    <n v="0"/>
    <n v="318000"/>
    <x v="42"/>
    <n v="1"/>
    <n v="318000"/>
    <n v="0"/>
    <n v="318000"/>
    <s v="NO"/>
    <s v="SI"/>
    <s v=""/>
    <s v="TRANSPORTE REVISITAS - OTROS RECUENTISTA"/>
    <n v="0"/>
  </r>
  <r>
    <n v="2201"/>
    <s v="DRA_2139"/>
    <x v="12"/>
    <x v="58"/>
    <x v="124"/>
    <x v="59"/>
    <x v="59"/>
    <n v="10"/>
    <s v="2017011000391 "/>
    <x v="3"/>
    <s v="ARAUCA"/>
    <s v="Transporte"/>
    <s v="Otros"/>
    <n v="1"/>
    <n v="1"/>
    <n v="0"/>
    <n v="318000"/>
    <x v="42"/>
    <n v="1"/>
    <n v="318000"/>
    <n v="0"/>
    <n v="318000"/>
    <s v="NO"/>
    <s v="SI"/>
    <s v=""/>
    <s v="TRANSPORTE REVISITAS - OTROS SENSIBILIZADOR"/>
    <n v="0"/>
  </r>
  <r>
    <n v="2202"/>
    <s v="DRA_2140"/>
    <x v="12"/>
    <x v="58"/>
    <x v="124"/>
    <x v="59"/>
    <x v="59"/>
    <n v="10"/>
    <s v="2017011000391 "/>
    <x v="2"/>
    <s v="INIRIDA"/>
    <s v="Transporte"/>
    <s v="Otros"/>
    <n v="1"/>
    <n v="1"/>
    <n v="0"/>
    <n v="212000"/>
    <x v="42"/>
    <n v="1"/>
    <n v="212000"/>
    <n v="0"/>
    <n v="212000"/>
    <s v="NO"/>
    <s v="SI"/>
    <s v=""/>
    <s v="TRANSPORTE REVISITAS - OTROS RECUENTISTA"/>
    <n v="0"/>
  </r>
  <r>
    <n v="2203"/>
    <s v="DRA_2141"/>
    <x v="12"/>
    <x v="58"/>
    <x v="124"/>
    <x v="59"/>
    <x v="59"/>
    <n v="10"/>
    <s v="2017011000391 "/>
    <x v="2"/>
    <s v="INIRIDA"/>
    <s v="Transporte"/>
    <s v="Otros"/>
    <n v="1"/>
    <n v="1"/>
    <n v="0"/>
    <n v="212000"/>
    <x v="42"/>
    <n v="1"/>
    <n v="212000"/>
    <n v="0"/>
    <n v="212000"/>
    <s v="NO"/>
    <s v="SI"/>
    <s v=""/>
    <s v="TRANSPORTE REVISITAS - OTROS SENSIBILIZADOR"/>
    <n v="0"/>
  </r>
  <r>
    <n v="2204"/>
    <s v="DRA_2142"/>
    <x v="12"/>
    <x v="58"/>
    <x v="124"/>
    <x v="59"/>
    <x v="59"/>
    <n v="10"/>
    <s v="2017011000391 "/>
    <x v="2"/>
    <s v="LETICIA "/>
    <s v="Transporte"/>
    <s v="Otros"/>
    <n v="1"/>
    <n v="1"/>
    <n v="0"/>
    <n v="212000"/>
    <x v="42"/>
    <n v="1"/>
    <n v="212000"/>
    <n v="0"/>
    <n v="212000"/>
    <s v="NO"/>
    <s v="SI"/>
    <s v=""/>
    <s v="TRANSPORTE REVISITAS - OTROS RECUENTISTA"/>
    <n v="0"/>
  </r>
  <r>
    <n v="2205"/>
    <s v="DRA_2143"/>
    <x v="12"/>
    <x v="58"/>
    <x v="124"/>
    <x v="59"/>
    <x v="59"/>
    <n v="10"/>
    <s v="2017011000391 "/>
    <x v="2"/>
    <s v="LETICIA "/>
    <s v="Transporte"/>
    <s v="Otros"/>
    <n v="1"/>
    <n v="1"/>
    <n v="0"/>
    <n v="212000"/>
    <x v="42"/>
    <n v="1"/>
    <n v="212000"/>
    <n v="0"/>
    <n v="212000"/>
    <s v="NO"/>
    <s v="SI"/>
    <s v=""/>
    <s v="TRANSPORTE REVISITAS - OTROS SENSIBILIZADOR"/>
    <n v="0"/>
  </r>
  <r>
    <n v="2206"/>
    <s v="DRA_2144"/>
    <x v="12"/>
    <x v="58"/>
    <x v="124"/>
    <x v="59"/>
    <x v="59"/>
    <n v="10"/>
    <s v="2017011000391 "/>
    <x v="2"/>
    <s v="MITU"/>
    <s v="Transporte"/>
    <s v="Otros"/>
    <n v="1"/>
    <n v="1"/>
    <n v="0"/>
    <n v="212000"/>
    <x v="42"/>
    <n v="1"/>
    <n v="212000"/>
    <n v="0"/>
    <n v="212000"/>
    <s v="NO"/>
    <s v="SI"/>
    <s v=""/>
    <s v="TRANSPORTE REVISITAS - OTROS RECUENTISTA"/>
    <n v="0"/>
  </r>
  <r>
    <n v="2207"/>
    <s v="DRA_2145"/>
    <x v="12"/>
    <x v="58"/>
    <x v="124"/>
    <x v="59"/>
    <x v="59"/>
    <n v="10"/>
    <s v="2017011000391 "/>
    <x v="2"/>
    <s v="MITU"/>
    <s v="Transporte"/>
    <s v="Otros"/>
    <n v="1"/>
    <n v="1"/>
    <n v="0"/>
    <n v="212000"/>
    <x v="42"/>
    <n v="1"/>
    <n v="212000"/>
    <n v="0"/>
    <n v="212000"/>
    <s v="NO"/>
    <s v="SI"/>
    <s v=""/>
    <s v="TRANSPORTE REVISITAS - OTROS SENSIBILIZADOR"/>
    <n v="0"/>
  </r>
  <r>
    <n v="2208"/>
    <s v="DRA_2146"/>
    <x v="12"/>
    <x v="58"/>
    <x v="124"/>
    <x v="59"/>
    <x v="59"/>
    <n v="10"/>
    <s v="2017011000391 "/>
    <x v="4"/>
    <s v="MOCOA"/>
    <s v="Transporte"/>
    <s v="Otros"/>
    <n v="1"/>
    <n v="1"/>
    <n v="0"/>
    <n v="212000"/>
    <x v="42"/>
    <n v="1"/>
    <n v="212000"/>
    <n v="0"/>
    <n v="212000"/>
    <s v="NO"/>
    <s v="SI"/>
    <s v=""/>
    <s v="TRANSPORTE REVISITAS - OTROS RECUENTISTA"/>
    <n v="0"/>
  </r>
  <r>
    <n v="2209"/>
    <s v="DRA_2147"/>
    <x v="12"/>
    <x v="58"/>
    <x v="124"/>
    <x v="59"/>
    <x v="59"/>
    <n v="10"/>
    <s v="2017011000391 "/>
    <x v="4"/>
    <s v="MOCOA"/>
    <s v="Transporte"/>
    <s v="Otros"/>
    <n v="1"/>
    <n v="1"/>
    <n v="0"/>
    <n v="212000"/>
    <x v="42"/>
    <n v="1"/>
    <n v="212000"/>
    <n v="0"/>
    <n v="212000"/>
    <s v="NO"/>
    <s v="SI"/>
    <s v=""/>
    <s v="TRANSPORTE REVISITAS - OTROS SENSIBILIZADOR"/>
    <n v="0"/>
  </r>
  <r>
    <n v="2210"/>
    <s v="DRA_2148"/>
    <x v="12"/>
    <x v="58"/>
    <x v="124"/>
    <x v="59"/>
    <x v="59"/>
    <n v="10"/>
    <s v="2017011000391 "/>
    <x v="2"/>
    <s v="PUERTO CARRENO"/>
    <s v="Transporte"/>
    <s v="Otros"/>
    <n v="1"/>
    <n v="1"/>
    <n v="0"/>
    <n v="212000"/>
    <x v="42"/>
    <n v="1"/>
    <n v="212000"/>
    <n v="0"/>
    <n v="212000"/>
    <s v="NO"/>
    <s v="SI"/>
    <s v=""/>
    <s v="TRANSPORTE REVISITAS - OTROS RECUENTISTA"/>
    <n v="0"/>
  </r>
  <r>
    <n v="2211"/>
    <s v="DRA_2149"/>
    <x v="12"/>
    <x v="58"/>
    <x v="124"/>
    <x v="59"/>
    <x v="59"/>
    <n v="10"/>
    <s v="2017011000391 "/>
    <x v="2"/>
    <s v="PUERTO CARRENO"/>
    <s v="Transporte"/>
    <s v="Otros"/>
    <n v="1"/>
    <n v="1"/>
    <n v="0"/>
    <n v="212000"/>
    <x v="42"/>
    <n v="1"/>
    <n v="212000"/>
    <n v="0"/>
    <n v="212000"/>
    <s v="NO"/>
    <s v="SI"/>
    <s v=""/>
    <s v="TRANSPORTE REVISITAS - OTROS SENSIBILIZADOR"/>
    <n v="0"/>
  </r>
  <r>
    <n v="2212"/>
    <s v="DRA_2150"/>
    <x v="12"/>
    <x v="58"/>
    <x v="124"/>
    <x v="59"/>
    <x v="59"/>
    <n v="10"/>
    <s v="2017011000391 "/>
    <x v="2"/>
    <s v="SAN JOSE DEL GUAVIARE"/>
    <s v="Transporte"/>
    <s v="Otros"/>
    <n v="1"/>
    <n v="1"/>
    <n v="0"/>
    <n v="212000"/>
    <x v="42"/>
    <n v="1"/>
    <n v="212000"/>
    <n v="0"/>
    <n v="212000"/>
    <s v="NO"/>
    <s v="SI"/>
    <s v=""/>
    <s v="TRANSPORTE REVISITAS - OTROS RECUENTISTA"/>
    <n v="0"/>
  </r>
  <r>
    <n v="2213"/>
    <s v="DRA_2151"/>
    <x v="12"/>
    <x v="58"/>
    <x v="124"/>
    <x v="59"/>
    <x v="59"/>
    <n v="10"/>
    <s v="2017011000391 "/>
    <x v="2"/>
    <s v="SAN JOSE DEL GUAVIARE"/>
    <s v="Transporte"/>
    <s v="Otros"/>
    <n v="1"/>
    <n v="1"/>
    <n v="0"/>
    <n v="212000"/>
    <x v="42"/>
    <n v="1"/>
    <n v="212000"/>
    <n v="0"/>
    <n v="212000"/>
    <s v="NO"/>
    <s v="SI"/>
    <s v=""/>
    <s v="TRANSPORTE REVISITAS - OTROS SENSIBILIZADOR"/>
    <n v="0"/>
  </r>
  <r>
    <n v="2214"/>
    <s v="DRA_2152"/>
    <x v="12"/>
    <x v="58"/>
    <x v="124"/>
    <x v="59"/>
    <x v="59"/>
    <n v="10"/>
    <s v="2017011000391 "/>
    <x v="2"/>
    <s v="YOPAL"/>
    <s v="Transporte"/>
    <s v="Otros"/>
    <n v="1"/>
    <n v="1"/>
    <n v="0"/>
    <n v="318000"/>
    <x v="42"/>
    <n v="1"/>
    <n v="318000"/>
    <n v="0"/>
    <n v="318000"/>
    <s v="NO"/>
    <s v="SI"/>
    <s v=""/>
    <s v="TRANSPORTE REVISITAS - OTROS RECUENTISTA"/>
    <n v="0"/>
  </r>
  <r>
    <n v="2215"/>
    <s v="DRA_2153"/>
    <x v="12"/>
    <x v="58"/>
    <x v="124"/>
    <x v="59"/>
    <x v="59"/>
    <n v="10"/>
    <s v="2017011000391 "/>
    <x v="2"/>
    <s v="YOPAL"/>
    <s v="Transporte"/>
    <s v="Otros"/>
    <n v="1"/>
    <n v="1"/>
    <n v="0"/>
    <n v="318000"/>
    <x v="42"/>
    <n v="1"/>
    <n v="318000"/>
    <n v="0"/>
    <n v="318000"/>
    <s v="NO"/>
    <s v="SI"/>
    <s v=""/>
    <s v="TRANSPORTE REVISITAS - OTROS SENSIBILIZADOR"/>
    <n v="0"/>
  </r>
  <r>
    <n v="2216"/>
    <s v="DRA_2154"/>
    <x v="12"/>
    <x v="58"/>
    <x v="124"/>
    <x v="59"/>
    <x v="59"/>
    <n v="10"/>
    <s v="2017011000391 "/>
    <x v="3"/>
    <s v="BARRANCABERMEJA"/>
    <s v="Transporte"/>
    <s v="Otros"/>
    <n v="1"/>
    <n v="1"/>
    <n v="0"/>
    <n v="106000"/>
    <x v="42"/>
    <n v="1"/>
    <n v="106000"/>
    <n v="0"/>
    <n v="106000"/>
    <s v="NO"/>
    <s v="SI"/>
    <s v=""/>
    <s v="TRANSPORTE REVISITAS - OTROS RECUENTISTA"/>
    <n v="0"/>
  </r>
  <r>
    <n v="2217"/>
    <s v="DRA_2155"/>
    <x v="12"/>
    <x v="58"/>
    <x v="124"/>
    <x v="59"/>
    <x v="59"/>
    <n v="10"/>
    <s v="2017011000391 "/>
    <x v="3"/>
    <s v="BARRANCABERMEJA"/>
    <s v="Transporte"/>
    <s v="Otros"/>
    <n v="1"/>
    <n v="1"/>
    <n v="0"/>
    <n v="106000"/>
    <x v="42"/>
    <n v="1"/>
    <n v="106000"/>
    <n v="0"/>
    <n v="106000"/>
    <s v="NO"/>
    <s v="SI"/>
    <s v=""/>
    <s v="TRANSPORTE REVISITAS - OTROS SENSIBILIZADOR"/>
    <n v="0"/>
  </r>
  <r>
    <n v="2218"/>
    <s v="DRA_2156"/>
    <x v="12"/>
    <x v="58"/>
    <x v="124"/>
    <x v="59"/>
    <x v="59"/>
    <n v="10"/>
    <s v="2017011000391 "/>
    <x v="4"/>
    <s v="TUMACO"/>
    <s v="Transporte"/>
    <s v="Otros"/>
    <n v="1"/>
    <n v="1"/>
    <n v="0"/>
    <n v="212000"/>
    <x v="42"/>
    <n v="1"/>
    <n v="212000"/>
    <n v="0"/>
    <n v="212000"/>
    <s v="NO"/>
    <s v="SI"/>
    <s v=""/>
    <s v="TRANSPORTE REVISITAS - OTROS RECUENTISTA"/>
    <n v="0"/>
  </r>
  <r>
    <n v="2219"/>
    <s v="DRA_2157"/>
    <x v="12"/>
    <x v="58"/>
    <x v="124"/>
    <x v="59"/>
    <x v="59"/>
    <n v="10"/>
    <s v="2017011000391 "/>
    <x v="4"/>
    <s v="TUMACO"/>
    <s v="Transporte"/>
    <s v="Otros"/>
    <n v="1"/>
    <n v="1"/>
    <n v="0"/>
    <n v="106000"/>
    <x v="42"/>
    <n v="1"/>
    <n v="106000"/>
    <n v="0"/>
    <n v="106000"/>
    <s v="NO"/>
    <s v="SI"/>
    <s v=""/>
    <s v="TRANSPORTE REVISITAS - OTROS SENSIBILIZADOR"/>
    <n v="0"/>
  </r>
  <r>
    <n v="2220"/>
    <s v="DRA_2158"/>
    <x v="12"/>
    <x v="58"/>
    <x v="124"/>
    <x v="59"/>
    <x v="59"/>
    <n v="10"/>
    <s v="2017011000391 "/>
    <x v="3"/>
    <s v="BARRANCABERMEJA"/>
    <s v="Otros_gastos_operativos"/>
    <s v="Gastos Asociados Al Operativo De Campo"/>
    <n v="1"/>
    <n v="1"/>
    <n v="0"/>
    <n v="450000"/>
    <x v="42"/>
    <n v="1"/>
    <n v="450000"/>
    <n v="0"/>
    <n v="450000"/>
    <s v="NO"/>
    <s v="SI"/>
    <s v=""/>
    <s v="COMUNICACIONES"/>
    <n v="0"/>
  </r>
  <r>
    <n v="2221"/>
    <s v="DRA_2159"/>
    <x v="12"/>
    <x v="58"/>
    <x v="124"/>
    <x v="59"/>
    <x v="59"/>
    <n v="10"/>
    <s v="2017011000391 "/>
    <x v="5"/>
    <s v="ARMENIA"/>
    <s v="Otros_gastos_operativos"/>
    <s v="Gastos Asociados Al Operativo De Campo"/>
    <n v="1"/>
    <n v="1"/>
    <n v="0"/>
    <n v="1800000"/>
    <x v="0"/>
    <n v="1"/>
    <n v="1800000"/>
    <n v="0"/>
    <n v="1800000"/>
    <s v="NO"/>
    <s v="NO"/>
    <s v=""/>
    <s v="KITS IDENTIFICACION"/>
    <n v="0"/>
  </r>
  <r>
    <n v="2222"/>
    <s v="DRA_2160"/>
    <x v="12"/>
    <x v="58"/>
    <x v="124"/>
    <x v="59"/>
    <x v="59"/>
    <n v="10"/>
    <s v="2017011000391 "/>
    <x v="1"/>
    <s v="BARRANQUILLA"/>
    <s v="Otros_gastos_operativos"/>
    <s v="Gastos Asociados Al Operativo De Campo"/>
    <n v="1"/>
    <n v="1"/>
    <n v="0"/>
    <n v="2700000"/>
    <x v="0"/>
    <n v="1"/>
    <n v="2700000"/>
    <n v="0"/>
    <n v="2700000"/>
    <s v="NO"/>
    <s v="NO"/>
    <s v=""/>
    <s v="KITS IDENTIFICACION"/>
    <n v="0"/>
  </r>
  <r>
    <n v="2223"/>
    <s v="DRA_2161"/>
    <x v="12"/>
    <x v="58"/>
    <x v="124"/>
    <x v="59"/>
    <x v="59"/>
    <n v="10"/>
    <s v="2017011000391 "/>
    <x v="2"/>
    <s v="BOGOTA"/>
    <s v="Otros_gastos_operativos"/>
    <s v="Gastos Asociados Al Operativo De Campo"/>
    <n v="1"/>
    <n v="1"/>
    <n v="0"/>
    <n v="3750000"/>
    <x v="0"/>
    <n v="1"/>
    <n v="3750000"/>
    <n v="0"/>
    <n v="3750000"/>
    <s v="NO"/>
    <s v="NO"/>
    <s v=""/>
    <s v="KITS IDENTIFICACION"/>
    <n v="0"/>
  </r>
  <r>
    <n v="2224"/>
    <s v="DRA_2162"/>
    <x v="12"/>
    <x v="58"/>
    <x v="124"/>
    <x v="59"/>
    <x v="59"/>
    <n v="10"/>
    <s v="2017011000391 "/>
    <x v="3"/>
    <s v="BUCARAMANGA"/>
    <s v="Otros_gastos_operativos"/>
    <s v="Gastos Asociados Al Operativo De Campo"/>
    <n v="1"/>
    <n v="1"/>
    <n v="0"/>
    <n v="2100000"/>
    <x v="0"/>
    <n v="1"/>
    <n v="2100000"/>
    <n v="0"/>
    <n v="2100000"/>
    <s v="NO"/>
    <s v="NO"/>
    <s v=""/>
    <s v="KITS IDENTIFICACION"/>
    <n v="0"/>
  </r>
  <r>
    <n v="2225"/>
    <s v="DRA_2163"/>
    <x v="12"/>
    <x v="58"/>
    <x v="124"/>
    <x v="59"/>
    <x v="59"/>
    <n v="10"/>
    <s v="2017011000391 "/>
    <x v="4"/>
    <s v="CALI"/>
    <s v="Otros_gastos_operativos"/>
    <s v="Gastos Asociados Al Operativo De Campo"/>
    <n v="1"/>
    <n v="1"/>
    <n v="0"/>
    <n v="2700000"/>
    <x v="0"/>
    <n v="1"/>
    <n v="2700000"/>
    <n v="0"/>
    <n v="2700000"/>
    <s v="NO"/>
    <s v="NO"/>
    <s v=""/>
    <s v="KITS IDENTIFICACION"/>
    <n v="0"/>
  </r>
  <r>
    <n v="2226"/>
    <s v="DRA_2164"/>
    <x v="12"/>
    <x v="58"/>
    <x v="124"/>
    <x v="59"/>
    <x v="59"/>
    <n v="10"/>
    <s v="2017011000391 "/>
    <x v="1"/>
    <s v="CARTAGENA"/>
    <s v="Otros_gastos_operativos"/>
    <s v="Gastos Asociados Al Operativo De Campo"/>
    <n v="1"/>
    <n v="1"/>
    <n v="0"/>
    <n v="2100000"/>
    <x v="0"/>
    <n v="1"/>
    <n v="2100000"/>
    <n v="0"/>
    <n v="2100000"/>
    <s v="NO"/>
    <s v="NO"/>
    <s v=""/>
    <s v="KITS IDENTIFICACION"/>
    <n v="0"/>
  </r>
  <r>
    <n v="2227"/>
    <s v="DRA_2165"/>
    <x v="12"/>
    <x v="58"/>
    <x v="124"/>
    <x v="59"/>
    <x v="59"/>
    <n v="10"/>
    <s v="2017011000391 "/>
    <x v="3"/>
    <s v="CUCUTA"/>
    <s v="Otros_gastos_operativos"/>
    <s v="Gastos Asociados Al Operativo De Campo"/>
    <n v="1"/>
    <n v="1"/>
    <n v="0"/>
    <n v="2100000"/>
    <x v="0"/>
    <n v="1"/>
    <n v="2100000"/>
    <n v="0"/>
    <n v="2100000"/>
    <s v="NO"/>
    <s v="NO"/>
    <s v=""/>
    <s v="KITS IDENTIFICACION"/>
    <n v="0"/>
  </r>
  <r>
    <n v="2228"/>
    <s v="DRA_2166"/>
    <x v="12"/>
    <x v="58"/>
    <x v="124"/>
    <x v="59"/>
    <x v="59"/>
    <n v="10"/>
    <s v="2017011000391 "/>
    <x v="2"/>
    <s v="FLORENCIA"/>
    <s v="Otros_gastos_operativos"/>
    <s v="Gastos Asociados Al Operativo De Campo"/>
    <n v="1"/>
    <n v="1"/>
    <n v="0"/>
    <n v="1500000"/>
    <x v="0"/>
    <n v="1"/>
    <n v="1500000"/>
    <n v="0"/>
    <n v="1500000"/>
    <s v="NO"/>
    <s v="NO"/>
    <s v=""/>
    <s v="KITS IDENTIFICACION"/>
    <n v="0"/>
  </r>
  <r>
    <n v="2229"/>
    <s v="DRA_2167"/>
    <x v="12"/>
    <x v="58"/>
    <x v="124"/>
    <x v="59"/>
    <x v="59"/>
    <n v="10"/>
    <s v="2017011000391 "/>
    <x v="5"/>
    <s v="IBAGUE"/>
    <s v="Otros_gastos_operativos"/>
    <s v="Gastos Asociados Al Operativo De Campo"/>
    <n v="1"/>
    <n v="1"/>
    <n v="0"/>
    <n v="1800000"/>
    <x v="0"/>
    <n v="1"/>
    <n v="1800000"/>
    <n v="0"/>
    <n v="1800000"/>
    <s v="NO"/>
    <s v="NO"/>
    <s v=""/>
    <s v="KITS IDENTIFICACION"/>
    <n v="0"/>
  </r>
  <r>
    <n v="2230"/>
    <s v="DRA_2168"/>
    <x v="12"/>
    <x v="58"/>
    <x v="124"/>
    <x v="59"/>
    <x v="59"/>
    <n v="10"/>
    <s v="2017011000391 "/>
    <x v="5"/>
    <s v="MANIZALES "/>
    <s v="Otros_gastos_operativos"/>
    <s v="Gastos Asociados Al Operativo De Campo"/>
    <n v="1"/>
    <n v="1"/>
    <n v="0"/>
    <n v="2700000"/>
    <x v="0"/>
    <n v="1"/>
    <n v="2700000"/>
    <n v="0"/>
    <n v="2700000"/>
    <s v="NO"/>
    <s v="NO"/>
    <s v=""/>
    <s v="KITS IDENTIFICACION"/>
    <n v="0"/>
  </r>
  <r>
    <n v="2231"/>
    <s v="DRA_2169"/>
    <x v="12"/>
    <x v="58"/>
    <x v="124"/>
    <x v="59"/>
    <x v="59"/>
    <n v="10"/>
    <s v="2017011000391 "/>
    <x v="6"/>
    <s v="MEDELLIN"/>
    <s v="Otros_gastos_operativos"/>
    <s v="Gastos Asociados Al Operativo De Campo"/>
    <n v="1"/>
    <n v="1"/>
    <n v="0"/>
    <n v="3150000"/>
    <x v="0"/>
    <n v="1"/>
    <n v="3150000"/>
    <n v="0"/>
    <n v="3150000"/>
    <s v="NO"/>
    <s v="NO"/>
    <s v=""/>
    <s v="KITS IDENTIFICACION"/>
    <n v="0"/>
  </r>
  <r>
    <n v="2232"/>
    <s v="DRA_2170"/>
    <x v="12"/>
    <x v="58"/>
    <x v="124"/>
    <x v="59"/>
    <x v="59"/>
    <n v="10"/>
    <s v="2017011000391 "/>
    <x v="6"/>
    <s v="MONTERIA"/>
    <s v="Otros_gastos_operativos"/>
    <s v="Gastos Asociados Al Operativo De Campo"/>
    <n v="1"/>
    <n v="1"/>
    <n v="0"/>
    <n v="2250000"/>
    <x v="0"/>
    <n v="1"/>
    <n v="2250000"/>
    <n v="0"/>
    <n v="2250000"/>
    <s v="NO"/>
    <s v="NO"/>
    <s v=""/>
    <s v="KITS IDENTIFICACION"/>
    <n v="0"/>
  </r>
  <r>
    <n v="2233"/>
    <s v="DRA_2171"/>
    <x v="12"/>
    <x v="58"/>
    <x v="124"/>
    <x v="59"/>
    <x v="59"/>
    <n v="10"/>
    <s v="2017011000391 "/>
    <x v="2"/>
    <s v="NEIVA"/>
    <s v="Otros_gastos_operativos"/>
    <s v="Gastos Asociados Al Operativo De Campo"/>
    <n v="1"/>
    <n v="1"/>
    <n v="0"/>
    <n v="1800000"/>
    <x v="0"/>
    <n v="1"/>
    <n v="1800000"/>
    <n v="0"/>
    <n v="1800000"/>
    <s v="NO"/>
    <s v="NO"/>
    <s v=""/>
    <s v="KITS IDENTIFICACION"/>
    <n v="0"/>
  </r>
  <r>
    <n v="2234"/>
    <s v="DRA_2172"/>
    <x v="12"/>
    <x v="58"/>
    <x v="124"/>
    <x v="59"/>
    <x v="59"/>
    <n v="10"/>
    <s v="2017011000391 "/>
    <x v="4"/>
    <s v="PASTO"/>
    <s v="Otros_gastos_operativos"/>
    <s v="Gastos Asociados Al Operativo De Campo"/>
    <n v="1"/>
    <n v="1"/>
    <n v="0"/>
    <n v="1800000"/>
    <x v="0"/>
    <n v="1"/>
    <n v="1800000"/>
    <n v="0"/>
    <n v="1800000"/>
    <s v="NO"/>
    <s v="NO"/>
    <s v=""/>
    <s v="KITS IDENTIFICACION"/>
    <n v="0"/>
  </r>
  <r>
    <n v="2235"/>
    <s v="DRA_2173"/>
    <x v="12"/>
    <x v="58"/>
    <x v="124"/>
    <x v="59"/>
    <x v="59"/>
    <n v="10"/>
    <s v="2017011000391 "/>
    <x v="5"/>
    <s v="PEREIRA"/>
    <s v="Otros_gastos_operativos"/>
    <s v="Gastos Asociados Al Operativo De Campo"/>
    <n v="1"/>
    <n v="1"/>
    <n v="0"/>
    <n v="2100000"/>
    <x v="0"/>
    <n v="1"/>
    <n v="2100000"/>
    <n v="0"/>
    <n v="2100000"/>
    <s v="NO"/>
    <s v="NO"/>
    <s v=""/>
    <s v="KITS IDENTIFICACION"/>
    <n v="0"/>
  </r>
  <r>
    <n v="2236"/>
    <s v="DRA_2174"/>
    <x v="12"/>
    <x v="58"/>
    <x v="124"/>
    <x v="59"/>
    <x v="59"/>
    <n v="10"/>
    <s v="2017011000391 "/>
    <x v="4"/>
    <s v="POPAYAN"/>
    <s v="Otros_gastos_operativos"/>
    <s v="Gastos Asociados Al Operativo De Campo"/>
    <n v="1"/>
    <n v="1"/>
    <n v="0"/>
    <n v="1500000"/>
    <x v="0"/>
    <n v="1"/>
    <n v="1500000"/>
    <n v="0"/>
    <n v="1500000"/>
    <s v="NO"/>
    <s v="NO"/>
    <s v=""/>
    <s v="KITS IDENTIFICACION"/>
    <n v="0"/>
  </r>
  <r>
    <n v="2237"/>
    <s v="DRA_2175"/>
    <x v="12"/>
    <x v="58"/>
    <x v="124"/>
    <x v="59"/>
    <x v="59"/>
    <n v="10"/>
    <s v="2017011000391 "/>
    <x v="6"/>
    <s v="QUIBDO"/>
    <s v="Otros_gastos_operativos"/>
    <s v="Gastos Asociados Al Operativo De Campo"/>
    <n v="1"/>
    <n v="1"/>
    <n v="0"/>
    <n v="1800000"/>
    <x v="0"/>
    <n v="1"/>
    <n v="1800000"/>
    <n v="0"/>
    <n v="1800000"/>
    <s v="NO"/>
    <s v="NO"/>
    <s v=""/>
    <s v="KITS IDENTIFICACION"/>
    <n v="0"/>
  </r>
  <r>
    <n v="2238"/>
    <s v="DRA_2176"/>
    <x v="12"/>
    <x v="58"/>
    <x v="124"/>
    <x v="59"/>
    <x v="59"/>
    <n v="10"/>
    <s v="2017011000391 "/>
    <x v="1"/>
    <s v="RIOHACHA"/>
    <s v="Otros_gastos_operativos"/>
    <s v="Gastos Asociados Al Operativo De Campo"/>
    <n v="1"/>
    <n v="1"/>
    <n v="0"/>
    <n v="1800000"/>
    <x v="0"/>
    <n v="1"/>
    <n v="1800000"/>
    <n v="0"/>
    <n v="1800000"/>
    <s v="NO"/>
    <s v="NO"/>
    <s v=""/>
    <s v="KITS IDENTIFICACION"/>
    <n v="0"/>
  </r>
  <r>
    <n v="2239"/>
    <s v="DRA_2177"/>
    <x v="12"/>
    <x v="58"/>
    <x v="124"/>
    <x v="59"/>
    <x v="59"/>
    <n v="10"/>
    <s v="2017011000391 "/>
    <x v="1"/>
    <s v="SAN ANDRES"/>
    <s v="Otros_gastos_operativos"/>
    <s v="Gastos Asociados Al Operativo De Campo"/>
    <n v="1"/>
    <n v="1"/>
    <n v="0"/>
    <n v="1350000"/>
    <x v="0"/>
    <n v="1"/>
    <n v="1350000"/>
    <n v="0"/>
    <n v="1350000"/>
    <s v="NO"/>
    <s v="NO"/>
    <s v=""/>
    <s v="KITS IDENTIFICACION"/>
    <n v="0"/>
  </r>
  <r>
    <n v="2240"/>
    <s v="DRA_2178"/>
    <x v="12"/>
    <x v="58"/>
    <x v="124"/>
    <x v="59"/>
    <x v="59"/>
    <n v="10"/>
    <s v="2017011000391 "/>
    <x v="1"/>
    <s v="SANTA MARTA"/>
    <s v="Otros_gastos_operativos"/>
    <s v="Gastos Asociados Al Operativo De Campo"/>
    <n v="1"/>
    <n v="1"/>
    <n v="0"/>
    <n v="1800000"/>
    <x v="0"/>
    <n v="1"/>
    <n v="1800000"/>
    <n v="0"/>
    <n v="1800000"/>
    <s v="NO"/>
    <s v="NO"/>
    <s v=""/>
    <s v="KITS IDENTIFICACION"/>
    <n v="0"/>
  </r>
  <r>
    <n v="2241"/>
    <s v="DRA_2179"/>
    <x v="12"/>
    <x v="58"/>
    <x v="124"/>
    <x v="59"/>
    <x v="59"/>
    <n v="10"/>
    <s v="2017011000391 "/>
    <x v="1"/>
    <s v="SINCELEJO"/>
    <s v="Otros_gastos_operativos"/>
    <s v="Gastos Asociados Al Operativo De Campo"/>
    <n v="1"/>
    <n v="1"/>
    <n v="0"/>
    <n v="1800000"/>
    <x v="0"/>
    <n v="1"/>
    <n v="1800000"/>
    <n v="0"/>
    <n v="1800000"/>
    <s v="NO"/>
    <s v="NO"/>
    <s v=""/>
    <s v="KITS IDENTIFICACION"/>
    <n v="0"/>
  </r>
  <r>
    <n v="2242"/>
    <s v="DRA_2180"/>
    <x v="12"/>
    <x v="58"/>
    <x v="124"/>
    <x v="59"/>
    <x v="59"/>
    <n v="10"/>
    <s v="2017011000391 "/>
    <x v="2"/>
    <s v="TUNJA"/>
    <s v="Otros_gastos_operativos"/>
    <s v="Gastos Asociados Al Operativo De Campo"/>
    <n v="1"/>
    <n v="1"/>
    <n v="0"/>
    <n v="1800000"/>
    <x v="0"/>
    <n v="1"/>
    <n v="1800000"/>
    <n v="0"/>
    <n v="1800000"/>
    <s v="NO"/>
    <s v="NO"/>
    <s v=""/>
    <s v="KITS IDENTIFICACION"/>
    <n v="0"/>
  </r>
  <r>
    <n v="2243"/>
    <s v="DRA_2181"/>
    <x v="12"/>
    <x v="58"/>
    <x v="124"/>
    <x v="59"/>
    <x v="59"/>
    <n v="10"/>
    <s v="2017011000391 "/>
    <x v="1"/>
    <s v="VALLEDUPAR"/>
    <s v="Otros_gastos_operativos"/>
    <s v="Gastos Asociados Al Operativo De Campo"/>
    <n v="1"/>
    <n v="1"/>
    <n v="0"/>
    <n v="1800000"/>
    <x v="0"/>
    <n v="1"/>
    <n v="1800000"/>
    <n v="0"/>
    <n v="1800000"/>
    <s v="NO"/>
    <s v="NO"/>
    <s v=""/>
    <s v="KITS IDENTIFICACION"/>
    <n v="0"/>
  </r>
  <r>
    <n v="2244"/>
    <s v="DRA_2182"/>
    <x v="12"/>
    <x v="58"/>
    <x v="124"/>
    <x v="59"/>
    <x v="59"/>
    <n v="10"/>
    <s v="2017011000391 "/>
    <x v="2"/>
    <s v="VILLAVICENCIO"/>
    <s v="Otros_gastos_operativos"/>
    <s v="Gastos Asociados Al Operativo De Campo"/>
    <n v="1"/>
    <n v="1"/>
    <n v="0"/>
    <n v="2100000"/>
    <x v="0"/>
    <n v="1"/>
    <n v="2100000"/>
    <n v="0"/>
    <n v="2100000"/>
    <s v="NO"/>
    <s v="NO"/>
    <s v=""/>
    <s v="KITS IDENTIFICACION"/>
    <n v="0"/>
  </r>
  <r>
    <n v="2245"/>
    <s v="DRA_2183"/>
    <x v="12"/>
    <x v="58"/>
    <x v="124"/>
    <x v="59"/>
    <x v="59"/>
    <n v="10"/>
    <s v="2017011000391 "/>
    <x v="3"/>
    <s v="ARAUCA"/>
    <s v="Otros_gastos_operativos"/>
    <s v="Gastos Asociados Al Operativo De Campo"/>
    <n v="1"/>
    <n v="1"/>
    <n v="0"/>
    <n v="1200000"/>
    <x v="0"/>
    <n v="1"/>
    <n v="1200000"/>
    <n v="0"/>
    <n v="1200000"/>
    <s v="NO"/>
    <s v="NO"/>
    <s v=""/>
    <s v="KITS IDENTIFICACION"/>
    <n v="0"/>
  </r>
  <r>
    <n v="2246"/>
    <s v="DRA_2184"/>
    <x v="12"/>
    <x v="58"/>
    <x v="124"/>
    <x v="59"/>
    <x v="59"/>
    <n v="10"/>
    <s v="2017011000391 "/>
    <x v="2"/>
    <s v="INIRIDA"/>
    <s v="Otros_gastos_operativos"/>
    <s v="Gastos Asociados Al Operativo De Campo"/>
    <n v="1"/>
    <n v="1"/>
    <n v="0"/>
    <n v="750000"/>
    <x v="0"/>
    <n v="1"/>
    <n v="750000"/>
    <n v="0"/>
    <n v="750000"/>
    <s v="NO"/>
    <s v="NO"/>
    <s v=""/>
    <s v="KITS IDENTIFICACION"/>
    <n v="0"/>
  </r>
  <r>
    <n v="2247"/>
    <s v="DRA_2185"/>
    <x v="12"/>
    <x v="58"/>
    <x v="124"/>
    <x v="59"/>
    <x v="59"/>
    <n v="10"/>
    <s v="2017011000391 "/>
    <x v="2"/>
    <s v="LETICIA "/>
    <s v="Otros_gastos_operativos"/>
    <s v="Gastos Asociados Al Operativo De Campo"/>
    <n v="1"/>
    <n v="1"/>
    <n v="0"/>
    <n v="750000"/>
    <x v="0"/>
    <n v="1"/>
    <n v="750000"/>
    <n v="0"/>
    <n v="750000"/>
    <s v="NO"/>
    <s v="NO"/>
    <s v=""/>
    <s v="KITS IDENTIFICACION"/>
    <n v="0"/>
  </r>
  <r>
    <n v="2248"/>
    <s v="DRA_2186"/>
    <x v="12"/>
    <x v="58"/>
    <x v="124"/>
    <x v="59"/>
    <x v="59"/>
    <n v="10"/>
    <s v="2017011000391 "/>
    <x v="2"/>
    <s v="MITU"/>
    <s v="Otros_gastos_operativos"/>
    <s v="Gastos Asociados Al Operativo De Campo"/>
    <n v="1"/>
    <n v="1"/>
    <n v="0"/>
    <n v="750000"/>
    <x v="0"/>
    <n v="1"/>
    <n v="750000"/>
    <n v="0"/>
    <n v="750000"/>
    <s v="NO"/>
    <s v="NO"/>
    <s v=""/>
    <s v="KITS IDENTIFICACION"/>
    <n v="0"/>
  </r>
  <r>
    <n v="2249"/>
    <s v="DRA_2187"/>
    <x v="12"/>
    <x v="58"/>
    <x v="124"/>
    <x v="59"/>
    <x v="59"/>
    <n v="10"/>
    <s v="2017011000391 "/>
    <x v="4"/>
    <s v="MOCOA"/>
    <s v="Otros_gastos_operativos"/>
    <s v="Gastos Asociados Al Operativo De Campo"/>
    <n v="1"/>
    <n v="1"/>
    <n v="0"/>
    <n v="750000"/>
    <x v="0"/>
    <n v="1"/>
    <n v="750000"/>
    <n v="0"/>
    <n v="750000"/>
    <s v="NO"/>
    <s v="NO"/>
    <s v=""/>
    <s v="KITS IDENTIFICACION"/>
    <n v="0"/>
  </r>
  <r>
    <n v="2250"/>
    <s v="DRA_2188"/>
    <x v="12"/>
    <x v="58"/>
    <x v="124"/>
    <x v="59"/>
    <x v="59"/>
    <n v="10"/>
    <s v="2017011000391 "/>
    <x v="2"/>
    <s v="PUERTO CARRENO"/>
    <s v="Otros_gastos_operativos"/>
    <s v="Gastos Asociados Al Operativo De Campo"/>
    <n v="1"/>
    <n v="1"/>
    <n v="0"/>
    <n v="750000"/>
    <x v="0"/>
    <n v="1"/>
    <n v="750000"/>
    <n v="0"/>
    <n v="750000"/>
    <s v="NO"/>
    <s v="NO"/>
    <s v=""/>
    <s v="KITS IDENTIFICACION"/>
    <n v="0"/>
  </r>
  <r>
    <n v="2251"/>
    <s v="DRA_2189"/>
    <x v="12"/>
    <x v="58"/>
    <x v="124"/>
    <x v="59"/>
    <x v="59"/>
    <n v="10"/>
    <s v="2017011000391 "/>
    <x v="2"/>
    <s v="SAN JOSE DEL GUAVIARE"/>
    <s v="Otros_gastos_operativos"/>
    <s v="Gastos Asociados Al Operativo De Campo"/>
    <n v="1"/>
    <n v="1"/>
    <n v="0"/>
    <n v="750000"/>
    <x v="0"/>
    <n v="1"/>
    <n v="750000"/>
    <n v="0"/>
    <n v="750000"/>
    <s v="NO"/>
    <s v="NO"/>
    <s v=""/>
    <s v="KITS IDENTIFICACION"/>
    <n v="0"/>
  </r>
  <r>
    <n v="2252"/>
    <s v="DRA_2190"/>
    <x v="12"/>
    <x v="58"/>
    <x v="124"/>
    <x v="59"/>
    <x v="59"/>
    <n v="10"/>
    <s v="2017011000391 "/>
    <x v="2"/>
    <s v="YOPAL"/>
    <s v="Otros_gastos_operativos"/>
    <s v="Gastos Asociados Al Operativo De Campo"/>
    <n v="1"/>
    <n v="1"/>
    <n v="0"/>
    <n v="1050000"/>
    <x v="0"/>
    <n v="1"/>
    <n v="1050000"/>
    <n v="0"/>
    <n v="1050000"/>
    <s v="NO"/>
    <s v="NO"/>
    <s v=""/>
    <s v="KITS IDENTIFICACION"/>
    <n v="0"/>
  </r>
  <r>
    <n v="2253"/>
    <s v="DRA_2191"/>
    <x v="12"/>
    <x v="58"/>
    <x v="124"/>
    <x v="59"/>
    <x v="59"/>
    <n v="10"/>
    <s v="2017011000391 "/>
    <x v="3"/>
    <s v="BARRANCABERMEJA"/>
    <s v="Otros_gastos_operativos"/>
    <s v="Gastos Asociados Al Operativo De Campo"/>
    <n v="1"/>
    <n v="1"/>
    <n v="0"/>
    <n v="450000"/>
    <x v="0"/>
    <n v="1"/>
    <n v="450000"/>
    <n v="0"/>
    <n v="450000"/>
    <s v="NO"/>
    <s v="NO"/>
    <s v=""/>
    <s v="KITS IDENTIFICACION"/>
    <n v="0"/>
  </r>
  <r>
    <n v="2254"/>
    <s v="DRA_2192"/>
    <x v="12"/>
    <x v="58"/>
    <x v="124"/>
    <x v="59"/>
    <x v="59"/>
    <n v="10"/>
    <s v="2017011000391 "/>
    <x v="4"/>
    <s v="BUENAVENTURA"/>
    <s v="Otros_gastos_operativos"/>
    <s v="Gastos Asociados Al Operativo De Campo"/>
    <n v="1"/>
    <n v="1"/>
    <n v="0"/>
    <n v="750000"/>
    <x v="0"/>
    <n v="1"/>
    <n v="750000"/>
    <n v="0"/>
    <n v="750000"/>
    <s v="NO"/>
    <s v="NO"/>
    <s v=""/>
    <s v="KITS IDENTIFICACION"/>
    <n v="0"/>
  </r>
  <r>
    <n v="2255"/>
    <s v="DRA_2193"/>
    <x v="12"/>
    <x v="58"/>
    <x v="124"/>
    <x v="59"/>
    <x v="59"/>
    <n v="10"/>
    <s v="2017011000391 "/>
    <x v="4"/>
    <s v="TUMACO"/>
    <s v="Otros_gastos_operativos"/>
    <s v="Gastos Asociados Al Operativo De Campo"/>
    <n v="1"/>
    <n v="1"/>
    <n v="0"/>
    <n v="600000"/>
    <x v="0"/>
    <n v="1"/>
    <n v="600000"/>
    <n v="0"/>
    <n v="600000"/>
    <s v="NO"/>
    <s v="NO"/>
    <s v=""/>
    <s v="KITS IDENTIFICACION"/>
    <n v="0"/>
  </r>
  <r>
    <n v="2256"/>
    <s v="DRA_2194"/>
    <x v="12"/>
    <x v="58"/>
    <x v="124"/>
    <x v="59"/>
    <x v="59"/>
    <n v="10"/>
    <s v="2017011000391 "/>
    <x v="2"/>
    <s v="SOACHA"/>
    <s v="Otros_gastos_operativos"/>
    <s v="Gastos Asociados Al Operativo De Campo"/>
    <n v="1"/>
    <n v="1"/>
    <n v="0"/>
    <n v="450000"/>
    <x v="0"/>
    <n v="1"/>
    <n v="450000"/>
    <n v="0"/>
    <n v="450000"/>
    <s v="NO"/>
    <s v="NO"/>
    <s v=""/>
    <s v="KITS IDENTIFICACION"/>
    <n v="0"/>
  </r>
  <r>
    <n v="2257"/>
    <s v="DRA_2195"/>
    <x v="12"/>
    <x v="58"/>
    <x v="124"/>
    <x v="59"/>
    <x v="59"/>
    <n v="10"/>
    <s v="2017011000391 "/>
    <x v="0"/>
    <s v="DANE CENTRAL"/>
    <s v="Otros_gastos_operativos"/>
    <s v="Gastos Asociados Al Operativo De Campo"/>
    <n v="1"/>
    <n v="1"/>
    <n v="0"/>
    <n v="55905891"/>
    <x v="42"/>
    <n v="1"/>
    <n v="55905891"/>
    <n v="0"/>
    <n v="55905891"/>
    <s v="NO"/>
    <s v="NO"/>
    <s v=""/>
    <s v="Licencias de embarazos"/>
    <n v="0"/>
  </r>
  <r>
    <n v="2258"/>
    <s v="DRA_2196"/>
    <x v="12"/>
    <x v="58"/>
    <x v="124"/>
    <x v="59"/>
    <x v="59"/>
    <n v="10"/>
    <s v="2017011000391 "/>
    <x v="2"/>
    <s v="BOGOTA"/>
    <s v="Talento_Humano"/>
    <s v="Gestor Operativo"/>
    <n v="1"/>
    <n v="10"/>
    <n v="20"/>
    <n v="3201690"/>
    <x v="0"/>
    <n v="1"/>
    <n v="34151360"/>
    <n v="0"/>
    <n v="34151360"/>
    <s v="NO"/>
    <s v="NO"/>
    <s v=""/>
    <s v="GESTOR OPERATIVO (ASISTENTE)"/>
    <n v="0"/>
  </r>
  <r>
    <n v="2259"/>
    <s v="DRA_2197"/>
    <x v="12"/>
    <x v="58"/>
    <x v="124"/>
    <x v="59"/>
    <x v="59"/>
    <n v="10"/>
    <s v="2017011000391 "/>
    <x v="2"/>
    <s v="INIRIDA"/>
    <s v="Talento_Humano"/>
    <s v="Gestor informatico"/>
    <n v="1"/>
    <n v="5"/>
    <n v="0"/>
    <n v="1962665"/>
    <x v="15"/>
    <n v="1"/>
    <n v="9813325"/>
    <n v="0"/>
    <n v="9813325"/>
    <s v="NO"/>
    <s v="NO"/>
    <s v=""/>
    <s v="GESTOR INFORMATICO APOYO SOLICITUD ANA LUCIA L."/>
    <n v="0"/>
  </r>
  <r>
    <n v="2260"/>
    <s v="DRA_2198"/>
    <x v="12"/>
    <x v="58"/>
    <x v="124"/>
    <x v="59"/>
    <x v="59"/>
    <n v="10"/>
    <s v="2017011000391 "/>
    <x v="2"/>
    <s v="LETICIA "/>
    <s v="Talento_Humano"/>
    <s v="Gestor informatico"/>
    <n v="1"/>
    <n v="5"/>
    <n v="0"/>
    <n v="1962665"/>
    <x v="15"/>
    <n v="1"/>
    <n v="9813325"/>
    <n v="0"/>
    <n v="9813325"/>
    <s v="NO"/>
    <s v="NO"/>
    <s v=""/>
    <s v="GESTOR INFORMATICO APOYO SOLICITUD ANA LUCIA L."/>
    <n v="0"/>
  </r>
  <r>
    <n v="2261"/>
    <s v="DRA_2199"/>
    <x v="12"/>
    <x v="58"/>
    <x v="124"/>
    <x v="59"/>
    <x v="59"/>
    <n v="10"/>
    <s v="2017011000391 "/>
    <x v="2"/>
    <s v="MITU"/>
    <s v="Talento_Humano"/>
    <s v="Gestor informatico"/>
    <n v="1"/>
    <n v="5"/>
    <n v="0"/>
    <n v="1962665"/>
    <x v="15"/>
    <n v="1"/>
    <n v="9813325"/>
    <n v="0"/>
    <n v="9813325"/>
    <s v="NO"/>
    <s v="NO"/>
    <s v=""/>
    <s v="GESTOR INFORMATICO APOYO SOLICITUD ANA LUCIA L."/>
    <n v="0"/>
  </r>
  <r>
    <n v="2262"/>
    <s v="DRA_2200"/>
    <x v="12"/>
    <x v="58"/>
    <x v="124"/>
    <x v="59"/>
    <x v="59"/>
    <n v="10"/>
    <s v="2017011000391 "/>
    <x v="2"/>
    <s v="PUERTO CARRENO"/>
    <s v="Talento_Humano"/>
    <s v="Gestor informatico"/>
    <n v="1"/>
    <n v="5"/>
    <n v="0"/>
    <n v="1962665"/>
    <x v="15"/>
    <n v="1"/>
    <n v="9813325"/>
    <n v="0"/>
    <n v="9813325"/>
    <s v="NO"/>
    <s v="NO"/>
    <s v=""/>
    <s v="GESTOR INFORMATICO APOYO SOLICITUD ANA LUCIA L."/>
    <n v="0"/>
  </r>
  <r>
    <n v="2263"/>
    <s v="DRA_2201"/>
    <x v="12"/>
    <x v="58"/>
    <x v="124"/>
    <x v="59"/>
    <x v="59"/>
    <n v="10"/>
    <s v="2017011000391 "/>
    <x v="2"/>
    <s v="SAN JOSE DEL GUAVIARE"/>
    <s v="Talento_Humano"/>
    <s v="Gestor informatico"/>
    <n v="1"/>
    <n v="5"/>
    <n v="0"/>
    <n v="1962665"/>
    <x v="15"/>
    <n v="1"/>
    <n v="9813325"/>
    <n v="0"/>
    <n v="9813325"/>
    <s v="NO"/>
    <s v="NO"/>
    <s v=""/>
    <s v="GESTOR INFORMATICO APOYO SOLICITUD ANA LUCIA L."/>
    <n v="0"/>
  </r>
  <r>
    <n v="2264"/>
    <s v="DRA_2202"/>
    <x v="12"/>
    <x v="58"/>
    <x v="124"/>
    <x v="59"/>
    <x v="59"/>
    <n v="10"/>
    <s v="2017011000391 "/>
    <x v="2"/>
    <s v="YOPAL"/>
    <s v="Talento_Humano"/>
    <s v="Gestor informatico"/>
    <n v="1"/>
    <n v="5"/>
    <n v="0"/>
    <n v="1962665"/>
    <x v="15"/>
    <n v="1"/>
    <n v="9813325"/>
    <n v="0"/>
    <n v="9813325"/>
    <s v="NO"/>
    <s v="NO"/>
    <s v=""/>
    <s v="GESTOR INFORMATICO APOYO SOLICITUD ANA LUCIA L."/>
    <n v="0"/>
  </r>
  <r>
    <n v="2265"/>
    <s v="DRA_2203"/>
    <x v="12"/>
    <x v="58"/>
    <x v="124"/>
    <x v="59"/>
    <x v="59"/>
    <n v="10"/>
    <s v="2017011000391 "/>
    <x v="2"/>
    <s v="BOGOTA"/>
    <s v="Talento_Humano"/>
    <s v="Gestor Operativo"/>
    <n v="1"/>
    <n v="1"/>
    <n v="0"/>
    <n v="3201690"/>
    <x v="42"/>
    <n v="1"/>
    <n v="3201690"/>
    <n v="0"/>
    <n v="3201690"/>
    <s v="NO"/>
    <s v="SI"/>
    <s v=""/>
    <s v="GESTOR OPERATIVO (ASISTENTE)"/>
    <n v="0"/>
  </r>
  <r>
    <n v="2266"/>
    <s v="DRA_2204"/>
    <x v="12"/>
    <x v="58"/>
    <x v="124"/>
    <x v="59"/>
    <x v="59"/>
    <n v="10"/>
    <s v="2017011000391 "/>
    <x v="2"/>
    <s v="BOGOTA"/>
    <s v="Transporte"/>
    <s v="Urbano"/>
    <n v="1"/>
    <n v="1"/>
    <n v="0"/>
    <n v="1237500"/>
    <x v="0"/>
    <n v="1"/>
    <n v="1237500"/>
    <n v="0"/>
    <n v="1237500"/>
    <s v="NO"/>
    <s v="NO"/>
    <s v=""/>
    <s v="T. URBANO GESTOR OPERATIVO (ASISTENTE)"/>
    <n v="0"/>
  </r>
  <r>
    <n v="2267"/>
    <s v="DRA_2205"/>
    <x v="12"/>
    <x v="58"/>
    <x v="124"/>
    <x v="59"/>
    <x v="59"/>
    <n v="10"/>
    <s v="2017011000391 "/>
    <x v="2"/>
    <s v="BOGOTA"/>
    <s v="Transporte"/>
    <s v="Otros"/>
    <n v="1"/>
    <n v="1"/>
    <n v="0"/>
    <n v="2475000"/>
    <x v="0"/>
    <n v="1"/>
    <n v="2475000"/>
    <n v="0"/>
    <n v="2475000"/>
    <s v="NO"/>
    <s v="NO"/>
    <s v=""/>
    <s v="T. OTROS GESTOR OPERATIVO (ASISTENTE)"/>
    <n v="0"/>
  </r>
  <r>
    <n v="2268"/>
    <s v="DRA_2206"/>
    <x v="12"/>
    <x v="58"/>
    <x v="124"/>
    <x v="59"/>
    <x v="59"/>
    <n v="10"/>
    <s v="2017011000391 "/>
    <x v="2"/>
    <s v="INIRIDA"/>
    <s v="Transporte"/>
    <s v="Urbano"/>
    <n v="1"/>
    <n v="1"/>
    <n v="0"/>
    <n v="75000"/>
    <x v="15"/>
    <n v="1"/>
    <n v="75000"/>
    <n v="0"/>
    <n v="75000"/>
    <s v="NO"/>
    <s v="NO"/>
    <s v=""/>
    <s v="T. URBANO GESTOR INFORMATICO APOYO SOLICITADO"/>
    <n v="0"/>
  </r>
  <r>
    <n v="2269"/>
    <s v="DRA_2207"/>
    <x v="12"/>
    <x v="58"/>
    <x v="124"/>
    <x v="59"/>
    <x v="59"/>
    <n v="10"/>
    <s v="2017011000391 "/>
    <x v="2"/>
    <s v="LETICIA "/>
    <s v="Transporte"/>
    <s v="Urbano"/>
    <n v="1"/>
    <n v="1"/>
    <n v="0"/>
    <n v="75000"/>
    <x v="15"/>
    <n v="1"/>
    <n v="75000"/>
    <n v="0"/>
    <n v="75000"/>
    <s v="NO"/>
    <s v="NO"/>
    <s v=""/>
    <s v="T. URBANO GESTOR INFORMATICO APOYO SOLICITADO"/>
    <n v="0"/>
  </r>
  <r>
    <n v="2270"/>
    <s v="DRA_2208"/>
    <x v="12"/>
    <x v="58"/>
    <x v="124"/>
    <x v="59"/>
    <x v="59"/>
    <n v="10"/>
    <s v="2017011000391 "/>
    <x v="2"/>
    <s v="MITU"/>
    <s v="Transporte"/>
    <s v="Urbano"/>
    <n v="1"/>
    <n v="1"/>
    <n v="0"/>
    <n v="75000"/>
    <x v="15"/>
    <n v="1"/>
    <n v="75000"/>
    <n v="0"/>
    <n v="75000"/>
    <s v="NO"/>
    <s v="NO"/>
    <s v=""/>
    <s v="T. URBANO GESTOR INFORMATICO APOYO SOLICITADO"/>
    <n v="0"/>
  </r>
  <r>
    <n v="2271"/>
    <s v="DRA_2209"/>
    <x v="12"/>
    <x v="58"/>
    <x v="124"/>
    <x v="59"/>
    <x v="59"/>
    <n v="10"/>
    <s v="2017011000391 "/>
    <x v="2"/>
    <s v="PUERTO CARRENO"/>
    <s v="Transporte"/>
    <s v="Urbano"/>
    <n v="1"/>
    <n v="1"/>
    <n v="0"/>
    <n v="75000"/>
    <x v="15"/>
    <n v="1"/>
    <n v="75000"/>
    <n v="0"/>
    <n v="75000"/>
    <s v="NO"/>
    <s v="NO"/>
    <s v=""/>
    <s v="T. URBANO GESTOR INFORMATICO APOYO SOLICITADO"/>
    <n v="0"/>
  </r>
  <r>
    <n v="2272"/>
    <s v="DRA_2210"/>
    <x v="12"/>
    <x v="58"/>
    <x v="124"/>
    <x v="59"/>
    <x v="59"/>
    <n v="10"/>
    <s v="2017011000391 "/>
    <x v="2"/>
    <s v="SAN JOSE DEL GUAVIARE"/>
    <s v="Transporte"/>
    <s v="Urbano"/>
    <n v="1"/>
    <n v="1"/>
    <n v="0"/>
    <n v="75000"/>
    <x v="15"/>
    <n v="1"/>
    <n v="75000"/>
    <n v="0"/>
    <n v="75000"/>
    <s v="NO"/>
    <s v="NO"/>
    <s v=""/>
    <s v="T. URBANO GESTOR INFORMATICO APOYO SOLICITADO"/>
    <n v="0"/>
  </r>
  <r>
    <n v="2273"/>
    <s v="DRA_2211"/>
    <x v="12"/>
    <x v="58"/>
    <x v="124"/>
    <x v="59"/>
    <x v="59"/>
    <n v="10"/>
    <s v="2017011000391 "/>
    <x v="2"/>
    <s v="YOPAL"/>
    <s v="Transporte"/>
    <s v="Urbano"/>
    <n v="1"/>
    <n v="1"/>
    <n v="0"/>
    <n v="75000"/>
    <x v="15"/>
    <n v="1"/>
    <n v="75000"/>
    <n v="0"/>
    <n v="75000"/>
    <s v="NO"/>
    <s v="NO"/>
    <s v=""/>
    <s v="T. URBANO GESTOR INFORMATICO APOYO SOLICITADO"/>
    <n v="0"/>
  </r>
  <r>
    <n v="2274"/>
    <s v="DRA_2212"/>
    <x v="12"/>
    <x v="58"/>
    <x v="124"/>
    <x v="59"/>
    <x v="59"/>
    <n v="10"/>
    <s v="2017011000391 "/>
    <x v="2"/>
    <s v="BOGOTA"/>
    <s v="Transporte"/>
    <s v="Urbano"/>
    <n v="1"/>
    <n v="1"/>
    <n v="0"/>
    <n v="112500"/>
    <x v="0"/>
    <n v="1"/>
    <n v="112500"/>
    <n v="0"/>
    <n v="112500"/>
    <s v="NO"/>
    <s v="NO"/>
    <s v=""/>
    <s v="T. URBANO GESTOR OPERATIVO (ASISTENTE)"/>
    <n v="0"/>
  </r>
  <r>
    <n v="2275"/>
    <s v="DRA_2213"/>
    <x v="12"/>
    <x v="58"/>
    <x v="124"/>
    <x v="59"/>
    <x v="59"/>
    <n v="10"/>
    <s v="2017011000391 "/>
    <x v="2"/>
    <s v="BOGOTA"/>
    <s v="Transporte"/>
    <s v="Otros"/>
    <n v="1"/>
    <n v="1"/>
    <n v="0"/>
    <n v="225000"/>
    <x v="0"/>
    <n v="1"/>
    <n v="225000"/>
    <n v="0"/>
    <n v="225000"/>
    <s v="NO"/>
    <s v="NO"/>
    <s v=""/>
    <s v="T. OTROS GESTOR OPERATIVO (ASISTENTE)"/>
    <n v="0"/>
  </r>
  <r>
    <n v="2276"/>
    <s v="DRA_2214"/>
    <x v="12"/>
    <x v="58"/>
    <x v="124"/>
    <x v="59"/>
    <x v="59"/>
    <n v="10"/>
    <s v="2017011000391 "/>
    <x v="0"/>
    <s v="DANE CENTRAL"/>
    <s v="Talento_Humano"/>
    <s v="Profesional Junior"/>
    <n v="1"/>
    <n v="12"/>
    <n v="0"/>
    <n v="3525000"/>
    <x v="13"/>
    <n v="1"/>
    <n v="42300000"/>
    <n v="40788000"/>
    <n v="1512000"/>
    <s v="NO"/>
    <s v="NO"/>
    <s v="47423"/>
    <s v="PROFESIONAL JUNIOR LEISSY"/>
    <n v="0"/>
  </r>
  <r>
    <n v="2277"/>
    <s v="DRA_2215"/>
    <x v="12"/>
    <x v="58"/>
    <x v="124"/>
    <x v="59"/>
    <x v="59"/>
    <n v="10"/>
    <s v="2017011000391 "/>
    <x v="0"/>
    <s v="DANE CENTRAL"/>
    <s v="Talento_Humano"/>
    <s v="Profesional Junior"/>
    <n v="1"/>
    <n v="12"/>
    <n v="0"/>
    <n v="3811000"/>
    <x v="13"/>
    <n v="1"/>
    <n v="45732000"/>
    <n v="41921000"/>
    <n v="3811000"/>
    <s v="NO"/>
    <s v="NO"/>
    <s v="47523"/>
    <s v="PROFESIONAL JUNIOR NICOLAS"/>
    <n v="0"/>
  </r>
  <r>
    <n v="2278"/>
    <s v="DRA_2216"/>
    <x v="12"/>
    <x v="58"/>
    <x v="124"/>
    <x v="59"/>
    <x v="59"/>
    <n v="10"/>
    <s v="2017011000391 "/>
    <x v="0"/>
    <s v="DANE CENTRAL"/>
    <s v="Talento_Humano"/>
    <s v="Profesional Junior"/>
    <n v="1"/>
    <n v="12"/>
    <n v="0"/>
    <n v="3708000"/>
    <x v="13"/>
    <n v="1"/>
    <n v="44496000"/>
    <n v="38775000"/>
    <n v="5721000"/>
    <s v="NO"/>
    <s v="NO"/>
    <s v="47323"/>
    <s v="PROFESIONAL JUNIOR MIGUEL"/>
    <n v="0"/>
  </r>
  <r>
    <n v="2279"/>
    <s v="DRA_2217"/>
    <x v="12"/>
    <x v="58"/>
    <x v="124"/>
    <x v="59"/>
    <x v="59"/>
    <n v="10"/>
    <s v="2017011000391 "/>
    <x v="0"/>
    <s v="DANE CENTRAL"/>
    <s v="Talento_Humano"/>
    <s v="Profesional Junior"/>
    <n v="1"/>
    <n v="12"/>
    <n v="0"/>
    <n v="3708000"/>
    <x v="13"/>
    <n v="1"/>
    <n v="44496000"/>
    <n v="40788000"/>
    <n v="3708000"/>
    <s v="NO"/>
    <s v="NO"/>
    <n v="26323"/>
    <s v="PROFESIONAL JUNIOR  YENNY"/>
    <n v="0"/>
  </r>
  <r>
    <n v="2280"/>
    <s v="DRA_2218"/>
    <x v="12"/>
    <x v="58"/>
    <x v="124"/>
    <x v="59"/>
    <x v="59"/>
    <n v="10"/>
    <s v="2017011000391 "/>
    <x v="0"/>
    <s v="DANE CENTRAL"/>
    <s v="Talento_Humano"/>
    <s v="Profesional Junior"/>
    <n v="1"/>
    <n v="12"/>
    <n v="0"/>
    <n v="4738000"/>
    <x v="13"/>
    <n v="1"/>
    <n v="56856000"/>
    <n v="52118000"/>
    <n v="4738000"/>
    <s v="NO"/>
    <s v="NO"/>
    <s v="26823"/>
    <s v="PROFESIONAL  YOHANA"/>
    <n v="0"/>
  </r>
  <r>
    <n v="2281"/>
    <s v="DRA_2219"/>
    <x v="12"/>
    <x v="58"/>
    <x v="124"/>
    <x v="59"/>
    <x v="59"/>
    <n v="10"/>
    <s v="2017011000391 "/>
    <x v="0"/>
    <s v="DANE CENTRAL"/>
    <s v="Talento_Humano"/>
    <s v="Recuentista"/>
    <n v="36"/>
    <n v="3"/>
    <n v="0"/>
    <n v="1351678"/>
    <x v="15"/>
    <n v="1"/>
    <n v="145981224"/>
    <n v="0"/>
    <n v="145981224"/>
    <s v="NO"/>
    <s v="NO"/>
    <s v=""/>
    <s v="RECUENTISTA - APOYOS II SEMESTRE"/>
    <n v="0"/>
  </r>
  <r>
    <n v="2282"/>
    <s v="DRA_2220"/>
    <x v="12"/>
    <x v="58"/>
    <x v="124"/>
    <x v="59"/>
    <x v="59"/>
    <n v="10"/>
    <s v="2017011000391 "/>
    <x v="0"/>
    <s v="DANE CENTRAL"/>
    <s v="Talento_Humano"/>
    <s v="Sensibilizador"/>
    <n v="36"/>
    <n v="3"/>
    <n v="0"/>
    <n v="1351678"/>
    <x v="15"/>
    <n v="1"/>
    <n v="145981224"/>
    <n v="0"/>
    <n v="145981224"/>
    <s v="NO"/>
    <s v="NO"/>
    <s v=""/>
    <s v="SENSIBILIZADOR APOYOS II SEMESTRE"/>
    <n v="0"/>
  </r>
  <r>
    <n v="2283"/>
    <s v="DRA_2221"/>
    <x v="12"/>
    <x v="58"/>
    <x v="124"/>
    <x v="59"/>
    <x v="59"/>
    <n v="10"/>
    <s v="2017011000391 "/>
    <x v="0"/>
    <s v="DANE CENTRAL"/>
    <s v="Otros_gastos_operativos"/>
    <s v="Gastos Asociados Al Operativo De Campo"/>
    <n v="1"/>
    <n v="1"/>
    <n v="0"/>
    <n v="19440000"/>
    <x v="15"/>
    <n v="1"/>
    <n v="19440000"/>
    <n v="0"/>
    <n v="19440000"/>
    <s v="NO"/>
    <s v="NO"/>
    <s v=""/>
    <s v="OTROS GASTOS PARA TRANSPORTE URBANO RECUENTISTA II SEMESTRE"/>
    <n v="0"/>
  </r>
  <r>
    <n v="2284"/>
    <s v="DRA_2222"/>
    <x v="12"/>
    <x v="58"/>
    <x v="124"/>
    <x v="59"/>
    <x v="59"/>
    <n v="10"/>
    <s v="2017011000391 "/>
    <x v="0"/>
    <s v="DANE CENTRAL"/>
    <s v="Otros_gastos_operativos"/>
    <s v="Gastos Asociados Al Operativo De Campo"/>
    <n v="1"/>
    <n v="1"/>
    <n v="0"/>
    <n v="19440000"/>
    <x v="15"/>
    <n v="1"/>
    <n v="19440000"/>
    <n v="0"/>
    <n v="19440000"/>
    <s v="NO"/>
    <s v="NO"/>
    <s v=""/>
    <s v="OTROS GASTOS PARA TRANSPORTE URBANO SENSIBILIZADOR II SEMESTRE"/>
    <n v="0"/>
  </r>
  <r>
    <n v="2285"/>
    <s v="DRA_2223"/>
    <x v="12"/>
    <x v="58"/>
    <x v="124"/>
    <x v="59"/>
    <x v="59"/>
    <n v="10"/>
    <s v="2017011000391 "/>
    <x v="0"/>
    <s v="DANE CENTRAL"/>
    <s v="Otros_gastos_operativos"/>
    <s v="Gastos Asociados Al Operativo De Campo"/>
    <n v="1"/>
    <n v="1"/>
    <n v="0"/>
    <n v="32400000"/>
    <x v="15"/>
    <n v="1"/>
    <n v="32400000"/>
    <n v="0"/>
    <n v="32400000"/>
    <s v="NO"/>
    <s v="NO"/>
    <s v=""/>
    <s v="OTROS GASTOS PARA TRANSPORTE OTROS RECUENTISTA - II SEMESTRE"/>
    <n v="0"/>
  </r>
  <r>
    <n v="2286"/>
    <s v="DRA_2224"/>
    <x v="12"/>
    <x v="58"/>
    <x v="124"/>
    <x v="59"/>
    <x v="59"/>
    <n v="10"/>
    <s v="2017011000391 "/>
    <x v="0"/>
    <s v="DANE CENTRAL"/>
    <s v="Otros_gastos_operativos"/>
    <s v="Gastos Asociados Al Operativo De Campo"/>
    <n v="1"/>
    <n v="1"/>
    <n v="0"/>
    <n v="32400000"/>
    <x v="15"/>
    <n v="1"/>
    <n v="32400000"/>
    <n v="0"/>
    <n v="32400000"/>
    <s v="NO"/>
    <s v="NO"/>
    <s v=""/>
    <s v="OTROS GASTOS TRANSPORTE OTROS SENSIBILIZACION II SEMESTRE"/>
    <n v="0"/>
  </r>
  <r>
    <n v="2287"/>
    <s v="DRA_2225"/>
    <x v="12"/>
    <x v="58"/>
    <x v="124"/>
    <x v="59"/>
    <x v="59"/>
    <n v="10"/>
    <s v="2017011000391 "/>
    <x v="6"/>
    <s v="MEDELLIN"/>
    <s v="Talento_Humano"/>
    <s v="Recuentista"/>
    <n v="1"/>
    <n v="4"/>
    <n v="15"/>
    <n v="1312310"/>
    <x v="13"/>
    <n v="1"/>
    <n v="5905395"/>
    <n v="0"/>
    <n v="5905395"/>
    <s v="NO"/>
    <s v="NO"/>
    <s v=""/>
    <s v="DARLYS SILVANA HUMANEZ HUMANEZ - FUERO DE MATERNIDAD"/>
    <n v="0"/>
  </r>
  <r>
    <n v="2288"/>
    <s v="DRA_2226"/>
    <x v="12"/>
    <x v="58"/>
    <x v="124"/>
    <x v="59"/>
    <x v="59"/>
    <n v="10"/>
    <s v="2017011000391 "/>
    <x v="6"/>
    <s v="MEDELLIN"/>
    <s v="Transporte"/>
    <s v="Urbano"/>
    <n v="1"/>
    <n v="1"/>
    <n v="0"/>
    <n v="817500"/>
    <x v="13"/>
    <n v="1"/>
    <n v="817500"/>
    <n v="0"/>
    <n v="817500"/>
    <s v="NO"/>
    <s v="NO"/>
    <s v=""/>
    <s v="DARLYS SILVANA HUMANEZ HUMANEZ - FUERO DE MATERNIDAD"/>
    <n v="0"/>
  </r>
  <r>
    <n v="2289"/>
    <s v="DRA_2227"/>
    <x v="12"/>
    <x v="58"/>
    <x v="124"/>
    <x v="59"/>
    <x v="59"/>
    <n v="10"/>
    <s v="2017011000391 "/>
    <x v="6"/>
    <s v="MEDELLIN"/>
    <s v="Transporte"/>
    <s v="Otros"/>
    <n v="1"/>
    <n v="1"/>
    <n v="0"/>
    <n v="1395000"/>
    <x v="13"/>
    <n v="1"/>
    <n v="1395000"/>
    <n v="0"/>
    <n v="1395000"/>
    <s v="NO"/>
    <s v="NO"/>
    <s v=""/>
    <s v="DARLYS SILVANA HUMANEZ HUMANEZ - FUERO DE MATERNIDAD"/>
    <n v="0"/>
  </r>
  <r>
    <n v="2290"/>
    <s v="DRA_2228"/>
    <x v="12"/>
    <x v="58"/>
    <x v="124"/>
    <x v="59"/>
    <x v="59"/>
    <n v="10"/>
    <s v="2017011000391 "/>
    <x v="1"/>
    <s v="SANTA MARTA"/>
    <s v="Talento_Humano"/>
    <s v="Recuentista"/>
    <n v="1"/>
    <n v="4"/>
    <n v="15"/>
    <n v="1312310"/>
    <x v="13"/>
    <n v="1"/>
    <n v="5905395"/>
    <n v="5905391"/>
    <n v="4"/>
    <s v="NO"/>
    <s v="NO"/>
    <s v="26623"/>
    <s v="MILDRED MARCELA OSPINO ALFONSO - FUERO DE MATERNIDAD"/>
    <n v="0"/>
  </r>
  <r>
    <n v="2291"/>
    <s v="DRA_2229"/>
    <x v="12"/>
    <x v="58"/>
    <x v="124"/>
    <x v="59"/>
    <x v="59"/>
    <n v="10"/>
    <s v="2017011000391 "/>
    <x v="1"/>
    <s v="SANTA MARTA"/>
    <s v="Transporte"/>
    <s v="Urbano"/>
    <n v="1"/>
    <n v="1"/>
    <n v="0"/>
    <n v="817500"/>
    <x v="13"/>
    <n v="1"/>
    <n v="817500"/>
    <n v="817500"/>
    <n v="0"/>
    <s v="NO"/>
    <s v="NO"/>
    <s v="26623"/>
    <s v="MILDRED MARCELA OSPINO ALFONSO - FUERO DE MATERNIDAD"/>
    <n v="0"/>
  </r>
  <r>
    <n v="2292"/>
    <s v="DRA_2230"/>
    <x v="12"/>
    <x v="58"/>
    <x v="124"/>
    <x v="59"/>
    <x v="59"/>
    <n v="10"/>
    <s v="2017011000391 "/>
    <x v="1"/>
    <s v="SANTA MARTA"/>
    <s v="Transporte"/>
    <s v="Otros"/>
    <n v="1"/>
    <n v="1"/>
    <n v="0"/>
    <n v="1350000"/>
    <x v="13"/>
    <n v="1"/>
    <n v="1350000"/>
    <n v="1350000"/>
    <n v="0"/>
    <s v="NO"/>
    <s v="NO"/>
    <s v="26623"/>
    <s v="MILDRED MARCELA OSPINO ALFONSO - FUERO DE MATERNIDAD"/>
    <n v="0"/>
  </r>
  <r>
    <n v="2293"/>
    <s v="DRA_2231"/>
    <x v="12"/>
    <x v="58"/>
    <x v="124"/>
    <x v="59"/>
    <x v="59"/>
    <n v="10"/>
    <s v="2017011000391 "/>
    <x v="6"/>
    <s v="MEDELLIN"/>
    <s v="Talento_Humano"/>
    <s v="Recuentista"/>
    <n v="1"/>
    <n v="5"/>
    <n v="19"/>
    <n v="1312310"/>
    <x v="13"/>
    <n v="1"/>
    <n v="7392679.6666666698"/>
    <n v="0"/>
    <n v="7392679.6666666698"/>
    <s v="NO"/>
    <s v="NO"/>
    <s v=""/>
    <s v="ALEXA DEL CARMEN SOTTER RAMOS - PROTECCION LABORAL"/>
    <n v="0"/>
  </r>
  <r>
    <n v="2294"/>
    <s v="DRA_2232"/>
    <x v="12"/>
    <x v="58"/>
    <x v="124"/>
    <x v="59"/>
    <x v="59"/>
    <n v="10"/>
    <s v="2017011000391 "/>
    <x v="6"/>
    <s v="MEDELLIN"/>
    <s v="Transporte"/>
    <s v="Urbano"/>
    <n v="1"/>
    <n v="1"/>
    <n v="0"/>
    <n v="1027500"/>
    <x v="13"/>
    <n v="1"/>
    <n v="1027500"/>
    <n v="0"/>
    <n v="1027500"/>
    <s v="NO"/>
    <s v="NO"/>
    <s v=""/>
    <s v="ALEXA DEL CARMEN SOTTER RAMOS - PROTECCION LABORAL"/>
    <n v="0"/>
  </r>
  <r>
    <n v="2295"/>
    <s v="DRA_2233"/>
    <x v="12"/>
    <x v="58"/>
    <x v="124"/>
    <x v="59"/>
    <x v="59"/>
    <n v="10"/>
    <s v="2017011000391 "/>
    <x v="6"/>
    <s v="MEDELLIN"/>
    <s v="Transporte"/>
    <s v="Otros"/>
    <n v="1"/>
    <n v="1"/>
    <n v="0"/>
    <n v="1755000"/>
    <x v="13"/>
    <n v="1"/>
    <n v="1755000"/>
    <n v="0"/>
    <n v="1755000"/>
    <s v="NO"/>
    <s v="NO"/>
    <s v=""/>
    <s v="ALEXA DEL CARMEN SOTTER RAMOS - PROTECCION LABORAL"/>
    <n v="0"/>
  </r>
  <r>
    <n v="2296"/>
    <s v="DRA_2234"/>
    <x v="12"/>
    <x v="58"/>
    <x v="124"/>
    <x v="59"/>
    <x v="59"/>
    <n v="10"/>
    <s v="2017011000391 "/>
    <x v="6"/>
    <s v="MEDELLIN"/>
    <s v="Talento_Humano"/>
    <s v="Recuentista"/>
    <n v="1"/>
    <n v="2"/>
    <n v="15"/>
    <n v="1351679"/>
    <x v="63"/>
    <n v="1"/>
    <n v="3379197.5"/>
    <n v="0"/>
    <n v="3379197.5"/>
    <s v="NO"/>
    <s v="NO"/>
    <s v=""/>
    <s v="ALEXA DEL CARMEN SOTTER RAMOS - FUERO DE MATERNIDAD"/>
    <n v="0"/>
  </r>
  <r>
    <n v="2297"/>
    <s v="DRA_2235"/>
    <x v="12"/>
    <x v="58"/>
    <x v="124"/>
    <x v="59"/>
    <x v="59"/>
    <n v="10"/>
    <s v="2017011000391 "/>
    <x v="6"/>
    <s v="MEDELLIN"/>
    <s v="Transporte"/>
    <s v="Urbano"/>
    <n v="1"/>
    <n v="1"/>
    <n v="0"/>
    <n v="457500"/>
    <x v="63"/>
    <n v="1"/>
    <n v="457500"/>
    <n v="0"/>
    <n v="457500"/>
    <s v="NO"/>
    <s v="NO"/>
    <s v=""/>
    <s v="ALEXA DEL CARMEN SOTTER RAMOS - FUERO DE MATERNIDAD"/>
    <n v="0"/>
  </r>
  <r>
    <n v="2298"/>
    <s v="DRA_2236"/>
    <x v="12"/>
    <x v="58"/>
    <x v="124"/>
    <x v="59"/>
    <x v="59"/>
    <n v="10"/>
    <s v="2017011000391 "/>
    <x v="6"/>
    <s v="MEDELLIN"/>
    <s v="Transporte"/>
    <s v="Otros"/>
    <n v="1"/>
    <n v="1"/>
    <n v="0"/>
    <n v="795000"/>
    <x v="63"/>
    <n v="1"/>
    <n v="795000"/>
    <n v="0"/>
    <n v="795000"/>
    <s v="NO"/>
    <s v="NO"/>
    <s v=""/>
    <s v="ALEXA DEL CARMEN SOTTER RAMOS - FUERO DE MATERNIDAD"/>
    <n v="0"/>
  </r>
  <r>
    <n v="2299"/>
    <s v="DRA_2237"/>
    <x v="12"/>
    <x v="58"/>
    <x v="124"/>
    <x v="59"/>
    <x v="59"/>
    <n v="10"/>
    <s v="2017011000391 "/>
    <x v="6"/>
    <s v="QUIBDO"/>
    <s v="Talento_Humano"/>
    <s v="Sensibilizador"/>
    <n v="1"/>
    <n v="4"/>
    <n v="15"/>
    <n v="1312310"/>
    <x v="69"/>
    <n v="1"/>
    <n v="5905395"/>
    <n v="0"/>
    <n v="5905395"/>
    <s v="NO"/>
    <s v="NO"/>
    <s v=""/>
    <s v="LICY YISETH MARTINEZ MENDOZA - FUERO DE MATERNIDAD"/>
    <n v="0"/>
  </r>
  <r>
    <n v="2300"/>
    <s v="DRA_2238"/>
    <x v="12"/>
    <x v="58"/>
    <x v="124"/>
    <x v="59"/>
    <x v="59"/>
    <n v="10"/>
    <s v="2017011000391 "/>
    <x v="6"/>
    <s v="QUIBDO"/>
    <s v="Transporte"/>
    <s v="Urbano"/>
    <n v="1"/>
    <n v="1"/>
    <n v="0"/>
    <n v="817500"/>
    <x v="69"/>
    <n v="1"/>
    <n v="817500"/>
    <n v="0"/>
    <n v="817500"/>
    <s v="NO"/>
    <s v="NO"/>
    <s v=""/>
    <s v="LICY YISETH MARTINEZ MENDOZA - FUERO DE MATERNIDAD"/>
    <n v="0"/>
  </r>
  <r>
    <n v="2301"/>
    <s v="DRA_2239"/>
    <x v="12"/>
    <x v="58"/>
    <x v="124"/>
    <x v="59"/>
    <x v="59"/>
    <n v="10"/>
    <s v="2017011000391 "/>
    <x v="6"/>
    <s v="QUIBDO"/>
    <s v="Transporte"/>
    <s v="Otros"/>
    <n v="1"/>
    <n v="1"/>
    <n v="0"/>
    <n v="1350000"/>
    <x v="69"/>
    <n v="1"/>
    <n v="1350000"/>
    <n v="0"/>
    <n v="1350000"/>
    <s v="NO"/>
    <s v="NO"/>
    <s v=""/>
    <s v="LICY YISETH MARTINEZ MENDOZA - FUERO DE MATERNIDAD"/>
    <n v="0"/>
  </r>
  <r>
    <n v="2302"/>
    <s v="DRA_2240"/>
    <x v="12"/>
    <x v="58"/>
    <x v="124"/>
    <x v="59"/>
    <x v="59"/>
    <n v="10"/>
    <s v="2017011000391 "/>
    <x v="2"/>
    <s v="PUERTO CARRENO"/>
    <s v="Talento_Humano"/>
    <s v="Sensibilizador"/>
    <n v="1"/>
    <n v="4"/>
    <n v="26"/>
    <n v="1312310"/>
    <x v="13"/>
    <n v="1"/>
    <n v="6386575.3333333302"/>
    <n v="0"/>
    <n v="6386575.3333333302"/>
    <s v="NO"/>
    <s v="NO"/>
    <s v=""/>
    <s v="YANILETH PICO ANDUEZA - PROTECCION LABORAL"/>
    <n v="0"/>
  </r>
  <r>
    <n v="2303"/>
    <s v="DRA_2241"/>
    <x v="12"/>
    <x v="58"/>
    <x v="124"/>
    <x v="59"/>
    <x v="59"/>
    <n v="10"/>
    <s v="2017011000391 "/>
    <x v="2"/>
    <s v="PUERTO CARRENO"/>
    <s v="Transporte"/>
    <s v="Urbano"/>
    <n v="1"/>
    <n v="1"/>
    <n v="0"/>
    <n v="892500"/>
    <x v="13"/>
    <n v="1"/>
    <n v="892500"/>
    <n v="0"/>
    <n v="892500"/>
    <s v="NO"/>
    <s v="NO"/>
    <s v=""/>
    <s v="YANILETH PICO ANDUEZA - PROTECCION LABORAL"/>
    <n v="0"/>
  </r>
  <r>
    <n v="2304"/>
    <s v="DRA_2242"/>
    <x v="12"/>
    <x v="58"/>
    <x v="124"/>
    <x v="59"/>
    <x v="59"/>
    <n v="10"/>
    <s v="2017011000391 "/>
    <x v="2"/>
    <s v="PUERTO CARRENO"/>
    <s v="Transporte"/>
    <s v="Otros"/>
    <n v="1"/>
    <n v="1"/>
    <n v="0"/>
    <n v="515000"/>
    <x v="13"/>
    <n v="1"/>
    <n v="515000"/>
    <n v="0"/>
    <n v="515000"/>
    <s v="NO"/>
    <s v="NO"/>
    <s v=""/>
    <s v="YANILETH PICO ANDUEZA - PROTECCION LABORAL"/>
    <n v="0"/>
  </r>
  <r>
    <n v="2305"/>
    <s v="DRA_2243"/>
    <x v="12"/>
    <x v="58"/>
    <x v="124"/>
    <x v="59"/>
    <x v="59"/>
    <n v="10"/>
    <s v="2017011000391 "/>
    <x v="2"/>
    <s v="PUERTO CARRENO"/>
    <s v="Talento_Humano"/>
    <s v="Sensibilizador"/>
    <n v="1"/>
    <n v="4"/>
    <n v="15"/>
    <n v="1351679"/>
    <x v="63"/>
    <n v="1"/>
    <n v="6082555.5"/>
    <n v="0"/>
    <n v="6082555.5"/>
    <s v="NO"/>
    <s v="NO"/>
    <s v=""/>
    <s v="YANILETH PICO ANDUEZA - FUERO DE MATERNIDAD"/>
    <n v="0"/>
  </r>
  <r>
    <n v="2306"/>
    <s v="DRA_2244"/>
    <x v="12"/>
    <x v="58"/>
    <x v="124"/>
    <x v="59"/>
    <x v="59"/>
    <n v="10"/>
    <s v="2017011000391 "/>
    <x v="2"/>
    <s v="PUERTO CARRENO"/>
    <s v="Transporte"/>
    <s v="Urbano"/>
    <n v="1"/>
    <n v="1"/>
    <n v="0"/>
    <n v="817500"/>
    <x v="63"/>
    <n v="1"/>
    <n v="817500"/>
    <n v="0"/>
    <n v="817500"/>
    <s v="NO"/>
    <s v="NO"/>
    <s v=""/>
    <s v="YANILETH PICO ANDUEZA - FUERO DE MATERNIDAD"/>
    <n v="0"/>
  </r>
  <r>
    <n v="2307"/>
    <s v="DRA_2245"/>
    <x v="12"/>
    <x v="58"/>
    <x v="124"/>
    <x v="59"/>
    <x v="59"/>
    <n v="10"/>
    <s v="2017011000391 "/>
    <x v="2"/>
    <s v="PUERTO CARRENO"/>
    <s v="Transporte"/>
    <s v="Otros"/>
    <n v="1"/>
    <n v="1"/>
    <n v="0"/>
    <n v="463500"/>
    <x v="63"/>
    <n v="1"/>
    <n v="463500"/>
    <n v="0"/>
    <n v="463500"/>
    <s v="NO"/>
    <s v="NO"/>
    <s v=""/>
    <s v="YANILETH PICO ANDUEZA - FUERO DE MATERNIDAD"/>
    <n v="0"/>
  </r>
  <r>
    <n v="2308"/>
    <s v="DRA_2246"/>
    <x v="12"/>
    <x v="58"/>
    <x v="124"/>
    <x v="59"/>
    <x v="59"/>
    <n v="10"/>
    <s v="2017011000391 "/>
    <x v="5"/>
    <s v="ARMENIA"/>
    <s v="Talento_Humano"/>
    <s v="Gestor informatico"/>
    <n v="3"/>
    <n v="11"/>
    <n v="0"/>
    <n v="1905500"/>
    <x v="60"/>
    <n v="1"/>
    <n v="62881500"/>
    <n v="0"/>
    <n v="62881500"/>
    <s v="SI"/>
    <s v="NO"/>
    <s v=""/>
    <s v="GESTOR INFORMATICO"/>
    <n v="0"/>
  </r>
  <r>
    <n v="2309"/>
    <s v="DRA_2247"/>
    <x v="12"/>
    <x v="58"/>
    <x v="124"/>
    <x v="59"/>
    <x v="59"/>
    <n v="10"/>
    <s v="2017011000391 "/>
    <x v="1"/>
    <s v="BARRANQUILLA"/>
    <s v="Talento_Humano"/>
    <s v="Gestor informatico"/>
    <n v="4"/>
    <n v="11"/>
    <n v="0"/>
    <n v="1905500"/>
    <x v="60"/>
    <n v="1"/>
    <n v="83842000"/>
    <n v="0"/>
    <n v="83842000"/>
    <s v="SI"/>
    <s v="NO"/>
    <s v=""/>
    <s v="GESTOR INFORMATICO"/>
    <n v="0"/>
  </r>
  <r>
    <n v="2310"/>
    <s v="DRA_2248"/>
    <x v="12"/>
    <x v="58"/>
    <x v="124"/>
    <x v="59"/>
    <x v="59"/>
    <n v="10"/>
    <s v="2017011000391 "/>
    <x v="2"/>
    <s v="BOGOTA"/>
    <s v="Talento_Humano"/>
    <s v="Gestor informatico"/>
    <n v="5"/>
    <n v="11"/>
    <n v="0"/>
    <n v="1905500"/>
    <x v="60"/>
    <n v="1"/>
    <n v="104802500"/>
    <n v="0"/>
    <n v="104802500"/>
    <s v="SI"/>
    <s v="NO"/>
    <s v=""/>
    <s v="GESTOR INFORMATICO"/>
    <n v="0"/>
  </r>
  <r>
    <n v="2311"/>
    <s v="DRA_2249"/>
    <x v="12"/>
    <x v="58"/>
    <x v="124"/>
    <x v="59"/>
    <x v="59"/>
    <n v="10"/>
    <s v="2017011000391 "/>
    <x v="3"/>
    <s v="BUCARAMANGA"/>
    <s v="Talento_Humano"/>
    <s v="Gestor informatico"/>
    <n v="4"/>
    <n v="11"/>
    <n v="0"/>
    <n v="1905500"/>
    <x v="60"/>
    <n v="1"/>
    <n v="83842000"/>
    <n v="0"/>
    <n v="83842000"/>
    <s v="SI"/>
    <s v="NO"/>
    <s v=""/>
    <s v="GESTOR INFORMATICO"/>
    <n v="0"/>
  </r>
  <r>
    <n v="2312"/>
    <s v="DRA_2250"/>
    <x v="12"/>
    <x v="58"/>
    <x v="124"/>
    <x v="59"/>
    <x v="59"/>
    <n v="10"/>
    <s v="2017011000391 "/>
    <x v="4"/>
    <s v="CALI"/>
    <s v="Talento_Humano"/>
    <s v="Gestor informatico"/>
    <n v="4"/>
    <n v="11"/>
    <n v="0"/>
    <n v="1905500"/>
    <x v="60"/>
    <n v="1"/>
    <n v="83842000"/>
    <n v="0"/>
    <n v="83842000"/>
    <s v="SI"/>
    <s v="NO"/>
    <s v=""/>
    <s v="GESTOR INFORMATICO"/>
    <n v="0"/>
  </r>
  <r>
    <n v="2313"/>
    <s v="DRA_2251"/>
    <x v="12"/>
    <x v="58"/>
    <x v="124"/>
    <x v="59"/>
    <x v="59"/>
    <n v="10"/>
    <s v="2017011000391 "/>
    <x v="1"/>
    <s v="CARTAGENA"/>
    <s v="Talento_Humano"/>
    <s v="Gestor informatico"/>
    <n v="3"/>
    <n v="11"/>
    <n v="0"/>
    <n v="1905500"/>
    <x v="60"/>
    <n v="1"/>
    <n v="62881500"/>
    <n v="0"/>
    <n v="62881500"/>
    <s v="SI"/>
    <s v="NO"/>
    <s v=""/>
    <s v="GESTOR INFORMATICO"/>
    <n v="0"/>
  </r>
  <r>
    <n v="2314"/>
    <s v="DRA_2252"/>
    <x v="12"/>
    <x v="58"/>
    <x v="124"/>
    <x v="59"/>
    <x v="59"/>
    <n v="10"/>
    <s v="2017011000391 "/>
    <x v="3"/>
    <s v="CUCUTA"/>
    <s v="Talento_Humano"/>
    <s v="Gestor informatico"/>
    <n v="3"/>
    <n v="11"/>
    <n v="0"/>
    <n v="1905500"/>
    <x v="60"/>
    <n v="1"/>
    <n v="62881500"/>
    <n v="0"/>
    <n v="62881500"/>
    <s v="SI"/>
    <s v="NO"/>
    <s v=""/>
    <s v="GESTOR INFORMATICO"/>
    <n v="0"/>
  </r>
  <r>
    <n v="2315"/>
    <s v="DRA_2253"/>
    <x v="12"/>
    <x v="58"/>
    <x v="124"/>
    <x v="59"/>
    <x v="59"/>
    <n v="10"/>
    <s v="2017011000391 "/>
    <x v="2"/>
    <s v="FLORENCIA"/>
    <s v="Talento_Humano"/>
    <s v="Gestor informatico"/>
    <n v="3"/>
    <n v="11"/>
    <n v="0"/>
    <n v="1905500"/>
    <x v="60"/>
    <n v="1"/>
    <n v="62881500"/>
    <n v="0"/>
    <n v="62881500"/>
    <s v="SI"/>
    <s v="NO"/>
    <s v=""/>
    <s v="GESTOR INFORMATICO"/>
    <n v="0"/>
  </r>
  <r>
    <n v="2316"/>
    <s v="DRA_2254"/>
    <x v="12"/>
    <x v="58"/>
    <x v="124"/>
    <x v="59"/>
    <x v="59"/>
    <n v="10"/>
    <s v="2017011000391 "/>
    <x v="5"/>
    <s v="IBAGUE"/>
    <s v="Talento_Humano"/>
    <s v="Gestor informatico"/>
    <n v="3"/>
    <n v="11"/>
    <n v="0"/>
    <n v="1905500"/>
    <x v="60"/>
    <n v="1"/>
    <n v="62881500"/>
    <n v="0"/>
    <n v="62881500"/>
    <s v="SI"/>
    <s v="NO"/>
    <s v=""/>
    <s v="GESTOR INFORMATICO"/>
    <n v="0"/>
  </r>
  <r>
    <n v="2317"/>
    <s v="DRA_2255"/>
    <x v="12"/>
    <x v="58"/>
    <x v="124"/>
    <x v="59"/>
    <x v="59"/>
    <n v="10"/>
    <s v="2017011000391 "/>
    <x v="5"/>
    <s v="MANIZALES "/>
    <s v="Talento_Humano"/>
    <s v="Gestor informatico"/>
    <n v="4"/>
    <n v="11"/>
    <n v="0"/>
    <n v="1905500"/>
    <x v="60"/>
    <n v="1"/>
    <n v="83842000"/>
    <n v="0"/>
    <n v="83842000"/>
    <s v="SI"/>
    <s v="NO"/>
    <s v=""/>
    <s v="GESTOR INFORMATICO"/>
    <n v="0"/>
  </r>
  <r>
    <n v="2318"/>
    <s v="DRA_2256"/>
    <x v="12"/>
    <x v="58"/>
    <x v="124"/>
    <x v="59"/>
    <x v="59"/>
    <n v="10"/>
    <s v="2017011000391 "/>
    <x v="6"/>
    <s v="MEDELLIN"/>
    <s v="Talento_Humano"/>
    <s v="Gestor informatico"/>
    <n v="4"/>
    <n v="11"/>
    <n v="0"/>
    <n v="1905500"/>
    <x v="60"/>
    <n v="1"/>
    <n v="83842000"/>
    <n v="0"/>
    <n v="83842000"/>
    <s v="SI"/>
    <s v="NO"/>
    <s v=""/>
    <s v="GESTOR INFORMATICO"/>
    <n v="0"/>
  </r>
  <r>
    <n v="2319"/>
    <s v="DRA_2257"/>
    <x v="12"/>
    <x v="58"/>
    <x v="124"/>
    <x v="59"/>
    <x v="59"/>
    <n v="10"/>
    <s v="2017011000391 "/>
    <x v="6"/>
    <s v="MONTERIA"/>
    <s v="Talento_Humano"/>
    <s v="Gestor informatico"/>
    <n v="3"/>
    <n v="11"/>
    <n v="0"/>
    <n v="1905500"/>
    <x v="60"/>
    <n v="1"/>
    <n v="62881500"/>
    <n v="0"/>
    <n v="62881500"/>
    <s v="SI"/>
    <s v="NO"/>
    <s v=""/>
    <s v="GESTOR INFORMATICO"/>
    <n v="0"/>
  </r>
  <r>
    <n v="2320"/>
    <s v="DRA_2258"/>
    <x v="12"/>
    <x v="58"/>
    <x v="124"/>
    <x v="59"/>
    <x v="59"/>
    <n v="10"/>
    <s v="2017011000391 "/>
    <x v="2"/>
    <s v="NEIVA"/>
    <s v="Talento_Humano"/>
    <s v="Gestor informatico"/>
    <n v="3"/>
    <n v="11"/>
    <n v="0"/>
    <n v="1905500"/>
    <x v="60"/>
    <n v="1"/>
    <n v="62881500"/>
    <n v="0"/>
    <n v="62881500"/>
    <s v="SI"/>
    <s v="NO"/>
    <s v=""/>
    <s v="GESTOR INFORMATICO"/>
    <n v="0"/>
  </r>
  <r>
    <n v="2321"/>
    <s v="DRA_2259"/>
    <x v="12"/>
    <x v="58"/>
    <x v="124"/>
    <x v="59"/>
    <x v="59"/>
    <n v="10"/>
    <s v="2017011000391 "/>
    <x v="4"/>
    <s v="PASTO"/>
    <s v="Talento_Humano"/>
    <s v="Gestor informatico"/>
    <n v="3"/>
    <n v="11"/>
    <n v="0"/>
    <n v="1905500"/>
    <x v="60"/>
    <n v="1"/>
    <n v="62881500"/>
    <n v="0"/>
    <n v="62881500"/>
    <s v="SI"/>
    <s v="NO"/>
    <s v=""/>
    <s v="GESTOR INFORMATICO"/>
    <n v="0"/>
  </r>
  <r>
    <n v="2322"/>
    <s v="DRA_2260"/>
    <x v="12"/>
    <x v="58"/>
    <x v="124"/>
    <x v="59"/>
    <x v="59"/>
    <n v="10"/>
    <s v="2017011000391 "/>
    <x v="5"/>
    <s v="PEREIRA"/>
    <s v="Talento_Humano"/>
    <s v="Gestor informatico"/>
    <n v="3"/>
    <n v="11"/>
    <n v="0"/>
    <n v="1905500"/>
    <x v="60"/>
    <n v="1"/>
    <n v="62881500"/>
    <n v="0"/>
    <n v="62881500"/>
    <s v="SI"/>
    <s v="NO"/>
    <s v=""/>
    <s v="GESTOR INFORMATICO"/>
    <n v="0"/>
  </r>
  <r>
    <n v="2323"/>
    <s v="DRA_2261"/>
    <x v="12"/>
    <x v="58"/>
    <x v="124"/>
    <x v="59"/>
    <x v="59"/>
    <n v="10"/>
    <s v="2017011000391 "/>
    <x v="4"/>
    <s v="POPAYAN"/>
    <s v="Talento_Humano"/>
    <s v="Gestor informatico"/>
    <n v="3"/>
    <n v="11"/>
    <n v="0"/>
    <n v="1905500"/>
    <x v="60"/>
    <n v="1"/>
    <n v="62881500"/>
    <n v="0"/>
    <n v="62881500"/>
    <s v="SI"/>
    <s v="NO"/>
    <s v=""/>
    <s v="GESTOR INFORMATICO"/>
    <n v="0"/>
  </r>
  <r>
    <n v="2324"/>
    <s v="DRA_2262"/>
    <x v="12"/>
    <x v="58"/>
    <x v="124"/>
    <x v="59"/>
    <x v="59"/>
    <n v="10"/>
    <s v="2017011000391 "/>
    <x v="6"/>
    <s v="QUIBDO"/>
    <s v="Talento_Humano"/>
    <s v="Gestor informatico"/>
    <n v="3"/>
    <n v="11"/>
    <n v="0"/>
    <n v="1905500"/>
    <x v="60"/>
    <n v="1"/>
    <n v="62881500"/>
    <n v="0"/>
    <n v="62881500"/>
    <s v="SI"/>
    <s v="NO"/>
    <s v=""/>
    <s v="GESTOR INFORMATICO"/>
    <n v="0"/>
  </r>
  <r>
    <n v="2325"/>
    <s v="DRA_2263"/>
    <x v="12"/>
    <x v="58"/>
    <x v="124"/>
    <x v="59"/>
    <x v="59"/>
    <n v="10"/>
    <s v="2017011000391 "/>
    <x v="1"/>
    <s v="RIOHACHA"/>
    <s v="Talento_Humano"/>
    <s v="Gestor informatico"/>
    <n v="3"/>
    <n v="11"/>
    <n v="0"/>
    <n v="1905500"/>
    <x v="60"/>
    <n v="1"/>
    <n v="62881500"/>
    <n v="0"/>
    <n v="62881500"/>
    <s v="SI"/>
    <s v="NO"/>
    <s v=""/>
    <s v="GESTOR INFORMATICO"/>
    <n v="0"/>
  </r>
  <r>
    <n v="2326"/>
    <s v="DRA_2264"/>
    <x v="12"/>
    <x v="58"/>
    <x v="124"/>
    <x v="59"/>
    <x v="59"/>
    <n v="10"/>
    <s v="2017011000391 "/>
    <x v="1"/>
    <s v="SAN ANDRES"/>
    <s v="Talento_Humano"/>
    <s v="Gestor informatico"/>
    <n v="2"/>
    <n v="11"/>
    <n v="0"/>
    <n v="2121800"/>
    <x v="60"/>
    <n v="1"/>
    <n v="46679600"/>
    <n v="0"/>
    <n v="46679600"/>
    <s v="SI"/>
    <s v="NO"/>
    <s v=""/>
    <s v="GESTOR INFORMATICO"/>
    <n v="0"/>
  </r>
  <r>
    <n v="2327"/>
    <s v="DRA_2265"/>
    <x v="12"/>
    <x v="58"/>
    <x v="124"/>
    <x v="59"/>
    <x v="59"/>
    <n v="10"/>
    <s v="2017011000391 "/>
    <x v="1"/>
    <s v="SANTA MARTA"/>
    <s v="Talento_Humano"/>
    <s v="Gestor informatico"/>
    <n v="3"/>
    <n v="11"/>
    <n v="0"/>
    <n v="1905500"/>
    <x v="60"/>
    <n v="1"/>
    <n v="62881500"/>
    <n v="0"/>
    <n v="62881500"/>
    <s v="SI"/>
    <s v="NO"/>
    <s v=""/>
    <s v="GESTOR INFORMATICO"/>
    <n v="0"/>
  </r>
  <r>
    <n v="2328"/>
    <s v="DRA_2266"/>
    <x v="12"/>
    <x v="58"/>
    <x v="124"/>
    <x v="59"/>
    <x v="59"/>
    <n v="10"/>
    <s v="2017011000391 "/>
    <x v="1"/>
    <s v="SINCELEJO"/>
    <s v="Talento_Humano"/>
    <s v="Gestor informatico"/>
    <n v="3"/>
    <n v="11"/>
    <n v="0"/>
    <n v="1905500"/>
    <x v="60"/>
    <n v="1"/>
    <n v="62881500"/>
    <n v="0"/>
    <n v="62881500"/>
    <s v="SI"/>
    <s v="NO"/>
    <s v=""/>
    <s v="GESTOR INFORMATICO"/>
    <n v="0"/>
  </r>
  <r>
    <n v="2329"/>
    <s v="DRA_2267"/>
    <x v="12"/>
    <x v="58"/>
    <x v="124"/>
    <x v="59"/>
    <x v="59"/>
    <n v="10"/>
    <s v="2017011000391 "/>
    <x v="2"/>
    <s v="TUNJA"/>
    <s v="Talento_Humano"/>
    <s v="Gestor informatico"/>
    <n v="3"/>
    <n v="11"/>
    <n v="0"/>
    <n v="1905500"/>
    <x v="60"/>
    <n v="1"/>
    <n v="62881500"/>
    <n v="0"/>
    <n v="62881500"/>
    <s v="SI"/>
    <s v="NO"/>
    <s v=""/>
    <s v="GESTOR INFORMATICO"/>
    <n v="0"/>
  </r>
  <r>
    <n v="2330"/>
    <s v="DRA_2268"/>
    <x v="12"/>
    <x v="58"/>
    <x v="124"/>
    <x v="59"/>
    <x v="59"/>
    <n v="10"/>
    <s v="2017011000391 "/>
    <x v="1"/>
    <s v="VALLEDUPAR"/>
    <s v="Talento_Humano"/>
    <s v="Gestor informatico"/>
    <n v="3"/>
    <n v="11"/>
    <n v="0"/>
    <n v="1905500"/>
    <x v="60"/>
    <n v="1"/>
    <n v="62881500"/>
    <n v="0"/>
    <n v="62881500"/>
    <s v="SI"/>
    <s v="NO"/>
    <s v=""/>
    <s v="GESTOR INFORMATICO"/>
    <n v="0"/>
  </r>
  <r>
    <n v="2331"/>
    <s v="DRA_2269"/>
    <x v="12"/>
    <x v="58"/>
    <x v="124"/>
    <x v="59"/>
    <x v="59"/>
    <n v="10"/>
    <s v="2017011000391 "/>
    <x v="2"/>
    <s v="VILLAVICENCIO"/>
    <s v="Talento_Humano"/>
    <s v="Gestor informatico"/>
    <n v="3"/>
    <n v="11"/>
    <n v="0"/>
    <n v="1905500"/>
    <x v="60"/>
    <n v="1"/>
    <n v="62881500"/>
    <n v="0"/>
    <n v="62881500"/>
    <s v="SI"/>
    <s v="NO"/>
    <s v=""/>
    <s v="GESTOR INFORMATICO"/>
    <n v="0"/>
  </r>
  <r>
    <n v="2332"/>
    <s v="DRA_2270"/>
    <x v="12"/>
    <x v="58"/>
    <x v="124"/>
    <x v="59"/>
    <x v="59"/>
    <n v="10"/>
    <s v="2017011000391 "/>
    <x v="3"/>
    <s v="ARAUCA"/>
    <s v="Talento_Humano"/>
    <s v="Gestor informatico"/>
    <n v="2"/>
    <n v="11"/>
    <n v="0"/>
    <n v="1905500"/>
    <x v="60"/>
    <n v="1"/>
    <n v="41921000"/>
    <n v="0"/>
    <n v="41921000"/>
    <s v="SI"/>
    <s v="NO"/>
    <s v=""/>
    <s v="GESTOR INFORMATICO"/>
    <n v="0"/>
  </r>
  <r>
    <n v="2333"/>
    <s v="DRA_2271"/>
    <x v="12"/>
    <x v="58"/>
    <x v="124"/>
    <x v="59"/>
    <x v="59"/>
    <n v="10"/>
    <s v="2017011000391 "/>
    <x v="2"/>
    <s v="INIRIDA"/>
    <s v="Talento_Humano"/>
    <s v="Gestor informatico"/>
    <n v="1"/>
    <n v="11"/>
    <n v="0"/>
    <n v="1905500"/>
    <x v="60"/>
    <n v="1"/>
    <n v="20960500"/>
    <n v="0"/>
    <n v="20960500"/>
    <s v="SI"/>
    <s v="NO"/>
    <s v=""/>
    <s v="GESTOR INFORMATICO"/>
    <n v="0"/>
  </r>
  <r>
    <n v="2334"/>
    <s v="DRA_2272"/>
    <x v="12"/>
    <x v="58"/>
    <x v="124"/>
    <x v="59"/>
    <x v="59"/>
    <n v="10"/>
    <s v="2017011000391 "/>
    <x v="2"/>
    <s v="LETICIA "/>
    <s v="Talento_Humano"/>
    <s v="Gestor informatico"/>
    <n v="1"/>
    <n v="11"/>
    <n v="0"/>
    <n v="1905500"/>
    <x v="60"/>
    <n v="1"/>
    <n v="20960500"/>
    <n v="0"/>
    <n v="20960500"/>
    <s v="SI"/>
    <s v="NO"/>
    <s v=""/>
    <s v="GESTOR INFORMATICO"/>
    <n v="0"/>
  </r>
  <r>
    <n v="2335"/>
    <s v="DRA_2273"/>
    <x v="12"/>
    <x v="58"/>
    <x v="124"/>
    <x v="59"/>
    <x v="59"/>
    <n v="10"/>
    <s v="2017011000391 "/>
    <x v="2"/>
    <s v="MITU"/>
    <s v="Talento_Humano"/>
    <s v="Gestor informatico"/>
    <n v="1"/>
    <n v="11"/>
    <n v="0"/>
    <n v="1905500"/>
    <x v="60"/>
    <n v="1"/>
    <n v="20960500"/>
    <n v="0"/>
    <n v="20960500"/>
    <s v="SI"/>
    <s v="NO"/>
    <s v=""/>
    <s v="GESTOR INFORMATICO"/>
    <n v="0"/>
  </r>
  <r>
    <n v="2336"/>
    <s v="DRA_2274"/>
    <x v="12"/>
    <x v="58"/>
    <x v="124"/>
    <x v="59"/>
    <x v="59"/>
    <n v="10"/>
    <s v="2017011000391 "/>
    <x v="4"/>
    <s v="MOCOA"/>
    <s v="Talento_Humano"/>
    <s v="Gestor informatico"/>
    <n v="1"/>
    <n v="11"/>
    <n v="0"/>
    <n v="1905500"/>
    <x v="60"/>
    <n v="1"/>
    <n v="20960500"/>
    <n v="0"/>
    <n v="20960500"/>
    <s v="SI"/>
    <s v="NO"/>
    <s v=""/>
    <s v="GESTOR INFORMATICO"/>
    <n v="0"/>
  </r>
  <r>
    <n v="2337"/>
    <s v="DRA_2275"/>
    <x v="12"/>
    <x v="58"/>
    <x v="124"/>
    <x v="59"/>
    <x v="59"/>
    <n v="10"/>
    <s v="2017011000391 "/>
    <x v="2"/>
    <s v="PUERTO CARRENO"/>
    <s v="Talento_Humano"/>
    <s v="Gestor informatico"/>
    <n v="1"/>
    <n v="11"/>
    <n v="0"/>
    <n v="1905500"/>
    <x v="60"/>
    <n v="1"/>
    <n v="20960500"/>
    <n v="0"/>
    <n v="20960500"/>
    <s v="SI"/>
    <s v="NO"/>
    <s v=""/>
    <s v="GESTOR INFORMATICO"/>
    <n v="0"/>
  </r>
  <r>
    <n v="2338"/>
    <s v="DRA_2276"/>
    <x v="12"/>
    <x v="58"/>
    <x v="124"/>
    <x v="59"/>
    <x v="59"/>
    <n v="10"/>
    <s v="2017011000391 "/>
    <x v="2"/>
    <s v="SAN JOSE DEL GUAVIARE"/>
    <s v="Talento_Humano"/>
    <s v="Gestor informatico"/>
    <n v="2"/>
    <n v="11"/>
    <n v="0"/>
    <n v="1905500"/>
    <x v="60"/>
    <n v="1"/>
    <n v="41921000"/>
    <n v="0"/>
    <n v="41921000"/>
    <s v="SI"/>
    <s v="NO"/>
    <s v=""/>
    <s v="GESTOR INFORMATICO"/>
    <n v="0"/>
  </r>
  <r>
    <n v="2339"/>
    <s v="DRA_2277"/>
    <x v="12"/>
    <x v="58"/>
    <x v="124"/>
    <x v="59"/>
    <x v="59"/>
    <n v="10"/>
    <s v="2017011000391 "/>
    <x v="2"/>
    <s v="YOPAL"/>
    <s v="Talento_Humano"/>
    <s v="Gestor informatico"/>
    <n v="2"/>
    <n v="11"/>
    <n v="0"/>
    <n v="1905500"/>
    <x v="60"/>
    <n v="1"/>
    <n v="41921000"/>
    <n v="0"/>
    <n v="41921000"/>
    <s v="SI"/>
    <s v="NO"/>
    <s v=""/>
    <s v="GESTOR INFORMATICO"/>
    <n v="0"/>
  </r>
  <r>
    <n v="2340"/>
    <s v="DRA_2278"/>
    <x v="12"/>
    <x v="58"/>
    <x v="124"/>
    <x v="59"/>
    <x v="59"/>
    <n v="10"/>
    <s v="2017011000391 "/>
    <x v="3"/>
    <s v="BARRANCABERMEJA"/>
    <s v="Talento_Humano"/>
    <s v="Gestor informatico"/>
    <n v="1"/>
    <n v="11"/>
    <n v="0"/>
    <n v="1905500"/>
    <x v="60"/>
    <n v="1"/>
    <n v="20960500"/>
    <n v="0"/>
    <n v="20960500"/>
    <s v="SI"/>
    <s v="NO"/>
    <s v=""/>
    <s v="GESTOR INFORMATICO"/>
    <n v="0"/>
  </r>
  <r>
    <n v="2341"/>
    <s v="DRA_2279"/>
    <x v="12"/>
    <x v="58"/>
    <x v="124"/>
    <x v="59"/>
    <x v="59"/>
    <n v="10"/>
    <s v="2017011000391 "/>
    <x v="4"/>
    <s v="BUENAVENTURA"/>
    <s v="Talento_Humano"/>
    <s v="Gestor informatico"/>
    <n v="1"/>
    <n v="11"/>
    <n v="0"/>
    <n v="1905500"/>
    <x v="60"/>
    <n v="1"/>
    <n v="20960500"/>
    <n v="0"/>
    <n v="20960500"/>
    <s v="SI"/>
    <s v="NO"/>
    <s v=""/>
    <s v="GESTOR INFORMATICO"/>
    <n v="0"/>
  </r>
  <r>
    <n v="2342"/>
    <s v="DRA_2280"/>
    <x v="12"/>
    <x v="58"/>
    <x v="124"/>
    <x v="59"/>
    <x v="59"/>
    <n v="10"/>
    <s v="2017011000391 "/>
    <x v="4"/>
    <s v="TUMACO"/>
    <s v="Talento_Humano"/>
    <s v="Gestor informatico"/>
    <n v="1"/>
    <n v="11"/>
    <n v="0"/>
    <n v="1905500"/>
    <x v="60"/>
    <n v="1"/>
    <n v="20960500"/>
    <n v="0"/>
    <n v="20960500"/>
    <s v="SI"/>
    <s v="NO"/>
    <s v=""/>
    <s v="GESTOR INFORMATICO"/>
    <n v="0"/>
  </r>
  <r>
    <n v="2343"/>
    <s v="DRA_2281"/>
    <x v="12"/>
    <x v="58"/>
    <x v="124"/>
    <x v="59"/>
    <x v="59"/>
    <n v="10"/>
    <s v="2017011000391 "/>
    <x v="2"/>
    <s v="SOACHA"/>
    <s v="Talento_Humano"/>
    <s v="Gestor informatico"/>
    <n v="1"/>
    <n v="11"/>
    <n v="0"/>
    <n v="1905500"/>
    <x v="60"/>
    <n v="1"/>
    <n v="20960500"/>
    <n v="0"/>
    <n v="20960500"/>
    <s v="SI"/>
    <s v="NO"/>
    <s v=""/>
    <s v="GESTOR INFORMATICO"/>
    <n v="0"/>
  </r>
  <r>
    <n v="2344"/>
    <s v="DRA_2282"/>
    <x v="12"/>
    <x v="58"/>
    <x v="124"/>
    <x v="59"/>
    <x v="59"/>
    <n v="10"/>
    <s v="2017011000391 "/>
    <x v="5"/>
    <s v="ARMENIA"/>
    <s v="Talento_Humano"/>
    <s v="Monitor"/>
    <n v="1"/>
    <n v="11"/>
    <n v="0"/>
    <n v="1751000"/>
    <x v="60"/>
    <n v="1"/>
    <n v="19261000"/>
    <n v="0"/>
    <n v="19261000"/>
    <s v="SI"/>
    <s v="NO"/>
    <s v=""/>
    <s v="MONITOR (LIDER RECUENTO Y SENSIBILIZACION)"/>
    <n v="0"/>
  </r>
  <r>
    <n v="2345"/>
    <s v="DRA_2283"/>
    <x v="12"/>
    <x v="58"/>
    <x v="124"/>
    <x v="59"/>
    <x v="59"/>
    <n v="10"/>
    <s v="2017011000391 "/>
    <x v="1"/>
    <s v="BARRANQUILLA"/>
    <s v="Talento_Humano"/>
    <s v="Monitor"/>
    <n v="1"/>
    <n v="11"/>
    <n v="0"/>
    <n v="1751000"/>
    <x v="60"/>
    <n v="1"/>
    <n v="19261000"/>
    <n v="0"/>
    <n v="19261000"/>
    <s v="SI"/>
    <s v="NO"/>
    <s v=""/>
    <s v="MONITOR (LIDER RECUENTO Y SENSIBILIZACION)"/>
    <n v="0"/>
  </r>
  <r>
    <n v="2346"/>
    <s v="DRA_2284"/>
    <x v="12"/>
    <x v="58"/>
    <x v="124"/>
    <x v="59"/>
    <x v="59"/>
    <n v="10"/>
    <s v="2017011000391 "/>
    <x v="2"/>
    <s v="BOGOTA"/>
    <s v="Talento_Humano"/>
    <s v="Monitor"/>
    <n v="1"/>
    <n v="11"/>
    <n v="0"/>
    <n v="1751000"/>
    <x v="60"/>
    <n v="1"/>
    <n v="19261000"/>
    <n v="0"/>
    <n v="19261000"/>
    <s v="SI"/>
    <s v="NO"/>
    <s v=""/>
    <s v="MONITOR (LIDER RECUENTO Y SENSIBILIZACION)"/>
    <n v="0"/>
  </r>
  <r>
    <n v="2347"/>
    <s v="DRA_2285"/>
    <x v="12"/>
    <x v="58"/>
    <x v="124"/>
    <x v="59"/>
    <x v="59"/>
    <n v="10"/>
    <s v="2017011000391 "/>
    <x v="3"/>
    <s v="BUCARAMANGA"/>
    <s v="Talento_Humano"/>
    <s v="Monitor"/>
    <n v="1"/>
    <n v="11"/>
    <n v="0"/>
    <n v="1751000"/>
    <x v="60"/>
    <n v="1"/>
    <n v="19261000"/>
    <n v="0"/>
    <n v="19261000"/>
    <s v="SI"/>
    <s v="NO"/>
    <s v=""/>
    <s v="MONITOR (LIDER RECUENTO Y SENSIBILIZACION)"/>
    <n v="0"/>
  </r>
  <r>
    <n v="2348"/>
    <s v="DRA_2286"/>
    <x v="12"/>
    <x v="58"/>
    <x v="124"/>
    <x v="59"/>
    <x v="59"/>
    <n v="10"/>
    <s v="2017011000391 "/>
    <x v="4"/>
    <s v="CALI"/>
    <s v="Talento_Humano"/>
    <s v="Monitor"/>
    <n v="1"/>
    <n v="11"/>
    <n v="0"/>
    <n v="1751000"/>
    <x v="60"/>
    <n v="1"/>
    <n v="19261000"/>
    <n v="0"/>
    <n v="19261000"/>
    <s v="SI"/>
    <s v="NO"/>
    <s v=""/>
    <s v="MONITOR (LIDER RECUENTO Y SENSIBILIZACION)"/>
    <n v="0"/>
  </r>
  <r>
    <n v="2349"/>
    <s v="DRA_2287"/>
    <x v="12"/>
    <x v="58"/>
    <x v="124"/>
    <x v="59"/>
    <x v="59"/>
    <n v="10"/>
    <s v="2017011000391 "/>
    <x v="1"/>
    <s v="CARTAGENA"/>
    <s v="Talento_Humano"/>
    <s v="Monitor"/>
    <n v="1"/>
    <n v="11"/>
    <n v="0"/>
    <n v="1751000"/>
    <x v="60"/>
    <n v="1"/>
    <n v="19261000"/>
    <n v="0"/>
    <n v="19261000"/>
    <s v="SI"/>
    <s v="NO"/>
    <s v=""/>
    <s v="MONITOR (LIDER RECUENTO Y SENSIBILIZACION)"/>
    <n v="0"/>
  </r>
  <r>
    <n v="2350"/>
    <s v="DRA_2288"/>
    <x v="12"/>
    <x v="58"/>
    <x v="124"/>
    <x v="59"/>
    <x v="59"/>
    <n v="10"/>
    <s v="2017011000391 "/>
    <x v="3"/>
    <s v="CUCUTA"/>
    <s v="Talento_Humano"/>
    <s v="Monitor"/>
    <n v="1"/>
    <n v="11"/>
    <n v="0"/>
    <n v="1751000"/>
    <x v="60"/>
    <n v="1"/>
    <n v="19261000"/>
    <n v="0"/>
    <n v="19261000"/>
    <s v="SI"/>
    <s v="NO"/>
    <s v=""/>
    <s v="MONITOR (LIDER RECUENTO Y SENSIBILIZACION)"/>
    <n v="0"/>
  </r>
  <r>
    <n v="2351"/>
    <s v="DRA_2289"/>
    <x v="12"/>
    <x v="58"/>
    <x v="124"/>
    <x v="59"/>
    <x v="59"/>
    <n v="10"/>
    <s v="2017011000391 "/>
    <x v="2"/>
    <s v="FLORENCIA"/>
    <s v="Talento_Humano"/>
    <s v="Monitor"/>
    <n v="1"/>
    <n v="11"/>
    <n v="0"/>
    <n v="1751000"/>
    <x v="60"/>
    <n v="1"/>
    <n v="19261000"/>
    <n v="0"/>
    <n v="19261000"/>
    <s v="SI"/>
    <s v="NO"/>
    <s v=""/>
    <s v="MONITOR (LIDER RECUENTO Y SENSIBILIZACION)"/>
    <n v="0"/>
  </r>
  <r>
    <n v="2352"/>
    <s v="DRA_2290"/>
    <x v="12"/>
    <x v="58"/>
    <x v="124"/>
    <x v="59"/>
    <x v="59"/>
    <n v="10"/>
    <s v="2017011000391 "/>
    <x v="5"/>
    <s v="IBAGUE"/>
    <s v="Talento_Humano"/>
    <s v="Monitor"/>
    <n v="1"/>
    <n v="11"/>
    <n v="0"/>
    <n v="1751000"/>
    <x v="60"/>
    <n v="1"/>
    <n v="19261000"/>
    <n v="0"/>
    <n v="19261000"/>
    <s v="SI"/>
    <s v="NO"/>
    <s v=""/>
    <s v="MONITOR (LIDER RECUENTO Y SENSIBILIZACION)"/>
    <n v="0"/>
  </r>
  <r>
    <n v="2353"/>
    <s v="DRA_2291"/>
    <x v="12"/>
    <x v="58"/>
    <x v="124"/>
    <x v="59"/>
    <x v="59"/>
    <n v="10"/>
    <s v="2017011000391 "/>
    <x v="5"/>
    <s v="MANIZALES "/>
    <s v="Talento_Humano"/>
    <s v="Monitor"/>
    <n v="1"/>
    <n v="11"/>
    <n v="0"/>
    <n v="1751000"/>
    <x v="60"/>
    <n v="1"/>
    <n v="19261000"/>
    <n v="0"/>
    <n v="19261000"/>
    <s v="SI"/>
    <s v="NO"/>
    <s v=""/>
    <s v="MONITOR (LIDER RECUENTO Y SENSIBILIZACION)"/>
    <n v="0"/>
  </r>
  <r>
    <n v="2354"/>
    <s v="DRA_2292"/>
    <x v="12"/>
    <x v="58"/>
    <x v="124"/>
    <x v="59"/>
    <x v="59"/>
    <n v="10"/>
    <s v="2017011000391 "/>
    <x v="6"/>
    <s v="MEDELLIN"/>
    <s v="Talento_Humano"/>
    <s v="Monitor"/>
    <n v="1"/>
    <n v="11"/>
    <n v="0"/>
    <n v="1751000"/>
    <x v="60"/>
    <n v="1"/>
    <n v="19261000"/>
    <n v="0"/>
    <n v="19261000"/>
    <s v="SI"/>
    <s v="NO"/>
    <s v=""/>
    <s v="MONITOR (LIDER RECUENTO Y SENSIBILIZACION)"/>
    <n v="0"/>
  </r>
  <r>
    <n v="2355"/>
    <s v="DRA_2293"/>
    <x v="12"/>
    <x v="58"/>
    <x v="124"/>
    <x v="59"/>
    <x v="59"/>
    <n v="10"/>
    <s v="2017011000391 "/>
    <x v="6"/>
    <s v="MONTERIA"/>
    <s v="Talento_Humano"/>
    <s v="Monitor"/>
    <n v="1"/>
    <n v="11"/>
    <n v="0"/>
    <n v="1751000"/>
    <x v="60"/>
    <n v="1"/>
    <n v="19261000"/>
    <n v="0"/>
    <n v="19261000"/>
    <s v="SI"/>
    <s v="NO"/>
    <s v=""/>
    <s v="MONITOR (LIDER RECUENTO Y SENSIBILIZACION)"/>
    <n v="0"/>
  </r>
  <r>
    <n v="2356"/>
    <s v="DRA_2294"/>
    <x v="12"/>
    <x v="58"/>
    <x v="124"/>
    <x v="59"/>
    <x v="59"/>
    <n v="10"/>
    <s v="2017011000391 "/>
    <x v="2"/>
    <s v="NEIVA"/>
    <s v="Talento_Humano"/>
    <s v="Monitor"/>
    <n v="1"/>
    <n v="11"/>
    <n v="0"/>
    <n v="1751000"/>
    <x v="60"/>
    <n v="1"/>
    <n v="19261000"/>
    <n v="0"/>
    <n v="19261000"/>
    <s v="SI"/>
    <s v="NO"/>
    <s v=""/>
    <s v="MONITOR (LIDER RECUENTO Y SENSIBILIZACION)"/>
    <n v="0"/>
  </r>
  <r>
    <n v="2357"/>
    <s v="DRA_2295"/>
    <x v="12"/>
    <x v="58"/>
    <x v="124"/>
    <x v="59"/>
    <x v="59"/>
    <n v="10"/>
    <s v="2017011000391 "/>
    <x v="4"/>
    <s v="PASTO"/>
    <s v="Talento_Humano"/>
    <s v="Monitor"/>
    <n v="1"/>
    <n v="11"/>
    <n v="0"/>
    <n v="1751000"/>
    <x v="60"/>
    <n v="1"/>
    <n v="19261000"/>
    <n v="0"/>
    <n v="19261000"/>
    <s v="SI"/>
    <s v="NO"/>
    <s v=""/>
    <s v="MONITOR (LIDER RECUENTO Y SENSIBILIZACION)"/>
    <n v="0"/>
  </r>
  <r>
    <n v="2358"/>
    <s v="DRA_2296"/>
    <x v="12"/>
    <x v="58"/>
    <x v="124"/>
    <x v="59"/>
    <x v="59"/>
    <n v="10"/>
    <s v="2017011000391 "/>
    <x v="5"/>
    <s v="PEREIRA"/>
    <s v="Talento_Humano"/>
    <s v="Monitor"/>
    <n v="1"/>
    <n v="11"/>
    <n v="0"/>
    <n v="1751000"/>
    <x v="60"/>
    <n v="1"/>
    <n v="19261000"/>
    <n v="0"/>
    <n v="19261000"/>
    <s v="SI"/>
    <s v="NO"/>
    <s v=""/>
    <s v="MONITOR (LIDER RECUENTO Y SENSIBILIZACION)"/>
    <n v="0"/>
  </r>
  <r>
    <n v="2359"/>
    <s v="DRA_2297"/>
    <x v="12"/>
    <x v="58"/>
    <x v="124"/>
    <x v="59"/>
    <x v="59"/>
    <n v="10"/>
    <s v="2017011000391 "/>
    <x v="4"/>
    <s v="POPAYAN"/>
    <s v="Talento_Humano"/>
    <s v="Monitor"/>
    <n v="1"/>
    <n v="11"/>
    <n v="0"/>
    <n v="1751000"/>
    <x v="60"/>
    <n v="1"/>
    <n v="19261000"/>
    <n v="0"/>
    <n v="19261000"/>
    <s v="SI"/>
    <s v="NO"/>
    <s v=""/>
    <s v="MONITOR (LIDER RECUENTO Y SENSIBILIZACION)"/>
    <n v="0"/>
  </r>
  <r>
    <n v="2360"/>
    <s v="DRA_2298"/>
    <x v="12"/>
    <x v="58"/>
    <x v="124"/>
    <x v="59"/>
    <x v="59"/>
    <n v="10"/>
    <s v="2017011000391 "/>
    <x v="6"/>
    <s v="QUIBDO"/>
    <s v="Talento_Humano"/>
    <s v="Monitor"/>
    <n v="1"/>
    <n v="11"/>
    <n v="0"/>
    <n v="1751000"/>
    <x v="60"/>
    <n v="1"/>
    <n v="19261000"/>
    <n v="0"/>
    <n v="19261000"/>
    <s v="SI"/>
    <s v="NO"/>
    <s v=""/>
    <s v="MONITOR (LIDER RECUENTO Y SENSIBILIZACION)"/>
    <n v="0"/>
  </r>
  <r>
    <n v="2361"/>
    <s v="DRA_2299"/>
    <x v="12"/>
    <x v="58"/>
    <x v="124"/>
    <x v="59"/>
    <x v="59"/>
    <n v="10"/>
    <s v="2017011000391 "/>
    <x v="1"/>
    <s v="RIOHACHA"/>
    <s v="Talento_Humano"/>
    <s v="Monitor"/>
    <n v="1"/>
    <n v="11"/>
    <n v="0"/>
    <n v="1751000"/>
    <x v="60"/>
    <n v="1"/>
    <n v="19261000"/>
    <n v="0"/>
    <n v="19261000"/>
    <s v="SI"/>
    <s v="NO"/>
    <s v=""/>
    <s v="MONITOR (LIDER RECUENTO Y SENSIBILIZACION)"/>
    <n v="0"/>
  </r>
  <r>
    <n v="2362"/>
    <s v="DRA_2300"/>
    <x v="12"/>
    <x v="58"/>
    <x v="124"/>
    <x v="59"/>
    <x v="59"/>
    <n v="10"/>
    <s v="2017011000391 "/>
    <x v="1"/>
    <s v="SAN ANDRES"/>
    <s v="Talento_Humano"/>
    <s v="Monitor"/>
    <n v="1"/>
    <n v="11"/>
    <n v="0"/>
    <n v="1751000"/>
    <x v="60"/>
    <n v="1"/>
    <n v="19261000"/>
    <n v="0"/>
    <n v="19261000"/>
    <s v="SI"/>
    <s v="NO"/>
    <s v=""/>
    <s v="MONITOR (LIDER RECUENTO Y SENSIBILIZACION)"/>
    <n v="0"/>
  </r>
  <r>
    <n v="2363"/>
    <s v="DRA_2301"/>
    <x v="12"/>
    <x v="58"/>
    <x v="124"/>
    <x v="59"/>
    <x v="59"/>
    <n v="10"/>
    <s v="2017011000391 "/>
    <x v="1"/>
    <s v="SANTA MARTA"/>
    <s v="Talento_Humano"/>
    <s v="Monitor"/>
    <n v="1"/>
    <n v="11"/>
    <n v="0"/>
    <n v="1751000"/>
    <x v="60"/>
    <n v="1"/>
    <n v="19261000"/>
    <n v="0"/>
    <n v="19261000"/>
    <s v="SI"/>
    <s v="NO"/>
    <s v=""/>
    <s v="MONITOR (LIDER RECUENTO Y SENSIBILIZACION)"/>
    <n v="0"/>
  </r>
  <r>
    <n v="2364"/>
    <s v="DRA_2302"/>
    <x v="12"/>
    <x v="58"/>
    <x v="124"/>
    <x v="59"/>
    <x v="59"/>
    <n v="10"/>
    <s v="2017011000391 "/>
    <x v="1"/>
    <s v="SINCELEJO"/>
    <s v="Talento_Humano"/>
    <s v="Monitor"/>
    <n v="1"/>
    <n v="11"/>
    <n v="0"/>
    <n v="1751000"/>
    <x v="60"/>
    <n v="1"/>
    <n v="19261000"/>
    <n v="0"/>
    <n v="19261000"/>
    <s v="SI"/>
    <s v="NO"/>
    <s v=""/>
    <s v="MONITOR (LIDER RECUENTO Y SENSIBILIZACION)"/>
    <n v="0"/>
  </r>
  <r>
    <n v="2365"/>
    <s v="DRA_2303"/>
    <x v="12"/>
    <x v="58"/>
    <x v="124"/>
    <x v="59"/>
    <x v="59"/>
    <n v="10"/>
    <s v="2017011000391 "/>
    <x v="2"/>
    <s v="TUNJA"/>
    <s v="Talento_Humano"/>
    <s v="Monitor"/>
    <n v="1"/>
    <n v="11"/>
    <n v="0"/>
    <n v="1751000"/>
    <x v="60"/>
    <n v="1"/>
    <n v="19261000"/>
    <n v="0"/>
    <n v="19261000"/>
    <s v="SI"/>
    <s v="NO"/>
    <s v=""/>
    <s v="MONITOR (LIDER RECUENTO Y SENSIBILIZACION)"/>
    <n v="0"/>
  </r>
  <r>
    <n v="2366"/>
    <s v="DRA_2304"/>
    <x v="12"/>
    <x v="58"/>
    <x v="124"/>
    <x v="59"/>
    <x v="59"/>
    <n v="10"/>
    <s v="2017011000391 "/>
    <x v="1"/>
    <s v="VALLEDUPAR"/>
    <s v="Talento_Humano"/>
    <s v="Monitor"/>
    <n v="1"/>
    <n v="11"/>
    <n v="0"/>
    <n v="1751000"/>
    <x v="60"/>
    <n v="1"/>
    <n v="19261000"/>
    <n v="0"/>
    <n v="19261000"/>
    <s v="SI"/>
    <s v="NO"/>
    <s v=""/>
    <s v="MONITOR (LIDER RECUENTO Y SENSIBILIZACION)"/>
    <n v="0"/>
  </r>
  <r>
    <n v="2367"/>
    <s v="DRA_2305"/>
    <x v="12"/>
    <x v="58"/>
    <x v="124"/>
    <x v="59"/>
    <x v="59"/>
    <n v="10"/>
    <s v="2017011000391 "/>
    <x v="2"/>
    <s v="VILLAVICENCIO"/>
    <s v="Talento_Humano"/>
    <s v="Monitor"/>
    <n v="1"/>
    <n v="11"/>
    <n v="0"/>
    <n v="1751000"/>
    <x v="60"/>
    <n v="1"/>
    <n v="19261000"/>
    <n v="0"/>
    <n v="19261000"/>
    <s v="SI"/>
    <s v="NO"/>
    <s v=""/>
    <s v="MONITOR (LIDER RECUENTO Y SENSIBILIZACION)"/>
    <n v="0"/>
  </r>
  <r>
    <n v="2368"/>
    <s v="DRA_2306"/>
    <x v="12"/>
    <x v="58"/>
    <x v="124"/>
    <x v="59"/>
    <x v="59"/>
    <n v="10"/>
    <s v="2017011000391 "/>
    <x v="5"/>
    <s v="ARMENIA"/>
    <s v="Talento_Humano"/>
    <s v="Recuentista"/>
    <n v="4"/>
    <n v="11"/>
    <n v="0"/>
    <n v="1312309"/>
    <x v="60"/>
    <n v="1"/>
    <n v="57741596"/>
    <n v="0"/>
    <n v="57741596"/>
    <s v="SI"/>
    <s v="NO"/>
    <s v=""/>
    <s v="RECUENTISTA"/>
    <n v="0"/>
  </r>
  <r>
    <n v="2369"/>
    <s v="DRA_2307"/>
    <x v="12"/>
    <x v="58"/>
    <x v="124"/>
    <x v="59"/>
    <x v="59"/>
    <n v="10"/>
    <s v="2017011000391 "/>
    <x v="1"/>
    <s v="BARRANQUILLA"/>
    <s v="Talento_Humano"/>
    <s v="Recuentista"/>
    <n v="6"/>
    <n v="11"/>
    <n v="0"/>
    <n v="1312309"/>
    <x v="60"/>
    <n v="1"/>
    <n v="86612394"/>
    <n v="0"/>
    <n v="86612394"/>
    <s v="SI"/>
    <s v="NO"/>
    <s v=""/>
    <s v="RECUENTISTA"/>
    <n v="0"/>
  </r>
  <r>
    <n v="2370"/>
    <s v="DRA_2308"/>
    <x v="12"/>
    <x v="58"/>
    <x v="124"/>
    <x v="59"/>
    <x v="59"/>
    <n v="10"/>
    <s v="2017011000391 "/>
    <x v="2"/>
    <s v="BOGOTA"/>
    <s v="Talento_Humano"/>
    <s v="Recuentista"/>
    <n v="9"/>
    <n v="11"/>
    <n v="0"/>
    <n v="1312309"/>
    <x v="60"/>
    <n v="1"/>
    <n v="129918591"/>
    <n v="0"/>
    <n v="129918591"/>
    <s v="SI"/>
    <s v="NO"/>
    <s v=""/>
    <s v="RECUENTISTA"/>
    <n v="0"/>
  </r>
  <r>
    <n v="2371"/>
    <s v="DRA_2309"/>
    <x v="12"/>
    <x v="58"/>
    <x v="124"/>
    <x v="59"/>
    <x v="59"/>
    <n v="10"/>
    <s v="2017011000391 "/>
    <x v="3"/>
    <s v="BUCARAMANGA"/>
    <s v="Talento_Humano"/>
    <s v="Recuentista"/>
    <n v="4"/>
    <n v="11"/>
    <n v="0"/>
    <n v="1312309"/>
    <x v="60"/>
    <n v="1"/>
    <n v="57741596"/>
    <n v="0"/>
    <n v="57741596"/>
    <s v="SI"/>
    <s v="NO"/>
    <s v=""/>
    <s v="RECUENTISTA"/>
    <n v="0"/>
  </r>
  <r>
    <n v="2372"/>
    <s v="DRA_2310"/>
    <x v="12"/>
    <x v="58"/>
    <x v="124"/>
    <x v="59"/>
    <x v="59"/>
    <n v="10"/>
    <s v="2017011000391 "/>
    <x v="4"/>
    <s v="CALI"/>
    <s v="Talento_Humano"/>
    <s v="Recuentista"/>
    <n v="6"/>
    <n v="11"/>
    <n v="0"/>
    <n v="1312309"/>
    <x v="60"/>
    <n v="1"/>
    <n v="86612394"/>
    <n v="0"/>
    <n v="86612394"/>
    <s v="SI"/>
    <s v="NO"/>
    <s v=""/>
    <s v="RECUENTISTA"/>
    <n v="0"/>
  </r>
  <r>
    <n v="2373"/>
    <s v="DRA_2311"/>
    <x v="12"/>
    <x v="58"/>
    <x v="124"/>
    <x v="59"/>
    <x v="59"/>
    <n v="10"/>
    <s v="2017011000391 "/>
    <x v="1"/>
    <s v="CARTAGENA"/>
    <s v="Talento_Humano"/>
    <s v="Recuentista"/>
    <n v="5"/>
    <n v="11"/>
    <n v="0"/>
    <n v="1312309"/>
    <x v="60"/>
    <n v="1"/>
    <n v="72176995"/>
    <n v="0"/>
    <n v="72176995"/>
    <s v="SI"/>
    <s v="NO"/>
    <s v=""/>
    <s v="RECUENTISTA"/>
    <n v="0"/>
  </r>
  <r>
    <n v="2374"/>
    <s v="DRA_2312"/>
    <x v="12"/>
    <x v="58"/>
    <x v="124"/>
    <x v="59"/>
    <x v="59"/>
    <n v="10"/>
    <s v="2017011000391 "/>
    <x v="3"/>
    <s v="CUCUTA"/>
    <s v="Talento_Humano"/>
    <s v="Recuentista"/>
    <n v="5"/>
    <n v="11"/>
    <n v="0"/>
    <n v="1312309"/>
    <x v="60"/>
    <n v="1"/>
    <n v="72176995"/>
    <n v="0"/>
    <n v="72176995"/>
    <s v="SI"/>
    <s v="NO"/>
    <s v=""/>
    <s v="RECUENTISTA"/>
    <n v="0"/>
  </r>
  <r>
    <n v="2375"/>
    <s v="DRA_2313"/>
    <x v="12"/>
    <x v="58"/>
    <x v="124"/>
    <x v="59"/>
    <x v="59"/>
    <n v="10"/>
    <s v="2017011000391 "/>
    <x v="2"/>
    <s v="FLORENCIA"/>
    <s v="Talento_Humano"/>
    <s v="Recuentista"/>
    <n v="3"/>
    <n v="11"/>
    <n v="0"/>
    <n v="1312309"/>
    <x v="60"/>
    <n v="1"/>
    <n v="43306197"/>
    <n v="0"/>
    <n v="43306197"/>
    <s v="SI"/>
    <s v="NO"/>
    <s v=""/>
    <s v="RECUENTISTA"/>
    <n v="0"/>
  </r>
  <r>
    <n v="2376"/>
    <s v="DRA_2314"/>
    <x v="12"/>
    <x v="58"/>
    <x v="124"/>
    <x v="59"/>
    <x v="59"/>
    <n v="10"/>
    <s v="2017011000391 "/>
    <x v="5"/>
    <s v="IBAGUE"/>
    <s v="Talento_Humano"/>
    <s v="Recuentista"/>
    <n v="4"/>
    <n v="11"/>
    <n v="0"/>
    <n v="1312309"/>
    <x v="60"/>
    <n v="1"/>
    <n v="57741596"/>
    <n v="0"/>
    <n v="57741596"/>
    <s v="SI"/>
    <s v="NO"/>
    <s v=""/>
    <s v="RECUENTISTA"/>
    <n v="0"/>
  </r>
  <r>
    <n v="2377"/>
    <s v="DRA_2315"/>
    <x v="12"/>
    <x v="58"/>
    <x v="124"/>
    <x v="59"/>
    <x v="59"/>
    <n v="10"/>
    <s v="2017011000391 "/>
    <x v="5"/>
    <s v="MANIZALES "/>
    <s v="Talento_Humano"/>
    <s v="Recuentista"/>
    <n v="6"/>
    <n v="11"/>
    <n v="0"/>
    <n v="1312309"/>
    <x v="60"/>
    <n v="1"/>
    <n v="86612394"/>
    <n v="0"/>
    <n v="86612394"/>
    <s v="SI"/>
    <s v="NO"/>
    <s v=""/>
    <s v="RECUENTISTA"/>
    <n v="0"/>
  </r>
  <r>
    <n v="2378"/>
    <s v="DRA_2316"/>
    <x v="12"/>
    <x v="58"/>
    <x v="124"/>
    <x v="59"/>
    <x v="59"/>
    <n v="10"/>
    <s v="2017011000391 "/>
    <x v="6"/>
    <s v="MEDELLIN"/>
    <s v="Talento_Humano"/>
    <s v="Recuentista"/>
    <n v="7"/>
    <n v="11"/>
    <n v="0"/>
    <n v="1312309"/>
    <x v="60"/>
    <n v="1"/>
    <n v="101047793"/>
    <n v="0"/>
    <n v="101047793"/>
    <s v="SI"/>
    <s v="NO"/>
    <s v=""/>
    <s v="RECUENTISTA"/>
    <n v="0"/>
  </r>
  <r>
    <n v="2379"/>
    <s v="DRA_2317"/>
    <x v="12"/>
    <x v="58"/>
    <x v="124"/>
    <x v="59"/>
    <x v="59"/>
    <n v="10"/>
    <s v="2017011000391 "/>
    <x v="6"/>
    <s v="MONTERIA"/>
    <s v="Talento_Humano"/>
    <s v="Recuentista"/>
    <n v="4"/>
    <n v="11"/>
    <n v="0"/>
    <n v="1312309"/>
    <x v="60"/>
    <n v="1"/>
    <n v="57741596"/>
    <n v="0"/>
    <n v="57741596"/>
    <s v="SI"/>
    <s v="NO"/>
    <s v=""/>
    <s v="RECUENTISTA"/>
    <n v="0"/>
  </r>
  <r>
    <n v="2380"/>
    <s v="DRA_2318"/>
    <x v="12"/>
    <x v="58"/>
    <x v="124"/>
    <x v="59"/>
    <x v="59"/>
    <n v="10"/>
    <s v="2017011000391 "/>
    <x v="2"/>
    <s v="NEIVA"/>
    <s v="Talento_Humano"/>
    <s v="Recuentista"/>
    <n v="4"/>
    <n v="11"/>
    <n v="0"/>
    <n v="1312309"/>
    <x v="60"/>
    <n v="1"/>
    <n v="57741596"/>
    <n v="0"/>
    <n v="57741596"/>
    <s v="SI"/>
    <s v="NO"/>
    <s v=""/>
    <s v="RECUENTISTA"/>
    <n v="0"/>
  </r>
  <r>
    <n v="2381"/>
    <s v="DRA_2319"/>
    <x v="12"/>
    <x v="58"/>
    <x v="124"/>
    <x v="59"/>
    <x v="59"/>
    <n v="10"/>
    <s v="2017011000391 "/>
    <x v="4"/>
    <s v="PASTO"/>
    <s v="Talento_Humano"/>
    <s v="Recuentista"/>
    <n v="4"/>
    <n v="11"/>
    <n v="0"/>
    <n v="1312309"/>
    <x v="60"/>
    <n v="1"/>
    <n v="57741596"/>
    <n v="0"/>
    <n v="57741596"/>
    <s v="SI"/>
    <s v="NO"/>
    <s v=""/>
    <s v="RECUENTISTA"/>
    <n v="0"/>
  </r>
  <r>
    <n v="2382"/>
    <s v="DRA_2320"/>
    <x v="12"/>
    <x v="58"/>
    <x v="124"/>
    <x v="59"/>
    <x v="59"/>
    <n v="10"/>
    <s v="2017011000391 "/>
    <x v="5"/>
    <s v="PEREIRA"/>
    <s v="Talento_Humano"/>
    <s v="Recuentista"/>
    <n v="5"/>
    <n v="11"/>
    <n v="0"/>
    <n v="1312309"/>
    <x v="60"/>
    <n v="1"/>
    <n v="72176995"/>
    <n v="0"/>
    <n v="72176995"/>
    <s v="SI"/>
    <s v="NO"/>
    <s v=""/>
    <s v="RECUENTISTA"/>
    <n v="0"/>
  </r>
  <r>
    <n v="2383"/>
    <s v="DRA_2321"/>
    <x v="12"/>
    <x v="58"/>
    <x v="124"/>
    <x v="59"/>
    <x v="59"/>
    <n v="10"/>
    <s v="2017011000391 "/>
    <x v="4"/>
    <s v="POPAYAN"/>
    <s v="Talento_Humano"/>
    <s v="Recuentista"/>
    <n v="3"/>
    <n v="11"/>
    <n v="0"/>
    <n v="1312309"/>
    <x v="60"/>
    <n v="1"/>
    <n v="43306197"/>
    <n v="0"/>
    <n v="43306197"/>
    <s v="SI"/>
    <s v="NO"/>
    <s v=""/>
    <s v="RECUENTISTA"/>
    <n v="0"/>
  </r>
  <r>
    <n v="2384"/>
    <s v="DRA_2322"/>
    <x v="12"/>
    <x v="58"/>
    <x v="124"/>
    <x v="59"/>
    <x v="59"/>
    <n v="10"/>
    <s v="2017011000391 "/>
    <x v="6"/>
    <s v="QUIBDO"/>
    <s v="Talento_Humano"/>
    <s v="Recuentista"/>
    <n v="3"/>
    <n v="11"/>
    <n v="0"/>
    <n v="1312309"/>
    <x v="60"/>
    <n v="1"/>
    <n v="43306197"/>
    <n v="0"/>
    <n v="43306197"/>
    <s v="SI"/>
    <s v="NO"/>
    <s v=""/>
    <s v="RECUENTISTA"/>
    <n v="0"/>
  </r>
  <r>
    <n v="2385"/>
    <s v="DRA_2323"/>
    <x v="12"/>
    <x v="58"/>
    <x v="124"/>
    <x v="59"/>
    <x v="59"/>
    <n v="10"/>
    <s v="2017011000391 "/>
    <x v="1"/>
    <s v="RIOHACHA"/>
    <s v="Talento_Humano"/>
    <s v="Recuentista"/>
    <n v="4"/>
    <n v="11"/>
    <n v="0"/>
    <n v="1312309"/>
    <x v="60"/>
    <n v="1"/>
    <n v="57741596"/>
    <n v="0"/>
    <n v="57741596"/>
    <s v="SI"/>
    <s v="NO"/>
    <s v=""/>
    <s v="RECUENTISTA"/>
    <n v="0"/>
  </r>
  <r>
    <n v="2386"/>
    <s v="DRA_2324"/>
    <x v="12"/>
    <x v="58"/>
    <x v="124"/>
    <x v="59"/>
    <x v="59"/>
    <n v="10"/>
    <s v="2017011000391 "/>
    <x v="1"/>
    <s v="SAN ANDRES"/>
    <s v="Talento_Humano"/>
    <s v="Recuentista"/>
    <n v="3"/>
    <n v="11"/>
    <n v="0"/>
    <n v="1312309"/>
    <x v="60"/>
    <n v="1"/>
    <n v="43306197"/>
    <n v="0"/>
    <n v="43306197"/>
    <s v="SI"/>
    <s v="NO"/>
    <s v=""/>
    <s v="RECUENTISTA"/>
    <n v="0"/>
  </r>
  <r>
    <n v="2387"/>
    <s v="DRA_2325"/>
    <x v="12"/>
    <x v="58"/>
    <x v="124"/>
    <x v="59"/>
    <x v="59"/>
    <n v="10"/>
    <s v="2017011000391 "/>
    <x v="1"/>
    <s v="SANTA MARTA"/>
    <s v="Talento_Humano"/>
    <s v="Recuentista"/>
    <n v="4"/>
    <n v="11"/>
    <n v="0"/>
    <n v="1312309"/>
    <x v="60"/>
    <n v="1"/>
    <n v="57741596"/>
    <n v="0"/>
    <n v="57741596"/>
    <s v="SI"/>
    <s v="NO"/>
    <s v=""/>
    <s v="RECUENTISTA"/>
    <n v="0"/>
  </r>
  <r>
    <n v="2388"/>
    <s v="DRA_2326"/>
    <x v="12"/>
    <x v="58"/>
    <x v="124"/>
    <x v="59"/>
    <x v="59"/>
    <n v="10"/>
    <s v="2017011000391 "/>
    <x v="1"/>
    <s v="SINCELEJO"/>
    <s v="Talento_Humano"/>
    <s v="Recuentista"/>
    <n v="4"/>
    <n v="11"/>
    <n v="0"/>
    <n v="1312309"/>
    <x v="60"/>
    <n v="1"/>
    <n v="57741596"/>
    <n v="0"/>
    <n v="57741596"/>
    <s v="SI"/>
    <s v="NO"/>
    <s v=""/>
    <s v="RECUENTISTA"/>
    <n v="0"/>
  </r>
  <r>
    <n v="2389"/>
    <s v="DRA_2327"/>
    <x v="12"/>
    <x v="58"/>
    <x v="124"/>
    <x v="59"/>
    <x v="59"/>
    <n v="10"/>
    <s v="2017011000391 "/>
    <x v="2"/>
    <s v="TUNJA"/>
    <s v="Talento_Humano"/>
    <s v="Recuentista"/>
    <n v="4"/>
    <n v="11"/>
    <n v="0"/>
    <n v="1312309"/>
    <x v="60"/>
    <n v="1"/>
    <n v="57741596"/>
    <n v="0"/>
    <n v="57741596"/>
    <s v="SI"/>
    <s v="NO"/>
    <s v=""/>
    <s v="RECUENTISTA"/>
    <n v="0"/>
  </r>
  <r>
    <n v="2390"/>
    <s v="DRA_2328"/>
    <x v="12"/>
    <x v="58"/>
    <x v="124"/>
    <x v="59"/>
    <x v="59"/>
    <n v="10"/>
    <s v="2017011000391 "/>
    <x v="1"/>
    <s v="VALLEDUPAR"/>
    <s v="Talento_Humano"/>
    <s v="Recuentista"/>
    <n v="4"/>
    <n v="11"/>
    <n v="0"/>
    <n v="1312309"/>
    <x v="60"/>
    <n v="1"/>
    <n v="57741596"/>
    <n v="0"/>
    <n v="57741596"/>
    <s v="SI"/>
    <s v="NO"/>
    <s v=""/>
    <s v="RECUENTISTA"/>
    <n v="0"/>
  </r>
  <r>
    <n v="2391"/>
    <s v="DRA_2329"/>
    <x v="12"/>
    <x v="58"/>
    <x v="124"/>
    <x v="59"/>
    <x v="59"/>
    <n v="10"/>
    <s v="2017011000391 "/>
    <x v="2"/>
    <s v="VILLAVICENCIO"/>
    <s v="Talento_Humano"/>
    <s v="Recuentista"/>
    <n v="5"/>
    <n v="11"/>
    <n v="0"/>
    <n v="1312309"/>
    <x v="60"/>
    <n v="1"/>
    <n v="72176995"/>
    <n v="0"/>
    <n v="72176995"/>
    <s v="SI"/>
    <s v="NO"/>
    <s v=""/>
    <s v="RECUENTISTA"/>
    <n v="0"/>
  </r>
  <r>
    <n v="2392"/>
    <s v="DRA_2330"/>
    <x v="12"/>
    <x v="58"/>
    <x v="124"/>
    <x v="59"/>
    <x v="59"/>
    <n v="10"/>
    <s v="2017011000391 "/>
    <x v="3"/>
    <s v="ARAUCA"/>
    <s v="Talento_Humano"/>
    <s v="Recuentista"/>
    <n v="3"/>
    <n v="11"/>
    <n v="0"/>
    <n v="1312309"/>
    <x v="60"/>
    <n v="1"/>
    <n v="43306197"/>
    <n v="0"/>
    <n v="43306197"/>
    <s v="SI"/>
    <s v="NO"/>
    <s v=""/>
    <s v="RECUENTISTA"/>
    <n v="0"/>
  </r>
  <r>
    <n v="2393"/>
    <s v="DRA_2331"/>
    <x v="12"/>
    <x v="58"/>
    <x v="124"/>
    <x v="59"/>
    <x v="59"/>
    <n v="10"/>
    <s v="2017011000391 "/>
    <x v="2"/>
    <s v="INIRIDA"/>
    <s v="Talento_Humano"/>
    <s v="Recuentista"/>
    <n v="2"/>
    <n v="11"/>
    <n v="0"/>
    <n v="1312309"/>
    <x v="60"/>
    <n v="1"/>
    <n v="28870798"/>
    <n v="0"/>
    <n v="28870798"/>
    <s v="SI"/>
    <s v="NO"/>
    <s v=""/>
    <s v="RECUENTISTA"/>
    <n v="0"/>
  </r>
  <r>
    <n v="2394"/>
    <s v="DRA_2332"/>
    <x v="12"/>
    <x v="58"/>
    <x v="124"/>
    <x v="59"/>
    <x v="59"/>
    <n v="10"/>
    <s v="2017011000391 "/>
    <x v="2"/>
    <s v="LETICIA "/>
    <s v="Talento_Humano"/>
    <s v="Recuentista"/>
    <n v="2"/>
    <n v="11"/>
    <n v="0"/>
    <n v="1312309"/>
    <x v="60"/>
    <n v="1"/>
    <n v="28870798"/>
    <n v="0"/>
    <n v="28870798"/>
    <s v="SI"/>
    <s v="NO"/>
    <s v=""/>
    <s v="RECUENTISTA"/>
    <n v="0"/>
  </r>
  <r>
    <n v="2395"/>
    <s v="DRA_2333"/>
    <x v="12"/>
    <x v="58"/>
    <x v="124"/>
    <x v="59"/>
    <x v="59"/>
    <n v="10"/>
    <s v="2017011000391 "/>
    <x v="2"/>
    <s v="MITU"/>
    <s v="Talento_Humano"/>
    <s v="Recuentista"/>
    <n v="2"/>
    <n v="11"/>
    <n v="0"/>
    <n v="1312309"/>
    <x v="60"/>
    <n v="1"/>
    <n v="28870798"/>
    <n v="0"/>
    <n v="28870798"/>
    <s v="SI"/>
    <s v="NO"/>
    <s v=""/>
    <s v="RECUENTISTA"/>
    <n v="0"/>
  </r>
  <r>
    <n v="2396"/>
    <s v="DRA_2334"/>
    <x v="12"/>
    <x v="58"/>
    <x v="124"/>
    <x v="59"/>
    <x v="59"/>
    <n v="10"/>
    <s v="2017011000391 "/>
    <x v="4"/>
    <s v="MOCOA"/>
    <s v="Talento_Humano"/>
    <s v="Recuentista"/>
    <n v="2"/>
    <n v="11"/>
    <n v="0"/>
    <n v="1312309"/>
    <x v="60"/>
    <n v="1"/>
    <n v="28870798"/>
    <n v="0"/>
    <n v="28870798"/>
    <s v="SI"/>
    <s v="NO"/>
    <s v=""/>
    <s v="RECUENTISTA"/>
    <n v="0"/>
  </r>
  <r>
    <n v="2397"/>
    <s v="DRA_2335"/>
    <x v="12"/>
    <x v="58"/>
    <x v="124"/>
    <x v="59"/>
    <x v="59"/>
    <n v="10"/>
    <s v="2017011000391 "/>
    <x v="2"/>
    <s v="PUERTO CARRENO"/>
    <s v="Talento_Humano"/>
    <s v="Recuentista"/>
    <n v="2"/>
    <n v="11"/>
    <n v="0"/>
    <n v="1312309"/>
    <x v="60"/>
    <n v="1"/>
    <n v="28870798"/>
    <n v="0"/>
    <n v="28870798"/>
    <s v="SI"/>
    <s v="NO"/>
    <s v=""/>
    <s v="RECUENTISTA"/>
    <n v="0"/>
  </r>
  <r>
    <n v="2398"/>
    <s v="DRA_2336"/>
    <x v="12"/>
    <x v="58"/>
    <x v="124"/>
    <x v="59"/>
    <x v="59"/>
    <n v="10"/>
    <s v="2017011000391 "/>
    <x v="2"/>
    <s v="SAN JOSE DEL GUAVIARE"/>
    <s v="Talento_Humano"/>
    <s v="Recuentista"/>
    <n v="2"/>
    <n v="11"/>
    <n v="0"/>
    <n v="1312309"/>
    <x v="60"/>
    <n v="1"/>
    <n v="28870798"/>
    <n v="0"/>
    <n v="28870798"/>
    <s v="SI"/>
    <s v="NO"/>
    <s v=""/>
    <s v="RECUENTISTA"/>
    <n v="0"/>
  </r>
  <r>
    <n v="2399"/>
    <s v="DRA_2337"/>
    <x v="12"/>
    <x v="58"/>
    <x v="124"/>
    <x v="59"/>
    <x v="59"/>
    <n v="10"/>
    <s v="2017011000391 "/>
    <x v="2"/>
    <s v="YOPAL"/>
    <s v="Talento_Humano"/>
    <s v="Recuentista"/>
    <n v="3"/>
    <n v="11"/>
    <n v="0"/>
    <n v="1312309"/>
    <x v="60"/>
    <n v="1"/>
    <n v="43306197"/>
    <n v="0"/>
    <n v="43306197"/>
    <s v="SI"/>
    <s v="NO"/>
    <s v=""/>
    <s v="RECUENTISTA"/>
    <n v="0"/>
  </r>
  <r>
    <n v="2400"/>
    <s v="DRA_2338"/>
    <x v="12"/>
    <x v="58"/>
    <x v="124"/>
    <x v="59"/>
    <x v="59"/>
    <n v="10"/>
    <s v="2017011000391 "/>
    <x v="3"/>
    <s v="BARRANCABERMEJA"/>
    <s v="Talento_Humano"/>
    <s v="Recuentista"/>
    <n v="1"/>
    <n v="11"/>
    <n v="0"/>
    <n v="1312309"/>
    <x v="60"/>
    <n v="1"/>
    <n v="14435399"/>
    <n v="0"/>
    <n v="14435399"/>
    <s v="SI"/>
    <s v="NO"/>
    <s v=""/>
    <s v="RECUENTISTA"/>
    <n v="0"/>
  </r>
  <r>
    <n v="2401"/>
    <s v="DRA_2339"/>
    <x v="12"/>
    <x v="58"/>
    <x v="124"/>
    <x v="59"/>
    <x v="59"/>
    <n v="10"/>
    <s v="2017011000391 "/>
    <x v="4"/>
    <s v="BUENAVENTURA"/>
    <s v="Talento_Humano"/>
    <s v="Recuentista"/>
    <n v="2"/>
    <n v="11"/>
    <n v="0"/>
    <n v="1312309"/>
    <x v="60"/>
    <n v="1"/>
    <n v="28870798"/>
    <n v="0"/>
    <n v="28870798"/>
    <s v="SI"/>
    <s v="NO"/>
    <s v=""/>
    <s v="RECUENTISTA"/>
    <n v="0"/>
  </r>
  <r>
    <n v="2402"/>
    <s v="DRA_2340"/>
    <x v="12"/>
    <x v="58"/>
    <x v="124"/>
    <x v="59"/>
    <x v="59"/>
    <n v="10"/>
    <s v="2017011000391 "/>
    <x v="4"/>
    <s v="TUMACO"/>
    <s v="Talento_Humano"/>
    <s v="Recuentista"/>
    <n v="2"/>
    <n v="11"/>
    <n v="0"/>
    <n v="1312309"/>
    <x v="60"/>
    <n v="1"/>
    <n v="28870798"/>
    <n v="0"/>
    <n v="28870798"/>
    <s v="SI"/>
    <s v="NO"/>
    <s v=""/>
    <s v="RECUENTISTA"/>
    <n v="0"/>
  </r>
  <r>
    <n v="2403"/>
    <s v="DRA_2341"/>
    <x v="12"/>
    <x v="58"/>
    <x v="124"/>
    <x v="59"/>
    <x v="59"/>
    <n v="10"/>
    <s v="2017011000391 "/>
    <x v="2"/>
    <s v="SOACHA"/>
    <s v="Talento_Humano"/>
    <s v="Recuentista"/>
    <n v="1"/>
    <n v="11"/>
    <n v="0"/>
    <n v="1312309"/>
    <x v="60"/>
    <n v="1"/>
    <n v="14435399"/>
    <n v="0"/>
    <n v="14435399"/>
    <s v="SI"/>
    <s v="NO"/>
    <s v=""/>
    <s v="RECUENTISTA"/>
    <n v="0"/>
  </r>
  <r>
    <n v="2404"/>
    <s v="DRA_2342"/>
    <x v="12"/>
    <x v="58"/>
    <x v="124"/>
    <x v="59"/>
    <x v="59"/>
    <n v="10"/>
    <s v="2017011000391 "/>
    <x v="5"/>
    <s v="ARMENIA"/>
    <s v="Talento_Humano"/>
    <s v="Sensibilizador"/>
    <n v="4"/>
    <n v="11"/>
    <n v="0"/>
    <n v="1312309"/>
    <x v="60"/>
    <n v="1"/>
    <n v="57741596"/>
    <n v="0"/>
    <n v="57741596"/>
    <s v="SI"/>
    <s v="NO"/>
    <s v=""/>
    <s v="SENSIBILIZADOR"/>
    <n v="0"/>
  </r>
  <r>
    <n v="2405"/>
    <s v="DRA_2343"/>
    <x v="12"/>
    <x v="58"/>
    <x v="124"/>
    <x v="59"/>
    <x v="59"/>
    <n v="10"/>
    <s v="2017011000391 "/>
    <x v="1"/>
    <s v="BARRANQUILLA"/>
    <s v="Talento_Humano"/>
    <s v="Sensibilizador"/>
    <n v="7"/>
    <n v="11"/>
    <n v="0"/>
    <n v="1312309"/>
    <x v="60"/>
    <n v="1"/>
    <n v="101047793"/>
    <n v="0"/>
    <n v="101047793"/>
    <s v="SI"/>
    <s v="NO"/>
    <s v=""/>
    <s v="SENSIBILIZADOR"/>
    <n v="0"/>
  </r>
  <r>
    <n v="2406"/>
    <s v="DRA_2344"/>
    <x v="12"/>
    <x v="58"/>
    <x v="124"/>
    <x v="59"/>
    <x v="59"/>
    <n v="10"/>
    <s v="2017011000391 "/>
    <x v="2"/>
    <s v="BOGOTA"/>
    <s v="Talento_Humano"/>
    <s v="Sensibilizador"/>
    <n v="10"/>
    <n v="11"/>
    <n v="0"/>
    <n v="1312309"/>
    <x v="60"/>
    <n v="1"/>
    <n v="144353990"/>
    <n v="0"/>
    <n v="144353990"/>
    <s v="SI"/>
    <s v="NO"/>
    <s v=""/>
    <s v="SENSIBILIZADOR"/>
    <n v="0"/>
  </r>
  <r>
    <n v="2407"/>
    <s v="DRA_2345"/>
    <x v="12"/>
    <x v="58"/>
    <x v="124"/>
    <x v="59"/>
    <x v="59"/>
    <n v="10"/>
    <s v="2017011000391 "/>
    <x v="3"/>
    <s v="BUCARAMANGA"/>
    <s v="Talento_Humano"/>
    <s v="Sensibilizador"/>
    <n v="5"/>
    <n v="11"/>
    <n v="0"/>
    <n v="1312309"/>
    <x v="60"/>
    <n v="1"/>
    <n v="72176995"/>
    <n v="0"/>
    <n v="72176995"/>
    <s v="SI"/>
    <s v="NO"/>
    <s v=""/>
    <s v="SENSIBILIZADOR"/>
    <n v="0"/>
  </r>
  <r>
    <n v="2408"/>
    <s v="DRA_2346"/>
    <x v="12"/>
    <x v="58"/>
    <x v="124"/>
    <x v="59"/>
    <x v="59"/>
    <n v="10"/>
    <s v="2017011000391 "/>
    <x v="4"/>
    <s v="CALI"/>
    <s v="Talento_Humano"/>
    <s v="Sensibilizador"/>
    <n v="7"/>
    <n v="11"/>
    <n v="0"/>
    <n v="1312309"/>
    <x v="60"/>
    <n v="1"/>
    <n v="101047793"/>
    <n v="0"/>
    <n v="101047793"/>
    <s v="SI"/>
    <s v="NO"/>
    <s v=""/>
    <s v="SENSIBILIZADOR"/>
    <n v="0"/>
  </r>
  <r>
    <n v="2409"/>
    <s v="DRA_2347"/>
    <x v="12"/>
    <x v="58"/>
    <x v="124"/>
    <x v="59"/>
    <x v="59"/>
    <n v="10"/>
    <s v="2017011000391 "/>
    <x v="1"/>
    <s v="CARTAGENA"/>
    <s v="Talento_Humano"/>
    <s v="Sensibilizador"/>
    <n v="5"/>
    <n v="11"/>
    <n v="0"/>
    <n v="1312309"/>
    <x v="60"/>
    <n v="1"/>
    <n v="72176995"/>
    <n v="0"/>
    <n v="72176995"/>
    <s v="SI"/>
    <s v="NO"/>
    <s v=""/>
    <s v="SENSIBILIZADOR"/>
    <n v="0"/>
  </r>
  <r>
    <n v="2410"/>
    <s v="DRA_2348"/>
    <x v="12"/>
    <x v="58"/>
    <x v="124"/>
    <x v="59"/>
    <x v="59"/>
    <n v="10"/>
    <s v="2017011000391 "/>
    <x v="3"/>
    <s v="CUCUTA"/>
    <s v="Talento_Humano"/>
    <s v="Sensibilizador"/>
    <n v="5"/>
    <n v="11"/>
    <n v="0"/>
    <n v="1312309"/>
    <x v="60"/>
    <n v="1"/>
    <n v="72176995"/>
    <n v="0"/>
    <n v="72176995"/>
    <s v="SI"/>
    <s v="NO"/>
    <s v=""/>
    <s v="SENSIBILIZADOR"/>
    <n v="0"/>
  </r>
  <r>
    <n v="2411"/>
    <s v="DRA_2349"/>
    <x v="12"/>
    <x v="58"/>
    <x v="124"/>
    <x v="59"/>
    <x v="59"/>
    <n v="10"/>
    <s v="2017011000391 "/>
    <x v="2"/>
    <s v="FLORENCIA"/>
    <s v="Talento_Humano"/>
    <s v="Sensibilizador"/>
    <n v="3"/>
    <n v="11"/>
    <n v="0"/>
    <n v="1312309"/>
    <x v="60"/>
    <n v="1"/>
    <n v="43306197"/>
    <n v="0"/>
    <n v="43306197"/>
    <s v="SI"/>
    <s v="NO"/>
    <s v=""/>
    <s v="SENSIBILIZADOR"/>
    <n v="0"/>
  </r>
  <r>
    <n v="2412"/>
    <s v="DRA_2350"/>
    <x v="12"/>
    <x v="58"/>
    <x v="124"/>
    <x v="59"/>
    <x v="59"/>
    <n v="10"/>
    <s v="2017011000391 "/>
    <x v="5"/>
    <s v="IBAGUE"/>
    <s v="Talento_Humano"/>
    <s v="Sensibilizador"/>
    <n v="4"/>
    <n v="11"/>
    <n v="0"/>
    <n v="1312309"/>
    <x v="60"/>
    <n v="1"/>
    <n v="57741596"/>
    <n v="0"/>
    <n v="57741596"/>
    <s v="SI"/>
    <s v="NO"/>
    <s v=""/>
    <s v="SENSIBILIZADOR"/>
    <n v="0"/>
  </r>
  <r>
    <n v="2413"/>
    <s v="DRA_2351"/>
    <x v="12"/>
    <x v="58"/>
    <x v="124"/>
    <x v="59"/>
    <x v="59"/>
    <n v="10"/>
    <s v="2017011000391 "/>
    <x v="5"/>
    <s v="MANIZALES "/>
    <s v="Talento_Humano"/>
    <s v="Sensibilizador"/>
    <n v="7"/>
    <n v="11"/>
    <n v="0"/>
    <n v="1312309"/>
    <x v="60"/>
    <n v="1"/>
    <n v="101047793"/>
    <n v="0"/>
    <n v="101047793"/>
    <s v="SI"/>
    <s v="NO"/>
    <s v=""/>
    <s v="SENSIBILIZADOR"/>
    <n v="0"/>
  </r>
  <r>
    <n v="2414"/>
    <s v="DRA_2352"/>
    <x v="12"/>
    <x v="58"/>
    <x v="124"/>
    <x v="59"/>
    <x v="59"/>
    <n v="10"/>
    <s v="2017011000391 "/>
    <x v="6"/>
    <s v="MEDELLIN"/>
    <s v="Talento_Humano"/>
    <s v="Sensibilizador"/>
    <n v="9"/>
    <n v="11"/>
    <n v="0"/>
    <n v="1312309"/>
    <x v="60"/>
    <n v="1"/>
    <n v="129918591"/>
    <n v="0"/>
    <n v="129918591"/>
    <s v="SI"/>
    <s v="NO"/>
    <s v=""/>
    <s v="SENSIBILIZADOR"/>
    <n v="0"/>
  </r>
  <r>
    <n v="2415"/>
    <s v="DRA_2353"/>
    <x v="12"/>
    <x v="58"/>
    <x v="124"/>
    <x v="59"/>
    <x v="59"/>
    <n v="10"/>
    <s v="2017011000391 "/>
    <x v="6"/>
    <s v="MONTERIA"/>
    <s v="Talento_Humano"/>
    <s v="Sensibilizador"/>
    <n v="7"/>
    <n v="11"/>
    <n v="0"/>
    <n v="1312309"/>
    <x v="60"/>
    <n v="1"/>
    <n v="101047793"/>
    <n v="0"/>
    <n v="101047793"/>
    <s v="SI"/>
    <s v="NO"/>
    <s v=""/>
    <s v="SENSIBILIZADOR"/>
    <n v="0"/>
  </r>
  <r>
    <n v="2416"/>
    <s v="DRA_2354"/>
    <x v="12"/>
    <x v="58"/>
    <x v="124"/>
    <x v="59"/>
    <x v="59"/>
    <n v="10"/>
    <s v="2017011000391 "/>
    <x v="2"/>
    <s v="NEIVA"/>
    <s v="Talento_Humano"/>
    <s v="Sensibilizador"/>
    <n v="4"/>
    <n v="11"/>
    <n v="0"/>
    <n v="1312309"/>
    <x v="60"/>
    <n v="1"/>
    <n v="57741596"/>
    <n v="0"/>
    <n v="57741596"/>
    <s v="SI"/>
    <s v="NO"/>
    <s v=""/>
    <s v="SENSIBILIZADOR"/>
    <n v="0"/>
  </r>
  <r>
    <n v="2417"/>
    <s v="DRA_2355"/>
    <x v="12"/>
    <x v="58"/>
    <x v="124"/>
    <x v="59"/>
    <x v="59"/>
    <n v="10"/>
    <s v="2017011000391 "/>
    <x v="4"/>
    <s v="PASTO"/>
    <s v="Talento_Humano"/>
    <s v="Sensibilizador"/>
    <n v="4"/>
    <n v="11"/>
    <n v="0"/>
    <n v="1312309"/>
    <x v="60"/>
    <n v="1"/>
    <n v="57741596"/>
    <n v="0"/>
    <n v="57741596"/>
    <s v="SI"/>
    <s v="NO"/>
    <s v=""/>
    <s v="SENSIBILIZADOR"/>
    <n v="0"/>
  </r>
  <r>
    <n v="2418"/>
    <s v="DRA_2356"/>
    <x v="12"/>
    <x v="58"/>
    <x v="124"/>
    <x v="59"/>
    <x v="59"/>
    <n v="10"/>
    <s v="2017011000391 "/>
    <x v="5"/>
    <s v="PEREIRA"/>
    <s v="Talento_Humano"/>
    <s v="Sensibilizador"/>
    <n v="5"/>
    <n v="11"/>
    <n v="0"/>
    <n v="1312309"/>
    <x v="60"/>
    <n v="1"/>
    <n v="72176995"/>
    <n v="0"/>
    <n v="72176995"/>
    <s v="SI"/>
    <s v="NO"/>
    <s v=""/>
    <s v="SENSIBILIZADOR"/>
    <n v="0"/>
  </r>
  <r>
    <n v="2419"/>
    <s v="DRA_2357"/>
    <x v="12"/>
    <x v="58"/>
    <x v="124"/>
    <x v="59"/>
    <x v="59"/>
    <n v="10"/>
    <s v="2017011000391 "/>
    <x v="4"/>
    <s v="POPAYAN"/>
    <s v="Talento_Humano"/>
    <s v="Sensibilizador"/>
    <n v="3"/>
    <n v="11"/>
    <n v="0"/>
    <n v="1312309"/>
    <x v="60"/>
    <n v="1"/>
    <n v="43306197"/>
    <n v="0"/>
    <n v="43306197"/>
    <s v="SI"/>
    <s v="NO"/>
    <s v=""/>
    <s v="SENSIBILIZADOR"/>
    <n v="0"/>
  </r>
  <r>
    <n v="2420"/>
    <s v="DRA_2358"/>
    <x v="12"/>
    <x v="58"/>
    <x v="124"/>
    <x v="59"/>
    <x v="59"/>
    <n v="10"/>
    <s v="2017011000391 "/>
    <x v="6"/>
    <s v="QUIBDO"/>
    <s v="Talento_Humano"/>
    <s v="Sensibilizador"/>
    <n v="5"/>
    <n v="11"/>
    <n v="0"/>
    <n v="1312309"/>
    <x v="60"/>
    <n v="1"/>
    <n v="72176995"/>
    <n v="0"/>
    <n v="72176995"/>
    <s v="SI"/>
    <s v="NO"/>
    <s v=""/>
    <s v="SENSIBILIZADOR"/>
    <n v="0"/>
  </r>
  <r>
    <n v="2421"/>
    <s v="DRA_2359"/>
    <x v="12"/>
    <x v="58"/>
    <x v="124"/>
    <x v="59"/>
    <x v="59"/>
    <n v="10"/>
    <s v="2017011000391 "/>
    <x v="1"/>
    <s v="RIOHACHA"/>
    <s v="Talento_Humano"/>
    <s v="Sensibilizador"/>
    <n v="4"/>
    <n v="11"/>
    <n v="0"/>
    <n v="1312309"/>
    <x v="60"/>
    <n v="1"/>
    <n v="57741596"/>
    <n v="0"/>
    <n v="57741596"/>
    <s v="SI"/>
    <s v="NO"/>
    <s v=""/>
    <s v="SENSIBILIZADOR"/>
    <n v="0"/>
  </r>
  <r>
    <n v="2422"/>
    <s v="DRA_2360"/>
    <x v="12"/>
    <x v="58"/>
    <x v="124"/>
    <x v="59"/>
    <x v="59"/>
    <n v="10"/>
    <s v="2017011000391 "/>
    <x v="1"/>
    <s v="SAN ANDRES"/>
    <s v="Talento_Humano"/>
    <s v="Sensibilizador"/>
    <n v="3"/>
    <n v="11"/>
    <n v="0"/>
    <n v="1312309"/>
    <x v="60"/>
    <n v="1"/>
    <n v="43306197"/>
    <n v="0"/>
    <n v="43306197"/>
    <s v="SI"/>
    <s v="NO"/>
    <s v=""/>
    <s v="SENSIBILIZADOR"/>
    <n v="0"/>
  </r>
  <r>
    <n v="2423"/>
    <s v="DRA_2361"/>
    <x v="12"/>
    <x v="58"/>
    <x v="124"/>
    <x v="59"/>
    <x v="59"/>
    <n v="10"/>
    <s v="2017011000391 "/>
    <x v="1"/>
    <s v="SANTA MARTA"/>
    <s v="Talento_Humano"/>
    <s v="Sensibilizador"/>
    <n v="4"/>
    <n v="11"/>
    <n v="0"/>
    <n v="1312309"/>
    <x v="60"/>
    <n v="1"/>
    <n v="57741596"/>
    <n v="0"/>
    <n v="57741596"/>
    <s v="SI"/>
    <s v="NO"/>
    <s v=""/>
    <s v="SENSIBILIZADOR"/>
    <n v="0"/>
  </r>
  <r>
    <n v="2424"/>
    <s v="DRA_2362"/>
    <x v="12"/>
    <x v="58"/>
    <x v="124"/>
    <x v="59"/>
    <x v="59"/>
    <n v="10"/>
    <s v="2017011000391 "/>
    <x v="1"/>
    <s v="SINCELEJO"/>
    <s v="Talento_Humano"/>
    <s v="Sensibilizador"/>
    <n v="4"/>
    <n v="11"/>
    <n v="0"/>
    <n v="1312309"/>
    <x v="60"/>
    <n v="1"/>
    <n v="57741596"/>
    <n v="0"/>
    <n v="57741596"/>
    <s v="SI"/>
    <s v="NO"/>
    <s v=""/>
    <s v="SENSIBILIZADOR"/>
    <n v="0"/>
  </r>
  <r>
    <n v="2425"/>
    <s v="DRA_2363"/>
    <x v="12"/>
    <x v="58"/>
    <x v="124"/>
    <x v="59"/>
    <x v="59"/>
    <n v="10"/>
    <s v="2017011000391 "/>
    <x v="2"/>
    <s v="TUNJA"/>
    <s v="Talento_Humano"/>
    <s v="Sensibilizador"/>
    <n v="4"/>
    <n v="11"/>
    <n v="0"/>
    <n v="1312309"/>
    <x v="60"/>
    <n v="1"/>
    <n v="57741596"/>
    <n v="0"/>
    <n v="57741596"/>
    <s v="SI"/>
    <s v="NO"/>
    <s v=""/>
    <s v="SENSIBILIZADOR"/>
    <n v="0"/>
  </r>
  <r>
    <n v="2426"/>
    <s v="DRA_2364"/>
    <x v="12"/>
    <x v="58"/>
    <x v="124"/>
    <x v="59"/>
    <x v="59"/>
    <n v="10"/>
    <s v="2017011000391 "/>
    <x v="1"/>
    <s v="VALLEDUPAR"/>
    <s v="Talento_Humano"/>
    <s v="Sensibilizador"/>
    <n v="4"/>
    <n v="11"/>
    <n v="0"/>
    <n v="1312309"/>
    <x v="60"/>
    <n v="1"/>
    <n v="57741596"/>
    <n v="0"/>
    <n v="57741596"/>
    <s v="SI"/>
    <s v="NO"/>
    <s v=""/>
    <s v="SENSIBILIZADOR"/>
    <n v="0"/>
  </r>
  <r>
    <n v="2427"/>
    <s v="DRA_2365"/>
    <x v="12"/>
    <x v="58"/>
    <x v="124"/>
    <x v="59"/>
    <x v="59"/>
    <n v="10"/>
    <s v="2017011000391 "/>
    <x v="2"/>
    <s v="VILLAVICENCIO"/>
    <s v="Talento_Humano"/>
    <s v="Sensibilizador"/>
    <n v="5"/>
    <n v="11"/>
    <n v="0"/>
    <n v="1312309"/>
    <x v="60"/>
    <n v="1"/>
    <n v="72176995"/>
    <n v="0"/>
    <n v="72176995"/>
    <s v="SI"/>
    <s v="NO"/>
    <s v=""/>
    <s v="SENSIBILIZADOR"/>
    <n v="0"/>
  </r>
  <r>
    <n v="2428"/>
    <s v="DRA_2366"/>
    <x v="12"/>
    <x v="58"/>
    <x v="124"/>
    <x v="59"/>
    <x v="59"/>
    <n v="10"/>
    <s v="2017011000391 "/>
    <x v="3"/>
    <s v="ARAUCA"/>
    <s v="Talento_Humano"/>
    <s v="Sensibilizador"/>
    <n v="3"/>
    <n v="11"/>
    <n v="0"/>
    <n v="1312309"/>
    <x v="60"/>
    <n v="1"/>
    <n v="43306197"/>
    <n v="0"/>
    <n v="43306197"/>
    <s v="SI"/>
    <s v="NO"/>
    <s v=""/>
    <s v="SENSIBILIZADOR"/>
    <n v="0"/>
  </r>
  <r>
    <n v="2429"/>
    <s v="DRA_2367"/>
    <x v="12"/>
    <x v="58"/>
    <x v="124"/>
    <x v="59"/>
    <x v="59"/>
    <n v="10"/>
    <s v="2017011000391 "/>
    <x v="2"/>
    <s v="INIRIDA"/>
    <s v="Talento_Humano"/>
    <s v="Sensibilizador"/>
    <n v="2"/>
    <n v="11"/>
    <n v="0"/>
    <n v="1312309"/>
    <x v="60"/>
    <n v="1"/>
    <n v="28870798"/>
    <n v="0"/>
    <n v="28870798"/>
    <s v="SI"/>
    <s v="NO"/>
    <s v=""/>
    <s v="SENSIBILIZADOR"/>
    <n v="0"/>
  </r>
  <r>
    <n v="2430"/>
    <s v="DRA_2368"/>
    <x v="12"/>
    <x v="58"/>
    <x v="124"/>
    <x v="59"/>
    <x v="59"/>
    <n v="10"/>
    <s v="2017011000391 "/>
    <x v="2"/>
    <s v="LETICIA "/>
    <s v="Talento_Humano"/>
    <s v="Sensibilizador"/>
    <n v="2"/>
    <n v="11"/>
    <n v="0"/>
    <n v="1312309"/>
    <x v="60"/>
    <n v="1"/>
    <n v="28870798"/>
    <n v="0"/>
    <n v="28870798"/>
    <s v="SI"/>
    <s v="NO"/>
    <s v=""/>
    <s v="SENSIBILIZADOR"/>
    <n v="0"/>
  </r>
  <r>
    <n v="2431"/>
    <s v="DRA_2369"/>
    <x v="12"/>
    <x v="58"/>
    <x v="124"/>
    <x v="59"/>
    <x v="59"/>
    <n v="10"/>
    <s v="2017011000391 "/>
    <x v="2"/>
    <s v="MITU"/>
    <s v="Talento_Humano"/>
    <s v="Sensibilizador"/>
    <n v="2"/>
    <n v="11"/>
    <n v="0"/>
    <n v="1312309"/>
    <x v="60"/>
    <n v="1"/>
    <n v="28870798"/>
    <n v="0"/>
    <n v="28870798"/>
    <s v="SI"/>
    <s v="NO"/>
    <s v=""/>
    <s v="SENSIBILIZADOR"/>
    <n v="0"/>
  </r>
  <r>
    <n v="2432"/>
    <s v="DRA_2370"/>
    <x v="12"/>
    <x v="58"/>
    <x v="124"/>
    <x v="59"/>
    <x v="59"/>
    <n v="10"/>
    <s v="2017011000391 "/>
    <x v="4"/>
    <s v="MOCOA"/>
    <s v="Talento_Humano"/>
    <s v="Sensibilizador"/>
    <n v="2"/>
    <n v="11"/>
    <n v="0"/>
    <n v="1312309"/>
    <x v="60"/>
    <n v="1"/>
    <n v="28870798"/>
    <n v="0"/>
    <n v="28870798"/>
    <s v="SI"/>
    <s v="NO"/>
    <s v=""/>
    <s v="SENSIBILIZADOR"/>
    <n v="0"/>
  </r>
  <r>
    <n v="2433"/>
    <s v="DRA_2371"/>
    <x v="12"/>
    <x v="58"/>
    <x v="124"/>
    <x v="59"/>
    <x v="59"/>
    <n v="10"/>
    <s v="2017011000391 "/>
    <x v="2"/>
    <s v="PUERTO CARRENO"/>
    <s v="Talento_Humano"/>
    <s v="Sensibilizador"/>
    <n v="2"/>
    <n v="11"/>
    <n v="0"/>
    <n v="1312309"/>
    <x v="60"/>
    <n v="1"/>
    <n v="28870798"/>
    <n v="0"/>
    <n v="28870798"/>
    <s v="SI"/>
    <s v="NO"/>
    <s v=""/>
    <s v="SENSIBILIZADOR"/>
    <n v="0"/>
  </r>
  <r>
    <n v="2434"/>
    <s v="DRA_2372"/>
    <x v="12"/>
    <x v="58"/>
    <x v="124"/>
    <x v="59"/>
    <x v="59"/>
    <n v="10"/>
    <s v="2017011000391 "/>
    <x v="2"/>
    <s v="SAN JOSE DEL GUAVIARE"/>
    <s v="Talento_Humano"/>
    <s v="Sensibilizador"/>
    <n v="2"/>
    <n v="11"/>
    <n v="0"/>
    <n v="1312309"/>
    <x v="60"/>
    <n v="1"/>
    <n v="28870798"/>
    <n v="0"/>
    <n v="28870798"/>
    <s v="SI"/>
    <s v="NO"/>
    <s v=""/>
    <s v="SENSIBILIZADOR"/>
    <n v="0"/>
  </r>
  <r>
    <n v="2435"/>
    <s v="DRA_2373"/>
    <x v="12"/>
    <x v="58"/>
    <x v="124"/>
    <x v="59"/>
    <x v="59"/>
    <n v="10"/>
    <s v="2017011000391 "/>
    <x v="2"/>
    <s v="YOPAL"/>
    <s v="Talento_Humano"/>
    <s v="Sensibilizador"/>
    <n v="3"/>
    <n v="11"/>
    <n v="0"/>
    <n v="1312309"/>
    <x v="60"/>
    <n v="1"/>
    <n v="43306197"/>
    <n v="0"/>
    <n v="43306197"/>
    <s v="SI"/>
    <s v="NO"/>
    <s v=""/>
    <s v="SENSIBILIZADOR"/>
    <n v="0"/>
  </r>
  <r>
    <n v="2436"/>
    <s v="DRA_2374"/>
    <x v="12"/>
    <x v="58"/>
    <x v="124"/>
    <x v="59"/>
    <x v="59"/>
    <n v="10"/>
    <s v="2017011000391 "/>
    <x v="3"/>
    <s v="BARRANCABERMEJA"/>
    <s v="Talento_Humano"/>
    <s v="Sensibilizador"/>
    <n v="1"/>
    <n v="11"/>
    <n v="0"/>
    <n v="1312309"/>
    <x v="60"/>
    <n v="1"/>
    <n v="14435399"/>
    <n v="0"/>
    <n v="14435399"/>
    <s v="SI"/>
    <s v="NO"/>
    <s v=""/>
    <s v="SENSIBILIZADOR"/>
    <n v="0"/>
  </r>
  <r>
    <n v="2437"/>
    <s v="DRA_2375"/>
    <x v="12"/>
    <x v="58"/>
    <x v="124"/>
    <x v="59"/>
    <x v="59"/>
    <n v="10"/>
    <s v="2017011000391 "/>
    <x v="4"/>
    <s v="BUENAVENTURA"/>
    <s v="Talento_Humano"/>
    <s v="Sensibilizador"/>
    <n v="2"/>
    <n v="11"/>
    <n v="0"/>
    <n v="1312309"/>
    <x v="60"/>
    <n v="1"/>
    <n v="28870798"/>
    <n v="0"/>
    <n v="28870798"/>
    <s v="SI"/>
    <s v="NO"/>
    <s v=""/>
    <s v="SENSIBILIZADOR"/>
    <n v="0"/>
  </r>
  <r>
    <n v="2438"/>
    <s v="DRA_2376"/>
    <x v="12"/>
    <x v="58"/>
    <x v="124"/>
    <x v="59"/>
    <x v="59"/>
    <n v="10"/>
    <s v="2017011000391 "/>
    <x v="4"/>
    <s v="TUMACO"/>
    <s v="Talento_Humano"/>
    <s v="Sensibilizador"/>
    <n v="1"/>
    <n v="11"/>
    <n v="0"/>
    <n v="1312309"/>
    <x v="60"/>
    <n v="1"/>
    <n v="14435399"/>
    <n v="0"/>
    <n v="14435399"/>
    <s v="SI"/>
    <s v="NO"/>
    <s v=""/>
    <s v="SENSIBILIZADOR"/>
    <n v="0"/>
  </r>
  <r>
    <n v="2439"/>
    <s v="DRA_2377"/>
    <x v="12"/>
    <x v="58"/>
    <x v="124"/>
    <x v="59"/>
    <x v="59"/>
    <n v="10"/>
    <s v="2017011000391 "/>
    <x v="2"/>
    <s v="SOACHA"/>
    <s v="Talento_Humano"/>
    <s v="Sensibilizador"/>
    <n v="1"/>
    <n v="11"/>
    <n v="0"/>
    <n v="1312309"/>
    <x v="60"/>
    <n v="1"/>
    <n v="14435399"/>
    <n v="0"/>
    <n v="14435399"/>
    <s v="SI"/>
    <s v="NO"/>
    <s v=""/>
    <s v="SENSIBILIZADOR"/>
    <n v="0"/>
  </r>
  <r>
    <n v="2440"/>
    <s v="DRA_2378"/>
    <x v="12"/>
    <x v="58"/>
    <x v="124"/>
    <x v="59"/>
    <x v="59"/>
    <n v="10"/>
    <s v="2017011000391 "/>
    <x v="5"/>
    <s v="ARMENIA"/>
    <s v="Transporte"/>
    <s v="Urbano"/>
    <n v="1"/>
    <n v="1"/>
    <n v="0"/>
    <n v="7920000"/>
    <x v="60"/>
    <n v="1"/>
    <n v="7920000"/>
    <n v="0"/>
    <n v="7920000"/>
    <s v="SI"/>
    <s v="NO"/>
    <s v=""/>
    <s v="TRANSPORTE URBANO RECUENTISTA"/>
    <n v="0"/>
  </r>
  <r>
    <n v="2441"/>
    <s v="DRA_2379"/>
    <x v="12"/>
    <x v="58"/>
    <x v="124"/>
    <x v="59"/>
    <x v="59"/>
    <n v="10"/>
    <s v="2017011000391 "/>
    <x v="5"/>
    <s v="ARMENIA"/>
    <s v="Transporte"/>
    <s v="Urbano"/>
    <n v="1"/>
    <n v="1"/>
    <n v="0"/>
    <n v="7920000"/>
    <x v="60"/>
    <n v="1"/>
    <n v="7920000"/>
    <n v="0"/>
    <n v="7920000"/>
    <s v="SI"/>
    <s v="NO"/>
    <s v=""/>
    <s v="TRANSPORTE URBANO SENSIBILIZADOR"/>
    <n v="0"/>
  </r>
  <r>
    <n v="2442"/>
    <s v="DRA_2380"/>
    <x v="12"/>
    <x v="58"/>
    <x v="124"/>
    <x v="59"/>
    <x v="59"/>
    <n v="10"/>
    <s v="2017011000391 "/>
    <x v="5"/>
    <s v="ARMENIA"/>
    <s v="Transporte"/>
    <s v="Urbano"/>
    <n v="1"/>
    <n v="1"/>
    <n v="0"/>
    <n v="495000"/>
    <x v="60"/>
    <n v="1"/>
    <n v="495000"/>
    <n v="0"/>
    <n v="495000"/>
    <s v="SI"/>
    <s v="NO"/>
    <s v=""/>
    <s v="TRANSPORTE URBANO GESTOR INFORMATICO"/>
    <n v="0"/>
  </r>
  <r>
    <n v="2443"/>
    <s v="DRA_2381"/>
    <x v="12"/>
    <x v="58"/>
    <x v="124"/>
    <x v="59"/>
    <x v="59"/>
    <n v="10"/>
    <s v="2017011000391 "/>
    <x v="5"/>
    <s v="ARMENIA"/>
    <s v="Transporte"/>
    <s v="Urbano"/>
    <n v="1"/>
    <n v="1"/>
    <n v="0"/>
    <n v="825000"/>
    <x v="60"/>
    <n v="1"/>
    <n v="825000"/>
    <n v="0"/>
    <n v="825000"/>
    <s v="SI"/>
    <s v="NO"/>
    <s v=""/>
    <s v="TRANSPORTE URBANO MONITOR LIDER"/>
    <n v="0"/>
  </r>
  <r>
    <n v="2444"/>
    <s v="DRA_2382"/>
    <x v="12"/>
    <x v="58"/>
    <x v="124"/>
    <x v="59"/>
    <x v="59"/>
    <n v="10"/>
    <s v="2017011000391 "/>
    <x v="1"/>
    <s v="BARRANQUILLA"/>
    <s v="Transporte"/>
    <s v="Urbano"/>
    <n v="1"/>
    <n v="1"/>
    <n v="0"/>
    <n v="11880000"/>
    <x v="60"/>
    <n v="1"/>
    <n v="11880000"/>
    <n v="0"/>
    <n v="11880000"/>
    <s v="SI"/>
    <s v="NO"/>
    <s v=""/>
    <s v="TRANSPORTE URBANO RECUENTISTA"/>
    <n v="0"/>
  </r>
  <r>
    <n v="2445"/>
    <s v="DRA_2383"/>
    <x v="12"/>
    <x v="58"/>
    <x v="124"/>
    <x v="59"/>
    <x v="59"/>
    <n v="10"/>
    <s v="2017011000391 "/>
    <x v="1"/>
    <s v="BARRANQUILLA"/>
    <s v="Transporte"/>
    <s v="Urbano"/>
    <n v="1"/>
    <n v="1"/>
    <n v="0"/>
    <n v="13860000"/>
    <x v="60"/>
    <n v="1"/>
    <n v="13860000"/>
    <n v="0"/>
    <n v="13860000"/>
    <s v="SI"/>
    <s v="NO"/>
    <s v=""/>
    <s v="TRANSPORTE URBANO SENSIBILIZADOR"/>
    <n v="0"/>
  </r>
  <r>
    <n v="2446"/>
    <s v="DRA_2384"/>
    <x v="12"/>
    <x v="58"/>
    <x v="124"/>
    <x v="59"/>
    <x v="59"/>
    <n v="10"/>
    <s v="2017011000391 "/>
    <x v="1"/>
    <s v="BARRANQUILLA"/>
    <s v="Transporte"/>
    <s v="Urbano"/>
    <n v="1"/>
    <n v="1"/>
    <n v="0"/>
    <n v="660000"/>
    <x v="60"/>
    <n v="1"/>
    <n v="660000"/>
    <n v="0"/>
    <n v="660000"/>
    <s v="SI"/>
    <s v="NO"/>
    <s v=""/>
    <s v="TRANSPORTE URBANO GESTOR INFORMATICO"/>
    <n v="0"/>
  </r>
  <r>
    <n v="2447"/>
    <s v="DRA_2385"/>
    <x v="12"/>
    <x v="58"/>
    <x v="124"/>
    <x v="59"/>
    <x v="59"/>
    <n v="10"/>
    <s v="2017011000391 "/>
    <x v="1"/>
    <s v="BARRANQUILLA"/>
    <s v="Transporte"/>
    <s v="Urbano"/>
    <n v="1"/>
    <n v="1"/>
    <n v="0"/>
    <n v="825000"/>
    <x v="60"/>
    <n v="1"/>
    <n v="825000"/>
    <n v="0"/>
    <n v="825000"/>
    <s v="SI"/>
    <s v="NO"/>
    <s v=""/>
    <s v="TRANSPORTE URBANO MONITOR LIDER"/>
    <n v="0"/>
  </r>
  <r>
    <n v="2448"/>
    <s v="DRA_2386"/>
    <x v="12"/>
    <x v="58"/>
    <x v="124"/>
    <x v="59"/>
    <x v="59"/>
    <n v="10"/>
    <s v="2017011000391 "/>
    <x v="2"/>
    <s v="BOGOTA"/>
    <s v="Transporte"/>
    <s v="Urbano"/>
    <n v="1"/>
    <n v="1"/>
    <n v="0"/>
    <n v="17820000"/>
    <x v="60"/>
    <n v="1"/>
    <n v="17820000"/>
    <n v="0"/>
    <n v="17820000"/>
    <s v="SI"/>
    <s v="NO"/>
    <s v=""/>
    <s v="TRANSPORTE URBANO RECUENTISTA"/>
    <n v="0"/>
  </r>
  <r>
    <n v="2449"/>
    <s v="DRA_2387"/>
    <x v="12"/>
    <x v="58"/>
    <x v="124"/>
    <x v="59"/>
    <x v="59"/>
    <n v="10"/>
    <s v="2017011000391 "/>
    <x v="2"/>
    <s v="BOGOTA"/>
    <s v="Transporte"/>
    <s v="Urbano"/>
    <n v="1"/>
    <n v="1"/>
    <n v="0"/>
    <n v="19800000"/>
    <x v="60"/>
    <n v="1"/>
    <n v="19800000"/>
    <n v="0"/>
    <n v="19800000"/>
    <s v="SI"/>
    <s v="NO"/>
    <s v=""/>
    <s v="TRANSPORTE URBANO SENSIBILIZADOR"/>
    <n v="0"/>
  </r>
  <r>
    <n v="2450"/>
    <s v="DRA_2388"/>
    <x v="12"/>
    <x v="58"/>
    <x v="124"/>
    <x v="59"/>
    <x v="59"/>
    <n v="10"/>
    <s v="2017011000391 "/>
    <x v="2"/>
    <s v="BOGOTA"/>
    <s v="Transporte"/>
    <s v="Urbano"/>
    <n v="1"/>
    <n v="1"/>
    <n v="0"/>
    <n v="825000"/>
    <x v="60"/>
    <n v="1"/>
    <n v="825000"/>
    <n v="0"/>
    <n v="825000"/>
    <s v="SI"/>
    <s v="NO"/>
    <s v=""/>
    <s v="TRANSPORTE URBANO GESTOR INFORMATICO"/>
    <n v="0"/>
  </r>
  <r>
    <n v="2451"/>
    <s v="DRA_2389"/>
    <x v="12"/>
    <x v="58"/>
    <x v="124"/>
    <x v="59"/>
    <x v="59"/>
    <n v="10"/>
    <s v="2017011000391 "/>
    <x v="2"/>
    <s v="BOGOTA"/>
    <s v="Transporte"/>
    <s v="Urbano"/>
    <n v="1"/>
    <n v="1"/>
    <n v="0"/>
    <n v="825000"/>
    <x v="60"/>
    <n v="1"/>
    <n v="825000"/>
    <n v="0"/>
    <n v="825000"/>
    <s v="SI"/>
    <s v="NO"/>
    <s v=""/>
    <s v="TRANSPORTE URBANO MONITOR LIDER"/>
    <n v="0"/>
  </r>
  <r>
    <n v="2452"/>
    <s v="DRA_2390"/>
    <x v="12"/>
    <x v="58"/>
    <x v="124"/>
    <x v="59"/>
    <x v="59"/>
    <n v="10"/>
    <s v="2017011000391 "/>
    <x v="3"/>
    <s v="BUCARAMANGA"/>
    <s v="Transporte"/>
    <s v="Urbano"/>
    <n v="1"/>
    <n v="1"/>
    <n v="0"/>
    <n v="7920000"/>
    <x v="60"/>
    <n v="1"/>
    <n v="7920000"/>
    <n v="0"/>
    <n v="7920000"/>
    <s v="SI"/>
    <s v="NO"/>
    <s v=""/>
    <s v="TRANSPORTE URBANO RECUENTISTA"/>
    <n v="0"/>
  </r>
  <r>
    <n v="2453"/>
    <s v="DRA_2391"/>
    <x v="12"/>
    <x v="58"/>
    <x v="124"/>
    <x v="59"/>
    <x v="59"/>
    <n v="10"/>
    <s v="2017011000391 "/>
    <x v="3"/>
    <s v="BUCARAMANGA"/>
    <s v="Transporte"/>
    <s v="Urbano"/>
    <n v="1"/>
    <n v="1"/>
    <n v="0"/>
    <n v="9900000"/>
    <x v="60"/>
    <n v="1"/>
    <n v="9900000"/>
    <n v="0"/>
    <n v="9900000"/>
    <s v="SI"/>
    <s v="NO"/>
    <s v=""/>
    <s v="TRANSPORTE URBANO SENSIBILIZADOR"/>
    <n v="0"/>
  </r>
  <r>
    <n v="2454"/>
    <s v="DRA_2392"/>
    <x v="12"/>
    <x v="58"/>
    <x v="124"/>
    <x v="59"/>
    <x v="59"/>
    <n v="10"/>
    <s v="2017011000391 "/>
    <x v="3"/>
    <s v="BUCARAMANGA"/>
    <s v="Transporte"/>
    <s v="Urbano"/>
    <n v="1"/>
    <n v="1"/>
    <n v="0"/>
    <n v="660000"/>
    <x v="60"/>
    <n v="1"/>
    <n v="660000"/>
    <n v="0"/>
    <n v="660000"/>
    <s v="SI"/>
    <s v="NO"/>
    <s v=""/>
    <s v="TRANSPORTE URBANO GESTOR INFORMATICO"/>
    <n v="0"/>
  </r>
  <r>
    <n v="2455"/>
    <s v="DRA_2393"/>
    <x v="12"/>
    <x v="58"/>
    <x v="124"/>
    <x v="59"/>
    <x v="59"/>
    <n v="10"/>
    <s v="2017011000391 "/>
    <x v="3"/>
    <s v="BUCARAMANGA"/>
    <s v="Transporte"/>
    <s v="Urbano"/>
    <n v="1"/>
    <n v="1"/>
    <n v="0"/>
    <n v="825000"/>
    <x v="60"/>
    <n v="1"/>
    <n v="825000"/>
    <n v="0"/>
    <n v="825000"/>
    <s v="SI"/>
    <s v="NO"/>
    <s v=""/>
    <s v="TRANSPORTE URBANO MONITOR LIDER"/>
    <n v="0"/>
  </r>
  <r>
    <n v="2456"/>
    <s v="DRA_2394"/>
    <x v="12"/>
    <x v="58"/>
    <x v="124"/>
    <x v="59"/>
    <x v="59"/>
    <n v="10"/>
    <s v="2017011000391 "/>
    <x v="4"/>
    <s v="CALI"/>
    <s v="Transporte"/>
    <s v="Urbano"/>
    <n v="1"/>
    <n v="1"/>
    <n v="0"/>
    <n v="11880000"/>
    <x v="60"/>
    <n v="1"/>
    <n v="11880000"/>
    <n v="0"/>
    <n v="11880000"/>
    <s v="SI"/>
    <s v="NO"/>
    <s v=""/>
    <s v="TRANSPORTE URBANO RECUENTISTA"/>
    <n v="0"/>
  </r>
  <r>
    <n v="2457"/>
    <s v="DRA_2395"/>
    <x v="12"/>
    <x v="58"/>
    <x v="124"/>
    <x v="59"/>
    <x v="59"/>
    <n v="10"/>
    <s v="2017011000391 "/>
    <x v="4"/>
    <s v="CALI"/>
    <s v="Transporte"/>
    <s v="Urbano"/>
    <n v="1"/>
    <n v="1"/>
    <n v="0"/>
    <n v="13860000"/>
    <x v="60"/>
    <n v="1"/>
    <n v="13860000"/>
    <n v="0"/>
    <n v="13860000"/>
    <s v="SI"/>
    <s v="NO"/>
    <s v=""/>
    <s v="TRANSPORTE URBANO SENSIBILIZADOR"/>
    <n v="0"/>
  </r>
  <r>
    <n v="2458"/>
    <s v="DRA_2396"/>
    <x v="12"/>
    <x v="58"/>
    <x v="124"/>
    <x v="59"/>
    <x v="59"/>
    <n v="10"/>
    <s v="2017011000391 "/>
    <x v="4"/>
    <s v="CALI"/>
    <s v="Transporte"/>
    <s v="Urbano"/>
    <n v="1"/>
    <n v="1"/>
    <n v="0"/>
    <n v="660000"/>
    <x v="60"/>
    <n v="1"/>
    <n v="660000"/>
    <n v="0"/>
    <n v="660000"/>
    <s v="SI"/>
    <s v="NO"/>
    <s v=""/>
    <s v="TRANSPORTE URBANO GESTOR INFORMATICO"/>
    <n v="0"/>
  </r>
  <r>
    <n v="2459"/>
    <s v="DRA_2397"/>
    <x v="12"/>
    <x v="58"/>
    <x v="124"/>
    <x v="59"/>
    <x v="59"/>
    <n v="10"/>
    <s v="2017011000391 "/>
    <x v="4"/>
    <s v="CALI"/>
    <s v="Transporte"/>
    <s v="Urbano"/>
    <n v="1"/>
    <n v="1"/>
    <n v="0"/>
    <n v="825000"/>
    <x v="60"/>
    <n v="1"/>
    <n v="825000"/>
    <n v="0"/>
    <n v="825000"/>
    <s v="SI"/>
    <s v="NO"/>
    <s v=""/>
    <s v="TRANSPORTE URBANO MONITOR LIDER"/>
    <n v="0"/>
  </r>
  <r>
    <n v="2460"/>
    <s v="DRA_2398"/>
    <x v="12"/>
    <x v="58"/>
    <x v="124"/>
    <x v="59"/>
    <x v="59"/>
    <n v="10"/>
    <s v="2017011000391 "/>
    <x v="1"/>
    <s v="CARTAGENA"/>
    <s v="Transporte"/>
    <s v="Urbano"/>
    <n v="1"/>
    <n v="1"/>
    <n v="0"/>
    <n v="9900000"/>
    <x v="60"/>
    <n v="1"/>
    <n v="9900000"/>
    <n v="0"/>
    <n v="9900000"/>
    <s v="SI"/>
    <s v="NO"/>
    <s v=""/>
    <s v="TRANSPORTE URBANO RECUENTISTA"/>
    <n v="0"/>
  </r>
  <r>
    <n v="2461"/>
    <s v="DRA_2399"/>
    <x v="12"/>
    <x v="58"/>
    <x v="124"/>
    <x v="59"/>
    <x v="59"/>
    <n v="10"/>
    <s v="2017011000391 "/>
    <x v="1"/>
    <s v="CARTAGENA"/>
    <s v="Transporte"/>
    <s v="Urbano"/>
    <n v="1"/>
    <n v="1"/>
    <n v="0"/>
    <n v="9900000"/>
    <x v="60"/>
    <n v="1"/>
    <n v="9900000"/>
    <n v="0"/>
    <n v="9900000"/>
    <s v="SI"/>
    <s v="NO"/>
    <s v=""/>
    <s v="TRANSPORTE URBANO SENSIBILIZADOR"/>
    <n v="0"/>
  </r>
  <r>
    <n v="2462"/>
    <s v="DRA_2400"/>
    <x v="12"/>
    <x v="58"/>
    <x v="124"/>
    <x v="59"/>
    <x v="59"/>
    <n v="10"/>
    <s v="2017011000391 "/>
    <x v="1"/>
    <s v="CARTAGENA"/>
    <s v="Transporte"/>
    <s v="Urbano"/>
    <n v="1"/>
    <n v="1"/>
    <n v="0"/>
    <n v="495000"/>
    <x v="60"/>
    <n v="1"/>
    <n v="495000"/>
    <n v="0"/>
    <n v="495000"/>
    <s v="SI"/>
    <s v="NO"/>
    <s v=""/>
    <s v="TRANSPORTE URBANO GESTOR INFORMATICO"/>
    <n v="0"/>
  </r>
  <r>
    <n v="2463"/>
    <s v="DRA_2401"/>
    <x v="12"/>
    <x v="58"/>
    <x v="124"/>
    <x v="59"/>
    <x v="59"/>
    <n v="10"/>
    <s v="2017011000391 "/>
    <x v="1"/>
    <s v="CARTAGENA"/>
    <s v="Transporte"/>
    <s v="Urbano"/>
    <n v="1"/>
    <n v="1"/>
    <n v="0"/>
    <n v="825000"/>
    <x v="60"/>
    <n v="1"/>
    <n v="825000"/>
    <n v="0"/>
    <n v="825000"/>
    <s v="SI"/>
    <s v="NO"/>
    <s v=""/>
    <s v="TRANSPORTE URBANO MONITOR LIDER"/>
    <n v="0"/>
  </r>
  <r>
    <n v="2464"/>
    <s v="DRA_2402"/>
    <x v="12"/>
    <x v="58"/>
    <x v="124"/>
    <x v="59"/>
    <x v="59"/>
    <n v="10"/>
    <s v="2017011000391 "/>
    <x v="3"/>
    <s v="CUCUTA"/>
    <s v="Transporte"/>
    <s v="Urbano"/>
    <n v="1"/>
    <n v="1"/>
    <n v="0"/>
    <n v="9900000"/>
    <x v="60"/>
    <n v="1"/>
    <n v="9900000"/>
    <n v="0"/>
    <n v="9900000"/>
    <s v="SI"/>
    <s v="NO"/>
    <s v=""/>
    <s v="TRANSPORTE URBANO RECUENTISTA"/>
    <n v="0"/>
  </r>
  <r>
    <n v="2465"/>
    <s v="DRA_2403"/>
    <x v="12"/>
    <x v="58"/>
    <x v="124"/>
    <x v="59"/>
    <x v="59"/>
    <n v="10"/>
    <s v="2017011000391 "/>
    <x v="3"/>
    <s v="CUCUTA"/>
    <s v="Transporte"/>
    <s v="Urbano"/>
    <n v="1"/>
    <n v="1"/>
    <n v="0"/>
    <n v="9900000"/>
    <x v="60"/>
    <n v="1"/>
    <n v="9900000"/>
    <n v="0"/>
    <n v="9900000"/>
    <s v="SI"/>
    <s v="NO"/>
    <s v=""/>
    <s v="TRANSPORTE URBANO SENSIBILIZADOR"/>
    <n v="0"/>
  </r>
  <r>
    <n v="2466"/>
    <s v="DRA_2404"/>
    <x v="12"/>
    <x v="58"/>
    <x v="124"/>
    <x v="59"/>
    <x v="59"/>
    <n v="10"/>
    <s v="2017011000391 "/>
    <x v="3"/>
    <s v="CUCUTA"/>
    <s v="Transporte"/>
    <s v="Urbano"/>
    <n v="1"/>
    <n v="1"/>
    <n v="0"/>
    <n v="495000"/>
    <x v="60"/>
    <n v="1"/>
    <n v="495000"/>
    <n v="0"/>
    <n v="495000"/>
    <s v="SI"/>
    <s v="NO"/>
    <s v=""/>
    <s v="TRANSPORTE URBANO GESTOR INFORMATICO"/>
    <n v="0"/>
  </r>
  <r>
    <n v="2467"/>
    <s v="DRA_2405"/>
    <x v="12"/>
    <x v="58"/>
    <x v="124"/>
    <x v="59"/>
    <x v="59"/>
    <n v="10"/>
    <s v="2017011000391 "/>
    <x v="3"/>
    <s v="CUCUTA"/>
    <s v="Transporte"/>
    <s v="Urbano"/>
    <n v="1"/>
    <n v="1"/>
    <n v="0"/>
    <n v="825000"/>
    <x v="60"/>
    <n v="1"/>
    <n v="825000"/>
    <n v="0"/>
    <n v="825000"/>
    <s v="SI"/>
    <s v="NO"/>
    <s v=""/>
    <s v="TRANSPORTE URBANO MONITOR LIDER"/>
    <n v="0"/>
  </r>
  <r>
    <n v="2468"/>
    <s v="DRA_2406"/>
    <x v="12"/>
    <x v="58"/>
    <x v="124"/>
    <x v="59"/>
    <x v="59"/>
    <n v="10"/>
    <s v="2017011000391 "/>
    <x v="2"/>
    <s v="FLORENCIA"/>
    <s v="Transporte"/>
    <s v="Urbano"/>
    <n v="1"/>
    <n v="1"/>
    <n v="0"/>
    <n v="5940000"/>
    <x v="60"/>
    <n v="1"/>
    <n v="5940000"/>
    <n v="0"/>
    <n v="5940000"/>
    <s v="SI"/>
    <s v="NO"/>
    <s v=""/>
    <s v="TRANSPORTE URBANO RECUENTISTA"/>
    <n v="0"/>
  </r>
  <r>
    <n v="2469"/>
    <s v="DRA_2407"/>
    <x v="12"/>
    <x v="58"/>
    <x v="124"/>
    <x v="59"/>
    <x v="59"/>
    <n v="10"/>
    <s v="2017011000391 "/>
    <x v="2"/>
    <s v="FLORENCIA"/>
    <s v="Transporte"/>
    <s v="Urbano"/>
    <n v="1"/>
    <n v="1"/>
    <n v="0"/>
    <n v="5940000"/>
    <x v="60"/>
    <n v="1"/>
    <n v="5940000"/>
    <n v="0"/>
    <n v="5940000"/>
    <s v="SI"/>
    <s v="NO"/>
    <s v=""/>
    <s v="TRANSPORTE URBANO SENSIBILIZADOR"/>
    <n v="0"/>
  </r>
  <r>
    <n v="2470"/>
    <s v="DRA_2408"/>
    <x v="12"/>
    <x v="58"/>
    <x v="124"/>
    <x v="59"/>
    <x v="59"/>
    <n v="10"/>
    <s v="2017011000391 "/>
    <x v="2"/>
    <s v="FLORENCIA"/>
    <s v="Transporte"/>
    <s v="Urbano"/>
    <n v="1"/>
    <n v="1"/>
    <n v="0"/>
    <n v="495000"/>
    <x v="60"/>
    <n v="1"/>
    <n v="495000"/>
    <n v="0"/>
    <n v="495000"/>
    <s v="SI"/>
    <s v="NO"/>
    <s v=""/>
    <s v="TRANSPORTE URBANO GESTOR INFORMATICO"/>
    <n v="0"/>
  </r>
  <r>
    <n v="2471"/>
    <s v="DRA_2409"/>
    <x v="12"/>
    <x v="58"/>
    <x v="124"/>
    <x v="59"/>
    <x v="59"/>
    <n v="10"/>
    <s v="2017011000391 "/>
    <x v="2"/>
    <s v="FLORENCIA"/>
    <s v="Transporte"/>
    <s v="Urbano"/>
    <n v="1"/>
    <n v="1"/>
    <n v="0"/>
    <n v="825000"/>
    <x v="60"/>
    <n v="1"/>
    <n v="825000"/>
    <n v="0"/>
    <n v="825000"/>
    <s v="SI"/>
    <s v="NO"/>
    <s v=""/>
    <s v="TRANSPORTE URBANO MONITOR LIDER"/>
    <n v="0"/>
  </r>
  <r>
    <n v="2472"/>
    <s v="DRA_2410"/>
    <x v="12"/>
    <x v="58"/>
    <x v="124"/>
    <x v="59"/>
    <x v="59"/>
    <n v="10"/>
    <s v="2017011000391 "/>
    <x v="5"/>
    <s v="IBAGUE"/>
    <s v="Transporte"/>
    <s v="Urbano"/>
    <n v="1"/>
    <n v="1"/>
    <n v="0"/>
    <n v="7920000"/>
    <x v="60"/>
    <n v="1"/>
    <n v="7920000"/>
    <n v="0"/>
    <n v="7920000"/>
    <s v="SI"/>
    <s v="NO"/>
    <s v=""/>
    <s v="TRANSPORTE URBANO RECUENTISTA"/>
    <n v="0"/>
  </r>
  <r>
    <n v="2473"/>
    <s v="DRA_2411"/>
    <x v="12"/>
    <x v="58"/>
    <x v="124"/>
    <x v="59"/>
    <x v="59"/>
    <n v="10"/>
    <s v="2017011000391 "/>
    <x v="5"/>
    <s v="IBAGUE"/>
    <s v="Transporte"/>
    <s v="Urbano"/>
    <n v="1"/>
    <n v="1"/>
    <n v="0"/>
    <n v="7920000"/>
    <x v="60"/>
    <n v="1"/>
    <n v="7920000"/>
    <n v="0"/>
    <n v="7920000"/>
    <s v="SI"/>
    <s v="NO"/>
    <s v=""/>
    <s v="TRANSPORTE URBANO SENSIBILIZADOR"/>
    <n v="0"/>
  </r>
  <r>
    <n v="2474"/>
    <s v="DRA_2412"/>
    <x v="12"/>
    <x v="58"/>
    <x v="124"/>
    <x v="59"/>
    <x v="59"/>
    <n v="10"/>
    <s v="2017011000391 "/>
    <x v="5"/>
    <s v="IBAGUE"/>
    <s v="Transporte"/>
    <s v="Urbano"/>
    <n v="1"/>
    <n v="1"/>
    <n v="0"/>
    <n v="495000"/>
    <x v="60"/>
    <n v="1"/>
    <n v="495000"/>
    <n v="0"/>
    <n v="495000"/>
    <s v="SI"/>
    <s v="NO"/>
    <s v=""/>
    <s v="TRANSPORTE URBANO GESTOR INFORMATICO"/>
    <n v="0"/>
  </r>
  <r>
    <n v="2475"/>
    <s v="DRA_2413"/>
    <x v="12"/>
    <x v="58"/>
    <x v="124"/>
    <x v="59"/>
    <x v="59"/>
    <n v="10"/>
    <s v="2017011000391 "/>
    <x v="5"/>
    <s v="IBAGUE"/>
    <s v="Transporte"/>
    <s v="Urbano"/>
    <n v="1"/>
    <n v="1"/>
    <n v="0"/>
    <n v="825000"/>
    <x v="60"/>
    <n v="1"/>
    <n v="825000"/>
    <n v="0"/>
    <n v="825000"/>
    <s v="SI"/>
    <s v="NO"/>
    <s v=""/>
    <s v="TRANSPORTE URBANO MONITOR LIDER"/>
    <n v="0"/>
  </r>
  <r>
    <n v="2476"/>
    <s v="DRA_2414"/>
    <x v="12"/>
    <x v="58"/>
    <x v="124"/>
    <x v="59"/>
    <x v="59"/>
    <n v="10"/>
    <s v="2017011000391 "/>
    <x v="5"/>
    <s v="MANIZALES "/>
    <s v="Transporte"/>
    <s v="Urbano"/>
    <n v="1"/>
    <n v="1"/>
    <n v="0"/>
    <n v="825000"/>
    <x v="60"/>
    <n v="1"/>
    <n v="825000"/>
    <n v="0"/>
    <n v="825000"/>
    <s v="SI"/>
    <s v="NO"/>
    <s v=""/>
    <s v="TRANSPORTE URBANO MONITOR LIDER"/>
    <n v="0"/>
  </r>
  <r>
    <n v="2477"/>
    <s v="DRA_2415"/>
    <x v="12"/>
    <x v="58"/>
    <x v="124"/>
    <x v="59"/>
    <x v="59"/>
    <n v="10"/>
    <s v="2017011000391 "/>
    <x v="5"/>
    <s v="MANIZALES "/>
    <s v="Transporte"/>
    <s v="Urbano"/>
    <n v="1"/>
    <n v="1"/>
    <n v="0"/>
    <n v="11880000"/>
    <x v="60"/>
    <n v="1"/>
    <n v="11880000"/>
    <n v="0"/>
    <n v="11880000"/>
    <s v="SI"/>
    <s v="NO"/>
    <s v=""/>
    <s v="TRANSPORTE URBANO RECUENTISTA"/>
    <n v="0"/>
  </r>
  <r>
    <n v="2478"/>
    <s v="DRA_2416"/>
    <x v="12"/>
    <x v="58"/>
    <x v="124"/>
    <x v="59"/>
    <x v="59"/>
    <n v="10"/>
    <s v="2017011000391 "/>
    <x v="5"/>
    <s v="MANIZALES "/>
    <s v="Transporte"/>
    <s v="Urbano"/>
    <n v="1"/>
    <n v="1"/>
    <n v="0"/>
    <n v="660000"/>
    <x v="60"/>
    <n v="1"/>
    <n v="660000"/>
    <n v="0"/>
    <n v="660000"/>
    <s v="SI"/>
    <s v="NO"/>
    <s v=""/>
    <s v="TRANSPORTE URBANO GESTOR INFORMATICO"/>
    <n v="0"/>
  </r>
  <r>
    <n v="2479"/>
    <s v="DRA_2417"/>
    <x v="12"/>
    <x v="58"/>
    <x v="124"/>
    <x v="59"/>
    <x v="59"/>
    <n v="10"/>
    <s v="2017011000391 "/>
    <x v="5"/>
    <s v="MANIZALES "/>
    <s v="Transporte"/>
    <s v="Urbano"/>
    <n v="1"/>
    <n v="1"/>
    <n v="0"/>
    <n v="13860000"/>
    <x v="60"/>
    <n v="1"/>
    <n v="13860000"/>
    <n v="0"/>
    <n v="13860000"/>
    <s v="SI"/>
    <s v="NO"/>
    <s v=""/>
    <s v="TRANSPORTE URBANO SENSIBILIZADOR"/>
    <n v="0"/>
  </r>
  <r>
    <n v="2480"/>
    <s v="DRA_2418"/>
    <x v="12"/>
    <x v="58"/>
    <x v="124"/>
    <x v="59"/>
    <x v="59"/>
    <n v="10"/>
    <s v="2017011000391 "/>
    <x v="6"/>
    <s v="MEDELLIN"/>
    <s v="Transporte"/>
    <s v="Urbano"/>
    <n v="1"/>
    <n v="1"/>
    <n v="0"/>
    <n v="825000"/>
    <x v="60"/>
    <n v="1"/>
    <n v="825000"/>
    <n v="0"/>
    <n v="825000"/>
    <s v="SI"/>
    <s v="NO"/>
    <s v=""/>
    <s v="TRANSPORTE URBANO MONITOR LIDER"/>
    <n v="0"/>
  </r>
  <r>
    <n v="2481"/>
    <s v="DRA_2419"/>
    <x v="12"/>
    <x v="58"/>
    <x v="124"/>
    <x v="59"/>
    <x v="59"/>
    <n v="10"/>
    <s v="2017011000391 "/>
    <x v="6"/>
    <s v="MEDELLIN"/>
    <s v="Transporte"/>
    <s v="Urbano"/>
    <n v="1"/>
    <n v="1"/>
    <n v="0"/>
    <n v="13860000"/>
    <x v="60"/>
    <n v="1"/>
    <n v="13860000"/>
    <n v="0"/>
    <n v="13860000"/>
    <s v="SI"/>
    <s v="NO"/>
    <s v=""/>
    <s v="TRANSPORTE URBANO RECUENTISTA"/>
    <n v="0"/>
  </r>
  <r>
    <n v="2482"/>
    <s v="DRA_2420"/>
    <x v="12"/>
    <x v="58"/>
    <x v="124"/>
    <x v="59"/>
    <x v="59"/>
    <n v="10"/>
    <s v="2017011000391 "/>
    <x v="6"/>
    <s v="MEDELLIN"/>
    <s v="Transporte"/>
    <s v="Urbano"/>
    <n v="1"/>
    <n v="1"/>
    <n v="0"/>
    <n v="17820000"/>
    <x v="60"/>
    <n v="1"/>
    <n v="17820000"/>
    <n v="0"/>
    <n v="17820000"/>
    <s v="SI"/>
    <s v="NO"/>
    <s v=""/>
    <s v="TRANSPORTE URBANO SENSIBILIZADOR"/>
    <n v="0"/>
  </r>
  <r>
    <n v="2483"/>
    <s v="DRA_2421"/>
    <x v="12"/>
    <x v="58"/>
    <x v="124"/>
    <x v="59"/>
    <x v="59"/>
    <n v="10"/>
    <s v="2017011000391 "/>
    <x v="6"/>
    <s v="MEDELLIN"/>
    <s v="Transporte"/>
    <s v="Urbano"/>
    <n v="1"/>
    <n v="1"/>
    <n v="0"/>
    <n v="660000"/>
    <x v="60"/>
    <n v="1"/>
    <n v="660000"/>
    <n v="0"/>
    <n v="660000"/>
    <s v="SI"/>
    <s v="NO"/>
    <s v=""/>
    <s v="TRANSPORTE URBANO GESTOR INFORMATICO"/>
    <n v="0"/>
  </r>
  <r>
    <n v="2484"/>
    <s v="DRA_2422"/>
    <x v="12"/>
    <x v="58"/>
    <x v="124"/>
    <x v="59"/>
    <x v="59"/>
    <n v="10"/>
    <s v="2017011000391 "/>
    <x v="6"/>
    <s v="MONTERIA"/>
    <s v="Transporte"/>
    <s v="Urbano"/>
    <n v="1"/>
    <n v="1"/>
    <n v="0"/>
    <n v="7920000"/>
    <x v="60"/>
    <n v="1"/>
    <n v="7920000"/>
    <n v="0"/>
    <n v="7920000"/>
    <s v="SI"/>
    <s v="NO"/>
    <s v=""/>
    <s v="TRANSPORTE URBANO RECUENTISTA"/>
    <n v="0"/>
  </r>
  <r>
    <n v="2485"/>
    <s v="DRA_2423"/>
    <x v="12"/>
    <x v="58"/>
    <x v="124"/>
    <x v="59"/>
    <x v="59"/>
    <n v="10"/>
    <s v="2017011000391 "/>
    <x v="6"/>
    <s v="MONTERIA"/>
    <s v="Transporte"/>
    <s v="Urbano"/>
    <n v="1"/>
    <n v="1"/>
    <n v="0"/>
    <n v="13860000"/>
    <x v="60"/>
    <n v="1"/>
    <n v="13860000"/>
    <n v="0"/>
    <n v="13860000"/>
    <s v="SI"/>
    <s v="NO"/>
    <s v=""/>
    <s v="TRANSPORTE URBANO SENSIBILIZADOR"/>
    <n v="0"/>
  </r>
  <r>
    <n v="2486"/>
    <s v="DRA_2424"/>
    <x v="12"/>
    <x v="58"/>
    <x v="124"/>
    <x v="59"/>
    <x v="59"/>
    <n v="10"/>
    <s v="2017011000391 "/>
    <x v="6"/>
    <s v="MONTERIA"/>
    <s v="Transporte"/>
    <s v="Urbano"/>
    <n v="1"/>
    <n v="1"/>
    <n v="0"/>
    <n v="495000"/>
    <x v="60"/>
    <n v="1"/>
    <n v="495000"/>
    <n v="0"/>
    <n v="495000"/>
    <s v="SI"/>
    <s v="NO"/>
    <s v=""/>
    <s v="TRANSPORTE URBANO GESTOR INFORMATICO"/>
    <n v="0"/>
  </r>
  <r>
    <n v="2487"/>
    <s v="DRA_2425"/>
    <x v="12"/>
    <x v="58"/>
    <x v="124"/>
    <x v="59"/>
    <x v="59"/>
    <n v="10"/>
    <s v="2017011000391 "/>
    <x v="6"/>
    <s v="MONTERIA"/>
    <s v="Transporte"/>
    <s v="Urbano"/>
    <n v="1"/>
    <n v="1"/>
    <n v="0"/>
    <n v="825000"/>
    <x v="60"/>
    <n v="1"/>
    <n v="825000"/>
    <n v="0"/>
    <n v="825000"/>
    <s v="SI"/>
    <s v="NO"/>
    <s v=""/>
    <s v="TRANSPORTE URBANO MONITOR LIDER"/>
    <n v="0"/>
  </r>
  <r>
    <n v="2488"/>
    <s v="DRA_2426"/>
    <x v="12"/>
    <x v="58"/>
    <x v="124"/>
    <x v="59"/>
    <x v="59"/>
    <n v="10"/>
    <s v="2017011000391 "/>
    <x v="2"/>
    <s v="NEIVA"/>
    <s v="Transporte"/>
    <s v="Urbano"/>
    <n v="1"/>
    <n v="1"/>
    <n v="0"/>
    <n v="7920000"/>
    <x v="60"/>
    <n v="1"/>
    <n v="7920000"/>
    <n v="0"/>
    <n v="7920000"/>
    <s v="SI"/>
    <s v="NO"/>
    <s v=""/>
    <s v="TRANSPORTE URBANO RECUENTISTA"/>
    <n v="0"/>
  </r>
  <r>
    <n v="2489"/>
    <s v="DRA_2427"/>
    <x v="12"/>
    <x v="58"/>
    <x v="124"/>
    <x v="59"/>
    <x v="59"/>
    <n v="10"/>
    <s v="2017011000391 "/>
    <x v="2"/>
    <s v="NEIVA"/>
    <s v="Transporte"/>
    <s v="Urbano"/>
    <n v="1"/>
    <n v="1"/>
    <n v="0"/>
    <n v="7920000"/>
    <x v="60"/>
    <n v="1"/>
    <n v="7920000"/>
    <n v="0"/>
    <n v="7920000"/>
    <s v="SI"/>
    <s v="NO"/>
    <s v=""/>
    <s v="TRANSPORTE URBANO SENSIBILIZADOR"/>
    <n v="0"/>
  </r>
  <r>
    <n v="2490"/>
    <s v="DRA_2428"/>
    <x v="12"/>
    <x v="58"/>
    <x v="124"/>
    <x v="59"/>
    <x v="59"/>
    <n v="10"/>
    <s v="2017011000391 "/>
    <x v="2"/>
    <s v="NEIVA"/>
    <s v="Transporte"/>
    <s v="Urbano"/>
    <n v="1"/>
    <n v="1"/>
    <n v="0"/>
    <n v="495000"/>
    <x v="60"/>
    <n v="1"/>
    <n v="495000"/>
    <n v="0"/>
    <n v="495000"/>
    <s v="SI"/>
    <s v="NO"/>
    <s v=""/>
    <s v="TRANSPORTE URBANO GESTOR INFORMATICO"/>
    <n v="0"/>
  </r>
  <r>
    <n v="2491"/>
    <s v="DRA_2429"/>
    <x v="12"/>
    <x v="58"/>
    <x v="124"/>
    <x v="59"/>
    <x v="59"/>
    <n v="10"/>
    <s v="2017011000391 "/>
    <x v="2"/>
    <s v="NEIVA"/>
    <s v="Transporte"/>
    <s v="Urbano"/>
    <n v="1"/>
    <n v="1"/>
    <n v="0"/>
    <n v="825000"/>
    <x v="60"/>
    <n v="1"/>
    <n v="825000"/>
    <n v="0"/>
    <n v="825000"/>
    <s v="SI"/>
    <s v="NO"/>
    <s v=""/>
    <s v="TRANSPORTE URBANO MONITOR LIDER"/>
    <n v="0"/>
  </r>
  <r>
    <n v="2492"/>
    <s v="DRA_2430"/>
    <x v="12"/>
    <x v="58"/>
    <x v="124"/>
    <x v="59"/>
    <x v="59"/>
    <n v="10"/>
    <s v="2017011000391 "/>
    <x v="4"/>
    <s v="PASTO"/>
    <s v="Transporte"/>
    <s v="Urbano"/>
    <n v="1"/>
    <n v="1"/>
    <n v="0"/>
    <n v="7920000"/>
    <x v="60"/>
    <n v="1"/>
    <n v="7920000"/>
    <n v="0"/>
    <n v="7920000"/>
    <s v="SI"/>
    <s v="NO"/>
    <s v=""/>
    <s v="TRANSPORTE URBANO RECUENTISTA"/>
    <n v="0"/>
  </r>
  <r>
    <n v="2493"/>
    <s v="DRA_2431"/>
    <x v="12"/>
    <x v="58"/>
    <x v="124"/>
    <x v="59"/>
    <x v="59"/>
    <n v="10"/>
    <s v="2017011000391 "/>
    <x v="4"/>
    <s v="PASTO"/>
    <s v="Transporte"/>
    <s v="Urbano"/>
    <n v="1"/>
    <n v="1"/>
    <n v="0"/>
    <n v="7920000"/>
    <x v="60"/>
    <n v="1"/>
    <n v="7920000"/>
    <n v="0"/>
    <n v="7920000"/>
    <s v="SI"/>
    <s v="NO"/>
    <s v=""/>
    <s v="TRANSPORTE URBANO SENSIBILIZADOR"/>
    <n v="0"/>
  </r>
  <r>
    <n v="2494"/>
    <s v="DRA_2432"/>
    <x v="12"/>
    <x v="58"/>
    <x v="124"/>
    <x v="59"/>
    <x v="59"/>
    <n v="10"/>
    <s v="2017011000391 "/>
    <x v="4"/>
    <s v="PASTO"/>
    <s v="Transporte"/>
    <s v="Urbano"/>
    <n v="1"/>
    <n v="1"/>
    <n v="0"/>
    <n v="495000"/>
    <x v="60"/>
    <n v="1"/>
    <n v="495000"/>
    <n v="0"/>
    <n v="495000"/>
    <s v="SI"/>
    <s v="NO"/>
    <s v=""/>
    <s v="TRANSPORTE URBANO GESTOR INFORMATICO"/>
    <n v="0"/>
  </r>
  <r>
    <n v="2495"/>
    <s v="DRA_2433"/>
    <x v="12"/>
    <x v="58"/>
    <x v="124"/>
    <x v="59"/>
    <x v="59"/>
    <n v="10"/>
    <s v="2017011000391 "/>
    <x v="4"/>
    <s v="PASTO"/>
    <s v="Transporte"/>
    <s v="Urbano"/>
    <n v="1"/>
    <n v="1"/>
    <n v="0"/>
    <n v="825000"/>
    <x v="60"/>
    <n v="1"/>
    <n v="825000"/>
    <n v="0"/>
    <n v="825000"/>
    <s v="SI"/>
    <s v="NO"/>
    <s v=""/>
    <s v="TRANSPORTE URBANO MONITOR LIDER"/>
    <n v="0"/>
  </r>
  <r>
    <n v="2496"/>
    <s v="DRA_2434"/>
    <x v="12"/>
    <x v="58"/>
    <x v="124"/>
    <x v="59"/>
    <x v="59"/>
    <n v="10"/>
    <s v="2017011000391 "/>
    <x v="5"/>
    <s v="PEREIRA"/>
    <s v="Transporte"/>
    <s v="Urbano"/>
    <n v="1"/>
    <n v="1"/>
    <n v="0"/>
    <n v="9900000"/>
    <x v="60"/>
    <n v="1"/>
    <n v="9900000"/>
    <n v="0"/>
    <n v="9900000"/>
    <s v="SI"/>
    <s v="NO"/>
    <s v=""/>
    <s v="TRANSPORTE URBANO RECUENTISTA"/>
    <n v="0"/>
  </r>
  <r>
    <n v="2497"/>
    <s v="DRA_2435"/>
    <x v="12"/>
    <x v="58"/>
    <x v="124"/>
    <x v="59"/>
    <x v="59"/>
    <n v="10"/>
    <s v="2017011000391 "/>
    <x v="5"/>
    <s v="PEREIRA"/>
    <s v="Transporte"/>
    <s v="Urbano"/>
    <n v="1"/>
    <n v="1"/>
    <n v="0"/>
    <n v="9900000"/>
    <x v="60"/>
    <n v="1"/>
    <n v="9900000"/>
    <n v="0"/>
    <n v="9900000"/>
    <s v="SI"/>
    <s v="NO"/>
    <s v=""/>
    <s v="TRANSPORTE URBANO SENSIBILIZADOR"/>
    <n v="0"/>
  </r>
  <r>
    <n v="2498"/>
    <s v="DRA_2436"/>
    <x v="12"/>
    <x v="58"/>
    <x v="124"/>
    <x v="59"/>
    <x v="59"/>
    <n v="10"/>
    <s v="2017011000391 "/>
    <x v="5"/>
    <s v="PEREIRA"/>
    <s v="Transporte"/>
    <s v="Urbano"/>
    <n v="1"/>
    <n v="1"/>
    <n v="0"/>
    <n v="495000"/>
    <x v="60"/>
    <n v="1"/>
    <n v="495000"/>
    <n v="0"/>
    <n v="495000"/>
    <s v="SI"/>
    <s v="NO"/>
    <s v=""/>
    <s v="TRANSPORTE URBANO GESTOR INFORMATICO"/>
    <n v="0"/>
  </r>
  <r>
    <n v="2499"/>
    <s v="DRA_2437"/>
    <x v="12"/>
    <x v="58"/>
    <x v="124"/>
    <x v="59"/>
    <x v="59"/>
    <n v="10"/>
    <s v="2017011000391 "/>
    <x v="5"/>
    <s v="PEREIRA"/>
    <s v="Transporte"/>
    <s v="Urbano"/>
    <n v="1"/>
    <n v="1"/>
    <n v="0"/>
    <n v="825000"/>
    <x v="60"/>
    <n v="1"/>
    <n v="825000"/>
    <n v="0"/>
    <n v="825000"/>
    <s v="SI"/>
    <s v="NO"/>
    <s v=""/>
    <s v="TRANSPORTE URBANO MONITOR LIDER"/>
    <n v="0"/>
  </r>
  <r>
    <n v="2500"/>
    <s v="DRA_2438"/>
    <x v="12"/>
    <x v="58"/>
    <x v="124"/>
    <x v="59"/>
    <x v="59"/>
    <n v="10"/>
    <s v="2017011000391 "/>
    <x v="4"/>
    <s v="POPAYAN"/>
    <s v="Transporte"/>
    <s v="Urbano"/>
    <n v="1"/>
    <n v="1"/>
    <n v="0"/>
    <n v="825000"/>
    <x v="60"/>
    <n v="1"/>
    <n v="825000"/>
    <n v="0"/>
    <n v="825000"/>
    <s v="SI"/>
    <s v="NO"/>
    <s v=""/>
    <s v="TRANSPORTE URBANO MONITOR LIDER"/>
    <n v="0"/>
  </r>
  <r>
    <n v="2501"/>
    <s v="DRA_2439"/>
    <x v="12"/>
    <x v="58"/>
    <x v="124"/>
    <x v="59"/>
    <x v="59"/>
    <n v="10"/>
    <s v="2017011000391 "/>
    <x v="4"/>
    <s v="POPAYAN"/>
    <s v="Transporte"/>
    <s v="Urbano"/>
    <n v="1"/>
    <n v="1"/>
    <n v="0"/>
    <n v="5940000"/>
    <x v="60"/>
    <n v="1"/>
    <n v="5940000"/>
    <n v="0"/>
    <n v="5940000"/>
    <s v="SI"/>
    <s v="NO"/>
    <s v=""/>
    <s v="TRANSPORTE URBANO RECUENTISTA"/>
    <n v="0"/>
  </r>
  <r>
    <n v="2502"/>
    <s v="DRA_2440"/>
    <x v="12"/>
    <x v="58"/>
    <x v="124"/>
    <x v="59"/>
    <x v="59"/>
    <n v="10"/>
    <s v="2017011000391 "/>
    <x v="4"/>
    <s v="POPAYAN"/>
    <s v="Transporte"/>
    <s v="Urbano"/>
    <n v="1"/>
    <n v="1"/>
    <n v="0"/>
    <n v="5940000"/>
    <x v="60"/>
    <n v="1"/>
    <n v="5940000"/>
    <n v="0"/>
    <n v="5940000"/>
    <s v="SI"/>
    <s v="NO"/>
    <s v=""/>
    <s v="TRANSPORTE URBANO SENSIBILIZADOR"/>
    <n v="0"/>
  </r>
  <r>
    <n v="2503"/>
    <s v="DRA_2441"/>
    <x v="12"/>
    <x v="58"/>
    <x v="124"/>
    <x v="59"/>
    <x v="59"/>
    <n v="10"/>
    <s v="2017011000391 "/>
    <x v="4"/>
    <s v="POPAYAN"/>
    <s v="Transporte"/>
    <s v="Urbano"/>
    <n v="1"/>
    <n v="1"/>
    <n v="0"/>
    <n v="495000"/>
    <x v="60"/>
    <n v="1"/>
    <n v="495000"/>
    <n v="0"/>
    <n v="495000"/>
    <s v="SI"/>
    <s v="NO"/>
    <s v=""/>
    <s v="TRANSPORTE URBANO GESTOR INFORMATICO"/>
    <n v="0"/>
  </r>
  <r>
    <n v="2504"/>
    <s v="DRA_2442"/>
    <x v="12"/>
    <x v="58"/>
    <x v="124"/>
    <x v="59"/>
    <x v="59"/>
    <n v="10"/>
    <s v="2017011000391 "/>
    <x v="6"/>
    <s v="QUIBDO"/>
    <s v="Transporte"/>
    <s v="Urbano"/>
    <n v="1"/>
    <n v="1"/>
    <n v="0"/>
    <n v="5940000"/>
    <x v="60"/>
    <n v="1"/>
    <n v="5940000"/>
    <n v="0"/>
    <n v="5940000"/>
    <s v="SI"/>
    <s v="NO"/>
    <s v=""/>
    <s v="TRANSPORTE URBANO RECUENTISTA"/>
    <n v="0"/>
  </r>
  <r>
    <n v="2505"/>
    <s v="DRA_2443"/>
    <x v="12"/>
    <x v="58"/>
    <x v="124"/>
    <x v="59"/>
    <x v="59"/>
    <n v="10"/>
    <s v="2017011000391 "/>
    <x v="6"/>
    <s v="QUIBDO"/>
    <s v="Transporte"/>
    <s v="Urbano"/>
    <n v="1"/>
    <n v="1"/>
    <n v="0"/>
    <n v="9900000"/>
    <x v="60"/>
    <n v="1"/>
    <n v="9900000"/>
    <n v="0"/>
    <n v="9900000"/>
    <s v="SI"/>
    <s v="NO"/>
    <s v=""/>
    <s v="TRANSPORTE URBANO SENSIBILIZADOR"/>
    <n v="0"/>
  </r>
  <r>
    <n v="2506"/>
    <s v="DRA_2444"/>
    <x v="12"/>
    <x v="58"/>
    <x v="124"/>
    <x v="59"/>
    <x v="59"/>
    <n v="10"/>
    <s v="2017011000391 "/>
    <x v="6"/>
    <s v="QUIBDO"/>
    <s v="Transporte"/>
    <s v="Urbano"/>
    <n v="1"/>
    <n v="1"/>
    <n v="0"/>
    <n v="495000"/>
    <x v="60"/>
    <n v="1"/>
    <n v="495000"/>
    <n v="0"/>
    <n v="495000"/>
    <s v="SI"/>
    <s v="NO"/>
    <s v=""/>
    <s v="TRANSPORTE URBANO GESTOR INFORMATICO"/>
    <n v="0"/>
  </r>
  <r>
    <n v="2507"/>
    <s v="DRA_2445"/>
    <x v="12"/>
    <x v="58"/>
    <x v="124"/>
    <x v="59"/>
    <x v="59"/>
    <n v="10"/>
    <s v="2017011000391 "/>
    <x v="6"/>
    <s v="QUIBDO"/>
    <s v="Transporte"/>
    <s v="Urbano"/>
    <n v="1"/>
    <n v="1"/>
    <n v="0"/>
    <n v="825000"/>
    <x v="60"/>
    <n v="1"/>
    <n v="825000"/>
    <n v="0"/>
    <n v="825000"/>
    <s v="SI"/>
    <s v="NO"/>
    <s v=""/>
    <s v="TRANSPORTE URBANO MONITOR LIDER"/>
    <n v="0"/>
  </r>
  <r>
    <n v="2508"/>
    <s v="DRA_2446"/>
    <x v="12"/>
    <x v="58"/>
    <x v="124"/>
    <x v="59"/>
    <x v="59"/>
    <n v="10"/>
    <s v="2017011000391 "/>
    <x v="1"/>
    <s v="RIOHACHA"/>
    <s v="Transporte"/>
    <s v="Urbano"/>
    <n v="1"/>
    <n v="1"/>
    <n v="0"/>
    <n v="7920000"/>
    <x v="60"/>
    <n v="1"/>
    <n v="7920000"/>
    <n v="0"/>
    <n v="7920000"/>
    <s v="SI"/>
    <s v="NO"/>
    <s v=""/>
    <s v="TRANSPORTE URBANO RECUENTISTA"/>
    <n v="0"/>
  </r>
  <r>
    <n v="2509"/>
    <s v="DRA_2447"/>
    <x v="12"/>
    <x v="58"/>
    <x v="124"/>
    <x v="59"/>
    <x v="59"/>
    <n v="10"/>
    <s v="2017011000391 "/>
    <x v="1"/>
    <s v="RIOHACHA"/>
    <s v="Transporte"/>
    <s v="Urbano"/>
    <n v="1"/>
    <n v="1"/>
    <n v="0"/>
    <n v="7920000"/>
    <x v="60"/>
    <n v="1"/>
    <n v="7920000"/>
    <n v="0"/>
    <n v="7920000"/>
    <s v="SI"/>
    <s v="NO"/>
    <s v=""/>
    <s v="TRANSPORTE URBANO SENSIBILIZADOR"/>
    <n v="0"/>
  </r>
  <r>
    <n v="2510"/>
    <s v="DRA_2448"/>
    <x v="12"/>
    <x v="58"/>
    <x v="124"/>
    <x v="59"/>
    <x v="59"/>
    <n v="10"/>
    <s v="2017011000391 "/>
    <x v="1"/>
    <s v="RIOHACHA"/>
    <s v="Transporte"/>
    <s v="Urbano"/>
    <n v="1"/>
    <n v="1"/>
    <n v="0"/>
    <n v="495000"/>
    <x v="60"/>
    <n v="1"/>
    <n v="495000"/>
    <n v="0"/>
    <n v="495000"/>
    <s v="SI"/>
    <s v="NO"/>
    <s v=""/>
    <s v="TRANSPORTE URBANO GESTOR INFORMATICO"/>
    <n v="0"/>
  </r>
  <r>
    <n v="2511"/>
    <s v="DRA_2449"/>
    <x v="12"/>
    <x v="58"/>
    <x v="124"/>
    <x v="59"/>
    <x v="59"/>
    <n v="10"/>
    <s v="2017011000391 "/>
    <x v="1"/>
    <s v="RIOHACHA"/>
    <s v="Transporte"/>
    <s v="Urbano"/>
    <n v="1"/>
    <n v="1"/>
    <n v="0"/>
    <n v="825000"/>
    <x v="60"/>
    <n v="1"/>
    <n v="825000"/>
    <n v="0"/>
    <n v="825000"/>
    <s v="SI"/>
    <s v="NO"/>
    <s v=""/>
    <s v="TRANSPORTE URBANO MONITOR LIDER"/>
    <n v="0"/>
  </r>
  <r>
    <n v="2512"/>
    <s v="DRA_2450"/>
    <x v="12"/>
    <x v="58"/>
    <x v="124"/>
    <x v="59"/>
    <x v="59"/>
    <n v="10"/>
    <s v="2017011000391 "/>
    <x v="1"/>
    <s v="SAN ANDRES"/>
    <s v="Transporte"/>
    <s v="Urbano"/>
    <n v="1"/>
    <n v="1"/>
    <n v="0"/>
    <n v="5940000"/>
    <x v="60"/>
    <n v="1"/>
    <n v="5940000"/>
    <n v="0"/>
    <n v="5940000"/>
    <s v="SI"/>
    <s v="NO"/>
    <s v=""/>
    <s v="TRANSPORTE URBANO RECUENTISTA"/>
    <n v="0"/>
  </r>
  <r>
    <n v="2513"/>
    <s v="DRA_2451"/>
    <x v="12"/>
    <x v="58"/>
    <x v="124"/>
    <x v="59"/>
    <x v="59"/>
    <n v="10"/>
    <s v="2017011000391 "/>
    <x v="1"/>
    <s v="SAN ANDRES"/>
    <s v="Transporte"/>
    <s v="Urbano"/>
    <n v="1"/>
    <n v="1"/>
    <n v="0"/>
    <n v="5940000"/>
    <x v="60"/>
    <n v="1"/>
    <n v="5940000"/>
    <n v="0"/>
    <n v="5940000"/>
    <s v="SI"/>
    <s v="NO"/>
    <s v=""/>
    <s v="TRANSPORTE URBANO SENSIBILIZADOR"/>
    <n v="0"/>
  </r>
  <r>
    <n v="2514"/>
    <s v="DRA_2452"/>
    <x v="12"/>
    <x v="58"/>
    <x v="124"/>
    <x v="59"/>
    <x v="59"/>
    <n v="10"/>
    <s v="2017011000391 "/>
    <x v="1"/>
    <s v="SAN ANDRES"/>
    <s v="Transporte"/>
    <s v="Urbano"/>
    <n v="1"/>
    <n v="1"/>
    <n v="0"/>
    <n v="330000"/>
    <x v="60"/>
    <n v="1"/>
    <n v="330000"/>
    <n v="0"/>
    <n v="330000"/>
    <s v="SI"/>
    <s v="NO"/>
    <s v=""/>
    <s v="TRANSPORTE URBANO GESTOR INFORMATICO"/>
    <n v="0"/>
  </r>
  <r>
    <n v="2515"/>
    <s v="DRA_2453"/>
    <x v="12"/>
    <x v="58"/>
    <x v="124"/>
    <x v="59"/>
    <x v="59"/>
    <n v="10"/>
    <s v="2017011000391 "/>
    <x v="1"/>
    <s v="SAN ANDRES"/>
    <s v="Transporte"/>
    <s v="Urbano"/>
    <n v="1"/>
    <n v="1"/>
    <n v="0"/>
    <n v="825000"/>
    <x v="60"/>
    <n v="1"/>
    <n v="825000"/>
    <n v="0"/>
    <n v="825000"/>
    <s v="SI"/>
    <s v="NO"/>
    <s v=""/>
    <s v="TRANSPORTE URBANO MONITOR LIDER"/>
    <n v="0"/>
  </r>
  <r>
    <n v="2516"/>
    <s v="DRA_2454"/>
    <x v="12"/>
    <x v="58"/>
    <x v="124"/>
    <x v="59"/>
    <x v="59"/>
    <n v="10"/>
    <s v="2017011000391 "/>
    <x v="1"/>
    <s v="SANTA MARTA"/>
    <s v="Transporte"/>
    <s v="Urbano"/>
    <n v="1"/>
    <n v="1"/>
    <n v="0"/>
    <n v="7920000"/>
    <x v="60"/>
    <n v="1"/>
    <n v="7920000"/>
    <n v="0"/>
    <n v="7920000"/>
    <s v="SI"/>
    <s v="NO"/>
    <s v=""/>
    <s v="TRANSPORTE URBANO RECUENTISTA"/>
    <n v="0"/>
  </r>
  <r>
    <n v="2517"/>
    <s v="DRA_2455"/>
    <x v="12"/>
    <x v="58"/>
    <x v="124"/>
    <x v="59"/>
    <x v="59"/>
    <n v="10"/>
    <s v="2017011000391 "/>
    <x v="1"/>
    <s v="SANTA MARTA"/>
    <s v="Transporte"/>
    <s v="Urbano"/>
    <n v="1"/>
    <n v="1"/>
    <n v="0"/>
    <n v="7920000"/>
    <x v="60"/>
    <n v="1"/>
    <n v="7920000"/>
    <n v="0"/>
    <n v="7920000"/>
    <s v="SI"/>
    <s v="NO"/>
    <s v=""/>
    <s v="TRANSPORTE URBANO SENSIBILIZADOR"/>
    <n v="0"/>
  </r>
  <r>
    <n v="2518"/>
    <s v="DRA_2456"/>
    <x v="12"/>
    <x v="58"/>
    <x v="124"/>
    <x v="59"/>
    <x v="59"/>
    <n v="10"/>
    <s v="2017011000391 "/>
    <x v="1"/>
    <s v="SANTA MARTA"/>
    <s v="Transporte"/>
    <s v="Urbano"/>
    <n v="1"/>
    <n v="1"/>
    <n v="0"/>
    <n v="495000"/>
    <x v="60"/>
    <n v="1"/>
    <n v="495000"/>
    <n v="0"/>
    <n v="495000"/>
    <s v="SI"/>
    <s v="NO"/>
    <s v=""/>
    <s v="TRANSPORTE URBANO GESTOR INFORMATICO"/>
    <n v="0"/>
  </r>
  <r>
    <n v="2519"/>
    <s v="DRA_2457"/>
    <x v="12"/>
    <x v="58"/>
    <x v="124"/>
    <x v="59"/>
    <x v="59"/>
    <n v="10"/>
    <s v="2017011000391 "/>
    <x v="1"/>
    <s v="SANTA MARTA"/>
    <s v="Transporte"/>
    <s v="Urbano"/>
    <n v="1"/>
    <n v="1"/>
    <n v="0"/>
    <n v="825000"/>
    <x v="60"/>
    <n v="1"/>
    <n v="825000"/>
    <n v="0"/>
    <n v="825000"/>
    <s v="SI"/>
    <s v="NO"/>
    <s v=""/>
    <s v="TRANSPORTE URBANO MONITOR LIDER"/>
    <n v="0"/>
  </r>
  <r>
    <n v="2520"/>
    <s v="DRA_2458"/>
    <x v="12"/>
    <x v="58"/>
    <x v="124"/>
    <x v="59"/>
    <x v="59"/>
    <n v="10"/>
    <s v="2017011000391 "/>
    <x v="1"/>
    <s v="SINCELEJO"/>
    <s v="Transporte"/>
    <s v="Urbano"/>
    <n v="1"/>
    <n v="1"/>
    <n v="0"/>
    <n v="7920000"/>
    <x v="60"/>
    <n v="1"/>
    <n v="7920000"/>
    <n v="0"/>
    <n v="7920000"/>
    <s v="SI"/>
    <s v="NO"/>
    <s v=""/>
    <s v="TRANSPORTE URBANO RECUENTISTA"/>
    <n v="0"/>
  </r>
  <r>
    <n v="2521"/>
    <s v="DRA_2459"/>
    <x v="12"/>
    <x v="58"/>
    <x v="124"/>
    <x v="59"/>
    <x v="59"/>
    <n v="10"/>
    <s v="2017011000391 "/>
    <x v="1"/>
    <s v="SINCELEJO"/>
    <s v="Transporte"/>
    <s v="Urbano"/>
    <n v="1"/>
    <n v="1"/>
    <n v="0"/>
    <n v="7920000"/>
    <x v="60"/>
    <n v="1"/>
    <n v="7920000"/>
    <n v="0"/>
    <n v="7920000"/>
    <s v="SI"/>
    <s v="NO"/>
    <s v=""/>
    <s v="TRANSPORTE URBANO SENSIBILIZADOR"/>
    <n v="0"/>
  </r>
  <r>
    <n v="2522"/>
    <s v="DRA_2460"/>
    <x v="12"/>
    <x v="58"/>
    <x v="124"/>
    <x v="59"/>
    <x v="59"/>
    <n v="10"/>
    <s v="2017011000391 "/>
    <x v="1"/>
    <s v="SINCELEJO"/>
    <s v="Transporte"/>
    <s v="Urbano"/>
    <n v="1"/>
    <n v="1"/>
    <n v="0"/>
    <n v="495000"/>
    <x v="60"/>
    <n v="1"/>
    <n v="495000"/>
    <n v="0"/>
    <n v="495000"/>
    <s v="SI"/>
    <s v="NO"/>
    <s v=""/>
    <s v="TRANSPORTE URBANO GESTOR INFORMATICO"/>
    <n v="0"/>
  </r>
  <r>
    <n v="2523"/>
    <s v="DRA_2461"/>
    <x v="12"/>
    <x v="58"/>
    <x v="124"/>
    <x v="59"/>
    <x v="59"/>
    <n v="10"/>
    <s v="2017011000391 "/>
    <x v="1"/>
    <s v="SINCELEJO"/>
    <s v="Transporte"/>
    <s v="Urbano"/>
    <n v="1"/>
    <n v="1"/>
    <n v="0"/>
    <n v="825000"/>
    <x v="60"/>
    <n v="1"/>
    <n v="825000"/>
    <n v="0"/>
    <n v="825000"/>
    <s v="SI"/>
    <s v="NO"/>
    <s v=""/>
    <s v="TRANSPORTE URBANO MONITOR LIDER"/>
    <n v="0"/>
  </r>
  <r>
    <n v="2524"/>
    <s v="DRA_2462"/>
    <x v="12"/>
    <x v="58"/>
    <x v="124"/>
    <x v="59"/>
    <x v="59"/>
    <n v="10"/>
    <s v="2017011000391 "/>
    <x v="2"/>
    <s v="TUNJA"/>
    <s v="Transporte"/>
    <s v="Urbano"/>
    <n v="1"/>
    <n v="1"/>
    <n v="0"/>
    <n v="7920000"/>
    <x v="60"/>
    <n v="1"/>
    <n v="7920000"/>
    <n v="0"/>
    <n v="7920000"/>
    <s v="SI"/>
    <s v="NO"/>
    <s v=""/>
    <s v="TRANSPORTE URBANO RECUENTISTA"/>
    <n v="0"/>
  </r>
  <r>
    <n v="2525"/>
    <s v="DRA_2463"/>
    <x v="12"/>
    <x v="58"/>
    <x v="124"/>
    <x v="59"/>
    <x v="59"/>
    <n v="10"/>
    <s v="2017011000391 "/>
    <x v="2"/>
    <s v="TUNJA"/>
    <s v="Transporte"/>
    <s v="Urbano"/>
    <n v="1"/>
    <n v="1"/>
    <n v="0"/>
    <n v="7920000"/>
    <x v="60"/>
    <n v="1"/>
    <n v="7920000"/>
    <n v="0"/>
    <n v="7920000"/>
    <s v="SI"/>
    <s v="NO"/>
    <s v=""/>
    <s v="TRANSPORTE URBANO SENSIBILIZADOR"/>
    <n v="0"/>
  </r>
  <r>
    <n v="2526"/>
    <s v="DRA_2464"/>
    <x v="12"/>
    <x v="58"/>
    <x v="124"/>
    <x v="59"/>
    <x v="59"/>
    <n v="10"/>
    <s v="2017011000391 "/>
    <x v="2"/>
    <s v="TUNJA"/>
    <s v="Transporte"/>
    <s v="Urbano"/>
    <n v="1"/>
    <n v="1"/>
    <n v="0"/>
    <n v="495000"/>
    <x v="60"/>
    <n v="1"/>
    <n v="495000"/>
    <n v="0"/>
    <n v="495000"/>
    <s v="SI"/>
    <s v="NO"/>
    <s v=""/>
    <s v="TRANSPORTE URBANO GESTOR INFORMATICO"/>
    <n v="0"/>
  </r>
  <r>
    <n v="2527"/>
    <s v="DRA_2465"/>
    <x v="12"/>
    <x v="58"/>
    <x v="124"/>
    <x v="59"/>
    <x v="59"/>
    <n v="10"/>
    <s v="2017011000391 "/>
    <x v="2"/>
    <s v="TUNJA"/>
    <s v="Transporte"/>
    <s v="Urbano"/>
    <n v="1"/>
    <n v="1"/>
    <n v="0"/>
    <n v="825000"/>
    <x v="60"/>
    <n v="1"/>
    <n v="825000"/>
    <n v="0"/>
    <n v="825000"/>
    <s v="SI"/>
    <s v="NO"/>
    <s v=""/>
    <s v="TRANSPORTE URBANO MONITOR LIDER"/>
    <n v="0"/>
  </r>
  <r>
    <n v="2528"/>
    <s v="DRA_2466"/>
    <x v="12"/>
    <x v="58"/>
    <x v="124"/>
    <x v="59"/>
    <x v="59"/>
    <n v="10"/>
    <s v="2017011000391 "/>
    <x v="1"/>
    <s v="VALLEDUPAR"/>
    <s v="Transporte"/>
    <s v="Urbano"/>
    <n v="1"/>
    <n v="1"/>
    <n v="0"/>
    <n v="7920000"/>
    <x v="60"/>
    <n v="1"/>
    <n v="7920000"/>
    <n v="0"/>
    <n v="7920000"/>
    <s v="SI"/>
    <s v="NO"/>
    <s v=""/>
    <s v="TRANSPORTE URBANO RECUENTISTA"/>
    <n v="0"/>
  </r>
  <r>
    <n v="2529"/>
    <s v="DRA_2467"/>
    <x v="12"/>
    <x v="58"/>
    <x v="124"/>
    <x v="59"/>
    <x v="59"/>
    <n v="10"/>
    <s v="2017011000391 "/>
    <x v="1"/>
    <s v="VALLEDUPAR"/>
    <s v="Transporte"/>
    <s v="Urbano"/>
    <n v="1"/>
    <n v="1"/>
    <n v="0"/>
    <n v="7920000"/>
    <x v="60"/>
    <n v="1"/>
    <n v="7920000"/>
    <n v="0"/>
    <n v="7920000"/>
    <s v="SI"/>
    <s v="NO"/>
    <s v=""/>
    <s v="TRANSPORTE URBANO SENSIBILIZADOR"/>
    <n v="0"/>
  </r>
  <r>
    <n v="2530"/>
    <s v="DRA_2468"/>
    <x v="12"/>
    <x v="58"/>
    <x v="124"/>
    <x v="59"/>
    <x v="59"/>
    <n v="10"/>
    <s v="2017011000391 "/>
    <x v="1"/>
    <s v="VALLEDUPAR"/>
    <s v="Transporte"/>
    <s v="Urbano"/>
    <n v="1"/>
    <n v="1"/>
    <n v="0"/>
    <n v="495000"/>
    <x v="60"/>
    <n v="1"/>
    <n v="495000"/>
    <n v="0"/>
    <n v="495000"/>
    <s v="SI"/>
    <s v="NO"/>
    <s v=""/>
    <s v="TRANSPORTE URBANO GESTOR INFORMATICO"/>
    <n v="0"/>
  </r>
  <r>
    <n v="2531"/>
    <s v="DRA_2469"/>
    <x v="12"/>
    <x v="58"/>
    <x v="124"/>
    <x v="59"/>
    <x v="59"/>
    <n v="10"/>
    <s v="2017011000391 "/>
    <x v="1"/>
    <s v="VALLEDUPAR"/>
    <s v="Transporte"/>
    <s v="Urbano"/>
    <n v="1"/>
    <n v="1"/>
    <n v="0"/>
    <n v="825000"/>
    <x v="60"/>
    <n v="1"/>
    <n v="825000"/>
    <n v="0"/>
    <n v="825000"/>
    <s v="SI"/>
    <s v="NO"/>
    <s v=""/>
    <s v="TRANSPORTE URBANO MONITOR LIDER"/>
    <n v="0"/>
  </r>
  <r>
    <n v="2532"/>
    <s v="DRA_2470"/>
    <x v="12"/>
    <x v="58"/>
    <x v="124"/>
    <x v="59"/>
    <x v="59"/>
    <n v="10"/>
    <s v="2017011000391 "/>
    <x v="2"/>
    <s v="VILLAVICENCIO"/>
    <s v="Transporte"/>
    <s v="Urbano"/>
    <n v="1"/>
    <n v="1"/>
    <n v="0"/>
    <n v="9900000"/>
    <x v="60"/>
    <n v="1"/>
    <n v="9900000"/>
    <n v="0"/>
    <n v="9900000"/>
    <s v="SI"/>
    <s v="NO"/>
    <s v=""/>
    <s v="TRANSPORTE URBANO RECUENTISTA"/>
    <n v="0"/>
  </r>
  <r>
    <n v="2533"/>
    <s v="DRA_2471"/>
    <x v="12"/>
    <x v="58"/>
    <x v="124"/>
    <x v="59"/>
    <x v="59"/>
    <n v="10"/>
    <s v="2017011000391 "/>
    <x v="2"/>
    <s v="VILLAVICENCIO"/>
    <s v="Transporte"/>
    <s v="Urbano"/>
    <n v="1"/>
    <n v="1"/>
    <n v="0"/>
    <n v="9900000"/>
    <x v="60"/>
    <n v="1"/>
    <n v="9900000"/>
    <n v="0"/>
    <n v="9900000"/>
    <s v="SI"/>
    <s v="NO"/>
    <s v=""/>
    <s v="TRANSPORTE URBANO SENSIBILIZADOR"/>
    <n v="0"/>
  </r>
  <r>
    <n v="2534"/>
    <s v="DRA_2472"/>
    <x v="12"/>
    <x v="58"/>
    <x v="124"/>
    <x v="59"/>
    <x v="59"/>
    <n v="10"/>
    <s v="2017011000391 "/>
    <x v="2"/>
    <s v="VILLAVICENCIO"/>
    <s v="Transporte"/>
    <s v="Urbano"/>
    <n v="1"/>
    <n v="1"/>
    <n v="0"/>
    <n v="495000"/>
    <x v="60"/>
    <n v="1"/>
    <n v="495000"/>
    <n v="0"/>
    <n v="495000"/>
    <s v="SI"/>
    <s v="NO"/>
    <s v=""/>
    <s v="TRANSPORTE URBANO GESTOR INFORMATICO"/>
    <n v="0"/>
  </r>
  <r>
    <n v="2535"/>
    <s v="DRA_2473"/>
    <x v="12"/>
    <x v="58"/>
    <x v="124"/>
    <x v="59"/>
    <x v="59"/>
    <n v="10"/>
    <s v="2017011000391 "/>
    <x v="2"/>
    <s v="VILLAVICENCIO"/>
    <s v="Transporte"/>
    <s v="Urbano"/>
    <n v="1"/>
    <n v="1"/>
    <n v="0"/>
    <n v="825000"/>
    <x v="60"/>
    <n v="1"/>
    <n v="825000"/>
    <n v="0"/>
    <n v="825000"/>
    <s v="SI"/>
    <s v="NO"/>
    <s v=""/>
    <s v="TRANSPORTE URBANO MONITOR LIDER"/>
    <n v="0"/>
  </r>
  <r>
    <n v="2536"/>
    <s v="DRA_2474"/>
    <x v="12"/>
    <x v="58"/>
    <x v="124"/>
    <x v="59"/>
    <x v="59"/>
    <n v="10"/>
    <s v="2017011000391 "/>
    <x v="3"/>
    <s v="ARAUCA"/>
    <s v="Transporte"/>
    <s v="Urbano"/>
    <n v="1"/>
    <n v="1"/>
    <n v="0"/>
    <n v="5940000"/>
    <x v="60"/>
    <n v="1"/>
    <n v="5940000"/>
    <n v="0"/>
    <n v="5940000"/>
    <s v="SI"/>
    <s v="NO"/>
    <s v=""/>
    <s v="TRANSPORTE URBANO RECUENTISTA"/>
    <n v="0"/>
  </r>
  <r>
    <n v="2537"/>
    <s v="DRA_2475"/>
    <x v="12"/>
    <x v="58"/>
    <x v="124"/>
    <x v="59"/>
    <x v="59"/>
    <n v="10"/>
    <s v="2017011000391 "/>
    <x v="3"/>
    <s v="ARAUCA"/>
    <s v="Transporte"/>
    <s v="Urbano"/>
    <n v="1"/>
    <n v="1"/>
    <n v="0"/>
    <n v="5940000"/>
    <x v="60"/>
    <n v="1"/>
    <n v="5940000"/>
    <n v="0"/>
    <n v="5940000"/>
    <s v="SI"/>
    <s v="NO"/>
    <s v=""/>
    <s v="TRANSPORTE URBANO SENSIBILIZADOR"/>
    <n v="0"/>
  </r>
  <r>
    <n v="2538"/>
    <s v="DRA_2476"/>
    <x v="12"/>
    <x v="58"/>
    <x v="124"/>
    <x v="59"/>
    <x v="59"/>
    <n v="10"/>
    <s v="2017011000391 "/>
    <x v="3"/>
    <s v="ARAUCA"/>
    <s v="Transporte"/>
    <s v="Urbano"/>
    <n v="1"/>
    <n v="1"/>
    <n v="0"/>
    <n v="330000"/>
    <x v="60"/>
    <n v="1"/>
    <n v="330000"/>
    <n v="0"/>
    <n v="330000"/>
    <s v="SI"/>
    <s v="NO"/>
    <s v=""/>
    <s v="TRANSPORTE URBANO GESTOR INFORMATICO"/>
    <n v="0"/>
  </r>
  <r>
    <n v="2539"/>
    <s v="DRA_2477"/>
    <x v="12"/>
    <x v="58"/>
    <x v="124"/>
    <x v="59"/>
    <x v="59"/>
    <n v="10"/>
    <s v="2017011000391 "/>
    <x v="2"/>
    <s v="INIRIDA"/>
    <s v="Transporte"/>
    <s v="Urbano"/>
    <n v="1"/>
    <n v="1"/>
    <n v="0"/>
    <n v="3960000"/>
    <x v="60"/>
    <n v="1"/>
    <n v="3960000"/>
    <n v="0"/>
    <n v="3960000"/>
    <s v="SI"/>
    <s v="NO"/>
    <s v=""/>
    <s v="TRANSPORTE URBANO RECUENTISTA"/>
    <n v="0"/>
  </r>
  <r>
    <n v="2540"/>
    <s v="DRA_2478"/>
    <x v="12"/>
    <x v="58"/>
    <x v="124"/>
    <x v="59"/>
    <x v="59"/>
    <n v="10"/>
    <s v="2017011000391 "/>
    <x v="2"/>
    <s v="INIRIDA"/>
    <s v="Transporte"/>
    <s v="Urbano"/>
    <n v="1"/>
    <n v="1"/>
    <n v="0"/>
    <n v="3960000"/>
    <x v="60"/>
    <n v="1"/>
    <n v="3960000"/>
    <n v="0"/>
    <n v="3960000"/>
    <s v="SI"/>
    <s v="NO"/>
    <s v=""/>
    <s v="TRANSPORTE URBANO SENSIBILIZADOR"/>
    <n v="0"/>
  </r>
  <r>
    <n v="2541"/>
    <s v="DRA_2479"/>
    <x v="12"/>
    <x v="58"/>
    <x v="124"/>
    <x v="59"/>
    <x v="59"/>
    <n v="10"/>
    <s v="2017011000391 "/>
    <x v="2"/>
    <s v="INIRIDA"/>
    <s v="Transporte"/>
    <s v="Urbano"/>
    <n v="1"/>
    <n v="1"/>
    <n v="0"/>
    <n v="165000"/>
    <x v="60"/>
    <n v="1"/>
    <n v="165000"/>
    <n v="0"/>
    <n v="165000"/>
    <s v="SI"/>
    <s v="NO"/>
    <s v=""/>
    <s v="TRANSPORTE URBANO GESTOR INFORMATICO"/>
    <n v="0"/>
  </r>
  <r>
    <n v="2542"/>
    <s v="DRA_2480"/>
    <x v="12"/>
    <x v="58"/>
    <x v="124"/>
    <x v="59"/>
    <x v="59"/>
    <n v="10"/>
    <s v="2017011000391 "/>
    <x v="2"/>
    <s v="LETICIA "/>
    <s v="Transporte"/>
    <s v="Urbano"/>
    <n v="1"/>
    <n v="1"/>
    <n v="0"/>
    <n v="3960000"/>
    <x v="60"/>
    <n v="1"/>
    <n v="3960000"/>
    <n v="0"/>
    <n v="3960000"/>
    <s v="SI"/>
    <s v="NO"/>
    <s v=""/>
    <s v="TRANSPORTE URBANO RECUENTISTA"/>
    <n v="0"/>
  </r>
  <r>
    <n v="2543"/>
    <s v="DRA_2481"/>
    <x v="12"/>
    <x v="58"/>
    <x v="124"/>
    <x v="59"/>
    <x v="59"/>
    <n v="10"/>
    <s v="2017011000391 "/>
    <x v="2"/>
    <s v="LETICIA "/>
    <s v="Transporte"/>
    <s v="Urbano"/>
    <n v="1"/>
    <n v="1"/>
    <n v="0"/>
    <n v="3960000"/>
    <x v="60"/>
    <n v="1"/>
    <n v="3960000"/>
    <n v="0"/>
    <n v="3960000"/>
    <s v="SI"/>
    <s v="NO"/>
    <s v=""/>
    <s v="TRANSPORTE URBANO SENSIBILIZADOR"/>
    <n v="0"/>
  </r>
  <r>
    <n v="2544"/>
    <s v="DRA_2482"/>
    <x v="12"/>
    <x v="58"/>
    <x v="124"/>
    <x v="59"/>
    <x v="59"/>
    <n v="10"/>
    <s v="2017011000391 "/>
    <x v="2"/>
    <s v="LETICIA "/>
    <s v="Transporte"/>
    <s v="Urbano"/>
    <n v="1"/>
    <n v="1"/>
    <n v="0"/>
    <n v="165000"/>
    <x v="60"/>
    <n v="1"/>
    <n v="165000"/>
    <n v="0"/>
    <n v="165000"/>
    <s v="SI"/>
    <s v="NO"/>
    <s v=""/>
    <s v="TRANSPORTE URBANO GESTOR INFORMATICO"/>
    <n v="0"/>
  </r>
  <r>
    <n v="2545"/>
    <s v="DRA_2483"/>
    <x v="12"/>
    <x v="58"/>
    <x v="124"/>
    <x v="59"/>
    <x v="59"/>
    <n v="10"/>
    <s v="2017011000391 "/>
    <x v="2"/>
    <s v="MITU"/>
    <s v="Transporte"/>
    <s v="Urbano"/>
    <n v="1"/>
    <n v="1"/>
    <n v="0"/>
    <n v="3960000"/>
    <x v="60"/>
    <n v="1"/>
    <n v="3960000"/>
    <n v="0"/>
    <n v="3960000"/>
    <s v="SI"/>
    <s v="NO"/>
    <s v=""/>
    <s v="TRANSPORTE URBANO RECUENTISTA"/>
    <n v="0"/>
  </r>
  <r>
    <n v="2546"/>
    <s v="DRA_2484"/>
    <x v="12"/>
    <x v="58"/>
    <x v="124"/>
    <x v="59"/>
    <x v="59"/>
    <n v="10"/>
    <s v="2017011000391 "/>
    <x v="2"/>
    <s v="MITU"/>
    <s v="Transporte"/>
    <s v="Urbano"/>
    <n v="1"/>
    <n v="1"/>
    <n v="0"/>
    <n v="3960000"/>
    <x v="60"/>
    <n v="1"/>
    <n v="3960000"/>
    <n v="0"/>
    <n v="3960000"/>
    <s v="SI"/>
    <s v="NO"/>
    <s v=""/>
    <s v="TRANSPORTE URBANO SENSIBILIZADOR"/>
    <n v="0"/>
  </r>
  <r>
    <n v="2547"/>
    <s v="DRA_2485"/>
    <x v="12"/>
    <x v="58"/>
    <x v="124"/>
    <x v="59"/>
    <x v="59"/>
    <n v="10"/>
    <s v="2017011000391 "/>
    <x v="2"/>
    <s v="MITU"/>
    <s v="Transporte"/>
    <s v="Urbano"/>
    <n v="1"/>
    <n v="1"/>
    <n v="0"/>
    <n v="165000"/>
    <x v="60"/>
    <n v="1"/>
    <n v="165000"/>
    <n v="0"/>
    <n v="165000"/>
    <s v="SI"/>
    <s v="NO"/>
    <s v=""/>
    <s v="TRANSPORTE URBANO GESTOR INFORMATICO"/>
    <n v="0"/>
  </r>
  <r>
    <n v="2548"/>
    <s v="DRA_2486"/>
    <x v="12"/>
    <x v="58"/>
    <x v="124"/>
    <x v="59"/>
    <x v="59"/>
    <n v="10"/>
    <s v="2017011000391 "/>
    <x v="4"/>
    <s v="MOCOA"/>
    <s v="Transporte"/>
    <s v="Urbano"/>
    <n v="1"/>
    <n v="1"/>
    <n v="0"/>
    <n v="3960000"/>
    <x v="60"/>
    <n v="1"/>
    <n v="3960000"/>
    <n v="0"/>
    <n v="3960000"/>
    <s v="SI"/>
    <s v="NO"/>
    <s v=""/>
    <s v="TRANSPORTE URBANO RECUENTISTA"/>
    <n v="0"/>
  </r>
  <r>
    <n v="2549"/>
    <s v="DRA_2487"/>
    <x v="12"/>
    <x v="58"/>
    <x v="124"/>
    <x v="59"/>
    <x v="59"/>
    <n v="10"/>
    <s v="2017011000391 "/>
    <x v="4"/>
    <s v="MOCOA"/>
    <s v="Transporte"/>
    <s v="Urbano"/>
    <n v="1"/>
    <n v="1"/>
    <n v="0"/>
    <n v="3960000"/>
    <x v="60"/>
    <n v="1"/>
    <n v="3960000"/>
    <n v="0"/>
    <n v="3960000"/>
    <s v="SI"/>
    <s v="NO"/>
    <s v=""/>
    <s v="TRANSPORTE URBANO SENSIBILIZADOR"/>
    <n v="0"/>
  </r>
  <r>
    <n v="2550"/>
    <s v="DRA_2488"/>
    <x v="12"/>
    <x v="58"/>
    <x v="124"/>
    <x v="59"/>
    <x v="59"/>
    <n v="10"/>
    <s v="2017011000391 "/>
    <x v="4"/>
    <s v="MOCOA"/>
    <s v="Transporte"/>
    <s v="Urbano"/>
    <n v="1"/>
    <n v="1"/>
    <n v="0"/>
    <n v="165000"/>
    <x v="60"/>
    <n v="1"/>
    <n v="165000"/>
    <n v="0"/>
    <n v="165000"/>
    <s v="SI"/>
    <s v="NO"/>
    <s v=""/>
    <s v="TRANSPORTE URBANO GESTOR INFORMATICO"/>
    <n v="0"/>
  </r>
  <r>
    <n v="2551"/>
    <s v="DRA_2489"/>
    <x v="12"/>
    <x v="58"/>
    <x v="124"/>
    <x v="59"/>
    <x v="59"/>
    <n v="10"/>
    <s v="2017011000391 "/>
    <x v="2"/>
    <s v="PUERTO CARRENO"/>
    <s v="Transporte"/>
    <s v="Urbano"/>
    <n v="1"/>
    <n v="1"/>
    <n v="0"/>
    <n v="3960000"/>
    <x v="60"/>
    <n v="1"/>
    <n v="3960000"/>
    <n v="0"/>
    <n v="3960000"/>
    <s v="SI"/>
    <s v="NO"/>
    <s v=""/>
    <s v="TRANSPORTE URBANO RECUENTISTA"/>
    <n v="0"/>
  </r>
  <r>
    <n v="2552"/>
    <s v="DRA_2490"/>
    <x v="12"/>
    <x v="58"/>
    <x v="124"/>
    <x v="59"/>
    <x v="59"/>
    <n v="10"/>
    <s v="2017011000391 "/>
    <x v="2"/>
    <s v="PUERTO CARRENO"/>
    <s v="Transporte"/>
    <s v="Urbano"/>
    <n v="1"/>
    <n v="1"/>
    <n v="0"/>
    <n v="3960000"/>
    <x v="60"/>
    <n v="1"/>
    <n v="3960000"/>
    <n v="0"/>
    <n v="3960000"/>
    <s v="SI"/>
    <s v="NO"/>
    <s v=""/>
    <s v="TRANSPORTE URBANO SENSIBILIZADOR"/>
    <n v="0"/>
  </r>
  <r>
    <n v="2553"/>
    <s v="DRA_2491"/>
    <x v="12"/>
    <x v="58"/>
    <x v="124"/>
    <x v="59"/>
    <x v="59"/>
    <n v="10"/>
    <s v="2017011000391 "/>
    <x v="2"/>
    <s v="PUERTO CARRENO"/>
    <s v="Transporte"/>
    <s v="Urbano"/>
    <n v="1"/>
    <n v="1"/>
    <n v="0"/>
    <n v="165000"/>
    <x v="60"/>
    <n v="1"/>
    <n v="165000"/>
    <n v="0"/>
    <n v="165000"/>
    <s v="SI"/>
    <s v="NO"/>
    <s v=""/>
    <s v="TRANSPORTE URBANO GESTOR INFORMATICO"/>
    <n v="0"/>
  </r>
  <r>
    <n v="2554"/>
    <s v="DRA_2492"/>
    <x v="12"/>
    <x v="58"/>
    <x v="124"/>
    <x v="59"/>
    <x v="59"/>
    <n v="10"/>
    <s v="2017011000391 "/>
    <x v="2"/>
    <s v="SAN JOSE DEL GUAVIARE"/>
    <s v="Transporte"/>
    <s v="Urbano"/>
    <n v="1"/>
    <n v="1"/>
    <n v="0"/>
    <n v="3960000"/>
    <x v="60"/>
    <n v="1"/>
    <n v="3960000"/>
    <n v="0"/>
    <n v="3960000"/>
    <s v="SI"/>
    <s v="NO"/>
    <s v=""/>
    <s v="TRANSPORTE URBANO RECUENTISTA"/>
    <n v="0"/>
  </r>
  <r>
    <n v="2555"/>
    <s v="DRA_2493"/>
    <x v="12"/>
    <x v="58"/>
    <x v="124"/>
    <x v="59"/>
    <x v="59"/>
    <n v="10"/>
    <s v="2017011000391 "/>
    <x v="2"/>
    <s v="SAN JOSE DEL GUAVIARE"/>
    <s v="Transporte"/>
    <s v="Urbano"/>
    <n v="1"/>
    <n v="1"/>
    <n v="0"/>
    <n v="3960000"/>
    <x v="60"/>
    <n v="1"/>
    <n v="3960000"/>
    <n v="0"/>
    <n v="3960000"/>
    <s v="SI"/>
    <s v="NO"/>
    <s v=""/>
    <s v="TRANSPORTE URBANO SENSIBILIZADOR"/>
    <n v="0"/>
  </r>
  <r>
    <n v="2556"/>
    <s v="DRA_2494"/>
    <x v="12"/>
    <x v="58"/>
    <x v="124"/>
    <x v="59"/>
    <x v="59"/>
    <n v="10"/>
    <s v="2017011000391 "/>
    <x v="2"/>
    <s v="SAN JOSE DEL GUAVIARE"/>
    <s v="Transporte"/>
    <s v="Urbano"/>
    <n v="1"/>
    <n v="1"/>
    <n v="0"/>
    <n v="165000"/>
    <x v="60"/>
    <n v="1"/>
    <n v="330000"/>
    <n v="0"/>
    <n v="330000"/>
    <s v="SI"/>
    <s v="NO"/>
    <s v=""/>
    <s v="TRANSPORTE URBANO GESTOR INFORMATICO"/>
    <n v="0"/>
  </r>
  <r>
    <n v="2557"/>
    <s v="DRA_2495"/>
    <x v="12"/>
    <x v="58"/>
    <x v="124"/>
    <x v="59"/>
    <x v="59"/>
    <n v="10"/>
    <s v="2017011000391 "/>
    <x v="2"/>
    <s v="YOPAL"/>
    <s v="Transporte"/>
    <s v="Urbano"/>
    <n v="1"/>
    <n v="1"/>
    <n v="0"/>
    <n v="5940000"/>
    <x v="60"/>
    <n v="1"/>
    <n v="5940000"/>
    <n v="0"/>
    <n v="5940000"/>
    <s v="SI"/>
    <s v="NO"/>
    <s v=""/>
    <s v="TRANSPORTE URBANO RECUENTISTA"/>
    <n v="0"/>
  </r>
  <r>
    <n v="2558"/>
    <s v="DRA_2496"/>
    <x v="12"/>
    <x v="58"/>
    <x v="124"/>
    <x v="59"/>
    <x v="59"/>
    <n v="10"/>
    <s v="2017011000391 "/>
    <x v="2"/>
    <s v="YOPAL"/>
    <s v="Transporte"/>
    <s v="Urbano"/>
    <n v="1"/>
    <n v="1"/>
    <n v="0"/>
    <n v="5940000"/>
    <x v="60"/>
    <n v="1"/>
    <n v="5940000"/>
    <n v="0"/>
    <n v="5940000"/>
    <s v="SI"/>
    <s v="NO"/>
    <s v=""/>
    <s v="TRANSPORTE URBANO SENSIBILIZADOR"/>
    <n v="0"/>
  </r>
  <r>
    <n v="2559"/>
    <s v="DRA_2497"/>
    <x v="12"/>
    <x v="58"/>
    <x v="124"/>
    <x v="59"/>
    <x v="59"/>
    <n v="10"/>
    <s v="2017011000391 "/>
    <x v="2"/>
    <s v="YOPAL"/>
    <s v="Transporte"/>
    <s v="Urbano"/>
    <n v="1"/>
    <n v="1"/>
    <n v="0"/>
    <n v="165000"/>
    <x v="60"/>
    <n v="1"/>
    <n v="330000"/>
    <n v="0"/>
    <n v="330000"/>
    <s v="SI"/>
    <s v="NO"/>
    <s v=""/>
    <s v="TRANSPORTE URBANO GESTOR INFORMATICO"/>
    <n v="0"/>
  </r>
  <r>
    <n v="2560"/>
    <s v="DRA_2498"/>
    <x v="12"/>
    <x v="58"/>
    <x v="124"/>
    <x v="59"/>
    <x v="59"/>
    <n v="10"/>
    <s v="2017011000391 "/>
    <x v="3"/>
    <s v="BARRANCABERMEJA"/>
    <s v="Transporte"/>
    <s v="Urbano"/>
    <n v="1"/>
    <n v="1"/>
    <n v="0"/>
    <n v="1980000"/>
    <x v="60"/>
    <n v="1"/>
    <n v="1980000"/>
    <n v="0"/>
    <n v="1980000"/>
    <s v="SI"/>
    <s v="NO"/>
    <s v=""/>
    <s v="TRANSPORTE URBANO RECUENTISTA"/>
    <n v="0"/>
  </r>
  <r>
    <n v="2561"/>
    <s v="DRA_2499"/>
    <x v="12"/>
    <x v="58"/>
    <x v="124"/>
    <x v="59"/>
    <x v="59"/>
    <n v="10"/>
    <s v="2017011000391 "/>
    <x v="3"/>
    <s v="BARRANCABERMEJA"/>
    <s v="Transporte"/>
    <s v="Urbano"/>
    <n v="1"/>
    <n v="1"/>
    <n v="0"/>
    <n v="1980000"/>
    <x v="60"/>
    <n v="1"/>
    <n v="1980000"/>
    <n v="0"/>
    <n v="1980000"/>
    <s v="SI"/>
    <s v="NO"/>
    <s v=""/>
    <s v="TRANSPORTE URBANO SENSIBILIZADOR"/>
    <n v="0"/>
  </r>
  <r>
    <n v="2562"/>
    <s v="DRA_2500"/>
    <x v="12"/>
    <x v="58"/>
    <x v="124"/>
    <x v="59"/>
    <x v="59"/>
    <n v="10"/>
    <s v="2017011000391 "/>
    <x v="3"/>
    <s v="BARRANCABERMEJA"/>
    <s v="Transporte"/>
    <s v="Urbano"/>
    <n v="1"/>
    <n v="1"/>
    <n v="0"/>
    <n v="165000"/>
    <x v="60"/>
    <n v="1"/>
    <n v="165000"/>
    <n v="0"/>
    <n v="165000"/>
    <s v="SI"/>
    <s v="NO"/>
    <s v=""/>
    <s v="TRANSPORTE URBANO GESTOR INFORMATICO"/>
    <n v="0"/>
  </r>
  <r>
    <n v="2563"/>
    <s v="DRA_2501"/>
    <x v="12"/>
    <x v="58"/>
    <x v="124"/>
    <x v="59"/>
    <x v="59"/>
    <n v="10"/>
    <s v="2017011000391 "/>
    <x v="4"/>
    <s v="BUENAVENTURA"/>
    <s v="Transporte"/>
    <s v="Urbano"/>
    <n v="1"/>
    <n v="1"/>
    <n v="0"/>
    <n v="3960000"/>
    <x v="60"/>
    <n v="1"/>
    <n v="3960000"/>
    <n v="0"/>
    <n v="3960000"/>
    <s v="SI"/>
    <s v="NO"/>
    <s v=""/>
    <s v="TRANSPORTE URBANO RECUENTISTA"/>
    <n v="0"/>
  </r>
  <r>
    <n v="2564"/>
    <s v="DRA_2502"/>
    <x v="12"/>
    <x v="58"/>
    <x v="124"/>
    <x v="59"/>
    <x v="59"/>
    <n v="10"/>
    <s v="2017011000391 "/>
    <x v="4"/>
    <s v="BUENAVENTURA"/>
    <s v="Transporte"/>
    <s v="Urbano"/>
    <n v="1"/>
    <n v="1"/>
    <n v="0"/>
    <n v="3960000"/>
    <x v="60"/>
    <n v="1"/>
    <n v="3960000"/>
    <n v="0"/>
    <n v="3960000"/>
    <s v="SI"/>
    <s v="NO"/>
    <s v=""/>
    <s v="TRANSPORTE URBANO SENSIBILIZADOR"/>
    <n v="0"/>
  </r>
  <r>
    <n v="2565"/>
    <s v="DRA_2503"/>
    <x v="12"/>
    <x v="58"/>
    <x v="124"/>
    <x v="59"/>
    <x v="59"/>
    <n v="10"/>
    <s v="2017011000391 "/>
    <x v="4"/>
    <s v="BUENAVENTURA"/>
    <s v="Transporte"/>
    <s v="Urbano"/>
    <n v="1"/>
    <n v="1"/>
    <n v="0"/>
    <n v="165000"/>
    <x v="60"/>
    <n v="1"/>
    <n v="165000"/>
    <n v="0"/>
    <n v="165000"/>
    <s v="SI"/>
    <s v="NO"/>
    <s v=""/>
    <s v="TRANSPORTE URBANO GESTOR INFORMATICO"/>
    <n v="0"/>
  </r>
  <r>
    <n v="2566"/>
    <s v="DRA_2504"/>
    <x v="12"/>
    <x v="58"/>
    <x v="124"/>
    <x v="59"/>
    <x v="59"/>
    <n v="10"/>
    <s v="2017011000391 "/>
    <x v="4"/>
    <s v="TUMACO"/>
    <s v="Transporte"/>
    <s v="Urbano"/>
    <n v="1"/>
    <n v="1"/>
    <n v="0"/>
    <n v="3960000"/>
    <x v="60"/>
    <n v="1"/>
    <n v="3960000"/>
    <n v="0"/>
    <n v="3960000"/>
    <s v="SI"/>
    <s v="NO"/>
    <s v=""/>
    <s v="TRANSPORTE URBANO RECUENTISTA"/>
    <n v="0"/>
  </r>
  <r>
    <n v="2567"/>
    <s v="DRA_2505"/>
    <x v="12"/>
    <x v="58"/>
    <x v="124"/>
    <x v="59"/>
    <x v="59"/>
    <n v="10"/>
    <s v="2017011000391 "/>
    <x v="4"/>
    <s v="TUMACO"/>
    <s v="Transporte"/>
    <s v="Urbano"/>
    <n v="1"/>
    <n v="1"/>
    <n v="0"/>
    <n v="1980000"/>
    <x v="60"/>
    <n v="1"/>
    <n v="1980000"/>
    <n v="0"/>
    <n v="1980000"/>
    <s v="SI"/>
    <s v="NO"/>
    <s v=""/>
    <s v="TRANSPORTE URBANO SENSIBILIZADOR"/>
    <n v="0"/>
  </r>
  <r>
    <n v="2568"/>
    <s v="DRA_2506"/>
    <x v="12"/>
    <x v="58"/>
    <x v="124"/>
    <x v="59"/>
    <x v="59"/>
    <n v="10"/>
    <s v="2017011000391 "/>
    <x v="4"/>
    <s v="TUMACO"/>
    <s v="Transporte"/>
    <s v="Urbano"/>
    <n v="1"/>
    <n v="1"/>
    <n v="0"/>
    <n v="165000"/>
    <x v="60"/>
    <n v="1"/>
    <n v="165000"/>
    <n v="0"/>
    <n v="165000"/>
    <s v="SI"/>
    <s v="NO"/>
    <s v=""/>
    <s v="TRANSPORTE URBANO GESTOR INFORMATICO"/>
    <n v="0"/>
  </r>
  <r>
    <n v="2569"/>
    <s v="DRA_2507"/>
    <x v="12"/>
    <x v="58"/>
    <x v="124"/>
    <x v="59"/>
    <x v="59"/>
    <n v="10"/>
    <s v="2017011000391 "/>
    <x v="2"/>
    <s v="SOACHA"/>
    <s v="Transporte"/>
    <s v="Urbano"/>
    <n v="1"/>
    <n v="1"/>
    <n v="0"/>
    <n v="165000"/>
    <x v="60"/>
    <n v="1"/>
    <n v="165000"/>
    <n v="0"/>
    <n v="165000"/>
    <s v="SI"/>
    <s v="NO"/>
    <s v=""/>
    <s v="TRANSPORTE URBANO GESTOR INFORMATICO"/>
    <n v="0"/>
  </r>
  <r>
    <n v="2570"/>
    <s v="DRA_2508"/>
    <x v="12"/>
    <x v="58"/>
    <x v="124"/>
    <x v="59"/>
    <x v="59"/>
    <n v="10"/>
    <s v="2017011000391 "/>
    <x v="2"/>
    <s v="SOACHA"/>
    <s v="Transporte"/>
    <s v="Urbano"/>
    <n v="1"/>
    <n v="1"/>
    <n v="0"/>
    <n v="1980000"/>
    <x v="60"/>
    <n v="1"/>
    <n v="1980000"/>
    <n v="0"/>
    <n v="1980000"/>
    <s v="SI"/>
    <s v="NO"/>
    <s v=""/>
    <s v="TRANSPORTE URBANO RECUENTISTA"/>
    <n v="0"/>
  </r>
  <r>
    <n v="2571"/>
    <s v="DRA_2509"/>
    <x v="12"/>
    <x v="58"/>
    <x v="124"/>
    <x v="59"/>
    <x v="59"/>
    <n v="10"/>
    <s v="2017011000391 "/>
    <x v="2"/>
    <s v="SOACHA"/>
    <s v="Transporte"/>
    <s v="Urbano"/>
    <n v="1"/>
    <n v="1"/>
    <n v="0"/>
    <n v="1980000"/>
    <x v="60"/>
    <n v="1"/>
    <n v="1980000"/>
    <n v="0"/>
    <n v="1980000"/>
    <s v="SI"/>
    <s v="NO"/>
    <s v=""/>
    <s v="TRANSPORTE URBANO SENSIBILIZADOR"/>
    <n v="0"/>
  </r>
  <r>
    <n v="2572"/>
    <s v="DRA_2510"/>
    <x v="12"/>
    <x v="58"/>
    <x v="124"/>
    <x v="59"/>
    <x v="59"/>
    <n v="10"/>
    <s v="2017011000391 "/>
    <x v="5"/>
    <s v="ARMENIA"/>
    <s v="Transporte"/>
    <s v="Otros"/>
    <n v="1"/>
    <n v="1"/>
    <n v="0"/>
    <n v="1650000"/>
    <x v="60"/>
    <n v="1"/>
    <n v="1650000"/>
    <n v="0"/>
    <n v="1650000"/>
    <s v="SI"/>
    <s v="NO"/>
    <s v=""/>
    <s v="TRANSPORTE OTROS - MONITOR LIDER"/>
    <n v="0"/>
  </r>
  <r>
    <n v="2573"/>
    <s v="DRA_2511"/>
    <x v="12"/>
    <x v="58"/>
    <x v="124"/>
    <x v="59"/>
    <x v="59"/>
    <n v="10"/>
    <s v="2017011000391 "/>
    <x v="5"/>
    <s v="ARMENIA"/>
    <s v="Transporte"/>
    <s v="Otros"/>
    <n v="1"/>
    <n v="1"/>
    <n v="0"/>
    <n v="13200000"/>
    <x v="60"/>
    <n v="1"/>
    <n v="13200000"/>
    <n v="0"/>
    <n v="13200000"/>
    <s v="SI"/>
    <s v="NO"/>
    <s v=""/>
    <s v="TRANSPORTE OTROS RECUENTISTA"/>
    <n v="0"/>
  </r>
  <r>
    <n v="2574"/>
    <s v="DRA_2512"/>
    <x v="12"/>
    <x v="58"/>
    <x v="124"/>
    <x v="59"/>
    <x v="59"/>
    <n v="10"/>
    <s v="2017011000391 "/>
    <x v="5"/>
    <s v="ARMENIA"/>
    <s v="Transporte"/>
    <s v="Otros"/>
    <n v="1"/>
    <n v="1"/>
    <n v="0"/>
    <n v="13200000"/>
    <x v="60"/>
    <n v="1"/>
    <n v="13200000"/>
    <n v="0"/>
    <n v="13200000"/>
    <s v="SI"/>
    <s v="NO"/>
    <s v=""/>
    <s v="TRANSPORTE OTROS SENSIBILIZACION"/>
    <n v="0"/>
  </r>
  <r>
    <n v="2575"/>
    <s v="DRA_2513"/>
    <x v="12"/>
    <x v="58"/>
    <x v="124"/>
    <x v="59"/>
    <x v="59"/>
    <n v="10"/>
    <s v="2017011000391 "/>
    <x v="1"/>
    <s v="BARRANQUILLA"/>
    <s v="Transporte"/>
    <s v="Otros"/>
    <n v="1"/>
    <n v="1"/>
    <n v="0"/>
    <n v="1650000"/>
    <x v="60"/>
    <n v="1"/>
    <n v="1650000"/>
    <n v="0"/>
    <n v="1650000"/>
    <s v="SI"/>
    <s v="NO"/>
    <s v=""/>
    <s v="TRANSPORTE OTROS - MONITOR LIDER"/>
    <n v="0"/>
  </r>
  <r>
    <n v="2576"/>
    <s v="DRA_2514"/>
    <x v="12"/>
    <x v="58"/>
    <x v="124"/>
    <x v="59"/>
    <x v="59"/>
    <n v="10"/>
    <s v="2017011000391 "/>
    <x v="1"/>
    <s v="BARRANQUILLA"/>
    <s v="Transporte"/>
    <s v="Otros"/>
    <n v="1"/>
    <n v="1"/>
    <n v="0"/>
    <n v="19800000"/>
    <x v="60"/>
    <n v="1"/>
    <n v="19800000"/>
    <n v="0"/>
    <n v="19800000"/>
    <s v="SI"/>
    <s v="NO"/>
    <s v=""/>
    <s v="TRANSPORTE OTROS RECUENTISTA"/>
    <n v="0"/>
  </r>
  <r>
    <n v="2577"/>
    <s v="DRA_2515"/>
    <x v="12"/>
    <x v="58"/>
    <x v="124"/>
    <x v="59"/>
    <x v="59"/>
    <n v="10"/>
    <s v="2017011000391 "/>
    <x v="1"/>
    <s v="BARRANQUILLA"/>
    <s v="Transporte"/>
    <s v="Otros"/>
    <n v="1"/>
    <n v="1"/>
    <n v="0"/>
    <n v="23100000"/>
    <x v="60"/>
    <n v="1"/>
    <n v="23100000"/>
    <n v="0"/>
    <n v="23100000"/>
    <s v="SI"/>
    <s v="NO"/>
    <s v=""/>
    <s v="TRANSPORTE OTROS SENSIBILIZACION"/>
    <n v="0"/>
  </r>
  <r>
    <n v="2578"/>
    <s v="DRA_2516"/>
    <x v="12"/>
    <x v="58"/>
    <x v="124"/>
    <x v="59"/>
    <x v="59"/>
    <n v="10"/>
    <s v="2017011000391 "/>
    <x v="2"/>
    <s v="BOGOTA"/>
    <s v="Transporte"/>
    <s v="Otros"/>
    <n v="1"/>
    <n v="1"/>
    <n v="0"/>
    <n v="1650000"/>
    <x v="60"/>
    <n v="1"/>
    <n v="1650000"/>
    <n v="0"/>
    <n v="1650000"/>
    <s v="SI"/>
    <s v="NO"/>
    <s v=""/>
    <s v="TRANSPORTE OTROS - MONITOR LIDER"/>
    <n v="0"/>
  </r>
  <r>
    <n v="2579"/>
    <s v="DRA_2517"/>
    <x v="12"/>
    <x v="58"/>
    <x v="124"/>
    <x v="59"/>
    <x v="59"/>
    <n v="10"/>
    <s v="2017011000391 "/>
    <x v="2"/>
    <s v="BOGOTA"/>
    <s v="Transporte"/>
    <s v="Otros"/>
    <n v="1"/>
    <n v="1"/>
    <n v="0"/>
    <n v="29700000"/>
    <x v="60"/>
    <n v="1"/>
    <n v="29700000"/>
    <n v="0"/>
    <n v="29700000"/>
    <s v="SI"/>
    <s v="NO"/>
    <s v=""/>
    <s v="TRANSPORTE OTROS RECUENTISTA"/>
    <n v="0"/>
  </r>
  <r>
    <n v="2580"/>
    <s v="DRA_2518"/>
    <x v="12"/>
    <x v="58"/>
    <x v="124"/>
    <x v="59"/>
    <x v="59"/>
    <n v="10"/>
    <s v="2017011000391 "/>
    <x v="2"/>
    <s v="BOGOTA"/>
    <s v="Transporte"/>
    <s v="Otros"/>
    <n v="1"/>
    <n v="1"/>
    <n v="0"/>
    <n v="33000000"/>
    <x v="60"/>
    <n v="1"/>
    <n v="33000000"/>
    <n v="0"/>
    <n v="33000000"/>
    <s v="SI"/>
    <s v="NO"/>
    <s v=""/>
    <s v="TRANSPORTE OTROS SENSIBILIZACION"/>
    <n v="0"/>
  </r>
  <r>
    <n v="2581"/>
    <s v="DRA_2519"/>
    <x v="12"/>
    <x v="58"/>
    <x v="124"/>
    <x v="59"/>
    <x v="59"/>
    <n v="10"/>
    <s v="2017011000391 "/>
    <x v="3"/>
    <s v="BUCARAMANGA"/>
    <s v="Transporte"/>
    <s v="Otros"/>
    <n v="1"/>
    <n v="1"/>
    <n v="0"/>
    <n v="1650000"/>
    <x v="60"/>
    <n v="1"/>
    <n v="1650000"/>
    <n v="0"/>
    <n v="1650000"/>
    <s v="SI"/>
    <s v="NO"/>
    <s v=""/>
    <s v="TRANSPORTE OTROS - MONITOR LIDER"/>
    <n v="0"/>
  </r>
  <r>
    <n v="2582"/>
    <s v="DRA_2520"/>
    <x v="12"/>
    <x v="58"/>
    <x v="124"/>
    <x v="59"/>
    <x v="59"/>
    <n v="10"/>
    <s v="2017011000391 "/>
    <x v="3"/>
    <s v="BUCARAMANGA"/>
    <s v="Transporte"/>
    <s v="Otros"/>
    <n v="1"/>
    <n v="1"/>
    <n v="0"/>
    <n v="13200000"/>
    <x v="60"/>
    <n v="1"/>
    <n v="13200000"/>
    <n v="0"/>
    <n v="13200000"/>
    <s v="SI"/>
    <s v="NO"/>
    <s v=""/>
    <s v="TRANSPORTE OTROS RECUENTISTA"/>
    <n v="0"/>
  </r>
  <r>
    <n v="2583"/>
    <s v="DRA_2521"/>
    <x v="12"/>
    <x v="58"/>
    <x v="124"/>
    <x v="59"/>
    <x v="59"/>
    <n v="10"/>
    <s v="2017011000391 "/>
    <x v="3"/>
    <s v="BUCARAMANGA"/>
    <s v="Transporte"/>
    <s v="Otros"/>
    <n v="1"/>
    <n v="1"/>
    <n v="0"/>
    <n v="16500000"/>
    <x v="60"/>
    <n v="1"/>
    <n v="16500000"/>
    <n v="0"/>
    <n v="16500000"/>
    <s v="SI"/>
    <s v="NO"/>
    <s v=""/>
    <s v="TRANSPORTE OTROS SENSIBILIZACION"/>
    <n v="0"/>
  </r>
  <r>
    <n v="2584"/>
    <s v="DRA_2522"/>
    <x v="12"/>
    <x v="58"/>
    <x v="124"/>
    <x v="59"/>
    <x v="59"/>
    <n v="10"/>
    <s v="2017011000391 "/>
    <x v="4"/>
    <s v="CALI"/>
    <s v="Transporte"/>
    <s v="Otros"/>
    <n v="1"/>
    <n v="1"/>
    <n v="0"/>
    <n v="1650000"/>
    <x v="60"/>
    <n v="1"/>
    <n v="1650000"/>
    <n v="0"/>
    <n v="1650000"/>
    <s v="SI"/>
    <s v="NO"/>
    <s v=""/>
    <s v="TRANSPORTE OTROS - MONITOR LIDER"/>
    <n v="0"/>
  </r>
  <r>
    <n v="2585"/>
    <s v="DRA_2523"/>
    <x v="12"/>
    <x v="58"/>
    <x v="124"/>
    <x v="59"/>
    <x v="59"/>
    <n v="10"/>
    <s v="2017011000391 "/>
    <x v="4"/>
    <s v="CALI"/>
    <s v="Transporte"/>
    <s v="Otros"/>
    <n v="1"/>
    <n v="1"/>
    <n v="0"/>
    <n v="19800000"/>
    <x v="60"/>
    <n v="1"/>
    <n v="19800000"/>
    <n v="0"/>
    <n v="19800000"/>
    <s v="SI"/>
    <s v="NO"/>
    <s v=""/>
    <s v="TRANSPORTE OTROS RECUENTISTA"/>
    <n v="0"/>
  </r>
  <r>
    <n v="2586"/>
    <s v="DRA_2524"/>
    <x v="12"/>
    <x v="58"/>
    <x v="124"/>
    <x v="59"/>
    <x v="59"/>
    <n v="10"/>
    <s v="2017011000391 "/>
    <x v="4"/>
    <s v="CALI"/>
    <s v="Transporte"/>
    <s v="Otros"/>
    <n v="1"/>
    <n v="1"/>
    <n v="0"/>
    <n v="23100000"/>
    <x v="60"/>
    <n v="1"/>
    <n v="23100000"/>
    <n v="0"/>
    <n v="23100000"/>
    <s v="SI"/>
    <s v="NO"/>
    <s v=""/>
    <s v="TRANSPORTE OTROS SENSIBILIZACION"/>
    <n v="0"/>
  </r>
  <r>
    <n v="2587"/>
    <s v="DRA_2525"/>
    <x v="12"/>
    <x v="58"/>
    <x v="124"/>
    <x v="59"/>
    <x v="59"/>
    <n v="10"/>
    <s v="2017011000391 "/>
    <x v="1"/>
    <s v="CARTAGENA"/>
    <s v="Transporte"/>
    <s v="Otros"/>
    <n v="1"/>
    <n v="1"/>
    <n v="0"/>
    <n v="1650000"/>
    <x v="60"/>
    <n v="1"/>
    <n v="1650000"/>
    <n v="0"/>
    <n v="1650000"/>
    <s v="SI"/>
    <s v="NO"/>
    <s v=""/>
    <s v="TRANSPORTE OTROS - MONITOR LIDER"/>
    <n v="0"/>
  </r>
  <r>
    <n v="2588"/>
    <s v="DRA_2526"/>
    <x v="12"/>
    <x v="58"/>
    <x v="124"/>
    <x v="59"/>
    <x v="59"/>
    <n v="10"/>
    <s v="2017011000391 "/>
    <x v="1"/>
    <s v="CARTAGENA"/>
    <s v="Transporte"/>
    <s v="Otros"/>
    <n v="1"/>
    <n v="1"/>
    <n v="0"/>
    <n v="16500000"/>
    <x v="60"/>
    <n v="1"/>
    <n v="16500000"/>
    <n v="0"/>
    <n v="16500000"/>
    <s v="SI"/>
    <s v="NO"/>
    <s v=""/>
    <s v="TRANSPORTE OTROS RECUENTISTA"/>
    <n v="0"/>
  </r>
  <r>
    <n v="2589"/>
    <s v="DRA_2527"/>
    <x v="12"/>
    <x v="58"/>
    <x v="124"/>
    <x v="59"/>
    <x v="59"/>
    <n v="10"/>
    <s v="2017011000391 "/>
    <x v="1"/>
    <s v="CARTAGENA"/>
    <s v="Transporte"/>
    <s v="Otros"/>
    <n v="1"/>
    <n v="1"/>
    <n v="0"/>
    <n v="16500000"/>
    <x v="60"/>
    <n v="1"/>
    <n v="16500000"/>
    <n v="0"/>
    <n v="16500000"/>
    <s v="SI"/>
    <s v="NO"/>
    <s v=""/>
    <s v="TRANSPORTE OTROS SENSIBILIZACION"/>
    <n v="0"/>
  </r>
  <r>
    <n v="2590"/>
    <s v="DRA_2528"/>
    <x v="12"/>
    <x v="58"/>
    <x v="124"/>
    <x v="59"/>
    <x v="59"/>
    <n v="10"/>
    <s v="2017011000391 "/>
    <x v="3"/>
    <s v="CUCUTA"/>
    <s v="Transporte"/>
    <s v="Otros"/>
    <n v="1"/>
    <n v="1"/>
    <n v="0"/>
    <n v="1650000"/>
    <x v="60"/>
    <n v="1"/>
    <n v="1650000"/>
    <n v="0"/>
    <n v="1650000"/>
    <s v="SI"/>
    <s v="NO"/>
    <s v=""/>
    <s v="TRANSPORTE OTROS - MONITOR LIDER"/>
    <n v="0"/>
  </r>
  <r>
    <n v="2591"/>
    <s v="DRA_2529"/>
    <x v="12"/>
    <x v="58"/>
    <x v="124"/>
    <x v="59"/>
    <x v="59"/>
    <n v="10"/>
    <s v="2017011000391 "/>
    <x v="3"/>
    <s v="CUCUTA"/>
    <s v="Transporte"/>
    <s v="Otros"/>
    <n v="1"/>
    <n v="1"/>
    <n v="0"/>
    <n v="16500000"/>
    <x v="60"/>
    <n v="1"/>
    <n v="16500000"/>
    <n v="0"/>
    <n v="16500000"/>
    <s v="SI"/>
    <s v="NO"/>
    <s v=""/>
    <s v="TRANSPORTE OTROS RECUENTISTA"/>
    <n v="0"/>
  </r>
  <r>
    <n v="2592"/>
    <s v="DRA_2530"/>
    <x v="12"/>
    <x v="58"/>
    <x v="124"/>
    <x v="59"/>
    <x v="59"/>
    <n v="10"/>
    <s v="2017011000391 "/>
    <x v="3"/>
    <s v="CUCUTA"/>
    <s v="Transporte"/>
    <s v="Otros"/>
    <n v="1"/>
    <n v="1"/>
    <n v="0"/>
    <n v="16500000"/>
    <x v="60"/>
    <n v="1"/>
    <n v="16500000"/>
    <n v="0"/>
    <n v="16500000"/>
    <s v="SI"/>
    <s v="NO"/>
    <s v=""/>
    <s v="TRANSPORTE OTROS SENSIBILIZACION"/>
    <n v="0"/>
  </r>
  <r>
    <n v="2593"/>
    <s v="DRA_2531"/>
    <x v="12"/>
    <x v="58"/>
    <x v="124"/>
    <x v="59"/>
    <x v="59"/>
    <n v="10"/>
    <s v="2017011000391 "/>
    <x v="2"/>
    <s v="FLORENCIA"/>
    <s v="Transporte"/>
    <s v="Otros"/>
    <n v="1"/>
    <n v="1"/>
    <n v="0"/>
    <n v="1650000"/>
    <x v="60"/>
    <n v="1"/>
    <n v="1650000"/>
    <n v="0"/>
    <n v="1650000"/>
    <s v="SI"/>
    <s v="NO"/>
    <s v=""/>
    <s v="TRANSPORTE OTROS - MONITOR LIDER"/>
    <n v="0"/>
  </r>
  <r>
    <n v="2594"/>
    <s v="DRA_2532"/>
    <x v="12"/>
    <x v="58"/>
    <x v="124"/>
    <x v="59"/>
    <x v="59"/>
    <n v="10"/>
    <s v="2017011000391 "/>
    <x v="2"/>
    <s v="FLORENCIA"/>
    <s v="Transporte"/>
    <s v="Otros"/>
    <n v="1"/>
    <n v="1"/>
    <n v="0"/>
    <n v="9900000"/>
    <x v="60"/>
    <n v="1"/>
    <n v="9900000"/>
    <n v="0"/>
    <n v="9900000"/>
    <s v="SI"/>
    <s v="NO"/>
    <s v=""/>
    <s v="TRANSPORTE OTROS RECUENTISTA"/>
    <n v="0"/>
  </r>
  <r>
    <n v="2595"/>
    <s v="DRA_2533"/>
    <x v="12"/>
    <x v="58"/>
    <x v="124"/>
    <x v="59"/>
    <x v="59"/>
    <n v="10"/>
    <s v="2017011000391 "/>
    <x v="2"/>
    <s v="FLORENCIA"/>
    <s v="Transporte"/>
    <s v="Otros"/>
    <n v="1"/>
    <n v="1"/>
    <n v="0"/>
    <n v="9900000"/>
    <x v="60"/>
    <n v="1"/>
    <n v="9900000"/>
    <n v="0"/>
    <n v="9900000"/>
    <s v="SI"/>
    <s v="NO"/>
    <s v=""/>
    <s v="TRANSPORTE OTROS SENSIBILIZACION"/>
    <n v="0"/>
  </r>
  <r>
    <n v="2596"/>
    <s v="DRA_2534"/>
    <x v="12"/>
    <x v="58"/>
    <x v="124"/>
    <x v="59"/>
    <x v="59"/>
    <n v="10"/>
    <s v="2017011000391 "/>
    <x v="5"/>
    <s v="IBAGUE"/>
    <s v="Transporte"/>
    <s v="Otros"/>
    <n v="1"/>
    <n v="1"/>
    <n v="0"/>
    <n v="1650000"/>
    <x v="60"/>
    <n v="1"/>
    <n v="1650000"/>
    <n v="0"/>
    <n v="1650000"/>
    <s v="SI"/>
    <s v="NO"/>
    <s v=""/>
    <s v="TRANSPORTE OTROS - MONITOR LIDER"/>
    <n v="0"/>
  </r>
  <r>
    <n v="2597"/>
    <s v="DRA_2535"/>
    <x v="12"/>
    <x v="58"/>
    <x v="124"/>
    <x v="59"/>
    <x v="59"/>
    <n v="10"/>
    <s v="2017011000391 "/>
    <x v="5"/>
    <s v="IBAGUE"/>
    <s v="Transporte"/>
    <s v="Otros"/>
    <n v="1"/>
    <n v="1"/>
    <n v="0"/>
    <n v="13200000"/>
    <x v="60"/>
    <n v="1"/>
    <n v="13200000"/>
    <n v="0"/>
    <n v="13200000"/>
    <s v="SI"/>
    <s v="NO"/>
    <s v=""/>
    <s v="TRANSPORTE OTROS RECUENTISTA"/>
    <n v="0"/>
  </r>
  <r>
    <n v="2598"/>
    <s v="DRA_2536"/>
    <x v="12"/>
    <x v="58"/>
    <x v="124"/>
    <x v="59"/>
    <x v="59"/>
    <n v="10"/>
    <s v="2017011000391 "/>
    <x v="5"/>
    <s v="IBAGUE"/>
    <s v="Transporte"/>
    <s v="Otros"/>
    <n v="1"/>
    <n v="1"/>
    <n v="0"/>
    <n v="13200000"/>
    <x v="60"/>
    <n v="1"/>
    <n v="13200000"/>
    <n v="0"/>
    <n v="13200000"/>
    <s v="SI"/>
    <s v="NO"/>
    <s v=""/>
    <s v="TRANSPORTE OTROS SENSIBILIZACION"/>
    <n v="0"/>
  </r>
  <r>
    <n v="2599"/>
    <s v="DRA_2537"/>
    <x v="12"/>
    <x v="58"/>
    <x v="124"/>
    <x v="59"/>
    <x v="59"/>
    <n v="10"/>
    <s v="2017011000391 "/>
    <x v="5"/>
    <s v="MANIZALES "/>
    <s v="Transporte"/>
    <s v="Otros"/>
    <n v="1"/>
    <n v="1"/>
    <n v="0"/>
    <n v="1650000"/>
    <x v="60"/>
    <n v="1"/>
    <n v="1650000"/>
    <n v="0"/>
    <n v="1650000"/>
    <s v="SI"/>
    <s v="NO"/>
    <s v=""/>
    <s v="TRANSPORTE OTROS - MONITOR LIDER"/>
    <n v="0"/>
  </r>
  <r>
    <n v="2600"/>
    <s v="DRA_2538"/>
    <x v="12"/>
    <x v="58"/>
    <x v="124"/>
    <x v="59"/>
    <x v="59"/>
    <n v="10"/>
    <s v="2017011000391 "/>
    <x v="5"/>
    <s v="MANIZALES "/>
    <s v="Transporte"/>
    <s v="Otros"/>
    <n v="1"/>
    <n v="1"/>
    <n v="0"/>
    <n v="19800000"/>
    <x v="60"/>
    <n v="1"/>
    <n v="19800000"/>
    <n v="0"/>
    <n v="19800000"/>
    <s v="SI"/>
    <s v="NO"/>
    <s v=""/>
    <s v="TRANSPORTE OTROS RECUENTISTA"/>
    <n v="0"/>
  </r>
  <r>
    <n v="2601"/>
    <s v="DRA_2539"/>
    <x v="12"/>
    <x v="58"/>
    <x v="124"/>
    <x v="59"/>
    <x v="59"/>
    <n v="10"/>
    <s v="2017011000391 "/>
    <x v="5"/>
    <s v="MANIZALES "/>
    <s v="Transporte"/>
    <s v="Otros"/>
    <n v="1"/>
    <n v="1"/>
    <n v="0"/>
    <n v="23100000"/>
    <x v="60"/>
    <n v="1"/>
    <n v="23100000"/>
    <n v="0"/>
    <n v="23100000"/>
    <s v="SI"/>
    <s v="NO"/>
    <s v=""/>
    <s v="TRANSPORTE OTROS SENSIBILIZACION"/>
    <n v="0"/>
  </r>
  <r>
    <n v="2602"/>
    <s v="DRA_2540"/>
    <x v="12"/>
    <x v="58"/>
    <x v="124"/>
    <x v="59"/>
    <x v="59"/>
    <n v="10"/>
    <s v="2017011000391 "/>
    <x v="6"/>
    <s v="MEDELLIN"/>
    <s v="Transporte"/>
    <s v="Otros"/>
    <n v="1"/>
    <n v="1"/>
    <n v="0"/>
    <n v="1650000"/>
    <x v="60"/>
    <n v="1"/>
    <n v="1650000"/>
    <n v="0"/>
    <n v="1650000"/>
    <s v="SI"/>
    <s v="NO"/>
    <s v=""/>
    <s v="TRANSPORTE OTROS - MONITOR LIDER"/>
    <n v="0"/>
  </r>
  <r>
    <n v="2603"/>
    <s v="DRA_2541"/>
    <x v="12"/>
    <x v="58"/>
    <x v="124"/>
    <x v="59"/>
    <x v="59"/>
    <n v="10"/>
    <s v="2017011000391 "/>
    <x v="6"/>
    <s v="MEDELLIN"/>
    <s v="Transporte"/>
    <s v="Otros"/>
    <n v="1"/>
    <n v="1"/>
    <n v="0"/>
    <n v="23100000"/>
    <x v="60"/>
    <n v="1"/>
    <n v="23100000"/>
    <n v="0"/>
    <n v="23100000"/>
    <s v="SI"/>
    <s v="NO"/>
    <s v=""/>
    <s v="TRANSPORTE OTROS RECUENTISTA"/>
    <n v="0"/>
  </r>
  <r>
    <n v="2604"/>
    <s v="DRA_2542"/>
    <x v="12"/>
    <x v="58"/>
    <x v="124"/>
    <x v="59"/>
    <x v="59"/>
    <n v="10"/>
    <s v="2017011000391 "/>
    <x v="6"/>
    <s v="MEDELLIN"/>
    <s v="Transporte"/>
    <s v="Otros"/>
    <n v="1"/>
    <n v="1"/>
    <n v="0"/>
    <n v="29700000"/>
    <x v="60"/>
    <n v="1"/>
    <n v="29700000"/>
    <n v="0"/>
    <n v="29700000"/>
    <s v="SI"/>
    <s v="NO"/>
    <s v=""/>
    <s v="TRANSPORTE OTROS SENSIBILIZACION"/>
    <n v="0"/>
  </r>
  <r>
    <n v="2605"/>
    <s v="DRA_2543"/>
    <x v="12"/>
    <x v="58"/>
    <x v="124"/>
    <x v="59"/>
    <x v="59"/>
    <n v="10"/>
    <s v="2017011000391 "/>
    <x v="6"/>
    <s v="MONTERIA"/>
    <s v="Transporte"/>
    <s v="Otros"/>
    <n v="1"/>
    <n v="1"/>
    <n v="0"/>
    <n v="1650000"/>
    <x v="60"/>
    <n v="1"/>
    <n v="1650000"/>
    <n v="0"/>
    <n v="1650000"/>
    <s v="SI"/>
    <s v="NO"/>
    <s v=""/>
    <s v="TRANSPORTE OTROS - MONITOR LIDER"/>
    <n v="0"/>
  </r>
  <r>
    <n v="2606"/>
    <s v="DRA_2544"/>
    <x v="12"/>
    <x v="58"/>
    <x v="124"/>
    <x v="59"/>
    <x v="59"/>
    <n v="10"/>
    <s v="2017011000391 "/>
    <x v="6"/>
    <s v="MONTERIA"/>
    <s v="Transporte"/>
    <s v="Otros"/>
    <n v="1"/>
    <n v="1"/>
    <n v="0"/>
    <n v="13200000"/>
    <x v="60"/>
    <n v="1"/>
    <n v="13200000"/>
    <n v="0"/>
    <n v="13200000"/>
    <s v="SI"/>
    <s v="NO"/>
    <s v=""/>
    <s v="TRANSPORTE OTROS RECUENTISTA"/>
    <n v="0"/>
  </r>
  <r>
    <n v="2607"/>
    <s v="DRA_2545"/>
    <x v="12"/>
    <x v="58"/>
    <x v="124"/>
    <x v="59"/>
    <x v="59"/>
    <n v="10"/>
    <s v="2017011000391 "/>
    <x v="6"/>
    <s v="MONTERIA"/>
    <s v="Transporte"/>
    <s v="Otros"/>
    <n v="1"/>
    <n v="1"/>
    <n v="0"/>
    <n v="23100000"/>
    <x v="60"/>
    <n v="1"/>
    <n v="23100000"/>
    <n v="0"/>
    <n v="23100000"/>
    <s v="SI"/>
    <s v="NO"/>
    <s v=""/>
    <s v="TRANSPORTE OTROS SENSIBILIZACION"/>
    <n v="0"/>
  </r>
  <r>
    <n v="2608"/>
    <s v="DRA_2546"/>
    <x v="12"/>
    <x v="58"/>
    <x v="124"/>
    <x v="59"/>
    <x v="59"/>
    <n v="10"/>
    <s v="2017011000391 "/>
    <x v="2"/>
    <s v="NEIVA"/>
    <s v="Transporte"/>
    <s v="Otros"/>
    <n v="1"/>
    <n v="1"/>
    <n v="0"/>
    <n v="1650000"/>
    <x v="60"/>
    <n v="1"/>
    <n v="1650000"/>
    <n v="0"/>
    <n v="1650000"/>
    <s v="SI"/>
    <s v="NO"/>
    <s v=""/>
    <s v="TRANSPORTE OTROS - MONITOR LIDER"/>
    <n v="0"/>
  </r>
  <r>
    <n v="2609"/>
    <s v="DRA_2547"/>
    <x v="12"/>
    <x v="58"/>
    <x v="124"/>
    <x v="59"/>
    <x v="59"/>
    <n v="10"/>
    <s v="2017011000391 "/>
    <x v="2"/>
    <s v="NEIVA"/>
    <s v="Transporte"/>
    <s v="Otros"/>
    <n v="1"/>
    <n v="1"/>
    <n v="0"/>
    <n v="13200000"/>
    <x v="60"/>
    <n v="1"/>
    <n v="13200000"/>
    <n v="0"/>
    <n v="13200000"/>
    <s v="SI"/>
    <s v="NO"/>
    <s v=""/>
    <s v="TRANSPORTE OTROS RECUENTISTA"/>
    <n v="0"/>
  </r>
  <r>
    <n v="2610"/>
    <s v="DRA_2548"/>
    <x v="12"/>
    <x v="58"/>
    <x v="124"/>
    <x v="59"/>
    <x v="59"/>
    <n v="10"/>
    <s v="2017011000391 "/>
    <x v="2"/>
    <s v="NEIVA"/>
    <s v="Transporte"/>
    <s v="Otros"/>
    <n v="1"/>
    <n v="1"/>
    <n v="0"/>
    <n v="13200000"/>
    <x v="60"/>
    <n v="1"/>
    <n v="13200000"/>
    <n v="0"/>
    <n v="13200000"/>
    <s v="SI"/>
    <s v="NO"/>
    <s v=""/>
    <s v="TRANSPORTE OTROS SENSIBILIZACION"/>
    <n v="0"/>
  </r>
  <r>
    <n v="2611"/>
    <s v="DRA_2549"/>
    <x v="12"/>
    <x v="58"/>
    <x v="124"/>
    <x v="59"/>
    <x v="59"/>
    <n v="10"/>
    <s v="2017011000391 "/>
    <x v="4"/>
    <s v="PASTO"/>
    <s v="Transporte"/>
    <s v="Otros"/>
    <n v="1"/>
    <n v="1"/>
    <n v="0"/>
    <n v="1650000"/>
    <x v="60"/>
    <n v="1"/>
    <n v="1650000"/>
    <n v="0"/>
    <n v="1650000"/>
    <s v="SI"/>
    <s v="NO"/>
    <s v=""/>
    <s v="TRANSPORTE OTROS - MONITOR LIDER"/>
    <n v="0"/>
  </r>
  <r>
    <n v="2612"/>
    <s v="DRA_2550"/>
    <x v="12"/>
    <x v="58"/>
    <x v="124"/>
    <x v="59"/>
    <x v="59"/>
    <n v="10"/>
    <s v="2017011000391 "/>
    <x v="4"/>
    <s v="PASTO"/>
    <s v="Transporte"/>
    <s v="Otros"/>
    <n v="1"/>
    <n v="1"/>
    <n v="0"/>
    <n v="13200000"/>
    <x v="60"/>
    <n v="1"/>
    <n v="13200000"/>
    <n v="0"/>
    <n v="13200000"/>
    <s v="SI"/>
    <s v="NO"/>
    <s v=""/>
    <s v="TRANSPORTE OTROS RECUENTISTA"/>
    <n v="0"/>
  </r>
  <r>
    <n v="2613"/>
    <s v="DRA_2551"/>
    <x v="12"/>
    <x v="58"/>
    <x v="124"/>
    <x v="59"/>
    <x v="59"/>
    <n v="10"/>
    <s v="2017011000391 "/>
    <x v="4"/>
    <s v="PASTO"/>
    <s v="Transporte"/>
    <s v="Otros"/>
    <n v="1"/>
    <n v="1"/>
    <n v="0"/>
    <n v="13200000"/>
    <x v="60"/>
    <n v="1"/>
    <n v="13200000"/>
    <n v="0"/>
    <n v="13200000"/>
    <s v="SI"/>
    <s v="NO"/>
    <s v=""/>
    <s v="TRANSPORTE OTROS SENSIBILIZACION"/>
    <n v="0"/>
  </r>
  <r>
    <n v="2614"/>
    <s v="DRA_2552"/>
    <x v="12"/>
    <x v="58"/>
    <x v="124"/>
    <x v="59"/>
    <x v="59"/>
    <n v="10"/>
    <s v="2017011000391 "/>
    <x v="5"/>
    <s v="PEREIRA"/>
    <s v="Transporte"/>
    <s v="Otros"/>
    <n v="1"/>
    <n v="1"/>
    <n v="0"/>
    <n v="1650000"/>
    <x v="60"/>
    <n v="1"/>
    <n v="1650000"/>
    <n v="0"/>
    <n v="1650000"/>
    <s v="SI"/>
    <s v="NO"/>
    <s v=""/>
    <s v="TRANSPORTE OTROS - MONITOR LIDER"/>
    <n v="0"/>
  </r>
  <r>
    <n v="2615"/>
    <s v="DRA_2553"/>
    <x v="12"/>
    <x v="58"/>
    <x v="124"/>
    <x v="59"/>
    <x v="59"/>
    <n v="10"/>
    <s v="2017011000391 "/>
    <x v="5"/>
    <s v="PEREIRA"/>
    <s v="Transporte"/>
    <s v="Otros"/>
    <n v="1"/>
    <n v="1"/>
    <n v="0"/>
    <n v="16500000"/>
    <x v="60"/>
    <n v="1"/>
    <n v="16500000"/>
    <n v="0"/>
    <n v="16500000"/>
    <s v="SI"/>
    <s v="NO"/>
    <s v=""/>
    <s v="TRANSPORTE OTROS RECUENTISTA"/>
    <n v="0"/>
  </r>
  <r>
    <n v="2616"/>
    <s v="DRA_2554"/>
    <x v="12"/>
    <x v="58"/>
    <x v="124"/>
    <x v="59"/>
    <x v="59"/>
    <n v="10"/>
    <s v="2017011000391 "/>
    <x v="5"/>
    <s v="PEREIRA"/>
    <s v="Transporte"/>
    <s v="Otros"/>
    <n v="1"/>
    <n v="1"/>
    <n v="0"/>
    <n v="16500000"/>
    <x v="60"/>
    <n v="1"/>
    <n v="16500000"/>
    <n v="0"/>
    <n v="16500000"/>
    <s v="SI"/>
    <s v="NO"/>
    <s v=""/>
    <s v="TRANSPORTE OTROS SENSIBILIZACION"/>
    <n v="0"/>
  </r>
  <r>
    <n v="2617"/>
    <s v="DRA_2555"/>
    <x v="12"/>
    <x v="58"/>
    <x v="124"/>
    <x v="59"/>
    <x v="59"/>
    <n v="10"/>
    <s v="2017011000391 "/>
    <x v="4"/>
    <s v="POPAYAN"/>
    <s v="Transporte"/>
    <s v="Otros"/>
    <n v="1"/>
    <n v="1"/>
    <n v="0"/>
    <n v="1650000"/>
    <x v="60"/>
    <n v="1"/>
    <n v="1650000"/>
    <n v="0"/>
    <n v="1650000"/>
    <s v="SI"/>
    <s v="NO"/>
    <s v=""/>
    <s v="TRANSPORTE OTROS - MONITOR LIDER"/>
    <n v="0"/>
  </r>
  <r>
    <n v="2618"/>
    <s v="DRA_2556"/>
    <x v="12"/>
    <x v="58"/>
    <x v="124"/>
    <x v="59"/>
    <x v="59"/>
    <n v="10"/>
    <s v="2017011000391 "/>
    <x v="4"/>
    <s v="POPAYAN"/>
    <s v="Transporte"/>
    <s v="Otros"/>
    <n v="1"/>
    <n v="1"/>
    <n v="0"/>
    <n v="9900000"/>
    <x v="60"/>
    <n v="1"/>
    <n v="9900000"/>
    <n v="0"/>
    <n v="9900000"/>
    <s v="SI"/>
    <s v="NO"/>
    <s v=""/>
    <s v="TRANSPORTE OTROS RECUENTISTA"/>
    <n v="0"/>
  </r>
  <r>
    <n v="2619"/>
    <s v="DRA_2557"/>
    <x v="12"/>
    <x v="58"/>
    <x v="124"/>
    <x v="59"/>
    <x v="59"/>
    <n v="10"/>
    <s v="2017011000391 "/>
    <x v="4"/>
    <s v="POPAYAN"/>
    <s v="Transporte"/>
    <s v="Otros"/>
    <n v="1"/>
    <n v="1"/>
    <n v="0"/>
    <n v="9900000"/>
    <x v="60"/>
    <n v="1"/>
    <n v="9900000"/>
    <n v="0"/>
    <n v="9900000"/>
    <s v="SI"/>
    <s v="NO"/>
    <s v=""/>
    <s v="TRANSPORTE OTROS SENSIBILIZACION"/>
    <n v="0"/>
  </r>
  <r>
    <n v="2620"/>
    <s v="DRA_2558"/>
    <x v="12"/>
    <x v="58"/>
    <x v="124"/>
    <x v="59"/>
    <x v="59"/>
    <n v="10"/>
    <s v="2017011000391 "/>
    <x v="6"/>
    <s v="QUIBDO"/>
    <s v="Transporte"/>
    <s v="Otros"/>
    <n v="1"/>
    <n v="1"/>
    <n v="0"/>
    <n v="1650000"/>
    <x v="60"/>
    <n v="1"/>
    <n v="1650000"/>
    <n v="0"/>
    <n v="1650000"/>
    <s v="SI"/>
    <s v="NO"/>
    <s v=""/>
    <s v="TRANSPORTE OTROS - MONITOR LIDER"/>
    <n v="0"/>
  </r>
  <r>
    <n v="2621"/>
    <s v="DRA_2559"/>
    <x v="12"/>
    <x v="58"/>
    <x v="124"/>
    <x v="59"/>
    <x v="59"/>
    <n v="10"/>
    <s v="2017011000391 "/>
    <x v="6"/>
    <s v="QUIBDO"/>
    <s v="Transporte"/>
    <s v="Otros"/>
    <n v="1"/>
    <n v="1"/>
    <n v="0"/>
    <n v="9900000"/>
    <x v="60"/>
    <n v="1"/>
    <n v="9900000"/>
    <n v="0"/>
    <n v="9900000"/>
    <s v="SI"/>
    <s v="NO"/>
    <s v=""/>
    <s v="TRANSPORTE OTROS RECUENTISTA"/>
    <n v="0"/>
  </r>
  <r>
    <n v="2622"/>
    <s v="DRA_2560"/>
    <x v="12"/>
    <x v="58"/>
    <x v="124"/>
    <x v="59"/>
    <x v="59"/>
    <n v="10"/>
    <s v="2017011000391 "/>
    <x v="6"/>
    <s v="QUIBDO"/>
    <s v="Transporte"/>
    <s v="Otros"/>
    <n v="1"/>
    <n v="1"/>
    <n v="0"/>
    <n v="16500000"/>
    <x v="60"/>
    <n v="1"/>
    <n v="16500000"/>
    <n v="0"/>
    <n v="16500000"/>
    <s v="SI"/>
    <s v="NO"/>
    <s v=""/>
    <s v="TRANSPORTE OTROS SENSIBILIZACION"/>
    <n v="0"/>
  </r>
  <r>
    <n v="2623"/>
    <s v="DRA_2561"/>
    <x v="12"/>
    <x v="58"/>
    <x v="124"/>
    <x v="59"/>
    <x v="59"/>
    <n v="10"/>
    <s v="2017011000391 "/>
    <x v="1"/>
    <s v="RIOHACHA"/>
    <s v="Transporte"/>
    <s v="Otros"/>
    <n v="1"/>
    <n v="1"/>
    <n v="0"/>
    <n v="1650000"/>
    <x v="60"/>
    <n v="1"/>
    <n v="1650000"/>
    <n v="0"/>
    <n v="1650000"/>
    <s v="SI"/>
    <s v="NO"/>
    <s v=""/>
    <s v="TRANSPORTE OTROS - MONITOR LIDER"/>
    <n v="0"/>
  </r>
  <r>
    <n v="2624"/>
    <s v="DRA_2562"/>
    <x v="12"/>
    <x v="58"/>
    <x v="124"/>
    <x v="59"/>
    <x v="59"/>
    <n v="10"/>
    <s v="2017011000391 "/>
    <x v="1"/>
    <s v="RIOHACHA"/>
    <s v="Transporte"/>
    <s v="Otros"/>
    <n v="1"/>
    <n v="1"/>
    <n v="0"/>
    <n v="13200000"/>
    <x v="60"/>
    <n v="1"/>
    <n v="13200000"/>
    <n v="0"/>
    <n v="13200000"/>
    <s v="SI"/>
    <s v="NO"/>
    <s v=""/>
    <s v="TRANSPORTE OTROS RECUENTISTA"/>
    <n v="0"/>
  </r>
  <r>
    <n v="2625"/>
    <s v="DRA_2563"/>
    <x v="12"/>
    <x v="58"/>
    <x v="124"/>
    <x v="59"/>
    <x v="59"/>
    <n v="10"/>
    <s v="2017011000391 "/>
    <x v="1"/>
    <s v="RIOHACHA"/>
    <s v="Transporte"/>
    <s v="Otros"/>
    <n v="1"/>
    <n v="1"/>
    <n v="0"/>
    <n v="13200000"/>
    <x v="60"/>
    <n v="1"/>
    <n v="13200000"/>
    <n v="0"/>
    <n v="13200000"/>
    <s v="SI"/>
    <s v="NO"/>
    <s v=""/>
    <s v="TRANSPORTE OTROS SENSIBILIZACION"/>
    <n v="0"/>
  </r>
  <r>
    <n v="2626"/>
    <s v="DRA_2564"/>
    <x v="12"/>
    <x v="58"/>
    <x v="124"/>
    <x v="59"/>
    <x v="59"/>
    <n v="10"/>
    <s v="2017011000391 "/>
    <x v="1"/>
    <s v="SAN ANDRES"/>
    <s v="Transporte"/>
    <s v="Otros"/>
    <n v="1"/>
    <n v="1"/>
    <n v="0"/>
    <n v="1650000"/>
    <x v="60"/>
    <n v="1"/>
    <n v="1650000"/>
    <n v="0"/>
    <n v="1650000"/>
    <s v="SI"/>
    <s v="NO"/>
    <s v=""/>
    <s v="TRANSPORTE OTROS - MONITOR LIDER"/>
    <n v="0"/>
  </r>
  <r>
    <n v="2627"/>
    <s v="DRA_2565"/>
    <x v="12"/>
    <x v="58"/>
    <x v="124"/>
    <x v="59"/>
    <x v="59"/>
    <n v="10"/>
    <s v="2017011000391 "/>
    <x v="1"/>
    <s v="SAN ANDRES"/>
    <s v="Transporte"/>
    <s v="Otros"/>
    <n v="1"/>
    <n v="1"/>
    <n v="0"/>
    <n v="9900000"/>
    <x v="60"/>
    <n v="1"/>
    <n v="9900000"/>
    <n v="0"/>
    <n v="9900000"/>
    <s v="SI"/>
    <s v="NO"/>
    <s v=""/>
    <s v="TRANSPORTE OTROS RECUENTISTA"/>
    <n v="0"/>
  </r>
  <r>
    <n v="2628"/>
    <s v="DRA_2566"/>
    <x v="12"/>
    <x v="58"/>
    <x v="124"/>
    <x v="59"/>
    <x v="59"/>
    <n v="10"/>
    <s v="2017011000391 "/>
    <x v="1"/>
    <s v="SAN ANDRES"/>
    <s v="Transporte"/>
    <s v="Otros"/>
    <n v="1"/>
    <n v="1"/>
    <n v="0"/>
    <n v="9900000"/>
    <x v="60"/>
    <n v="1"/>
    <n v="9900000"/>
    <n v="0"/>
    <n v="9900000"/>
    <s v="SI"/>
    <s v="NO"/>
    <s v=""/>
    <s v="TRANSPORTE OTROS SENSIBILIZACION"/>
    <n v="0"/>
  </r>
  <r>
    <n v="2629"/>
    <s v="DRA_2567"/>
    <x v="12"/>
    <x v="58"/>
    <x v="124"/>
    <x v="59"/>
    <x v="59"/>
    <n v="10"/>
    <s v="2017011000391 "/>
    <x v="1"/>
    <s v="SANTA MARTA"/>
    <s v="Transporte"/>
    <s v="Otros"/>
    <n v="1"/>
    <n v="1"/>
    <n v="0"/>
    <n v="1650000"/>
    <x v="60"/>
    <n v="1"/>
    <n v="1650000"/>
    <n v="0"/>
    <n v="1650000"/>
    <s v="SI"/>
    <s v="NO"/>
    <s v=""/>
    <s v="TRANSPORTE OTROS - MONITOR LIDER"/>
    <n v="0"/>
  </r>
  <r>
    <n v="2630"/>
    <s v="DRA_2568"/>
    <x v="12"/>
    <x v="58"/>
    <x v="124"/>
    <x v="59"/>
    <x v="59"/>
    <n v="10"/>
    <s v="2017011000391 "/>
    <x v="1"/>
    <s v="SANTA MARTA"/>
    <s v="Transporte"/>
    <s v="Otros"/>
    <n v="1"/>
    <n v="1"/>
    <n v="0"/>
    <n v="13200000"/>
    <x v="60"/>
    <n v="1"/>
    <n v="13200000"/>
    <n v="0"/>
    <n v="13200000"/>
    <s v="SI"/>
    <s v="NO"/>
    <s v=""/>
    <s v="TRANSPORTE OTROS RECUENTISTA"/>
    <n v="0"/>
  </r>
  <r>
    <n v="2631"/>
    <s v="DRA_2569"/>
    <x v="12"/>
    <x v="58"/>
    <x v="124"/>
    <x v="59"/>
    <x v="59"/>
    <n v="10"/>
    <s v="2017011000391 "/>
    <x v="1"/>
    <s v="SANTA MARTA"/>
    <s v="Transporte"/>
    <s v="Otros"/>
    <n v="1"/>
    <n v="1"/>
    <n v="0"/>
    <n v="13200000"/>
    <x v="60"/>
    <n v="1"/>
    <n v="13200000"/>
    <n v="0"/>
    <n v="13200000"/>
    <s v="SI"/>
    <s v="NO"/>
    <s v=""/>
    <s v="TRANSPORTE OTROS SENSIBILIZACION"/>
    <n v="0"/>
  </r>
  <r>
    <n v="2632"/>
    <s v="DRA_2570"/>
    <x v="12"/>
    <x v="58"/>
    <x v="124"/>
    <x v="59"/>
    <x v="59"/>
    <n v="10"/>
    <s v="2017011000391 "/>
    <x v="1"/>
    <s v="SINCELEJO"/>
    <s v="Transporte"/>
    <s v="Otros"/>
    <n v="1"/>
    <n v="1"/>
    <n v="0"/>
    <n v="1650000"/>
    <x v="60"/>
    <n v="1"/>
    <n v="1650000"/>
    <n v="0"/>
    <n v="1650000"/>
    <s v="SI"/>
    <s v="NO"/>
    <s v=""/>
    <s v="TRANSPORTE OTROS - MONITOR LIDER"/>
    <n v="0"/>
  </r>
  <r>
    <n v="2633"/>
    <s v="DRA_2571"/>
    <x v="12"/>
    <x v="58"/>
    <x v="124"/>
    <x v="59"/>
    <x v="59"/>
    <n v="10"/>
    <s v="2017011000391 "/>
    <x v="1"/>
    <s v="SINCELEJO"/>
    <s v="Transporte"/>
    <s v="Otros"/>
    <n v="1"/>
    <n v="1"/>
    <n v="0"/>
    <n v="13200000"/>
    <x v="60"/>
    <n v="1"/>
    <n v="13200000"/>
    <n v="0"/>
    <n v="13200000"/>
    <s v="SI"/>
    <s v="NO"/>
    <s v=""/>
    <s v="TRANSPORTE OTROS RECUENTISTA"/>
    <n v="0"/>
  </r>
  <r>
    <n v="2634"/>
    <s v="DRA_2572"/>
    <x v="12"/>
    <x v="58"/>
    <x v="124"/>
    <x v="59"/>
    <x v="59"/>
    <n v="10"/>
    <s v="2017011000391 "/>
    <x v="1"/>
    <s v="SINCELEJO"/>
    <s v="Transporte"/>
    <s v="Otros"/>
    <n v="1"/>
    <n v="1"/>
    <n v="0"/>
    <n v="13200000"/>
    <x v="60"/>
    <n v="1"/>
    <n v="13200000"/>
    <n v="0"/>
    <n v="13200000"/>
    <s v="SI"/>
    <s v="NO"/>
    <s v=""/>
    <s v="TRANSPORTE OTROS SENSIBILIZACION"/>
    <n v="0"/>
  </r>
  <r>
    <n v="2635"/>
    <s v="DRA_2573"/>
    <x v="12"/>
    <x v="58"/>
    <x v="124"/>
    <x v="59"/>
    <x v="59"/>
    <n v="10"/>
    <s v="2017011000391 "/>
    <x v="2"/>
    <s v="TUNJA"/>
    <s v="Transporte"/>
    <s v="Otros"/>
    <n v="1"/>
    <n v="1"/>
    <n v="0"/>
    <n v="1650000"/>
    <x v="60"/>
    <n v="1"/>
    <n v="1650000"/>
    <n v="0"/>
    <n v="1650000"/>
    <s v="SI"/>
    <s v="NO"/>
    <s v=""/>
    <s v="TRANSPORTE OTROS - MONITOR LIDER"/>
    <n v="0"/>
  </r>
  <r>
    <n v="2636"/>
    <s v="DRA_2574"/>
    <x v="12"/>
    <x v="58"/>
    <x v="124"/>
    <x v="59"/>
    <x v="59"/>
    <n v="10"/>
    <s v="2017011000391 "/>
    <x v="2"/>
    <s v="TUNJA"/>
    <s v="Transporte"/>
    <s v="Otros"/>
    <n v="1"/>
    <n v="1"/>
    <n v="0"/>
    <n v="13200000"/>
    <x v="60"/>
    <n v="1"/>
    <n v="13200000"/>
    <n v="0"/>
    <n v="13200000"/>
    <s v="SI"/>
    <s v="NO"/>
    <s v=""/>
    <s v="TRANSPORTE OTROS RECUENTISTA"/>
    <n v="0"/>
  </r>
  <r>
    <n v="2637"/>
    <s v="DRA_2575"/>
    <x v="12"/>
    <x v="58"/>
    <x v="124"/>
    <x v="59"/>
    <x v="59"/>
    <n v="10"/>
    <s v="2017011000391 "/>
    <x v="2"/>
    <s v="TUNJA"/>
    <s v="Transporte"/>
    <s v="Otros"/>
    <n v="1"/>
    <n v="1"/>
    <n v="0"/>
    <n v="13200000"/>
    <x v="60"/>
    <n v="1"/>
    <n v="13200000"/>
    <n v="0"/>
    <n v="13200000"/>
    <s v="SI"/>
    <s v="NO"/>
    <s v=""/>
    <s v="TRANSPORTE OTROS SENSIBILIZACION"/>
    <n v="0"/>
  </r>
  <r>
    <n v="2638"/>
    <s v="DRA_2576"/>
    <x v="12"/>
    <x v="58"/>
    <x v="124"/>
    <x v="59"/>
    <x v="59"/>
    <n v="10"/>
    <s v="2017011000391 "/>
    <x v="1"/>
    <s v="VALLEDUPAR"/>
    <s v="Transporte"/>
    <s v="Otros"/>
    <n v="1"/>
    <n v="1"/>
    <n v="0"/>
    <n v="1650000"/>
    <x v="60"/>
    <n v="1"/>
    <n v="1650000"/>
    <n v="0"/>
    <n v="1650000"/>
    <s v="SI"/>
    <s v="NO"/>
    <s v=""/>
    <s v="TRANSPORTE OTROS - MONITOR LIDER"/>
    <n v="0"/>
  </r>
  <r>
    <n v="2639"/>
    <s v="DRA_2577"/>
    <x v="12"/>
    <x v="58"/>
    <x v="124"/>
    <x v="59"/>
    <x v="59"/>
    <n v="10"/>
    <s v="2017011000391 "/>
    <x v="1"/>
    <s v="VALLEDUPAR"/>
    <s v="Transporte"/>
    <s v="Otros"/>
    <n v="1"/>
    <n v="1"/>
    <n v="0"/>
    <n v="13200000"/>
    <x v="60"/>
    <n v="1"/>
    <n v="13200000"/>
    <n v="0"/>
    <n v="13200000"/>
    <s v="SI"/>
    <s v="NO"/>
    <s v=""/>
    <s v="TRANSPORTE OTROS RECUENTISTA"/>
    <n v="0"/>
  </r>
  <r>
    <n v="2640"/>
    <s v="DRA_2578"/>
    <x v="12"/>
    <x v="58"/>
    <x v="124"/>
    <x v="59"/>
    <x v="59"/>
    <n v="10"/>
    <s v="2017011000391 "/>
    <x v="1"/>
    <s v="VALLEDUPAR"/>
    <s v="Transporte"/>
    <s v="Otros"/>
    <n v="1"/>
    <n v="1"/>
    <n v="0"/>
    <n v="13200000"/>
    <x v="60"/>
    <n v="1"/>
    <n v="13200000"/>
    <n v="0"/>
    <n v="13200000"/>
    <s v="SI"/>
    <s v="NO"/>
    <s v=""/>
    <s v="TRANSPORTE OTROS SENSIBILIZACION"/>
    <n v="0"/>
  </r>
  <r>
    <n v="2641"/>
    <s v="DRA_2579"/>
    <x v="12"/>
    <x v="58"/>
    <x v="124"/>
    <x v="59"/>
    <x v="59"/>
    <n v="10"/>
    <s v="2017011000391 "/>
    <x v="2"/>
    <s v="VILLAVICENCIO"/>
    <s v="Transporte"/>
    <s v="Otros"/>
    <n v="1"/>
    <n v="1"/>
    <n v="0"/>
    <n v="1650000"/>
    <x v="60"/>
    <n v="1"/>
    <n v="1650000"/>
    <n v="0"/>
    <n v="1650000"/>
    <s v="SI"/>
    <s v="NO"/>
    <s v=""/>
    <s v="TRANSPORTE OTROS - MONITOR LIDER"/>
    <n v="0"/>
  </r>
  <r>
    <n v="2642"/>
    <s v="DRA_2580"/>
    <x v="12"/>
    <x v="58"/>
    <x v="124"/>
    <x v="59"/>
    <x v="59"/>
    <n v="10"/>
    <s v="2017011000391 "/>
    <x v="2"/>
    <s v="VILLAVICENCIO"/>
    <s v="Transporte"/>
    <s v="Otros"/>
    <n v="1"/>
    <n v="1"/>
    <n v="0"/>
    <n v="16500000"/>
    <x v="60"/>
    <n v="1"/>
    <n v="16500000"/>
    <n v="0"/>
    <n v="16500000"/>
    <s v="SI"/>
    <s v="NO"/>
    <s v=""/>
    <s v="TRANSPORTE OTROS RECUENTISTA"/>
    <n v="0"/>
  </r>
  <r>
    <n v="2643"/>
    <s v="DRA_2581"/>
    <x v="12"/>
    <x v="58"/>
    <x v="124"/>
    <x v="59"/>
    <x v="59"/>
    <n v="10"/>
    <s v="2017011000391 "/>
    <x v="2"/>
    <s v="VILLAVICENCIO"/>
    <s v="Transporte"/>
    <s v="Otros"/>
    <n v="1"/>
    <n v="1"/>
    <n v="0"/>
    <n v="16500000"/>
    <x v="60"/>
    <n v="1"/>
    <n v="16500000"/>
    <n v="0"/>
    <n v="16500000"/>
    <s v="SI"/>
    <s v="NO"/>
    <s v=""/>
    <s v="TRANSPORTE OTROS SENSIBILIZACION"/>
    <n v="0"/>
  </r>
  <r>
    <n v="2644"/>
    <s v="DRA_2582"/>
    <x v="12"/>
    <x v="58"/>
    <x v="124"/>
    <x v="59"/>
    <x v="59"/>
    <n v="10"/>
    <s v="2017011000391 "/>
    <x v="4"/>
    <s v="BUENAVENTURA"/>
    <s v="Transporte"/>
    <s v="Otros"/>
    <n v="1"/>
    <n v="1"/>
    <n v="0"/>
    <n v="6600000"/>
    <x v="60"/>
    <n v="1"/>
    <n v="6600000"/>
    <n v="0"/>
    <n v="6600000"/>
    <s v="SI"/>
    <s v="NO"/>
    <s v=""/>
    <s v="TRANSPORTE OTROS RECUENTISTA"/>
    <n v="0"/>
  </r>
  <r>
    <n v="2645"/>
    <s v="DRA_2583"/>
    <x v="12"/>
    <x v="58"/>
    <x v="124"/>
    <x v="59"/>
    <x v="59"/>
    <n v="10"/>
    <s v="2017011000391 "/>
    <x v="4"/>
    <s v="BUENAVENTURA"/>
    <s v="Transporte"/>
    <s v="Otros"/>
    <n v="1"/>
    <n v="1"/>
    <n v="0"/>
    <n v="6600000"/>
    <x v="60"/>
    <n v="1"/>
    <n v="6600000"/>
    <n v="0"/>
    <n v="6600000"/>
    <s v="SI"/>
    <s v="NO"/>
    <s v=""/>
    <s v="TRANSPORTE OTROS SENSIBILIZACION"/>
    <n v="0"/>
  </r>
  <r>
    <n v="2646"/>
    <s v="DRA_2584"/>
    <x v="12"/>
    <x v="58"/>
    <x v="124"/>
    <x v="59"/>
    <x v="59"/>
    <n v="10"/>
    <s v="2017011000391 "/>
    <x v="2"/>
    <s v="SOACHA"/>
    <s v="Transporte"/>
    <s v="Otros"/>
    <n v="1"/>
    <n v="1"/>
    <n v="0"/>
    <n v="3300000"/>
    <x v="60"/>
    <n v="1"/>
    <n v="3300000"/>
    <n v="0"/>
    <n v="3300000"/>
    <s v="SI"/>
    <s v="NO"/>
    <s v=""/>
    <s v="TRANSPORTE OTROS RECUENTISTA"/>
    <n v="0"/>
  </r>
  <r>
    <n v="2647"/>
    <s v="DRA_2585"/>
    <x v="12"/>
    <x v="58"/>
    <x v="124"/>
    <x v="59"/>
    <x v="59"/>
    <n v="10"/>
    <s v="2017011000391 "/>
    <x v="2"/>
    <s v="SOACHA"/>
    <s v="Transporte"/>
    <s v="Otros"/>
    <n v="1"/>
    <n v="1"/>
    <n v="0"/>
    <n v="3300000"/>
    <x v="60"/>
    <n v="1"/>
    <n v="3300000"/>
    <n v="0"/>
    <n v="3300000"/>
    <s v="SI"/>
    <s v="NO"/>
    <s v=""/>
    <s v="TRANSPORTE OTROS SENSIBILIZACION"/>
    <n v="0"/>
  </r>
  <r>
    <n v="2648"/>
    <s v="DRA_2586"/>
    <x v="12"/>
    <x v="58"/>
    <x v="124"/>
    <x v="59"/>
    <x v="59"/>
    <n v="10"/>
    <s v="2017011000391 "/>
    <x v="3"/>
    <s v="ARAUCA"/>
    <s v="Transporte"/>
    <s v="Otros"/>
    <n v="1"/>
    <n v="1"/>
    <n v="0"/>
    <n v="3399000"/>
    <x v="60"/>
    <n v="1"/>
    <n v="3399000"/>
    <n v="0"/>
    <n v="3399000"/>
    <s v="SI"/>
    <s v="NO"/>
    <s v=""/>
    <s v="TRANSPORTE REVISITAS - OTROS RECUENTISTA"/>
    <n v="0"/>
  </r>
  <r>
    <n v="2649"/>
    <s v="DRA_2587"/>
    <x v="12"/>
    <x v="58"/>
    <x v="124"/>
    <x v="59"/>
    <x v="59"/>
    <n v="10"/>
    <s v="2017011000391 "/>
    <x v="3"/>
    <s v="ARAUCA"/>
    <s v="Transporte"/>
    <s v="Otros"/>
    <n v="1"/>
    <n v="1"/>
    <n v="0"/>
    <n v="3399000"/>
    <x v="60"/>
    <n v="1"/>
    <n v="3399000"/>
    <n v="0"/>
    <n v="3399000"/>
    <s v="SI"/>
    <s v="NO"/>
    <s v=""/>
    <s v="TRANSPORTE REVISITAS - OTROS SENSIBILIZADOR"/>
    <n v="0"/>
  </r>
  <r>
    <n v="2650"/>
    <s v="DRA_2588"/>
    <x v="12"/>
    <x v="58"/>
    <x v="124"/>
    <x v="59"/>
    <x v="59"/>
    <n v="10"/>
    <s v="2017011000391 "/>
    <x v="2"/>
    <s v="INIRIDA"/>
    <s v="Transporte"/>
    <s v="Otros"/>
    <n v="1"/>
    <n v="1"/>
    <n v="0"/>
    <n v="2266000"/>
    <x v="60"/>
    <n v="1"/>
    <n v="2266000"/>
    <n v="0"/>
    <n v="2266000"/>
    <s v="SI"/>
    <s v="NO"/>
    <s v=""/>
    <s v="TRANSPORTE REVISITAS - OTROS RECUENTISTA"/>
    <n v="0"/>
  </r>
  <r>
    <n v="2651"/>
    <s v="DRA_2589"/>
    <x v="12"/>
    <x v="58"/>
    <x v="124"/>
    <x v="59"/>
    <x v="59"/>
    <n v="10"/>
    <s v="2017011000391 "/>
    <x v="2"/>
    <s v="INIRIDA"/>
    <s v="Transporte"/>
    <s v="Otros"/>
    <n v="1"/>
    <n v="1"/>
    <n v="0"/>
    <n v="2266000"/>
    <x v="60"/>
    <n v="1"/>
    <n v="2266000"/>
    <n v="0"/>
    <n v="2266000"/>
    <s v="SI"/>
    <s v="NO"/>
    <s v=""/>
    <s v="TRANSPORTE REVISITAS - OTROS SENSIBILIZADOR"/>
    <n v="0"/>
  </r>
  <r>
    <n v="2652"/>
    <s v="DRA_2590"/>
    <x v="12"/>
    <x v="58"/>
    <x v="124"/>
    <x v="59"/>
    <x v="59"/>
    <n v="10"/>
    <s v="2017011000391 "/>
    <x v="2"/>
    <s v="LETICIA "/>
    <s v="Transporte"/>
    <s v="Otros"/>
    <n v="1"/>
    <n v="1"/>
    <n v="0"/>
    <n v="2266000"/>
    <x v="60"/>
    <n v="1"/>
    <n v="2266000"/>
    <n v="0"/>
    <n v="2266000"/>
    <s v="SI"/>
    <s v="NO"/>
    <s v=""/>
    <s v="TRANSPORTE REVISITAS - OTROS RECUENTISTA"/>
    <n v="0"/>
  </r>
  <r>
    <n v="2653"/>
    <s v="DRA_2591"/>
    <x v="12"/>
    <x v="58"/>
    <x v="124"/>
    <x v="59"/>
    <x v="59"/>
    <n v="10"/>
    <s v="2017011000391 "/>
    <x v="2"/>
    <s v="LETICIA "/>
    <s v="Transporte"/>
    <s v="Otros"/>
    <n v="1"/>
    <n v="1"/>
    <n v="0"/>
    <n v="2266000"/>
    <x v="60"/>
    <n v="1"/>
    <n v="2266000"/>
    <n v="0"/>
    <n v="2266000"/>
    <s v="SI"/>
    <s v="NO"/>
    <s v=""/>
    <s v="TRANSPORTE REVISITAS - OTROS SENSIBILIZADOR"/>
    <n v="0"/>
  </r>
  <r>
    <n v="2654"/>
    <s v="DRA_2592"/>
    <x v="12"/>
    <x v="58"/>
    <x v="124"/>
    <x v="59"/>
    <x v="59"/>
    <n v="10"/>
    <s v="2017011000391 "/>
    <x v="2"/>
    <s v="MITU"/>
    <s v="Transporte"/>
    <s v="Otros"/>
    <n v="1"/>
    <n v="1"/>
    <n v="0"/>
    <n v="2266000"/>
    <x v="60"/>
    <n v="1"/>
    <n v="2266000"/>
    <n v="0"/>
    <n v="2266000"/>
    <s v="SI"/>
    <s v="NO"/>
    <s v=""/>
    <s v="TRANSPORTE REVISITAS - OTROS RECUENTISTA"/>
    <n v="0"/>
  </r>
  <r>
    <n v="2655"/>
    <s v="DRA_2593"/>
    <x v="12"/>
    <x v="58"/>
    <x v="124"/>
    <x v="59"/>
    <x v="59"/>
    <n v="10"/>
    <s v="2017011000391 "/>
    <x v="2"/>
    <s v="MITU"/>
    <s v="Transporte"/>
    <s v="Otros"/>
    <n v="1"/>
    <n v="1"/>
    <n v="0"/>
    <n v="2266000"/>
    <x v="60"/>
    <n v="1"/>
    <n v="2266000"/>
    <n v="0"/>
    <n v="2266000"/>
    <s v="SI"/>
    <s v="NO"/>
    <s v=""/>
    <s v="TRANSPORTE REVISITAS - OTROS SENSIBILIZADOR"/>
    <n v="0"/>
  </r>
  <r>
    <n v="2656"/>
    <s v="DRA_2594"/>
    <x v="12"/>
    <x v="58"/>
    <x v="124"/>
    <x v="59"/>
    <x v="59"/>
    <n v="10"/>
    <s v="2017011000391 "/>
    <x v="4"/>
    <s v="MOCOA"/>
    <s v="Transporte"/>
    <s v="Otros"/>
    <n v="1"/>
    <n v="1"/>
    <n v="0"/>
    <n v="2266000"/>
    <x v="60"/>
    <n v="1"/>
    <n v="2266000"/>
    <n v="0"/>
    <n v="2266000"/>
    <s v="SI"/>
    <s v="NO"/>
    <s v=""/>
    <s v="TRANSPORTE REVISITAS - OTROS RECUENTISTA"/>
    <n v="0"/>
  </r>
  <r>
    <n v="2657"/>
    <s v="DRA_2595"/>
    <x v="12"/>
    <x v="58"/>
    <x v="124"/>
    <x v="59"/>
    <x v="59"/>
    <n v="10"/>
    <s v="2017011000391 "/>
    <x v="4"/>
    <s v="MOCOA"/>
    <s v="Transporte"/>
    <s v="Otros"/>
    <n v="1"/>
    <n v="1"/>
    <n v="0"/>
    <n v="2266000"/>
    <x v="60"/>
    <n v="1"/>
    <n v="2266000"/>
    <n v="0"/>
    <n v="2266000"/>
    <s v="SI"/>
    <s v="NO"/>
    <s v=""/>
    <s v="TRANSPORTE REVISITAS - OTROS SENSIBILIZADOR"/>
    <n v="0"/>
  </r>
  <r>
    <n v="2658"/>
    <s v="DRA_2596"/>
    <x v="12"/>
    <x v="58"/>
    <x v="124"/>
    <x v="59"/>
    <x v="59"/>
    <n v="10"/>
    <s v="2017011000391 "/>
    <x v="2"/>
    <s v="PUERTO CARRENO"/>
    <s v="Transporte"/>
    <s v="Otros"/>
    <n v="1"/>
    <n v="1"/>
    <n v="0"/>
    <n v="2266000"/>
    <x v="60"/>
    <n v="1"/>
    <n v="2266000"/>
    <n v="0"/>
    <n v="2266000"/>
    <s v="SI"/>
    <s v="NO"/>
    <s v=""/>
    <s v="TRANSPORTE REVISITAS - OTROS RECUENTISTA"/>
    <n v="0"/>
  </r>
  <r>
    <n v="2659"/>
    <s v="DRA_2597"/>
    <x v="12"/>
    <x v="58"/>
    <x v="124"/>
    <x v="59"/>
    <x v="59"/>
    <n v="10"/>
    <s v="2017011000391 "/>
    <x v="2"/>
    <s v="PUERTO CARRENO"/>
    <s v="Transporte"/>
    <s v="Otros"/>
    <n v="1"/>
    <n v="1"/>
    <n v="0"/>
    <n v="2266000"/>
    <x v="60"/>
    <n v="1"/>
    <n v="2266000"/>
    <n v="0"/>
    <n v="2266000"/>
    <s v="SI"/>
    <s v="NO"/>
    <s v=""/>
    <s v="TRANSPORTE REVISITAS - OTROS SENSIBILIZADOR"/>
    <n v="0"/>
  </r>
  <r>
    <n v="2660"/>
    <s v="DRA_2598"/>
    <x v="12"/>
    <x v="58"/>
    <x v="124"/>
    <x v="59"/>
    <x v="59"/>
    <n v="10"/>
    <s v="2017011000391 "/>
    <x v="2"/>
    <s v="SAN JOSE DEL GUAVIARE"/>
    <s v="Transporte"/>
    <s v="Otros"/>
    <n v="1"/>
    <n v="1"/>
    <n v="0"/>
    <n v="2266000"/>
    <x v="60"/>
    <n v="1"/>
    <n v="2266000"/>
    <n v="0"/>
    <n v="2266000"/>
    <s v="SI"/>
    <s v="NO"/>
    <s v=""/>
    <s v="TRANSPORTE REVISITAS - OTROS RECUENTISTA"/>
    <n v="0"/>
  </r>
  <r>
    <n v="2661"/>
    <s v="DRA_2599"/>
    <x v="12"/>
    <x v="58"/>
    <x v="124"/>
    <x v="59"/>
    <x v="59"/>
    <n v="10"/>
    <s v="2017011000391 "/>
    <x v="2"/>
    <s v="SAN JOSE DEL GUAVIARE"/>
    <s v="Transporte"/>
    <s v="Otros"/>
    <n v="1"/>
    <n v="1"/>
    <n v="0"/>
    <n v="2266000"/>
    <x v="60"/>
    <n v="1"/>
    <n v="2266000"/>
    <n v="0"/>
    <n v="2266000"/>
    <s v="SI"/>
    <s v="NO"/>
    <s v=""/>
    <s v="TRANSPORTE REVISITAS - OTROS SENSIBILIZADOR"/>
    <n v="0"/>
  </r>
  <r>
    <n v="2662"/>
    <s v="DRA_2600"/>
    <x v="12"/>
    <x v="58"/>
    <x v="124"/>
    <x v="59"/>
    <x v="59"/>
    <n v="10"/>
    <s v="2017011000391 "/>
    <x v="2"/>
    <s v="YOPAL"/>
    <s v="Transporte"/>
    <s v="Otros"/>
    <n v="1"/>
    <n v="1"/>
    <n v="0"/>
    <n v="3399000"/>
    <x v="60"/>
    <n v="1"/>
    <n v="3399000"/>
    <n v="0"/>
    <n v="3399000"/>
    <s v="SI"/>
    <s v="NO"/>
    <s v=""/>
    <s v="TRANSPORTE REVISITAS - OTROS RECUENTISTA"/>
    <n v="0"/>
  </r>
  <r>
    <n v="2663"/>
    <s v="DRA_2601"/>
    <x v="12"/>
    <x v="58"/>
    <x v="124"/>
    <x v="59"/>
    <x v="59"/>
    <n v="10"/>
    <s v="2017011000391 "/>
    <x v="2"/>
    <s v="YOPAL"/>
    <s v="Transporte"/>
    <s v="Otros"/>
    <n v="1"/>
    <n v="1"/>
    <n v="0"/>
    <n v="3399000"/>
    <x v="60"/>
    <n v="1"/>
    <n v="3399000"/>
    <n v="0"/>
    <n v="3399000"/>
    <s v="SI"/>
    <s v="NO"/>
    <s v=""/>
    <s v="TRANSPORTE REVISITAS - OTROS SENSIBILIZADOR"/>
    <n v="0"/>
  </r>
  <r>
    <n v="2664"/>
    <s v="DRA_2602"/>
    <x v="12"/>
    <x v="58"/>
    <x v="124"/>
    <x v="59"/>
    <x v="59"/>
    <n v="10"/>
    <s v="2017011000391 "/>
    <x v="3"/>
    <s v="BARRANCABERMEJA"/>
    <s v="Transporte"/>
    <s v="Otros"/>
    <n v="1"/>
    <n v="1"/>
    <n v="0"/>
    <n v="1133000"/>
    <x v="60"/>
    <n v="1"/>
    <n v="1133000"/>
    <n v="0"/>
    <n v="1133000"/>
    <s v="SI"/>
    <s v="NO"/>
    <s v=""/>
    <s v="TRANSPORTE REVISITAS - OTROS RECUENTISTA"/>
    <n v="0"/>
  </r>
  <r>
    <n v="2665"/>
    <s v="DRA_2603"/>
    <x v="12"/>
    <x v="58"/>
    <x v="124"/>
    <x v="59"/>
    <x v="59"/>
    <n v="10"/>
    <s v="2017011000391 "/>
    <x v="3"/>
    <s v="BARRANCABERMEJA"/>
    <s v="Transporte"/>
    <s v="Otros"/>
    <n v="1"/>
    <n v="1"/>
    <n v="0"/>
    <n v="1133000"/>
    <x v="60"/>
    <n v="1"/>
    <n v="1133000"/>
    <n v="0"/>
    <n v="1133000"/>
    <s v="SI"/>
    <s v="NO"/>
    <s v=""/>
    <s v="TRANSPORTE REVISITAS - OTROS SENSIBILIZADOR"/>
    <n v="0"/>
  </r>
  <r>
    <n v="2666"/>
    <s v="DRA_2604"/>
    <x v="12"/>
    <x v="58"/>
    <x v="124"/>
    <x v="59"/>
    <x v="59"/>
    <n v="10"/>
    <s v="2017011000391 "/>
    <x v="4"/>
    <s v="TUMACO"/>
    <s v="Transporte"/>
    <s v="Otros"/>
    <n v="1"/>
    <n v="1"/>
    <n v="0"/>
    <n v="2266000"/>
    <x v="60"/>
    <n v="1"/>
    <n v="2266000"/>
    <n v="0"/>
    <n v="2266000"/>
    <s v="SI"/>
    <s v="NO"/>
    <s v=""/>
    <s v="TRANSPORTE REVISITAS - OTROS RECUENTISTA"/>
    <n v="0"/>
  </r>
  <r>
    <n v="2667"/>
    <s v="DRA_2605"/>
    <x v="12"/>
    <x v="58"/>
    <x v="124"/>
    <x v="59"/>
    <x v="59"/>
    <n v="10"/>
    <s v="2017011000391 "/>
    <x v="4"/>
    <s v="TUMACO"/>
    <s v="Transporte"/>
    <s v="Otros"/>
    <n v="1"/>
    <n v="1"/>
    <n v="0"/>
    <n v="1133000"/>
    <x v="60"/>
    <n v="1"/>
    <n v="1133000"/>
    <n v="0"/>
    <n v="1133000"/>
    <s v="SI"/>
    <s v="NO"/>
    <s v=""/>
    <s v="TRANSPORTE REVISITAS - OTROS SENSIBILIZADOR"/>
    <n v="0"/>
  </r>
  <r>
    <n v="2668"/>
    <s v="DRA_2606"/>
    <x v="12"/>
    <x v="58"/>
    <x v="124"/>
    <x v="59"/>
    <x v="59"/>
    <n v="10"/>
    <s v="2017011000391 "/>
    <x v="3"/>
    <s v="BARRANCABERMEJA"/>
    <s v="Otros_gastos_operativos"/>
    <s v="Gastos Asociados Al Operativo De Campo"/>
    <n v="1"/>
    <n v="1"/>
    <n v="0"/>
    <n v="4950000"/>
    <x v="60"/>
    <n v="1"/>
    <n v="4950000"/>
    <n v="0"/>
    <n v="4950000"/>
    <s v="SI"/>
    <s v="NO"/>
    <s v=""/>
    <s v="COMUNICACIONES"/>
    <n v="0"/>
  </r>
  <r>
    <n v="2669"/>
    <s v="DRA_2607"/>
    <x v="12"/>
    <x v="58"/>
    <x v="125"/>
    <x v="59"/>
    <x v="59"/>
    <n v="10"/>
    <s v="2017011000391 "/>
    <x v="1"/>
    <s v="BARRANQUILLA"/>
    <s v="Talento_Humano"/>
    <s v="Coordinador de Campo"/>
    <n v="1"/>
    <n v="1"/>
    <n v="25"/>
    <n v="3000002"/>
    <x v="70"/>
    <n v="1"/>
    <n v="5500003.6666666698"/>
    <n v="0"/>
    <n v="5500003.6666666698"/>
    <s v="NO"/>
    <s v="SI"/>
    <s v=""/>
    <s v="Coordinador de campo GEIH"/>
    <n v="0"/>
  </r>
  <r>
    <n v="2670"/>
    <s v="DRA_2608"/>
    <x v="12"/>
    <x v="58"/>
    <x v="125"/>
    <x v="59"/>
    <x v="59"/>
    <n v="10"/>
    <s v="2017011000391 "/>
    <x v="1"/>
    <s v="CARTAGENA"/>
    <s v="Talento_Humano"/>
    <s v="Coordinador de Campo"/>
    <n v="1"/>
    <n v="1"/>
    <n v="25"/>
    <n v="3000002"/>
    <x v="70"/>
    <n v="1"/>
    <n v="5500003.6666666698"/>
    <n v="0"/>
    <n v="5500003.6666666698"/>
    <s v="NO"/>
    <s v="SI"/>
    <s v=""/>
    <s v="Coordinador de campo GEIH"/>
    <n v="0"/>
  </r>
  <r>
    <n v="2671"/>
    <s v="DRA_2609"/>
    <x v="12"/>
    <x v="58"/>
    <x v="125"/>
    <x v="59"/>
    <x v="59"/>
    <n v="10"/>
    <s v="2017011000391 "/>
    <x v="1"/>
    <s v="RIOHACHA"/>
    <s v="Talento_Humano"/>
    <s v="Coordinador de Campo"/>
    <n v="1"/>
    <n v="1"/>
    <n v="25"/>
    <n v="3000002"/>
    <x v="70"/>
    <n v="1"/>
    <n v="5500003.6666666698"/>
    <n v="0"/>
    <n v="5500003.6666666698"/>
    <s v="NO"/>
    <s v="SI"/>
    <s v=""/>
    <s v="Coordinador de campo GEIH"/>
    <n v="0"/>
  </r>
  <r>
    <n v="2672"/>
    <s v="DRA_2610"/>
    <x v="12"/>
    <x v="58"/>
    <x v="125"/>
    <x v="59"/>
    <x v="59"/>
    <n v="10"/>
    <s v="2017011000391 "/>
    <x v="1"/>
    <s v="SAN ANDRES"/>
    <s v="Talento_Humano"/>
    <s v="Coordinador de Campo"/>
    <n v="1"/>
    <n v="1"/>
    <n v="25"/>
    <n v="3000002"/>
    <x v="70"/>
    <n v="1"/>
    <n v="5500003.6666666698"/>
    <n v="0"/>
    <n v="5500003.6666666698"/>
    <s v="NO"/>
    <s v="SI"/>
    <s v=""/>
    <s v="Coordinador de campo GEIH"/>
    <n v="0"/>
  </r>
  <r>
    <n v="2673"/>
    <s v="DRA_2611"/>
    <x v="12"/>
    <x v="58"/>
    <x v="125"/>
    <x v="59"/>
    <x v="59"/>
    <n v="10"/>
    <s v="2017011000391 "/>
    <x v="1"/>
    <s v="SANTA MARTA"/>
    <s v="Talento_Humano"/>
    <s v="Coordinador de Campo"/>
    <n v="1"/>
    <n v="1"/>
    <n v="25"/>
    <n v="3000002"/>
    <x v="70"/>
    <n v="1"/>
    <n v="5500003.6666666698"/>
    <n v="0"/>
    <n v="5500003.6666666698"/>
    <s v="NO"/>
    <s v="SI"/>
    <s v=""/>
    <s v="Coordinador de campo GEIH"/>
    <n v="0"/>
  </r>
  <r>
    <n v="2674"/>
    <s v="DRA_2612"/>
    <x v="12"/>
    <x v="58"/>
    <x v="125"/>
    <x v="59"/>
    <x v="59"/>
    <n v="10"/>
    <s v="2017011000391 "/>
    <x v="1"/>
    <s v="SINCELEJO"/>
    <s v="Talento_Humano"/>
    <s v="Coordinador de Campo"/>
    <n v="1"/>
    <n v="1"/>
    <n v="25"/>
    <n v="3000002"/>
    <x v="70"/>
    <n v="1"/>
    <n v="5500003.6666666698"/>
    <n v="0"/>
    <n v="5500003.6666666698"/>
    <s v="NO"/>
    <s v="SI"/>
    <s v=""/>
    <s v="Coordinador de campo GEIH"/>
    <n v="0"/>
  </r>
  <r>
    <n v="2675"/>
    <s v="DRA_2613"/>
    <x v="12"/>
    <x v="58"/>
    <x v="125"/>
    <x v="59"/>
    <x v="59"/>
    <n v="10"/>
    <s v="2017011000391 "/>
    <x v="1"/>
    <s v="VALLEDUPAR"/>
    <s v="Talento_Humano"/>
    <s v="Coordinador de Campo"/>
    <n v="1"/>
    <n v="1"/>
    <n v="25"/>
    <n v="3000002"/>
    <x v="70"/>
    <n v="1"/>
    <n v="5500003.6666666698"/>
    <n v="0"/>
    <n v="5500003.6666666698"/>
    <s v="NO"/>
    <s v="SI"/>
    <s v=""/>
    <s v="Coordinador de campo GEIH"/>
    <n v="0"/>
  </r>
  <r>
    <n v="2676"/>
    <s v="DRA_2614"/>
    <x v="12"/>
    <x v="58"/>
    <x v="125"/>
    <x v="59"/>
    <x v="59"/>
    <n v="10"/>
    <s v="2017011000391 "/>
    <x v="2"/>
    <s v="BOGOTA"/>
    <s v="Talento_Humano"/>
    <s v="Coordinador de Campo"/>
    <n v="1"/>
    <n v="1"/>
    <n v="25"/>
    <n v="3000002"/>
    <x v="70"/>
    <n v="1"/>
    <n v="5500003.6666666698"/>
    <n v="0"/>
    <n v="5500003.6666666698"/>
    <s v="NO"/>
    <s v="SI"/>
    <s v=""/>
    <s v="Coordinador de campo GEIH"/>
    <n v="0"/>
  </r>
  <r>
    <n v="2677"/>
    <s v="DRA_2615"/>
    <x v="12"/>
    <x v="58"/>
    <x v="125"/>
    <x v="59"/>
    <x v="59"/>
    <n v="10"/>
    <s v="2017011000391 "/>
    <x v="2"/>
    <s v="FLORENCIA"/>
    <s v="Talento_Humano"/>
    <s v="Coordinador de Campo"/>
    <n v="1"/>
    <n v="1"/>
    <n v="25"/>
    <n v="3000002"/>
    <x v="70"/>
    <n v="1"/>
    <n v="5500003.6666666698"/>
    <n v="0"/>
    <n v="5500003.6666666698"/>
    <s v="NO"/>
    <s v="SI"/>
    <s v=""/>
    <s v="Coordinador de campo GEIH"/>
    <n v="0"/>
  </r>
  <r>
    <n v="2678"/>
    <s v="DRA_2616"/>
    <x v="12"/>
    <x v="58"/>
    <x v="125"/>
    <x v="59"/>
    <x v="59"/>
    <n v="10"/>
    <s v="2017011000391 "/>
    <x v="2"/>
    <s v="NEIVA"/>
    <s v="Talento_Humano"/>
    <s v="Coordinador de Campo"/>
    <n v="1"/>
    <n v="1"/>
    <n v="25"/>
    <n v="3000002"/>
    <x v="70"/>
    <n v="1"/>
    <n v="5500003.6666666698"/>
    <n v="0"/>
    <n v="5500003.6666666698"/>
    <s v="NO"/>
    <s v="SI"/>
    <s v=""/>
    <s v="Coordinador de campo GEIH"/>
    <n v="0"/>
  </r>
  <r>
    <n v="2679"/>
    <s v="DRA_2617"/>
    <x v="12"/>
    <x v="58"/>
    <x v="125"/>
    <x v="59"/>
    <x v="59"/>
    <n v="10"/>
    <s v="2017011000391 "/>
    <x v="2"/>
    <s v="TUNJA"/>
    <s v="Talento_Humano"/>
    <s v="Coordinador de Campo"/>
    <n v="1"/>
    <n v="1"/>
    <n v="25"/>
    <n v="3000002"/>
    <x v="70"/>
    <n v="1"/>
    <n v="5500003.6666666698"/>
    <n v="0"/>
    <n v="5500003.6666666698"/>
    <s v="NO"/>
    <s v="SI"/>
    <s v=""/>
    <s v="Coordinador de campo GEIH"/>
    <n v="0"/>
  </r>
  <r>
    <n v="2680"/>
    <s v="DRA_2618"/>
    <x v="12"/>
    <x v="58"/>
    <x v="125"/>
    <x v="59"/>
    <x v="59"/>
    <n v="10"/>
    <s v="2017011000391 "/>
    <x v="2"/>
    <s v="VILLAVICENCIO"/>
    <s v="Talento_Humano"/>
    <s v="Coordinador de Campo"/>
    <n v="1"/>
    <n v="1"/>
    <n v="25"/>
    <n v="3000002"/>
    <x v="70"/>
    <n v="1"/>
    <n v="5500003.6666666698"/>
    <n v="0"/>
    <n v="5500003.6666666698"/>
    <s v="NO"/>
    <s v="SI"/>
    <s v=""/>
    <s v="Coordinador de campo GEIH"/>
    <n v="0"/>
  </r>
  <r>
    <n v="2681"/>
    <s v="DRA_2619"/>
    <x v="12"/>
    <x v="58"/>
    <x v="125"/>
    <x v="59"/>
    <x v="59"/>
    <n v="10"/>
    <s v="2017011000391 "/>
    <x v="3"/>
    <s v="BUCARAMANGA"/>
    <s v="Talento_Humano"/>
    <s v="Coordinador de Campo"/>
    <n v="1"/>
    <n v="1"/>
    <n v="25"/>
    <n v="3000002"/>
    <x v="70"/>
    <n v="1"/>
    <n v="5500003.6666666698"/>
    <n v="0"/>
    <n v="5500003.6666666698"/>
    <s v="NO"/>
    <s v="SI"/>
    <s v=""/>
    <s v="Coordinador de campo GEIH"/>
    <n v="0"/>
  </r>
  <r>
    <n v="2682"/>
    <s v="DRA_2620"/>
    <x v="12"/>
    <x v="58"/>
    <x v="125"/>
    <x v="59"/>
    <x v="59"/>
    <n v="10"/>
    <s v="2017011000391 "/>
    <x v="3"/>
    <s v="CUCUTA"/>
    <s v="Talento_Humano"/>
    <s v="Coordinador de Campo"/>
    <n v="1"/>
    <n v="1"/>
    <n v="25"/>
    <n v="3000002"/>
    <x v="70"/>
    <n v="1"/>
    <n v="5500003.6666666698"/>
    <n v="0"/>
    <n v="5500003.6666666698"/>
    <s v="NO"/>
    <s v="SI"/>
    <s v=""/>
    <s v="Coordinador de campo GEIH"/>
    <n v="0"/>
  </r>
  <r>
    <n v="2683"/>
    <s v="DRA_2621"/>
    <x v="12"/>
    <x v="58"/>
    <x v="125"/>
    <x v="59"/>
    <x v="59"/>
    <n v="10"/>
    <s v="2017011000391 "/>
    <x v="4"/>
    <s v="CALI"/>
    <s v="Talento_Humano"/>
    <s v="Coordinador de Campo"/>
    <n v="1"/>
    <n v="1"/>
    <n v="25"/>
    <n v="3000002"/>
    <x v="70"/>
    <n v="1"/>
    <n v="5500003.6666666698"/>
    <n v="0"/>
    <n v="5500003.6666666698"/>
    <s v="NO"/>
    <s v="SI"/>
    <s v=""/>
    <s v="Coordinador de campo GEIH"/>
    <n v="0"/>
  </r>
  <r>
    <n v="2684"/>
    <s v="DRA_2622"/>
    <x v="12"/>
    <x v="58"/>
    <x v="125"/>
    <x v="59"/>
    <x v="59"/>
    <n v="10"/>
    <s v="2017011000391 "/>
    <x v="4"/>
    <s v="PASTO"/>
    <s v="Talento_Humano"/>
    <s v="Coordinador de Campo"/>
    <n v="1"/>
    <n v="1"/>
    <n v="25"/>
    <n v="3000002"/>
    <x v="70"/>
    <n v="1"/>
    <n v="5500003.6666666698"/>
    <n v="0"/>
    <n v="5500003.6666666698"/>
    <s v="NO"/>
    <s v="SI"/>
    <s v=""/>
    <s v="Coordinador de campo GEIH"/>
    <n v="0"/>
  </r>
  <r>
    <n v="2685"/>
    <s v="DRA_2623"/>
    <x v="12"/>
    <x v="58"/>
    <x v="125"/>
    <x v="59"/>
    <x v="59"/>
    <n v="10"/>
    <s v="2017011000391 "/>
    <x v="4"/>
    <s v="POPAYAN"/>
    <s v="Talento_Humano"/>
    <s v="Coordinador de Campo"/>
    <n v="1"/>
    <n v="1"/>
    <n v="25"/>
    <n v="3000002"/>
    <x v="70"/>
    <n v="1"/>
    <n v="5500003.6666666698"/>
    <n v="0"/>
    <n v="5500003.6666666698"/>
    <s v="NO"/>
    <s v="SI"/>
    <s v=""/>
    <s v="Coordinador de campo GEIH"/>
    <n v="0"/>
  </r>
  <r>
    <n v="2686"/>
    <s v="DRA_2624"/>
    <x v="12"/>
    <x v="58"/>
    <x v="125"/>
    <x v="59"/>
    <x v="59"/>
    <n v="10"/>
    <s v="2017011000391 "/>
    <x v="5"/>
    <s v="MANIZALES"/>
    <s v="Talento_Humano"/>
    <s v="Coordinador de Campo"/>
    <n v="1"/>
    <n v="1"/>
    <n v="25"/>
    <n v="3000002"/>
    <x v="70"/>
    <n v="1"/>
    <n v="5500003.6666666698"/>
    <n v="0"/>
    <n v="5500003.6666666698"/>
    <s v="NO"/>
    <s v="SI"/>
    <s v=""/>
    <s v="Coordinador de campo GEIH"/>
    <n v="0"/>
  </r>
  <r>
    <n v="2687"/>
    <s v="DRA_2625"/>
    <x v="12"/>
    <x v="58"/>
    <x v="125"/>
    <x v="59"/>
    <x v="59"/>
    <n v="10"/>
    <s v="2017011000391 "/>
    <x v="5"/>
    <s v="ARMENIA"/>
    <s v="Talento_Humano"/>
    <s v="Coordinador de Campo"/>
    <n v="1"/>
    <n v="1"/>
    <n v="25"/>
    <n v="3000002"/>
    <x v="70"/>
    <n v="1"/>
    <n v="5500003.6666666698"/>
    <n v="0"/>
    <n v="5500003.6666666698"/>
    <s v="NO"/>
    <s v="SI"/>
    <s v=""/>
    <s v="Coordinador de campo GEIH"/>
    <n v="0"/>
  </r>
  <r>
    <n v="2688"/>
    <s v="DRA_2626"/>
    <x v="12"/>
    <x v="58"/>
    <x v="125"/>
    <x v="59"/>
    <x v="59"/>
    <n v="10"/>
    <s v="2017011000391 "/>
    <x v="5"/>
    <s v="IBAGUE"/>
    <s v="Talento_Humano"/>
    <s v="Coordinador de Campo"/>
    <n v="1"/>
    <n v="1"/>
    <n v="25"/>
    <n v="3000002"/>
    <x v="70"/>
    <n v="1"/>
    <n v="5500003.6666666698"/>
    <n v="0"/>
    <n v="5500003.6666666698"/>
    <s v="NO"/>
    <s v="SI"/>
    <s v=""/>
    <s v="Coordinador de campo GEIH"/>
    <n v="0"/>
  </r>
  <r>
    <n v="2689"/>
    <s v="DRA_2627"/>
    <x v="12"/>
    <x v="58"/>
    <x v="125"/>
    <x v="59"/>
    <x v="59"/>
    <n v="10"/>
    <s v="2017011000391 "/>
    <x v="5"/>
    <s v="PEREIRA"/>
    <s v="Talento_Humano"/>
    <s v="Coordinador de Campo"/>
    <n v="1"/>
    <n v="1"/>
    <n v="25"/>
    <n v="3000002"/>
    <x v="70"/>
    <n v="1"/>
    <n v="5500003.6666666698"/>
    <n v="0"/>
    <n v="5500003.6666666698"/>
    <s v="NO"/>
    <s v="SI"/>
    <s v=""/>
    <s v="Coordinador de campo GEIH"/>
    <n v="0"/>
  </r>
  <r>
    <n v="2690"/>
    <s v="DRA_2628"/>
    <x v="12"/>
    <x v="58"/>
    <x v="125"/>
    <x v="59"/>
    <x v="59"/>
    <n v="10"/>
    <s v="2017011000391 "/>
    <x v="6"/>
    <s v="MEDELLIN"/>
    <s v="Talento_Humano"/>
    <s v="Coordinador de Campo"/>
    <n v="2"/>
    <n v="1"/>
    <n v="25"/>
    <n v="3000002"/>
    <x v="70"/>
    <n v="1"/>
    <n v="11000007.3333333"/>
    <n v="0"/>
    <n v="11000007.3333333"/>
    <s v="NO"/>
    <s v="SI"/>
    <s v=""/>
    <s v="Coordinador de campo GEIH"/>
    <n v="0"/>
  </r>
  <r>
    <n v="2691"/>
    <s v="DRA_2629"/>
    <x v="12"/>
    <x v="58"/>
    <x v="125"/>
    <x v="59"/>
    <x v="59"/>
    <n v="10"/>
    <s v="2017011000391 "/>
    <x v="6"/>
    <s v="MONTERIA"/>
    <s v="Talento_Humano"/>
    <s v="Coordinador de Campo"/>
    <n v="1"/>
    <n v="1"/>
    <n v="25"/>
    <n v="3000002"/>
    <x v="70"/>
    <n v="1"/>
    <n v="5500003.6666666698"/>
    <n v="0"/>
    <n v="5500003.6666666698"/>
    <s v="NO"/>
    <s v="SI"/>
    <s v=""/>
    <s v="Coordinador de campo GEIH"/>
    <n v="0"/>
  </r>
  <r>
    <n v="2692"/>
    <s v="DRA_2630"/>
    <x v="12"/>
    <x v="58"/>
    <x v="125"/>
    <x v="59"/>
    <x v="59"/>
    <n v="10"/>
    <s v="2017011000391 "/>
    <x v="6"/>
    <s v="QUIBDO"/>
    <s v="Talento_Humano"/>
    <s v="Coordinador de Campo"/>
    <n v="1"/>
    <n v="1"/>
    <n v="25"/>
    <n v="3000002"/>
    <x v="70"/>
    <n v="1"/>
    <n v="5500003.6666666698"/>
    <n v="0"/>
    <n v="5500003.6666666698"/>
    <s v="NO"/>
    <s v="SI"/>
    <s v=""/>
    <s v="Coordinador de campo GEIH"/>
    <n v="0"/>
  </r>
  <r>
    <n v="2693"/>
    <s v="DRA_2631"/>
    <x v="12"/>
    <x v="58"/>
    <x v="125"/>
    <x v="59"/>
    <x v="59"/>
    <n v="10"/>
    <s v="2017011000391 "/>
    <x v="3"/>
    <s v="ARAUCA"/>
    <s v="Talento_Humano"/>
    <s v="Coordinador de Campo"/>
    <n v="1"/>
    <n v="1"/>
    <n v="25"/>
    <n v="3000002"/>
    <x v="70"/>
    <n v="1"/>
    <n v="5500003.6666666698"/>
    <n v="0"/>
    <n v="5500003.6666666698"/>
    <s v="NO"/>
    <s v="SI"/>
    <s v=""/>
    <s v="Coordinador de campo GEIH"/>
    <n v="0"/>
  </r>
  <r>
    <n v="2694"/>
    <s v="DRA_2632"/>
    <x v="12"/>
    <x v="58"/>
    <x v="125"/>
    <x v="59"/>
    <x v="59"/>
    <n v="10"/>
    <s v="2017011000391 "/>
    <x v="2"/>
    <s v="YOPAL"/>
    <s v="Talento_Humano"/>
    <s v="Coordinador de Campo"/>
    <n v="1"/>
    <n v="1"/>
    <n v="25"/>
    <n v="3000002"/>
    <x v="70"/>
    <n v="1"/>
    <n v="5500003.6666666698"/>
    <n v="0"/>
    <n v="5500003.6666666698"/>
    <s v="NO"/>
    <s v="SI"/>
    <s v=""/>
    <s v="Coordinador de campo GEIH"/>
    <n v="0"/>
  </r>
  <r>
    <n v="2695"/>
    <s v="DRA_2633"/>
    <x v="12"/>
    <x v="58"/>
    <x v="125"/>
    <x v="59"/>
    <x v="59"/>
    <n v="10"/>
    <s v="2017011000391 "/>
    <x v="4"/>
    <s v="MOCOA"/>
    <s v="Talento_Humano"/>
    <s v="Coordinador de Campo"/>
    <n v="1"/>
    <n v="1"/>
    <n v="25"/>
    <n v="3000002"/>
    <x v="70"/>
    <n v="1"/>
    <n v="5500003.6666666698"/>
    <n v="0"/>
    <n v="5500003.6666666698"/>
    <s v="NO"/>
    <s v="SI"/>
    <s v=""/>
    <s v="Coordinador de campo GEIH"/>
    <n v="0"/>
  </r>
  <r>
    <n v="2696"/>
    <s v="DRA_2634"/>
    <x v="12"/>
    <x v="58"/>
    <x v="125"/>
    <x v="59"/>
    <x v="59"/>
    <n v="10"/>
    <s v="2017011000391 "/>
    <x v="2"/>
    <s v="LETICIA"/>
    <s v="Talento_Humano"/>
    <s v="Coordinador de Campo"/>
    <n v="1"/>
    <n v="1"/>
    <n v="25"/>
    <n v="3000002"/>
    <x v="70"/>
    <n v="1"/>
    <n v="5500003.6666666698"/>
    <n v="0"/>
    <n v="5500003.6666666698"/>
    <s v="NO"/>
    <s v="SI"/>
    <s v=""/>
    <s v="Coordinador de campo GEIH"/>
    <n v="0"/>
  </r>
  <r>
    <n v="2697"/>
    <s v="DRA_2635"/>
    <x v="12"/>
    <x v="58"/>
    <x v="125"/>
    <x v="59"/>
    <x v="59"/>
    <n v="10"/>
    <s v="2017011000391 "/>
    <x v="2"/>
    <s v="INIRIDA"/>
    <s v="Talento_Humano"/>
    <s v="Coordinador de Campo"/>
    <n v="1"/>
    <n v="1"/>
    <n v="25"/>
    <n v="3000002"/>
    <x v="70"/>
    <n v="1"/>
    <n v="5500003.6666666698"/>
    <n v="0"/>
    <n v="5500003.6666666698"/>
    <s v="NO"/>
    <s v="SI"/>
    <s v=""/>
    <s v="Coordinador de campo GEIH"/>
    <n v="0"/>
  </r>
  <r>
    <n v="2698"/>
    <s v="DRA_2636"/>
    <x v="12"/>
    <x v="58"/>
    <x v="125"/>
    <x v="59"/>
    <x v="59"/>
    <n v="10"/>
    <s v="2017011000391 "/>
    <x v="2"/>
    <s v="SAN JOSE DEL GUAVIARE"/>
    <s v="Talento_Humano"/>
    <s v="Coordinador de Campo"/>
    <n v="1"/>
    <n v="1"/>
    <n v="25"/>
    <n v="3000002"/>
    <x v="70"/>
    <n v="1"/>
    <n v="5500003.6666666698"/>
    <n v="0"/>
    <n v="5500003.6666666698"/>
    <s v="NO"/>
    <s v="SI"/>
    <s v=""/>
    <s v="Coordinador de campo GEIH"/>
    <n v="0"/>
  </r>
  <r>
    <n v="2699"/>
    <s v="DRA_2637"/>
    <x v="12"/>
    <x v="58"/>
    <x v="125"/>
    <x v="59"/>
    <x v="59"/>
    <n v="10"/>
    <s v="2017011000391 "/>
    <x v="2"/>
    <s v="MITU"/>
    <s v="Talento_Humano"/>
    <s v="Coordinador de Campo"/>
    <n v="1"/>
    <n v="1"/>
    <n v="25"/>
    <n v="3000002"/>
    <x v="70"/>
    <n v="1"/>
    <n v="5500003.6666666698"/>
    <n v="0"/>
    <n v="5500003.6666666698"/>
    <s v="NO"/>
    <s v="SI"/>
    <s v=""/>
    <s v="Coordinador de campo GEIH"/>
    <n v="0"/>
  </r>
  <r>
    <n v="2700"/>
    <s v="DRA_2638"/>
    <x v="12"/>
    <x v="58"/>
    <x v="125"/>
    <x v="59"/>
    <x v="59"/>
    <n v="10"/>
    <s v="2017011000391 "/>
    <x v="2"/>
    <s v="PUERTO CARRENO"/>
    <s v="Talento_Humano"/>
    <s v="Coordinador de Campo"/>
    <n v="1"/>
    <n v="1"/>
    <n v="25"/>
    <n v="3000002"/>
    <x v="70"/>
    <n v="1"/>
    <n v="5500003.6666666698"/>
    <n v="0"/>
    <n v="5500003.6666666698"/>
    <s v="NO"/>
    <s v="SI"/>
    <s v=""/>
    <s v="Coordinador de campo GEIH"/>
    <n v="0"/>
  </r>
  <r>
    <n v="2701"/>
    <s v="DRA_2639"/>
    <x v="12"/>
    <x v="58"/>
    <x v="125"/>
    <x v="59"/>
    <x v="59"/>
    <n v="10"/>
    <s v="2017011000391 "/>
    <x v="4"/>
    <s v="BUENAVENTURA"/>
    <s v="Talento_Humano"/>
    <s v="Coordinador de Campo"/>
    <n v="1"/>
    <n v="1"/>
    <n v="25"/>
    <n v="3000002"/>
    <x v="70"/>
    <n v="1"/>
    <n v="5500003.6666666698"/>
    <n v="0"/>
    <n v="5500003.6666666698"/>
    <s v="NO"/>
    <s v="SI"/>
    <s v=""/>
    <s v="Coordinador de campo GEIH"/>
    <n v="0"/>
  </r>
  <r>
    <n v="2702"/>
    <s v="DRA_2640"/>
    <x v="12"/>
    <x v="58"/>
    <x v="125"/>
    <x v="59"/>
    <x v="59"/>
    <n v="10"/>
    <s v="2017011000391 "/>
    <x v="2"/>
    <s v="SOACHA"/>
    <s v="Talento_Humano"/>
    <s v="Coordinador de Campo"/>
    <n v="1"/>
    <n v="1"/>
    <n v="25"/>
    <n v="3000002"/>
    <x v="70"/>
    <n v="1"/>
    <n v="5500003.6666666698"/>
    <n v="0"/>
    <n v="5500003.6666666698"/>
    <s v="NO"/>
    <s v="SI"/>
    <s v=""/>
    <s v="Coordinador de campo GEIH"/>
    <n v="0"/>
  </r>
  <r>
    <n v="2703"/>
    <s v="DRA_2641"/>
    <x v="12"/>
    <x v="58"/>
    <x v="125"/>
    <x v="59"/>
    <x v="59"/>
    <n v="10"/>
    <s v="2017011000391 "/>
    <x v="3"/>
    <s v="BARRANCABERMEJA"/>
    <s v="Talento_Humano"/>
    <s v="Coordinador de Campo"/>
    <n v="1"/>
    <n v="1"/>
    <n v="25"/>
    <n v="3000002"/>
    <x v="70"/>
    <n v="1"/>
    <n v="5500003.6666666698"/>
    <n v="0"/>
    <n v="5500003.6666666698"/>
    <s v="NO"/>
    <s v="SI"/>
    <s v=""/>
    <s v="Coordinador de campo GEIH"/>
    <n v="0"/>
  </r>
  <r>
    <n v="2704"/>
    <s v="DRA_2642"/>
    <x v="12"/>
    <x v="58"/>
    <x v="125"/>
    <x v="59"/>
    <x v="59"/>
    <n v="10"/>
    <s v="2017011000391 "/>
    <x v="4"/>
    <s v="TUMACO"/>
    <s v="Talento_Humano"/>
    <s v="Coordinador de Campo"/>
    <n v="1"/>
    <n v="1"/>
    <n v="25"/>
    <n v="3000002"/>
    <x v="70"/>
    <n v="1"/>
    <n v="5500003.6666666698"/>
    <n v="0"/>
    <n v="5500003.6666666698"/>
    <s v="NO"/>
    <s v="SI"/>
    <s v=""/>
    <s v="Coordinador de campo GEIH"/>
    <n v="0"/>
  </r>
  <r>
    <n v="2705"/>
    <s v="DRA_2643"/>
    <x v="12"/>
    <x v="58"/>
    <x v="125"/>
    <x v="59"/>
    <x v="59"/>
    <n v="10"/>
    <s v="2017011000391 "/>
    <x v="1"/>
    <s v="BARRANQUILLA"/>
    <s v="Talento_Humano"/>
    <s v="Encuestador"/>
    <n v="2"/>
    <n v="1"/>
    <n v="25"/>
    <n v="1351679"/>
    <x v="70"/>
    <n v="1"/>
    <n v="4956156.3333333302"/>
    <n v="0"/>
    <n v="4956156.3333333302"/>
    <s v="NO"/>
    <s v="SI"/>
    <s v=""/>
    <s v="Encuestador rural GEIH"/>
    <n v="0"/>
  </r>
  <r>
    <n v="2706"/>
    <s v="DRA_2644"/>
    <x v="12"/>
    <x v="58"/>
    <x v="125"/>
    <x v="59"/>
    <x v="59"/>
    <n v="10"/>
    <s v="2017011000391 "/>
    <x v="1"/>
    <s v="BARRANQUILLA"/>
    <s v="Talento_Humano"/>
    <s v="Encuestador"/>
    <n v="2"/>
    <n v="1"/>
    <n v="25"/>
    <n v="1351679"/>
    <x v="70"/>
    <n v="1"/>
    <n v="4956156.3333333302"/>
    <n v="0"/>
    <n v="4956156.3333333302"/>
    <s v="NO"/>
    <s v="SI"/>
    <s v=""/>
    <s v="Encuestador rural GEIH"/>
    <n v="0"/>
  </r>
  <r>
    <n v="2707"/>
    <s v="DRA_2645"/>
    <x v="12"/>
    <x v="58"/>
    <x v="125"/>
    <x v="59"/>
    <x v="59"/>
    <n v="10"/>
    <s v="2017011000391 "/>
    <x v="1"/>
    <s v="CARTAGENA"/>
    <s v="Talento_Humano"/>
    <s v="Encuestador"/>
    <n v="2"/>
    <n v="1"/>
    <n v="25"/>
    <n v="1351679"/>
    <x v="70"/>
    <n v="1"/>
    <n v="4956156.3333333302"/>
    <n v="0"/>
    <n v="4956156.3333333302"/>
    <s v="NO"/>
    <s v="SI"/>
    <s v=""/>
    <s v="Encuestador rural GEIH"/>
    <n v="0"/>
  </r>
  <r>
    <n v="2708"/>
    <s v="DRA_2646"/>
    <x v="12"/>
    <x v="58"/>
    <x v="125"/>
    <x v="59"/>
    <x v="59"/>
    <n v="10"/>
    <s v="2017011000391 "/>
    <x v="1"/>
    <s v="CARTAGENA"/>
    <s v="Talento_Humano"/>
    <s v="Encuestador"/>
    <n v="2"/>
    <n v="1"/>
    <n v="25"/>
    <n v="1351679"/>
    <x v="70"/>
    <n v="1"/>
    <n v="4956156.3333333302"/>
    <n v="0"/>
    <n v="4956156.3333333302"/>
    <s v="NO"/>
    <s v="SI"/>
    <s v=""/>
    <s v="Encuestador rural GEIH"/>
    <n v="0"/>
  </r>
  <r>
    <n v="2709"/>
    <s v="DRA_2647"/>
    <x v="12"/>
    <x v="58"/>
    <x v="125"/>
    <x v="59"/>
    <x v="59"/>
    <n v="10"/>
    <s v="2017011000391 "/>
    <x v="1"/>
    <s v="RIOHACHA"/>
    <s v="Talento_Humano"/>
    <s v="Encuestador"/>
    <n v="2"/>
    <n v="1"/>
    <n v="25"/>
    <n v="1351679"/>
    <x v="70"/>
    <n v="1"/>
    <n v="4956156.3333333302"/>
    <n v="0"/>
    <n v="4956156.3333333302"/>
    <s v="NO"/>
    <s v="SI"/>
    <s v=""/>
    <s v="Encuestador rural GEIH"/>
    <n v="0"/>
  </r>
  <r>
    <n v="2710"/>
    <s v="DRA_2648"/>
    <x v="12"/>
    <x v="58"/>
    <x v="125"/>
    <x v="59"/>
    <x v="59"/>
    <n v="10"/>
    <s v="2017011000391 "/>
    <x v="1"/>
    <s v="RIOHACHA"/>
    <s v="Talento_Humano"/>
    <s v="Encuestador"/>
    <n v="3"/>
    <n v="1"/>
    <n v="25"/>
    <n v="1351679"/>
    <x v="70"/>
    <n v="1"/>
    <n v="7434234.5"/>
    <n v="0"/>
    <n v="7434234.5"/>
    <s v="NO"/>
    <s v="SI"/>
    <s v=""/>
    <s v="Encuestador rural GEIH"/>
    <n v="0"/>
  </r>
  <r>
    <n v="2711"/>
    <s v="DRA_2649"/>
    <x v="12"/>
    <x v="58"/>
    <x v="125"/>
    <x v="59"/>
    <x v="59"/>
    <n v="10"/>
    <s v="2017011000391 "/>
    <x v="1"/>
    <s v="SANTA MARTA"/>
    <s v="Talento_Humano"/>
    <s v="Encuestador"/>
    <n v="2"/>
    <n v="1"/>
    <n v="25"/>
    <n v="1351679"/>
    <x v="70"/>
    <n v="1"/>
    <n v="4956156.3333333302"/>
    <n v="0"/>
    <n v="4956156.3333333302"/>
    <s v="NO"/>
    <s v="SI"/>
    <s v=""/>
    <s v="Encuestador rural GEIH"/>
    <n v="0"/>
  </r>
  <r>
    <n v="2712"/>
    <s v="DRA_2650"/>
    <x v="12"/>
    <x v="58"/>
    <x v="125"/>
    <x v="59"/>
    <x v="59"/>
    <n v="10"/>
    <s v="2017011000391 "/>
    <x v="1"/>
    <s v="SANTA MARTA"/>
    <s v="Talento_Humano"/>
    <s v="Encuestador"/>
    <n v="2"/>
    <n v="1"/>
    <n v="25"/>
    <n v="1351679"/>
    <x v="70"/>
    <n v="1"/>
    <n v="4956156.3333333302"/>
    <n v="0"/>
    <n v="4956156.3333333302"/>
    <s v="NO"/>
    <s v="SI"/>
    <s v=""/>
    <s v="Encuestador rural GEIH"/>
    <n v="0"/>
  </r>
  <r>
    <n v="2713"/>
    <s v="DRA_2651"/>
    <x v="12"/>
    <x v="58"/>
    <x v="125"/>
    <x v="59"/>
    <x v="59"/>
    <n v="10"/>
    <s v="2017011000391 "/>
    <x v="1"/>
    <s v="SINCELEJO"/>
    <s v="Talento_Humano"/>
    <s v="Encuestador"/>
    <n v="3"/>
    <n v="1"/>
    <n v="25"/>
    <n v="1351679"/>
    <x v="70"/>
    <n v="1"/>
    <n v="7434234.5"/>
    <n v="0"/>
    <n v="7434234.5"/>
    <s v="NO"/>
    <s v="SI"/>
    <s v=""/>
    <s v="Encuestador rural GEIH"/>
    <n v="0"/>
  </r>
  <r>
    <n v="2714"/>
    <s v="DRA_2652"/>
    <x v="12"/>
    <x v="58"/>
    <x v="125"/>
    <x v="59"/>
    <x v="59"/>
    <n v="10"/>
    <s v="2017011000391 "/>
    <x v="1"/>
    <s v="SINCELEJO"/>
    <s v="Talento_Humano"/>
    <s v="Encuestador"/>
    <n v="2"/>
    <n v="1"/>
    <n v="25"/>
    <n v="1351679"/>
    <x v="70"/>
    <n v="1"/>
    <n v="4956156.3333333302"/>
    <n v="0"/>
    <n v="4956156.3333333302"/>
    <s v="NO"/>
    <s v="SI"/>
    <s v=""/>
    <s v="Encuestador rural GEIH"/>
    <n v="0"/>
  </r>
  <r>
    <n v="2715"/>
    <s v="DRA_2653"/>
    <x v="12"/>
    <x v="58"/>
    <x v="125"/>
    <x v="59"/>
    <x v="59"/>
    <n v="10"/>
    <s v="2017011000391 "/>
    <x v="1"/>
    <s v="VALLEDUPAR"/>
    <s v="Talento_Humano"/>
    <s v="Encuestador"/>
    <n v="2"/>
    <n v="1"/>
    <n v="25"/>
    <n v="1351679"/>
    <x v="70"/>
    <n v="1"/>
    <n v="4956156.3333333302"/>
    <n v="0"/>
    <n v="4956156.3333333302"/>
    <s v="NO"/>
    <s v="SI"/>
    <s v=""/>
    <s v="Encuestador rural GEIH"/>
    <n v="0"/>
  </r>
  <r>
    <n v="2716"/>
    <s v="DRA_2654"/>
    <x v="12"/>
    <x v="58"/>
    <x v="125"/>
    <x v="59"/>
    <x v="59"/>
    <n v="10"/>
    <s v="2017011000391 "/>
    <x v="1"/>
    <s v="VALLEDUPAR"/>
    <s v="Talento_Humano"/>
    <s v="Encuestador"/>
    <n v="3"/>
    <n v="1"/>
    <n v="25"/>
    <n v="1351679"/>
    <x v="70"/>
    <n v="1"/>
    <n v="7434234.5"/>
    <n v="0"/>
    <n v="7434234.5"/>
    <s v="NO"/>
    <s v="SI"/>
    <s v=""/>
    <s v="Encuestador rural GEIH"/>
    <n v="0"/>
  </r>
  <r>
    <n v="2717"/>
    <s v="DRA_2655"/>
    <x v="12"/>
    <x v="58"/>
    <x v="125"/>
    <x v="59"/>
    <x v="59"/>
    <n v="10"/>
    <s v="2017011000391 "/>
    <x v="2"/>
    <s v="BOGOTA"/>
    <s v="Talento_Humano"/>
    <s v="Encuestador"/>
    <n v="4"/>
    <n v="1"/>
    <n v="25"/>
    <n v="1351679"/>
    <x v="70"/>
    <n v="1"/>
    <n v="9912312.6666666698"/>
    <n v="0"/>
    <n v="9912312.6666666698"/>
    <s v="NO"/>
    <s v="SI"/>
    <s v=""/>
    <s v="Encuestador rural GEIH"/>
    <n v="0"/>
  </r>
  <r>
    <n v="2718"/>
    <s v="DRA_2656"/>
    <x v="12"/>
    <x v="58"/>
    <x v="125"/>
    <x v="59"/>
    <x v="59"/>
    <n v="10"/>
    <s v="2017011000391 "/>
    <x v="2"/>
    <s v="BOGOTA"/>
    <s v="Talento_Humano"/>
    <s v="Encuestador"/>
    <n v="3"/>
    <n v="1"/>
    <n v="25"/>
    <n v="1351679"/>
    <x v="70"/>
    <n v="1"/>
    <n v="7434234.5"/>
    <n v="0"/>
    <n v="7434234.5"/>
    <s v="NO"/>
    <s v="SI"/>
    <s v=""/>
    <s v="Encuestador rural GEIH"/>
    <n v="0"/>
  </r>
  <r>
    <n v="2719"/>
    <s v="DRA_2657"/>
    <x v="12"/>
    <x v="58"/>
    <x v="125"/>
    <x v="59"/>
    <x v="59"/>
    <n v="10"/>
    <s v="2017011000391 "/>
    <x v="2"/>
    <s v="FLORENCIA"/>
    <s v="Talento_Humano"/>
    <s v="Encuestador"/>
    <n v="3"/>
    <n v="1"/>
    <n v="25"/>
    <n v="1351679"/>
    <x v="70"/>
    <n v="1"/>
    <n v="7434234.5"/>
    <n v="0"/>
    <n v="7434234.5"/>
    <s v="NO"/>
    <s v="SI"/>
    <s v=""/>
    <s v="Encuestador rural GEIH"/>
    <n v="0"/>
  </r>
  <r>
    <n v="2720"/>
    <s v="DRA_2658"/>
    <x v="12"/>
    <x v="58"/>
    <x v="125"/>
    <x v="59"/>
    <x v="59"/>
    <n v="10"/>
    <s v="2017011000391 "/>
    <x v="2"/>
    <s v="FLORENCIA"/>
    <s v="Talento_Humano"/>
    <s v="Encuestador"/>
    <n v="2"/>
    <n v="1"/>
    <n v="25"/>
    <n v="1351679"/>
    <x v="70"/>
    <n v="1"/>
    <n v="4956156.3333333302"/>
    <n v="0"/>
    <n v="4956156.3333333302"/>
    <s v="NO"/>
    <s v="SI"/>
    <s v=""/>
    <s v="Encuestador rural GEIH"/>
    <n v="0"/>
  </r>
  <r>
    <n v="2721"/>
    <s v="DRA_2659"/>
    <x v="12"/>
    <x v="58"/>
    <x v="125"/>
    <x v="59"/>
    <x v="59"/>
    <n v="10"/>
    <s v="2017011000391 "/>
    <x v="2"/>
    <s v="NEIVA"/>
    <s v="Talento_Humano"/>
    <s v="Encuestador"/>
    <n v="2"/>
    <n v="1"/>
    <n v="25"/>
    <n v="1351679"/>
    <x v="70"/>
    <n v="1"/>
    <n v="4956156.3333333302"/>
    <n v="0"/>
    <n v="4956156.3333333302"/>
    <s v="NO"/>
    <s v="SI"/>
    <s v=""/>
    <s v="Encuestador rural GEIH"/>
    <n v="0"/>
  </r>
  <r>
    <n v="2722"/>
    <s v="DRA_2660"/>
    <x v="12"/>
    <x v="58"/>
    <x v="125"/>
    <x v="59"/>
    <x v="59"/>
    <n v="10"/>
    <s v="2017011000391 "/>
    <x v="2"/>
    <s v="NEIVA"/>
    <s v="Talento_Humano"/>
    <s v="Encuestador"/>
    <n v="3"/>
    <n v="1"/>
    <n v="25"/>
    <n v="1351679"/>
    <x v="70"/>
    <n v="1"/>
    <n v="7434234.5"/>
    <n v="0"/>
    <n v="7434234.5"/>
    <s v="NO"/>
    <s v="SI"/>
    <s v=""/>
    <s v="Encuestador rural GEIH"/>
    <n v="0"/>
  </r>
  <r>
    <n v="2723"/>
    <s v="DRA_2661"/>
    <x v="12"/>
    <x v="58"/>
    <x v="125"/>
    <x v="59"/>
    <x v="59"/>
    <n v="10"/>
    <s v="2017011000391 "/>
    <x v="2"/>
    <s v="TUNJA"/>
    <s v="Talento_Humano"/>
    <s v="Encuestador"/>
    <n v="3"/>
    <n v="1"/>
    <n v="25"/>
    <n v="1351679"/>
    <x v="70"/>
    <n v="1"/>
    <n v="7434234.5"/>
    <n v="0"/>
    <n v="7434234.5"/>
    <s v="NO"/>
    <s v="SI"/>
    <s v=""/>
    <s v="Encuestador rural GEIH"/>
    <n v="0"/>
  </r>
  <r>
    <n v="2724"/>
    <s v="DRA_2662"/>
    <x v="12"/>
    <x v="58"/>
    <x v="125"/>
    <x v="59"/>
    <x v="59"/>
    <n v="10"/>
    <s v="2017011000391 "/>
    <x v="2"/>
    <s v="TUNJA"/>
    <s v="Talento_Humano"/>
    <s v="Encuestador"/>
    <n v="3"/>
    <n v="1"/>
    <n v="25"/>
    <n v="1351679"/>
    <x v="70"/>
    <n v="1"/>
    <n v="7434234.5"/>
    <n v="0"/>
    <n v="7434234.5"/>
    <s v="NO"/>
    <s v="SI"/>
    <s v=""/>
    <s v="Encuestador rural GEIH"/>
    <n v="0"/>
  </r>
  <r>
    <n v="2725"/>
    <s v="DRA_2663"/>
    <x v="12"/>
    <x v="58"/>
    <x v="125"/>
    <x v="59"/>
    <x v="59"/>
    <n v="10"/>
    <s v="2017011000391 "/>
    <x v="2"/>
    <s v="VILLAVICENCIO"/>
    <s v="Talento_Humano"/>
    <s v="Encuestador"/>
    <n v="6"/>
    <n v="1"/>
    <n v="25"/>
    <n v="1351679"/>
    <x v="70"/>
    <n v="1"/>
    <n v="14868469"/>
    <n v="0"/>
    <n v="14868469"/>
    <s v="NO"/>
    <s v="SI"/>
    <s v=""/>
    <s v="Encuestador rural GEIH"/>
    <n v="0"/>
  </r>
  <r>
    <n v="2726"/>
    <s v="DRA_2664"/>
    <x v="12"/>
    <x v="58"/>
    <x v="125"/>
    <x v="59"/>
    <x v="59"/>
    <n v="10"/>
    <s v="2017011000391 "/>
    <x v="3"/>
    <s v="BUCARAMANGA"/>
    <s v="Talento_Humano"/>
    <s v="Encuestador"/>
    <n v="3"/>
    <n v="1"/>
    <n v="25"/>
    <n v="1351679"/>
    <x v="70"/>
    <n v="1"/>
    <n v="7434234.5"/>
    <n v="0"/>
    <n v="7434234.5"/>
    <s v="NO"/>
    <s v="SI"/>
    <s v=""/>
    <s v="Encuestador rural GEIH"/>
    <n v="0"/>
  </r>
  <r>
    <n v="2727"/>
    <s v="DRA_2665"/>
    <x v="12"/>
    <x v="58"/>
    <x v="125"/>
    <x v="59"/>
    <x v="59"/>
    <n v="10"/>
    <s v="2017011000391 "/>
    <x v="3"/>
    <s v="BUCARAMANGA"/>
    <s v="Talento_Humano"/>
    <s v="Encuestador"/>
    <n v="3"/>
    <n v="1"/>
    <n v="25"/>
    <n v="1351679"/>
    <x v="70"/>
    <n v="1"/>
    <n v="7434234.5"/>
    <n v="0"/>
    <n v="7434234.5"/>
    <s v="NO"/>
    <s v="SI"/>
    <s v=""/>
    <s v="Encuestador rural GEIH"/>
    <n v="0"/>
  </r>
  <r>
    <n v="2728"/>
    <s v="DRA_2666"/>
    <x v="12"/>
    <x v="58"/>
    <x v="125"/>
    <x v="59"/>
    <x v="59"/>
    <n v="10"/>
    <s v="2017011000391 "/>
    <x v="3"/>
    <s v="CUCUTA"/>
    <s v="Talento_Humano"/>
    <s v="Encuestador"/>
    <n v="3"/>
    <n v="1"/>
    <n v="25"/>
    <n v="1351679"/>
    <x v="70"/>
    <n v="1"/>
    <n v="7434234.5"/>
    <n v="0"/>
    <n v="7434234.5"/>
    <s v="NO"/>
    <s v="SI"/>
    <s v=""/>
    <s v="Encuestador rural GEIH"/>
    <n v="0"/>
  </r>
  <r>
    <n v="2729"/>
    <s v="DRA_2667"/>
    <x v="12"/>
    <x v="58"/>
    <x v="125"/>
    <x v="59"/>
    <x v="59"/>
    <n v="10"/>
    <s v="2017011000391 "/>
    <x v="3"/>
    <s v="CUCUTA"/>
    <s v="Talento_Humano"/>
    <s v="Encuestador"/>
    <n v="3"/>
    <n v="1"/>
    <n v="25"/>
    <n v="1351679"/>
    <x v="70"/>
    <n v="1"/>
    <n v="7434234.5"/>
    <n v="0"/>
    <n v="7434234.5"/>
    <s v="NO"/>
    <s v="SI"/>
    <s v=""/>
    <s v="Encuestador rural GEIH"/>
    <n v="0"/>
  </r>
  <r>
    <n v="2730"/>
    <s v="DRA_2668"/>
    <x v="12"/>
    <x v="58"/>
    <x v="125"/>
    <x v="59"/>
    <x v="59"/>
    <n v="10"/>
    <s v="2017011000391 "/>
    <x v="4"/>
    <s v="CALI"/>
    <s v="Talento_Humano"/>
    <s v="Encuestador"/>
    <n v="3"/>
    <n v="1"/>
    <n v="25"/>
    <n v="1351679"/>
    <x v="70"/>
    <n v="1"/>
    <n v="7434234.5"/>
    <n v="0"/>
    <n v="7434234.5"/>
    <s v="NO"/>
    <s v="SI"/>
    <s v=""/>
    <s v="Encuestador rural GEIH"/>
    <n v="0"/>
  </r>
  <r>
    <n v="2731"/>
    <s v="DRA_2669"/>
    <x v="12"/>
    <x v="58"/>
    <x v="125"/>
    <x v="59"/>
    <x v="59"/>
    <n v="10"/>
    <s v="2017011000391 "/>
    <x v="4"/>
    <s v="CALI"/>
    <s v="Talento_Humano"/>
    <s v="Encuestador"/>
    <n v="3"/>
    <n v="1"/>
    <n v="25"/>
    <n v="1351679"/>
    <x v="70"/>
    <n v="1"/>
    <n v="7434234.5"/>
    <n v="0"/>
    <n v="7434234.5"/>
    <s v="NO"/>
    <s v="SI"/>
    <s v=""/>
    <s v="Encuestador rural GEIH"/>
    <n v="0"/>
  </r>
  <r>
    <n v="2732"/>
    <s v="DRA_2670"/>
    <x v="12"/>
    <x v="58"/>
    <x v="125"/>
    <x v="59"/>
    <x v="59"/>
    <n v="10"/>
    <s v="2017011000391 "/>
    <x v="4"/>
    <s v="PASTO"/>
    <s v="Talento_Humano"/>
    <s v="Encuestador"/>
    <n v="4"/>
    <n v="1"/>
    <n v="25"/>
    <n v="1351679"/>
    <x v="70"/>
    <n v="1"/>
    <n v="9912312.6666666698"/>
    <n v="0"/>
    <n v="9912312.6666666698"/>
    <s v="NO"/>
    <s v="SI"/>
    <s v=""/>
    <s v="Encuestador rural GEIH"/>
    <n v="0"/>
  </r>
  <r>
    <n v="2733"/>
    <s v="DRA_2671"/>
    <x v="12"/>
    <x v="58"/>
    <x v="125"/>
    <x v="59"/>
    <x v="59"/>
    <n v="10"/>
    <s v="2017011000391 "/>
    <x v="4"/>
    <s v="PASTO"/>
    <s v="Talento_Humano"/>
    <s v="Encuestador"/>
    <n v="3"/>
    <n v="1"/>
    <n v="25"/>
    <n v="1351679"/>
    <x v="70"/>
    <n v="1"/>
    <n v="7434234.5"/>
    <n v="0"/>
    <n v="7434234.5"/>
    <s v="NO"/>
    <s v="SI"/>
    <s v=""/>
    <s v="Encuestador rural GEIH"/>
    <n v="0"/>
  </r>
  <r>
    <n v="2734"/>
    <s v="DRA_2672"/>
    <x v="12"/>
    <x v="58"/>
    <x v="125"/>
    <x v="59"/>
    <x v="59"/>
    <n v="10"/>
    <s v="2017011000391 "/>
    <x v="4"/>
    <s v="POPAYAN"/>
    <s v="Talento_Humano"/>
    <s v="Encuestador"/>
    <n v="4"/>
    <n v="1"/>
    <n v="25"/>
    <n v="1351679"/>
    <x v="70"/>
    <n v="1"/>
    <n v="9912312.6666666698"/>
    <n v="0"/>
    <n v="9912312.6666666698"/>
    <s v="NO"/>
    <s v="SI"/>
    <s v=""/>
    <s v="Encuestador rural GEIH"/>
    <n v="0"/>
  </r>
  <r>
    <n v="2735"/>
    <s v="DRA_2673"/>
    <x v="12"/>
    <x v="58"/>
    <x v="125"/>
    <x v="59"/>
    <x v="59"/>
    <n v="10"/>
    <s v="2017011000391 "/>
    <x v="4"/>
    <s v="POPAYAN"/>
    <s v="Talento_Humano"/>
    <s v="Encuestador"/>
    <n v="3"/>
    <n v="1"/>
    <n v="25"/>
    <n v="1351679"/>
    <x v="70"/>
    <n v="1"/>
    <n v="7434234.5"/>
    <n v="0"/>
    <n v="7434234.5"/>
    <s v="NO"/>
    <s v="SI"/>
    <s v=""/>
    <s v="Encuestador rural GEIH"/>
    <n v="0"/>
  </r>
  <r>
    <n v="2736"/>
    <s v="DRA_2674"/>
    <x v="12"/>
    <x v="58"/>
    <x v="125"/>
    <x v="59"/>
    <x v="59"/>
    <n v="10"/>
    <s v="2017011000391 "/>
    <x v="5"/>
    <s v="MANIZALES"/>
    <s v="Talento_Humano"/>
    <s v="Encuestador"/>
    <n v="4"/>
    <n v="1"/>
    <n v="25"/>
    <n v="1351679"/>
    <x v="70"/>
    <n v="1"/>
    <n v="9912312.6666666698"/>
    <n v="0"/>
    <n v="9912312.6666666698"/>
    <s v="NO"/>
    <s v="SI"/>
    <s v=""/>
    <s v="Encuestador rural GEIH"/>
    <n v="0"/>
  </r>
  <r>
    <n v="2737"/>
    <s v="DRA_2675"/>
    <x v="12"/>
    <x v="58"/>
    <x v="125"/>
    <x v="59"/>
    <x v="59"/>
    <n v="10"/>
    <s v="2017011000391 "/>
    <x v="5"/>
    <s v="MANIZALES"/>
    <s v="Talento_Humano"/>
    <s v="Encuestador"/>
    <n v="3"/>
    <n v="1"/>
    <n v="25"/>
    <n v="1351679"/>
    <x v="70"/>
    <n v="1"/>
    <n v="7434234.5"/>
    <n v="0"/>
    <n v="7434234.5"/>
    <s v="NO"/>
    <s v="SI"/>
    <s v=""/>
    <s v="Encuestador rural GEIH"/>
    <n v="0"/>
  </r>
  <r>
    <n v="2738"/>
    <s v="DRA_2676"/>
    <x v="12"/>
    <x v="58"/>
    <x v="125"/>
    <x v="59"/>
    <x v="59"/>
    <n v="10"/>
    <s v="2017011000391 "/>
    <x v="5"/>
    <s v="ARMENIA"/>
    <s v="Talento_Humano"/>
    <s v="Encuestador"/>
    <n v="3"/>
    <n v="1"/>
    <n v="25"/>
    <n v="1351679"/>
    <x v="70"/>
    <n v="1"/>
    <n v="7434234.5"/>
    <n v="0"/>
    <n v="7434234.5"/>
    <s v="NO"/>
    <s v="SI"/>
    <s v=""/>
    <s v="Encuestador rural GEIH"/>
    <n v="0"/>
  </r>
  <r>
    <n v="2739"/>
    <s v="DRA_2677"/>
    <x v="12"/>
    <x v="58"/>
    <x v="125"/>
    <x v="59"/>
    <x v="59"/>
    <n v="10"/>
    <s v="2017011000391 "/>
    <x v="5"/>
    <s v="ARMENIA"/>
    <s v="Talento_Humano"/>
    <s v="Encuestador"/>
    <n v="3"/>
    <n v="1"/>
    <n v="25"/>
    <n v="1351679"/>
    <x v="70"/>
    <n v="1"/>
    <n v="7434234.5"/>
    <n v="0"/>
    <n v="7434234.5"/>
    <s v="NO"/>
    <s v="SI"/>
    <s v=""/>
    <s v="Encuestador rural GEIH"/>
    <n v="0"/>
  </r>
  <r>
    <n v="2740"/>
    <s v="DRA_2678"/>
    <x v="12"/>
    <x v="58"/>
    <x v="125"/>
    <x v="59"/>
    <x v="59"/>
    <n v="10"/>
    <s v="2017011000391 "/>
    <x v="5"/>
    <s v="IBAGUE"/>
    <s v="Talento_Humano"/>
    <s v="Encuestador"/>
    <n v="4"/>
    <n v="1"/>
    <n v="25"/>
    <n v="1351679"/>
    <x v="70"/>
    <n v="1"/>
    <n v="9912312.6666666698"/>
    <n v="0"/>
    <n v="9912312.6666666698"/>
    <s v="NO"/>
    <s v="SI"/>
    <s v=""/>
    <s v="Encuestador rural GEIH"/>
    <n v="0"/>
  </r>
  <r>
    <n v="2741"/>
    <s v="DRA_2679"/>
    <x v="12"/>
    <x v="58"/>
    <x v="125"/>
    <x v="59"/>
    <x v="59"/>
    <n v="10"/>
    <s v="2017011000391 "/>
    <x v="5"/>
    <s v="IBAGUE"/>
    <s v="Talento_Humano"/>
    <s v="Encuestador"/>
    <n v="3"/>
    <n v="1"/>
    <n v="25"/>
    <n v="1351679"/>
    <x v="70"/>
    <n v="1"/>
    <n v="7434234.5"/>
    <n v="0"/>
    <n v="7434234.5"/>
    <s v="NO"/>
    <s v="SI"/>
    <s v=""/>
    <s v="Encuestador rural GEIH"/>
    <n v="0"/>
  </r>
  <r>
    <n v="2742"/>
    <s v="DRA_2680"/>
    <x v="12"/>
    <x v="58"/>
    <x v="125"/>
    <x v="59"/>
    <x v="59"/>
    <n v="10"/>
    <s v="2017011000391 "/>
    <x v="5"/>
    <s v="PEREIRA"/>
    <s v="Talento_Humano"/>
    <s v="Encuestador"/>
    <n v="3"/>
    <n v="1"/>
    <n v="25"/>
    <n v="1351679"/>
    <x v="70"/>
    <n v="1"/>
    <n v="7434234.5"/>
    <n v="0"/>
    <n v="7434234.5"/>
    <s v="NO"/>
    <s v="SI"/>
    <s v=""/>
    <s v="Encuestador rural GEIH"/>
    <n v="0"/>
  </r>
  <r>
    <n v="2743"/>
    <s v="DRA_2681"/>
    <x v="12"/>
    <x v="58"/>
    <x v="125"/>
    <x v="59"/>
    <x v="59"/>
    <n v="10"/>
    <s v="2017011000391 "/>
    <x v="5"/>
    <s v="PEREIRA"/>
    <s v="Talento_Humano"/>
    <s v="Encuestador"/>
    <n v="3"/>
    <n v="1"/>
    <n v="25"/>
    <n v="1351679"/>
    <x v="70"/>
    <n v="1"/>
    <n v="7434234.5"/>
    <n v="0"/>
    <n v="7434234.5"/>
    <s v="NO"/>
    <s v="SI"/>
    <s v=""/>
    <s v="Encuestador rural GEIH"/>
    <n v="0"/>
  </r>
  <r>
    <n v="2744"/>
    <s v="DRA_2682"/>
    <x v="12"/>
    <x v="58"/>
    <x v="125"/>
    <x v="59"/>
    <x v="59"/>
    <n v="10"/>
    <s v="2017011000391 "/>
    <x v="6"/>
    <s v="MEDELLIN"/>
    <s v="Talento_Humano"/>
    <s v="Encuestador"/>
    <n v="4"/>
    <n v="1"/>
    <n v="25"/>
    <n v="1351679"/>
    <x v="70"/>
    <n v="1"/>
    <n v="9912312.6666666698"/>
    <n v="0"/>
    <n v="9912312.6666666698"/>
    <s v="NO"/>
    <s v="SI"/>
    <s v=""/>
    <s v="Encuestador rural GEIH"/>
    <n v="0"/>
  </r>
  <r>
    <n v="2745"/>
    <s v="DRA_2683"/>
    <x v="12"/>
    <x v="58"/>
    <x v="125"/>
    <x v="59"/>
    <x v="59"/>
    <n v="10"/>
    <s v="2017011000391 "/>
    <x v="6"/>
    <s v="MEDELLIN"/>
    <s v="Talento_Humano"/>
    <s v="Encuestador"/>
    <n v="3"/>
    <n v="1"/>
    <n v="25"/>
    <n v="1351679"/>
    <x v="70"/>
    <n v="1"/>
    <n v="7434234.5"/>
    <n v="0"/>
    <n v="7434234.5"/>
    <s v="NO"/>
    <s v="SI"/>
    <s v=""/>
    <s v="Encuestador rural GEIH"/>
    <n v="0"/>
  </r>
  <r>
    <n v="2746"/>
    <s v="DRA_2684"/>
    <x v="12"/>
    <x v="58"/>
    <x v="125"/>
    <x v="59"/>
    <x v="59"/>
    <n v="10"/>
    <s v="2017011000391 "/>
    <x v="6"/>
    <s v="MEDELLIN"/>
    <s v="Talento_Humano"/>
    <s v="Encuestador"/>
    <n v="3"/>
    <n v="1"/>
    <n v="25"/>
    <n v="1351679"/>
    <x v="70"/>
    <n v="1"/>
    <n v="7434234.5"/>
    <n v="0"/>
    <n v="7434234.5"/>
    <s v="NO"/>
    <s v="SI"/>
    <s v=""/>
    <s v="Encuestador rural GEIH"/>
    <n v="0"/>
  </r>
  <r>
    <n v="2747"/>
    <s v="DRA_2685"/>
    <x v="12"/>
    <x v="58"/>
    <x v="125"/>
    <x v="59"/>
    <x v="59"/>
    <n v="10"/>
    <s v="2017011000391 "/>
    <x v="6"/>
    <s v="MONTERIA"/>
    <s v="Talento_Humano"/>
    <s v="Encuestador"/>
    <n v="3"/>
    <n v="1"/>
    <n v="25"/>
    <n v="1351679"/>
    <x v="70"/>
    <n v="1"/>
    <n v="7434234.5"/>
    <n v="0"/>
    <n v="7434234.5"/>
    <s v="NO"/>
    <s v="SI"/>
    <s v=""/>
    <s v="Encuestador rural GEIH"/>
    <n v="0"/>
  </r>
  <r>
    <n v="2748"/>
    <s v="DRA_2686"/>
    <x v="12"/>
    <x v="58"/>
    <x v="125"/>
    <x v="59"/>
    <x v="59"/>
    <n v="10"/>
    <s v="2017011000391 "/>
    <x v="6"/>
    <s v="MONTERIA"/>
    <s v="Talento_Humano"/>
    <s v="Encuestador"/>
    <n v="3"/>
    <n v="1"/>
    <n v="25"/>
    <n v="1351679"/>
    <x v="70"/>
    <n v="1"/>
    <n v="7434234.5"/>
    <n v="0"/>
    <n v="7434234.5"/>
    <s v="NO"/>
    <s v="SI"/>
    <s v=""/>
    <s v="Encuestador rural GEIH"/>
    <n v="0"/>
  </r>
  <r>
    <n v="2749"/>
    <s v="DRA_2687"/>
    <x v="12"/>
    <x v="58"/>
    <x v="125"/>
    <x v="59"/>
    <x v="59"/>
    <n v="10"/>
    <s v="2017011000391 "/>
    <x v="6"/>
    <s v="QUIBDO"/>
    <s v="Talento_Humano"/>
    <s v="Encuestador"/>
    <n v="3"/>
    <n v="1"/>
    <n v="25"/>
    <n v="1351679"/>
    <x v="70"/>
    <n v="1"/>
    <n v="7434234.5"/>
    <n v="0"/>
    <n v="7434234.5"/>
    <s v="NO"/>
    <s v="SI"/>
    <s v=""/>
    <s v="Encuestador rural GEIH"/>
    <n v="0"/>
  </r>
  <r>
    <n v="2750"/>
    <s v="DRA_2688"/>
    <x v="12"/>
    <x v="58"/>
    <x v="125"/>
    <x v="59"/>
    <x v="59"/>
    <n v="10"/>
    <s v="2017011000391 "/>
    <x v="6"/>
    <s v="QUIBDO"/>
    <s v="Talento_Humano"/>
    <s v="Encuestador"/>
    <n v="2"/>
    <n v="1"/>
    <n v="25"/>
    <n v="1351679"/>
    <x v="70"/>
    <n v="1"/>
    <n v="4956156.3333333302"/>
    <n v="0"/>
    <n v="4956156.3333333302"/>
    <s v="NO"/>
    <s v="SI"/>
    <s v=""/>
    <s v="Encuestador rural GEIH"/>
    <n v="0"/>
  </r>
  <r>
    <n v="2751"/>
    <s v="DRA_2689"/>
    <x v="12"/>
    <x v="58"/>
    <x v="125"/>
    <x v="59"/>
    <x v="59"/>
    <n v="10"/>
    <s v="2017011000391 "/>
    <x v="1"/>
    <s v="BARRANQUILLA"/>
    <s v="Talento_Humano"/>
    <s v="Encuestador"/>
    <n v="12"/>
    <n v="1"/>
    <n v="25"/>
    <n v="1351679"/>
    <x v="70"/>
    <n v="1"/>
    <n v="29736938"/>
    <n v="0"/>
    <n v="29736938"/>
    <s v="NO"/>
    <s v="SI"/>
    <s v=""/>
    <s v="Encuestador urbano GEIH"/>
    <n v="0"/>
  </r>
  <r>
    <n v="2752"/>
    <s v="DRA_2690"/>
    <x v="12"/>
    <x v="58"/>
    <x v="125"/>
    <x v="59"/>
    <x v="59"/>
    <n v="10"/>
    <s v="2017011000391 "/>
    <x v="1"/>
    <s v="CARTAGENA"/>
    <s v="Talento_Humano"/>
    <s v="Encuestador"/>
    <n v="9"/>
    <n v="1"/>
    <n v="25"/>
    <n v="1351679"/>
    <x v="70"/>
    <n v="1"/>
    <n v="22302703.5"/>
    <n v="0"/>
    <n v="22302703.5"/>
    <s v="NO"/>
    <s v="SI"/>
    <s v=""/>
    <s v="Encuestador urbano GEIH"/>
    <n v="0"/>
  </r>
  <r>
    <n v="2753"/>
    <s v="DRA_2691"/>
    <x v="12"/>
    <x v="58"/>
    <x v="125"/>
    <x v="59"/>
    <x v="59"/>
    <n v="10"/>
    <s v="2017011000391 "/>
    <x v="1"/>
    <s v="RIOHACHA"/>
    <s v="Talento_Humano"/>
    <s v="Encuestador"/>
    <n v="7"/>
    <n v="1"/>
    <n v="25"/>
    <n v="1351679"/>
    <x v="70"/>
    <n v="1"/>
    <n v="17346547.166666701"/>
    <n v="0"/>
    <n v="17346547.166666701"/>
    <s v="NO"/>
    <s v="SI"/>
    <s v=""/>
    <s v="Encuestador urbano GEIH"/>
    <n v="0"/>
  </r>
  <r>
    <n v="2754"/>
    <s v="DRA_2692"/>
    <x v="12"/>
    <x v="58"/>
    <x v="125"/>
    <x v="59"/>
    <x v="59"/>
    <n v="10"/>
    <s v="2017011000391 "/>
    <x v="1"/>
    <s v="SAN ANDRES"/>
    <s v="Talento_Humano"/>
    <s v="Encuestador Basico"/>
    <n v="5"/>
    <n v="1"/>
    <n v="25"/>
    <n v="1351679"/>
    <x v="70"/>
    <n v="1"/>
    <n v="12390390.8333333"/>
    <n v="0"/>
    <n v="12390390.8333333"/>
    <s v="NO"/>
    <s v="SI"/>
    <s v=""/>
    <s v="Encuestador urbano GEIH"/>
    <n v="0"/>
  </r>
  <r>
    <n v="2755"/>
    <s v="DRA_2693"/>
    <x v="12"/>
    <x v="58"/>
    <x v="125"/>
    <x v="59"/>
    <x v="59"/>
    <n v="10"/>
    <s v="2017011000391 "/>
    <x v="1"/>
    <s v="SANTA MARTA"/>
    <s v="Talento_Humano"/>
    <s v="Encuestador"/>
    <n v="8"/>
    <n v="1"/>
    <n v="25"/>
    <n v="1351679"/>
    <x v="70"/>
    <n v="1"/>
    <n v="19824625.333333299"/>
    <n v="0"/>
    <n v="19824625.333333299"/>
    <s v="NO"/>
    <s v="SI"/>
    <s v=""/>
    <s v="Encuestador urbano GEIH"/>
    <n v="0"/>
  </r>
  <r>
    <n v="2756"/>
    <s v="DRA_2694"/>
    <x v="12"/>
    <x v="58"/>
    <x v="125"/>
    <x v="59"/>
    <x v="59"/>
    <n v="10"/>
    <s v="2017011000391 "/>
    <x v="1"/>
    <s v="SINCELEJO"/>
    <s v="Talento_Humano"/>
    <s v="Encuestador"/>
    <n v="7"/>
    <n v="1"/>
    <n v="25"/>
    <n v="1351679"/>
    <x v="70"/>
    <n v="1"/>
    <n v="17346547.166666701"/>
    <n v="0"/>
    <n v="17346547.166666701"/>
    <s v="NO"/>
    <s v="SI"/>
    <s v=""/>
    <s v="Encuestador urbano GEIH"/>
    <n v="0"/>
  </r>
  <r>
    <n v="2757"/>
    <s v="DRA_2695"/>
    <x v="12"/>
    <x v="58"/>
    <x v="125"/>
    <x v="59"/>
    <x v="59"/>
    <n v="10"/>
    <s v="2017011000391 "/>
    <x v="1"/>
    <s v="VALLEDUPAR"/>
    <s v="Talento_Humano"/>
    <s v="Encuestador"/>
    <n v="7"/>
    <n v="1"/>
    <n v="25"/>
    <n v="1351679"/>
    <x v="70"/>
    <n v="1"/>
    <n v="17346547.166666701"/>
    <n v="0"/>
    <n v="17346547.166666701"/>
    <s v="NO"/>
    <s v="SI"/>
    <s v=""/>
    <s v="Encuestador urbano GEIH"/>
    <n v="0"/>
  </r>
  <r>
    <n v="2758"/>
    <s v="DRA_2696"/>
    <x v="12"/>
    <x v="58"/>
    <x v="125"/>
    <x v="59"/>
    <x v="59"/>
    <n v="10"/>
    <s v="2017011000391 "/>
    <x v="2"/>
    <s v="BOGOTA"/>
    <s v="Talento_Humano"/>
    <s v="Encuestador"/>
    <n v="15"/>
    <n v="1"/>
    <n v="25"/>
    <n v="1351679"/>
    <x v="70"/>
    <n v="1"/>
    <n v="37171172.5"/>
    <n v="0"/>
    <n v="37171172.5"/>
    <s v="NO"/>
    <s v="SI"/>
    <s v=""/>
    <s v="Encuestador urbano GEIH"/>
    <n v="0"/>
  </r>
  <r>
    <n v="2759"/>
    <s v="DRA_2697"/>
    <x v="12"/>
    <x v="58"/>
    <x v="125"/>
    <x v="59"/>
    <x v="59"/>
    <n v="10"/>
    <s v="2017011000391 "/>
    <x v="2"/>
    <s v="FLORENCIA"/>
    <s v="Talento_Humano"/>
    <s v="Encuestador"/>
    <n v="7"/>
    <n v="1"/>
    <n v="25"/>
    <n v="1351679"/>
    <x v="70"/>
    <n v="1"/>
    <n v="17346547.166666701"/>
    <n v="0"/>
    <n v="17346547.166666701"/>
    <s v="NO"/>
    <s v="SI"/>
    <s v=""/>
    <s v="Encuestador urbano GEIH"/>
    <n v="0"/>
  </r>
  <r>
    <n v="2760"/>
    <s v="DRA_2698"/>
    <x v="12"/>
    <x v="58"/>
    <x v="125"/>
    <x v="59"/>
    <x v="59"/>
    <n v="10"/>
    <s v="2017011000391 "/>
    <x v="2"/>
    <s v="NEIVA"/>
    <s v="Talento_Humano"/>
    <s v="Encuestador"/>
    <n v="7"/>
    <n v="1"/>
    <n v="25"/>
    <n v="1351679"/>
    <x v="70"/>
    <n v="1"/>
    <n v="17346547.166666701"/>
    <n v="0"/>
    <n v="17346547.166666701"/>
    <s v="NO"/>
    <s v="SI"/>
    <s v=""/>
    <s v="Encuestador urbano GEIH"/>
    <n v="0"/>
  </r>
  <r>
    <n v="2761"/>
    <s v="DRA_2699"/>
    <x v="12"/>
    <x v="58"/>
    <x v="125"/>
    <x v="59"/>
    <x v="59"/>
    <n v="10"/>
    <s v="2017011000391 "/>
    <x v="2"/>
    <s v="TUNJA"/>
    <s v="Talento_Humano"/>
    <s v="Encuestador"/>
    <n v="8"/>
    <n v="1"/>
    <n v="25"/>
    <n v="1351679"/>
    <x v="70"/>
    <n v="1"/>
    <n v="19824625.333333299"/>
    <n v="0"/>
    <n v="19824625.333333299"/>
    <s v="NO"/>
    <s v="SI"/>
    <s v=""/>
    <s v="Encuestador urbano GEIH"/>
    <n v="0"/>
  </r>
  <r>
    <n v="2762"/>
    <s v="DRA_2700"/>
    <x v="12"/>
    <x v="58"/>
    <x v="125"/>
    <x v="59"/>
    <x v="59"/>
    <n v="10"/>
    <s v="2017011000391 "/>
    <x v="2"/>
    <s v="VILLAVICENCIO"/>
    <s v="Talento_Humano"/>
    <s v="Encuestador"/>
    <n v="8"/>
    <n v="1"/>
    <n v="25"/>
    <n v="1351679"/>
    <x v="70"/>
    <n v="1"/>
    <n v="19824625.333333299"/>
    <n v="0"/>
    <n v="19824625.333333299"/>
    <s v="NO"/>
    <s v="SI"/>
    <s v=""/>
    <s v="Encuestador urbano GEIH"/>
    <n v="0"/>
  </r>
  <r>
    <n v="2763"/>
    <s v="DRA_2701"/>
    <x v="12"/>
    <x v="58"/>
    <x v="125"/>
    <x v="59"/>
    <x v="59"/>
    <n v="10"/>
    <s v="2017011000391 "/>
    <x v="3"/>
    <s v="BUCARAMANGA"/>
    <s v="Talento_Humano"/>
    <s v="Encuestador"/>
    <n v="10"/>
    <n v="1"/>
    <n v="25"/>
    <n v="1351679"/>
    <x v="70"/>
    <n v="1"/>
    <n v="24780781.666666701"/>
    <n v="0"/>
    <n v="24780781.666666701"/>
    <s v="NO"/>
    <s v="SI"/>
    <s v=""/>
    <s v="Encuestador urbano GEIH"/>
    <n v="0"/>
  </r>
  <r>
    <n v="2764"/>
    <s v="DRA_2702"/>
    <x v="12"/>
    <x v="58"/>
    <x v="125"/>
    <x v="59"/>
    <x v="59"/>
    <n v="10"/>
    <s v="2017011000391 "/>
    <x v="3"/>
    <s v="CUCUTA"/>
    <s v="Talento_Humano"/>
    <s v="Encuestador"/>
    <n v="9"/>
    <n v="1"/>
    <n v="25"/>
    <n v="1351679"/>
    <x v="70"/>
    <n v="1"/>
    <n v="22302703.5"/>
    <n v="0"/>
    <n v="22302703.5"/>
    <s v="NO"/>
    <s v="SI"/>
    <s v=""/>
    <s v="Encuestador urbano GEIH"/>
    <n v="0"/>
  </r>
  <r>
    <n v="2765"/>
    <s v="DRA_2703"/>
    <x v="12"/>
    <x v="58"/>
    <x v="125"/>
    <x v="59"/>
    <x v="59"/>
    <n v="10"/>
    <s v="2017011000391 "/>
    <x v="4"/>
    <s v="CALI"/>
    <s v="Talento_Humano"/>
    <s v="Encuestador"/>
    <n v="12"/>
    <n v="1"/>
    <n v="25"/>
    <n v="1351679"/>
    <x v="70"/>
    <n v="1"/>
    <n v="29736938"/>
    <n v="0"/>
    <n v="29736938"/>
    <s v="NO"/>
    <s v="SI"/>
    <s v=""/>
    <s v="Encuestador urbano GEIH"/>
    <n v="0"/>
  </r>
  <r>
    <n v="2766"/>
    <s v="DRA_2704"/>
    <x v="12"/>
    <x v="58"/>
    <x v="125"/>
    <x v="59"/>
    <x v="59"/>
    <n v="10"/>
    <s v="2017011000391 "/>
    <x v="4"/>
    <s v="PASTO"/>
    <s v="Talento_Humano"/>
    <s v="Encuestador"/>
    <n v="9"/>
    <n v="1"/>
    <n v="25"/>
    <n v="1351679"/>
    <x v="70"/>
    <n v="1"/>
    <n v="22302703.5"/>
    <n v="0"/>
    <n v="22302703.5"/>
    <s v="NO"/>
    <s v="SI"/>
    <s v=""/>
    <s v="Encuestador urbano GEIH"/>
    <n v="0"/>
  </r>
  <r>
    <n v="2767"/>
    <s v="DRA_2705"/>
    <x v="12"/>
    <x v="58"/>
    <x v="125"/>
    <x v="59"/>
    <x v="59"/>
    <n v="10"/>
    <s v="2017011000391 "/>
    <x v="4"/>
    <s v="POPAYAN"/>
    <s v="Talento_Humano"/>
    <s v="Encuestador"/>
    <n v="9"/>
    <n v="1"/>
    <n v="25"/>
    <n v="1351679"/>
    <x v="70"/>
    <n v="1"/>
    <n v="22302703.5"/>
    <n v="0"/>
    <n v="22302703.5"/>
    <s v="NO"/>
    <s v="SI"/>
    <s v=""/>
    <s v="Encuestador urbano GEIH"/>
    <n v="0"/>
  </r>
  <r>
    <n v="2768"/>
    <s v="DRA_2706"/>
    <x v="12"/>
    <x v="58"/>
    <x v="125"/>
    <x v="59"/>
    <x v="59"/>
    <n v="10"/>
    <s v="2017011000391 "/>
    <x v="5"/>
    <s v="MANIZALES"/>
    <s v="Talento_Humano"/>
    <s v="Encuestador"/>
    <n v="12"/>
    <n v="1"/>
    <n v="25"/>
    <n v="1351679"/>
    <x v="70"/>
    <n v="1"/>
    <n v="29736938"/>
    <n v="0"/>
    <n v="29736938"/>
    <s v="NO"/>
    <s v="SI"/>
    <s v=""/>
    <s v="Encuestador urbano GEIH"/>
    <n v="0"/>
  </r>
  <r>
    <n v="2769"/>
    <s v="DRA_2707"/>
    <x v="12"/>
    <x v="58"/>
    <x v="125"/>
    <x v="59"/>
    <x v="59"/>
    <n v="10"/>
    <s v="2017011000391 "/>
    <x v="5"/>
    <s v="ARMENIA"/>
    <s v="Talento_Humano"/>
    <s v="Encuestador"/>
    <n v="8"/>
    <n v="1"/>
    <n v="25"/>
    <n v="1351679"/>
    <x v="70"/>
    <n v="1"/>
    <n v="19824625.333333299"/>
    <n v="0"/>
    <n v="19824625.333333299"/>
    <s v="NO"/>
    <s v="SI"/>
    <s v=""/>
    <s v="Encuestador urbano GEIH"/>
    <n v="0"/>
  </r>
  <r>
    <n v="2770"/>
    <s v="DRA_2708"/>
    <x v="12"/>
    <x v="58"/>
    <x v="125"/>
    <x v="59"/>
    <x v="59"/>
    <n v="10"/>
    <s v="2017011000391 "/>
    <x v="5"/>
    <s v="IBAGUE"/>
    <s v="Talento_Humano"/>
    <s v="Encuestador"/>
    <n v="7"/>
    <n v="1"/>
    <n v="25"/>
    <n v="1351679"/>
    <x v="70"/>
    <n v="1"/>
    <n v="17346547.166666701"/>
    <n v="0"/>
    <n v="17346547.166666701"/>
    <s v="NO"/>
    <s v="SI"/>
    <s v=""/>
    <s v="Encuestador urbano GEIH"/>
    <n v="0"/>
  </r>
  <r>
    <n v="2771"/>
    <s v="DRA_2709"/>
    <x v="12"/>
    <x v="58"/>
    <x v="125"/>
    <x v="59"/>
    <x v="59"/>
    <n v="10"/>
    <s v="2017011000391 "/>
    <x v="5"/>
    <s v="PEREIRA"/>
    <s v="Talento_Humano"/>
    <s v="Encuestador"/>
    <n v="12"/>
    <n v="1"/>
    <n v="25"/>
    <n v="1351679"/>
    <x v="70"/>
    <n v="1"/>
    <n v="29736938"/>
    <n v="0"/>
    <n v="29736938"/>
    <s v="NO"/>
    <s v="SI"/>
    <s v=""/>
    <s v="Encuestador urbano GEIH"/>
    <n v="0"/>
  </r>
  <r>
    <n v="2772"/>
    <s v="DRA_2710"/>
    <x v="12"/>
    <x v="58"/>
    <x v="125"/>
    <x v="59"/>
    <x v="59"/>
    <n v="10"/>
    <s v="2017011000391 "/>
    <x v="6"/>
    <s v="MEDELLIN"/>
    <s v="Talento_Humano"/>
    <s v="Encuestador"/>
    <n v="15"/>
    <n v="1"/>
    <n v="25"/>
    <n v="1351679"/>
    <x v="70"/>
    <n v="1"/>
    <n v="37171172.5"/>
    <n v="0"/>
    <n v="37171172.5"/>
    <s v="NO"/>
    <s v="SI"/>
    <s v=""/>
    <s v="Encuestador urbano GEIH"/>
    <n v="0"/>
  </r>
  <r>
    <n v="2773"/>
    <s v="DRA_2711"/>
    <x v="12"/>
    <x v="58"/>
    <x v="125"/>
    <x v="59"/>
    <x v="59"/>
    <n v="10"/>
    <s v="2017011000391 "/>
    <x v="6"/>
    <s v="MONTERIA"/>
    <s v="Talento_Humano"/>
    <s v="Encuestador"/>
    <n v="7"/>
    <n v="1"/>
    <n v="25"/>
    <n v="1351679"/>
    <x v="70"/>
    <n v="1"/>
    <n v="17346547.166666701"/>
    <n v="0"/>
    <n v="17346547.166666701"/>
    <s v="NO"/>
    <s v="SI"/>
    <s v=""/>
    <s v="Encuestador urbano GEIH"/>
    <n v="0"/>
  </r>
  <r>
    <n v="2774"/>
    <s v="DRA_2712"/>
    <x v="12"/>
    <x v="58"/>
    <x v="125"/>
    <x v="59"/>
    <x v="59"/>
    <n v="10"/>
    <s v="2017011000391 "/>
    <x v="6"/>
    <s v="QUIBDO"/>
    <s v="Talento_Humano"/>
    <s v="Encuestador"/>
    <n v="8"/>
    <n v="1"/>
    <n v="25"/>
    <n v="1351679"/>
    <x v="70"/>
    <n v="1"/>
    <n v="19824625.333333299"/>
    <n v="0"/>
    <n v="19824625.333333299"/>
    <s v="NO"/>
    <s v="SI"/>
    <s v=""/>
    <s v="Encuestador urbano GEIH"/>
    <n v="0"/>
  </r>
  <r>
    <n v="2775"/>
    <s v="DRA_2713"/>
    <x v="12"/>
    <x v="58"/>
    <x v="125"/>
    <x v="59"/>
    <x v="59"/>
    <n v="10"/>
    <s v="2017011000391 "/>
    <x v="3"/>
    <s v="ARAUCA"/>
    <s v="Talento_Humano"/>
    <s v="Encuestador"/>
    <n v="3"/>
    <n v="1"/>
    <n v="25"/>
    <n v="1351679"/>
    <x v="70"/>
    <n v="1"/>
    <n v="7434234.5"/>
    <n v="0"/>
    <n v="7434234.5"/>
    <s v="NO"/>
    <s v="SI"/>
    <s v=""/>
    <s v="Encuestador urbano GEIH"/>
    <n v="0"/>
  </r>
  <r>
    <n v="2776"/>
    <s v="DRA_2714"/>
    <x v="12"/>
    <x v="58"/>
    <x v="125"/>
    <x v="59"/>
    <x v="59"/>
    <n v="10"/>
    <s v="2017011000391 "/>
    <x v="2"/>
    <s v="YOPAL"/>
    <s v="Talento_Humano"/>
    <s v="Encuestador"/>
    <n v="3"/>
    <n v="1"/>
    <n v="25"/>
    <n v="1351679"/>
    <x v="70"/>
    <n v="1"/>
    <n v="7434234.5"/>
    <n v="0"/>
    <n v="7434234.5"/>
    <s v="NO"/>
    <s v="SI"/>
    <s v=""/>
    <s v="Encuestador urbano GEIH"/>
    <n v="0"/>
  </r>
  <r>
    <n v="2777"/>
    <s v="DRA_2715"/>
    <x v="12"/>
    <x v="58"/>
    <x v="125"/>
    <x v="59"/>
    <x v="59"/>
    <n v="10"/>
    <s v="2017011000391 "/>
    <x v="4"/>
    <s v="MOCOA"/>
    <s v="Talento_Humano"/>
    <s v="Encuestador"/>
    <n v="2"/>
    <n v="1"/>
    <n v="25"/>
    <n v="1351679"/>
    <x v="70"/>
    <n v="1"/>
    <n v="4956156.3333333302"/>
    <n v="0"/>
    <n v="4956156.3333333302"/>
    <s v="NO"/>
    <s v="SI"/>
    <s v=""/>
    <s v="Encuestador urbano GEIH"/>
    <n v="0"/>
  </r>
  <r>
    <n v="2778"/>
    <s v="DRA_2716"/>
    <x v="12"/>
    <x v="58"/>
    <x v="125"/>
    <x v="59"/>
    <x v="59"/>
    <n v="10"/>
    <s v="2017011000391 "/>
    <x v="2"/>
    <s v="LETICIA"/>
    <s v="Talento_Humano"/>
    <s v="Encuestador"/>
    <n v="2"/>
    <n v="1"/>
    <n v="25"/>
    <n v="1351679"/>
    <x v="70"/>
    <n v="1"/>
    <n v="4956156.3333333302"/>
    <n v="0"/>
    <n v="4956156.3333333302"/>
    <s v="NO"/>
    <s v="SI"/>
    <s v=""/>
    <s v="Encuestador urbano GEIH"/>
    <n v="0"/>
  </r>
  <r>
    <n v="2779"/>
    <s v="DRA_2717"/>
    <x v="12"/>
    <x v="58"/>
    <x v="125"/>
    <x v="59"/>
    <x v="59"/>
    <n v="10"/>
    <s v="2017011000391 "/>
    <x v="2"/>
    <s v="INIRIDA"/>
    <s v="Talento_Humano"/>
    <s v="Encuestador"/>
    <n v="2"/>
    <n v="1"/>
    <n v="25"/>
    <n v="1351679"/>
    <x v="70"/>
    <n v="1"/>
    <n v="4956156.3333333302"/>
    <n v="0"/>
    <n v="4956156.3333333302"/>
    <s v="NO"/>
    <s v="SI"/>
    <s v=""/>
    <s v="Encuestador urbano GEIH"/>
    <n v="0"/>
  </r>
  <r>
    <n v="2780"/>
    <s v="DRA_2718"/>
    <x v="12"/>
    <x v="58"/>
    <x v="125"/>
    <x v="59"/>
    <x v="59"/>
    <n v="10"/>
    <s v="2017011000391 "/>
    <x v="2"/>
    <s v="SAN JOSE DEL GUAVIARE"/>
    <s v="Talento_Humano"/>
    <s v="Encuestador"/>
    <n v="2"/>
    <n v="1"/>
    <n v="25"/>
    <n v="1351679"/>
    <x v="70"/>
    <n v="1"/>
    <n v="4956156.3333333302"/>
    <n v="0"/>
    <n v="4956156.3333333302"/>
    <s v="NO"/>
    <s v="SI"/>
    <s v=""/>
    <s v="Encuestador urbano GEIH"/>
    <n v="0"/>
  </r>
  <r>
    <n v="2781"/>
    <s v="DRA_2719"/>
    <x v="12"/>
    <x v="58"/>
    <x v="125"/>
    <x v="59"/>
    <x v="59"/>
    <n v="10"/>
    <s v="2017011000391 "/>
    <x v="2"/>
    <s v="MITU"/>
    <s v="Talento_Humano"/>
    <s v="Encuestador"/>
    <n v="3"/>
    <n v="1"/>
    <n v="25"/>
    <n v="1351679"/>
    <x v="70"/>
    <n v="1"/>
    <n v="7434234.5"/>
    <n v="0"/>
    <n v="7434234.5"/>
    <s v="NO"/>
    <s v="SI"/>
    <s v=""/>
    <s v="Encuestador urbano GEIH"/>
    <n v="0"/>
  </r>
  <r>
    <n v="2782"/>
    <s v="DRA_2720"/>
    <x v="12"/>
    <x v="58"/>
    <x v="125"/>
    <x v="59"/>
    <x v="59"/>
    <n v="10"/>
    <s v="2017011000391 "/>
    <x v="2"/>
    <s v="PUERTO CARRENO"/>
    <s v="Talento_Humano"/>
    <s v="Encuestador"/>
    <n v="2"/>
    <n v="1"/>
    <n v="25"/>
    <n v="1351679"/>
    <x v="70"/>
    <n v="1"/>
    <n v="4956156.3333333302"/>
    <n v="0"/>
    <n v="4956156.3333333302"/>
    <s v="NO"/>
    <s v="SI"/>
    <s v=""/>
    <s v="Encuestador urbano GEIH"/>
    <n v="0"/>
  </r>
  <r>
    <n v="2783"/>
    <s v="DRA_2721"/>
    <x v="12"/>
    <x v="58"/>
    <x v="125"/>
    <x v="59"/>
    <x v="59"/>
    <n v="10"/>
    <s v="2017011000391 "/>
    <x v="4"/>
    <s v="BUENAVENTURA"/>
    <s v="Talento_Humano"/>
    <s v="Encuestador"/>
    <n v="3"/>
    <n v="1"/>
    <n v="25"/>
    <n v="1351679"/>
    <x v="70"/>
    <n v="1"/>
    <n v="7434234.5"/>
    <n v="0"/>
    <n v="7434234.5"/>
    <s v="NO"/>
    <s v="SI"/>
    <s v=""/>
    <s v="Encuestador urbano GEIH"/>
    <n v="0"/>
  </r>
  <r>
    <n v="2784"/>
    <s v="DRA_2722"/>
    <x v="12"/>
    <x v="58"/>
    <x v="125"/>
    <x v="59"/>
    <x v="59"/>
    <n v="10"/>
    <s v="2017011000391 "/>
    <x v="2"/>
    <s v="SOACHA"/>
    <s v="Talento_Humano"/>
    <s v="Encuestador"/>
    <n v="3"/>
    <n v="1"/>
    <n v="25"/>
    <n v="1351679"/>
    <x v="70"/>
    <n v="1"/>
    <n v="7434234.5"/>
    <n v="0"/>
    <n v="7434234.5"/>
    <s v="NO"/>
    <s v="SI"/>
    <s v=""/>
    <s v="Encuestador urbano GEIH"/>
    <n v="0"/>
  </r>
  <r>
    <n v="2785"/>
    <s v="DRA_2723"/>
    <x v="12"/>
    <x v="58"/>
    <x v="125"/>
    <x v="59"/>
    <x v="59"/>
    <n v="10"/>
    <s v="2017011000391 "/>
    <x v="3"/>
    <s v="BARRANCABERMEJA"/>
    <s v="Talento_Humano"/>
    <s v="Encuestador"/>
    <n v="3"/>
    <n v="1"/>
    <n v="25"/>
    <n v="1351679"/>
    <x v="70"/>
    <n v="1"/>
    <n v="7434234.5"/>
    <n v="0"/>
    <n v="7434234.5"/>
    <s v="NO"/>
    <s v="SI"/>
    <s v=""/>
    <s v="Encuestador urbano GEIH"/>
    <n v="0"/>
  </r>
  <r>
    <n v="2786"/>
    <s v="DRA_2724"/>
    <x v="12"/>
    <x v="58"/>
    <x v="125"/>
    <x v="59"/>
    <x v="59"/>
    <n v="10"/>
    <s v="2017011000391 "/>
    <x v="4"/>
    <s v="TUMACO"/>
    <s v="Talento_Humano"/>
    <s v="Encuestador"/>
    <n v="2"/>
    <n v="1"/>
    <n v="25"/>
    <n v="1351679"/>
    <x v="70"/>
    <n v="1"/>
    <n v="4956156.3333333302"/>
    <n v="0"/>
    <n v="4956156.3333333302"/>
    <s v="NO"/>
    <s v="SI"/>
    <s v=""/>
    <s v="Encuestador urbano GEIH"/>
    <n v="0"/>
  </r>
  <r>
    <n v="2787"/>
    <s v="DRA_2725"/>
    <x v="12"/>
    <x v="58"/>
    <x v="125"/>
    <x v="59"/>
    <x v="59"/>
    <n v="10"/>
    <s v="2017011000391 "/>
    <x v="1"/>
    <s v="BARRANQUILLA"/>
    <s v="Talento_Humano"/>
    <s v="Supervisor de campo"/>
    <n v="4"/>
    <n v="1"/>
    <n v="25"/>
    <n v="1794000"/>
    <x v="70"/>
    <n v="1"/>
    <n v="13156000"/>
    <n v="0"/>
    <n v="13156000"/>
    <s v="NO"/>
    <s v="SI"/>
    <s v=""/>
    <s v="Supervisor urbano GEIH"/>
    <n v="0"/>
  </r>
  <r>
    <n v="2788"/>
    <s v="DRA_2726"/>
    <x v="12"/>
    <x v="58"/>
    <x v="125"/>
    <x v="59"/>
    <x v="59"/>
    <n v="10"/>
    <s v="2017011000391 "/>
    <x v="1"/>
    <s v="CARTAGENA"/>
    <s v="Talento_Humano"/>
    <s v="Supervisor de campo"/>
    <n v="3"/>
    <n v="1"/>
    <n v="25"/>
    <n v="1794000"/>
    <x v="70"/>
    <n v="1"/>
    <n v="9867000"/>
    <n v="0"/>
    <n v="9867000"/>
    <s v="NO"/>
    <s v="SI"/>
    <s v=""/>
    <s v="Supervisor urbano GEIH"/>
    <n v="0"/>
  </r>
  <r>
    <n v="2789"/>
    <s v="DRA_2727"/>
    <x v="12"/>
    <x v="58"/>
    <x v="125"/>
    <x v="59"/>
    <x v="59"/>
    <n v="10"/>
    <s v="2017011000391 "/>
    <x v="1"/>
    <s v="RIOHACHA"/>
    <s v="Talento_Humano"/>
    <s v="Supervisor de campo"/>
    <n v="2"/>
    <n v="1"/>
    <n v="25"/>
    <n v="1794000"/>
    <x v="70"/>
    <n v="1"/>
    <n v="6578000"/>
    <n v="0"/>
    <n v="6578000"/>
    <s v="NO"/>
    <s v="SI"/>
    <s v=""/>
    <s v="Supervisor urbano GEIH"/>
    <n v="0"/>
  </r>
  <r>
    <n v="2790"/>
    <s v="DRA_2728"/>
    <x v="12"/>
    <x v="58"/>
    <x v="125"/>
    <x v="59"/>
    <x v="59"/>
    <n v="10"/>
    <s v="2017011000391 "/>
    <x v="1"/>
    <s v="SAN ANDRES"/>
    <s v="Talento_Humano"/>
    <s v="Supervisor de campo"/>
    <n v="2"/>
    <n v="1"/>
    <n v="25"/>
    <n v="1794000"/>
    <x v="70"/>
    <n v="1"/>
    <n v="6578000"/>
    <n v="0"/>
    <n v="6578000"/>
    <s v="NO"/>
    <s v="SI"/>
    <s v=""/>
    <s v="Supervisor urbano GEIH"/>
    <n v="0"/>
  </r>
  <r>
    <n v="2791"/>
    <s v="DRA_2729"/>
    <x v="12"/>
    <x v="58"/>
    <x v="125"/>
    <x v="59"/>
    <x v="59"/>
    <n v="10"/>
    <s v="2017011000391 "/>
    <x v="1"/>
    <s v="SANTA MARTA"/>
    <s v="Talento_Humano"/>
    <s v="Supervisor de campo"/>
    <n v="3"/>
    <n v="1"/>
    <n v="25"/>
    <n v="1794000"/>
    <x v="70"/>
    <n v="1"/>
    <n v="9867000"/>
    <n v="0"/>
    <n v="9867000"/>
    <s v="NO"/>
    <s v="SI"/>
    <s v=""/>
    <s v="Supervisor urbano GEIH"/>
    <n v="0"/>
  </r>
  <r>
    <n v="2792"/>
    <s v="DRA_2730"/>
    <x v="12"/>
    <x v="58"/>
    <x v="125"/>
    <x v="59"/>
    <x v="59"/>
    <n v="10"/>
    <s v="2017011000391 "/>
    <x v="1"/>
    <s v="SINCELEJO"/>
    <s v="Talento_Humano"/>
    <s v="Supervisor de campo"/>
    <n v="2"/>
    <n v="1"/>
    <n v="25"/>
    <n v="1794000"/>
    <x v="70"/>
    <n v="1"/>
    <n v="6578000"/>
    <n v="0"/>
    <n v="6578000"/>
    <s v="NO"/>
    <s v="SI"/>
    <s v=""/>
    <s v="Supervisor urbano GEIH"/>
    <n v="0"/>
  </r>
  <r>
    <n v="2793"/>
    <s v="DRA_2731"/>
    <x v="12"/>
    <x v="58"/>
    <x v="125"/>
    <x v="59"/>
    <x v="59"/>
    <n v="10"/>
    <s v="2017011000391 "/>
    <x v="1"/>
    <s v="VALLEDUPAR"/>
    <s v="Talento_Humano"/>
    <s v="Supervisor de campo"/>
    <n v="2"/>
    <n v="1"/>
    <n v="25"/>
    <n v="1794000"/>
    <x v="70"/>
    <n v="1"/>
    <n v="6578000"/>
    <n v="0"/>
    <n v="6578000"/>
    <s v="NO"/>
    <s v="SI"/>
    <s v=""/>
    <s v="Supervisor urbano GEIH"/>
    <n v="0"/>
  </r>
  <r>
    <n v="2794"/>
    <s v="DRA_2732"/>
    <x v="12"/>
    <x v="58"/>
    <x v="125"/>
    <x v="59"/>
    <x v="59"/>
    <n v="10"/>
    <s v="2017011000391 "/>
    <x v="2"/>
    <s v="BOGOTA"/>
    <s v="Talento_Humano"/>
    <s v="Supervisor de campo"/>
    <n v="5"/>
    <n v="1"/>
    <n v="25"/>
    <n v="1794000"/>
    <x v="70"/>
    <n v="1"/>
    <n v="16445000"/>
    <n v="0"/>
    <n v="16445000"/>
    <s v="NO"/>
    <s v="SI"/>
    <s v=""/>
    <s v="Supervisor urbano GEIH"/>
    <n v="0"/>
  </r>
  <r>
    <n v="2795"/>
    <s v="DRA_2733"/>
    <x v="12"/>
    <x v="58"/>
    <x v="125"/>
    <x v="59"/>
    <x v="59"/>
    <n v="10"/>
    <s v="2017011000391 "/>
    <x v="2"/>
    <s v="FLORENCIA"/>
    <s v="Talento_Humano"/>
    <s v="Supervisor de campo"/>
    <n v="2"/>
    <n v="1"/>
    <n v="25"/>
    <n v="1794000"/>
    <x v="70"/>
    <n v="1"/>
    <n v="6578000"/>
    <n v="0"/>
    <n v="6578000"/>
    <s v="NO"/>
    <s v="SI"/>
    <s v=""/>
    <s v="Supervisor urbano GEIH"/>
    <n v="0"/>
  </r>
  <r>
    <n v="2796"/>
    <s v="DRA_2734"/>
    <x v="12"/>
    <x v="58"/>
    <x v="125"/>
    <x v="59"/>
    <x v="59"/>
    <n v="10"/>
    <s v="2017011000391 "/>
    <x v="2"/>
    <s v="NEIVA"/>
    <s v="Talento_Humano"/>
    <s v="Supervisor de campo"/>
    <n v="2"/>
    <n v="1"/>
    <n v="25"/>
    <n v="1794000"/>
    <x v="70"/>
    <n v="1"/>
    <n v="6578000"/>
    <n v="0"/>
    <n v="6578000"/>
    <s v="NO"/>
    <s v="SI"/>
    <s v=""/>
    <s v="Supervisor urbano GEIH"/>
    <n v="0"/>
  </r>
  <r>
    <n v="2797"/>
    <s v="DRA_2735"/>
    <x v="12"/>
    <x v="58"/>
    <x v="125"/>
    <x v="59"/>
    <x v="59"/>
    <n v="10"/>
    <s v="2017011000391 "/>
    <x v="2"/>
    <s v="TUNJA"/>
    <s v="Talento_Humano"/>
    <s v="Supervisor de campo"/>
    <n v="3"/>
    <n v="1"/>
    <n v="25"/>
    <n v="1794000"/>
    <x v="70"/>
    <n v="1"/>
    <n v="9867000"/>
    <n v="0"/>
    <n v="9867000"/>
    <s v="NO"/>
    <s v="SI"/>
    <s v=""/>
    <s v="Supervisor urbano GEIH"/>
    <n v="0"/>
  </r>
  <r>
    <n v="2798"/>
    <s v="DRA_2736"/>
    <x v="12"/>
    <x v="58"/>
    <x v="125"/>
    <x v="59"/>
    <x v="59"/>
    <n v="10"/>
    <s v="2017011000391 "/>
    <x v="2"/>
    <s v="VILLAVICENCIO"/>
    <s v="Talento_Humano"/>
    <s v="Supervisor de campo"/>
    <n v="3"/>
    <n v="1"/>
    <n v="25"/>
    <n v="1794000"/>
    <x v="70"/>
    <n v="1"/>
    <n v="9867000"/>
    <n v="0"/>
    <n v="9867000"/>
    <s v="NO"/>
    <s v="SI"/>
    <s v=""/>
    <s v="Supervisor urbano GEIH"/>
    <n v="0"/>
  </r>
  <r>
    <n v="2799"/>
    <s v="DRA_2737"/>
    <x v="12"/>
    <x v="58"/>
    <x v="125"/>
    <x v="59"/>
    <x v="59"/>
    <n v="10"/>
    <s v="2017011000391 "/>
    <x v="3"/>
    <s v="BUCARAMANGA"/>
    <s v="Talento_Humano"/>
    <s v="Supervisor de campo"/>
    <n v="3"/>
    <n v="1"/>
    <n v="25"/>
    <n v="1794000"/>
    <x v="70"/>
    <n v="1"/>
    <n v="9867000"/>
    <n v="0"/>
    <n v="9867000"/>
    <s v="NO"/>
    <s v="SI"/>
    <s v=""/>
    <s v="Supervisor urbano GEIH"/>
    <n v="0"/>
  </r>
  <r>
    <n v="2800"/>
    <s v="DRA_2738"/>
    <x v="12"/>
    <x v="58"/>
    <x v="125"/>
    <x v="59"/>
    <x v="59"/>
    <n v="10"/>
    <s v="2017011000391 "/>
    <x v="3"/>
    <s v="CUCUTA"/>
    <s v="Talento_Humano"/>
    <s v="Supervisor de campo"/>
    <n v="3"/>
    <n v="1"/>
    <n v="25"/>
    <n v="1794000"/>
    <x v="70"/>
    <n v="1"/>
    <n v="9867000"/>
    <n v="0"/>
    <n v="9867000"/>
    <s v="NO"/>
    <s v="SI"/>
    <s v=""/>
    <s v="Supervisor urbano GEIH"/>
    <n v="0"/>
  </r>
  <r>
    <n v="2801"/>
    <s v="DRA_2739"/>
    <x v="12"/>
    <x v="58"/>
    <x v="125"/>
    <x v="59"/>
    <x v="59"/>
    <n v="10"/>
    <s v="2017011000391 "/>
    <x v="4"/>
    <s v="CALI"/>
    <s v="Talento_Humano"/>
    <s v="Supervisor de campo"/>
    <n v="4"/>
    <n v="1"/>
    <n v="25"/>
    <n v="1794000"/>
    <x v="70"/>
    <n v="1"/>
    <n v="13156000"/>
    <n v="0"/>
    <n v="13156000"/>
    <s v="NO"/>
    <s v="SI"/>
    <s v=""/>
    <s v="Supervisor urbano GEIH"/>
    <n v="0"/>
  </r>
  <r>
    <n v="2802"/>
    <s v="DRA_2740"/>
    <x v="12"/>
    <x v="58"/>
    <x v="125"/>
    <x v="59"/>
    <x v="59"/>
    <n v="10"/>
    <s v="2017011000391 "/>
    <x v="4"/>
    <s v="PASTO"/>
    <s v="Talento_Humano"/>
    <s v="Supervisor de campo"/>
    <n v="3"/>
    <n v="1"/>
    <n v="25"/>
    <n v="1794000"/>
    <x v="70"/>
    <n v="1"/>
    <n v="9867000"/>
    <n v="0"/>
    <n v="9867000"/>
    <s v="NO"/>
    <s v="SI"/>
    <s v=""/>
    <s v="Supervisor urbano GEIH"/>
    <n v="0"/>
  </r>
  <r>
    <n v="2803"/>
    <s v="DRA_2741"/>
    <x v="12"/>
    <x v="58"/>
    <x v="125"/>
    <x v="59"/>
    <x v="59"/>
    <n v="10"/>
    <s v="2017011000391 "/>
    <x v="4"/>
    <s v="POPAYAN"/>
    <s v="Talento_Humano"/>
    <s v="Supervisor de campo"/>
    <n v="3"/>
    <n v="1"/>
    <n v="25"/>
    <n v="1794000"/>
    <x v="70"/>
    <n v="1"/>
    <n v="9867000"/>
    <n v="0"/>
    <n v="9867000"/>
    <s v="NO"/>
    <s v="SI"/>
    <s v=""/>
    <s v="Supervisor urbano GEIH"/>
    <n v="0"/>
  </r>
  <r>
    <n v="2804"/>
    <s v="DRA_2742"/>
    <x v="12"/>
    <x v="58"/>
    <x v="125"/>
    <x v="59"/>
    <x v="59"/>
    <n v="10"/>
    <s v="2017011000391 "/>
    <x v="5"/>
    <s v="MANIZALES"/>
    <s v="Talento_Humano"/>
    <s v="Supervisor de campo"/>
    <n v="4"/>
    <n v="1"/>
    <n v="25"/>
    <n v="1794000"/>
    <x v="70"/>
    <n v="1"/>
    <n v="13156000"/>
    <n v="0"/>
    <n v="13156000"/>
    <s v="NO"/>
    <s v="SI"/>
    <s v=""/>
    <s v="Supervisor urbano GEIH"/>
    <n v="0"/>
  </r>
  <r>
    <n v="2805"/>
    <s v="DRA_2743"/>
    <x v="12"/>
    <x v="58"/>
    <x v="125"/>
    <x v="59"/>
    <x v="59"/>
    <n v="10"/>
    <s v="2017011000391 "/>
    <x v="5"/>
    <s v="ARMENIA"/>
    <s v="Talento_Humano"/>
    <s v="Supervisor de campo"/>
    <n v="3"/>
    <n v="1"/>
    <n v="25"/>
    <n v="1794000"/>
    <x v="70"/>
    <n v="1"/>
    <n v="9867000"/>
    <n v="0"/>
    <n v="9867000"/>
    <s v="NO"/>
    <s v="SI"/>
    <s v=""/>
    <s v="Supervisor urbano GEIH"/>
    <n v="0"/>
  </r>
  <r>
    <n v="2806"/>
    <s v="DRA_2744"/>
    <x v="12"/>
    <x v="58"/>
    <x v="125"/>
    <x v="59"/>
    <x v="59"/>
    <n v="10"/>
    <s v="2017011000391 "/>
    <x v="5"/>
    <s v="IBAGUE"/>
    <s v="Talento_Humano"/>
    <s v="Supervisor de campo"/>
    <n v="2"/>
    <n v="1"/>
    <n v="25"/>
    <n v="1794000"/>
    <x v="70"/>
    <n v="1"/>
    <n v="6578000"/>
    <n v="0"/>
    <n v="6578000"/>
    <s v="NO"/>
    <s v="SI"/>
    <s v=""/>
    <s v="Supervisor urbano GEIH"/>
    <n v="0"/>
  </r>
  <r>
    <n v="2807"/>
    <s v="DRA_2745"/>
    <x v="12"/>
    <x v="58"/>
    <x v="125"/>
    <x v="59"/>
    <x v="59"/>
    <n v="10"/>
    <s v="2017011000391 "/>
    <x v="5"/>
    <s v="PEREIRA"/>
    <s v="Talento_Humano"/>
    <s v="Supervisor de campo"/>
    <n v="4"/>
    <n v="1"/>
    <n v="25"/>
    <n v="1794000"/>
    <x v="70"/>
    <n v="1"/>
    <n v="13156000"/>
    <n v="0"/>
    <n v="13156000"/>
    <s v="NO"/>
    <s v="SI"/>
    <s v=""/>
    <s v="Supervisor urbano GEIH"/>
    <n v="0"/>
  </r>
  <r>
    <n v="2808"/>
    <s v="DRA_2746"/>
    <x v="12"/>
    <x v="58"/>
    <x v="125"/>
    <x v="59"/>
    <x v="59"/>
    <n v="10"/>
    <s v="2017011000391 "/>
    <x v="6"/>
    <s v="MEDELLIN"/>
    <s v="Talento_Humano"/>
    <s v="Supervisor de campo"/>
    <n v="5"/>
    <n v="1"/>
    <n v="25"/>
    <n v="1794000"/>
    <x v="70"/>
    <n v="1"/>
    <n v="16445000"/>
    <n v="0"/>
    <n v="16445000"/>
    <s v="NO"/>
    <s v="SI"/>
    <s v=""/>
    <s v="Supervisor urbano GEIH"/>
    <n v="0"/>
  </r>
  <r>
    <n v="2809"/>
    <s v="DRA_2747"/>
    <x v="12"/>
    <x v="58"/>
    <x v="125"/>
    <x v="59"/>
    <x v="59"/>
    <n v="10"/>
    <s v="2017011000391 "/>
    <x v="6"/>
    <s v="MONTERIA"/>
    <s v="Talento_Humano"/>
    <s v="Supervisor de campo"/>
    <n v="2"/>
    <n v="1"/>
    <n v="25"/>
    <n v="1794000"/>
    <x v="70"/>
    <n v="1"/>
    <n v="6578000"/>
    <n v="0"/>
    <n v="6578000"/>
    <s v="NO"/>
    <s v="SI"/>
    <s v=""/>
    <s v="Supervisor urbano GEIH"/>
    <n v="0"/>
  </r>
  <r>
    <n v="2810"/>
    <s v="DRA_2748"/>
    <x v="12"/>
    <x v="58"/>
    <x v="125"/>
    <x v="59"/>
    <x v="59"/>
    <n v="10"/>
    <s v="2017011000391 "/>
    <x v="6"/>
    <s v="QUIBDO"/>
    <s v="Talento_Humano"/>
    <s v="Supervisor de campo"/>
    <n v="3"/>
    <n v="1"/>
    <n v="25"/>
    <n v="1794000"/>
    <x v="70"/>
    <n v="1"/>
    <n v="9867000"/>
    <n v="0"/>
    <n v="9867000"/>
    <s v="NO"/>
    <s v="SI"/>
    <s v=""/>
    <s v="Supervisor urbano GEIH"/>
    <n v="0"/>
  </r>
  <r>
    <n v="2811"/>
    <s v="DRA_2749"/>
    <x v="12"/>
    <x v="58"/>
    <x v="125"/>
    <x v="59"/>
    <x v="59"/>
    <n v="10"/>
    <s v="2017011000391 "/>
    <x v="3"/>
    <s v="ARAUCA"/>
    <s v="Talento_Humano"/>
    <s v="Supervisor de campo"/>
    <n v="1"/>
    <n v="1"/>
    <n v="25"/>
    <n v="1794000"/>
    <x v="70"/>
    <n v="1"/>
    <n v="3289000"/>
    <n v="0"/>
    <n v="3289000"/>
    <s v="NO"/>
    <s v="SI"/>
    <s v=""/>
    <s v="Supervisor urbano GEIH"/>
    <n v="0"/>
  </r>
  <r>
    <n v="2812"/>
    <s v="DRA_2750"/>
    <x v="12"/>
    <x v="58"/>
    <x v="125"/>
    <x v="59"/>
    <x v="59"/>
    <n v="10"/>
    <s v="2017011000391 "/>
    <x v="2"/>
    <s v="YOPAL"/>
    <s v="Talento_Humano"/>
    <s v="Supervisor de campo"/>
    <n v="1"/>
    <n v="1"/>
    <n v="25"/>
    <n v="1794000"/>
    <x v="70"/>
    <n v="1"/>
    <n v="3289000"/>
    <n v="0"/>
    <n v="3289000"/>
    <s v="NO"/>
    <s v="SI"/>
    <s v=""/>
    <s v="Supervisor urbano GEIH"/>
    <n v="0"/>
  </r>
  <r>
    <n v="2813"/>
    <s v="DRA_2751"/>
    <x v="12"/>
    <x v="58"/>
    <x v="125"/>
    <x v="59"/>
    <x v="59"/>
    <n v="10"/>
    <s v="2017011000391 "/>
    <x v="4"/>
    <s v="MOCOA"/>
    <s v="Talento_Humano"/>
    <s v="Supervisor de campo"/>
    <n v="1"/>
    <n v="1"/>
    <n v="25"/>
    <n v="1794000"/>
    <x v="70"/>
    <n v="1"/>
    <n v="3289000"/>
    <n v="0"/>
    <n v="3289000"/>
    <s v="NO"/>
    <s v="SI"/>
    <s v=""/>
    <s v="Supervisor urbano GEIH"/>
    <n v="0"/>
  </r>
  <r>
    <n v="2814"/>
    <s v="DRA_2752"/>
    <x v="12"/>
    <x v="58"/>
    <x v="125"/>
    <x v="59"/>
    <x v="59"/>
    <n v="10"/>
    <s v="2017011000391 "/>
    <x v="2"/>
    <s v="LETICIA"/>
    <s v="Talento_Humano"/>
    <s v="Supervisor de campo"/>
    <n v="1"/>
    <n v="1"/>
    <n v="25"/>
    <n v="1794000"/>
    <x v="70"/>
    <n v="1"/>
    <n v="3289000"/>
    <n v="0"/>
    <n v="3289000"/>
    <s v="NO"/>
    <s v="SI"/>
    <s v=""/>
    <s v="Supervisor urbano GEIH"/>
    <n v="0"/>
  </r>
  <r>
    <n v="2815"/>
    <s v="DRA_2753"/>
    <x v="12"/>
    <x v="58"/>
    <x v="125"/>
    <x v="59"/>
    <x v="59"/>
    <n v="10"/>
    <s v="2017011000391 "/>
    <x v="2"/>
    <s v="INIRIDA"/>
    <s v="Talento_Humano"/>
    <s v="Supervisor de campo"/>
    <n v="1"/>
    <n v="1"/>
    <n v="25"/>
    <n v="1794000"/>
    <x v="70"/>
    <n v="1"/>
    <n v="3289000"/>
    <n v="0"/>
    <n v="3289000"/>
    <s v="NO"/>
    <s v="SI"/>
    <s v=""/>
    <s v="Supervisor urbano GEIH"/>
    <n v="0"/>
  </r>
  <r>
    <n v="2816"/>
    <s v="DRA_2754"/>
    <x v="12"/>
    <x v="58"/>
    <x v="125"/>
    <x v="59"/>
    <x v="59"/>
    <n v="10"/>
    <s v="2017011000391 "/>
    <x v="2"/>
    <s v="SAN JOSE DEL GUAVIARE"/>
    <s v="Talento_Humano"/>
    <s v="Supervisor de campo"/>
    <n v="1"/>
    <n v="1"/>
    <n v="25"/>
    <n v="1794000"/>
    <x v="70"/>
    <n v="1"/>
    <n v="3289000"/>
    <n v="0"/>
    <n v="3289000"/>
    <s v="NO"/>
    <s v="SI"/>
    <s v=""/>
    <s v="Supervisor urbano GEIH"/>
    <n v="0"/>
  </r>
  <r>
    <n v="2817"/>
    <s v="DRA_2755"/>
    <x v="12"/>
    <x v="58"/>
    <x v="125"/>
    <x v="59"/>
    <x v="59"/>
    <n v="10"/>
    <s v="2017011000391 "/>
    <x v="2"/>
    <s v="MITU"/>
    <s v="Talento_Humano"/>
    <s v="Supervisor de campo"/>
    <n v="1"/>
    <n v="1"/>
    <n v="25"/>
    <n v="1794000"/>
    <x v="70"/>
    <n v="1"/>
    <n v="3289000"/>
    <n v="0"/>
    <n v="3289000"/>
    <s v="NO"/>
    <s v="SI"/>
    <s v=""/>
    <s v="Supervisor urbano GEIH"/>
    <n v="0"/>
  </r>
  <r>
    <n v="2818"/>
    <s v="DRA_2756"/>
    <x v="12"/>
    <x v="58"/>
    <x v="125"/>
    <x v="59"/>
    <x v="59"/>
    <n v="10"/>
    <s v="2017011000391 "/>
    <x v="2"/>
    <s v="PUERTO CARRENO"/>
    <s v="Talento_Humano"/>
    <s v="Supervisor de campo"/>
    <n v="1"/>
    <n v="1"/>
    <n v="25"/>
    <n v="1794000"/>
    <x v="70"/>
    <n v="1"/>
    <n v="3289000"/>
    <n v="0"/>
    <n v="3289000"/>
    <s v="NO"/>
    <s v="SI"/>
    <s v=""/>
    <s v="Supervisor urbano GEIH"/>
    <n v="0"/>
  </r>
  <r>
    <n v="2819"/>
    <s v="DRA_2757"/>
    <x v="12"/>
    <x v="58"/>
    <x v="125"/>
    <x v="59"/>
    <x v="59"/>
    <n v="10"/>
    <s v="2017011000391 "/>
    <x v="4"/>
    <s v="BUENAVENTURA"/>
    <s v="Talento_Humano"/>
    <s v="Supervisor de campo"/>
    <n v="1"/>
    <n v="1"/>
    <n v="25"/>
    <n v="1794000"/>
    <x v="70"/>
    <n v="1"/>
    <n v="3289000"/>
    <n v="0"/>
    <n v="3289000"/>
    <s v="NO"/>
    <s v="SI"/>
    <s v=""/>
    <s v="Supervisor urbano GEIH"/>
    <n v="0"/>
  </r>
  <r>
    <n v="2820"/>
    <s v="DRA_2758"/>
    <x v="12"/>
    <x v="58"/>
    <x v="125"/>
    <x v="59"/>
    <x v="59"/>
    <n v="10"/>
    <s v="2017011000391 "/>
    <x v="2"/>
    <s v="SOACHA"/>
    <s v="Talento_Humano"/>
    <s v="Supervisor de campo"/>
    <n v="1"/>
    <n v="1"/>
    <n v="25"/>
    <n v="1794000"/>
    <x v="70"/>
    <n v="1"/>
    <n v="3289000"/>
    <n v="0"/>
    <n v="3289000"/>
    <s v="NO"/>
    <s v="SI"/>
    <s v=""/>
    <s v="Supervisor urbano GEIH"/>
    <n v="0"/>
  </r>
  <r>
    <n v="2821"/>
    <s v="DRA_2759"/>
    <x v="12"/>
    <x v="58"/>
    <x v="125"/>
    <x v="59"/>
    <x v="59"/>
    <n v="10"/>
    <s v="2017011000391 "/>
    <x v="3"/>
    <s v="BARRANCABERMEJA"/>
    <s v="Talento_Humano"/>
    <s v="Supervisor de campo"/>
    <n v="1"/>
    <n v="1"/>
    <n v="25"/>
    <n v="1794000"/>
    <x v="70"/>
    <n v="1"/>
    <n v="3289000"/>
    <n v="0"/>
    <n v="3289000"/>
    <s v="NO"/>
    <s v="SI"/>
    <s v=""/>
    <s v="Supervisor urbano GEIH"/>
    <n v="0"/>
  </r>
  <r>
    <n v="2822"/>
    <s v="DRA_2760"/>
    <x v="12"/>
    <x v="58"/>
    <x v="125"/>
    <x v="59"/>
    <x v="59"/>
    <n v="10"/>
    <s v="2017011000391 "/>
    <x v="4"/>
    <s v="TUMACO"/>
    <s v="Talento_Humano"/>
    <s v="Supervisor de campo"/>
    <n v="1"/>
    <n v="1"/>
    <n v="25"/>
    <n v="1794000"/>
    <x v="70"/>
    <n v="1"/>
    <n v="3289000"/>
    <n v="0"/>
    <n v="3289000"/>
    <s v="NO"/>
    <s v="SI"/>
    <s v=""/>
    <s v="Supervisor urbano GEIH"/>
    <n v="0"/>
  </r>
  <r>
    <n v="2823"/>
    <s v="DRA_2761"/>
    <x v="12"/>
    <x v="58"/>
    <x v="125"/>
    <x v="59"/>
    <x v="59"/>
    <n v="10"/>
    <s v="2017011000391 "/>
    <x v="1"/>
    <s v="BARRANQUILLA"/>
    <s v="Talento_Humano"/>
    <s v="Supervisor de campo"/>
    <n v="1"/>
    <n v="1"/>
    <n v="25"/>
    <n v="1794000"/>
    <x v="70"/>
    <n v="1"/>
    <n v="3289000"/>
    <n v="0"/>
    <n v="3289000"/>
    <s v="NO"/>
    <s v="SI"/>
    <s v=""/>
    <s v="Supervisor rural GEIH"/>
    <n v="0"/>
  </r>
  <r>
    <n v="2824"/>
    <s v="DRA_2762"/>
    <x v="12"/>
    <x v="58"/>
    <x v="125"/>
    <x v="59"/>
    <x v="59"/>
    <n v="10"/>
    <s v="2017011000391 "/>
    <x v="1"/>
    <s v="BARRANQUILLA"/>
    <s v="Talento_Humano"/>
    <s v="Supervisor de campo"/>
    <n v="1"/>
    <n v="1"/>
    <n v="25"/>
    <n v="1794000"/>
    <x v="70"/>
    <n v="1"/>
    <n v="3289000"/>
    <n v="0"/>
    <n v="3289000"/>
    <s v="NO"/>
    <s v="SI"/>
    <s v=""/>
    <s v="Supervisor rural GEIH"/>
    <n v="0"/>
  </r>
  <r>
    <n v="2825"/>
    <s v="DRA_2763"/>
    <x v="12"/>
    <x v="58"/>
    <x v="125"/>
    <x v="59"/>
    <x v="59"/>
    <n v="10"/>
    <s v="2017011000391 "/>
    <x v="1"/>
    <s v="CARTAGENA"/>
    <s v="Talento_Humano"/>
    <s v="Supervisor de campo"/>
    <n v="1"/>
    <n v="1"/>
    <n v="25"/>
    <n v="1794000"/>
    <x v="70"/>
    <n v="1"/>
    <n v="3289000"/>
    <n v="0"/>
    <n v="3289000"/>
    <s v="NO"/>
    <s v="SI"/>
    <s v=""/>
    <s v="Supervisor rural GEIH"/>
    <n v="0"/>
  </r>
  <r>
    <n v="2826"/>
    <s v="DRA_2764"/>
    <x v="12"/>
    <x v="58"/>
    <x v="125"/>
    <x v="59"/>
    <x v="59"/>
    <n v="10"/>
    <s v="2017011000391 "/>
    <x v="1"/>
    <s v="CARTAGENA"/>
    <s v="Talento_Humano"/>
    <s v="Supervisor de campo"/>
    <n v="1"/>
    <n v="1"/>
    <n v="25"/>
    <n v="1794000"/>
    <x v="70"/>
    <n v="1"/>
    <n v="3289000"/>
    <n v="0"/>
    <n v="3289000"/>
    <s v="NO"/>
    <s v="SI"/>
    <s v=""/>
    <s v="Supervisor rural GEIH"/>
    <n v="0"/>
  </r>
  <r>
    <n v="2827"/>
    <s v="DRA_2765"/>
    <x v="12"/>
    <x v="58"/>
    <x v="125"/>
    <x v="59"/>
    <x v="59"/>
    <n v="10"/>
    <s v="2017011000391 "/>
    <x v="1"/>
    <s v="RIOHACHA"/>
    <s v="Talento_Humano"/>
    <s v="Supervisor de campo"/>
    <n v="1"/>
    <n v="1"/>
    <n v="25"/>
    <n v="1794000"/>
    <x v="70"/>
    <n v="1"/>
    <n v="3289000"/>
    <n v="0"/>
    <n v="3289000"/>
    <s v="NO"/>
    <s v="SI"/>
    <s v=""/>
    <s v="Supervisor rural GEIH"/>
    <n v="0"/>
  </r>
  <r>
    <n v="2828"/>
    <s v="DRA_2766"/>
    <x v="12"/>
    <x v="58"/>
    <x v="125"/>
    <x v="59"/>
    <x v="59"/>
    <n v="10"/>
    <s v="2017011000391 "/>
    <x v="1"/>
    <s v="RIOHACHA"/>
    <s v="Talento_Humano"/>
    <s v="Supervisor de campo"/>
    <n v="1"/>
    <n v="1"/>
    <n v="25"/>
    <n v="1794000"/>
    <x v="70"/>
    <n v="1"/>
    <n v="3289000"/>
    <n v="0"/>
    <n v="3289000"/>
    <s v="NO"/>
    <s v="SI"/>
    <s v=""/>
    <s v="Supervisor rural GEIH"/>
    <n v="0"/>
  </r>
  <r>
    <n v="2829"/>
    <s v="DRA_2767"/>
    <x v="12"/>
    <x v="58"/>
    <x v="125"/>
    <x v="59"/>
    <x v="59"/>
    <n v="10"/>
    <s v="2017011000391 "/>
    <x v="1"/>
    <s v="SANTA MARTA"/>
    <s v="Talento_Humano"/>
    <s v="Supervisor de campo"/>
    <n v="1"/>
    <n v="1"/>
    <n v="25"/>
    <n v="1794000"/>
    <x v="70"/>
    <n v="1"/>
    <n v="3289000"/>
    <n v="0"/>
    <n v="3289000"/>
    <s v="NO"/>
    <s v="SI"/>
    <s v=""/>
    <s v="Supervisor rural GEIH"/>
    <n v="0"/>
  </r>
  <r>
    <n v="2830"/>
    <s v="DRA_2768"/>
    <x v="12"/>
    <x v="58"/>
    <x v="125"/>
    <x v="59"/>
    <x v="59"/>
    <n v="10"/>
    <s v="2017011000391 "/>
    <x v="1"/>
    <s v="SANTA MARTA"/>
    <s v="Talento_Humano"/>
    <s v="Supervisor de campo"/>
    <n v="1"/>
    <n v="1"/>
    <n v="25"/>
    <n v="1794000"/>
    <x v="70"/>
    <n v="1"/>
    <n v="3289000"/>
    <n v="0"/>
    <n v="3289000"/>
    <s v="NO"/>
    <s v="SI"/>
    <s v=""/>
    <s v="Supervisor rural GEIH"/>
    <n v="0"/>
  </r>
  <r>
    <n v="2831"/>
    <s v="DRA_2769"/>
    <x v="12"/>
    <x v="58"/>
    <x v="125"/>
    <x v="59"/>
    <x v="59"/>
    <n v="10"/>
    <s v="2017011000391 "/>
    <x v="1"/>
    <s v="SINCELEJO"/>
    <s v="Talento_Humano"/>
    <s v="Supervisor de campo"/>
    <n v="1"/>
    <n v="1"/>
    <n v="25"/>
    <n v="1794000"/>
    <x v="70"/>
    <n v="1"/>
    <n v="3289000"/>
    <n v="0"/>
    <n v="3289000"/>
    <s v="NO"/>
    <s v="SI"/>
    <s v=""/>
    <s v="Supervisor rural GEIH"/>
    <n v="0"/>
  </r>
  <r>
    <n v="2832"/>
    <s v="DRA_2770"/>
    <x v="12"/>
    <x v="58"/>
    <x v="125"/>
    <x v="59"/>
    <x v="59"/>
    <n v="10"/>
    <s v="2017011000391 "/>
    <x v="1"/>
    <s v="SINCELEJO"/>
    <s v="Talento_Humano"/>
    <s v="Supervisor de campo"/>
    <n v="1"/>
    <n v="1"/>
    <n v="25"/>
    <n v="1794000"/>
    <x v="70"/>
    <n v="1"/>
    <n v="3289000"/>
    <n v="0"/>
    <n v="3289000"/>
    <s v="NO"/>
    <s v="SI"/>
    <s v=""/>
    <s v="Supervisor rural GEIH"/>
    <n v="0"/>
  </r>
  <r>
    <n v="2833"/>
    <s v="DRA_2771"/>
    <x v="12"/>
    <x v="58"/>
    <x v="125"/>
    <x v="59"/>
    <x v="59"/>
    <n v="10"/>
    <s v="2017011000391 "/>
    <x v="1"/>
    <s v="VALLEDUPAR"/>
    <s v="Talento_Humano"/>
    <s v="Supervisor de campo"/>
    <n v="1"/>
    <n v="1"/>
    <n v="25"/>
    <n v="1794000"/>
    <x v="70"/>
    <n v="1"/>
    <n v="3289000"/>
    <n v="0"/>
    <n v="3289000"/>
    <s v="NO"/>
    <s v="SI"/>
    <s v=""/>
    <s v="Supervisor rural GEIH"/>
    <n v="0"/>
  </r>
  <r>
    <n v="2834"/>
    <s v="DRA_2772"/>
    <x v="12"/>
    <x v="58"/>
    <x v="125"/>
    <x v="59"/>
    <x v="59"/>
    <n v="10"/>
    <s v="2017011000391 "/>
    <x v="1"/>
    <s v="VALLEDUPAR"/>
    <s v="Talento_Humano"/>
    <s v="Supervisor de campo"/>
    <n v="1"/>
    <n v="1"/>
    <n v="25"/>
    <n v="1794000"/>
    <x v="70"/>
    <n v="1"/>
    <n v="3289000"/>
    <n v="0"/>
    <n v="3289000"/>
    <s v="NO"/>
    <s v="SI"/>
    <s v=""/>
    <s v="Supervisor rural GEIH"/>
    <n v="0"/>
  </r>
  <r>
    <n v="2835"/>
    <s v="DRA_2773"/>
    <x v="12"/>
    <x v="58"/>
    <x v="125"/>
    <x v="59"/>
    <x v="59"/>
    <n v="10"/>
    <s v="2017011000391 "/>
    <x v="2"/>
    <s v="BOGOTA"/>
    <s v="Talento_Humano"/>
    <s v="Supervisor de campo"/>
    <n v="1"/>
    <n v="1"/>
    <n v="25"/>
    <n v="1794000"/>
    <x v="70"/>
    <n v="1"/>
    <n v="3289000"/>
    <n v="0"/>
    <n v="3289000"/>
    <s v="NO"/>
    <s v="SI"/>
    <s v=""/>
    <s v="Supervisor rural GEIH"/>
    <n v="0"/>
  </r>
  <r>
    <n v="2836"/>
    <s v="DRA_2774"/>
    <x v="12"/>
    <x v="58"/>
    <x v="125"/>
    <x v="59"/>
    <x v="59"/>
    <n v="10"/>
    <s v="2017011000391 "/>
    <x v="2"/>
    <s v="BOGOTA"/>
    <s v="Talento_Humano"/>
    <s v="Supervisor de campo"/>
    <n v="1"/>
    <n v="1"/>
    <n v="25"/>
    <n v="1794000"/>
    <x v="70"/>
    <n v="1"/>
    <n v="3289000"/>
    <n v="0"/>
    <n v="3289000"/>
    <s v="NO"/>
    <s v="SI"/>
    <s v=""/>
    <s v="Supervisor rural GEIH"/>
    <n v="0"/>
  </r>
  <r>
    <n v="2837"/>
    <s v="DRA_2775"/>
    <x v="12"/>
    <x v="58"/>
    <x v="125"/>
    <x v="59"/>
    <x v="59"/>
    <n v="10"/>
    <s v="2017011000391 "/>
    <x v="2"/>
    <s v="FLORENCIA"/>
    <s v="Talento_Humano"/>
    <s v="Supervisor de campo"/>
    <n v="1"/>
    <n v="1"/>
    <n v="25"/>
    <n v="1794000"/>
    <x v="70"/>
    <n v="1"/>
    <n v="3289000"/>
    <n v="0"/>
    <n v="3289000"/>
    <s v="NO"/>
    <s v="SI"/>
    <s v=""/>
    <s v="Supervisor rural GEIH"/>
    <n v="0"/>
  </r>
  <r>
    <n v="2838"/>
    <s v="DRA_2776"/>
    <x v="12"/>
    <x v="58"/>
    <x v="125"/>
    <x v="59"/>
    <x v="59"/>
    <n v="10"/>
    <s v="2017011000391 "/>
    <x v="2"/>
    <s v="FLORENCIA"/>
    <s v="Talento_Humano"/>
    <s v="Supervisor de campo"/>
    <n v="1"/>
    <n v="1"/>
    <n v="25"/>
    <n v="1794000"/>
    <x v="70"/>
    <n v="1"/>
    <n v="3289000"/>
    <n v="0"/>
    <n v="3289000"/>
    <s v="NO"/>
    <s v="SI"/>
    <s v=""/>
    <s v="Supervisor rural GEIH"/>
    <n v="0"/>
  </r>
  <r>
    <n v="2839"/>
    <s v="DRA_2777"/>
    <x v="12"/>
    <x v="58"/>
    <x v="125"/>
    <x v="59"/>
    <x v="59"/>
    <n v="10"/>
    <s v="2017011000391 "/>
    <x v="2"/>
    <s v="NEIVA"/>
    <s v="Talento_Humano"/>
    <s v="Supervisor de campo"/>
    <n v="1"/>
    <n v="1"/>
    <n v="25"/>
    <n v="1794000"/>
    <x v="70"/>
    <n v="1"/>
    <n v="3289000"/>
    <n v="0"/>
    <n v="3289000"/>
    <s v="NO"/>
    <s v="SI"/>
    <s v=""/>
    <s v="Supervisor rural GEIH"/>
    <n v="0"/>
  </r>
  <r>
    <n v="2840"/>
    <s v="DRA_2778"/>
    <x v="12"/>
    <x v="58"/>
    <x v="125"/>
    <x v="59"/>
    <x v="59"/>
    <n v="10"/>
    <s v="2017011000391 "/>
    <x v="2"/>
    <s v="NEIVA"/>
    <s v="Talento_Humano"/>
    <s v="Supervisor de campo"/>
    <n v="1"/>
    <n v="1"/>
    <n v="25"/>
    <n v="1794000"/>
    <x v="70"/>
    <n v="1"/>
    <n v="3289000"/>
    <n v="0"/>
    <n v="3289000"/>
    <s v="NO"/>
    <s v="SI"/>
    <s v=""/>
    <s v="Supervisor rural GEIH"/>
    <n v="0"/>
  </r>
  <r>
    <n v="2841"/>
    <s v="DRA_2779"/>
    <x v="12"/>
    <x v="58"/>
    <x v="125"/>
    <x v="59"/>
    <x v="59"/>
    <n v="10"/>
    <s v="2017011000391 "/>
    <x v="2"/>
    <s v="TUNJA"/>
    <s v="Talento_Humano"/>
    <s v="Supervisor de campo"/>
    <n v="1"/>
    <n v="1"/>
    <n v="25"/>
    <n v="1794000"/>
    <x v="70"/>
    <n v="1"/>
    <n v="3289000"/>
    <n v="0"/>
    <n v="3289000"/>
    <s v="NO"/>
    <s v="SI"/>
    <s v=""/>
    <s v="Supervisor rural GEIH"/>
    <n v="0"/>
  </r>
  <r>
    <n v="2842"/>
    <s v="DRA_2780"/>
    <x v="12"/>
    <x v="58"/>
    <x v="125"/>
    <x v="59"/>
    <x v="59"/>
    <n v="10"/>
    <s v="2017011000391 "/>
    <x v="2"/>
    <s v="TUNJA"/>
    <s v="Talento_Humano"/>
    <s v="Supervisor de campo"/>
    <n v="1"/>
    <n v="1"/>
    <n v="25"/>
    <n v="1794000"/>
    <x v="70"/>
    <n v="1"/>
    <n v="3289000"/>
    <n v="0"/>
    <n v="3289000"/>
    <s v="NO"/>
    <s v="SI"/>
    <s v=""/>
    <s v="Supervisor rural GEIH"/>
    <n v="0"/>
  </r>
  <r>
    <n v="2843"/>
    <s v="DRA_2781"/>
    <x v="12"/>
    <x v="58"/>
    <x v="125"/>
    <x v="59"/>
    <x v="59"/>
    <n v="10"/>
    <s v="2017011000391 "/>
    <x v="2"/>
    <s v="VILLAVICENCIO"/>
    <s v="Talento_Humano"/>
    <s v="Supervisor de campo"/>
    <n v="2"/>
    <n v="1"/>
    <n v="25"/>
    <n v="1794000"/>
    <x v="70"/>
    <n v="1"/>
    <n v="6578000"/>
    <n v="0"/>
    <n v="6578000"/>
    <s v="NO"/>
    <s v="SI"/>
    <s v=""/>
    <s v="Supervisor rural GEIH"/>
    <n v="0"/>
  </r>
  <r>
    <n v="2844"/>
    <s v="DRA_2782"/>
    <x v="12"/>
    <x v="58"/>
    <x v="125"/>
    <x v="59"/>
    <x v="59"/>
    <n v="10"/>
    <s v="2017011000391 "/>
    <x v="3"/>
    <s v="BUCARAMANGA"/>
    <s v="Talento_Humano"/>
    <s v="Supervisor de campo"/>
    <n v="1"/>
    <n v="1"/>
    <n v="25"/>
    <n v="1794000"/>
    <x v="70"/>
    <n v="1"/>
    <n v="3289000"/>
    <n v="0"/>
    <n v="3289000"/>
    <s v="NO"/>
    <s v="SI"/>
    <s v=""/>
    <s v="Supervisor rural GEIH"/>
    <n v="0"/>
  </r>
  <r>
    <n v="2845"/>
    <s v="DRA_2783"/>
    <x v="12"/>
    <x v="58"/>
    <x v="125"/>
    <x v="59"/>
    <x v="59"/>
    <n v="10"/>
    <s v="2017011000391 "/>
    <x v="3"/>
    <s v="BUCARAMANGA"/>
    <s v="Talento_Humano"/>
    <s v="Supervisor de campo"/>
    <n v="1"/>
    <n v="1"/>
    <n v="25"/>
    <n v="1794000"/>
    <x v="70"/>
    <n v="1"/>
    <n v="3289000"/>
    <n v="0"/>
    <n v="3289000"/>
    <s v="NO"/>
    <s v="SI"/>
    <s v=""/>
    <s v="Supervisor rural GEIH"/>
    <n v="0"/>
  </r>
  <r>
    <n v="2846"/>
    <s v="DRA_2784"/>
    <x v="12"/>
    <x v="58"/>
    <x v="125"/>
    <x v="59"/>
    <x v="59"/>
    <n v="10"/>
    <s v="2017011000391 "/>
    <x v="3"/>
    <s v="CUCUTA"/>
    <s v="Talento_Humano"/>
    <s v="Supervisor de campo"/>
    <n v="1"/>
    <n v="1"/>
    <n v="25"/>
    <n v="1794000"/>
    <x v="70"/>
    <n v="1"/>
    <n v="3289000"/>
    <n v="0"/>
    <n v="3289000"/>
    <s v="NO"/>
    <s v="SI"/>
    <s v=""/>
    <s v="Supervisor rural GEIH"/>
    <n v="0"/>
  </r>
  <r>
    <n v="2847"/>
    <s v="DRA_2785"/>
    <x v="12"/>
    <x v="58"/>
    <x v="125"/>
    <x v="59"/>
    <x v="59"/>
    <n v="10"/>
    <s v="2017011000391 "/>
    <x v="3"/>
    <s v="CUCUTA"/>
    <s v="Talento_Humano"/>
    <s v="Supervisor de campo"/>
    <n v="1"/>
    <n v="1"/>
    <n v="25"/>
    <n v="1794000"/>
    <x v="70"/>
    <n v="1"/>
    <n v="3289000"/>
    <n v="0"/>
    <n v="3289000"/>
    <s v="NO"/>
    <s v="SI"/>
    <s v=""/>
    <s v="Supervisor rural GEIH"/>
    <n v="0"/>
  </r>
  <r>
    <n v="2848"/>
    <s v="DRA_2786"/>
    <x v="12"/>
    <x v="58"/>
    <x v="125"/>
    <x v="59"/>
    <x v="59"/>
    <n v="10"/>
    <s v="2017011000391 "/>
    <x v="4"/>
    <s v="CALI"/>
    <s v="Talento_Humano"/>
    <s v="Supervisor de campo"/>
    <n v="1"/>
    <n v="1"/>
    <n v="25"/>
    <n v="1794000"/>
    <x v="70"/>
    <n v="1"/>
    <n v="3289000"/>
    <n v="0"/>
    <n v="3289000"/>
    <s v="NO"/>
    <s v="SI"/>
    <s v=""/>
    <s v="Supervisor rural GEIH"/>
    <n v="0"/>
  </r>
  <r>
    <n v="2849"/>
    <s v="DRA_2787"/>
    <x v="12"/>
    <x v="58"/>
    <x v="125"/>
    <x v="59"/>
    <x v="59"/>
    <n v="10"/>
    <s v="2017011000391 "/>
    <x v="4"/>
    <s v="CALI"/>
    <s v="Talento_Humano"/>
    <s v="Supervisor de campo"/>
    <n v="1"/>
    <n v="1"/>
    <n v="25"/>
    <n v="1794000"/>
    <x v="70"/>
    <n v="1"/>
    <n v="3289000"/>
    <n v="0"/>
    <n v="3289000"/>
    <s v="NO"/>
    <s v="SI"/>
    <s v=""/>
    <s v="Supervisor rural GEIH"/>
    <n v="0"/>
  </r>
  <r>
    <n v="2850"/>
    <s v="DRA_2788"/>
    <x v="12"/>
    <x v="58"/>
    <x v="125"/>
    <x v="59"/>
    <x v="59"/>
    <n v="10"/>
    <s v="2017011000391 "/>
    <x v="4"/>
    <s v="PASTO"/>
    <s v="Talento_Humano"/>
    <s v="Supervisor de campo"/>
    <n v="1"/>
    <n v="1"/>
    <n v="25"/>
    <n v="1794000"/>
    <x v="70"/>
    <n v="1"/>
    <n v="3289000"/>
    <n v="0"/>
    <n v="3289000"/>
    <s v="NO"/>
    <s v="SI"/>
    <s v=""/>
    <s v="Supervisor rural GEIH"/>
    <n v="0"/>
  </r>
  <r>
    <n v="2851"/>
    <s v="DRA_2789"/>
    <x v="12"/>
    <x v="58"/>
    <x v="125"/>
    <x v="59"/>
    <x v="59"/>
    <n v="10"/>
    <s v="2017011000391 "/>
    <x v="4"/>
    <s v="PASTO"/>
    <s v="Talento_Humano"/>
    <s v="Supervisor de campo"/>
    <n v="1"/>
    <n v="1"/>
    <n v="25"/>
    <n v="1794000"/>
    <x v="70"/>
    <n v="1"/>
    <n v="3289000"/>
    <n v="0"/>
    <n v="3289000"/>
    <s v="NO"/>
    <s v="SI"/>
    <s v=""/>
    <s v="Supervisor rural GEIH"/>
    <n v="0"/>
  </r>
  <r>
    <n v="2852"/>
    <s v="DRA_2790"/>
    <x v="12"/>
    <x v="58"/>
    <x v="125"/>
    <x v="59"/>
    <x v="59"/>
    <n v="10"/>
    <s v="2017011000391 "/>
    <x v="4"/>
    <s v="POPAYAN"/>
    <s v="Talento_Humano"/>
    <s v="Supervisor de campo"/>
    <n v="1"/>
    <n v="1"/>
    <n v="25"/>
    <n v="1794000"/>
    <x v="70"/>
    <n v="1"/>
    <n v="3289000"/>
    <n v="0"/>
    <n v="3289000"/>
    <s v="NO"/>
    <s v="SI"/>
    <s v=""/>
    <s v="Supervisor rural GEIH"/>
    <n v="0"/>
  </r>
  <r>
    <n v="2853"/>
    <s v="DRA_2791"/>
    <x v="12"/>
    <x v="58"/>
    <x v="125"/>
    <x v="59"/>
    <x v="59"/>
    <n v="10"/>
    <s v="2017011000391 "/>
    <x v="4"/>
    <s v="POPAYAN"/>
    <s v="Talento_Humano"/>
    <s v="Supervisor de campo"/>
    <n v="1"/>
    <n v="1"/>
    <n v="25"/>
    <n v="1794000"/>
    <x v="70"/>
    <n v="1"/>
    <n v="3289000"/>
    <n v="0"/>
    <n v="3289000"/>
    <s v="NO"/>
    <s v="SI"/>
    <s v=""/>
    <s v="Supervisor rural GEIH"/>
    <n v="0"/>
  </r>
  <r>
    <n v="2854"/>
    <s v="DRA_2792"/>
    <x v="12"/>
    <x v="58"/>
    <x v="125"/>
    <x v="59"/>
    <x v="59"/>
    <n v="10"/>
    <s v="2017011000391 "/>
    <x v="5"/>
    <s v="MANIZALES"/>
    <s v="Talento_Humano"/>
    <s v="Supervisor de campo"/>
    <n v="1"/>
    <n v="1"/>
    <n v="25"/>
    <n v="1794000"/>
    <x v="70"/>
    <n v="1"/>
    <n v="3289000"/>
    <n v="0"/>
    <n v="3289000"/>
    <s v="NO"/>
    <s v="SI"/>
    <s v=""/>
    <s v="Supervisor rural GEIH"/>
    <n v="0"/>
  </r>
  <r>
    <n v="2855"/>
    <s v="DRA_2793"/>
    <x v="12"/>
    <x v="58"/>
    <x v="125"/>
    <x v="59"/>
    <x v="59"/>
    <n v="10"/>
    <s v="2017011000391 "/>
    <x v="5"/>
    <s v="MANIZALES"/>
    <s v="Talento_Humano"/>
    <s v="Supervisor de campo"/>
    <n v="1"/>
    <n v="1"/>
    <n v="25"/>
    <n v="1794000"/>
    <x v="70"/>
    <n v="1"/>
    <n v="3289000"/>
    <n v="0"/>
    <n v="3289000"/>
    <s v="NO"/>
    <s v="SI"/>
    <s v=""/>
    <s v="Supervisor rural GEIH"/>
    <n v="0"/>
  </r>
  <r>
    <n v="2856"/>
    <s v="DRA_2794"/>
    <x v="12"/>
    <x v="58"/>
    <x v="125"/>
    <x v="59"/>
    <x v="59"/>
    <n v="10"/>
    <s v="2017011000391 "/>
    <x v="5"/>
    <s v="ARMENIA"/>
    <s v="Talento_Humano"/>
    <s v="Supervisor de campo"/>
    <n v="1"/>
    <n v="1"/>
    <n v="25"/>
    <n v="1794000"/>
    <x v="70"/>
    <n v="1"/>
    <n v="3289000"/>
    <n v="0"/>
    <n v="3289000"/>
    <s v="NO"/>
    <s v="SI"/>
    <s v=""/>
    <s v="Supervisor rural GEIH"/>
    <n v="0"/>
  </r>
  <r>
    <n v="2857"/>
    <s v="DRA_2795"/>
    <x v="12"/>
    <x v="58"/>
    <x v="125"/>
    <x v="59"/>
    <x v="59"/>
    <n v="10"/>
    <s v="2017011000391 "/>
    <x v="5"/>
    <s v="ARMENIA"/>
    <s v="Talento_Humano"/>
    <s v="Supervisor de campo"/>
    <n v="1"/>
    <n v="1"/>
    <n v="25"/>
    <n v="1794000"/>
    <x v="70"/>
    <n v="1"/>
    <n v="3289000"/>
    <n v="0"/>
    <n v="3289000"/>
    <s v="NO"/>
    <s v="SI"/>
    <s v=""/>
    <s v="Supervisor rural GEIH"/>
    <n v="0"/>
  </r>
  <r>
    <n v="2858"/>
    <s v="DRA_2796"/>
    <x v="12"/>
    <x v="58"/>
    <x v="125"/>
    <x v="59"/>
    <x v="59"/>
    <n v="10"/>
    <s v="2017011000391 "/>
    <x v="5"/>
    <s v="IBAGUE"/>
    <s v="Talento_Humano"/>
    <s v="Supervisor de campo"/>
    <n v="1"/>
    <n v="1"/>
    <n v="25"/>
    <n v="1794000"/>
    <x v="70"/>
    <n v="1"/>
    <n v="3289000"/>
    <n v="0"/>
    <n v="3289000"/>
    <s v="NO"/>
    <s v="SI"/>
    <s v=""/>
    <s v="Supervisor rural GEIH"/>
    <n v="0"/>
  </r>
  <r>
    <n v="2859"/>
    <s v="DRA_2797"/>
    <x v="12"/>
    <x v="58"/>
    <x v="125"/>
    <x v="59"/>
    <x v="59"/>
    <n v="10"/>
    <s v="2017011000391 "/>
    <x v="5"/>
    <s v="IBAGUE"/>
    <s v="Talento_Humano"/>
    <s v="Supervisor de campo"/>
    <n v="1"/>
    <n v="1"/>
    <n v="25"/>
    <n v="1794000"/>
    <x v="70"/>
    <n v="1"/>
    <n v="3289000"/>
    <n v="0"/>
    <n v="3289000"/>
    <s v="NO"/>
    <s v="SI"/>
    <s v=""/>
    <s v="Supervisor rural GEIH"/>
    <n v="0"/>
  </r>
  <r>
    <n v="2860"/>
    <s v="DRA_2798"/>
    <x v="12"/>
    <x v="58"/>
    <x v="125"/>
    <x v="59"/>
    <x v="59"/>
    <n v="10"/>
    <s v="2017011000391 "/>
    <x v="5"/>
    <s v="PEREIRA"/>
    <s v="Talento_Humano"/>
    <s v="Supervisor de campo"/>
    <n v="1"/>
    <n v="1"/>
    <n v="25"/>
    <n v="1794000"/>
    <x v="70"/>
    <n v="1"/>
    <n v="3289000"/>
    <n v="0"/>
    <n v="3289000"/>
    <s v="NO"/>
    <s v="SI"/>
    <s v=""/>
    <s v="Supervisor rural GEIH"/>
    <n v="0"/>
  </r>
  <r>
    <n v="2861"/>
    <s v="DRA_2799"/>
    <x v="12"/>
    <x v="58"/>
    <x v="125"/>
    <x v="59"/>
    <x v="59"/>
    <n v="10"/>
    <s v="2017011000391 "/>
    <x v="5"/>
    <s v="PEREIRA"/>
    <s v="Talento_Humano"/>
    <s v="Supervisor de campo"/>
    <n v="1"/>
    <n v="1"/>
    <n v="25"/>
    <n v="1794000"/>
    <x v="70"/>
    <n v="1"/>
    <n v="3289000"/>
    <n v="0"/>
    <n v="3289000"/>
    <s v="NO"/>
    <s v="SI"/>
    <s v=""/>
    <s v="Supervisor rural GEIH"/>
    <n v="0"/>
  </r>
  <r>
    <n v="2862"/>
    <s v="DRA_2800"/>
    <x v="12"/>
    <x v="58"/>
    <x v="125"/>
    <x v="59"/>
    <x v="59"/>
    <n v="10"/>
    <s v="2017011000391 "/>
    <x v="6"/>
    <s v="MEDELLIN"/>
    <s v="Talento_Humano"/>
    <s v="Supervisor de campo"/>
    <n v="1"/>
    <n v="1"/>
    <n v="25"/>
    <n v="1794000"/>
    <x v="70"/>
    <n v="1"/>
    <n v="3289000"/>
    <n v="0"/>
    <n v="3289000"/>
    <s v="NO"/>
    <s v="SI"/>
    <s v=""/>
    <s v="Supervisor rural GEIH"/>
    <n v="0"/>
  </r>
  <r>
    <n v="2863"/>
    <s v="DRA_2801"/>
    <x v="12"/>
    <x v="58"/>
    <x v="125"/>
    <x v="59"/>
    <x v="59"/>
    <n v="10"/>
    <s v="2017011000391 "/>
    <x v="6"/>
    <s v="MEDELLIN"/>
    <s v="Talento_Humano"/>
    <s v="Supervisor de campo"/>
    <n v="1"/>
    <n v="1"/>
    <n v="25"/>
    <n v="1794000"/>
    <x v="70"/>
    <n v="1"/>
    <n v="3289000"/>
    <n v="0"/>
    <n v="3289000"/>
    <s v="NO"/>
    <s v="SI"/>
    <s v=""/>
    <s v="Supervisor rural GEIH"/>
    <n v="0"/>
  </r>
  <r>
    <n v="2864"/>
    <s v="DRA_2802"/>
    <x v="12"/>
    <x v="58"/>
    <x v="125"/>
    <x v="59"/>
    <x v="59"/>
    <n v="10"/>
    <s v="2017011000391 "/>
    <x v="6"/>
    <s v="MEDELLIN"/>
    <s v="Talento_Humano"/>
    <s v="Supervisor de campo"/>
    <n v="1"/>
    <n v="1"/>
    <n v="25"/>
    <n v="1794000"/>
    <x v="70"/>
    <n v="1"/>
    <n v="3289000"/>
    <n v="0"/>
    <n v="3289000"/>
    <s v="NO"/>
    <s v="SI"/>
    <s v=""/>
    <s v="Supervisor rural GEIH"/>
    <n v="0"/>
  </r>
  <r>
    <n v="2865"/>
    <s v="DRA_2803"/>
    <x v="12"/>
    <x v="58"/>
    <x v="125"/>
    <x v="59"/>
    <x v="59"/>
    <n v="10"/>
    <s v="2017011000391 "/>
    <x v="6"/>
    <s v="MONTERIA"/>
    <s v="Talento_Humano"/>
    <s v="Supervisor de campo"/>
    <n v="1"/>
    <n v="1"/>
    <n v="25"/>
    <n v="1794000"/>
    <x v="70"/>
    <n v="1"/>
    <n v="3289000"/>
    <n v="0"/>
    <n v="3289000"/>
    <s v="NO"/>
    <s v="SI"/>
    <s v=""/>
    <s v="Supervisor rural GEIH"/>
    <n v="0"/>
  </r>
  <r>
    <n v="2866"/>
    <s v="DRA_2804"/>
    <x v="12"/>
    <x v="58"/>
    <x v="125"/>
    <x v="59"/>
    <x v="59"/>
    <n v="10"/>
    <s v="2017011000391 "/>
    <x v="6"/>
    <s v="MONTERIA"/>
    <s v="Talento_Humano"/>
    <s v="Supervisor de campo"/>
    <n v="1"/>
    <n v="1"/>
    <n v="25"/>
    <n v="1794000"/>
    <x v="70"/>
    <n v="1"/>
    <n v="3289000"/>
    <n v="0"/>
    <n v="3289000"/>
    <s v="NO"/>
    <s v="SI"/>
    <s v=""/>
    <s v="Supervisor rural GEIH"/>
    <n v="0"/>
  </r>
  <r>
    <n v="2867"/>
    <s v="DRA_2805"/>
    <x v="12"/>
    <x v="58"/>
    <x v="125"/>
    <x v="59"/>
    <x v="59"/>
    <n v="10"/>
    <s v="2017011000391 "/>
    <x v="6"/>
    <s v="QUIBDO"/>
    <s v="Talento_Humano"/>
    <s v="Supervisor de campo"/>
    <n v="1"/>
    <n v="1"/>
    <n v="25"/>
    <n v="1794000"/>
    <x v="70"/>
    <n v="1"/>
    <n v="3289000"/>
    <n v="0"/>
    <n v="3289000"/>
    <s v="NO"/>
    <s v="SI"/>
    <s v=""/>
    <s v="Supervisor rural GEIH"/>
    <n v="0"/>
  </r>
  <r>
    <n v="2868"/>
    <s v="DRA_2806"/>
    <x v="12"/>
    <x v="58"/>
    <x v="125"/>
    <x v="59"/>
    <x v="59"/>
    <n v="10"/>
    <s v="2017011000391 "/>
    <x v="6"/>
    <s v="QUIBDO"/>
    <s v="Talento_Humano"/>
    <s v="Supervisor de campo"/>
    <n v="1"/>
    <n v="1"/>
    <n v="25"/>
    <n v="1794000"/>
    <x v="70"/>
    <n v="1"/>
    <n v="3289000"/>
    <n v="0"/>
    <n v="3289000"/>
    <s v="NO"/>
    <s v="SI"/>
    <s v=""/>
    <s v="Supervisor rural GEIH"/>
    <n v="0"/>
  </r>
  <r>
    <n v="2869"/>
    <s v="DRA_2807"/>
    <x v="12"/>
    <x v="58"/>
    <x v="125"/>
    <x v="59"/>
    <x v="59"/>
    <n v="10"/>
    <s v="2017011000391 "/>
    <x v="1"/>
    <s v="BARRANQUILLA"/>
    <s v="Transporte"/>
    <s v="Urbano"/>
    <n v="1"/>
    <n v="1"/>
    <n v="0"/>
    <n v="202500"/>
    <x v="70"/>
    <n v="1"/>
    <n v="202500"/>
    <n v="0"/>
    <n v="202500"/>
    <s v="NO"/>
    <s v="SI"/>
    <s v=""/>
    <s v="Transporte urbano coordinador de campo GEIH"/>
    <n v="0"/>
  </r>
  <r>
    <n v="2870"/>
    <s v="DRA_2808"/>
    <x v="12"/>
    <x v="58"/>
    <x v="125"/>
    <x v="59"/>
    <x v="59"/>
    <n v="10"/>
    <s v="2017011000391 "/>
    <x v="1"/>
    <s v="CARTAGENA"/>
    <s v="Transporte"/>
    <s v="Urbano"/>
    <n v="1"/>
    <n v="1"/>
    <n v="0"/>
    <n v="202500"/>
    <x v="70"/>
    <n v="1"/>
    <n v="202500"/>
    <n v="0"/>
    <n v="202500"/>
    <s v="NO"/>
    <s v="SI"/>
    <s v=""/>
    <s v="Transporte urbano coordinador de campo GEIH"/>
    <n v="0"/>
  </r>
  <r>
    <n v="2871"/>
    <s v="DRA_2809"/>
    <x v="12"/>
    <x v="58"/>
    <x v="125"/>
    <x v="59"/>
    <x v="59"/>
    <n v="10"/>
    <s v="2017011000391 "/>
    <x v="1"/>
    <s v="RIOHACHA"/>
    <s v="Transporte"/>
    <s v="Urbano"/>
    <n v="1"/>
    <n v="1"/>
    <n v="0"/>
    <n v="202500"/>
    <x v="70"/>
    <n v="1"/>
    <n v="202500"/>
    <n v="0"/>
    <n v="202500"/>
    <s v="NO"/>
    <s v="SI"/>
    <s v=""/>
    <s v="Transporte urbano coordinador de campo GEIH"/>
    <n v="0"/>
  </r>
  <r>
    <n v="2872"/>
    <s v="DRA_2810"/>
    <x v="12"/>
    <x v="58"/>
    <x v="125"/>
    <x v="59"/>
    <x v="59"/>
    <n v="10"/>
    <s v="2017011000391 "/>
    <x v="1"/>
    <s v="SAN ANDRES"/>
    <s v="Transporte"/>
    <s v="Urbano"/>
    <n v="1"/>
    <n v="1"/>
    <n v="0"/>
    <n v="202500"/>
    <x v="70"/>
    <n v="1"/>
    <n v="202500"/>
    <n v="0"/>
    <n v="202500"/>
    <s v="NO"/>
    <s v="SI"/>
    <s v=""/>
    <s v="Transporte urbano coordinador de campo GEIH"/>
    <n v="0"/>
  </r>
  <r>
    <n v="2873"/>
    <s v="DRA_2811"/>
    <x v="12"/>
    <x v="58"/>
    <x v="125"/>
    <x v="59"/>
    <x v="59"/>
    <n v="10"/>
    <s v="2017011000391 "/>
    <x v="1"/>
    <s v="SANTA MARTA"/>
    <s v="Transporte"/>
    <s v="Urbano"/>
    <n v="1"/>
    <n v="1"/>
    <n v="0"/>
    <n v="202500"/>
    <x v="70"/>
    <n v="1"/>
    <n v="202500"/>
    <n v="0"/>
    <n v="202500"/>
    <s v="NO"/>
    <s v="SI"/>
    <s v=""/>
    <s v="Transporte urbano coordinador de campo GEIH"/>
    <n v="0"/>
  </r>
  <r>
    <n v="2874"/>
    <s v="DRA_2812"/>
    <x v="12"/>
    <x v="58"/>
    <x v="125"/>
    <x v="59"/>
    <x v="59"/>
    <n v="10"/>
    <s v="2017011000391 "/>
    <x v="1"/>
    <s v="SINCELEJO"/>
    <s v="Transporte"/>
    <s v="Urbano"/>
    <n v="1"/>
    <n v="1"/>
    <n v="0"/>
    <n v="202500"/>
    <x v="70"/>
    <n v="1"/>
    <n v="202500"/>
    <n v="0"/>
    <n v="202500"/>
    <s v="NO"/>
    <s v="SI"/>
    <s v=""/>
    <s v="Transporte urbano coordinador de campo GEIH"/>
    <n v="0"/>
  </r>
  <r>
    <n v="2875"/>
    <s v="DRA_2813"/>
    <x v="12"/>
    <x v="58"/>
    <x v="125"/>
    <x v="59"/>
    <x v="59"/>
    <n v="10"/>
    <s v="2017011000391 "/>
    <x v="1"/>
    <s v="VALLEDUPAR"/>
    <s v="Transporte"/>
    <s v="Urbano"/>
    <n v="1"/>
    <n v="1"/>
    <n v="0"/>
    <n v="202500"/>
    <x v="70"/>
    <n v="1"/>
    <n v="202500"/>
    <n v="0"/>
    <n v="202500"/>
    <s v="NO"/>
    <s v="SI"/>
    <s v=""/>
    <s v="Transporte urbano coordinador de campo GEIH"/>
    <n v="0"/>
  </r>
  <r>
    <n v="2876"/>
    <s v="DRA_2814"/>
    <x v="12"/>
    <x v="58"/>
    <x v="125"/>
    <x v="59"/>
    <x v="59"/>
    <n v="10"/>
    <s v="2017011000391 "/>
    <x v="2"/>
    <s v="BOGOTA"/>
    <s v="Transporte"/>
    <s v="Urbano"/>
    <n v="1"/>
    <n v="1"/>
    <n v="0"/>
    <n v="202500"/>
    <x v="70"/>
    <n v="1"/>
    <n v="202500"/>
    <n v="0"/>
    <n v="202500"/>
    <s v="NO"/>
    <s v="SI"/>
    <s v=""/>
    <s v="Transporte urbano coordinador de campo GEIH"/>
    <n v="0"/>
  </r>
  <r>
    <n v="2877"/>
    <s v="DRA_2815"/>
    <x v="12"/>
    <x v="58"/>
    <x v="125"/>
    <x v="59"/>
    <x v="59"/>
    <n v="10"/>
    <s v="2017011000391 "/>
    <x v="2"/>
    <s v="FLORENCIA"/>
    <s v="Transporte"/>
    <s v="Urbano"/>
    <n v="1"/>
    <n v="1"/>
    <n v="0"/>
    <n v="202500"/>
    <x v="70"/>
    <n v="1"/>
    <n v="202500"/>
    <n v="0"/>
    <n v="202500"/>
    <s v="NO"/>
    <s v="SI"/>
    <s v=""/>
    <s v="Transporte urbano coordinador de campo GEIH"/>
    <n v="0"/>
  </r>
  <r>
    <n v="2878"/>
    <s v="DRA_2816"/>
    <x v="12"/>
    <x v="58"/>
    <x v="125"/>
    <x v="59"/>
    <x v="59"/>
    <n v="10"/>
    <s v="2017011000391 "/>
    <x v="2"/>
    <s v="NEIVA"/>
    <s v="Transporte"/>
    <s v="Urbano"/>
    <n v="1"/>
    <n v="1"/>
    <n v="0"/>
    <n v="202500"/>
    <x v="70"/>
    <n v="1"/>
    <n v="202500"/>
    <n v="0"/>
    <n v="202500"/>
    <s v="NO"/>
    <s v="SI"/>
    <s v=""/>
    <s v="Transporte urbano coordinador de campo GEIH"/>
    <n v="0"/>
  </r>
  <r>
    <n v="2879"/>
    <s v="DRA_2817"/>
    <x v="12"/>
    <x v="58"/>
    <x v="125"/>
    <x v="59"/>
    <x v="59"/>
    <n v="10"/>
    <s v="2017011000391 "/>
    <x v="2"/>
    <s v="TUNJA"/>
    <s v="Transporte"/>
    <s v="Urbano"/>
    <n v="1"/>
    <n v="1"/>
    <n v="0"/>
    <n v="202500"/>
    <x v="70"/>
    <n v="1"/>
    <n v="202500"/>
    <n v="0"/>
    <n v="202500"/>
    <s v="NO"/>
    <s v="SI"/>
    <s v=""/>
    <s v="Transporte urbano coordinador de campo GEIH"/>
    <n v="0"/>
  </r>
  <r>
    <n v="2880"/>
    <s v="DRA_2818"/>
    <x v="12"/>
    <x v="58"/>
    <x v="125"/>
    <x v="59"/>
    <x v="59"/>
    <n v="10"/>
    <s v="2017011000391 "/>
    <x v="2"/>
    <s v="VILLAVICENCIO"/>
    <s v="Transporte"/>
    <s v="Urbano"/>
    <n v="1"/>
    <n v="1"/>
    <n v="0"/>
    <n v="202500"/>
    <x v="70"/>
    <n v="1"/>
    <n v="202500"/>
    <n v="0"/>
    <n v="202500"/>
    <s v="NO"/>
    <s v="SI"/>
    <s v=""/>
    <s v="Transporte urbano coordinador de campo GEIH"/>
    <n v="0"/>
  </r>
  <r>
    <n v="2881"/>
    <s v="DRA_2819"/>
    <x v="12"/>
    <x v="58"/>
    <x v="125"/>
    <x v="59"/>
    <x v="59"/>
    <n v="10"/>
    <s v="2017011000391 "/>
    <x v="3"/>
    <s v="BUCARAMANGA"/>
    <s v="Transporte"/>
    <s v="Urbano"/>
    <n v="1"/>
    <n v="1"/>
    <n v="0"/>
    <n v="202500"/>
    <x v="70"/>
    <n v="1"/>
    <n v="202500"/>
    <n v="0"/>
    <n v="202500"/>
    <s v="NO"/>
    <s v="SI"/>
    <s v=""/>
    <s v="Transporte urbano coordinador de campo GEIH"/>
    <n v="0"/>
  </r>
  <r>
    <n v="2882"/>
    <s v="DRA_2820"/>
    <x v="12"/>
    <x v="58"/>
    <x v="125"/>
    <x v="59"/>
    <x v="59"/>
    <n v="10"/>
    <s v="2017011000391 "/>
    <x v="3"/>
    <s v="CUCUTA"/>
    <s v="Transporte"/>
    <s v="Urbano"/>
    <n v="1"/>
    <n v="1"/>
    <n v="0"/>
    <n v="202500"/>
    <x v="70"/>
    <n v="1"/>
    <n v="202500"/>
    <n v="0"/>
    <n v="202500"/>
    <s v="NO"/>
    <s v="SI"/>
    <s v=""/>
    <s v="Transporte urbano coordinador de campo GEIH"/>
    <n v="0"/>
  </r>
  <r>
    <n v="2883"/>
    <s v="DRA_2821"/>
    <x v="12"/>
    <x v="58"/>
    <x v="125"/>
    <x v="59"/>
    <x v="59"/>
    <n v="10"/>
    <s v="2017011000391 "/>
    <x v="4"/>
    <s v="CALI"/>
    <s v="Transporte"/>
    <s v="Urbano"/>
    <n v="1"/>
    <n v="1"/>
    <n v="0"/>
    <n v="202500"/>
    <x v="70"/>
    <n v="1"/>
    <n v="202500"/>
    <n v="0"/>
    <n v="202500"/>
    <s v="NO"/>
    <s v="SI"/>
    <s v=""/>
    <s v="Transporte urbano coordinador de campo GEIH"/>
    <n v="0"/>
  </r>
  <r>
    <n v="2884"/>
    <s v="DRA_2822"/>
    <x v="12"/>
    <x v="58"/>
    <x v="125"/>
    <x v="59"/>
    <x v="59"/>
    <n v="10"/>
    <s v="2017011000391 "/>
    <x v="4"/>
    <s v="PASTO"/>
    <s v="Transporte"/>
    <s v="Urbano"/>
    <n v="1"/>
    <n v="1"/>
    <n v="0"/>
    <n v="202500"/>
    <x v="70"/>
    <n v="1"/>
    <n v="202500"/>
    <n v="0"/>
    <n v="202500"/>
    <s v="NO"/>
    <s v="SI"/>
    <s v=""/>
    <s v="Transporte urbano coordinador de campo GEIH"/>
    <n v="0"/>
  </r>
  <r>
    <n v="2885"/>
    <s v="DRA_2823"/>
    <x v="12"/>
    <x v="58"/>
    <x v="125"/>
    <x v="59"/>
    <x v="59"/>
    <n v="10"/>
    <s v="2017011000391 "/>
    <x v="4"/>
    <s v="POPAYAN"/>
    <s v="Transporte"/>
    <s v="Urbano"/>
    <n v="1"/>
    <n v="1"/>
    <n v="0"/>
    <n v="202500"/>
    <x v="70"/>
    <n v="1"/>
    <n v="202500"/>
    <n v="0"/>
    <n v="202500"/>
    <s v="NO"/>
    <s v="SI"/>
    <s v=""/>
    <s v="Transporte urbano coordinador de campo GEIH"/>
    <n v="0"/>
  </r>
  <r>
    <n v="2886"/>
    <s v="DRA_2824"/>
    <x v="12"/>
    <x v="58"/>
    <x v="125"/>
    <x v="59"/>
    <x v="59"/>
    <n v="10"/>
    <s v="2017011000391 "/>
    <x v="5"/>
    <s v="MANIZALES"/>
    <s v="Transporte"/>
    <s v="Urbano"/>
    <n v="1"/>
    <n v="1"/>
    <n v="0"/>
    <n v="202500"/>
    <x v="70"/>
    <n v="1"/>
    <n v="202500"/>
    <n v="0"/>
    <n v="202500"/>
    <s v="NO"/>
    <s v="SI"/>
    <s v=""/>
    <s v="Transporte urbano coordinador de campo GEIH"/>
    <n v="0"/>
  </r>
  <r>
    <n v="2887"/>
    <s v="DRA_2825"/>
    <x v="12"/>
    <x v="58"/>
    <x v="125"/>
    <x v="59"/>
    <x v="59"/>
    <n v="10"/>
    <s v="2017011000391 "/>
    <x v="5"/>
    <s v="ARMENIA"/>
    <s v="Transporte"/>
    <s v="Urbano"/>
    <n v="1"/>
    <n v="1"/>
    <n v="0"/>
    <n v="202500"/>
    <x v="70"/>
    <n v="1"/>
    <n v="202500"/>
    <n v="0"/>
    <n v="202500"/>
    <s v="NO"/>
    <s v="SI"/>
    <s v=""/>
    <s v="Transporte urbano coordinador de campo GEIH"/>
    <n v="0"/>
  </r>
  <r>
    <n v="2888"/>
    <s v="DRA_2826"/>
    <x v="12"/>
    <x v="58"/>
    <x v="125"/>
    <x v="59"/>
    <x v="59"/>
    <n v="10"/>
    <s v="2017011000391 "/>
    <x v="5"/>
    <s v="IBAGUE"/>
    <s v="Transporte"/>
    <s v="Urbano"/>
    <n v="1"/>
    <n v="1"/>
    <n v="0"/>
    <n v="202500"/>
    <x v="70"/>
    <n v="1"/>
    <n v="202500"/>
    <n v="0"/>
    <n v="202500"/>
    <s v="NO"/>
    <s v="SI"/>
    <s v=""/>
    <s v="Transporte urbano coordinador de campo GEIH"/>
    <n v="0"/>
  </r>
  <r>
    <n v="2889"/>
    <s v="DRA_2827"/>
    <x v="12"/>
    <x v="58"/>
    <x v="125"/>
    <x v="59"/>
    <x v="59"/>
    <n v="10"/>
    <s v="2017011000391 "/>
    <x v="5"/>
    <s v="PEREIRA"/>
    <s v="Transporte"/>
    <s v="Urbano"/>
    <n v="1"/>
    <n v="1"/>
    <n v="0"/>
    <n v="202500"/>
    <x v="70"/>
    <n v="1"/>
    <n v="202500"/>
    <n v="0"/>
    <n v="202500"/>
    <s v="NO"/>
    <s v="SI"/>
    <s v=""/>
    <s v="Transporte urbano coordinador de campo GEIH"/>
    <n v="0"/>
  </r>
  <r>
    <n v="2890"/>
    <s v="DRA_2828"/>
    <x v="12"/>
    <x v="58"/>
    <x v="125"/>
    <x v="59"/>
    <x v="59"/>
    <n v="10"/>
    <s v="2017011000391 "/>
    <x v="6"/>
    <s v="MEDELLIN"/>
    <s v="Transporte"/>
    <s v="Urbano"/>
    <n v="1"/>
    <n v="1"/>
    <n v="0"/>
    <n v="405000"/>
    <x v="70"/>
    <n v="1"/>
    <n v="405000"/>
    <n v="0"/>
    <n v="405000"/>
    <s v="NO"/>
    <s v="SI"/>
    <s v=""/>
    <s v="Transporte urbano coordinador de campo GEIH"/>
    <n v="0"/>
  </r>
  <r>
    <n v="2891"/>
    <s v="DRA_2829"/>
    <x v="12"/>
    <x v="58"/>
    <x v="125"/>
    <x v="59"/>
    <x v="59"/>
    <n v="10"/>
    <s v="2017011000391 "/>
    <x v="6"/>
    <s v="MONTERIA"/>
    <s v="Transporte"/>
    <s v="Urbano"/>
    <n v="1"/>
    <n v="1"/>
    <n v="0"/>
    <n v="202500"/>
    <x v="70"/>
    <n v="1"/>
    <n v="202500"/>
    <n v="0"/>
    <n v="202500"/>
    <s v="NO"/>
    <s v="SI"/>
    <s v=""/>
    <s v="Transporte urbano coordinador de campo GEIH"/>
    <n v="0"/>
  </r>
  <r>
    <n v="2892"/>
    <s v="DRA_2830"/>
    <x v="12"/>
    <x v="58"/>
    <x v="125"/>
    <x v="59"/>
    <x v="59"/>
    <n v="10"/>
    <s v="2017011000391 "/>
    <x v="6"/>
    <s v="QUIBDO"/>
    <s v="Transporte"/>
    <s v="Urbano"/>
    <n v="1"/>
    <n v="1"/>
    <n v="0"/>
    <n v="202500"/>
    <x v="70"/>
    <n v="1"/>
    <n v="202500"/>
    <n v="0"/>
    <n v="202500"/>
    <s v="NO"/>
    <s v="SI"/>
    <s v=""/>
    <s v="Transporte urbano coordinador de campo GEIH"/>
    <n v="0"/>
  </r>
  <r>
    <n v="2893"/>
    <s v="DRA_2831"/>
    <x v="12"/>
    <x v="58"/>
    <x v="125"/>
    <x v="59"/>
    <x v="59"/>
    <n v="10"/>
    <s v="2017011000391 "/>
    <x v="3"/>
    <s v="ARAUCA"/>
    <s v="Transporte"/>
    <s v="Urbano"/>
    <n v="1"/>
    <n v="1"/>
    <n v="0"/>
    <n v="202500"/>
    <x v="70"/>
    <n v="1"/>
    <n v="202500"/>
    <n v="0"/>
    <n v="202500"/>
    <s v="NO"/>
    <s v="SI"/>
    <s v=""/>
    <s v="Transporte urbano coordinador de campo GEIH"/>
    <n v="0"/>
  </r>
  <r>
    <n v="2894"/>
    <s v="DRA_2832"/>
    <x v="12"/>
    <x v="58"/>
    <x v="125"/>
    <x v="59"/>
    <x v="59"/>
    <n v="10"/>
    <s v="2017011000391 "/>
    <x v="2"/>
    <s v="YOPAL"/>
    <s v="Transporte"/>
    <s v="Urbano"/>
    <n v="1"/>
    <n v="1"/>
    <n v="0"/>
    <n v="202500"/>
    <x v="70"/>
    <n v="1"/>
    <n v="202500"/>
    <n v="0"/>
    <n v="202500"/>
    <s v="NO"/>
    <s v="SI"/>
    <s v=""/>
    <s v="Transporte urbano coordinador de campo GEIH"/>
    <n v="0"/>
  </r>
  <r>
    <n v="2895"/>
    <s v="DRA_2833"/>
    <x v="12"/>
    <x v="58"/>
    <x v="125"/>
    <x v="59"/>
    <x v="59"/>
    <n v="10"/>
    <s v="2017011000391 "/>
    <x v="4"/>
    <s v="MOCOA"/>
    <s v="Transporte"/>
    <s v="Urbano"/>
    <n v="1"/>
    <n v="1"/>
    <n v="0"/>
    <n v="202500"/>
    <x v="70"/>
    <n v="1"/>
    <n v="202500"/>
    <n v="0"/>
    <n v="202500"/>
    <s v="NO"/>
    <s v="SI"/>
    <s v=""/>
    <s v="Transporte urbano coordinador de campo GEIH"/>
    <n v="0"/>
  </r>
  <r>
    <n v="2896"/>
    <s v="DRA_2834"/>
    <x v="12"/>
    <x v="58"/>
    <x v="125"/>
    <x v="59"/>
    <x v="59"/>
    <n v="10"/>
    <s v="2017011000391 "/>
    <x v="2"/>
    <s v="LETICIA"/>
    <s v="Transporte"/>
    <s v="Urbano"/>
    <n v="1"/>
    <n v="1"/>
    <n v="0"/>
    <n v="202500"/>
    <x v="70"/>
    <n v="1"/>
    <n v="202500"/>
    <n v="0"/>
    <n v="202500"/>
    <s v="NO"/>
    <s v="SI"/>
    <s v=""/>
    <s v="Transporte urbano coordinador de campo GEIH"/>
    <n v="0"/>
  </r>
  <r>
    <n v="2897"/>
    <s v="DRA_2835"/>
    <x v="12"/>
    <x v="58"/>
    <x v="125"/>
    <x v="59"/>
    <x v="59"/>
    <n v="10"/>
    <s v="2017011000391 "/>
    <x v="2"/>
    <s v="INIRIDA"/>
    <s v="Transporte"/>
    <s v="Urbano"/>
    <n v="1"/>
    <n v="1"/>
    <n v="0"/>
    <n v="202500"/>
    <x v="70"/>
    <n v="1"/>
    <n v="202500"/>
    <n v="0"/>
    <n v="202500"/>
    <s v="NO"/>
    <s v="SI"/>
    <s v=""/>
    <s v="Transporte urbano coordinador de campo GEIH"/>
    <n v="0"/>
  </r>
  <r>
    <n v="2898"/>
    <s v="DRA_2836"/>
    <x v="12"/>
    <x v="58"/>
    <x v="125"/>
    <x v="59"/>
    <x v="59"/>
    <n v="10"/>
    <s v="2017011000391 "/>
    <x v="2"/>
    <s v="SAN JOSE DEL GUAVIARE"/>
    <s v="Transporte"/>
    <s v="Urbano"/>
    <n v="1"/>
    <n v="1"/>
    <n v="0"/>
    <n v="202500"/>
    <x v="70"/>
    <n v="1"/>
    <n v="202500"/>
    <n v="0"/>
    <n v="202500"/>
    <s v="NO"/>
    <s v="SI"/>
    <s v=""/>
    <s v="Transporte urbano coordinador de campo GEIH"/>
    <n v="0"/>
  </r>
  <r>
    <n v="2899"/>
    <s v="DRA_2837"/>
    <x v="12"/>
    <x v="58"/>
    <x v="125"/>
    <x v="59"/>
    <x v="59"/>
    <n v="10"/>
    <s v="2017011000391 "/>
    <x v="2"/>
    <s v="MITU"/>
    <s v="Transporte"/>
    <s v="Urbano"/>
    <n v="1"/>
    <n v="1"/>
    <n v="0"/>
    <n v="202500"/>
    <x v="70"/>
    <n v="1"/>
    <n v="202500"/>
    <n v="0"/>
    <n v="202500"/>
    <s v="NO"/>
    <s v="SI"/>
    <s v=""/>
    <s v="Transporte urbano coordinador de campo GEIH"/>
    <n v="0"/>
  </r>
  <r>
    <n v="2900"/>
    <s v="DRA_2838"/>
    <x v="12"/>
    <x v="58"/>
    <x v="125"/>
    <x v="59"/>
    <x v="59"/>
    <n v="10"/>
    <s v="2017011000391 "/>
    <x v="2"/>
    <s v="PUERTO CARRENO"/>
    <s v="Transporte"/>
    <s v="Urbano"/>
    <n v="1"/>
    <n v="1"/>
    <n v="0"/>
    <n v="202500"/>
    <x v="70"/>
    <n v="1"/>
    <n v="202500"/>
    <n v="0"/>
    <n v="202500"/>
    <s v="NO"/>
    <s v="SI"/>
    <s v=""/>
    <s v="Transporte urbano coordinador de campo GEIH"/>
    <n v="0"/>
  </r>
  <r>
    <n v="2901"/>
    <s v="DRA_2839"/>
    <x v="12"/>
    <x v="58"/>
    <x v="125"/>
    <x v="59"/>
    <x v="59"/>
    <n v="10"/>
    <s v="2017011000391 "/>
    <x v="4"/>
    <s v="BUENAVENTURA"/>
    <s v="Transporte"/>
    <s v="Urbano"/>
    <n v="1"/>
    <n v="1"/>
    <n v="0"/>
    <n v="202500"/>
    <x v="70"/>
    <n v="1"/>
    <n v="202500"/>
    <n v="0"/>
    <n v="202500"/>
    <s v="NO"/>
    <s v="SI"/>
    <s v=""/>
    <s v="Transporte urbano coordinador de campo GEIH"/>
    <n v="0"/>
  </r>
  <r>
    <n v="2902"/>
    <s v="DRA_2840"/>
    <x v="12"/>
    <x v="58"/>
    <x v="125"/>
    <x v="59"/>
    <x v="59"/>
    <n v="10"/>
    <s v="2017011000391 "/>
    <x v="2"/>
    <s v="SOACHA"/>
    <s v="Transporte"/>
    <s v="Urbano"/>
    <n v="1"/>
    <n v="1"/>
    <n v="0"/>
    <n v="202500"/>
    <x v="70"/>
    <n v="1"/>
    <n v="202500"/>
    <n v="0"/>
    <n v="202500"/>
    <s v="NO"/>
    <s v="SI"/>
    <s v=""/>
    <s v="Transporte urbano coordinador de campo GEIH"/>
    <n v="0"/>
  </r>
  <r>
    <n v="2903"/>
    <s v="DRA_2841"/>
    <x v="12"/>
    <x v="58"/>
    <x v="125"/>
    <x v="59"/>
    <x v="59"/>
    <n v="10"/>
    <s v="2017011000391 "/>
    <x v="3"/>
    <s v="BARRANCABERMEJA"/>
    <s v="Transporte"/>
    <s v="Urbano"/>
    <n v="1"/>
    <n v="1"/>
    <n v="0"/>
    <n v="202500"/>
    <x v="70"/>
    <n v="1"/>
    <n v="202500"/>
    <n v="0"/>
    <n v="202500"/>
    <s v="NO"/>
    <s v="SI"/>
    <s v=""/>
    <s v="Transporte urbano coordinador de campo GEIH"/>
    <n v="0"/>
  </r>
  <r>
    <n v="2904"/>
    <s v="DRA_2842"/>
    <x v="12"/>
    <x v="58"/>
    <x v="125"/>
    <x v="59"/>
    <x v="59"/>
    <n v="10"/>
    <s v="2017011000391 "/>
    <x v="4"/>
    <s v="TUMACO"/>
    <s v="Transporte"/>
    <s v="Urbano"/>
    <n v="1"/>
    <n v="1"/>
    <n v="0"/>
    <n v="202500"/>
    <x v="70"/>
    <n v="1"/>
    <n v="202500"/>
    <n v="0"/>
    <n v="202500"/>
    <s v="NO"/>
    <s v="SI"/>
    <s v=""/>
    <s v="Transporte urbano coordinador de campo GEIH"/>
    <n v="0"/>
  </r>
  <r>
    <n v="2905"/>
    <s v="DRA_2843"/>
    <x v="12"/>
    <x v="58"/>
    <x v="125"/>
    <x v="59"/>
    <x v="59"/>
    <n v="10"/>
    <s v="2017011000391 "/>
    <x v="1"/>
    <s v="BARRANQUILLA"/>
    <s v="Transporte"/>
    <s v="Urbano"/>
    <n v="1"/>
    <n v="1"/>
    <n v="0"/>
    <n v="4320000"/>
    <x v="70"/>
    <n v="1"/>
    <n v="4320000"/>
    <n v="0"/>
    <n v="4320000"/>
    <s v="NO"/>
    <s v="SI"/>
    <s v=""/>
    <s v="Transporte urbano Encuestador urbano GEIH"/>
    <n v="0"/>
  </r>
  <r>
    <n v="2906"/>
    <s v="DRA_2844"/>
    <x v="12"/>
    <x v="58"/>
    <x v="125"/>
    <x v="59"/>
    <x v="59"/>
    <n v="10"/>
    <s v="2017011000391 "/>
    <x v="1"/>
    <s v="CARTAGENA"/>
    <s v="Transporte"/>
    <s v="Urbano"/>
    <n v="1"/>
    <n v="1"/>
    <n v="0"/>
    <n v="3240000"/>
    <x v="70"/>
    <n v="1"/>
    <n v="3240000"/>
    <n v="0"/>
    <n v="3240000"/>
    <s v="NO"/>
    <s v="SI"/>
    <s v=""/>
    <s v="Transporte urbano Encuestador urbano GEIH"/>
    <n v="0"/>
  </r>
  <r>
    <n v="2907"/>
    <s v="DRA_2845"/>
    <x v="12"/>
    <x v="58"/>
    <x v="125"/>
    <x v="59"/>
    <x v="59"/>
    <n v="10"/>
    <s v="2017011000391 "/>
    <x v="1"/>
    <s v="RIOHACHA"/>
    <s v="Transporte"/>
    <s v="Urbano"/>
    <n v="1"/>
    <n v="1"/>
    <n v="0"/>
    <n v="2520000"/>
    <x v="70"/>
    <n v="1"/>
    <n v="2520000"/>
    <n v="0"/>
    <n v="2520000"/>
    <s v="NO"/>
    <s v="SI"/>
    <s v=""/>
    <s v="Transporte urbano Encuestador urbano GEIH"/>
    <n v="0"/>
  </r>
  <r>
    <n v="2908"/>
    <s v="DRA_2846"/>
    <x v="12"/>
    <x v="58"/>
    <x v="125"/>
    <x v="59"/>
    <x v="59"/>
    <n v="10"/>
    <s v="2017011000391 "/>
    <x v="1"/>
    <s v="SAN ANDRES"/>
    <s v="Transporte"/>
    <s v="Urbano"/>
    <n v="1"/>
    <n v="1"/>
    <n v="0"/>
    <n v="1800000"/>
    <x v="70"/>
    <n v="1"/>
    <n v="1800000"/>
    <n v="0"/>
    <n v="1800000"/>
    <s v="NO"/>
    <s v="SI"/>
    <s v=""/>
    <s v="Transporte urbano Encuestador urbano GEIH"/>
    <n v="0"/>
  </r>
  <r>
    <n v="2909"/>
    <s v="DRA_2847"/>
    <x v="12"/>
    <x v="58"/>
    <x v="125"/>
    <x v="59"/>
    <x v="59"/>
    <n v="10"/>
    <s v="2017011000391 "/>
    <x v="1"/>
    <s v="SANTA MARTA"/>
    <s v="Transporte"/>
    <s v="Urbano"/>
    <n v="1"/>
    <n v="1"/>
    <n v="0"/>
    <n v="2880000"/>
    <x v="70"/>
    <n v="1"/>
    <n v="2880000"/>
    <n v="0"/>
    <n v="2880000"/>
    <s v="NO"/>
    <s v="SI"/>
    <s v=""/>
    <s v="Transporte urbano Encuestador urbano GEIH"/>
    <n v="0"/>
  </r>
  <r>
    <n v="2910"/>
    <s v="DRA_2848"/>
    <x v="12"/>
    <x v="58"/>
    <x v="125"/>
    <x v="59"/>
    <x v="59"/>
    <n v="10"/>
    <s v="2017011000391 "/>
    <x v="1"/>
    <s v="SINCELEJO"/>
    <s v="Transporte"/>
    <s v="Urbano"/>
    <n v="1"/>
    <n v="1"/>
    <n v="0"/>
    <n v="2520000"/>
    <x v="70"/>
    <n v="1"/>
    <n v="2520000"/>
    <n v="0"/>
    <n v="2520000"/>
    <s v="NO"/>
    <s v="SI"/>
    <s v=""/>
    <s v="Transporte urbano Encuestador urbano GEIH"/>
    <n v="0"/>
  </r>
  <r>
    <n v="2911"/>
    <s v="DRA_2849"/>
    <x v="12"/>
    <x v="58"/>
    <x v="125"/>
    <x v="59"/>
    <x v="59"/>
    <n v="10"/>
    <s v="2017011000391 "/>
    <x v="1"/>
    <s v="VALLEDUPAR"/>
    <s v="Transporte"/>
    <s v="Urbano"/>
    <n v="1"/>
    <n v="1"/>
    <n v="0"/>
    <n v="2520000"/>
    <x v="70"/>
    <n v="1"/>
    <n v="2520000"/>
    <n v="0"/>
    <n v="2520000"/>
    <s v="NO"/>
    <s v="SI"/>
    <s v=""/>
    <s v="Transporte urbano Encuestador urbano GEIH"/>
    <n v="0"/>
  </r>
  <r>
    <n v="2912"/>
    <s v="DRA_2850"/>
    <x v="12"/>
    <x v="58"/>
    <x v="125"/>
    <x v="59"/>
    <x v="59"/>
    <n v="10"/>
    <s v="2017011000391 "/>
    <x v="2"/>
    <s v="BOGOTA"/>
    <s v="Transporte"/>
    <s v="Urbano"/>
    <n v="1"/>
    <n v="1"/>
    <n v="0"/>
    <n v="5400000"/>
    <x v="70"/>
    <n v="1"/>
    <n v="5400000"/>
    <n v="0"/>
    <n v="5400000"/>
    <s v="NO"/>
    <s v="SI"/>
    <s v=""/>
    <s v="Transporte urbano Encuestador urbano GEIH"/>
    <n v="0"/>
  </r>
  <r>
    <n v="2913"/>
    <s v="DRA_2851"/>
    <x v="12"/>
    <x v="58"/>
    <x v="125"/>
    <x v="59"/>
    <x v="59"/>
    <n v="10"/>
    <s v="2017011000391 "/>
    <x v="2"/>
    <s v="FLORENCIA"/>
    <s v="Transporte"/>
    <s v="Urbano"/>
    <n v="1"/>
    <n v="1"/>
    <n v="0"/>
    <n v="2520000"/>
    <x v="70"/>
    <n v="1"/>
    <n v="2520000"/>
    <n v="0"/>
    <n v="2520000"/>
    <s v="NO"/>
    <s v="SI"/>
    <s v=""/>
    <s v="Transporte urbano Encuestador urbano GEIH"/>
    <n v="0"/>
  </r>
  <r>
    <n v="2914"/>
    <s v="DRA_2852"/>
    <x v="12"/>
    <x v="58"/>
    <x v="125"/>
    <x v="59"/>
    <x v="59"/>
    <n v="10"/>
    <s v="2017011000391 "/>
    <x v="2"/>
    <s v="NEIVA"/>
    <s v="Transporte"/>
    <s v="Urbano"/>
    <n v="1"/>
    <n v="1"/>
    <n v="0"/>
    <n v="2520000"/>
    <x v="70"/>
    <n v="1"/>
    <n v="2520000"/>
    <n v="0"/>
    <n v="2520000"/>
    <s v="NO"/>
    <s v="SI"/>
    <s v=""/>
    <s v="Transporte urbano Encuestador urbano GEIH"/>
    <n v="0"/>
  </r>
  <r>
    <n v="2915"/>
    <s v="DRA_2853"/>
    <x v="12"/>
    <x v="58"/>
    <x v="125"/>
    <x v="59"/>
    <x v="59"/>
    <n v="10"/>
    <s v="2017011000391 "/>
    <x v="2"/>
    <s v="TUNJA"/>
    <s v="Transporte"/>
    <s v="Urbano"/>
    <n v="1"/>
    <n v="1"/>
    <n v="0"/>
    <n v="2880000"/>
    <x v="70"/>
    <n v="1"/>
    <n v="2880000"/>
    <n v="0"/>
    <n v="2880000"/>
    <s v="NO"/>
    <s v="SI"/>
    <s v=""/>
    <s v="Transporte urbano Encuestador urbano GEIH"/>
    <n v="0"/>
  </r>
  <r>
    <n v="2916"/>
    <s v="DRA_2854"/>
    <x v="12"/>
    <x v="58"/>
    <x v="125"/>
    <x v="59"/>
    <x v="59"/>
    <n v="10"/>
    <s v="2017011000391 "/>
    <x v="2"/>
    <s v="VILLAVICENCIO"/>
    <s v="Transporte"/>
    <s v="Urbano"/>
    <n v="1"/>
    <n v="1"/>
    <n v="0"/>
    <n v="2880000"/>
    <x v="70"/>
    <n v="1"/>
    <n v="2880000"/>
    <n v="0"/>
    <n v="2880000"/>
    <s v="NO"/>
    <s v="SI"/>
    <s v=""/>
    <s v="Transporte urbano Encuestador urbano GEIH"/>
    <n v="0"/>
  </r>
  <r>
    <n v="2917"/>
    <s v="DRA_2855"/>
    <x v="12"/>
    <x v="58"/>
    <x v="125"/>
    <x v="59"/>
    <x v="59"/>
    <n v="10"/>
    <s v="2017011000391 "/>
    <x v="3"/>
    <s v="BUCARAMANGA"/>
    <s v="Transporte"/>
    <s v="Urbano"/>
    <n v="1"/>
    <n v="1"/>
    <n v="0"/>
    <n v="3600000"/>
    <x v="70"/>
    <n v="1"/>
    <n v="3600000"/>
    <n v="0"/>
    <n v="3600000"/>
    <s v="NO"/>
    <s v="SI"/>
    <s v=""/>
    <s v="Transporte urbano Encuestador urbano GEIH"/>
    <n v="0"/>
  </r>
  <r>
    <n v="2918"/>
    <s v="DRA_2856"/>
    <x v="12"/>
    <x v="58"/>
    <x v="125"/>
    <x v="59"/>
    <x v="59"/>
    <n v="10"/>
    <s v="2017011000391 "/>
    <x v="3"/>
    <s v="CUCUTA"/>
    <s v="Transporte"/>
    <s v="Urbano"/>
    <n v="1"/>
    <n v="1"/>
    <n v="0"/>
    <n v="3240000"/>
    <x v="70"/>
    <n v="1"/>
    <n v="3240000"/>
    <n v="0"/>
    <n v="3240000"/>
    <s v="NO"/>
    <s v="SI"/>
    <s v=""/>
    <s v="Transporte urbano Encuestador urbano GEIH"/>
    <n v="0"/>
  </r>
  <r>
    <n v="2919"/>
    <s v="DRA_2857"/>
    <x v="12"/>
    <x v="58"/>
    <x v="125"/>
    <x v="59"/>
    <x v="59"/>
    <n v="10"/>
    <s v="2017011000391 "/>
    <x v="4"/>
    <s v="CALI"/>
    <s v="Transporte"/>
    <s v="Urbano"/>
    <n v="1"/>
    <n v="1"/>
    <n v="0"/>
    <n v="4320000"/>
    <x v="70"/>
    <n v="1"/>
    <n v="4320000"/>
    <n v="0"/>
    <n v="4320000"/>
    <s v="NO"/>
    <s v="SI"/>
    <s v=""/>
    <s v="Transporte urbano Encuestador urbano GEIH"/>
    <n v="0"/>
  </r>
  <r>
    <n v="2920"/>
    <s v="DRA_2858"/>
    <x v="12"/>
    <x v="58"/>
    <x v="125"/>
    <x v="59"/>
    <x v="59"/>
    <n v="10"/>
    <s v="2017011000391 "/>
    <x v="4"/>
    <s v="PASTO"/>
    <s v="Transporte"/>
    <s v="Urbano"/>
    <n v="1"/>
    <n v="1"/>
    <n v="0"/>
    <n v="3240000"/>
    <x v="70"/>
    <n v="1"/>
    <n v="3240000"/>
    <n v="0"/>
    <n v="3240000"/>
    <s v="NO"/>
    <s v="SI"/>
    <s v=""/>
    <s v="Transporte urbano Encuestador urbano GEIH"/>
    <n v="0"/>
  </r>
  <r>
    <n v="2921"/>
    <s v="DRA_2859"/>
    <x v="12"/>
    <x v="58"/>
    <x v="125"/>
    <x v="59"/>
    <x v="59"/>
    <n v="10"/>
    <s v="2017011000391 "/>
    <x v="4"/>
    <s v="POPAYAN"/>
    <s v="Transporte"/>
    <s v="Urbano"/>
    <n v="1"/>
    <n v="1"/>
    <n v="0"/>
    <n v="3240000"/>
    <x v="70"/>
    <n v="1"/>
    <n v="3240000"/>
    <n v="0"/>
    <n v="3240000"/>
    <s v="NO"/>
    <s v="SI"/>
    <s v=""/>
    <s v="Transporte urbano Encuestador urbano GEIH"/>
    <n v="0"/>
  </r>
  <r>
    <n v="2922"/>
    <s v="DRA_2860"/>
    <x v="12"/>
    <x v="58"/>
    <x v="125"/>
    <x v="59"/>
    <x v="59"/>
    <n v="10"/>
    <s v="2017011000391 "/>
    <x v="5"/>
    <s v="MANIZALES"/>
    <s v="Transporte"/>
    <s v="Urbano"/>
    <n v="1"/>
    <n v="1"/>
    <n v="0"/>
    <n v="4320000"/>
    <x v="70"/>
    <n v="1"/>
    <n v="4320000"/>
    <n v="0"/>
    <n v="4320000"/>
    <s v="NO"/>
    <s v="SI"/>
    <s v=""/>
    <s v="Transporte urbano Encuestador urbano GEIH"/>
    <n v="0"/>
  </r>
  <r>
    <n v="2923"/>
    <s v="DRA_2861"/>
    <x v="12"/>
    <x v="58"/>
    <x v="125"/>
    <x v="59"/>
    <x v="59"/>
    <n v="10"/>
    <s v="2017011000391 "/>
    <x v="5"/>
    <s v="ARMENIA"/>
    <s v="Transporte"/>
    <s v="Urbano"/>
    <n v="1"/>
    <n v="1"/>
    <n v="0"/>
    <n v="2880000"/>
    <x v="70"/>
    <n v="1"/>
    <n v="2880000"/>
    <n v="0"/>
    <n v="2880000"/>
    <s v="NO"/>
    <s v="SI"/>
    <s v=""/>
    <s v="Transporte urbano Encuestador urbano GEIH"/>
    <n v="0"/>
  </r>
  <r>
    <n v="2924"/>
    <s v="DRA_2862"/>
    <x v="12"/>
    <x v="58"/>
    <x v="125"/>
    <x v="59"/>
    <x v="59"/>
    <n v="10"/>
    <s v="2017011000391 "/>
    <x v="5"/>
    <s v="IBAGUE"/>
    <s v="Transporte"/>
    <s v="Urbano"/>
    <n v="1"/>
    <n v="1"/>
    <n v="0"/>
    <n v="2520000"/>
    <x v="70"/>
    <n v="1"/>
    <n v="2520000"/>
    <n v="0"/>
    <n v="2520000"/>
    <s v="NO"/>
    <s v="SI"/>
    <s v=""/>
    <s v="Transporte urbano Encuestador urbano GEIH"/>
    <n v="0"/>
  </r>
  <r>
    <n v="2925"/>
    <s v="DRA_2863"/>
    <x v="12"/>
    <x v="58"/>
    <x v="125"/>
    <x v="59"/>
    <x v="59"/>
    <n v="10"/>
    <s v="2017011000391 "/>
    <x v="5"/>
    <s v="PEREIRA"/>
    <s v="Transporte"/>
    <s v="Urbano"/>
    <n v="1"/>
    <n v="1"/>
    <n v="0"/>
    <n v="4320000"/>
    <x v="70"/>
    <n v="1"/>
    <n v="4320000"/>
    <n v="0"/>
    <n v="4320000"/>
    <s v="NO"/>
    <s v="SI"/>
    <s v=""/>
    <s v="Transporte urbano Encuestador urbano GEIH"/>
    <n v="0"/>
  </r>
  <r>
    <n v="2926"/>
    <s v="DRA_2864"/>
    <x v="12"/>
    <x v="58"/>
    <x v="125"/>
    <x v="59"/>
    <x v="59"/>
    <n v="10"/>
    <s v="2017011000391 "/>
    <x v="6"/>
    <s v="MEDELLIN"/>
    <s v="Transporte"/>
    <s v="Urbano"/>
    <n v="1"/>
    <n v="1"/>
    <n v="0"/>
    <n v="4950000"/>
    <x v="70"/>
    <n v="1"/>
    <n v="4950000"/>
    <n v="0"/>
    <n v="4950000"/>
    <s v="NO"/>
    <s v="SI"/>
    <s v=""/>
    <s v="Transporte urbano Encuestador urbano GEIH"/>
    <n v="0"/>
  </r>
  <r>
    <n v="2927"/>
    <s v="DRA_2865"/>
    <x v="12"/>
    <x v="58"/>
    <x v="125"/>
    <x v="59"/>
    <x v="59"/>
    <n v="10"/>
    <s v="2017011000391 "/>
    <x v="6"/>
    <s v="MONTERIA"/>
    <s v="Transporte"/>
    <s v="Urbano"/>
    <n v="1"/>
    <n v="1"/>
    <n v="0"/>
    <n v="2310000"/>
    <x v="70"/>
    <n v="1"/>
    <n v="2310000"/>
    <n v="0"/>
    <n v="2310000"/>
    <s v="NO"/>
    <s v="SI"/>
    <s v=""/>
    <s v="Transporte urbano Encuestador urbano GEIH"/>
    <n v="0"/>
  </r>
  <r>
    <n v="2928"/>
    <s v="DRA_2866"/>
    <x v="12"/>
    <x v="58"/>
    <x v="125"/>
    <x v="59"/>
    <x v="59"/>
    <n v="10"/>
    <s v="2017011000391 "/>
    <x v="6"/>
    <s v="QUIBDO"/>
    <s v="Transporte"/>
    <s v="Urbano"/>
    <n v="1"/>
    <n v="1"/>
    <n v="0"/>
    <n v="2640000"/>
    <x v="70"/>
    <n v="1"/>
    <n v="2640000"/>
    <n v="0"/>
    <n v="2640000"/>
    <s v="NO"/>
    <s v="SI"/>
    <s v=""/>
    <s v="Transporte urbano Encuestador urbano GEIH"/>
    <n v="0"/>
  </r>
  <r>
    <n v="2929"/>
    <s v="DRA_2867"/>
    <x v="12"/>
    <x v="58"/>
    <x v="125"/>
    <x v="59"/>
    <x v="59"/>
    <n v="10"/>
    <s v="2017011000391 "/>
    <x v="3"/>
    <s v="ARAUCA"/>
    <s v="Transporte"/>
    <s v="Urbano"/>
    <n v="1"/>
    <n v="1"/>
    <n v="0"/>
    <n v="1080000"/>
    <x v="70"/>
    <n v="1"/>
    <n v="1080000"/>
    <n v="0"/>
    <n v="1080000"/>
    <s v="NO"/>
    <s v="SI"/>
    <s v=""/>
    <s v="Transporte urbano Encuestador urbano GEIH"/>
    <n v="0"/>
  </r>
  <r>
    <n v="2930"/>
    <s v="DRA_2868"/>
    <x v="12"/>
    <x v="58"/>
    <x v="125"/>
    <x v="59"/>
    <x v="59"/>
    <n v="10"/>
    <s v="2017011000391 "/>
    <x v="2"/>
    <s v="YOPAL"/>
    <s v="Transporte"/>
    <s v="Urbano"/>
    <n v="1"/>
    <n v="1"/>
    <n v="0"/>
    <n v="1080000"/>
    <x v="70"/>
    <n v="1"/>
    <n v="1080000"/>
    <n v="0"/>
    <n v="1080000"/>
    <s v="NO"/>
    <s v="SI"/>
    <s v=""/>
    <s v="Transporte urbano Encuestador urbano GEIH"/>
    <n v="0"/>
  </r>
  <r>
    <n v="2931"/>
    <s v="DRA_2869"/>
    <x v="12"/>
    <x v="58"/>
    <x v="125"/>
    <x v="59"/>
    <x v="59"/>
    <n v="10"/>
    <s v="2017011000391 "/>
    <x v="4"/>
    <s v="MOCOA"/>
    <s v="Transporte"/>
    <s v="Urbano"/>
    <n v="1"/>
    <n v="1"/>
    <n v="0"/>
    <n v="720000"/>
    <x v="70"/>
    <n v="1"/>
    <n v="720000"/>
    <n v="0"/>
    <n v="720000"/>
    <s v="NO"/>
    <s v="SI"/>
    <s v=""/>
    <s v="Transporte urbano Encuestador urbano GEIH"/>
    <n v="0"/>
  </r>
  <r>
    <n v="2932"/>
    <s v="DRA_2870"/>
    <x v="12"/>
    <x v="58"/>
    <x v="125"/>
    <x v="59"/>
    <x v="59"/>
    <n v="10"/>
    <s v="2017011000391 "/>
    <x v="2"/>
    <s v="LETICIA"/>
    <s v="Transporte"/>
    <s v="Urbano"/>
    <n v="1"/>
    <n v="1"/>
    <n v="0"/>
    <n v="720000"/>
    <x v="70"/>
    <n v="1"/>
    <n v="720000"/>
    <n v="0"/>
    <n v="720000"/>
    <s v="NO"/>
    <s v="SI"/>
    <s v=""/>
    <s v="Transporte urbano Encuestador urbano GEIH"/>
    <n v="0"/>
  </r>
  <r>
    <n v="2933"/>
    <s v="DRA_2871"/>
    <x v="12"/>
    <x v="58"/>
    <x v="125"/>
    <x v="59"/>
    <x v="59"/>
    <n v="10"/>
    <s v="2017011000391 "/>
    <x v="2"/>
    <s v="INIRIDA"/>
    <s v="Transporte"/>
    <s v="Urbano"/>
    <n v="1"/>
    <n v="1"/>
    <n v="0"/>
    <n v="720000"/>
    <x v="70"/>
    <n v="1"/>
    <n v="720000"/>
    <n v="0"/>
    <n v="720000"/>
    <s v="NO"/>
    <s v="SI"/>
    <s v=""/>
    <s v="Transporte urbano Encuestador urbano GEIH"/>
    <n v="0"/>
  </r>
  <r>
    <n v="2934"/>
    <s v="DRA_2872"/>
    <x v="12"/>
    <x v="58"/>
    <x v="125"/>
    <x v="59"/>
    <x v="59"/>
    <n v="10"/>
    <s v="2017011000391 "/>
    <x v="2"/>
    <s v="SAN JOSE DEL GUAVIARE"/>
    <s v="Transporte"/>
    <s v="Urbano"/>
    <n v="1"/>
    <n v="1"/>
    <n v="0"/>
    <n v="720000"/>
    <x v="70"/>
    <n v="1"/>
    <n v="720000"/>
    <n v="0"/>
    <n v="720000"/>
    <s v="NO"/>
    <s v="SI"/>
    <s v=""/>
    <s v="Transporte urbano Encuestador urbano GEIH"/>
    <n v="0"/>
  </r>
  <r>
    <n v="2935"/>
    <s v="DRA_2873"/>
    <x v="12"/>
    <x v="58"/>
    <x v="125"/>
    <x v="59"/>
    <x v="59"/>
    <n v="10"/>
    <s v="2017011000391 "/>
    <x v="2"/>
    <s v="MITU"/>
    <s v="Transporte"/>
    <s v="Urbano"/>
    <n v="1"/>
    <n v="1"/>
    <n v="0"/>
    <n v="1080000"/>
    <x v="70"/>
    <n v="1"/>
    <n v="1080000"/>
    <n v="0"/>
    <n v="1080000"/>
    <s v="NO"/>
    <s v="SI"/>
    <s v=""/>
    <s v="Transporte urbano Encuestador urbano GEIH"/>
    <n v="0"/>
  </r>
  <r>
    <n v="2936"/>
    <s v="DRA_2874"/>
    <x v="12"/>
    <x v="58"/>
    <x v="125"/>
    <x v="59"/>
    <x v="59"/>
    <n v="10"/>
    <s v="2017011000391 "/>
    <x v="2"/>
    <s v="PUERTO CARRENO"/>
    <s v="Transporte"/>
    <s v="Urbano"/>
    <n v="1"/>
    <n v="1"/>
    <n v="0"/>
    <n v="720000"/>
    <x v="70"/>
    <n v="1"/>
    <n v="720000"/>
    <n v="0"/>
    <n v="720000"/>
    <s v="NO"/>
    <s v="SI"/>
    <s v=""/>
    <s v="Transporte urbano Encuestador urbano GEIH"/>
    <n v="0"/>
  </r>
  <r>
    <n v="2937"/>
    <s v="DRA_2875"/>
    <x v="12"/>
    <x v="58"/>
    <x v="125"/>
    <x v="59"/>
    <x v="59"/>
    <n v="10"/>
    <s v="2017011000391 "/>
    <x v="4"/>
    <s v="BUENAVENTURA"/>
    <s v="Transporte"/>
    <s v="Urbano"/>
    <n v="1"/>
    <n v="1"/>
    <n v="0"/>
    <n v="1080000"/>
    <x v="70"/>
    <n v="1"/>
    <n v="1080000"/>
    <n v="0"/>
    <n v="1080000"/>
    <s v="NO"/>
    <s v="SI"/>
    <s v=""/>
    <s v="Transporte urbano Encuestador urbano GEIH"/>
    <n v="0"/>
  </r>
  <r>
    <n v="2938"/>
    <s v="DRA_2876"/>
    <x v="12"/>
    <x v="58"/>
    <x v="125"/>
    <x v="59"/>
    <x v="59"/>
    <n v="10"/>
    <s v="2017011000391 "/>
    <x v="2"/>
    <s v="SOACHA"/>
    <s v="Transporte"/>
    <s v="Urbano"/>
    <n v="1"/>
    <n v="1"/>
    <n v="0"/>
    <n v="1080000"/>
    <x v="70"/>
    <n v="1"/>
    <n v="1080000"/>
    <n v="0"/>
    <n v="1080000"/>
    <s v="NO"/>
    <s v="SI"/>
    <s v=""/>
    <s v="Transporte urbano Encuestador urbano GEIH"/>
    <n v="0"/>
  </r>
  <r>
    <n v="2939"/>
    <s v="DRA_2877"/>
    <x v="12"/>
    <x v="58"/>
    <x v="125"/>
    <x v="59"/>
    <x v="59"/>
    <n v="10"/>
    <s v="2017011000391 "/>
    <x v="3"/>
    <s v="BARRANCABERMEJA"/>
    <s v="Transporte"/>
    <s v="Urbano"/>
    <n v="1"/>
    <n v="1"/>
    <n v="0"/>
    <n v="1080000"/>
    <x v="70"/>
    <n v="1"/>
    <n v="1080000"/>
    <n v="0"/>
    <n v="1080000"/>
    <s v="NO"/>
    <s v="SI"/>
    <s v=""/>
    <s v="Transporte urbano Encuestador urbano GEIH"/>
    <n v="0"/>
  </r>
  <r>
    <n v="2940"/>
    <s v="DRA_2878"/>
    <x v="12"/>
    <x v="58"/>
    <x v="125"/>
    <x v="59"/>
    <x v="59"/>
    <n v="10"/>
    <s v="2017011000391 "/>
    <x v="4"/>
    <s v="TUMACO"/>
    <s v="Transporte"/>
    <s v="Urbano"/>
    <n v="1"/>
    <n v="1"/>
    <n v="0"/>
    <n v="720000"/>
    <x v="70"/>
    <n v="1"/>
    <n v="720000"/>
    <n v="0"/>
    <n v="720000"/>
    <s v="NO"/>
    <s v="SI"/>
    <s v=""/>
    <s v="Transporte urbano Encuestador urbano GEIH"/>
    <n v="0"/>
  </r>
  <r>
    <n v="2941"/>
    <s v="DRA_2879"/>
    <x v="12"/>
    <x v="58"/>
    <x v="125"/>
    <x v="59"/>
    <x v="59"/>
    <n v="10"/>
    <s v="2017011000391 "/>
    <x v="1"/>
    <s v="BARRANQUILLA"/>
    <s v="Transporte"/>
    <s v="Urbano"/>
    <n v="1"/>
    <n v="1"/>
    <n v="0"/>
    <n v="1440000"/>
    <x v="70"/>
    <n v="1"/>
    <n v="1440000"/>
    <n v="0"/>
    <n v="1440000"/>
    <s v="NO"/>
    <s v="SI"/>
    <s v=""/>
    <s v="Transporte urbano Supervisor de campo urbano GEIH"/>
    <n v="0"/>
  </r>
  <r>
    <n v="2942"/>
    <s v="DRA_2880"/>
    <x v="12"/>
    <x v="58"/>
    <x v="125"/>
    <x v="59"/>
    <x v="59"/>
    <n v="10"/>
    <s v="2017011000391 "/>
    <x v="1"/>
    <s v="CARTAGENA"/>
    <s v="Transporte"/>
    <s v="Urbano"/>
    <n v="1"/>
    <n v="1"/>
    <n v="0"/>
    <n v="1080000"/>
    <x v="70"/>
    <n v="1"/>
    <n v="1080000"/>
    <n v="0"/>
    <n v="1080000"/>
    <s v="NO"/>
    <s v="SI"/>
    <s v=""/>
    <s v="Transporte urbano Supervisor de campo urbano GEIH"/>
    <n v="0"/>
  </r>
  <r>
    <n v="2943"/>
    <s v="DRA_2881"/>
    <x v="12"/>
    <x v="58"/>
    <x v="125"/>
    <x v="59"/>
    <x v="59"/>
    <n v="10"/>
    <s v="2017011000391 "/>
    <x v="1"/>
    <s v="RIOHACHA"/>
    <s v="Transporte"/>
    <s v="Urbano"/>
    <n v="1"/>
    <n v="1"/>
    <n v="0"/>
    <n v="720000"/>
    <x v="70"/>
    <n v="1"/>
    <n v="720000"/>
    <n v="0"/>
    <n v="720000"/>
    <s v="NO"/>
    <s v="SI"/>
    <s v=""/>
    <s v="Transporte urbano Supervisor de campo urbano GEIH"/>
    <n v="0"/>
  </r>
  <r>
    <n v="2944"/>
    <s v="DRA_2882"/>
    <x v="12"/>
    <x v="58"/>
    <x v="125"/>
    <x v="59"/>
    <x v="59"/>
    <n v="10"/>
    <s v="2017011000391 "/>
    <x v="1"/>
    <s v="SAN ANDRES"/>
    <s v="Transporte"/>
    <s v="Urbano"/>
    <n v="1"/>
    <n v="1"/>
    <n v="0"/>
    <n v="720000"/>
    <x v="70"/>
    <n v="1"/>
    <n v="720000"/>
    <n v="0"/>
    <n v="720000"/>
    <s v="NO"/>
    <s v="SI"/>
    <s v=""/>
    <s v="Transporte urbano Supervisor de campo urbano GEIH"/>
    <n v="0"/>
  </r>
  <r>
    <n v="2945"/>
    <s v="DRA_2883"/>
    <x v="12"/>
    <x v="58"/>
    <x v="125"/>
    <x v="59"/>
    <x v="59"/>
    <n v="10"/>
    <s v="2017011000391 "/>
    <x v="1"/>
    <s v="SANTA MARTA"/>
    <s v="Transporte"/>
    <s v="Urbano"/>
    <n v="1"/>
    <n v="1"/>
    <n v="0"/>
    <n v="1080000"/>
    <x v="70"/>
    <n v="1"/>
    <n v="1080000"/>
    <n v="0"/>
    <n v="1080000"/>
    <s v="NO"/>
    <s v="SI"/>
    <s v=""/>
    <s v="Transporte urbano Supervisor de campo urbano GEIH"/>
    <n v="0"/>
  </r>
  <r>
    <n v="2946"/>
    <s v="DRA_2884"/>
    <x v="12"/>
    <x v="58"/>
    <x v="125"/>
    <x v="59"/>
    <x v="59"/>
    <n v="10"/>
    <s v="2017011000391 "/>
    <x v="1"/>
    <s v="SINCELEJO"/>
    <s v="Transporte"/>
    <s v="Urbano"/>
    <n v="1"/>
    <n v="1"/>
    <n v="0"/>
    <n v="720000"/>
    <x v="70"/>
    <n v="1"/>
    <n v="720000"/>
    <n v="0"/>
    <n v="720000"/>
    <s v="NO"/>
    <s v="SI"/>
    <s v=""/>
    <s v="Transporte urbano Supervisor de campo urbano GEIH"/>
    <n v="0"/>
  </r>
  <r>
    <n v="2947"/>
    <s v="DRA_2885"/>
    <x v="12"/>
    <x v="58"/>
    <x v="125"/>
    <x v="59"/>
    <x v="59"/>
    <n v="10"/>
    <s v="2017011000391 "/>
    <x v="1"/>
    <s v="VALLEDUPAR"/>
    <s v="Transporte"/>
    <s v="Urbano"/>
    <n v="1"/>
    <n v="1"/>
    <n v="0"/>
    <n v="720000"/>
    <x v="70"/>
    <n v="1"/>
    <n v="720000"/>
    <n v="0"/>
    <n v="720000"/>
    <s v="NO"/>
    <s v="SI"/>
    <s v=""/>
    <s v="Transporte urbano Supervisor de campo urbano GEIH"/>
    <n v="0"/>
  </r>
  <r>
    <n v="2948"/>
    <s v="DRA_2886"/>
    <x v="12"/>
    <x v="58"/>
    <x v="125"/>
    <x v="59"/>
    <x v="59"/>
    <n v="10"/>
    <s v="2017011000391 "/>
    <x v="2"/>
    <s v="BOGOTA"/>
    <s v="Transporte"/>
    <s v="Urbano"/>
    <n v="1"/>
    <n v="1"/>
    <n v="0"/>
    <n v="1800000"/>
    <x v="70"/>
    <n v="1"/>
    <n v="1800000"/>
    <n v="0"/>
    <n v="1800000"/>
    <s v="NO"/>
    <s v="SI"/>
    <s v=""/>
    <s v="Transporte urbano Supervisor de campo urbano GEIH"/>
    <n v="0"/>
  </r>
  <r>
    <n v="2949"/>
    <s v="DRA_2887"/>
    <x v="12"/>
    <x v="58"/>
    <x v="125"/>
    <x v="59"/>
    <x v="59"/>
    <n v="10"/>
    <s v="2017011000391 "/>
    <x v="2"/>
    <s v="FLORENCIA"/>
    <s v="Transporte"/>
    <s v="Urbano"/>
    <n v="1"/>
    <n v="1"/>
    <n v="0"/>
    <n v="720000"/>
    <x v="70"/>
    <n v="1"/>
    <n v="720000"/>
    <n v="0"/>
    <n v="720000"/>
    <s v="NO"/>
    <s v="SI"/>
    <s v=""/>
    <s v="Transporte urbano Supervisor de campo urbano GEIH"/>
    <n v="0"/>
  </r>
  <r>
    <n v="2950"/>
    <s v="DRA_2888"/>
    <x v="12"/>
    <x v="58"/>
    <x v="125"/>
    <x v="59"/>
    <x v="59"/>
    <n v="10"/>
    <s v="2017011000391 "/>
    <x v="2"/>
    <s v="NEIVA"/>
    <s v="Transporte"/>
    <s v="Urbano"/>
    <n v="1"/>
    <n v="1"/>
    <n v="0"/>
    <n v="720000"/>
    <x v="70"/>
    <n v="1"/>
    <n v="720000"/>
    <n v="0"/>
    <n v="720000"/>
    <s v="NO"/>
    <s v="SI"/>
    <s v=""/>
    <s v="Transporte urbano Supervisor de campo urbano GEIH"/>
    <n v="0"/>
  </r>
  <r>
    <n v="2951"/>
    <s v="DRA_2889"/>
    <x v="12"/>
    <x v="58"/>
    <x v="125"/>
    <x v="59"/>
    <x v="59"/>
    <n v="10"/>
    <s v="2017011000391 "/>
    <x v="2"/>
    <s v="TUNJA"/>
    <s v="Transporte"/>
    <s v="Urbano"/>
    <n v="1"/>
    <n v="1"/>
    <n v="0"/>
    <n v="1080000"/>
    <x v="70"/>
    <n v="1"/>
    <n v="1080000"/>
    <n v="0"/>
    <n v="1080000"/>
    <s v="NO"/>
    <s v="SI"/>
    <s v=""/>
    <s v="Transporte urbano Supervisor de campo urbano GEIH"/>
    <n v="0"/>
  </r>
  <r>
    <n v="2952"/>
    <s v="DRA_2890"/>
    <x v="12"/>
    <x v="58"/>
    <x v="125"/>
    <x v="59"/>
    <x v="59"/>
    <n v="10"/>
    <s v="2017011000391 "/>
    <x v="2"/>
    <s v="VILLAVICENCIO"/>
    <s v="Transporte"/>
    <s v="Urbano"/>
    <n v="1"/>
    <n v="1"/>
    <n v="0"/>
    <n v="1080000"/>
    <x v="70"/>
    <n v="1"/>
    <n v="1080000"/>
    <n v="0"/>
    <n v="1080000"/>
    <s v="NO"/>
    <s v="SI"/>
    <s v=""/>
    <s v="Transporte urbano Supervisor de campo urbano GEIH"/>
    <n v="0"/>
  </r>
  <r>
    <n v="2953"/>
    <s v="DRA_2891"/>
    <x v="12"/>
    <x v="58"/>
    <x v="125"/>
    <x v="59"/>
    <x v="59"/>
    <n v="10"/>
    <s v="2017011000391 "/>
    <x v="3"/>
    <s v="BUCARAMANGA"/>
    <s v="Transporte"/>
    <s v="Urbano"/>
    <n v="1"/>
    <n v="1"/>
    <n v="0"/>
    <n v="1080000"/>
    <x v="70"/>
    <n v="1"/>
    <n v="1080000"/>
    <n v="0"/>
    <n v="1080000"/>
    <s v="NO"/>
    <s v="SI"/>
    <s v=""/>
    <s v="Transporte urbano Supervisor de campo urbano GEIH"/>
    <n v="0"/>
  </r>
  <r>
    <n v="2954"/>
    <s v="DRA_2892"/>
    <x v="12"/>
    <x v="58"/>
    <x v="125"/>
    <x v="59"/>
    <x v="59"/>
    <n v="10"/>
    <s v="2017011000391 "/>
    <x v="3"/>
    <s v="CUCUTA"/>
    <s v="Transporte"/>
    <s v="Urbano"/>
    <n v="1"/>
    <n v="1"/>
    <n v="0"/>
    <n v="1080000"/>
    <x v="70"/>
    <n v="1"/>
    <n v="1080000"/>
    <n v="0"/>
    <n v="1080000"/>
    <s v="NO"/>
    <s v="SI"/>
    <s v=""/>
    <s v="Transporte urbano Supervisor de campo urbano GEIH"/>
    <n v="0"/>
  </r>
  <r>
    <n v="2955"/>
    <s v="DRA_2893"/>
    <x v="12"/>
    <x v="58"/>
    <x v="125"/>
    <x v="59"/>
    <x v="59"/>
    <n v="10"/>
    <s v="2017011000391 "/>
    <x v="4"/>
    <s v="CALI"/>
    <s v="Transporte"/>
    <s v="Urbano"/>
    <n v="1"/>
    <n v="1"/>
    <n v="0"/>
    <n v="1440000"/>
    <x v="70"/>
    <n v="1"/>
    <n v="1440000"/>
    <n v="0"/>
    <n v="1440000"/>
    <s v="NO"/>
    <s v="SI"/>
    <s v=""/>
    <s v="Transporte urbano Supervisor de campo urbano GEIH"/>
    <n v="0"/>
  </r>
  <r>
    <n v="2956"/>
    <s v="DRA_2894"/>
    <x v="12"/>
    <x v="58"/>
    <x v="125"/>
    <x v="59"/>
    <x v="59"/>
    <n v="10"/>
    <s v="2017011000391 "/>
    <x v="4"/>
    <s v="PASTO"/>
    <s v="Transporte"/>
    <s v="Urbano"/>
    <n v="1"/>
    <n v="1"/>
    <n v="0"/>
    <n v="1080000"/>
    <x v="70"/>
    <n v="1"/>
    <n v="1080000"/>
    <n v="0"/>
    <n v="1080000"/>
    <s v="NO"/>
    <s v="SI"/>
    <s v=""/>
    <s v="Transporte urbano Supervisor de campo urbano GEIH"/>
    <n v="0"/>
  </r>
  <r>
    <n v="2957"/>
    <s v="DRA_2895"/>
    <x v="12"/>
    <x v="58"/>
    <x v="125"/>
    <x v="59"/>
    <x v="59"/>
    <n v="10"/>
    <s v="2017011000391 "/>
    <x v="4"/>
    <s v="POPAYAN"/>
    <s v="Transporte"/>
    <s v="Urbano"/>
    <n v="1"/>
    <n v="1"/>
    <n v="0"/>
    <n v="1080000"/>
    <x v="70"/>
    <n v="1"/>
    <n v="1080000"/>
    <n v="0"/>
    <n v="1080000"/>
    <s v="NO"/>
    <s v="SI"/>
    <s v=""/>
    <s v="Transporte urbano Supervisor de campo urbano GEIH"/>
    <n v="0"/>
  </r>
  <r>
    <n v="2958"/>
    <s v="DRA_2896"/>
    <x v="12"/>
    <x v="58"/>
    <x v="125"/>
    <x v="59"/>
    <x v="59"/>
    <n v="10"/>
    <s v="2017011000391 "/>
    <x v="5"/>
    <s v="MANIZALES"/>
    <s v="Transporte"/>
    <s v="Urbano"/>
    <n v="1"/>
    <n v="1"/>
    <n v="0"/>
    <n v="1440000"/>
    <x v="70"/>
    <n v="1"/>
    <n v="1440000"/>
    <n v="0"/>
    <n v="1440000"/>
    <s v="NO"/>
    <s v="SI"/>
    <s v=""/>
    <s v="Transporte urbano Supervisor de campo urbano GEIH"/>
    <n v="0"/>
  </r>
  <r>
    <n v="2959"/>
    <s v="DRA_2897"/>
    <x v="12"/>
    <x v="58"/>
    <x v="125"/>
    <x v="59"/>
    <x v="59"/>
    <n v="10"/>
    <s v="2017011000391 "/>
    <x v="5"/>
    <s v="ARMENIA"/>
    <s v="Transporte"/>
    <s v="Urbano"/>
    <n v="1"/>
    <n v="1"/>
    <n v="0"/>
    <n v="1080000"/>
    <x v="70"/>
    <n v="1"/>
    <n v="1080000"/>
    <n v="0"/>
    <n v="1080000"/>
    <s v="NO"/>
    <s v="SI"/>
    <s v=""/>
    <s v="Transporte urbano Supervisor de campo urbano GEIH"/>
    <n v="0"/>
  </r>
  <r>
    <n v="2960"/>
    <s v="DRA_2898"/>
    <x v="12"/>
    <x v="58"/>
    <x v="125"/>
    <x v="59"/>
    <x v="59"/>
    <n v="10"/>
    <s v="2017011000391 "/>
    <x v="5"/>
    <s v="IBAGUE"/>
    <s v="Transporte"/>
    <s v="Urbano"/>
    <n v="1"/>
    <n v="1"/>
    <n v="0"/>
    <n v="720000"/>
    <x v="70"/>
    <n v="1"/>
    <n v="720000"/>
    <n v="0"/>
    <n v="720000"/>
    <s v="NO"/>
    <s v="SI"/>
    <s v=""/>
    <s v="Transporte urbano Supervisor de campo urbano GEIH"/>
    <n v="0"/>
  </r>
  <r>
    <n v="2961"/>
    <s v="DRA_2899"/>
    <x v="12"/>
    <x v="58"/>
    <x v="125"/>
    <x v="59"/>
    <x v="59"/>
    <n v="10"/>
    <s v="2017011000391 "/>
    <x v="5"/>
    <s v="PEREIRA"/>
    <s v="Transporte"/>
    <s v="Urbano"/>
    <n v="1"/>
    <n v="1"/>
    <n v="0"/>
    <n v="1440000"/>
    <x v="70"/>
    <n v="1"/>
    <n v="1440000"/>
    <n v="0"/>
    <n v="1440000"/>
    <s v="NO"/>
    <s v="SI"/>
    <s v=""/>
    <s v="Transporte urbano Supervisor de campo urbano GEIH"/>
    <n v="0"/>
  </r>
  <r>
    <n v="2962"/>
    <s v="DRA_2900"/>
    <x v="12"/>
    <x v="58"/>
    <x v="125"/>
    <x v="59"/>
    <x v="59"/>
    <n v="10"/>
    <s v="2017011000391 "/>
    <x v="6"/>
    <s v="MEDELLIN"/>
    <s v="Transporte"/>
    <s v="Urbano"/>
    <n v="1"/>
    <n v="1"/>
    <n v="0"/>
    <n v="1650000"/>
    <x v="70"/>
    <n v="1"/>
    <n v="1650000"/>
    <n v="0"/>
    <n v="1650000"/>
    <s v="NO"/>
    <s v="SI"/>
    <s v=""/>
    <s v="Transporte urbano Supervisor de campo urbano GEIH"/>
    <n v="0"/>
  </r>
  <r>
    <n v="2963"/>
    <s v="DRA_2901"/>
    <x v="12"/>
    <x v="58"/>
    <x v="125"/>
    <x v="59"/>
    <x v="59"/>
    <n v="10"/>
    <s v="2017011000391 "/>
    <x v="6"/>
    <s v="MONTERIA"/>
    <s v="Transporte"/>
    <s v="Urbano"/>
    <n v="1"/>
    <n v="1"/>
    <n v="0"/>
    <n v="660000"/>
    <x v="70"/>
    <n v="1"/>
    <n v="660000"/>
    <n v="0"/>
    <n v="660000"/>
    <s v="NO"/>
    <s v="SI"/>
    <s v=""/>
    <s v="Transporte urbano Supervisor de campo urbano GEIH"/>
    <n v="0"/>
  </r>
  <r>
    <n v="2964"/>
    <s v="DRA_2902"/>
    <x v="12"/>
    <x v="58"/>
    <x v="125"/>
    <x v="59"/>
    <x v="59"/>
    <n v="10"/>
    <s v="2017011000391 "/>
    <x v="6"/>
    <s v="QUIBDO"/>
    <s v="Transporte"/>
    <s v="Urbano"/>
    <n v="1"/>
    <n v="1"/>
    <n v="0"/>
    <n v="990000"/>
    <x v="70"/>
    <n v="1"/>
    <n v="990000"/>
    <n v="0"/>
    <n v="990000"/>
    <s v="NO"/>
    <s v="SI"/>
    <s v=""/>
    <s v="Transporte urbano Supervisor de campo urbano GEIH"/>
    <n v="0"/>
  </r>
  <r>
    <n v="2965"/>
    <s v="DRA_2903"/>
    <x v="12"/>
    <x v="58"/>
    <x v="125"/>
    <x v="59"/>
    <x v="59"/>
    <n v="10"/>
    <s v="2017011000391 "/>
    <x v="3"/>
    <s v="ARAUCA"/>
    <s v="Transporte"/>
    <s v="Urbano"/>
    <n v="1"/>
    <n v="1"/>
    <n v="0"/>
    <n v="360000"/>
    <x v="70"/>
    <n v="1"/>
    <n v="360000"/>
    <n v="0"/>
    <n v="360000"/>
    <s v="NO"/>
    <s v="SI"/>
    <s v=""/>
    <s v="Transporte urbano Supervisor de campo urbano GEIH"/>
    <n v="0"/>
  </r>
  <r>
    <n v="2966"/>
    <s v="DRA_2904"/>
    <x v="12"/>
    <x v="58"/>
    <x v="125"/>
    <x v="59"/>
    <x v="59"/>
    <n v="10"/>
    <s v="2017011000391 "/>
    <x v="2"/>
    <s v="YOPAL"/>
    <s v="Transporte"/>
    <s v="Urbano"/>
    <n v="1"/>
    <n v="1"/>
    <n v="0"/>
    <n v="360000"/>
    <x v="70"/>
    <n v="1"/>
    <n v="360000"/>
    <n v="0"/>
    <n v="360000"/>
    <s v="NO"/>
    <s v="SI"/>
    <s v=""/>
    <s v="Transporte urbano Supervisor de campo urbano GEIH"/>
    <n v="0"/>
  </r>
  <r>
    <n v="2967"/>
    <s v="DRA_2905"/>
    <x v="12"/>
    <x v="58"/>
    <x v="125"/>
    <x v="59"/>
    <x v="59"/>
    <n v="10"/>
    <s v="2017011000391 "/>
    <x v="4"/>
    <s v="MOCOA"/>
    <s v="Transporte"/>
    <s v="Urbano"/>
    <n v="1"/>
    <n v="1"/>
    <n v="0"/>
    <n v="360000"/>
    <x v="70"/>
    <n v="1"/>
    <n v="360000"/>
    <n v="0"/>
    <n v="360000"/>
    <s v="NO"/>
    <s v="SI"/>
    <s v=""/>
    <s v="Transporte urbano Supervisor de campo urbano GEIH"/>
    <n v="0"/>
  </r>
  <r>
    <n v="2968"/>
    <s v="DRA_2906"/>
    <x v="12"/>
    <x v="58"/>
    <x v="125"/>
    <x v="59"/>
    <x v="59"/>
    <n v="10"/>
    <s v="2017011000391 "/>
    <x v="2"/>
    <s v="LETICIA"/>
    <s v="Transporte"/>
    <s v="Urbano"/>
    <n v="1"/>
    <n v="1"/>
    <n v="0"/>
    <n v="360000"/>
    <x v="70"/>
    <n v="1"/>
    <n v="360000"/>
    <n v="0"/>
    <n v="360000"/>
    <s v="NO"/>
    <s v="SI"/>
    <s v=""/>
    <s v="Transporte urbano Supervisor de campo urbano GEIH"/>
    <n v="0"/>
  </r>
  <r>
    <n v="2969"/>
    <s v="DRA_2907"/>
    <x v="12"/>
    <x v="58"/>
    <x v="125"/>
    <x v="59"/>
    <x v="59"/>
    <n v="10"/>
    <s v="2017011000391 "/>
    <x v="2"/>
    <s v="INIRIDA"/>
    <s v="Transporte"/>
    <s v="Urbano"/>
    <n v="1"/>
    <n v="1"/>
    <n v="0"/>
    <n v="360000"/>
    <x v="70"/>
    <n v="1"/>
    <n v="360000"/>
    <n v="0"/>
    <n v="360000"/>
    <s v="NO"/>
    <s v="SI"/>
    <s v=""/>
    <s v="Transporte urbano Supervisor de campo urbano GEIH"/>
    <n v="0"/>
  </r>
  <r>
    <n v="2970"/>
    <s v="DRA_2908"/>
    <x v="12"/>
    <x v="58"/>
    <x v="125"/>
    <x v="59"/>
    <x v="59"/>
    <n v="10"/>
    <s v="2017011000391 "/>
    <x v="2"/>
    <s v="SAN JOSE DEL GUAVIARE"/>
    <s v="Transporte"/>
    <s v="Urbano"/>
    <n v="1"/>
    <n v="1"/>
    <n v="0"/>
    <n v="360000"/>
    <x v="70"/>
    <n v="1"/>
    <n v="360000"/>
    <n v="0"/>
    <n v="360000"/>
    <s v="NO"/>
    <s v="SI"/>
    <s v=""/>
    <s v="Transporte urbano Supervisor de campo urbano GEIH"/>
    <n v="0"/>
  </r>
  <r>
    <n v="2971"/>
    <s v="DRA_2909"/>
    <x v="12"/>
    <x v="58"/>
    <x v="125"/>
    <x v="59"/>
    <x v="59"/>
    <n v="10"/>
    <s v="2017011000391 "/>
    <x v="2"/>
    <s v="MITU"/>
    <s v="Transporte"/>
    <s v="Urbano"/>
    <n v="1"/>
    <n v="1"/>
    <n v="0"/>
    <n v="360000"/>
    <x v="70"/>
    <n v="1"/>
    <n v="360000"/>
    <n v="0"/>
    <n v="360000"/>
    <s v="NO"/>
    <s v="SI"/>
    <s v=""/>
    <s v="Transporte urbano Supervisor de campo urbano GEIH"/>
    <n v="0"/>
  </r>
  <r>
    <n v="2972"/>
    <s v="DRA_2910"/>
    <x v="12"/>
    <x v="58"/>
    <x v="125"/>
    <x v="59"/>
    <x v="59"/>
    <n v="10"/>
    <s v="2017011000391 "/>
    <x v="2"/>
    <s v="PUERTO CARRENO"/>
    <s v="Transporte"/>
    <s v="Urbano"/>
    <n v="1"/>
    <n v="1"/>
    <n v="0"/>
    <n v="360000"/>
    <x v="70"/>
    <n v="1"/>
    <n v="360000"/>
    <n v="0"/>
    <n v="360000"/>
    <s v="NO"/>
    <s v="SI"/>
    <s v=""/>
    <s v="Transporte urbano Supervisor de campo urbano GEIH"/>
    <n v="0"/>
  </r>
  <r>
    <n v="2973"/>
    <s v="DRA_2911"/>
    <x v="12"/>
    <x v="58"/>
    <x v="125"/>
    <x v="59"/>
    <x v="59"/>
    <n v="10"/>
    <s v="2017011000391 "/>
    <x v="4"/>
    <s v="BUENAVENTURA"/>
    <s v="Transporte"/>
    <s v="Urbano"/>
    <n v="1"/>
    <n v="1"/>
    <n v="0"/>
    <n v="360000"/>
    <x v="70"/>
    <n v="1"/>
    <n v="360000"/>
    <n v="0"/>
    <n v="360000"/>
    <s v="NO"/>
    <s v="SI"/>
    <s v=""/>
    <s v="Transporte urbano Supervisor de campo urbano GEIH"/>
    <n v="0"/>
  </r>
  <r>
    <n v="2974"/>
    <s v="DRA_2912"/>
    <x v="12"/>
    <x v="58"/>
    <x v="125"/>
    <x v="59"/>
    <x v="59"/>
    <n v="10"/>
    <s v="2017011000391 "/>
    <x v="2"/>
    <s v="SOACHA"/>
    <s v="Transporte"/>
    <s v="Urbano"/>
    <n v="1"/>
    <n v="1"/>
    <n v="0"/>
    <n v="360000"/>
    <x v="70"/>
    <n v="1"/>
    <n v="360000"/>
    <n v="0"/>
    <n v="360000"/>
    <s v="NO"/>
    <s v="SI"/>
    <s v=""/>
    <s v="Transporte urbano Supervisor de campo urbano GEIH"/>
    <n v="0"/>
  </r>
  <r>
    <n v="2975"/>
    <s v="DRA_2913"/>
    <x v="12"/>
    <x v="58"/>
    <x v="125"/>
    <x v="59"/>
    <x v="59"/>
    <n v="10"/>
    <s v="2017011000391 "/>
    <x v="3"/>
    <s v="BARRANCABERMEJA"/>
    <s v="Transporte"/>
    <s v="Urbano"/>
    <n v="1"/>
    <n v="1"/>
    <n v="0"/>
    <n v="360000"/>
    <x v="70"/>
    <n v="1"/>
    <n v="360000"/>
    <n v="0"/>
    <n v="360000"/>
    <s v="NO"/>
    <s v="SI"/>
    <s v=""/>
    <s v="Transporte urbano Supervisor de campo urbano GEIH"/>
    <n v="0"/>
  </r>
  <r>
    <n v="2976"/>
    <s v="DRA_2914"/>
    <x v="12"/>
    <x v="58"/>
    <x v="125"/>
    <x v="59"/>
    <x v="59"/>
    <n v="10"/>
    <s v="2017011000391 "/>
    <x v="4"/>
    <s v="TUMACO"/>
    <s v="Transporte"/>
    <s v="Urbano"/>
    <n v="1"/>
    <n v="1"/>
    <n v="0"/>
    <n v="360000"/>
    <x v="70"/>
    <n v="1"/>
    <n v="360000"/>
    <n v="0"/>
    <n v="360000"/>
    <s v="NO"/>
    <s v="SI"/>
    <s v=""/>
    <s v="Transporte urbano Supervisor de campo urbano GEIH"/>
    <n v="0"/>
  </r>
  <r>
    <n v="2977"/>
    <s v="DRA_2915"/>
    <x v="12"/>
    <x v="58"/>
    <x v="125"/>
    <x v="59"/>
    <x v="59"/>
    <n v="10"/>
    <s v="2017011000391 "/>
    <x v="1"/>
    <s v="BARRANQUILLA"/>
    <s v="Transporte"/>
    <s v="Urbano"/>
    <n v="1"/>
    <n v="1"/>
    <n v="0"/>
    <n v="285000"/>
    <x v="70"/>
    <n v="1"/>
    <n v="285000"/>
    <n v="0"/>
    <n v="285000"/>
    <s v="NO"/>
    <s v="SI"/>
    <s v=""/>
    <s v="Transporte urbano Encuestador rural GEIH"/>
    <n v="0"/>
  </r>
  <r>
    <n v="2978"/>
    <s v="DRA_2916"/>
    <x v="12"/>
    <x v="58"/>
    <x v="125"/>
    <x v="59"/>
    <x v="59"/>
    <n v="10"/>
    <s v="2017011000391 "/>
    <x v="1"/>
    <s v="BARRANQUILLA"/>
    <s v="Transporte"/>
    <s v="Urbano"/>
    <n v="1"/>
    <n v="1"/>
    <n v="0"/>
    <n v="195000"/>
    <x v="70"/>
    <n v="1"/>
    <n v="195000"/>
    <n v="0"/>
    <n v="195000"/>
    <s v="NO"/>
    <s v="SI"/>
    <s v=""/>
    <s v="Transporte urbano Encuestador rural GEIH"/>
    <n v="0"/>
  </r>
  <r>
    <n v="2979"/>
    <s v="DRA_2917"/>
    <x v="12"/>
    <x v="58"/>
    <x v="125"/>
    <x v="59"/>
    <x v="59"/>
    <n v="10"/>
    <s v="2017011000391 "/>
    <x v="1"/>
    <s v="CARTAGENA"/>
    <s v="Transporte"/>
    <s v="Urbano"/>
    <n v="1"/>
    <n v="1"/>
    <n v="0"/>
    <n v="195000"/>
    <x v="70"/>
    <n v="1"/>
    <n v="195000"/>
    <n v="0"/>
    <n v="195000"/>
    <s v="NO"/>
    <s v="SI"/>
    <s v=""/>
    <s v="Transporte urbano Encuestador rural GEIH"/>
    <n v="0"/>
  </r>
  <r>
    <n v="2980"/>
    <s v="DRA_2918"/>
    <x v="12"/>
    <x v="58"/>
    <x v="125"/>
    <x v="59"/>
    <x v="59"/>
    <n v="10"/>
    <s v="2017011000391 "/>
    <x v="1"/>
    <s v="CARTAGENA"/>
    <s v="Transporte"/>
    <s v="Urbano"/>
    <n v="1"/>
    <n v="1"/>
    <n v="0"/>
    <n v="285000"/>
    <x v="70"/>
    <n v="1"/>
    <n v="285000"/>
    <n v="0"/>
    <n v="285000"/>
    <s v="NO"/>
    <s v="SI"/>
    <s v=""/>
    <s v="Transporte urbano Encuestador rural GEIH"/>
    <n v="0"/>
  </r>
  <r>
    <n v="2981"/>
    <s v="DRA_2919"/>
    <x v="12"/>
    <x v="58"/>
    <x v="125"/>
    <x v="59"/>
    <x v="59"/>
    <n v="10"/>
    <s v="2017011000391 "/>
    <x v="1"/>
    <s v="RIOHACHA"/>
    <s v="Transporte"/>
    <s v="Urbano"/>
    <n v="1"/>
    <n v="1"/>
    <n v="0"/>
    <n v="195000"/>
    <x v="70"/>
    <n v="1"/>
    <n v="195000"/>
    <n v="0"/>
    <n v="195000"/>
    <s v="NO"/>
    <s v="SI"/>
    <s v=""/>
    <s v="Transporte urbano Encuestador rural GEIH"/>
    <n v="0"/>
  </r>
  <r>
    <n v="2982"/>
    <s v="DRA_2920"/>
    <x v="12"/>
    <x v="58"/>
    <x v="125"/>
    <x v="59"/>
    <x v="59"/>
    <n v="10"/>
    <s v="2017011000391 "/>
    <x v="1"/>
    <s v="RIOHACHA"/>
    <s v="Transporte"/>
    <s v="Urbano"/>
    <n v="1"/>
    <n v="1"/>
    <n v="0"/>
    <n v="202500"/>
    <x v="70"/>
    <n v="1"/>
    <n v="202500"/>
    <n v="0"/>
    <n v="202500"/>
    <s v="NO"/>
    <s v="SI"/>
    <s v=""/>
    <s v="Transporte urbano Encuestador rural GEIH"/>
    <n v="0"/>
  </r>
  <r>
    <n v="2983"/>
    <s v="DRA_2921"/>
    <x v="12"/>
    <x v="58"/>
    <x v="125"/>
    <x v="59"/>
    <x v="59"/>
    <n v="10"/>
    <s v="2017011000391 "/>
    <x v="1"/>
    <s v="SANTA MARTA"/>
    <s v="Transporte"/>
    <s v="Urbano"/>
    <n v="1"/>
    <n v="1"/>
    <n v="0"/>
    <n v="285000"/>
    <x v="70"/>
    <n v="1"/>
    <n v="285000"/>
    <n v="0"/>
    <n v="285000"/>
    <s v="NO"/>
    <s v="SI"/>
    <s v=""/>
    <s v="Transporte urbano Encuestador rural GEIH"/>
    <n v="0"/>
  </r>
  <r>
    <n v="2984"/>
    <s v="DRA_2922"/>
    <x v="12"/>
    <x v="58"/>
    <x v="125"/>
    <x v="59"/>
    <x v="59"/>
    <n v="10"/>
    <s v="2017011000391 "/>
    <x v="1"/>
    <s v="SANTA MARTA"/>
    <s v="Transporte"/>
    <s v="Urbano"/>
    <n v="1"/>
    <n v="1"/>
    <n v="0"/>
    <n v="195000"/>
    <x v="70"/>
    <n v="1"/>
    <n v="195000"/>
    <n v="0"/>
    <n v="195000"/>
    <s v="NO"/>
    <s v="SI"/>
    <s v=""/>
    <s v="Transporte urbano Encuestador rural GEIH"/>
    <n v="0"/>
  </r>
  <r>
    <n v="2985"/>
    <s v="DRA_2923"/>
    <x v="12"/>
    <x v="58"/>
    <x v="125"/>
    <x v="59"/>
    <x v="59"/>
    <n v="10"/>
    <s v="2017011000391 "/>
    <x v="1"/>
    <s v="SINCELEJO"/>
    <s v="Transporte"/>
    <s v="Urbano"/>
    <n v="1"/>
    <n v="1"/>
    <n v="0"/>
    <n v="292500"/>
    <x v="70"/>
    <n v="1"/>
    <n v="292500"/>
    <n v="0"/>
    <n v="292500"/>
    <s v="NO"/>
    <s v="SI"/>
    <s v=""/>
    <s v="Transporte urbano Encuestador rural GEIH"/>
    <n v="0"/>
  </r>
  <r>
    <n v="2986"/>
    <s v="DRA_2924"/>
    <x v="12"/>
    <x v="58"/>
    <x v="125"/>
    <x v="59"/>
    <x v="59"/>
    <n v="10"/>
    <s v="2017011000391 "/>
    <x v="1"/>
    <s v="SINCELEJO"/>
    <s v="Transporte"/>
    <s v="Urbano"/>
    <n v="1"/>
    <n v="1"/>
    <n v="0"/>
    <n v="285000"/>
    <x v="70"/>
    <n v="1"/>
    <n v="285000"/>
    <n v="0"/>
    <n v="285000"/>
    <s v="NO"/>
    <s v="SI"/>
    <s v=""/>
    <s v="Transporte urbano Encuestador rural GEIH"/>
    <n v="0"/>
  </r>
  <r>
    <n v="2987"/>
    <s v="DRA_2925"/>
    <x v="12"/>
    <x v="58"/>
    <x v="125"/>
    <x v="59"/>
    <x v="59"/>
    <n v="10"/>
    <s v="2017011000391 "/>
    <x v="1"/>
    <s v="VALLEDUPAR"/>
    <s v="Transporte"/>
    <s v="Urbano"/>
    <n v="1"/>
    <n v="1"/>
    <n v="0"/>
    <n v="285000"/>
    <x v="70"/>
    <n v="1"/>
    <n v="285000"/>
    <n v="0"/>
    <n v="285000"/>
    <s v="NO"/>
    <s v="SI"/>
    <s v=""/>
    <s v="Transporte urbano Encuestador rural GEIH"/>
    <n v="0"/>
  </r>
  <r>
    <n v="2988"/>
    <s v="DRA_2926"/>
    <x v="12"/>
    <x v="58"/>
    <x v="125"/>
    <x v="59"/>
    <x v="59"/>
    <n v="10"/>
    <s v="2017011000391 "/>
    <x v="1"/>
    <s v="VALLEDUPAR"/>
    <s v="Transporte"/>
    <s v="Urbano"/>
    <n v="1"/>
    <n v="1"/>
    <n v="0"/>
    <n v="157500"/>
    <x v="70"/>
    <n v="1"/>
    <n v="157500"/>
    <n v="0"/>
    <n v="157500"/>
    <s v="NO"/>
    <s v="SI"/>
    <s v=""/>
    <s v="Transporte urbano Encuestador rural GEIH"/>
    <n v="0"/>
  </r>
  <r>
    <n v="2989"/>
    <s v="DRA_2927"/>
    <x v="12"/>
    <x v="58"/>
    <x v="125"/>
    <x v="59"/>
    <x v="59"/>
    <n v="10"/>
    <s v="2017011000391 "/>
    <x v="2"/>
    <s v="BOGOTA"/>
    <s v="Transporte"/>
    <s v="Urbano"/>
    <n v="1"/>
    <n v="1"/>
    <n v="0"/>
    <n v="270000"/>
    <x v="70"/>
    <n v="1"/>
    <n v="270000"/>
    <n v="0"/>
    <n v="270000"/>
    <s v="NO"/>
    <s v="SI"/>
    <s v=""/>
    <s v="Transporte urbano Encuestador rural GEIH"/>
    <n v="0"/>
  </r>
  <r>
    <n v="2990"/>
    <s v="DRA_2928"/>
    <x v="12"/>
    <x v="58"/>
    <x v="125"/>
    <x v="59"/>
    <x v="59"/>
    <n v="10"/>
    <s v="2017011000391 "/>
    <x v="2"/>
    <s v="BOGOTA"/>
    <s v="Transporte"/>
    <s v="Urbano"/>
    <n v="1"/>
    <n v="1"/>
    <n v="0"/>
    <n v="292500"/>
    <x v="70"/>
    <n v="1"/>
    <n v="292500"/>
    <n v="0"/>
    <n v="292500"/>
    <s v="NO"/>
    <s v="SI"/>
    <s v=""/>
    <s v="Transporte urbano Encuestador rural GEIH"/>
    <n v="0"/>
  </r>
  <r>
    <n v="2991"/>
    <s v="DRA_2929"/>
    <x v="12"/>
    <x v="58"/>
    <x v="125"/>
    <x v="59"/>
    <x v="59"/>
    <n v="10"/>
    <s v="2017011000391 "/>
    <x v="2"/>
    <s v="FLORENCIA"/>
    <s v="Transporte"/>
    <s v="Urbano"/>
    <n v="1"/>
    <n v="1"/>
    <n v="0"/>
    <n v="427500"/>
    <x v="70"/>
    <n v="1"/>
    <n v="427500"/>
    <n v="0"/>
    <n v="427500"/>
    <s v="NO"/>
    <s v="SI"/>
    <s v=""/>
    <s v="Transporte urbano Encuestador rural GEIH"/>
    <n v="0"/>
  </r>
  <r>
    <n v="2992"/>
    <s v="DRA_2930"/>
    <x v="12"/>
    <x v="58"/>
    <x v="125"/>
    <x v="59"/>
    <x v="59"/>
    <n v="10"/>
    <s v="2017011000391 "/>
    <x v="2"/>
    <s v="FLORENCIA"/>
    <s v="Transporte"/>
    <s v="Urbano"/>
    <n v="1"/>
    <n v="1"/>
    <n v="0"/>
    <n v="195000"/>
    <x v="70"/>
    <n v="1"/>
    <n v="195000"/>
    <n v="0"/>
    <n v="195000"/>
    <s v="NO"/>
    <s v="SI"/>
    <s v=""/>
    <s v="Transporte urbano Encuestador rural GEIH"/>
    <n v="0"/>
  </r>
  <r>
    <n v="2993"/>
    <s v="DRA_2931"/>
    <x v="12"/>
    <x v="58"/>
    <x v="125"/>
    <x v="59"/>
    <x v="59"/>
    <n v="10"/>
    <s v="2017011000391 "/>
    <x v="2"/>
    <s v="NEIVA"/>
    <s v="Transporte"/>
    <s v="Urbano"/>
    <n v="1"/>
    <n v="1"/>
    <n v="0"/>
    <n v="105000"/>
    <x v="70"/>
    <n v="1"/>
    <n v="105000"/>
    <n v="0"/>
    <n v="105000"/>
    <s v="NO"/>
    <s v="SI"/>
    <s v=""/>
    <s v="Transporte urbano Encuestador rural GEIH"/>
    <n v="0"/>
  </r>
  <r>
    <n v="2994"/>
    <s v="DRA_2932"/>
    <x v="12"/>
    <x v="58"/>
    <x v="125"/>
    <x v="59"/>
    <x v="59"/>
    <n v="10"/>
    <s v="2017011000391 "/>
    <x v="2"/>
    <s v="NEIVA"/>
    <s v="Transporte"/>
    <s v="Urbano"/>
    <n v="1"/>
    <n v="1"/>
    <n v="0"/>
    <n v="427500"/>
    <x v="70"/>
    <n v="1"/>
    <n v="427500"/>
    <n v="0"/>
    <n v="427500"/>
    <s v="NO"/>
    <s v="SI"/>
    <s v=""/>
    <s v="Transporte urbano Encuestador rural GEIH"/>
    <n v="0"/>
  </r>
  <r>
    <n v="2995"/>
    <s v="DRA_2933"/>
    <x v="12"/>
    <x v="58"/>
    <x v="125"/>
    <x v="59"/>
    <x v="59"/>
    <n v="10"/>
    <s v="2017011000391 "/>
    <x v="2"/>
    <s v="TUNJA"/>
    <s v="Transporte"/>
    <s v="Urbano"/>
    <n v="1"/>
    <n v="1"/>
    <n v="0"/>
    <n v="562500"/>
    <x v="70"/>
    <n v="1"/>
    <n v="562500"/>
    <n v="0"/>
    <n v="562500"/>
    <s v="NO"/>
    <s v="SI"/>
    <s v=""/>
    <s v="Transporte urbano Encuestador rural GEIH"/>
    <n v="0"/>
  </r>
  <r>
    <n v="2996"/>
    <s v="DRA_2934"/>
    <x v="12"/>
    <x v="58"/>
    <x v="125"/>
    <x v="59"/>
    <x v="59"/>
    <n v="10"/>
    <s v="2017011000391 "/>
    <x v="2"/>
    <s v="TUNJA"/>
    <s v="Transporte"/>
    <s v="Urbano"/>
    <n v="1"/>
    <n v="1"/>
    <n v="0"/>
    <n v="472500"/>
    <x v="70"/>
    <n v="1"/>
    <n v="472500"/>
    <n v="0"/>
    <n v="472500"/>
    <s v="NO"/>
    <s v="SI"/>
    <s v=""/>
    <s v="Transporte urbano Encuestador rural GEIH"/>
    <n v="0"/>
  </r>
  <r>
    <n v="2997"/>
    <s v="DRA_2935"/>
    <x v="12"/>
    <x v="58"/>
    <x v="125"/>
    <x v="59"/>
    <x v="59"/>
    <n v="10"/>
    <s v="2017011000391 "/>
    <x v="2"/>
    <s v="VILLAVICENCIO"/>
    <s v="Transporte"/>
    <s v="Urbano"/>
    <n v="1"/>
    <n v="1"/>
    <n v="0"/>
    <n v="315000"/>
    <x v="70"/>
    <n v="1"/>
    <n v="315000"/>
    <n v="0"/>
    <n v="315000"/>
    <s v="NO"/>
    <s v="SI"/>
    <s v=""/>
    <s v="Transporte urbano Encuestador rural GEIH"/>
    <n v="0"/>
  </r>
  <r>
    <n v="2998"/>
    <s v="DRA_2936"/>
    <x v="12"/>
    <x v="58"/>
    <x v="125"/>
    <x v="59"/>
    <x v="59"/>
    <n v="10"/>
    <s v="2017011000391 "/>
    <x v="3"/>
    <s v="BUCARAMANGA"/>
    <s v="Transporte"/>
    <s v="Urbano"/>
    <n v="1"/>
    <n v="1"/>
    <n v="0"/>
    <n v="292500"/>
    <x v="70"/>
    <n v="1"/>
    <n v="292500"/>
    <n v="0"/>
    <n v="292500"/>
    <s v="NO"/>
    <s v="SI"/>
    <s v=""/>
    <s v="Transporte urbano Encuestador rural GEIH"/>
    <n v="0"/>
  </r>
  <r>
    <n v="2999"/>
    <s v="DRA_2937"/>
    <x v="12"/>
    <x v="58"/>
    <x v="125"/>
    <x v="59"/>
    <x v="59"/>
    <n v="10"/>
    <s v="2017011000391 "/>
    <x v="3"/>
    <s v="BUCARAMANGA"/>
    <s v="Transporte"/>
    <s v="Urbano"/>
    <n v="1"/>
    <n v="1"/>
    <n v="0"/>
    <n v="382500"/>
    <x v="70"/>
    <n v="1"/>
    <n v="382500"/>
    <n v="0"/>
    <n v="382500"/>
    <s v="NO"/>
    <s v="SI"/>
    <s v=""/>
    <s v="Transporte urbano Encuestador rural GEIH"/>
    <n v="0"/>
  </r>
  <r>
    <n v="3000"/>
    <s v="DRA_2938"/>
    <x v="12"/>
    <x v="58"/>
    <x v="125"/>
    <x v="59"/>
    <x v="59"/>
    <n v="10"/>
    <s v="2017011000391 "/>
    <x v="3"/>
    <s v="CUCUTA"/>
    <s v="Transporte"/>
    <s v="Urbano"/>
    <n v="1"/>
    <n v="1"/>
    <n v="0"/>
    <n v="382500"/>
    <x v="70"/>
    <n v="1"/>
    <n v="382500"/>
    <n v="0"/>
    <n v="382500"/>
    <s v="NO"/>
    <s v="SI"/>
    <s v=""/>
    <s v="Transporte urbano Encuestador rural GEIH"/>
    <n v="0"/>
  </r>
  <r>
    <n v="3001"/>
    <s v="DRA_2939"/>
    <x v="12"/>
    <x v="58"/>
    <x v="125"/>
    <x v="59"/>
    <x v="59"/>
    <n v="10"/>
    <s v="2017011000391 "/>
    <x v="3"/>
    <s v="CUCUTA"/>
    <s v="Transporte"/>
    <s v="Urbano"/>
    <n v="1"/>
    <n v="1"/>
    <n v="0"/>
    <n v="472500"/>
    <x v="70"/>
    <n v="1"/>
    <n v="472500"/>
    <n v="0"/>
    <n v="472500"/>
    <s v="NO"/>
    <s v="SI"/>
    <s v=""/>
    <s v="Transporte urbano Encuestador rural GEIH"/>
    <n v="0"/>
  </r>
  <r>
    <n v="3002"/>
    <s v="DRA_2940"/>
    <x v="12"/>
    <x v="58"/>
    <x v="125"/>
    <x v="59"/>
    <x v="59"/>
    <n v="10"/>
    <s v="2017011000391 "/>
    <x v="4"/>
    <s v="CALI"/>
    <s v="Transporte"/>
    <s v="Urbano"/>
    <n v="1"/>
    <n v="1"/>
    <n v="0"/>
    <n v="292500"/>
    <x v="70"/>
    <n v="1"/>
    <n v="292500"/>
    <n v="0"/>
    <n v="292500"/>
    <s v="NO"/>
    <s v="SI"/>
    <s v=""/>
    <s v="Transporte urbano Encuestador rural GEIH"/>
    <n v="0"/>
  </r>
  <r>
    <n v="3003"/>
    <s v="DRA_2941"/>
    <x v="12"/>
    <x v="58"/>
    <x v="125"/>
    <x v="59"/>
    <x v="59"/>
    <n v="10"/>
    <s v="2017011000391 "/>
    <x v="4"/>
    <s v="CALI"/>
    <s v="Transporte"/>
    <s v="Urbano"/>
    <n v="1"/>
    <n v="1"/>
    <n v="0"/>
    <n v="202500"/>
    <x v="70"/>
    <n v="1"/>
    <n v="202500"/>
    <n v="0"/>
    <n v="202500"/>
    <s v="NO"/>
    <s v="SI"/>
    <s v=""/>
    <s v="Transporte urbano Encuestador rural GEIH"/>
    <n v="0"/>
  </r>
  <r>
    <n v="3004"/>
    <s v="DRA_2942"/>
    <x v="12"/>
    <x v="58"/>
    <x v="125"/>
    <x v="59"/>
    <x v="59"/>
    <n v="10"/>
    <s v="2017011000391 "/>
    <x v="4"/>
    <s v="PASTO"/>
    <s v="Transporte"/>
    <s v="Urbano"/>
    <n v="1"/>
    <n v="1"/>
    <n v="0"/>
    <n v="510000"/>
    <x v="70"/>
    <n v="1"/>
    <n v="510000"/>
    <n v="0"/>
    <n v="510000"/>
    <s v="NO"/>
    <s v="SI"/>
    <s v=""/>
    <s v="Transporte urbano Encuestador rural GEIH"/>
    <n v="0"/>
  </r>
  <r>
    <n v="3005"/>
    <s v="DRA_2943"/>
    <x v="12"/>
    <x v="58"/>
    <x v="125"/>
    <x v="59"/>
    <x v="59"/>
    <n v="10"/>
    <s v="2017011000391 "/>
    <x v="4"/>
    <s v="PASTO"/>
    <s v="Transporte"/>
    <s v="Urbano"/>
    <n v="1"/>
    <n v="1"/>
    <n v="0"/>
    <n v="247500"/>
    <x v="70"/>
    <n v="1"/>
    <n v="247500"/>
    <n v="0"/>
    <n v="247500"/>
    <s v="NO"/>
    <s v="SI"/>
    <s v=""/>
    <s v="Transporte urbano Encuestador rural GEIH"/>
    <n v="0"/>
  </r>
  <r>
    <n v="3006"/>
    <s v="DRA_2944"/>
    <x v="12"/>
    <x v="58"/>
    <x v="125"/>
    <x v="59"/>
    <x v="59"/>
    <n v="10"/>
    <s v="2017011000391 "/>
    <x v="4"/>
    <s v="POPAYAN"/>
    <s v="Transporte"/>
    <s v="Urbano"/>
    <n v="1"/>
    <n v="1"/>
    <n v="0"/>
    <n v="690000"/>
    <x v="70"/>
    <n v="1"/>
    <n v="690000"/>
    <n v="0"/>
    <n v="690000"/>
    <s v="NO"/>
    <s v="SI"/>
    <s v=""/>
    <s v="Transporte urbano Encuestador rural GEIH"/>
    <n v="0"/>
  </r>
  <r>
    <n v="3007"/>
    <s v="DRA_2945"/>
    <x v="12"/>
    <x v="58"/>
    <x v="125"/>
    <x v="59"/>
    <x v="59"/>
    <n v="10"/>
    <s v="2017011000391 "/>
    <x v="4"/>
    <s v="POPAYAN"/>
    <s v="Transporte"/>
    <s v="Urbano"/>
    <n v="1"/>
    <n v="1"/>
    <n v="0"/>
    <n v="337500"/>
    <x v="70"/>
    <n v="1"/>
    <n v="337500"/>
    <n v="0"/>
    <n v="337500"/>
    <s v="NO"/>
    <s v="SI"/>
    <s v=""/>
    <s v="Transporte urbano Encuestador rural GEIH"/>
    <n v="0"/>
  </r>
  <r>
    <n v="3008"/>
    <s v="DRA_2946"/>
    <x v="12"/>
    <x v="58"/>
    <x v="125"/>
    <x v="59"/>
    <x v="59"/>
    <n v="10"/>
    <s v="2017011000391 "/>
    <x v="5"/>
    <s v="MANIZALES"/>
    <s v="Transporte"/>
    <s v="Urbano"/>
    <n v="1"/>
    <n v="1"/>
    <n v="0"/>
    <n v="210000"/>
    <x v="70"/>
    <n v="1"/>
    <n v="210000"/>
    <n v="0"/>
    <n v="210000"/>
    <s v="NO"/>
    <s v="SI"/>
    <s v=""/>
    <s v="Transporte urbano Encuestador rural GEIH"/>
    <n v="0"/>
  </r>
  <r>
    <n v="3009"/>
    <s v="DRA_2947"/>
    <x v="12"/>
    <x v="58"/>
    <x v="125"/>
    <x v="59"/>
    <x v="59"/>
    <n v="10"/>
    <s v="2017011000391 "/>
    <x v="5"/>
    <s v="MANIZALES"/>
    <s v="Transporte"/>
    <s v="Urbano"/>
    <n v="1"/>
    <n v="1"/>
    <n v="0"/>
    <n v="427500"/>
    <x v="70"/>
    <n v="1"/>
    <n v="427500"/>
    <n v="0"/>
    <n v="427500"/>
    <s v="NO"/>
    <s v="SI"/>
    <s v=""/>
    <s v="Transporte urbano Encuestador rural GEIH"/>
    <n v="0"/>
  </r>
  <r>
    <n v="3010"/>
    <s v="DRA_2948"/>
    <x v="12"/>
    <x v="58"/>
    <x v="125"/>
    <x v="59"/>
    <x v="59"/>
    <n v="10"/>
    <s v="2017011000391 "/>
    <x v="5"/>
    <s v="ARMENIA"/>
    <s v="Transporte"/>
    <s v="Urbano"/>
    <n v="1"/>
    <n v="1"/>
    <n v="0"/>
    <n v="292500"/>
    <x v="70"/>
    <n v="1"/>
    <n v="292500"/>
    <n v="0"/>
    <n v="292500"/>
    <s v="NO"/>
    <s v="SI"/>
    <s v=""/>
    <s v="Transporte urbano Encuestador rural GEIH"/>
    <n v="0"/>
  </r>
  <r>
    <n v="3011"/>
    <s v="DRA_2949"/>
    <x v="12"/>
    <x v="58"/>
    <x v="125"/>
    <x v="59"/>
    <x v="59"/>
    <n v="10"/>
    <s v="2017011000391 "/>
    <x v="5"/>
    <s v="ARMENIA"/>
    <s v="Transporte"/>
    <s v="Urbano"/>
    <n v="1"/>
    <n v="1"/>
    <n v="0"/>
    <n v="427500"/>
    <x v="70"/>
    <n v="1"/>
    <n v="427500"/>
    <n v="0"/>
    <n v="427500"/>
    <s v="NO"/>
    <s v="SI"/>
    <s v=""/>
    <s v="Transporte urbano Encuestador rural GEIH"/>
    <n v="0"/>
  </r>
  <r>
    <n v="3012"/>
    <s v="DRA_2950"/>
    <x v="12"/>
    <x v="58"/>
    <x v="125"/>
    <x v="59"/>
    <x v="59"/>
    <n v="10"/>
    <s v="2017011000391 "/>
    <x v="5"/>
    <s v="IBAGUE"/>
    <s v="Transporte"/>
    <s v="Urbano"/>
    <n v="1"/>
    <n v="1"/>
    <n v="0"/>
    <n v="270000"/>
    <x v="70"/>
    <n v="1"/>
    <n v="270000"/>
    <n v="0"/>
    <n v="270000"/>
    <s v="NO"/>
    <s v="SI"/>
    <s v=""/>
    <s v="Transporte urbano Encuestador rural GEIH"/>
    <n v="0"/>
  </r>
  <r>
    <n v="3013"/>
    <s v="DRA_2951"/>
    <x v="12"/>
    <x v="58"/>
    <x v="125"/>
    <x v="59"/>
    <x v="59"/>
    <n v="10"/>
    <s v="2017011000391 "/>
    <x v="5"/>
    <s v="IBAGUE"/>
    <s v="Transporte"/>
    <s v="Urbano"/>
    <n v="1"/>
    <n v="1"/>
    <n v="0"/>
    <n v="292500"/>
    <x v="70"/>
    <n v="1"/>
    <n v="292500"/>
    <n v="0"/>
    <n v="292500"/>
    <s v="NO"/>
    <s v="SI"/>
    <s v=""/>
    <s v="Transporte urbano Encuestador rural GEIH"/>
    <n v="0"/>
  </r>
  <r>
    <n v="3014"/>
    <s v="DRA_2952"/>
    <x v="12"/>
    <x v="58"/>
    <x v="125"/>
    <x v="59"/>
    <x v="59"/>
    <n v="10"/>
    <s v="2017011000391 "/>
    <x v="5"/>
    <s v="PEREIRA"/>
    <s v="Transporte"/>
    <s v="Urbano"/>
    <n v="1"/>
    <n v="1"/>
    <n v="0"/>
    <n v="292500"/>
    <x v="70"/>
    <n v="1"/>
    <n v="292500"/>
    <n v="0"/>
    <n v="292500"/>
    <s v="NO"/>
    <s v="SI"/>
    <s v=""/>
    <s v="Transporte urbano Encuestador rural GEIH"/>
    <n v="0"/>
  </r>
  <r>
    <n v="3015"/>
    <s v="DRA_2953"/>
    <x v="12"/>
    <x v="58"/>
    <x v="125"/>
    <x v="59"/>
    <x v="59"/>
    <n v="10"/>
    <s v="2017011000391 "/>
    <x v="5"/>
    <s v="PEREIRA"/>
    <s v="Transporte"/>
    <s v="Urbano"/>
    <n v="1"/>
    <n v="1"/>
    <n v="0"/>
    <n v="427500"/>
    <x v="70"/>
    <n v="1"/>
    <n v="427500"/>
    <n v="0"/>
    <n v="427500"/>
    <s v="NO"/>
    <s v="SI"/>
    <s v=""/>
    <s v="Transporte urbano Encuestador rural GEIH"/>
    <n v="0"/>
  </r>
  <r>
    <n v="3016"/>
    <s v="DRA_2954"/>
    <x v="12"/>
    <x v="58"/>
    <x v="125"/>
    <x v="59"/>
    <x v="59"/>
    <n v="10"/>
    <s v="2017011000391 "/>
    <x v="6"/>
    <s v="MEDELLIN"/>
    <s v="Transporte"/>
    <s v="Urbano"/>
    <n v="1"/>
    <n v="1"/>
    <n v="0"/>
    <n v="210000"/>
    <x v="70"/>
    <n v="1"/>
    <n v="210000"/>
    <n v="0"/>
    <n v="210000"/>
    <s v="NO"/>
    <s v="SI"/>
    <s v=""/>
    <s v="Transporte urbano Encuestador rural GEIH"/>
    <n v="0"/>
  </r>
  <r>
    <n v="3017"/>
    <s v="DRA_2955"/>
    <x v="12"/>
    <x v="58"/>
    <x v="125"/>
    <x v="59"/>
    <x v="59"/>
    <n v="10"/>
    <s v="2017011000391 "/>
    <x v="6"/>
    <s v="MEDELLIN"/>
    <s v="Transporte"/>
    <s v="Urbano"/>
    <n v="1"/>
    <n v="1"/>
    <n v="0"/>
    <n v="337500"/>
    <x v="70"/>
    <n v="1"/>
    <n v="337500"/>
    <n v="0"/>
    <n v="337500"/>
    <s v="NO"/>
    <s v="SI"/>
    <s v=""/>
    <s v="Transporte urbano Encuestador rural GEIH"/>
    <n v="0"/>
  </r>
  <r>
    <n v="3018"/>
    <s v="DRA_2956"/>
    <x v="12"/>
    <x v="58"/>
    <x v="125"/>
    <x v="59"/>
    <x v="59"/>
    <n v="10"/>
    <s v="2017011000391 "/>
    <x v="6"/>
    <s v="MEDELLIN"/>
    <s v="Transporte"/>
    <s v="Urbano"/>
    <n v="1"/>
    <n v="1"/>
    <n v="0"/>
    <n v="1080000"/>
    <x v="70"/>
    <n v="1"/>
    <n v="1080000"/>
    <n v="0"/>
    <n v="1080000"/>
    <s v="NO"/>
    <s v="SI"/>
    <s v=""/>
    <s v="Transporte urbano Encuestador rural GEIH"/>
    <n v="0"/>
  </r>
  <r>
    <n v="3019"/>
    <s v="DRA_2957"/>
    <x v="12"/>
    <x v="58"/>
    <x v="125"/>
    <x v="59"/>
    <x v="59"/>
    <n v="10"/>
    <s v="2017011000391 "/>
    <x v="6"/>
    <s v="MONTERIA"/>
    <s v="Transporte"/>
    <s v="Urbano"/>
    <n v="1"/>
    <n v="1"/>
    <n v="0"/>
    <n v="517500"/>
    <x v="70"/>
    <n v="1"/>
    <n v="517500"/>
    <n v="0"/>
    <n v="517500"/>
    <s v="NO"/>
    <s v="SI"/>
    <s v=""/>
    <s v="Transporte urbano Encuestador rural GEIH"/>
    <n v="0"/>
  </r>
  <r>
    <n v="3020"/>
    <s v="DRA_2958"/>
    <x v="12"/>
    <x v="58"/>
    <x v="125"/>
    <x v="59"/>
    <x v="59"/>
    <n v="10"/>
    <s v="2017011000391 "/>
    <x v="6"/>
    <s v="MONTERIA"/>
    <s v="Transporte"/>
    <s v="Urbano"/>
    <n v="1"/>
    <n v="1"/>
    <n v="0"/>
    <n v="427500"/>
    <x v="70"/>
    <n v="1"/>
    <n v="427500"/>
    <n v="0"/>
    <n v="427500"/>
    <s v="NO"/>
    <s v="SI"/>
    <s v=""/>
    <s v="Transporte urbano Encuestador rural GEIH"/>
    <n v="0"/>
  </r>
  <r>
    <n v="3021"/>
    <s v="DRA_2959"/>
    <x v="12"/>
    <x v="58"/>
    <x v="125"/>
    <x v="59"/>
    <x v="59"/>
    <n v="10"/>
    <s v="2017011000391 "/>
    <x v="6"/>
    <s v="QUIBDO"/>
    <s v="Transporte"/>
    <s v="Urbano"/>
    <n v="1"/>
    <n v="1"/>
    <n v="0"/>
    <n v="427500"/>
    <x v="70"/>
    <n v="1"/>
    <n v="427500"/>
    <n v="0"/>
    <n v="427500"/>
    <s v="NO"/>
    <s v="SI"/>
    <s v=""/>
    <s v="Transporte urbano Encuestador rural GEIH"/>
    <n v="0"/>
  </r>
  <r>
    <n v="3022"/>
    <s v="DRA_2960"/>
    <x v="12"/>
    <x v="58"/>
    <x v="125"/>
    <x v="59"/>
    <x v="59"/>
    <n v="10"/>
    <s v="2017011000391 "/>
    <x v="6"/>
    <s v="QUIBDO"/>
    <s v="Transporte"/>
    <s v="Urbano"/>
    <n v="1"/>
    <n v="1"/>
    <n v="0"/>
    <n v="405000"/>
    <x v="70"/>
    <n v="1"/>
    <n v="405000"/>
    <n v="0"/>
    <n v="405000"/>
    <s v="NO"/>
    <s v="SI"/>
    <s v=""/>
    <s v="Transporte urbano Encuestador rural GEIH"/>
    <n v="0"/>
  </r>
  <r>
    <n v="3023"/>
    <s v="DRA_2961"/>
    <x v="12"/>
    <x v="58"/>
    <x v="125"/>
    <x v="59"/>
    <x v="59"/>
    <n v="10"/>
    <s v="2017011000391 "/>
    <x v="1"/>
    <s v="BARRANQUILLA"/>
    <s v="Transporte"/>
    <s v="Urbano"/>
    <n v="1"/>
    <n v="1"/>
    <n v="0"/>
    <n v="142500"/>
    <x v="70"/>
    <n v="1"/>
    <n v="142500"/>
    <n v="0"/>
    <n v="142500"/>
    <s v="NO"/>
    <s v="SI"/>
    <s v=""/>
    <s v="Transporte urbano Supervisor de campo rural GEIH"/>
    <n v="0"/>
  </r>
  <r>
    <n v="3024"/>
    <s v="DRA_2962"/>
    <x v="12"/>
    <x v="58"/>
    <x v="125"/>
    <x v="59"/>
    <x v="59"/>
    <n v="10"/>
    <s v="2017011000391 "/>
    <x v="1"/>
    <s v="BARRANQUILLA"/>
    <s v="Transporte"/>
    <s v="Urbano"/>
    <n v="1"/>
    <n v="1"/>
    <n v="0"/>
    <n v="97500"/>
    <x v="70"/>
    <n v="1"/>
    <n v="97500"/>
    <n v="0"/>
    <n v="97500"/>
    <s v="NO"/>
    <s v="SI"/>
    <s v=""/>
    <s v="Transporte urbano Supervisor de campo rural GEIH"/>
    <n v="0"/>
  </r>
  <r>
    <n v="3025"/>
    <s v="DRA_2963"/>
    <x v="12"/>
    <x v="58"/>
    <x v="125"/>
    <x v="59"/>
    <x v="59"/>
    <n v="10"/>
    <s v="2017011000391 "/>
    <x v="1"/>
    <s v="CARTAGENA"/>
    <s v="Transporte"/>
    <s v="Urbano"/>
    <n v="1"/>
    <n v="1"/>
    <n v="0"/>
    <n v="97500"/>
    <x v="70"/>
    <n v="1"/>
    <n v="97500"/>
    <n v="0"/>
    <n v="97500"/>
    <s v="NO"/>
    <s v="SI"/>
    <s v=""/>
    <s v="Transporte urbano Supervisor de campo rural GEIH"/>
    <n v="0"/>
  </r>
  <r>
    <n v="3026"/>
    <s v="DRA_2964"/>
    <x v="12"/>
    <x v="58"/>
    <x v="125"/>
    <x v="59"/>
    <x v="59"/>
    <n v="10"/>
    <s v="2017011000391 "/>
    <x v="1"/>
    <s v="CARTAGENA"/>
    <s v="Transporte"/>
    <s v="Urbano"/>
    <n v="1"/>
    <n v="1"/>
    <n v="0"/>
    <n v="142500"/>
    <x v="70"/>
    <n v="1"/>
    <n v="142500"/>
    <n v="0"/>
    <n v="142500"/>
    <s v="NO"/>
    <s v="SI"/>
    <s v=""/>
    <s v="Transporte urbano Supervisor de campo rural GEIH"/>
    <n v="0"/>
  </r>
  <r>
    <n v="3027"/>
    <s v="DRA_2965"/>
    <x v="12"/>
    <x v="58"/>
    <x v="125"/>
    <x v="59"/>
    <x v="59"/>
    <n v="10"/>
    <s v="2017011000391 "/>
    <x v="1"/>
    <s v="RIOHACHA"/>
    <s v="Transporte"/>
    <s v="Urbano"/>
    <n v="1"/>
    <n v="1"/>
    <n v="0"/>
    <n v="97500"/>
    <x v="70"/>
    <n v="1"/>
    <n v="97500"/>
    <n v="0"/>
    <n v="97500"/>
    <s v="NO"/>
    <s v="SI"/>
    <s v=""/>
    <s v="Transporte urbano Supervisor de campo rural GEIH"/>
    <n v="0"/>
  </r>
  <r>
    <n v="3028"/>
    <s v="DRA_2966"/>
    <x v="12"/>
    <x v="58"/>
    <x v="125"/>
    <x v="59"/>
    <x v="59"/>
    <n v="10"/>
    <s v="2017011000391 "/>
    <x v="1"/>
    <s v="RIOHACHA"/>
    <s v="Transporte"/>
    <s v="Urbano"/>
    <n v="1"/>
    <n v="1"/>
    <n v="0"/>
    <n v="67500"/>
    <x v="70"/>
    <n v="1"/>
    <n v="67500"/>
    <n v="0"/>
    <n v="67500"/>
    <s v="NO"/>
    <s v="SI"/>
    <s v=""/>
    <s v="Transporte urbano Supervisor de campo rural GEIH"/>
    <n v="0"/>
  </r>
  <r>
    <n v="3029"/>
    <s v="DRA_2967"/>
    <x v="12"/>
    <x v="58"/>
    <x v="125"/>
    <x v="59"/>
    <x v="59"/>
    <n v="10"/>
    <s v="2017011000391 "/>
    <x v="1"/>
    <s v="SANTA MARTA"/>
    <s v="Transporte"/>
    <s v="Urbano"/>
    <n v="1"/>
    <n v="1"/>
    <n v="0"/>
    <n v="142500"/>
    <x v="70"/>
    <n v="1"/>
    <n v="142500"/>
    <n v="0"/>
    <n v="142500"/>
    <s v="NO"/>
    <s v="SI"/>
    <s v=""/>
    <s v="Transporte urbano Supervisor de campo rural GEIH"/>
    <n v="0"/>
  </r>
  <r>
    <n v="3030"/>
    <s v="DRA_2968"/>
    <x v="12"/>
    <x v="58"/>
    <x v="125"/>
    <x v="59"/>
    <x v="59"/>
    <n v="10"/>
    <s v="2017011000391 "/>
    <x v="1"/>
    <s v="SANTA MARTA"/>
    <s v="Transporte"/>
    <s v="Urbano"/>
    <n v="1"/>
    <n v="1"/>
    <n v="0"/>
    <n v="97500"/>
    <x v="70"/>
    <n v="1"/>
    <n v="97500"/>
    <n v="0"/>
    <n v="97500"/>
    <s v="NO"/>
    <s v="SI"/>
    <s v=""/>
    <s v="Transporte urbano Supervisor de campo rural GEIH"/>
    <n v="0"/>
  </r>
  <r>
    <n v="3031"/>
    <s v="DRA_2969"/>
    <x v="12"/>
    <x v="58"/>
    <x v="125"/>
    <x v="59"/>
    <x v="59"/>
    <n v="10"/>
    <s v="2017011000391 "/>
    <x v="1"/>
    <s v="SINCELEJO"/>
    <s v="Transporte"/>
    <s v="Urbano"/>
    <n v="1"/>
    <n v="1"/>
    <n v="0"/>
    <n v="97500"/>
    <x v="70"/>
    <n v="1"/>
    <n v="97500"/>
    <n v="0"/>
    <n v="97500"/>
    <s v="NO"/>
    <s v="SI"/>
    <s v=""/>
    <s v="Transporte urbano Supervisor de campo rural GEIH"/>
    <n v="0"/>
  </r>
  <r>
    <n v="3032"/>
    <s v="DRA_2970"/>
    <x v="12"/>
    <x v="58"/>
    <x v="125"/>
    <x v="59"/>
    <x v="59"/>
    <n v="10"/>
    <s v="2017011000391 "/>
    <x v="1"/>
    <s v="SINCELEJO"/>
    <s v="Transporte"/>
    <s v="Urbano"/>
    <n v="1"/>
    <n v="1"/>
    <n v="0"/>
    <n v="142500"/>
    <x v="70"/>
    <n v="1"/>
    <n v="142500"/>
    <n v="0"/>
    <n v="142500"/>
    <s v="NO"/>
    <s v="SI"/>
    <s v=""/>
    <s v="Transporte urbano Supervisor de campo rural GEIH"/>
    <n v="0"/>
  </r>
  <r>
    <n v="3033"/>
    <s v="DRA_2971"/>
    <x v="12"/>
    <x v="58"/>
    <x v="125"/>
    <x v="59"/>
    <x v="59"/>
    <n v="10"/>
    <s v="2017011000391 "/>
    <x v="1"/>
    <s v="VALLEDUPAR"/>
    <s v="Transporte"/>
    <s v="Urbano"/>
    <n v="1"/>
    <n v="1"/>
    <n v="0"/>
    <n v="142500"/>
    <x v="70"/>
    <n v="1"/>
    <n v="142500"/>
    <n v="0"/>
    <n v="142500"/>
    <s v="NO"/>
    <s v="SI"/>
    <s v=""/>
    <s v="Transporte urbano Supervisor de campo rural GEIH"/>
    <n v="0"/>
  </r>
  <r>
    <n v="3034"/>
    <s v="DRA_2972"/>
    <x v="12"/>
    <x v="58"/>
    <x v="125"/>
    <x v="59"/>
    <x v="59"/>
    <n v="10"/>
    <s v="2017011000391 "/>
    <x v="1"/>
    <s v="VALLEDUPAR"/>
    <s v="Transporte"/>
    <s v="Urbano"/>
    <n v="1"/>
    <n v="1"/>
    <n v="0"/>
    <n v="52500"/>
    <x v="70"/>
    <n v="1"/>
    <n v="52500"/>
    <n v="0"/>
    <n v="52500"/>
    <s v="NO"/>
    <s v="SI"/>
    <s v=""/>
    <s v="Transporte urbano Supervisor de campo rural GEIH"/>
    <n v="0"/>
  </r>
  <r>
    <n v="3035"/>
    <s v="DRA_2973"/>
    <x v="12"/>
    <x v="58"/>
    <x v="125"/>
    <x v="59"/>
    <x v="59"/>
    <n v="10"/>
    <s v="2017011000391 "/>
    <x v="2"/>
    <s v="BOGOTA"/>
    <s v="Transporte"/>
    <s v="Urbano"/>
    <n v="1"/>
    <n v="1"/>
    <n v="0"/>
    <n v="67500"/>
    <x v="70"/>
    <n v="1"/>
    <n v="67500"/>
    <n v="0"/>
    <n v="67500"/>
    <s v="NO"/>
    <s v="SI"/>
    <s v=""/>
    <s v="Transporte urbano Supervisor de campo rural GEIH"/>
    <n v="0"/>
  </r>
  <r>
    <n v="3036"/>
    <s v="DRA_2974"/>
    <x v="12"/>
    <x v="58"/>
    <x v="125"/>
    <x v="59"/>
    <x v="59"/>
    <n v="10"/>
    <s v="2017011000391 "/>
    <x v="2"/>
    <s v="BOGOTA"/>
    <s v="Transporte"/>
    <s v="Urbano"/>
    <n v="1"/>
    <n v="1"/>
    <n v="0"/>
    <n v="97500"/>
    <x v="70"/>
    <n v="1"/>
    <n v="97500"/>
    <n v="0"/>
    <n v="97500"/>
    <s v="NO"/>
    <s v="SI"/>
    <s v=""/>
    <s v="Transporte urbano Supervisor de campo rural GEIH"/>
    <n v="0"/>
  </r>
  <r>
    <n v="3037"/>
    <s v="DRA_2975"/>
    <x v="12"/>
    <x v="58"/>
    <x v="125"/>
    <x v="59"/>
    <x v="59"/>
    <n v="10"/>
    <s v="2017011000391 "/>
    <x v="2"/>
    <s v="FLORENCIA"/>
    <s v="Transporte"/>
    <s v="Urbano"/>
    <n v="1"/>
    <n v="1"/>
    <n v="0"/>
    <n v="142500"/>
    <x v="70"/>
    <n v="1"/>
    <n v="142500"/>
    <n v="0"/>
    <n v="142500"/>
    <s v="NO"/>
    <s v="SI"/>
    <s v=""/>
    <s v="Transporte urbano Supervisor de campo rural GEIH"/>
    <n v="0"/>
  </r>
  <r>
    <n v="3038"/>
    <s v="DRA_2976"/>
    <x v="12"/>
    <x v="58"/>
    <x v="125"/>
    <x v="59"/>
    <x v="59"/>
    <n v="10"/>
    <s v="2017011000391 "/>
    <x v="2"/>
    <s v="FLORENCIA"/>
    <s v="Transporte"/>
    <s v="Urbano"/>
    <n v="1"/>
    <n v="1"/>
    <n v="0"/>
    <n v="97500"/>
    <x v="70"/>
    <n v="1"/>
    <n v="97500"/>
    <n v="0"/>
    <n v="97500"/>
    <s v="NO"/>
    <s v="SI"/>
    <s v=""/>
    <s v="Transporte urbano Supervisor de campo rural GEIH"/>
    <n v="0"/>
  </r>
  <r>
    <n v="3039"/>
    <s v="DRA_2977"/>
    <x v="12"/>
    <x v="58"/>
    <x v="125"/>
    <x v="59"/>
    <x v="59"/>
    <n v="10"/>
    <s v="2017011000391 "/>
    <x v="2"/>
    <s v="NEIVA"/>
    <s v="Transporte"/>
    <s v="Urbano"/>
    <n v="1"/>
    <n v="1"/>
    <n v="0"/>
    <n v="52500"/>
    <x v="70"/>
    <n v="1"/>
    <n v="52500"/>
    <n v="0"/>
    <n v="52500"/>
    <s v="NO"/>
    <s v="SI"/>
    <s v=""/>
    <s v="Transporte urbano Supervisor de campo rural GEIH"/>
    <n v="0"/>
  </r>
  <r>
    <n v="3040"/>
    <s v="DRA_2978"/>
    <x v="12"/>
    <x v="58"/>
    <x v="125"/>
    <x v="59"/>
    <x v="59"/>
    <n v="10"/>
    <s v="2017011000391 "/>
    <x v="2"/>
    <s v="NEIVA"/>
    <s v="Transporte"/>
    <s v="Urbano"/>
    <n v="1"/>
    <n v="1"/>
    <n v="0"/>
    <n v="142500"/>
    <x v="70"/>
    <n v="1"/>
    <n v="142500"/>
    <n v="0"/>
    <n v="142500"/>
    <s v="NO"/>
    <s v="SI"/>
    <s v=""/>
    <s v="Transporte urbano Supervisor de campo rural GEIH"/>
    <n v="0"/>
  </r>
  <r>
    <n v="3041"/>
    <s v="DRA_2979"/>
    <x v="12"/>
    <x v="58"/>
    <x v="125"/>
    <x v="59"/>
    <x v="59"/>
    <n v="10"/>
    <s v="2017011000391 "/>
    <x v="2"/>
    <s v="TUNJA"/>
    <s v="Transporte"/>
    <s v="Urbano"/>
    <n v="1"/>
    <n v="1"/>
    <n v="0"/>
    <n v="187500"/>
    <x v="70"/>
    <n v="1"/>
    <n v="187500"/>
    <n v="0"/>
    <n v="187500"/>
    <s v="NO"/>
    <s v="SI"/>
    <s v=""/>
    <s v="Transporte urbano Supervisor de campo rural GEIH"/>
    <n v="0"/>
  </r>
  <r>
    <n v="3042"/>
    <s v="DRA_2980"/>
    <x v="12"/>
    <x v="58"/>
    <x v="125"/>
    <x v="59"/>
    <x v="59"/>
    <n v="10"/>
    <s v="2017011000391 "/>
    <x v="2"/>
    <s v="TUNJA"/>
    <s v="Transporte"/>
    <s v="Urbano"/>
    <n v="1"/>
    <n v="1"/>
    <n v="0"/>
    <n v="157500"/>
    <x v="70"/>
    <n v="1"/>
    <n v="157500"/>
    <n v="0"/>
    <n v="157500"/>
    <s v="NO"/>
    <s v="SI"/>
    <s v=""/>
    <s v="Transporte urbano Supervisor de campo rural GEIH"/>
    <n v="0"/>
  </r>
  <r>
    <n v="3043"/>
    <s v="DRA_2981"/>
    <x v="12"/>
    <x v="58"/>
    <x v="125"/>
    <x v="59"/>
    <x v="59"/>
    <n v="10"/>
    <s v="2017011000391 "/>
    <x v="2"/>
    <s v="VILLAVICENCIO"/>
    <s v="Transporte"/>
    <s v="Urbano"/>
    <n v="1"/>
    <n v="1"/>
    <n v="0"/>
    <n v="105000"/>
    <x v="70"/>
    <n v="1"/>
    <n v="105000"/>
    <n v="0"/>
    <n v="105000"/>
    <s v="NO"/>
    <s v="SI"/>
    <s v=""/>
    <s v="Transporte urbano Supervisor de campo rural GEIH"/>
    <n v="0"/>
  </r>
  <r>
    <n v="3044"/>
    <s v="DRA_2982"/>
    <x v="12"/>
    <x v="58"/>
    <x v="125"/>
    <x v="59"/>
    <x v="59"/>
    <n v="10"/>
    <s v="2017011000391 "/>
    <x v="3"/>
    <s v="BUCARAMANGA"/>
    <s v="Transporte"/>
    <s v="Urbano"/>
    <n v="1"/>
    <n v="1"/>
    <n v="0"/>
    <n v="97500"/>
    <x v="70"/>
    <n v="1"/>
    <n v="97500"/>
    <n v="0"/>
    <n v="97500"/>
    <s v="NO"/>
    <s v="SI"/>
    <s v=""/>
    <s v="Transporte urbano Supervisor de campo rural GEIH"/>
    <n v="0"/>
  </r>
  <r>
    <n v="3045"/>
    <s v="DRA_2983"/>
    <x v="12"/>
    <x v="58"/>
    <x v="125"/>
    <x v="59"/>
    <x v="59"/>
    <n v="10"/>
    <s v="2017011000391 "/>
    <x v="3"/>
    <s v="BUCARAMANGA"/>
    <s v="Transporte"/>
    <s v="Urbano"/>
    <n v="1"/>
    <n v="1"/>
    <n v="0"/>
    <n v="127500"/>
    <x v="70"/>
    <n v="1"/>
    <n v="127500"/>
    <n v="0"/>
    <n v="127500"/>
    <s v="NO"/>
    <s v="SI"/>
    <s v=""/>
    <s v="Transporte urbano Supervisor de campo rural GEIH"/>
    <n v="0"/>
  </r>
  <r>
    <n v="3046"/>
    <s v="DRA_2984"/>
    <x v="12"/>
    <x v="58"/>
    <x v="125"/>
    <x v="59"/>
    <x v="59"/>
    <n v="10"/>
    <s v="2017011000391 "/>
    <x v="3"/>
    <s v="CUCUTA"/>
    <s v="Transporte"/>
    <s v="Urbano"/>
    <n v="1"/>
    <n v="1"/>
    <n v="0"/>
    <n v="127500"/>
    <x v="70"/>
    <n v="1"/>
    <n v="127500"/>
    <n v="0"/>
    <n v="127500"/>
    <s v="NO"/>
    <s v="SI"/>
    <s v=""/>
    <s v="Transporte urbano Supervisor de campo rural GEIH"/>
    <n v="0"/>
  </r>
  <r>
    <n v="3047"/>
    <s v="DRA_2985"/>
    <x v="12"/>
    <x v="58"/>
    <x v="125"/>
    <x v="59"/>
    <x v="59"/>
    <n v="10"/>
    <s v="2017011000391 "/>
    <x v="3"/>
    <s v="CUCUTA"/>
    <s v="Transporte"/>
    <s v="Urbano"/>
    <n v="1"/>
    <n v="1"/>
    <n v="0"/>
    <n v="157500"/>
    <x v="70"/>
    <n v="1"/>
    <n v="157500"/>
    <n v="0"/>
    <n v="157500"/>
    <s v="NO"/>
    <s v="SI"/>
    <s v=""/>
    <s v="Transporte urbano Supervisor de campo rural GEIH"/>
    <n v="0"/>
  </r>
  <r>
    <n v="3048"/>
    <s v="DRA_2986"/>
    <x v="12"/>
    <x v="58"/>
    <x v="125"/>
    <x v="59"/>
    <x v="59"/>
    <n v="10"/>
    <s v="2017011000391 "/>
    <x v="4"/>
    <s v="CALI"/>
    <s v="Transporte"/>
    <s v="Urbano"/>
    <n v="1"/>
    <n v="1"/>
    <n v="0"/>
    <n v="97500"/>
    <x v="70"/>
    <n v="1"/>
    <n v="97500"/>
    <n v="0"/>
    <n v="97500"/>
    <s v="NO"/>
    <s v="SI"/>
    <s v=""/>
    <s v="Transporte urbano Supervisor de campo rural GEIH"/>
    <n v="0"/>
  </r>
  <r>
    <n v="3049"/>
    <s v="DRA_2987"/>
    <x v="12"/>
    <x v="58"/>
    <x v="125"/>
    <x v="59"/>
    <x v="59"/>
    <n v="10"/>
    <s v="2017011000391 "/>
    <x v="4"/>
    <s v="CALI"/>
    <s v="Transporte"/>
    <s v="Urbano"/>
    <n v="1"/>
    <n v="1"/>
    <n v="0"/>
    <n v="67500"/>
    <x v="70"/>
    <n v="1"/>
    <n v="67500"/>
    <n v="0"/>
    <n v="67500"/>
    <s v="NO"/>
    <s v="SI"/>
    <s v=""/>
    <s v="Transporte urbano Supervisor de campo rural GEIH"/>
    <n v="0"/>
  </r>
  <r>
    <n v="3050"/>
    <s v="DRA_2988"/>
    <x v="12"/>
    <x v="58"/>
    <x v="125"/>
    <x v="59"/>
    <x v="59"/>
    <n v="10"/>
    <s v="2017011000391 "/>
    <x v="4"/>
    <s v="PASTO"/>
    <s v="Transporte"/>
    <s v="Urbano"/>
    <n v="1"/>
    <n v="1"/>
    <n v="0"/>
    <n v="127500"/>
    <x v="70"/>
    <n v="1"/>
    <n v="127500"/>
    <n v="0"/>
    <n v="127500"/>
    <s v="NO"/>
    <s v="SI"/>
    <s v=""/>
    <s v="Transporte urbano Supervisor de campo rural GEIH"/>
    <n v="0"/>
  </r>
  <r>
    <n v="3051"/>
    <s v="DRA_2989"/>
    <x v="12"/>
    <x v="58"/>
    <x v="125"/>
    <x v="59"/>
    <x v="59"/>
    <n v="10"/>
    <s v="2017011000391 "/>
    <x v="4"/>
    <s v="PASTO"/>
    <s v="Transporte"/>
    <s v="Urbano"/>
    <n v="1"/>
    <n v="1"/>
    <n v="0"/>
    <n v="82500"/>
    <x v="70"/>
    <n v="1"/>
    <n v="82500"/>
    <n v="0"/>
    <n v="82500"/>
    <s v="NO"/>
    <s v="SI"/>
    <s v=""/>
    <s v="Transporte urbano Supervisor de campo rural GEIH"/>
    <n v="0"/>
  </r>
  <r>
    <n v="3052"/>
    <s v="DRA_2990"/>
    <x v="12"/>
    <x v="58"/>
    <x v="125"/>
    <x v="59"/>
    <x v="59"/>
    <n v="10"/>
    <s v="2017011000391 "/>
    <x v="4"/>
    <s v="POPAYAN"/>
    <s v="Transporte"/>
    <s v="Urbano"/>
    <n v="1"/>
    <n v="1"/>
    <n v="0"/>
    <n v="172500"/>
    <x v="70"/>
    <n v="1"/>
    <n v="172500"/>
    <n v="0"/>
    <n v="172500"/>
    <s v="NO"/>
    <s v="SI"/>
    <s v=""/>
    <s v="Transporte urbano Supervisor de campo rural GEIH"/>
    <n v="0"/>
  </r>
  <r>
    <n v="3053"/>
    <s v="DRA_2991"/>
    <x v="12"/>
    <x v="58"/>
    <x v="125"/>
    <x v="59"/>
    <x v="59"/>
    <n v="10"/>
    <s v="2017011000391 "/>
    <x v="4"/>
    <s v="POPAYAN"/>
    <s v="Transporte"/>
    <s v="Urbano"/>
    <n v="1"/>
    <n v="1"/>
    <n v="0"/>
    <n v="112500"/>
    <x v="70"/>
    <n v="1"/>
    <n v="112500"/>
    <n v="0"/>
    <n v="112500"/>
    <s v="NO"/>
    <s v="SI"/>
    <s v=""/>
    <s v="Transporte urbano Supervisor de campo rural GEIH"/>
    <n v="0"/>
  </r>
  <r>
    <n v="3054"/>
    <s v="DRA_2992"/>
    <x v="12"/>
    <x v="58"/>
    <x v="125"/>
    <x v="59"/>
    <x v="59"/>
    <n v="10"/>
    <s v="2017011000391 "/>
    <x v="5"/>
    <s v="MANIZALES"/>
    <s v="Transporte"/>
    <s v="Urbano"/>
    <n v="1"/>
    <n v="1"/>
    <n v="0"/>
    <n v="52500"/>
    <x v="70"/>
    <n v="1"/>
    <n v="52500"/>
    <n v="0"/>
    <n v="52500"/>
    <s v="NO"/>
    <s v="SI"/>
    <s v=""/>
    <s v="Transporte urbano Supervisor de campo rural GEIH"/>
    <n v="0"/>
  </r>
  <r>
    <n v="3055"/>
    <s v="DRA_2993"/>
    <x v="12"/>
    <x v="58"/>
    <x v="125"/>
    <x v="59"/>
    <x v="59"/>
    <n v="10"/>
    <s v="2017011000391 "/>
    <x v="5"/>
    <s v="MANIZALES"/>
    <s v="Transporte"/>
    <s v="Urbano"/>
    <n v="1"/>
    <n v="1"/>
    <n v="0"/>
    <n v="142500"/>
    <x v="70"/>
    <n v="1"/>
    <n v="142500"/>
    <n v="0"/>
    <n v="142500"/>
    <s v="NO"/>
    <s v="SI"/>
    <s v=""/>
    <s v="Transporte urbano Supervisor de campo rural GEIH"/>
    <n v="0"/>
  </r>
  <r>
    <n v="3056"/>
    <s v="DRA_2994"/>
    <x v="12"/>
    <x v="58"/>
    <x v="125"/>
    <x v="59"/>
    <x v="59"/>
    <n v="10"/>
    <s v="2017011000391 "/>
    <x v="5"/>
    <s v="ARMENIA"/>
    <s v="Transporte"/>
    <s v="Urbano"/>
    <n v="1"/>
    <n v="1"/>
    <n v="0"/>
    <n v="97500"/>
    <x v="70"/>
    <n v="1"/>
    <n v="97500"/>
    <n v="0"/>
    <n v="97500"/>
    <s v="NO"/>
    <s v="SI"/>
    <s v=""/>
    <s v="Transporte urbano Supervisor de campo rural GEIH"/>
    <n v="0"/>
  </r>
  <r>
    <n v="3057"/>
    <s v="DRA_2995"/>
    <x v="12"/>
    <x v="58"/>
    <x v="125"/>
    <x v="59"/>
    <x v="59"/>
    <n v="10"/>
    <s v="2017011000391 "/>
    <x v="5"/>
    <s v="ARMENIA"/>
    <s v="Transporte"/>
    <s v="Urbano"/>
    <n v="1"/>
    <n v="1"/>
    <n v="0"/>
    <n v="142500"/>
    <x v="70"/>
    <n v="1"/>
    <n v="142500"/>
    <n v="0"/>
    <n v="142500"/>
    <s v="NO"/>
    <s v="SI"/>
    <s v=""/>
    <s v="Transporte urbano Supervisor de campo rural GEIH"/>
    <n v="0"/>
  </r>
  <r>
    <n v="3058"/>
    <s v="DRA_2996"/>
    <x v="12"/>
    <x v="58"/>
    <x v="125"/>
    <x v="59"/>
    <x v="59"/>
    <n v="10"/>
    <s v="2017011000391 "/>
    <x v="5"/>
    <s v="IBAGUE"/>
    <s v="Transporte"/>
    <s v="Urbano"/>
    <n v="1"/>
    <n v="1"/>
    <n v="0"/>
    <n v="67500"/>
    <x v="70"/>
    <n v="1"/>
    <n v="67500"/>
    <n v="0"/>
    <n v="67500"/>
    <s v="NO"/>
    <s v="SI"/>
    <s v=""/>
    <s v="Transporte urbano Supervisor de campo rural GEIH"/>
    <n v="0"/>
  </r>
  <r>
    <n v="3059"/>
    <s v="DRA_2997"/>
    <x v="12"/>
    <x v="58"/>
    <x v="125"/>
    <x v="59"/>
    <x v="59"/>
    <n v="10"/>
    <s v="2017011000391 "/>
    <x v="5"/>
    <s v="IBAGUE"/>
    <s v="Transporte"/>
    <s v="Urbano"/>
    <n v="1"/>
    <n v="1"/>
    <n v="0"/>
    <n v="97500"/>
    <x v="70"/>
    <n v="1"/>
    <n v="97500"/>
    <n v="0"/>
    <n v="97500"/>
    <s v="NO"/>
    <s v="SI"/>
    <s v=""/>
    <s v="Transporte urbano Supervisor de campo rural GEIH"/>
    <n v="0"/>
  </r>
  <r>
    <n v="3060"/>
    <s v="DRA_2998"/>
    <x v="12"/>
    <x v="58"/>
    <x v="125"/>
    <x v="59"/>
    <x v="59"/>
    <n v="10"/>
    <s v="2017011000391 "/>
    <x v="5"/>
    <s v="PEREIRA"/>
    <s v="Transporte"/>
    <s v="Urbano"/>
    <n v="1"/>
    <n v="1"/>
    <n v="0"/>
    <n v="97500"/>
    <x v="70"/>
    <n v="1"/>
    <n v="97500"/>
    <n v="0"/>
    <n v="97500"/>
    <s v="NO"/>
    <s v="SI"/>
    <s v=""/>
    <s v="Transporte urbano Supervisor de campo rural GEIH"/>
    <n v="0"/>
  </r>
  <r>
    <n v="3061"/>
    <s v="DRA_2999"/>
    <x v="12"/>
    <x v="58"/>
    <x v="125"/>
    <x v="59"/>
    <x v="59"/>
    <n v="10"/>
    <s v="2017011000391 "/>
    <x v="5"/>
    <s v="PEREIRA"/>
    <s v="Transporte"/>
    <s v="Urbano"/>
    <n v="1"/>
    <n v="1"/>
    <n v="0"/>
    <n v="142500"/>
    <x v="70"/>
    <n v="1"/>
    <n v="142500"/>
    <n v="0"/>
    <n v="142500"/>
    <s v="NO"/>
    <s v="SI"/>
    <s v=""/>
    <s v="Transporte urbano Supervisor de campo rural GEIH"/>
    <n v="0"/>
  </r>
  <r>
    <n v="3062"/>
    <s v="DRA_3000"/>
    <x v="12"/>
    <x v="58"/>
    <x v="125"/>
    <x v="59"/>
    <x v="59"/>
    <n v="10"/>
    <s v="2017011000391 "/>
    <x v="6"/>
    <s v="MEDELLIN"/>
    <s v="Transporte"/>
    <s v="Urbano"/>
    <n v="1"/>
    <n v="1"/>
    <n v="0"/>
    <n v="52500"/>
    <x v="70"/>
    <n v="1"/>
    <n v="52500"/>
    <n v="0"/>
    <n v="52500"/>
    <s v="NO"/>
    <s v="SI"/>
    <s v=""/>
    <s v="Transporte urbano Supervisor de campo rural GEIH"/>
    <n v="0"/>
  </r>
  <r>
    <n v="3063"/>
    <s v="DRA_3001"/>
    <x v="12"/>
    <x v="58"/>
    <x v="125"/>
    <x v="59"/>
    <x v="59"/>
    <n v="10"/>
    <s v="2017011000391 "/>
    <x v="6"/>
    <s v="MEDELLIN"/>
    <s v="Transporte"/>
    <s v="Urbano"/>
    <n v="1"/>
    <n v="1"/>
    <n v="0"/>
    <n v="112500"/>
    <x v="70"/>
    <n v="1"/>
    <n v="112500"/>
    <n v="0"/>
    <n v="112500"/>
    <s v="NO"/>
    <s v="SI"/>
    <s v=""/>
    <s v="Transporte urbano Supervisor de campo rural GEIH"/>
    <n v="0"/>
  </r>
  <r>
    <n v="3064"/>
    <s v="DRA_3002"/>
    <x v="12"/>
    <x v="58"/>
    <x v="125"/>
    <x v="59"/>
    <x v="59"/>
    <n v="10"/>
    <s v="2017011000391 "/>
    <x v="6"/>
    <s v="MEDELLIN"/>
    <s v="Transporte"/>
    <s v="Urbano"/>
    <n v="1"/>
    <n v="1"/>
    <n v="0"/>
    <n v="360000"/>
    <x v="70"/>
    <n v="1"/>
    <n v="360000"/>
    <n v="0"/>
    <n v="360000"/>
    <s v="NO"/>
    <s v="SI"/>
    <s v=""/>
    <s v="Transporte urbano Supervisor de campo rural GEIH"/>
    <n v="0"/>
  </r>
  <r>
    <n v="3065"/>
    <s v="DRA_3003"/>
    <x v="12"/>
    <x v="58"/>
    <x v="125"/>
    <x v="59"/>
    <x v="59"/>
    <n v="10"/>
    <s v="2017011000391 "/>
    <x v="6"/>
    <s v="MONTERIA"/>
    <s v="Transporte"/>
    <s v="Urbano"/>
    <n v="1"/>
    <n v="1"/>
    <n v="0"/>
    <n v="172500"/>
    <x v="70"/>
    <n v="1"/>
    <n v="172500"/>
    <n v="0"/>
    <n v="172500"/>
    <s v="NO"/>
    <s v="SI"/>
    <s v=""/>
    <s v="Transporte urbano Supervisor de campo rural GEIH"/>
    <n v="0"/>
  </r>
  <r>
    <n v="3066"/>
    <s v="DRA_3004"/>
    <x v="12"/>
    <x v="58"/>
    <x v="125"/>
    <x v="59"/>
    <x v="59"/>
    <n v="10"/>
    <s v="2017011000391 "/>
    <x v="6"/>
    <s v="MONTERIA"/>
    <s v="Transporte"/>
    <s v="Urbano"/>
    <n v="1"/>
    <n v="1"/>
    <n v="0"/>
    <n v="142500"/>
    <x v="70"/>
    <n v="1"/>
    <n v="142500"/>
    <n v="0"/>
    <n v="142500"/>
    <s v="NO"/>
    <s v="SI"/>
    <s v=""/>
    <s v="Transporte urbano Supervisor de campo rural GEIH"/>
    <n v="0"/>
  </r>
  <r>
    <n v="3067"/>
    <s v="DRA_3005"/>
    <x v="12"/>
    <x v="58"/>
    <x v="125"/>
    <x v="59"/>
    <x v="59"/>
    <n v="10"/>
    <s v="2017011000391 "/>
    <x v="6"/>
    <s v="QUIBDO"/>
    <s v="Transporte"/>
    <s v="Urbano"/>
    <n v="1"/>
    <n v="1"/>
    <n v="0"/>
    <n v="142500"/>
    <x v="70"/>
    <n v="1"/>
    <n v="142500"/>
    <n v="0"/>
    <n v="142500"/>
    <s v="NO"/>
    <s v="SI"/>
    <s v=""/>
    <s v="Transporte urbano Supervisor de campo rural GEIH"/>
    <n v="0"/>
  </r>
  <r>
    <n v="3068"/>
    <s v="DRA_3006"/>
    <x v="12"/>
    <x v="58"/>
    <x v="125"/>
    <x v="59"/>
    <x v="59"/>
    <n v="10"/>
    <s v="2017011000391 "/>
    <x v="6"/>
    <s v="QUIBDO"/>
    <s v="Transporte"/>
    <s v="Urbano"/>
    <n v="1"/>
    <n v="1"/>
    <n v="0"/>
    <n v="202500"/>
    <x v="70"/>
    <n v="1"/>
    <n v="202500"/>
    <n v="0"/>
    <n v="202500"/>
    <s v="NO"/>
    <s v="SI"/>
    <s v=""/>
    <s v="Transporte urbano Supervisor de campo rural GEIH"/>
    <n v="0"/>
  </r>
  <r>
    <n v="3069"/>
    <s v="DRA_3007"/>
    <x v="12"/>
    <x v="58"/>
    <x v="125"/>
    <x v="59"/>
    <x v="59"/>
    <n v="10"/>
    <s v="2017011000391 "/>
    <x v="1"/>
    <s v="BARRANQUILLA"/>
    <s v="Transporte"/>
    <s v="Otros"/>
    <n v="1"/>
    <n v="1"/>
    <n v="0"/>
    <n v="405000"/>
    <x v="70"/>
    <n v="1"/>
    <n v="405000"/>
    <n v="0"/>
    <n v="405000"/>
    <s v="NO"/>
    <s v="SI"/>
    <s v=""/>
    <s v="Otros Transportes Coordinador de capo GEIH"/>
    <n v="0"/>
  </r>
  <r>
    <n v="3070"/>
    <s v="DRA_3008"/>
    <x v="12"/>
    <x v="58"/>
    <x v="125"/>
    <x v="59"/>
    <x v="59"/>
    <n v="10"/>
    <s v="2017011000391 "/>
    <x v="1"/>
    <s v="CARTAGENA"/>
    <s v="Transporte"/>
    <s v="Otros"/>
    <n v="1"/>
    <n v="1"/>
    <n v="0"/>
    <n v="405000"/>
    <x v="70"/>
    <n v="1"/>
    <n v="405000"/>
    <n v="0"/>
    <n v="405000"/>
    <s v="NO"/>
    <s v="SI"/>
    <s v=""/>
    <s v="Otros Transportes Coordinador de capo GEIH"/>
    <n v="0"/>
  </r>
  <r>
    <n v="3071"/>
    <s v="DRA_3009"/>
    <x v="12"/>
    <x v="58"/>
    <x v="125"/>
    <x v="59"/>
    <x v="59"/>
    <n v="10"/>
    <s v="2017011000391 "/>
    <x v="1"/>
    <s v="RIOHACHA"/>
    <s v="Transporte"/>
    <s v="Otros"/>
    <n v="1"/>
    <n v="1"/>
    <n v="0"/>
    <n v="405000"/>
    <x v="70"/>
    <n v="1"/>
    <n v="405000"/>
    <n v="0"/>
    <n v="405000"/>
    <s v="NO"/>
    <s v="SI"/>
    <s v=""/>
    <s v="Otros Transportes Coordinador de capo GEIH"/>
    <n v="0"/>
  </r>
  <r>
    <n v="3072"/>
    <s v="DRA_3010"/>
    <x v="12"/>
    <x v="58"/>
    <x v="125"/>
    <x v="59"/>
    <x v="59"/>
    <n v="10"/>
    <s v="2017011000391 "/>
    <x v="1"/>
    <s v="SAN ANDRES"/>
    <s v="Transporte"/>
    <s v="Otros"/>
    <n v="1"/>
    <n v="1"/>
    <n v="0"/>
    <n v="405000"/>
    <x v="70"/>
    <n v="1"/>
    <n v="405000"/>
    <n v="0"/>
    <n v="405000"/>
    <s v="NO"/>
    <s v="SI"/>
    <s v=""/>
    <s v="Otros Transportes Coordinador de capo GEIH"/>
    <n v="0"/>
  </r>
  <r>
    <n v="3073"/>
    <s v="DRA_3011"/>
    <x v="12"/>
    <x v="58"/>
    <x v="125"/>
    <x v="59"/>
    <x v="59"/>
    <n v="10"/>
    <s v="2017011000391 "/>
    <x v="1"/>
    <s v="SANTA MARTA"/>
    <s v="Transporte"/>
    <s v="Otros"/>
    <n v="1"/>
    <n v="1"/>
    <n v="0"/>
    <n v="405000"/>
    <x v="70"/>
    <n v="1"/>
    <n v="405000"/>
    <n v="0"/>
    <n v="405000"/>
    <s v="NO"/>
    <s v="SI"/>
    <s v=""/>
    <s v="Otros Transportes Coordinador de capo GEIH"/>
    <n v="0"/>
  </r>
  <r>
    <n v="3074"/>
    <s v="DRA_3012"/>
    <x v="12"/>
    <x v="58"/>
    <x v="125"/>
    <x v="59"/>
    <x v="59"/>
    <n v="10"/>
    <s v="2017011000391 "/>
    <x v="1"/>
    <s v="SINCELEJO"/>
    <s v="Transporte"/>
    <s v="Otros"/>
    <n v="1"/>
    <n v="1"/>
    <n v="0"/>
    <n v="405000"/>
    <x v="70"/>
    <n v="1"/>
    <n v="405000"/>
    <n v="0"/>
    <n v="405000"/>
    <s v="NO"/>
    <s v="SI"/>
    <s v=""/>
    <s v="Otros Transportes Coordinador de capo GEIH"/>
    <n v="0"/>
  </r>
  <r>
    <n v="3075"/>
    <s v="DRA_3013"/>
    <x v="12"/>
    <x v="58"/>
    <x v="125"/>
    <x v="59"/>
    <x v="59"/>
    <n v="10"/>
    <s v="2017011000391 "/>
    <x v="1"/>
    <s v="VALLEDUPAR"/>
    <s v="Transporte"/>
    <s v="Otros"/>
    <n v="1"/>
    <n v="1"/>
    <n v="0"/>
    <n v="405000"/>
    <x v="70"/>
    <n v="1"/>
    <n v="405000"/>
    <n v="0"/>
    <n v="405000"/>
    <s v="NO"/>
    <s v="SI"/>
    <s v=""/>
    <s v="Otros Transportes Coordinador de capo GEIH"/>
    <n v="0"/>
  </r>
  <r>
    <n v="3076"/>
    <s v="DRA_3014"/>
    <x v="12"/>
    <x v="58"/>
    <x v="125"/>
    <x v="59"/>
    <x v="59"/>
    <n v="10"/>
    <s v="2017011000391 "/>
    <x v="2"/>
    <s v="BOGOTA"/>
    <s v="Transporte"/>
    <s v="Otros"/>
    <n v="1"/>
    <n v="1"/>
    <n v="0"/>
    <n v="405000"/>
    <x v="70"/>
    <n v="1"/>
    <n v="405000"/>
    <n v="0"/>
    <n v="405000"/>
    <s v="NO"/>
    <s v="SI"/>
    <s v=""/>
    <s v="Otros Transportes Coordinador de capo GEIH"/>
    <n v="0"/>
  </r>
  <r>
    <n v="3077"/>
    <s v="DRA_3015"/>
    <x v="12"/>
    <x v="58"/>
    <x v="125"/>
    <x v="59"/>
    <x v="59"/>
    <n v="10"/>
    <s v="2017011000391 "/>
    <x v="2"/>
    <s v="FLORENCIA"/>
    <s v="Transporte"/>
    <s v="Otros"/>
    <n v="1"/>
    <n v="1"/>
    <n v="0"/>
    <n v="405000"/>
    <x v="70"/>
    <n v="1"/>
    <n v="405000"/>
    <n v="0"/>
    <n v="405000"/>
    <s v="NO"/>
    <s v="SI"/>
    <s v=""/>
    <s v="Otros Transportes Coordinador de capo GEIH"/>
    <n v="0"/>
  </r>
  <r>
    <n v="3078"/>
    <s v="DRA_3016"/>
    <x v="12"/>
    <x v="58"/>
    <x v="125"/>
    <x v="59"/>
    <x v="59"/>
    <n v="10"/>
    <s v="2017011000391 "/>
    <x v="2"/>
    <s v="NEIVA"/>
    <s v="Transporte"/>
    <s v="Otros"/>
    <n v="1"/>
    <n v="1"/>
    <n v="0"/>
    <n v="405000"/>
    <x v="70"/>
    <n v="1"/>
    <n v="405000"/>
    <n v="0"/>
    <n v="405000"/>
    <s v="NO"/>
    <s v="SI"/>
    <s v=""/>
    <s v="Otros Transportes Coordinador de capo GEIH"/>
    <n v="0"/>
  </r>
  <r>
    <n v="3079"/>
    <s v="DRA_3017"/>
    <x v="12"/>
    <x v="58"/>
    <x v="125"/>
    <x v="59"/>
    <x v="59"/>
    <n v="10"/>
    <s v="2017011000391 "/>
    <x v="2"/>
    <s v="TUNJA"/>
    <s v="Transporte"/>
    <s v="Otros"/>
    <n v="1"/>
    <n v="1"/>
    <n v="0"/>
    <n v="405000"/>
    <x v="70"/>
    <n v="1"/>
    <n v="405000"/>
    <n v="0"/>
    <n v="405000"/>
    <s v="NO"/>
    <s v="SI"/>
    <s v=""/>
    <s v="Otros Transportes Coordinador de capo GEIH"/>
    <n v="0"/>
  </r>
  <r>
    <n v="3080"/>
    <s v="DRA_3018"/>
    <x v="12"/>
    <x v="58"/>
    <x v="125"/>
    <x v="59"/>
    <x v="59"/>
    <n v="10"/>
    <s v="2017011000391 "/>
    <x v="2"/>
    <s v="VILLAVICENCIO"/>
    <s v="Transporte"/>
    <s v="Otros"/>
    <n v="1"/>
    <n v="1"/>
    <n v="0"/>
    <n v="405000"/>
    <x v="70"/>
    <n v="1"/>
    <n v="405000"/>
    <n v="0"/>
    <n v="405000"/>
    <s v="NO"/>
    <s v="SI"/>
    <s v=""/>
    <s v="Otros Transportes Coordinador de capo GEIH"/>
    <n v="0"/>
  </r>
  <r>
    <n v="3081"/>
    <s v="DRA_3019"/>
    <x v="12"/>
    <x v="58"/>
    <x v="125"/>
    <x v="59"/>
    <x v="59"/>
    <n v="10"/>
    <s v="2017011000391 "/>
    <x v="3"/>
    <s v="BUCARAMANGA"/>
    <s v="Transporte"/>
    <s v="Otros"/>
    <n v="1"/>
    <n v="1"/>
    <n v="0"/>
    <n v="405000"/>
    <x v="70"/>
    <n v="1"/>
    <n v="405000"/>
    <n v="0"/>
    <n v="405000"/>
    <s v="NO"/>
    <s v="SI"/>
    <s v=""/>
    <s v="Otros Transportes Coordinador de capo GEIH"/>
    <n v="0"/>
  </r>
  <r>
    <n v="3082"/>
    <s v="DRA_3020"/>
    <x v="12"/>
    <x v="58"/>
    <x v="125"/>
    <x v="59"/>
    <x v="59"/>
    <n v="10"/>
    <s v="2017011000391 "/>
    <x v="3"/>
    <s v="CUCUTA"/>
    <s v="Transporte"/>
    <s v="Otros"/>
    <n v="1"/>
    <n v="1"/>
    <n v="0"/>
    <n v="405000"/>
    <x v="70"/>
    <n v="1"/>
    <n v="405000"/>
    <n v="0"/>
    <n v="405000"/>
    <s v="NO"/>
    <s v="SI"/>
    <s v=""/>
    <s v="Otros Transportes Coordinador de capo GEIH"/>
    <n v="0"/>
  </r>
  <r>
    <n v="3083"/>
    <s v="DRA_3021"/>
    <x v="12"/>
    <x v="58"/>
    <x v="125"/>
    <x v="59"/>
    <x v="59"/>
    <n v="10"/>
    <s v="2017011000391 "/>
    <x v="4"/>
    <s v="CALI"/>
    <s v="Transporte"/>
    <s v="Otros"/>
    <n v="1"/>
    <n v="1"/>
    <n v="0"/>
    <n v="405000"/>
    <x v="70"/>
    <n v="1"/>
    <n v="405000"/>
    <n v="0"/>
    <n v="405000"/>
    <s v="NO"/>
    <s v="SI"/>
    <s v=""/>
    <s v="Otros Transportes Coordinador de capo GEIH"/>
    <n v="0"/>
  </r>
  <r>
    <n v="3084"/>
    <s v="DRA_3022"/>
    <x v="12"/>
    <x v="58"/>
    <x v="125"/>
    <x v="59"/>
    <x v="59"/>
    <n v="10"/>
    <s v="2017011000391 "/>
    <x v="4"/>
    <s v="PASTO"/>
    <s v="Transporte"/>
    <s v="Otros"/>
    <n v="1"/>
    <n v="1"/>
    <n v="0"/>
    <n v="405000"/>
    <x v="70"/>
    <n v="1"/>
    <n v="405000"/>
    <n v="0"/>
    <n v="405000"/>
    <s v="NO"/>
    <s v="SI"/>
    <s v=""/>
    <s v="Otros Transportes Coordinador de capo GEIH"/>
    <n v="0"/>
  </r>
  <r>
    <n v="3085"/>
    <s v="DRA_3023"/>
    <x v="12"/>
    <x v="58"/>
    <x v="125"/>
    <x v="59"/>
    <x v="59"/>
    <n v="10"/>
    <s v="2017011000391 "/>
    <x v="4"/>
    <s v="POPAYAN"/>
    <s v="Transporte"/>
    <s v="Otros"/>
    <n v="1"/>
    <n v="1"/>
    <n v="0"/>
    <n v="405000"/>
    <x v="70"/>
    <n v="1"/>
    <n v="405000"/>
    <n v="0"/>
    <n v="405000"/>
    <s v="NO"/>
    <s v="SI"/>
    <s v=""/>
    <s v="Otros Transportes Coordinador de capo GEIH"/>
    <n v="0"/>
  </r>
  <r>
    <n v="3086"/>
    <s v="DRA_3024"/>
    <x v="12"/>
    <x v="58"/>
    <x v="125"/>
    <x v="59"/>
    <x v="59"/>
    <n v="10"/>
    <s v="2017011000391 "/>
    <x v="5"/>
    <s v="MANIZALES"/>
    <s v="Transporte"/>
    <s v="Otros"/>
    <n v="1"/>
    <n v="1"/>
    <n v="0"/>
    <n v="405000"/>
    <x v="70"/>
    <n v="1"/>
    <n v="405000"/>
    <n v="0"/>
    <n v="405000"/>
    <s v="NO"/>
    <s v="SI"/>
    <s v=""/>
    <s v="Otros Transportes Coordinador de capo GEIH"/>
    <n v="0"/>
  </r>
  <r>
    <n v="3087"/>
    <s v="DRA_3025"/>
    <x v="12"/>
    <x v="58"/>
    <x v="125"/>
    <x v="59"/>
    <x v="59"/>
    <n v="10"/>
    <s v="2017011000391 "/>
    <x v="5"/>
    <s v="ARMENIA"/>
    <s v="Transporte"/>
    <s v="Otros"/>
    <n v="1"/>
    <n v="1"/>
    <n v="0"/>
    <n v="405000"/>
    <x v="70"/>
    <n v="1"/>
    <n v="405000"/>
    <n v="0"/>
    <n v="405000"/>
    <s v="NO"/>
    <s v="SI"/>
    <s v=""/>
    <s v="Otros Transportes Coordinador de capo GEIH"/>
    <n v="0"/>
  </r>
  <r>
    <n v="3088"/>
    <s v="DRA_3026"/>
    <x v="12"/>
    <x v="58"/>
    <x v="125"/>
    <x v="59"/>
    <x v="59"/>
    <n v="10"/>
    <s v="2017011000391 "/>
    <x v="5"/>
    <s v="IBAGUE"/>
    <s v="Transporte"/>
    <s v="Otros"/>
    <n v="1"/>
    <n v="1"/>
    <n v="0"/>
    <n v="405000"/>
    <x v="70"/>
    <n v="1"/>
    <n v="405000"/>
    <n v="0"/>
    <n v="405000"/>
    <s v="NO"/>
    <s v="SI"/>
    <s v=""/>
    <s v="Otros Transportes Coordinador de capo GEIH"/>
    <n v="0"/>
  </r>
  <r>
    <n v="3089"/>
    <s v="DRA_3027"/>
    <x v="12"/>
    <x v="58"/>
    <x v="125"/>
    <x v="59"/>
    <x v="59"/>
    <n v="10"/>
    <s v="2017011000391 "/>
    <x v="5"/>
    <s v="PEREIRA"/>
    <s v="Transporte"/>
    <s v="Otros"/>
    <n v="1"/>
    <n v="1"/>
    <n v="0"/>
    <n v="405000"/>
    <x v="70"/>
    <n v="1"/>
    <n v="405000"/>
    <n v="0"/>
    <n v="405000"/>
    <s v="NO"/>
    <s v="SI"/>
    <s v=""/>
    <s v="Otros Transportes Coordinador de capo GEIH"/>
    <n v="0"/>
  </r>
  <r>
    <n v="3090"/>
    <s v="DRA_3028"/>
    <x v="12"/>
    <x v="58"/>
    <x v="125"/>
    <x v="59"/>
    <x v="59"/>
    <n v="10"/>
    <s v="2017011000391 "/>
    <x v="6"/>
    <s v="MEDELLIN"/>
    <s v="Transporte"/>
    <s v="Otros"/>
    <n v="1"/>
    <n v="1"/>
    <n v="0"/>
    <n v="810000"/>
    <x v="70"/>
    <n v="1"/>
    <n v="810000"/>
    <n v="0"/>
    <n v="810000"/>
    <s v="NO"/>
    <s v="SI"/>
    <s v=""/>
    <s v="Otros Transportes Coordinador de capo GEIH"/>
    <n v="0"/>
  </r>
  <r>
    <n v="3091"/>
    <s v="DRA_3029"/>
    <x v="12"/>
    <x v="58"/>
    <x v="125"/>
    <x v="59"/>
    <x v="59"/>
    <n v="10"/>
    <s v="2017011000391 "/>
    <x v="6"/>
    <s v="MONTERIA"/>
    <s v="Transporte"/>
    <s v="Otros"/>
    <n v="1"/>
    <n v="1"/>
    <n v="0"/>
    <n v="405000"/>
    <x v="70"/>
    <n v="1"/>
    <n v="405000"/>
    <n v="0"/>
    <n v="405000"/>
    <s v="NO"/>
    <s v="SI"/>
    <s v=""/>
    <s v="Otros Transportes Coordinador de capo GEIH"/>
    <n v="0"/>
  </r>
  <r>
    <n v="3092"/>
    <s v="DRA_3030"/>
    <x v="12"/>
    <x v="58"/>
    <x v="125"/>
    <x v="59"/>
    <x v="59"/>
    <n v="10"/>
    <s v="2017011000391 "/>
    <x v="6"/>
    <s v="QUIBDO"/>
    <s v="Transporte"/>
    <s v="Otros"/>
    <n v="1"/>
    <n v="1"/>
    <n v="0"/>
    <n v="405000"/>
    <x v="70"/>
    <n v="1"/>
    <n v="405000"/>
    <n v="0"/>
    <n v="405000"/>
    <s v="NO"/>
    <s v="SI"/>
    <s v=""/>
    <s v="Otros Transportes Coordinador de capo GEIH"/>
    <n v="0"/>
  </r>
  <r>
    <n v="3093"/>
    <s v="DRA_3031"/>
    <x v="12"/>
    <x v="58"/>
    <x v="125"/>
    <x v="59"/>
    <x v="59"/>
    <n v="10"/>
    <s v="2017011000391 "/>
    <x v="2"/>
    <s v="SOACHA"/>
    <s v="Transporte"/>
    <s v="Otros"/>
    <n v="1"/>
    <n v="1"/>
    <n v="0"/>
    <n v="405000"/>
    <x v="70"/>
    <n v="1"/>
    <n v="405000"/>
    <n v="0"/>
    <n v="405000"/>
    <s v="NO"/>
    <s v="SI"/>
    <s v=""/>
    <s v="Otros Transportes Coordinador de capo GEIH"/>
    <n v="0"/>
  </r>
  <r>
    <n v="3094"/>
    <s v="DRA_3032"/>
    <x v="12"/>
    <x v="58"/>
    <x v="125"/>
    <x v="59"/>
    <x v="59"/>
    <n v="10"/>
    <s v="2017011000391 "/>
    <x v="4"/>
    <s v="BUENAVENTURA"/>
    <s v="Transporte"/>
    <s v="Otros"/>
    <n v="1"/>
    <n v="1"/>
    <n v="0"/>
    <n v="405000"/>
    <x v="70"/>
    <n v="1"/>
    <n v="405000"/>
    <n v="0"/>
    <n v="405000"/>
    <s v="NO"/>
    <s v="SI"/>
    <s v=""/>
    <s v="Otros Transportes Coordinador de capo GEIH"/>
    <n v="0"/>
  </r>
  <r>
    <n v="3095"/>
    <s v="DRA_3033"/>
    <x v="12"/>
    <x v="58"/>
    <x v="125"/>
    <x v="59"/>
    <x v="59"/>
    <n v="10"/>
    <s v="2017011000391 "/>
    <x v="1"/>
    <s v="BARRANQUILLA"/>
    <s v="Transporte"/>
    <s v="Otros"/>
    <n v="1"/>
    <n v="1"/>
    <n v="0"/>
    <n v="8640000"/>
    <x v="70"/>
    <n v="1"/>
    <n v="8640000"/>
    <n v="0"/>
    <n v="8640000"/>
    <s v="NO"/>
    <s v="SI"/>
    <s v=""/>
    <s v="Otros Transportes Encuestadores urbanos GEIH"/>
    <n v="0"/>
  </r>
  <r>
    <n v="3096"/>
    <s v="DRA_3034"/>
    <x v="12"/>
    <x v="58"/>
    <x v="125"/>
    <x v="59"/>
    <x v="59"/>
    <n v="10"/>
    <s v="2017011000391 "/>
    <x v="1"/>
    <s v="CARTAGENA"/>
    <s v="Transporte"/>
    <s v="Otros"/>
    <n v="1"/>
    <n v="1"/>
    <n v="0"/>
    <n v="4860000"/>
    <x v="70"/>
    <n v="1"/>
    <n v="4860000"/>
    <n v="0"/>
    <n v="4860000"/>
    <s v="NO"/>
    <s v="SI"/>
    <s v=""/>
    <s v="Otros Transportes Encuestadores urbanos GEIH"/>
    <n v="0"/>
  </r>
  <r>
    <n v="3097"/>
    <s v="DRA_3035"/>
    <x v="12"/>
    <x v="58"/>
    <x v="125"/>
    <x v="59"/>
    <x v="59"/>
    <n v="10"/>
    <s v="2017011000391 "/>
    <x v="1"/>
    <s v="RIOHACHA"/>
    <s v="Transporte"/>
    <s v="Otros"/>
    <n v="1"/>
    <n v="1"/>
    <n v="0"/>
    <n v="2240000"/>
    <x v="70"/>
    <n v="1"/>
    <n v="2240000"/>
    <n v="0"/>
    <n v="2240000"/>
    <s v="NO"/>
    <s v="SI"/>
    <s v=""/>
    <s v="Otros Transportes Encuestadores urbanos GEIH"/>
    <n v="0"/>
  </r>
  <r>
    <n v="3098"/>
    <s v="DRA_3036"/>
    <x v="12"/>
    <x v="58"/>
    <x v="125"/>
    <x v="59"/>
    <x v="59"/>
    <n v="10"/>
    <s v="2017011000391 "/>
    <x v="1"/>
    <s v="SAN ANDRES"/>
    <s v="Transporte"/>
    <s v="Otros"/>
    <n v="1"/>
    <n v="1"/>
    <n v="0"/>
    <n v="2057144"/>
    <x v="70"/>
    <n v="1"/>
    <n v="2057144"/>
    <n v="0"/>
    <n v="2057144"/>
    <s v="NO"/>
    <s v="SI"/>
    <s v=""/>
    <s v="Otros Transportes Encuestadores urbanos GEIH"/>
    <n v="0"/>
  </r>
  <r>
    <n v="3099"/>
    <s v="DRA_3037"/>
    <x v="12"/>
    <x v="58"/>
    <x v="125"/>
    <x v="59"/>
    <x v="59"/>
    <n v="10"/>
    <s v="2017011000391 "/>
    <x v="1"/>
    <s v="SANTA MARTA"/>
    <s v="Transporte"/>
    <s v="Otros"/>
    <n v="1"/>
    <n v="1"/>
    <n v="0"/>
    <n v="4712730"/>
    <x v="70"/>
    <n v="1"/>
    <n v="4712730"/>
    <n v="0"/>
    <n v="4712730"/>
    <s v="NO"/>
    <s v="SI"/>
    <s v=""/>
    <s v="Otros Transportes Encuestadores urbanos GEIH"/>
    <n v="0"/>
  </r>
  <r>
    <n v="3100"/>
    <s v="DRA_3038"/>
    <x v="12"/>
    <x v="58"/>
    <x v="125"/>
    <x v="59"/>
    <x v="59"/>
    <n v="10"/>
    <s v="2017011000391 "/>
    <x v="1"/>
    <s v="SINCELEJO"/>
    <s v="Transporte"/>
    <s v="Otros"/>
    <n v="1"/>
    <n v="1"/>
    <n v="0"/>
    <n v="2240000"/>
    <x v="70"/>
    <n v="1"/>
    <n v="2240000"/>
    <n v="0"/>
    <n v="2240000"/>
    <s v="NO"/>
    <s v="SI"/>
    <s v=""/>
    <s v="Otros Transportes Encuestadores urbanos GEIH"/>
    <n v="0"/>
  </r>
  <r>
    <n v="3101"/>
    <s v="DRA_3039"/>
    <x v="12"/>
    <x v="58"/>
    <x v="125"/>
    <x v="59"/>
    <x v="59"/>
    <n v="10"/>
    <s v="2017011000391 "/>
    <x v="1"/>
    <s v="VALLEDUPAR"/>
    <s v="Transporte"/>
    <s v="Otros"/>
    <n v="1"/>
    <n v="1"/>
    <n v="0"/>
    <n v="2240000"/>
    <x v="70"/>
    <n v="1"/>
    <n v="2240000"/>
    <n v="0"/>
    <n v="2240000"/>
    <s v="NO"/>
    <s v="SI"/>
    <s v=""/>
    <s v="Otros Transportes Encuestadores urbanos GEIH"/>
    <n v="0"/>
  </r>
  <r>
    <n v="3102"/>
    <s v="DRA_3040"/>
    <x v="12"/>
    <x v="58"/>
    <x v="125"/>
    <x v="59"/>
    <x v="59"/>
    <n v="10"/>
    <s v="2017011000391 "/>
    <x v="2"/>
    <s v="BOGOTA"/>
    <s v="Transporte"/>
    <s v="Otros"/>
    <n v="1"/>
    <n v="1"/>
    <n v="0"/>
    <n v="13500000"/>
    <x v="70"/>
    <n v="1"/>
    <n v="13500000"/>
    <n v="0"/>
    <n v="13500000"/>
    <s v="NO"/>
    <s v="SI"/>
    <s v=""/>
    <s v="Otros Transportes Encuestadores urbanos GEIH"/>
    <n v="0"/>
  </r>
  <r>
    <n v="3103"/>
    <s v="DRA_3041"/>
    <x v="12"/>
    <x v="58"/>
    <x v="125"/>
    <x v="59"/>
    <x v="59"/>
    <n v="10"/>
    <s v="2017011000391 "/>
    <x v="2"/>
    <s v="FLORENCIA"/>
    <s v="Transporte"/>
    <s v="Otros"/>
    <n v="1"/>
    <n v="1"/>
    <n v="0"/>
    <n v="2240000"/>
    <x v="70"/>
    <n v="1"/>
    <n v="2240000"/>
    <n v="0"/>
    <n v="2240000"/>
    <s v="NO"/>
    <s v="SI"/>
    <s v=""/>
    <s v="Otros Transportes Encuestadores urbanos GEIH"/>
    <n v="0"/>
  </r>
  <r>
    <n v="3104"/>
    <s v="DRA_3042"/>
    <x v="12"/>
    <x v="58"/>
    <x v="125"/>
    <x v="59"/>
    <x v="59"/>
    <n v="10"/>
    <s v="2017011000391 "/>
    <x v="2"/>
    <s v="NEIVA"/>
    <s v="Transporte"/>
    <s v="Otros"/>
    <n v="1"/>
    <n v="1"/>
    <n v="0"/>
    <n v="2240000"/>
    <x v="70"/>
    <n v="1"/>
    <n v="2240000"/>
    <n v="0"/>
    <n v="2240000"/>
    <s v="NO"/>
    <s v="SI"/>
    <s v=""/>
    <s v="Otros Transportes Encuestadores urbanos GEIH"/>
    <n v="0"/>
  </r>
  <r>
    <n v="3105"/>
    <s v="DRA_3043"/>
    <x v="12"/>
    <x v="58"/>
    <x v="125"/>
    <x v="59"/>
    <x v="59"/>
    <n v="10"/>
    <s v="2017011000391 "/>
    <x v="2"/>
    <s v="TUNJA"/>
    <s v="Transporte"/>
    <s v="Otros"/>
    <n v="1"/>
    <n v="1"/>
    <n v="0"/>
    <n v="3141819"/>
    <x v="70"/>
    <n v="1"/>
    <n v="3141819"/>
    <n v="0"/>
    <n v="3141819"/>
    <s v="NO"/>
    <s v="SI"/>
    <s v=""/>
    <s v="Otros Transportes Encuestadores urbanos GEIH"/>
    <n v="0"/>
  </r>
  <r>
    <n v="3106"/>
    <s v="DRA_3044"/>
    <x v="12"/>
    <x v="58"/>
    <x v="125"/>
    <x v="59"/>
    <x v="59"/>
    <n v="10"/>
    <s v="2017011000391 "/>
    <x v="2"/>
    <s v="VILLAVICENCIO"/>
    <s v="Transporte"/>
    <s v="Otros"/>
    <n v="1"/>
    <n v="1"/>
    <n v="0"/>
    <n v="4712727"/>
    <x v="70"/>
    <n v="1"/>
    <n v="4712727"/>
    <n v="0"/>
    <n v="4712727"/>
    <s v="NO"/>
    <s v="SI"/>
    <s v=""/>
    <s v="Otros Transportes Encuestadores urbanos GEIH"/>
    <n v="0"/>
  </r>
  <r>
    <n v="3107"/>
    <s v="DRA_3045"/>
    <x v="12"/>
    <x v="58"/>
    <x v="125"/>
    <x v="59"/>
    <x v="59"/>
    <n v="10"/>
    <s v="2017011000391 "/>
    <x v="3"/>
    <s v="BUCARAMANGA"/>
    <s v="Transporte"/>
    <s v="Otros"/>
    <n v="1"/>
    <n v="1"/>
    <n v="0"/>
    <n v="6646155"/>
    <x v="70"/>
    <n v="1"/>
    <n v="6646155"/>
    <n v="0"/>
    <n v="6646155"/>
    <s v="NO"/>
    <s v="SI"/>
    <s v=""/>
    <s v="Otros Transportes Encuestadores urbanos GEIH"/>
    <n v="0"/>
  </r>
  <r>
    <n v="3108"/>
    <s v="DRA_3046"/>
    <x v="12"/>
    <x v="58"/>
    <x v="125"/>
    <x v="59"/>
    <x v="59"/>
    <n v="10"/>
    <s v="2017011000391 "/>
    <x v="3"/>
    <s v="CUCUTA"/>
    <s v="Transporte"/>
    <s v="Otros"/>
    <n v="1"/>
    <n v="1"/>
    <n v="0"/>
    <n v="4860000"/>
    <x v="70"/>
    <n v="1"/>
    <n v="4860000"/>
    <n v="0"/>
    <n v="4860000"/>
    <s v="NO"/>
    <s v="SI"/>
    <s v=""/>
    <s v="Otros Transportes Encuestadores urbanos GEIH"/>
    <n v="0"/>
  </r>
  <r>
    <n v="3109"/>
    <s v="DRA_3047"/>
    <x v="12"/>
    <x v="58"/>
    <x v="125"/>
    <x v="59"/>
    <x v="59"/>
    <n v="10"/>
    <s v="2017011000391 "/>
    <x v="4"/>
    <s v="CALI"/>
    <s v="Transporte"/>
    <s v="Otros"/>
    <n v="1"/>
    <n v="1"/>
    <n v="0"/>
    <n v="10800000"/>
    <x v="70"/>
    <n v="1"/>
    <n v="10800000"/>
    <n v="0"/>
    <n v="10800000"/>
    <s v="NO"/>
    <s v="SI"/>
    <s v=""/>
    <s v="Otros Transportes Encuestadores urbanos GEIH"/>
    <n v="0"/>
  </r>
  <r>
    <n v="3110"/>
    <s v="DRA_3048"/>
    <x v="12"/>
    <x v="58"/>
    <x v="125"/>
    <x v="59"/>
    <x v="59"/>
    <n v="10"/>
    <s v="2017011000391 "/>
    <x v="4"/>
    <s v="PASTO"/>
    <s v="Transporte"/>
    <s v="Otros"/>
    <n v="1"/>
    <n v="1"/>
    <n v="0"/>
    <n v="4860000"/>
    <x v="70"/>
    <n v="1"/>
    <n v="4860000"/>
    <n v="0"/>
    <n v="4860000"/>
    <s v="NO"/>
    <s v="SI"/>
    <s v=""/>
    <s v="Otros Transportes Encuestadores urbanos GEIH"/>
    <n v="0"/>
  </r>
  <r>
    <n v="3111"/>
    <s v="DRA_3049"/>
    <x v="12"/>
    <x v="58"/>
    <x v="125"/>
    <x v="59"/>
    <x v="59"/>
    <n v="10"/>
    <s v="2017011000391 "/>
    <x v="4"/>
    <s v="POPAYAN"/>
    <s v="Transporte"/>
    <s v="Otros"/>
    <n v="1"/>
    <n v="1"/>
    <n v="0"/>
    <n v="4860000"/>
    <x v="70"/>
    <n v="1"/>
    <n v="4860000"/>
    <n v="0"/>
    <n v="4860000"/>
    <s v="NO"/>
    <s v="SI"/>
    <s v=""/>
    <s v="Otros Transportes Encuestadores urbanos GEIH"/>
    <n v="0"/>
  </r>
  <r>
    <n v="3112"/>
    <s v="DRA_3050"/>
    <x v="12"/>
    <x v="58"/>
    <x v="125"/>
    <x v="59"/>
    <x v="59"/>
    <n v="10"/>
    <s v="2017011000391 "/>
    <x v="5"/>
    <s v="MANIZALES"/>
    <s v="Transporte"/>
    <s v="Otros"/>
    <n v="1"/>
    <n v="1"/>
    <n v="0"/>
    <n v="10800000"/>
    <x v="70"/>
    <n v="1"/>
    <n v="10800000"/>
    <n v="0"/>
    <n v="10800000"/>
    <s v="NO"/>
    <s v="SI"/>
    <s v=""/>
    <s v="Otros Transportes Encuestadores urbanos GEIH"/>
    <n v="0"/>
  </r>
  <r>
    <n v="3113"/>
    <s v="DRA_3051"/>
    <x v="12"/>
    <x v="58"/>
    <x v="125"/>
    <x v="59"/>
    <x v="59"/>
    <n v="10"/>
    <s v="2017011000391 "/>
    <x v="5"/>
    <s v="ARMENIA"/>
    <s v="Transporte"/>
    <s v="Otros"/>
    <n v="1"/>
    <n v="1"/>
    <n v="0"/>
    <n v="4712730"/>
    <x v="70"/>
    <n v="1"/>
    <n v="4712730"/>
    <n v="0"/>
    <n v="4712730"/>
    <s v="NO"/>
    <s v="SI"/>
    <s v=""/>
    <s v="Otros Transportes Encuestadores urbanos GEIH"/>
    <n v="0"/>
  </r>
  <r>
    <n v="3114"/>
    <s v="DRA_3052"/>
    <x v="12"/>
    <x v="58"/>
    <x v="125"/>
    <x v="59"/>
    <x v="59"/>
    <n v="10"/>
    <s v="2017011000391 "/>
    <x v="5"/>
    <s v="IBAGUE"/>
    <s v="Transporte"/>
    <s v="Otros"/>
    <n v="1"/>
    <n v="1"/>
    <n v="0"/>
    <n v="2240000"/>
    <x v="70"/>
    <n v="1"/>
    <n v="2240000"/>
    <n v="0"/>
    <n v="2240000"/>
    <s v="NO"/>
    <s v="SI"/>
    <s v=""/>
    <s v="Otros Transportes Encuestadores urbanos GEIH"/>
    <n v="0"/>
  </r>
  <r>
    <n v="3115"/>
    <s v="DRA_3053"/>
    <x v="12"/>
    <x v="58"/>
    <x v="125"/>
    <x v="59"/>
    <x v="59"/>
    <n v="10"/>
    <s v="2017011000391 "/>
    <x v="5"/>
    <s v="PEREIRA"/>
    <s v="Transporte"/>
    <s v="Otros"/>
    <n v="1"/>
    <n v="1"/>
    <n v="0"/>
    <n v="6480000"/>
    <x v="70"/>
    <n v="1"/>
    <n v="6480000"/>
    <n v="0"/>
    <n v="6480000"/>
    <s v="NO"/>
    <s v="SI"/>
    <s v=""/>
    <s v="Otros Transportes Encuestadores urbanos GEIH"/>
    <n v="0"/>
  </r>
  <r>
    <n v="3116"/>
    <s v="DRA_3054"/>
    <x v="12"/>
    <x v="58"/>
    <x v="125"/>
    <x v="59"/>
    <x v="59"/>
    <n v="10"/>
    <s v="2017011000391 "/>
    <x v="6"/>
    <s v="MEDELLIN"/>
    <s v="Transporte"/>
    <s v="Otros"/>
    <n v="1"/>
    <n v="1"/>
    <n v="0"/>
    <n v="12375000"/>
    <x v="70"/>
    <n v="1"/>
    <n v="12375000"/>
    <n v="0"/>
    <n v="12375000"/>
    <s v="NO"/>
    <s v="SI"/>
    <s v=""/>
    <s v="Otros Transportes Encuestadores urbanos GEIH"/>
    <n v="0"/>
  </r>
  <r>
    <n v="3117"/>
    <s v="DRA_3055"/>
    <x v="12"/>
    <x v="58"/>
    <x v="125"/>
    <x v="59"/>
    <x v="59"/>
    <n v="10"/>
    <s v="2017011000391 "/>
    <x v="6"/>
    <s v="MONTERIA"/>
    <s v="Transporte"/>
    <s v="Otros"/>
    <n v="1"/>
    <n v="1"/>
    <n v="0"/>
    <n v="2053334"/>
    <x v="70"/>
    <n v="1"/>
    <n v="2053334"/>
    <n v="0"/>
    <n v="2053334"/>
    <s v="NO"/>
    <s v="SI"/>
    <s v=""/>
    <s v="Otros Transportes Encuestadores urbanos GEIH"/>
    <n v="0"/>
  </r>
  <r>
    <n v="3118"/>
    <s v="DRA_3056"/>
    <x v="12"/>
    <x v="58"/>
    <x v="125"/>
    <x v="59"/>
    <x v="59"/>
    <n v="10"/>
    <s v="2017011000391 "/>
    <x v="6"/>
    <s v="QUIBDO"/>
    <s v="Transporte"/>
    <s v="Otros"/>
    <n v="1"/>
    <n v="1"/>
    <n v="0"/>
    <n v="4320000"/>
    <x v="70"/>
    <n v="1"/>
    <n v="4320000"/>
    <n v="0"/>
    <n v="4320000"/>
    <s v="NO"/>
    <s v="SI"/>
    <s v=""/>
    <s v="Otros Transportes Encuestadores urbanos GEIH"/>
    <n v="0"/>
  </r>
  <r>
    <n v="3119"/>
    <s v="DRA_3057"/>
    <x v="12"/>
    <x v="58"/>
    <x v="125"/>
    <x v="59"/>
    <x v="59"/>
    <n v="10"/>
    <s v="2017011000391 "/>
    <x v="4"/>
    <s v="BUENAVENTURA"/>
    <s v="Transporte"/>
    <s v="Otros"/>
    <n v="1"/>
    <n v="1"/>
    <n v="0"/>
    <n v="1620000"/>
    <x v="70"/>
    <n v="1"/>
    <n v="1620000"/>
    <n v="0"/>
    <n v="1620000"/>
    <s v="NO"/>
    <s v="SI"/>
    <s v=""/>
    <s v="Otros Transportes Encuestadores urbanos GEIH"/>
    <n v="0"/>
  </r>
  <r>
    <n v="3120"/>
    <s v="DRA_3058"/>
    <x v="12"/>
    <x v="58"/>
    <x v="125"/>
    <x v="59"/>
    <x v="59"/>
    <n v="10"/>
    <s v="2017011000391 "/>
    <x v="2"/>
    <s v="SOACHA"/>
    <s v="Transporte"/>
    <s v="Otros"/>
    <n v="1"/>
    <n v="1"/>
    <n v="0"/>
    <n v="2160000"/>
    <x v="70"/>
    <n v="1"/>
    <n v="2160000"/>
    <n v="0"/>
    <n v="2160000"/>
    <s v="NO"/>
    <s v="SI"/>
    <s v=""/>
    <s v="Otros Transportes Encuestadores urbanos GEIH"/>
    <n v="0"/>
  </r>
  <r>
    <n v="3121"/>
    <s v="DRA_3059"/>
    <x v="12"/>
    <x v="58"/>
    <x v="125"/>
    <x v="59"/>
    <x v="59"/>
    <n v="10"/>
    <s v="2017011000391 "/>
    <x v="1"/>
    <s v="BARRANQUILLA"/>
    <s v="Transporte"/>
    <s v="Otros"/>
    <n v="1"/>
    <n v="1"/>
    <n v="0"/>
    <n v="2880000"/>
    <x v="70"/>
    <n v="1"/>
    <n v="2880000"/>
    <n v="0"/>
    <n v="2880000"/>
    <s v="NO"/>
    <s v="SI"/>
    <s v=""/>
    <s v="Otros Transportes Supervisores urbanos GEIH"/>
    <n v="0"/>
  </r>
  <r>
    <n v="3122"/>
    <s v="DRA_3060"/>
    <x v="12"/>
    <x v="58"/>
    <x v="125"/>
    <x v="59"/>
    <x v="59"/>
    <n v="10"/>
    <s v="2017011000391 "/>
    <x v="1"/>
    <s v="CARTAGENA"/>
    <s v="Transporte"/>
    <s v="Otros"/>
    <n v="1"/>
    <n v="1"/>
    <n v="0"/>
    <n v="1620000"/>
    <x v="70"/>
    <n v="1"/>
    <n v="1620000"/>
    <n v="0"/>
    <n v="1620000"/>
    <s v="NO"/>
    <s v="SI"/>
    <s v=""/>
    <s v="Otros Transportes Supervisores urbanos GEIH"/>
    <n v="0"/>
  </r>
  <r>
    <n v="3123"/>
    <s v="DRA_3061"/>
    <x v="12"/>
    <x v="58"/>
    <x v="125"/>
    <x v="59"/>
    <x v="59"/>
    <n v="10"/>
    <s v="2017011000391 "/>
    <x v="1"/>
    <s v="RIOHACHA"/>
    <s v="Transporte"/>
    <s v="Otros"/>
    <n v="1"/>
    <n v="1"/>
    <n v="0"/>
    <n v="640000"/>
    <x v="70"/>
    <n v="1"/>
    <n v="640000"/>
    <n v="0"/>
    <n v="640000"/>
    <s v="NO"/>
    <s v="SI"/>
    <s v=""/>
    <s v="Otros Transportes Supervisores urbanos GEIH"/>
    <n v="0"/>
  </r>
  <r>
    <n v="3124"/>
    <s v="DRA_3062"/>
    <x v="12"/>
    <x v="58"/>
    <x v="125"/>
    <x v="59"/>
    <x v="59"/>
    <n v="10"/>
    <s v="2017011000391 "/>
    <x v="1"/>
    <s v="SAN ANDRES"/>
    <s v="Transporte"/>
    <s v="Otros"/>
    <n v="1"/>
    <n v="1"/>
    <n v="0"/>
    <n v="822856"/>
    <x v="70"/>
    <n v="1"/>
    <n v="822856"/>
    <n v="0"/>
    <n v="822856"/>
    <s v="NO"/>
    <s v="SI"/>
    <s v=""/>
    <s v="Otros Transportes Supervisores urbanos GEIH"/>
    <n v="0"/>
  </r>
  <r>
    <n v="3125"/>
    <s v="DRA_3063"/>
    <x v="12"/>
    <x v="58"/>
    <x v="125"/>
    <x v="59"/>
    <x v="59"/>
    <n v="10"/>
    <s v="2017011000391 "/>
    <x v="1"/>
    <s v="SANTA MARTA"/>
    <s v="Transporte"/>
    <s v="Otros"/>
    <n v="1"/>
    <n v="1"/>
    <n v="0"/>
    <n v="1767270"/>
    <x v="70"/>
    <n v="1"/>
    <n v="1767270"/>
    <n v="0"/>
    <n v="1767270"/>
    <s v="NO"/>
    <s v="SI"/>
    <s v=""/>
    <s v="Otros Transportes Supervisores urbanos GEIH"/>
    <n v="0"/>
  </r>
  <r>
    <n v="3126"/>
    <s v="DRA_3064"/>
    <x v="12"/>
    <x v="58"/>
    <x v="125"/>
    <x v="59"/>
    <x v="59"/>
    <n v="10"/>
    <s v="2017011000391 "/>
    <x v="1"/>
    <s v="SINCELEJO"/>
    <s v="Transporte"/>
    <s v="Otros"/>
    <n v="1"/>
    <n v="1"/>
    <n v="0"/>
    <n v="640000"/>
    <x v="70"/>
    <n v="1"/>
    <n v="640000"/>
    <n v="0"/>
    <n v="640000"/>
    <s v="NO"/>
    <s v="SI"/>
    <s v=""/>
    <s v="Otros Transportes Supervisores urbanos GEIH"/>
    <n v="0"/>
  </r>
  <r>
    <n v="3127"/>
    <s v="DRA_3065"/>
    <x v="12"/>
    <x v="58"/>
    <x v="125"/>
    <x v="59"/>
    <x v="59"/>
    <n v="10"/>
    <s v="2017011000391 "/>
    <x v="1"/>
    <s v="VALLEDUPAR"/>
    <s v="Transporte"/>
    <s v="Otros"/>
    <n v="1"/>
    <n v="1"/>
    <n v="0"/>
    <n v="640000"/>
    <x v="70"/>
    <n v="1"/>
    <n v="640000"/>
    <n v="0"/>
    <n v="640000"/>
    <s v="NO"/>
    <s v="SI"/>
    <s v=""/>
    <s v="Otros Transportes Supervisores urbanos GEIH"/>
    <n v="0"/>
  </r>
  <r>
    <n v="3128"/>
    <s v="DRA_3066"/>
    <x v="12"/>
    <x v="58"/>
    <x v="125"/>
    <x v="59"/>
    <x v="59"/>
    <n v="10"/>
    <s v="2017011000391 "/>
    <x v="2"/>
    <s v="BOGOTA"/>
    <s v="Transporte"/>
    <s v="Otros"/>
    <n v="1"/>
    <n v="1"/>
    <n v="0"/>
    <n v="4500000"/>
    <x v="70"/>
    <n v="1"/>
    <n v="4500000"/>
    <n v="0"/>
    <n v="4500000"/>
    <s v="NO"/>
    <s v="SI"/>
    <s v=""/>
    <s v="Otros Transportes Supervisores urbanos GEIH"/>
    <n v="0"/>
  </r>
  <r>
    <n v="3129"/>
    <s v="DRA_3067"/>
    <x v="12"/>
    <x v="58"/>
    <x v="125"/>
    <x v="59"/>
    <x v="59"/>
    <n v="10"/>
    <s v="2017011000391 "/>
    <x v="2"/>
    <s v="FLORENCIA"/>
    <s v="Transporte"/>
    <s v="Otros"/>
    <n v="1"/>
    <n v="1"/>
    <n v="0"/>
    <n v="640000"/>
    <x v="70"/>
    <n v="1"/>
    <n v="640000"/>
    <n v="0"/>
    <n v="640000"/>
    <s v="NO"/>
    <s v="SI"/>
    <s v=""/>
    <s v="Otros Transportes Supervisores urbanos GEIH"/>
    <n v="0"/>
  </r>
  <r>
    <n v="3130"/>
    <s v="DRA_3068"/>
    <x v="12"/>
    <x v="58"/>
    <x v="125"/>
    <x v="59"/>
    <x v="59"/>
    <n v="10"/>
    <s v="2017011000391 "/>
    <x v="2"/>
    <s v="NEIVA"/>
    <s v="Transporte"/>
    <s v="Otros"/>
    <n v="1"/>
    <n v="1"/>
    <n v="0"/>
    <n v="640000"/>
    <x v="70"/>
    <n v="1"/>
    <n v="640000"/>
    <n v="0"/>
    <n v="640000"/>
    <s v="NO"/>
    <s v="SI"/>
    <s v=""/>
    <s v="Otros Transportes Supervisores urbanos GEIH"/>
    <n v="0"/>
  </r>
  <r>
    <n v="3131"/>
    <s v="DRA_3069"/>
    <x v="12"/>
    <x v="58"/>
    <x v="125"/>
    <x v="59"/>
    <x v="59"/>
    <n v="10"/>
    <s v="2017011000391 "/>
    <x v="2"/>
    <s v="TUNJA"/>
    <s v="Transporte"/>
    <s v="Otros"/>
    <n v="1"/>
    <n v="1"/>
    <n v="0"/>
    <n v="1178181"/>
    <x v="70"/>
    <n v="1"/>
    <n v="1178181"/>
    <n v="0"/>
    <n v="1178181"/>
    <s v="NO"/>
    <s v="SI"/>
    <s v=""/>
    <s v="Otros Transportes Supervisores urbanos GEIH"/>
    <n v="0"/>
  </r>
  <r>
    <n v="3132"/>
    <s v="DRA_3070"/>
    <x v="12"/>
    <x v="58"/>
    <x v="125"/>
    <x v="59"/>
    <x v="59"/>
    <n v="10"/>
    <s v="2017011000391 "/>
    <x v="2"/>
    <s v="VILLAVICENCIO"/>
    <s v="Transporte"/>
    <s v="Otros"/>
    <n v="1"/>
    <n v="1"/>
    <n v="0"/>
    <n v="1767273"/>
    <x v="70"/>
    <n v="1"/>
    <n v="1767273"/>
    <n v="0"/>
    <n v="1767273"/>
    <s v="NO"/>
    <s v="SI"/>
    <s v=""/>
    <s v="Otros Transportes Supervisores urbanos GEIH"/>
    <n v="0"/>
  </r>
  <r>
    <n v="3133"/>
    <s v="DRA_3071"/>
    <x v="12"/>
    <x v="58"/>
    <x v="125"/>
    <x v="59"/>
    <x v="59"/>
    <n v="10"/>
    <s v="2017011000391 "/>
    <x v="3"/>
    <s v="BUCARAMANGA"/>
    <s v="Transporte"/>
    <s v="Otros"/>
    <n v="1"/>
    <n v="1"/>
    <n v="0"/>
    <n v="1993845"/>
    <x v="70"/>
    <n v="1"/>
    <n v="1993845"/>
    <n v="0"/>
    <n v="1993845"/>
    <s v="NO"/>
    <s v="SI"/>
    <s v=""/>
    <s v="Otros Transportes Supervisores urbanos GEIH"/>
    <n v="0"/>
  </r>
  <r>
    <n v="3134"/>
    <s v="DRA_3072"/>
    <x v="12"/>
    <x v="58"/>
    <x v="125"/>
    <x v="59"/>
    <x v="59"/>
    <n v="10"/>
    <s v="2017011000391 "/>
    <x v="3"/>
    <s v="CUCUTA"/>
    <s v="Transporte"/>
    <s v="Otros"/>
    <n v="1"/>
    <n v="1"/>
    <n v="0"/>
    <n v="1620000"/>
    <x v="70"/>
    <n v="1"/>
    <n v="1620000"/>
    <n v="0"/>
    <n v="1620000"/>
    <s v="NO"/>
    <s v="SI"/>
    <s v=""/>
    <s v="Otros Transportes Supervisores urbanos GEIH"/>
    <n v="0"/>
  </r>
  <r>
    <n v="3135"/>
    <s v="DRA_3073"/>
    <x v="12"/>
    <x v="58"/>
    <x v="125"/>
    <x v="59"/>
    <x v="59"/>
    <n v="10"/>
    <s v="2017011000391 "/>
    <x v="4"/>
    <s v="CALI"/>
    <s v="Transporte"/>
    <s v="Otros"/>
    <n v="1"/>
    <n v="1"/>
    <n v="0"/>
    <n v="3600000"/>
    <x v="70"/>
    <n v="1"/>
    <n v="3600000"/>
    <n v="0"/>
    <n v="3600000"/>
    <s v="NO"/>
    <s v="SI"/>
    <s v=""/>
    <s v="Otros Transportes Supervisores urbanos GEIH"/>
    <n v="0"/>
  </r>
  <r>
    <n v="3136"/>
    <s v="DRA_3074"/>
    <x v="12"/>
    <x v="58"/>
    <x v="125"/>
    <x v="59"/>
    <x v="59"/>
    <n v="10"/>
    <s v="2017011000391 "/>
    <x v="4"/>
    <s v="PASTO"/>
    <s v="Transporte"/>
    <s v="Otros"/>
    <n v="1"/>
    <n v="1"/>
    <n v="0"/>
    <n v="1620000"/>
    <x v="70"/>
    <n v="1"/>
    <n v="1620000"/>
    <n v="0"/>
    <n v="1620000"/>
    <s v="NO"/>
    <s v="SI"/>
    <s v=""/>
    <s v="Otros Transportes Supervisores urbanos GEIH"/>
    <n v="0"/>
  </r>
  <r>
    <n v="3137"/>
    <s v="DRA_3075"/>
    <x v="12"/>
    <x v="58"/>
    <x v="125"/>
    <x v="59"/>
    <x v="59"/>
    <n v="10"/>
    <s v="2017011000391 "/>
    <x v="4"/>
    <s v="POPAYAN"/>
    <s v="Transporte"/>
    <s v="Otros"/>
    <n v="1"/>
    <n v="1"/>
    <n v="0"/>
    <n v="1620000"/>
    <x v="70"/>
    <n v="1"/>
    <n v="1620000"/>
    <n v="0"/>
    <n v="1620000"/>
    <s v="NO"/>
    <s v="SI"/>
    <s v=""/>
    <s v="Otros Transportes Supervisores urbanos GEIH"/>
    <n v="0"/>
  </r>
  <r>
    <n v="3138"/>
    <s v="DRA_3076"/>
    <x v="12"/>
    <x v="58"/>
    <x v="125"/>
    <x v="59"/>
    <x v="59"/>
    <n v="10"/>
    <s v="2017011000391 "/>
    <x v="5"/>
    <s v="MANIZALES"/>
    <s v="Transporte"/>
    <s v="Otros"/>
    <n v="1"/>
    <n v="1"/>
    <n v="0"/>
    <n v="3600000"/>
    <x v="70"/>
    <n v="1"/>
    <n v="3600000"/>
    <n v="0"/>
    <n v="3600000"/>
    <s v="NO"/>
    <s v="SI"/>
    <s v=""/>
    <s v="Otros Transportes Supervisores urbanos GEIH"/>
    <n v="0"/>
  </r>
  <r>
    <n v="3139"/>
    <s v="DRA_3077"/>
    <x v="12"/>
    <x v="58"/>
    <x v="125"/>
    <x v="59"/>
    <x v="59"/>
    <n v="10"/>
    <s v="2017011000391 "/>
    <x v="5"/>
    <s v="ARMENIA"/>
    <s v="Transporte"/>
    <s v="Otros"/>
    <n v="1"/>
    <n v="1"/>
    <n v="0"/>
    <n v="1767270"/>
    <x v="70"/>
    <n v="1"/>
    <n v="1767270"/>
    <n v="0"/>
    <n v="1767270"/>
    <s v="NO"/>
    <s v="SI"/>
    <s v=""/>
    <s v="Otros Transportes Supervisores urbanos GEIH"/>
    <n v="0"/>
  </r>
  <r>
    <n v="3140"/>
    <s v="DRA_3078"/>
    <x v="12"/>
    <x v="58"/>
    <x v="125"/>
    <x v="59"/>
    <x v="59"/>
    <n v="10"/>
    <s v="2017011000391 "/>
    <x v="5"/>
    <s v="IBAGUE"/>
    <s v="Transporte"/>
    <s v="Otros"/>
    <n v="1"/>
    <n v="1"/>
    <n v="0"/>
    <n v="640000"/>
    <x v="70"/>
    <n v="1"/>
    <n v="640000"/>
    <n v="0"/>
    <n v="640000"/>
    <s v="NO"/>
    <s v="SI"/>
    <s v=""/>
    <s v="Otros Transportes Supervisores urbanos GEIH"/>
    <n v="0"/>
  </r>
  <r>
    <n v="3141"/>
    <s v="DRA_3079"/>
    <x v="12"/>
    <x v="58"/>
    <x v="125"/>
    <x v="59"/>
    <x v="59"/>
    <n v="10"/>
    <s v="2017011000391 "/>
    <x v="5"/>
    <s v="PEREIRA"/>
    <s v="Transporte"/>
    <s v="Otros"/>
    <n v="1"/>
    <n v="1"/>
    <n v="0"/>
    <n v="2160000"/>
    <x v="70"/>
    <n v="1"/>
    <n v="2160000"/>
    <n v="0"/>
    <n v="2160000"/>
    <s v="NO"/>
    <s v="SI"/>
    <s v=""/>
    <s v="Otros Transportes Supervisores urbanos GEIH"/>
    <n v="0"/>
  </r>
  <r>
    <n v="3142"/>
    <s v="DRA_3080"/>
    <x v="12"/>
    <x v="58"/>
    <x v="125"/>
    <x v="59"/>
    <x v="59"/>
    <n v="10"/>
    <s v="2017011000391 "/>
    <x v="6"/>
    <s v="MEDELLIN"/>
    <s v="Transporte"/>
    <s v="Otros"/>
    <n v="1"/>
    <n v="1"/>
    <n v="0"/>
    <n v="4125000"/>
    <x v="70"/>
    <n v="1"/>
    <n v="4125000"/>
    <n v="0"/>
    <n v="4125000"/>
    <s v="NO"/>
    <s v="SI"/>
    <s v=""/>
    <s v="Otros Transportes Supervisores urbanos GEIH"/>
    <n v="0"/>
  </r>
  <r>
    <n v="3143"/>
    <s v="DRA_3081"/>
    <x v="12"/>
    <x v="58"/>
    <x v="125"/>
    <x v="59"/>
    <x v="59"/>
    <n v="10"/>
    <s v="2017011000391 "/>
    <x v="6"/>
    <s v="MONTERIA"/>
    <s v="Transporte"/>
    <s v="Otros"/>
    <n v="1"/>
    <n v="1"/>
    <n v="0"/>
    <n v="586666"/>
    <x v="70"/>
    <n v="1"/>
    <n v="586666"/>
    <n v="0"/>
    <n v="586666"/>
    <s v="NO"/>
    <s v="SI"/>
    <s v=""/>
    <s v="Otros Transportes Supervisores urbanos GEIH"/>
    <n v="0"/>
  </r>
  <r>
    <n v="3144"/>
    <s v="DRA_3082"/>
    <x v="12"/>
    <x v="58"/>
    <x v="125"/>
    <x v="59"/>
    <x v="59"/>
    <n v="10"/>
    <s v="2017011000391 "/>
    <x v="6"/>
    <s v="QUIBDO"/>
    <s v="Transporte"/>
    <s v="Otros"/>
    <n v="1"/>
    <n v="1"/>
    <n v="0"/>
    <n v="1620000"/>
    <x v="70"/>
    <n v="1"/>
    <n v="1620000"/>
    <n v="0"/>
    <n v="1620000"/>
    <s v="NO"/>
    <s v="SI"/>
    <s v=""/>
    <s v="Otros Transportes Supervisores urbanos GEIH"/>
    <n v="0"/>
  </r>
  <r>
    <n v="3145"/>
    <s v="DRA_3083"/>
    <x v="12"/>
    <x v="58"/>
    <x v="125"/>
    <x v="59"/>
    <x v="59"/>
    <n v="10"/>
    <s v="2017011000391 "/>
    <x v="4"/>
    <s v="BUENAVENTURA"/>
    <s v="Transporte"/>
    <s v="Otros"/>
    <n v="1"/>
    <n v="1"/>
    <n v="0"/>
    <n v="540000"/>
    <x v="70"/>
    <n v="1"/>
    <n v="540000"/>
    <n v="0"/>
    <n v="540000"/>
    <s v="NO"/>
    <s v="SI"/>
    <s v=""/>
    <s v="Otros Transportes Supervisores urbanos GEIH"/>
    <n v="0"/>
  </r>
  <r>
    <n v="3146"/>
    <s v="DRA_3084"/>
    <x v="12"/>
    <x v="58"/>
    <x v="125"/>
    <x v="59"/>
    <x v="59"/>
    <n v="10"/>
    <s v="2017011000391 "/>
    <x v="2"/>
    <s v="SOACHA"/>
    <s v="Transporte"/>
    <s v="Otros"/>
    <n v="1"/>
    <n v="1"/>
    <n v="0"/>
    <n v="720000"/>
    <x v="70"/>
    <n v="1"/>
    <n v="720000"/>
    <n v="0"/>
    <n v="720000"/>
    <s v="NO"/>
    <s v="SI"/>
    <s v=""/>
    <s v="Otros Transportes Supervisores urbanos GEIH"/>
    <n v="0"/>
  </r>
  <r>
    <n v="3147"/>
    <s v="DRA_3085"/>
    <x v="12"/>
    <x v="58"/>
    <x v="125"/>
    <x v="59"/>
    <x v="59"/>
    <n v="10"/>
    <s v="2017011000391 "/>
    <x v="3"/>
    <s v="BARRANCABERMEJA"/>
    <s v="Transporte"/>
    <s v="Otros"/>
    <n v="1"/>
    <n v="1"/>
    <n v="0"/>
    <n v="368000"/>
    <x v="70"/>
    <n v="1"/>
    <n v="368000"/>
    <n v="0"/>
    <n v="368000"/>
    <s v="NO"/>
    <s v="SI"/>
    <s v=""/>
    <s v="Otros Transportes revisitas supervisor de campo GEIH"/>
    <n v="0"/>
  </r>
  <r>
    <n v="3148"/>
    <s v="DRA_3086"/>
    <x v="12"/>
    <x v="58"/>
    <x v="125"/>
    <x v="59"/>
    <x v="59"/>
    <n v="10"/>
    <s v="2017011000391 "/>
    <x v="4"/>
    <s v="TUMACO"/>
    <s v="Transporte"/>
    <s v="Otros"/>
    <n v="1"/>
    <n v="1"/>
    <n v="0"/>
    <n v="192200"/>
    <x v="70"/>
    <n v="1"/>
    <n v="192200"/>
    <n v="0"/>
    <n v="192200"/>
    <s v="NO"/>
    <s v="SI"/>
    <s v=""/>
    <s v="Otros Transportes revisitas supervisor de campo GEIH"/>
    <n v="0"/>
  </r>
  <r>
    <n v="3149"/>
    <s v="DRA_3087"/>
    <x v="12"/>
    <x v="58"/>
    <x v="125"/>
    <x v="59"/>
    <x v="59"/>
    <n v="10"/>
    <s v="2017011000391 "/>
    <x v="3"/>
    <s v="BARRANCABERMEJA"/>
    <s v="Transporte"/>
    <s v="Otros"/>
    <n v="1"/>
    <n v="1"/>
    <n v="0"/>
    <n v="368000"/>
    <x v="70"/>
    <n v="1"/>
    <n v="368000"/>
    <n v="0"/>
    <n v="368000"/>
    <s v="NO"/>
    <s v="SI"/>
    <s v=""/>
    <s v="Otros Transportes revisitas coordinador de campo GEIH"/>
    <n v="0"/>
  </r>
  <r>
    <n v="3150"/>
    <s v="DRA_3088"/>
    <x v="12"/>
    <x v="58"/>
    <x v="125"/>
    <x v="59"/>
    <x v="59"/>
    <n v="10"/>
    <s v="2017011000391 "/>
    <x v="4"/>
    <s v="TUMACO"/>
    <s v="Transporte"/>
    <s v="Otros"/>
    <n v="1"/>
    <n v="1"/>
    <n v="0"/>
    <n v="192200"/>
    <x v="70"/>
    <n v="1"/>
    <n v="192200"/>
    <n v="0"/>
    <n v="192200"/>
    <s v="NO"/>
    <s v="SI"/>
    <s v=""/>
    <s v="Otros Transportes revisitas coordinador de campo GEIH"/>
    <n v="0"/>
  </r>
  <r>
    <n v="3151"/>
    <s v="DRA_3089"/>
    <x v="12"/>
    <x v="58"/>
    <x v="125"/>
    <x v="59"/>
    <x v="59"/>
    <n v="10"/>
    <s v="2017011000391 "/>
    <x v="3"/>
    <s v="BARRANCABERMEJA"/>
    <s v="Transporte"/>
    <s v="Otros"/>
    <n v="1"/>
    <n v="1"/>
    <n v="0"/>
    <n v="1104000"/>
    <x v="70"/>
    <n v="1"/>
    <n v="1104000"/>
    <n v="0"/>
    <n v="1104000"/>
    <s v="NO"/>
    <s v="SI"/>
    <s v=""/>
    <s v="Otros Transportes revisitas encuestador GEIH"/>
    <n v="0"/>
  </r>
  <r>
    <n v="3152"/>
    <s v="DRA_3090"/>
    <x v="12"/>
    <x v="58"/>
    <x v="125"/>
    <x v="59"/>
    <x v="59"/>
    <n v="10"/>
    <s v="2017011000391 "/>
    <x v="4"/>
    <s v="TUMACO"/>
    <s v="Transporte"/>
    <s v="Otros"/>
    <n v="1"/>
    <n v="1"/>
    <n v="0"/>
    <n v="384400"/>
    <x v="70"/>
    <n v="1"/>
    <n v="384400"/>
    <n v="0"/>
    <n v="384400"/>
    <s v="NO"/>
    <s v="SI"/>
    <s v=""/>
    <s v="Otros Transportes revisitas encuestador GEIH"/>
    <n v="0"/>
  </r>
  <r>
    <n v="3153"/>
    <s v="DRA_3091"/>
    <x v="12"/>
    <x v="58"/>
    <x v="125"/>
    <x v="59"/>
    <x v="59"/>
    <n v="10"/>
    <s v="2017011000391 "/>
    <x v="3"/>
    <s v="ARAUCA"/>
    <s v="Transporte"/>
    <s v="Otros"/>
    <n v="1"/>
    <n v="1"/>
    <n v="0"/>
    <n v="192200"/>
    <x v="70"/>
    <n v="1"/>
    <n v="192200"/>
    <n v="0"/>
    <n v="192200"/>
    <s v="NO"/>
    <s v="SI"/>
    <s v=""/>
    <s v="Otros Transportes revisitas coordinador de campo GEIH"/>
    <n v="0"/>
  </r>
  <r>
    <n v="3154"/>
    <s v="DRA_3092"/>
    <x v="12"/>
    <x v="58"/>
    <x v="125"/>
    <x v="59"/>
    <x v="59"/>
    <n v="10"/>
    <s v="2017011000391 "/>
    <x v="2"/>
    <s v="YOPAL"/>
    <s v="Transporte"/>
    <s v="Otros"/>
    <n v="1"/>
    <n v="1"/>
    <n v="0"/>
    <n v="192200"/>
    <x v="70"/>
    <n v="1"/>
    <n v="192200"/>
    <n v="0"/>
    <n v="192200"/>
    <s v="NO"/>
    <s v="SI"/>
    <s v=""/>
    <s v="Otros Transportes revisitas coordinador de campo GEIH"/>
    <n v="0"/>
  </r>
  <r>
    <n v="3155"/>
    <s v="DRA_3093"/>
    <x v="12"/>
    <x v="58"/>
    <x v="125"/>
    <x v="59"/>
    <x v="59"/>
    <n v="10"/>
    <s v="2017011000391 "/>
    <x v="4"/>
    <s v="MOCOA"/>
    <s v="Transporte"/>
    <s v="Otros"/>
    <n v="1"/>
    <n v="1"/>
    <n v="0"/>
    <n v="192200"/>
    <x v="70"/>
    <n v="1"/>
    <n v="192200"/>
    <n v="0"/>
    <n v="192200"/>
    <s v="NO"/>
    <s v="SI"/>
    <s v=""/>
    <s v="Otros Transportes revisitas coordinador de campo GEIH"/>
    <n v="0"/>
  </r>
  <r>
    <n v="3156"/>
    <s v="DRA_3094"/>
    <x v="12"/>
    <x v="58"/>
    <x v="125"/>
    <x v="59"/>
    <x v="59"/>
    <n v="10"/>
    <s v="2017011000391 "/>
    <x v="2"/>
    <s v="LETICIA"/>
    <s v="Transporte"/>
    <s v="Otros"/>
    <n v="1"/>
    <n v="1"/>
    <n v="0"/>
    <n v="192200"/>
    <x v="70"/>
    <n v="1"/>
    <n v="192200"/>
    <n v="0"/>
    <n v="192200"/>
    <s v="NO"/>
    <s v="SI"/>
    <s v=""/>
    <s v="Otros Transportes revisitas coordinador de campo GEIH"/>
    <n v="0"/>
  </r>
  <r>
    <n v="3157"/>
    <s v="DRA_3095"/>
    <x v="12"/>
    <x v="58"/>
    <x v="125"/>
    <x v="59"/>
    <x v="59"/>
    <n v="10"/>
    <s v="2017011000391 "/>
    <x v="2"/>
    <s v="INIRIDA"/>
    <s v="Transporte"/>
    <s v="Otros"/>
    <n v="1"/>
    <n v="1"/>
    <n v="0"/>
    <n v="192200"/>
    <x v="70"/>
    <n v="1"/>
    <n v="192200"/>
    <n v="0"/>
    <n v="192200"/>
    <s v="NO"/>
    <s v="SI"/>
    <s v=""/>
    <s v="Otros Transportes revisitas coordinador de campo GEIH"/>
    <n v="0"/>
  </r>
  <r>
    <n v="3158"/>
    <s v="DRA_3096"/>
    <x v="12"/>
    <x v="58"/>
    <x v="125"/>
    <x v="59"/>
    <x v="59"/>
    <n v="10"/>
    <s v="2017011000391 "/>
    <x v="2"/>
    <s v="SAN JOSE DEL GUAVIARE"/>
    <s v="Transporte"/>
    <s v="Otros"/>
    <n v="1"/>
    <n v="1"/>
    <n v="0"/>
    <n v="192200"/>
    <x v="70"/>
    <n v="1"/>
    <n v="192200"/>
    <n v="0"/>
    <n v="192200"/>
    <s v="NO"/>
    <s v="SI"/>
    <s v=""/>
    <s v="Otros Transportes revisitas coordinador de campo GEIH"/>
    <n v="0"/>
  </r>
  <r>
    <n v="3159"/>
    <s v="DRA_3097"/>
    <x v="12"/>
    <x v="58"/>
    <x v="125"/>
    <x v="59"/>
    <x v="59"/>
    <n v="10"/>
    <s v="2017011000391 "/>
    <x v="2"/>
    <s v="MITU"/>
    <s v="Transporte"/>
    <s v="Otros"/>
    <n v="1"/>
    <n v="1"/>
    <n v="0"/>
    <n v="192200"/>
    <x v="70"/>
    <n v="1"/>
    <n v="192200"/>
    <n v="0"/>
    <n v="192200"/>
    <s v="NO"/>
    <s v="SI"/>
    <s v=""/>
    <s v="Otros Transportes revisitas coordinador de campo GEIH"/>
    <n v="0"/>
  </r>
  <r>
    <n v="3160"/>
    <s v="DRA_3098"/>
    <x v="12"/>
    <x v="58"/>
    <x v="125"/>
    <x v="59"/>
    <x v="59"/>
    <n v="10"/>
    <s v="2017011000391 "/>
    <x v="2"/>
    <s v="PUERTO CARRENO"/>
    <s v="Transporte"/>
    <s v="Otros"/>
    <n v="1"/>
    <n v="1"/>
    <n v="0"/>
    <n v="192200"/>
    <x v="70"/>
    <n v="1"/>
    <n v="192200"/>
    <n v="0"/>
    <n v="192200"/>
    <s v="NO"/>
    <s v="SI"/>
    <s v=""/>
    <s v="Otros Transportes revisitas coordinador de campo GEIH"/>
    <n v="0"/>
  </r>
  <r>
    <n v="3161"/>
    <s v="DRA_3099"/>
    <x v="12"/>
    <x v="58"/>
    <x v="125"/>
    <x v="59"/>
    <x v="59"/>
    <n v="10"/>
    <s v="2017011000391 "/>
    <x v="3"/>
    <s v="ARAUCA"/>
    <s v="Transporte"/>
    <s v="Otros"/>
    <n v="1"/>
    <n v="1"/>
    <n v="0"/>
    <n v="576600"/>
    <x v="70"/>
    <n v="1"/>
    <n v="576600"/>
    <n v="0"/>
    <n v="576600"/>
    <s v="NO"/>
    <s v="SI"/>
    <s v=""/>
    <s v="Otros Transportes revisitas encuestador GEIH"/>
    <n v="0"/>
  </r>
  <r>
    <n v="3162"/>
    <s v="DRA_3100"/>
    <x v="12"/>
    <x v="58"/>
    <x v="125"/>
    <x v="59"/>
    <x v="59"/>
    <n v="10"/>
    <s v="2017011000391 "/>
    <x v="2"/>
    <s v="YOPAL"/>
    <s v="Transporte"/>
    <s v="Otros"/>
    <n v="1"/>
    <n v="1"/>
    <n v="0"/>
    <n v="576600"/>
    <x v="70"/>
    <n v="1"/>
    <n v="576600"/>
    <n v="0"/>
    <n v="576600"/>
    <s v="NO"/>
    <s v="SI"/>
    <s v=""/>
    <s v="Otros Transportes revisitas encuestador GEIH"/>
    <n v="0"/>
  </r>
  <r>
    <n v="3163"/>
    <s v="DRA_3101"/>
    <x v="12"/>
    <x v="58"/>
    <x v="125"/>
    <x v="59"/>
    <x v="59"/>
    <n v="10"/>
    <s v="2017011000391 "/>
    <x v="4"/>
    <s v="MOCOA"/>
    <s v="Transporte"/>
    <s v="Otros"/>
    <n v="1"/>
    <n v="1"/>
    <n v="0"/>
    <n v="384400"/>
    <x v="70"/>
    <n v="1"/>
    <n v="384400"/>
    <n v="0"/>
    <n v="384400"/>
    <s v="NO"/>
    <s v="SI"/>
    <s v=""/>
    <s v="Otros Transportes revisitas encuestador GEIH"/>
    <n v="0"/>
  </r>
  <r>
    <n v="3164"/>
    <s v="DRA_3102"/>
    <x v="12"/>
    <x v="58"/>
    <x v="125"/>
    <x v="59"/>
    <x v="59"/>
    <n v="10"/>
    <s v="2017011000391 "/>
    <x v="2"/>
    <s v="LETICIA"/>
    <s v="Transporte"/>
    <s v="Otros"/>
    <n v="1"/>
    <n v="1"/>
    <n v="0"/>
    <n v="384400"/>
    <x v="70"/>
    <n v="1"/>
    <n v="384400"/>
    <n v="0"/>
    <n v="384400"/>
    <s v="NO"/>
    <s v="SI"/>
    <s v=""/>
    <s v="Otros Transportes revisitas encuestador GEIH"/>
    <n v="0"/>
  </r>
  <r>
    <n v="3165"/>
    <s v="DRA_3103"/>
    <x v="12"/>
    <x v="58"/>
    <x v="125"/>
    <x v="59"/>
    <x v="59"/>
    <n v="10"/>
    <s v="2017011000391 "/>
    <x v="2"/>
    <s v="INIRIDA"/>
    <s v="Transporte"/>
    <s v="Otros"/>
    <n v="1"/>
    <n v="1"/>
    <n v="0"/>
    <n v="384400"/>
    <x v="70"/>
    <n v="1"/>
    <n v="384400"/>
    <n v="0"/>
    <n v="384400"/>
    <s v="NO"/>
    <s v="SI"/>
    <s v=""/>
    <s v="Otros Transportes revisitas encuestador GEIH"/>
    <n v="0"/>
  </r>
  <r>
    <n v="3166"/>
    <s v="DRA_3104"/>
    <x v="12"/>
    <x v="58"/>
    <x v="125"/>
    <x v="59"/>
    <x v="59"/>
    <n v="10"/>
    <s v="2017011000391 "/>
    <x v="2"/>
    <s v="SAN JOSE DEL GUAVIARE"/>
    <s v="Transporte"/>
    <s v="Otros"/>
    <n v="1"/>
    <n v="1"/>
    <n v="0"/>
    <n v="384400"/>
    <x v="70"/>
    <n v="1"/>
    <n v="384400"/>
    <n v="0"/>
    <n v="384400"/>
    <s v="NO"/>
    <s v="SI"/>
    <s v=""/>
    <s v="Otros Transportes revisitas encuestador GEIH"/>
    <n v="0"/>
  </r>
  <r>
    <n v="3167"/>
    <s v="DRA_3105"/>
    <x v="12"/>
    <x v="58"/>
    <x v="125"/>
    <x v="59"/>
    <x v="59"/>
    <n v="10"/>
    <s v="2017011000391 "/>
    <x v="2"/>
    <s v="MITU"/>
    <s v="Transporte"/>
    <s v="Otros"/>
    <n v="1"/>
    <n v="1"/>
    <n v="0"/>
    <n v="576600"/>
    <x v="70"/>
    <n v="1"/>
    <n v="576600"/>
    <n v="0"/>
    <n v="576600"/>
    <s v="NO"/>
    <s v="SI"/>
    <s v=""/>
    <s v="Otros Transportes revisitas encuestador GEIH"/>
    <n v="0"/>
  </r>
  <r>
    <n v="3168"/>
    <s v="DRA_3106"/>
    <x v="12"/>
    <x v="58"/>
    <x v="125"/>
    <x v="59"/>
    <x v="59"/>
    <n v="10"/>
    <s v="2017011000391 "/>
    <x v="2"/>
    <s v="PUERTO CARRENO"/>
    <s v="Transporte"/>
    <s v="Otros"/>
    <n v="1"/>
    <n v="1"/>
    <n v="0"/>
    <n v="384400"/>
    <x v="70"/>
    <n v="1"/>
    <n v="384400"/>
    <n v="0"/>
    <n v="384400"/>
    <s v="NO"/>
    <s v="SI"/>
    <s v=""/>
    <s v="Otros Transportes revisitas encuestador GEIH"/>
    <n v="0"/>
  </r>
  <r>
    <n v="3169"/>
    <s v="DRA_3107"/>
    <x v="12"/>
    <x v="58"/>
    <x v="125"/>
    <x v="59"/>
    <x v="59"/>
    <n v="10"/>
    <s v="2017011000391 "/>
    <x v="3"/>
    <s v="ARAUCA"/>
    <s v="Transporte"/>
    <s v="Otros"/>
    <n v="1"/>
    <n v="1"/>
    <n v="0"/>
    <n v="192200"/>
    <x v="70"/>
    <n v="1"/>
    <n v="192200"/>
    <n v="0"/>
    <n v="192200"/>
    <s v="NO"/>
    <s v="SI"/>
    <s v=""/>
    <s v="Otros Transportes revisitas supervisor GEIH"/>
    <n v="0"/>
  </r>
  <r>
    <n v="3170"/>
    <s v="DRA_3108"/>
    <x v="12"/>
    <x v="58"/>
    <x v="125"/>
    <x v="59"/>
    <x v="59"/>
    <n v="10"/>
    <s v="2017011000391 "/>
    <x v="2"/>
    <s v="YOPAL"/>
    <s v="Transporte"/>
    <s v="Otros"/>
    <n v="1"/>
    <n v="1"/>
    <n v="0"/>
    <n v="192200"/>
    <x v="70"/>
    <n v="1"/>
    <n v="192200"/>
    <n v="0"/>
    <n v="192200"/>
    <s v="NO"/>
    <s v="SI"/>
    <s v=""/>
    <s v="Otros Transportes revisitas supervisor GEIH"/>
    <n v="0"/>
  </r>
  <r>
    <n v="3171"/>
    <s v="DRA_3109"/>
    <x v="12"/>
    <x v="58"/>
    <x v="125"/>
    <x v="59"/>
    <x v="59"/>
    <n v="10"/>
    <s v="2017011000391 "/>
    <x v="4"/>
    <s v="MOCOA"/>
    <s v="Transporte"/>
    <s v="Otros"/>
    <n v="1"/>
    <n v="1"/>
    <n v="0"/>
    <n v="192200"/>
    <x v="70"/>
    <n v="1"/>
    <n v="192200"/>
    <n v="0"/>
    <n v="192200"/>
    <s v="NO"/>
    <s v="SI"/>
    <s v=""/>
    <s v="Otros Transportes revisitas supervisor GEIH"/>
    <n v="0"/>
  </r>
  <r>
    <n v="3172"/>
    <s v="DRA_3110"/>
    <x v="12"/>
    <x v="58"/>
    <x v="125"/>
    <x v="59"/>
    <x v="59"/>
    <n v="10"/>
    <s v="2017011000391 "/>
    <x v="2"/>
    <s v="LETICIA"/>
    <s v="Transporte"/>
    <s v="Otros"/>
    <n v="1"/>
    <n v="1"/>
    <n v="0"/>
    <n v="192200"/>
    <x v="70"/>
    <n v="1"/>
    <n v="192200"/>
    <n v="0"/>
    <n v="192200"/>
    <s v="NO"/>
    <s v="SI"/>
    <s v=""/>
    <s v="Otros Transportes revisitas supervisor GEIH"/>
    <n v="0"/>
  </r>
  <r>
    <n v="3173"/>
    <s v="DRA_3111"/>
    <x v="12"/>
    <x v="58"/>
    <x v="125"/>
    <x v="59"/>
    <x v="59"/>
    <n v="10"/>
    <s v="2017011000391 "/>
    <x v="2"/>
    <s v="INIRIDA"/>
    <s v="Transporte"/>
    <s v="Otros"/>
    <n v="1"/>
    <n v="1"/>
    <n v="0"/>
    <n v="192200"/>
    <x v="70"/>
    <n v="1"/>
    <n v="192200"/>
    <n v="0"/>
    <n v="192200"/>
    <s v="NO"/>
    <s v="SI"/>
    <s v=""/>
    <s v="Otros Transportes revisitas supervisor GEIH"/>
    <n v="0"/>
  </r>
  <r>
    <n v="3174"/>
    <s v="DRA_3112"/>
    <x v="12"/>
    <x v="58"/>
    <x v="125"/>
    <x v="59"/>
    <x v="59"/>
    <n v="10"/>
    <s v="2017011000391 "/>
    <x v="2"/>
    <s v="SAN JOSE DEL GUAVIARE"/>
    <s v="Transporte"/>
    <s v="Otros"/>
    <n v="1"/>
    <n v="1"/>
    <n v="0"/>
    <n v="192200"/>
    <x v="70"/>
    <n v="1"/>
    <n v="192200"/>
    <n v="0"/>
    <n v="192200"/>
    <s v="NO"/>
    <s v="SI"/>
    <s v=""/>
    <s v="Otros Transportes revisitas supervisor GEIH"/>
    <n v="0"/>
  </r>
  <r>
    <n v="3175"/>
    <s v="DRA_3113"/>
    <x v="12"/>
    <x v="58"/>
    <x v="125"/>
    <x v="59"/>
    <x v="59"/>
    <n v="10"/>
    <s v="2017011000391 "/>
    <x v="2"/>
    <s v="MITU"/>
    <s v="Transporte"/>
    <s v="Otros"/>
    <n v="1"/>
    <n v="1"/>
    <n v="0"/>
    <n v="192200"/>
    <x v="70"/>
    <n v="1"/>
    <n v="192200"/>
    <n v="0"/>
    <n v="192200"/>
    <s v="NO"/>
    <s v="SI"/>
    <s v=""/>
    <s v="Otros Transportes revisitas supervisor GEIH"/>
    <n v="0"/>
  </r>
  <r>
    <n v="3176"/>
    <s v="DRA_3114"/>
    <x v="12"/>
    <x v="58"/>
    <x v="125"/>
    <x v="59"/>
    <x v="59"/>
    <n v="10"/>
    <s v="2017011000391 "/>
    <x v="2"/>
    <s v="PUERTO CARRENO"/>
    <s v="Transporte"/>
    <s v="Otros"/>
    <n v="1"/>
    <n v="1"/>
    <n v="0"/>
    <n v="192200"/>
    <x v="70"/>
    <n v="1"/>
    <n v="192200"/>
    <n v="0"/>
    <n v="192200"/>
    <s v="NO"/>
    <s v="SI"/>
    <s v=""/>
    <s v="Otros Transportes revisitas supervisor GEIH"/>
    <n v="0"/>
  </r>
  <r>
    <n v="3177"/>
    <s v="DRA_3115"/>
    <x v="12"/>
    <x v="58"/>
    <x v="125"/>
    <x v="59"/>
    <x v="59"/>
    <n v="10"/>
    <s v="2017011000391 "/>
    <x v="1"/>
    <s v="BARRANQUILLA"/>
    <s v="Transporte"/>
    <s v="Otros"/>
    <n v="1"/>
    <n v="1"/>
    <n v="0"/>
    <n v="1500000"/>
    <x v="70"/>
    <n v="1"/>
    <n v="1500000"/>
    <n v="0"/>
    <n v="1500000"/>
    <s v="NO"/>
    <s v="SI"/>
    <s v=""/>
    <s v="Otros transportes supervisores rurales GEIH"/>
    <n v="0"/>
  </r>
  <r>
    <n v="3178"/>
    <s v="DRA_3116"/>
    <x v="12"/>
    <x v="58"/>
    <x v="125"/>
    <x v="59"/>
    <x v="59"/>
    <n v="10"/>
    <s v="2017011000391 "/>
    <x v="1"/>
    <s v="BARRANQUILLA"/>
    <s v="Transporte"/>
    <s v="Otros"/>
    <n v="1"/>
    <n v="1"/>
    <n v="0"/>
    <n v="1800000"/>
    <x v="70"/>
    <n v="1"/>
    <n v="1800000"/>
    <n v="0"/>
    <n v="1800000"/>
    <s v="NO"/>
    <s v="SI"/>
    <s v=""/>
    <s v="Otros transportes supervisores rurales GEIH"/>
    <n v="0"/>
  </r>
  <r>
    <n v="3179"/>
    <s v="DRA_3117"/>
    <x v="12"/>
    <x v="58"/>
    <x v="125"/>
    <x v="59"/>
    <x v="59"/>
    <n v="10"/>
    <s v="2017011000391 "/>
    <x v="1"/>
    <s v="CARTAGENA"/>
    <s v="Transporte"/>
    <s v="Otros"/>
    <n v="1"/>
    <n v="1"/>
    <n v="0"/>
    <n v="1800000"/>
    <x v="70"/>
    <n v="1"/>
    <n v="1800000"/>
    <n v="0"/>
    <n v="1800000"/>
    <s v="NO"/>
    <s v="SI"/>
    <s v=""/>
    <s v="Otros transportes supervisores rurales GEIH"/>
    <n v="0"/>
  </r>
  <r>
    <n v="3180"/>
    <s v="DRA_3118"/>
    <x v="12"/>
    <x v="58"/>
    <x v="125"/>
    <x v="59"/>
    <x v="59"/>
    <n v="10"/>
    <s v="2017011000391 "/>
    <x v="1"/>
    <s v="CARTAGENA"/>
    <s v="Transporte"/>
    <s v="Otros"/>
    <n v="1"/>
    <n v="1"/>
    <n v="0"/>
    <n v="1500000"/>
    <x v="70"/>
    <n v="1"/>
    <n v="1500000"/>
    <n v="0"/>
    <n v="1500000"/>
    <s v="NO"/>
    <s v="SI"/>
    <s v=""/>
    <s v="Otros transportes supervisores rurales GEIH"/>
    <n v="0"/>
  </r>
  <r>
    <n v="3181"/>
    <s v="DRA_3119"/>
    <x v="12"/>
    <x v="58"/>
    <x v="125"/>
    <x v="59"/>
    <x v="59"/>
    <n v="10"/>
    <s v="2017011000391 "/>
    <x v="1"/>
    <s v="RIOHACHA"/>
    <s v="Transporte"/>
    <s v="Otros"/>
    <n v="1"/>
    <n v="1"/>
    <n v="0"/>
    <n v="1800000"/>
    <x v="70"/>
    <n v="1"/>
    <n v="1800000"/>
    <n v="0"/>
    <n v="1800000"/>
    <s v="NO"/>
    <s v="SI"/>
    <s v=""/>
    <s v="Otros transportes supervisores rurales GEIH"/>
    <n v="0"/>
  </r>
  <r>
    <n v="3182"/>
    <s v="DRA_3120"/>
    <x v="12"/>
    <x v="58"/>
    <x v="125"/>
    <x v="59"/>
    <x v="59"/>
    <n v="10"/>
    <s v="2017011000391 "/>
    <x v="1"/>
    <s v="RIOHACHA"/>
    <s v="Transporte"/>
    <s v="Otros"/>
    <n v="1"/>
    <n v="1"/>
    <n v="0"/>
    <n v="1500000"/>
    <x v="70"/>
    <n v="1"/>
    <n v="1500000"/>
    <n v="0"/>
    <n v="1500000"/>
    <s v="NO"/>
    <s v="SI"/>
    <s v=""/>
    <s v="Otros transportes supervisores rurales GEIH"/>
    <n v="0"/>
  </r>
  <r>
    <n v="3183"/>
    <s v="DRA_3121"/>
    <x v="12"/>
    <x v="58"/>
    <x v="125"/>
    <x v="59"/>
    <x v="59"/>
    <n v="10"/>
    <s v="2017011000391 "/>
    <x v="1"/>
    <s v="SANTA MARTA"/>
    <s v="Transporte"/>
    <s v="Otros"/>
    <n v="1"/>
    <n v="1"/>
    <n v="0"/>
    <n v="1500000"/>
    <x v="70"/>
    <n v="1"/>
    <n v="1500000"/>
    <n v="0"/>
    <n v="1500000"/>
    <s v="NO"/>
    <s v="SI"/>
    <s v=""/>
    <s v="Otros transportes supervisores rurales GEIH"/>
    <n v="0"/>
  </r>
  <r>
    <n v="3184"/>
    <s v="DRA_3122"/>
    <x v="12"/>
    <x v="58"/>
    <x v="125"/>
    <x v="59"/>
    <x v="59"/>
    <n v="10"/>
    <s v="2017011000391 "/>
    <x v="1"/>
    <s v="SANTA MARTA"/>
    <s v="Transporte"/>
    <s v="Otros"/>
    <n v="1"/>
    <n v="1"/>
    <n v="0"/>
    <n v="1800000"/>
    <x v="70"/>
    <n v="1"/>
    <n v="1800000"/>
    <n v="0"/>
    <n v="1800000"/>
    <s v="NO"/>
    <s v="SI"/>
    <s v=""/>
    <s v="Otros transportes supervisores rurales GEIH"/>
    <n v="0"/>
  </r>
  <r>
    <n v="3185"/>
    <s v="DRA_3123"/>
    <x v="12"/>
    <x v="58"/>
    <x v="125"/>
    <x v="59"/>
    <x v="59"/>
    <n v="10"/>
    <s v="2017011000391 "/>
    <x v="1"/>
    <s v="SINCELEJO"/>
    <s v="Transporte"/>
    <s v="Otros"/>
    <n v="1"/>
    <n v="1"/>
    <n v="0"/>
    <n v="1350000"/>
    <x v="70"/>
    <n v="1"/>
    <n v="1350000"/>
    <n v="0"/>
    <n v="1350000"/>
    <s v="NO"/>
    <s v="SI"/>
    <s v=""/>
    <s v="Otros transportes supervisores rurales GEIH"/>
    <n v="0"/>
  </r>
  <r>
    <n v="3186"/>
    <s v="DRA_3124"/>
    <x v="12"/>
    <x v="58"/>
    <x v="125"/>
    <x v="59"/>
    <x v="59"/>
    <n v="10"/>
    <s v="2017011000391 "/>
    <x v="1"/>
    <s v="SINCELEJO"/>
    <s v="Transporte"/>
    <s v="Otros"/>
    <n v="1"/>
    <n v="1"/>
    <n v="0"/>
    <n v="1500000"/>
    <x v="70"/>
    <n v="1"/>
    <n v="1500000"/>
    <n v="0"/>
    <n v="1500000"/>
    <s v="NO"/>
    <s v="SI"/>
    <s v=""/>
    <s v="Otros transportes supervisores rurales GEIH"/>
    <n v="0"/>
  </r>
  <r>
    <n v="3187"/>
    <s v="DRA_3125"/>
    <x v="12"/>
    <x v="58"/>
    <x v="125"/>
    <x v="59"/>
    <x v="59"/>
    <n v="10"/>
    <s v="2017011000391 "/>
    <x v="1"/>
    <s v="VALLEDUPAR"/>
    <s v="Transporte"/>
    <s v="Otros"/>
    <n v="1"/>
    <n v="1"/>
    <n v="0"/>
    <n v="1500000"/>
    <x v="70"/>
    <n v="1"/>
    <n v="1500000"/>
    <n v="0"/>
    <n v="1500000"/>
    <s v="NO"/>
    <s v="SI"/>
    <s v=""/>
    <s v="Otros transportes supervisores rurales GEIH"/>
    <n v="0"/>
  </r>
  <r>
    <n v="3188"/>
    <s v="DRA_3126"/>
    <x v="12"/>
    <x v="58"/>
    <x v="125"/>
    <x v="59"/>
    <x v="59"/>
    <n v="10"/>
    <s v="2017011000391 "/>
    <x v="1"/>
    <s v="VALLEDUPAR"/>
    <s v="Transporte"/>
    <s v="Otros"/>
    <n v="1"/>
    <n v="1"/>
    <n v="0"/>
    <n v="1575000"/>
    <x v="70"/>
    <n v="1"/>
    <n v="1575000"/>
    <n v="0"/>
    <n v="1575000"/>
    <s v="NO"/>
    <s v="SI"/>
    <s v=""/>
    <s v="Otros transportes supervisores rurales GEIH"/>
    <n v="0"/>
  </r>
  <r>
    <n v="3189"/>
    <s v="DRA_3127"/>
    <x v="12"/>
    <x v="58"/>
    <x v="125"/>
    <x v="59"/>
    <x v="59"/>
    <n v="10"/>
    <s v="2017011000391 "/>
    <x v="2"/>
    <s v="BOGOTA"/>
    <s v="Transporte"/>
    <s v="Otros"/>
    <n v="1"/>
    <n v="1"/>
    <n v="0"/>
    <n v="1200000"/>
    <x v="70"/>
    <n v="1"/>
    <n v="1200000"/>
    <n v="0"/>
    <n v="1200000"/>
    <s v="NO"/>
    <s v="SI"/>
    <s v=""/>
    <s v="Otros transportes supervisores rurales GEIH"/>
    <n v="0"/>
  </r>
  <r>
    <n v="3190"/>
    <s v="DRA_3128"/>
    <x v="12"/>
    <x v="58"/>
    <x v="125"/>
    <x v="59"/>
    <x v="59"/>
    <n v="10"/>
    <s v="2017011000391 "/>
    <x v="2"/>
    <s v="BOGOTA"/>
    <s v="Transporte"/>
    <s v="Otros"/>
    <n v="1"/>
    <n v="1"/>
    <n v="0"/>
    <n v="1350000"/>
    <x v="70"/>
    <n v="1"/>
    <n v="1350000"/>
    <n v="0"/>
    <n v="1350000"/>
    <s v="NO"/>
    <s v="SI"/>
    <s v=""/>
    <s v="Otros transportes supervisores rurales GEIH"/>
    <n v="0"/>
  </r>
  <r>
    <n v="3191"/>
    <s v="DRA_3129"/>
    <x v="12"/>
    <x v="58"/>
    <x v="125"/>
    <x v="59"/>
    <x v="59"/>
    <n v="10"/>
    <s v="2017011000391 "/>
    <x v="2"/>
    <s v="FLORENCIA"/>
    <s v="Transporte"/>
    <s v="Otros"/>
    <n v="1"/>
    <n v="1"/>
    <n v="0"/>
    <n v="1125000"/>
    <x v="70"/>
    <n v="1"/>
    <n v="1125000"/>
    <n v="0"/>
    <n v="1125000"/>
    <s v="NO"/>
    <s v="SI"/>
    <s v=""/>
    <s v="Otros transportes supervisores rurales GEIH"/>
    <n v="0"/>
  </r>
  <r>
    <n v="3192"/>
    <s v="DRA_3130"/>
    <x v="12"/>
    <x v="58"/>
    <x v="125"/>
    <x v="59"/>
    <x v="59"/>
    <n v="10"/>
    <s v="2017011000391 "/>
    <x v="2"/>
    <s v="FLORENCIA"/>
    <s v="Transporte"/>
    <s v="Otros"/>
    <n v="1"/>
    <n v="1"/>
    <n v="0"/>
    <n v="1800000"/>
    <x v="70"/>
    <n v="1"/>
    <n v="1800000"/>
    <n v="0"/>
    <n v="1800000"/>
    <s v="NO"/>
    <s v="SI"/>
    <s v=""/>
    <s v="Otros transportes supervisores rurales GEIH"/>
    <n v="0"/>
  </r>
  <r>
    <n v="3193"/>
    <s v="DRA_3131"/>
    <x v="12"/>
    <x v="58"/>
    <x v="125"/>
    <x v="59"/>
    <x v="59"/>
    <n v="10"/>
    <s v="2017011000391 "/>
    <x v="2"/>
    <s v="NEIVA"/>
    <s v="Transporte"/>
    <s v="Otros"/>
    <n v="1"/>
    <n v="1"/>
    <n v="0"/>
    <n v="2100000"/>
    <x v="70"/>
    <n v="1"/>
    <n v="2100000"/>
    <n v="0"/>
    <n v="2100000"/>
    <s v="NO"/>
    <s v="SI"/>
    <s v=""/>
    <s v="Otros transportes supervisores rurales GEIH"/>
    <n v="0"/>
  </r>
  <r>
    <n v="3194"/>
    <s v="DRA_3132"/>
    <x v="12"/>
    <x v="58"/>
    <x v="125"/>
    <x v="59"/>
    <x v="59"/>
    <n v="10"/>
    <s v="2017011000391 "/>
    <x v="2"/>
    <s v="NEIVA"/>
    <s v="Transporte"/>
    <s v="Otros"/>
    <n v="1"/>
    <n v="1"/>
    <n v="0"/>
    <n v="1125000"/>
    <x v="70"/>
    <n v="1"/>
    <n v="1125000"/>
    <n v="0"/>
    <n v="1125000"/>
    <s v="NO"/>
    <s v="SI"/>
    <s v=""/>
    <s v="Otros transportes supervisores rurales GEIH"/>
    <n v="0"/>
  </r>
  <r>
    <n v="3195"/>
    <s v="DRA_3133"/>
    <x v="12"/>
    <x v="58"/>
    <x v="125"/>
    <x v="59"/>
    <x v="59"/>
    <n v="10"/>
    <s v="2017011000391 "/>
    <x v="2"/>
    <s v="TUNJA"/>
    <s v="Transporte"/>
    <s v="Otros"/>
    <n v="1"/>
    <n v="1"/>
    <n v="0"/>
    <n v="900000"/>
    <x v="70"/>
    <n v="1"/>
    <n v="900000"/>
    <n v="0"/>
    <n v="900000"/>
    <s v="NO"/>
    <s v="SI"/>
    <s v=""/>
    <s v="Otros transportes supervisores rurales GEIH"/>
    <n v="0"/>
  </r>
  <r>
    <n v="3196"/>
    <s v="DRA_3134"/>
    <x v="12"/>
    <x v="58"/>
    <x v="125"/>
    <x v="59"/>
    <x v="59"/>
    <n v="10"/>
    <s v="2017011000391 "/>
    <x v="2"/>
    <s v="TUNJA"/>
    <s v="Transporte"/>
    <s v="Otros"/>
    <n v="1"/>
    <n v="1"/>
    <n v="0"/>
    <n v="1050000"/>
    <x v="70"/>
    <n v="1"/>
    <n v="1050000"/>
    <n v="0"/>
    <n v="1050000"/>
    <s v="NO"/>
    <s v="SI"/>
    <s v=""/>
    <s v="Otros transportes supervisores rurales GEIH"/>
    <n v="0"/>
  </r>
  <r>
    <n v="3197"/>
    <s v="DRA_3135"/>
    <x v="12"/>
    <x v="58"/>
    <x v="125"/>
    <x v="59"/>
    <x v="59"/>
    <n v="10"/>
    <s v="2017011000391 "/>
    <x v="2"/>
    <s v="VILLAVICENCIO"/>
    <s v="Transporte"/>
    <s v="Otros"/>
    <n v="1"/>
    <n v="1"/>
    <n v="0"/>
    <n v="3150000"/>
    <x v="70"/>
    <n v="1"/>
    <n v="3150000"/>
    <n v="0"/>
    <n v="3150000"/>
    <s v="NO"/>
    <s v="SI"/>
    <s v=""/>
    <s v="Otros transportes supervisores rurales GEIH"/>
    <n v="0"/>
  </r>
  <r>
    <n v="3198"/>
    <s v="DRA_3136"/>
    <x v="12"/>
    <x v="58"/>
    <x v="125"/>
    <x v="59"/>
    <x v="59"/>
    <n v="10"/>
    <s v="2017011000391 "/>
    <x v="3"/>
    <s v="BUCARAMANGA"/>
    <s v="Transporte"/>
    <s v="Otros"/>
    <n v="1"/>
    <n v="1"/>
    <n v="0"/>
    <n v="1350000"/>
    <x v="70"/>
    <n v="1"/>
    <n v="1350000"/>
    <n v="0"/>
    <n v="1350000"/>
    <s v="NO"/>
    <s v="SI"/>
    <s v=""/>
    <s v="Otros transportes supervisores rurales GEIH"/>
    <n v="0"/>
  </r>
  <r>
    <n v="3199"/>
    <s v="DRA_3137"/>
    <x v="12"/>
    <x v="58"/>
    <x v="125"/>
    <x v="59"/>
    <x v="59"/>
    <n v="10"/>
    <s v="2017011000391 "/>
    <x v="3"/>
    <s v="BUCARAMANGA"/>
    <s v="Transporte"/>
    <s v="Otros"/>
    <n v="1"/>
    <n v="1"/>
    <n v="0"/>
    <n v="1312500"/>
    <x v="70"/>
    <n v="1"/>
    <n v="1312500"/>
    <n v="0"/>
    <n v="1312500"/>
    <s v="NO"/>
    <s v="SI"/>
    <s v=""/>
    <s v="Otros transportes supervisores rurales GEIH"/>
    <n v="0"/>
  </r>
  <r>
    <n v="3200"/>
    <s v="DRA_3138"/>
    <x v="12"/>
    <x v="58"/>
    <x v="125"/>
    <x v="59"/>
    <x v="59"/>
    <n v="10"/>
    <s v="2017011000391 "/>
    <x v="3"/>
    <s v="CUCUTA"/>
    <s v="Transporte"/>
    <s v="Otros"/>
    <n v="1"/>
    <n v="1"/>
    <n v="0"/>
    <n v="1200000"/>
    <x v="70"/>
    <n v="1"/>
    <n v="1200000"/>
    <n v="0"/>
    <n v="1200000"/>
    <s v="NO"/>
    <s v="SI"/>
    <s v=""/>
    <s v="Otros transportes supervisores rurales GEIH"/>
    <n v="0"/>
  </r>
  <r>
    <n v="3201"/>
    <s v="DRA_3139"/>
    <x v="12"/>
    <x v="58"/>
    <x v="125"/>
    <x v="59"/>
    <x v="59"/>
    <n v="10"/>
    <s v="2017011000391 "/>
    <x v="3"/>
    <s v="CUCUTA"/>
    <s v="Transporte"/>
    <s v="Otros"/>
    <n v="1"/>
    <n v="1"/>
    <n v="0"/>
    <n v="1050000"/>
    <x v="70"/>
    <n v="1"/>
    <n v="1050000"/>
    <n v="0"/>
    <n v="1050000"/>
    <s v="NO"/>
    <s v="SI"/>
    <s v=""/>
    <s v="Otros transportes supervisores rurales GEIH"/>
    <n v="0"/>
  </r>
  <r>
    <n v="3202"/>
    <s v="DRA_3140"/>
    <x v="12"/>
    <x v="58"/>
    <x v="125"/>
    <x v="59"/>
    <x v="59"/>
    <n v="10"/>
    <s v="2017011000391 "/>
    <x v="4"/>
    <s v="CALI"/>
    <s v="Transporte"/>
    <s v="Otros"/>
    <n v="1"/>
    <n v="1"/>
    <n v="0"/>
    <n v="1350000"/>
    <x v="70"/>
    <n v="1"/>
    <n v="1350000"/>
    <n v="0"/>
    <n v="1350000"/>
    <s v="NO"/>
    <s v="SI"/>
    <s v=""/>
    <s v="Otros transportes supervisores rurales GEIH"/>
    <n v="0"/>
  </r>
  <r>
    <n v="3203"/>
    <s v="DRA_3141"/>
    <x v="12"/>
    <x v="58"/>
    <x v="125"/>
    <x v="59"/>
    <x v="59"/>
    <n v="10"/>
    <s v="2017011000391 "/>
    <x v="4"/>
    <s v="CALI"/>
    <s v="Transporte"/>
    <s v="Otros"/>
    <n v="1"/>
    <n v="1"/>
    <n v="0"/>
    <n v="1500000"/>
    <x v="70"/>
    <n v="1"/>
    <n v="1500000"/>
    <n v="0"/>
    <n v="1500000"/>
    <s v="NO"/>
    <s v="SI"/>
    <s v=""/>
    <s v="Otros transportes supervisores rurales GEIH"/>
    <n v="0"/>
  </r>
  <r>
    <n v="3204"/>
    <s v="DRA_3142"/>
    <x v="12"/>
    <x v="58"/>
    <x v="125"/>
    <x v="59"/>
    <x v="59"/>
    <n v="10"/>
    <s v="2017011000391 "/>
    <x v="4"/>
    <s v="PASTO"/>
    <s v="Transporte"/>
    <s v="Otros"/>
    <n v="1"/>
    <n v="1"/>
    <n v="0"/>
    <n v="960000"/>
    <x v="70"/>
    <n v="1"/>
    <n v="960000"/>
    <n v="0"/>
    <n v="960000"/>
    <s v="NO"/>
    <s v="SI"/>
    <s v=""/>
    <s v="Otros transportes supervisores rurales GEIH"/>
    <n v="0"/>
  </r>
  <r>
    <n v="3205"/>
    <s v="DRA_3143"/>
    <x v="12"/>
    <x v="58"/>
    <x v="125"/>
    <x v="59"/>
    <x v="59"/>
    <n v="10"/>
    <s v="2017011000391 "/>
    <x v="4"/>
    <s v="PASTO"/>
    <s v="Transporte"/>
    <s v="Otros"/>
    <n v="1"/>
    <n v="1"/>
    <n v="0"/>
    <n v="1425000"/>
    <x v="70"/>
    <n v="1"/>
    <n v="1425000"/>
    <n v="0"/>
    <n v="1425000"/>
    <s v="NO"/>
    <s v="SI"/>
    <s v=""/>
    <s v="Otros transportes supervisores rurales GEIH"/>
    <n v="0"/>
  </r>
  <r>
    <n v="3206"/>
    <s v="DRA_3144"/>
    <x v="12"/>
    <x v="58"/>
    <x v="125"/>
    <x v="59"/>
    <x v="59"/>
    <n v="10"/>
    <s v="2017011000391 "/>
    <x v="4"/>
    <s v="POPAYAN"/>
    <s v="Transporte"/>
    <s v="Otros"/>
    <n v="1"/>
    <n v="1"/>
    <n v="0"/>
    <n v="780000"/>
    <x v="70"/>
    <n v="1"/>
    <n v="780000"/>
    <n v="0"/>
    <n v="780000"/>
    <s v="NO"/>
    <s v="SI"/>
    <s v=""/>
    <s v="Otros transportes supervisores rurales GEIH"/>
    <n v="0"/>
  </r>
  <r>
    <n v="3207"/>
    <s v="DRA_3145"/>
    <x v="12"/>
    <x v="58"/>
    <x v="125"/>
    <x v="59"/>
    <x v="59"/>
    <n v="10"/>
    <s v="2017011000391 "/>
    <x v="4"/>
    <s v="POPAYAN"/>
    <s v="Transporte"/>
    <s v="Otros"/>
    <n v="1"/>
    <n v="1"/>
    <n v="0"/>
    <n v="1275000"/>
    <x v="70"/>
    <n v="1"/>
    <n v="1275000"/>
    <n v="0"/>
    <n v="1275000"/>
    <s v="NO"/>
    <s v="SI"/>
    <s v=""/>
    <s v="Otros transportes supervisores rurales GEIH"/>
    <n v="0"/>
  </r>
  <r>
    <n v="3208"/>
    <s v="DRA_3146"/>
    <x v="12"/>
    <x v="58"/>
    <x v="125"/>
    <x v="59"/>
    <x v="59"/>
    <n v="10"/>
    <s v="2017011000391 "/>
    <x v="5"/>
    <s v="MANIZALES"/>
    <s v="Transporte"/>
    <s v="Otros"/>
    <n v="1"/>
    <n v="1"/>
    <n v="0"/>
    <n v="1260000"/>
    <x v="70"/>
    <n v="1"/>
    <n v="1260000"/>
    <n v="0"/>
    <n v="1260000"/>
    <s v="NO"/>
    <s v="SI"/>
    <s v=""/>
    <s v="Otros transportes supervisores rurales GEIH"/>
    <n v="0"/>
  </r>
  <r>
    <n v="3209"/>
    <s v="DRA_3147"/>
    <x v="12"/>
    <x v="58"/>
    <x v="125"/>
    <x v="59"/>
    <x v="59"/>
    <n v="10"/>
    <s v="2017011000391 "/>
    <x v="5"/>
    <s v="MANIZALES"/>
    <s v="Transporte"/>
    <s v="Otros"/>
    <n v="1"/>
    <n v="1"/>
    <n v="0"/>
    <n v="1125000"/>
    <x v="70"/>
    <n v="1"/>
    <n v="1125000"/>
    <n v="0"/>
    <n v="1125000"/>
    <s v="NO"/>
    <s v="SI"/>
    <s v=""/>
    <s v="Otros transportes supervisores rurales GEIH"/>
    <n v="0"/>
  </r>
  <r>
    <n v="3210"/>
    <s v="DRA_3148"/>
    <x v="12"/>
    <x v="58"/>
    <x v="125"/>
    <x v="59"/>
    <x v="59"/>
    <n v="10"/>
    <s v="2017011000391 "/>
    <x v="5"/>
    <s v="ARMENIA"/>
    <s v="Transporte"/>
    <s v="Otros"/>
    <n v="1"/>
    <n v="1"/>
    <n v="0"/>
    <n v="1350000"/>
    <x v="70"/>
    <n v="1"/>
    <n v="1350000"/>
    <n v="0"/>
    <n v="1350000"/>
    <s v="NO"/>
    <s v="SI"/>
    <s v=""/>
    <s v="Otros transportes supervisores rurales GEIH"/>
    <n v="0"/>
  </r>
  <r>
    <n v="3211"/>
    <s v="DRA_3149"/>
    <x v="12"/>
    <x v="58"/>
    <x v="125"/>
    <x v="59"/>
    <x v="59"/>
    <n v="10"/>
    <s v="2017011000391 "/>
    <x v="5"/>
    <s v="ARMENIA"/>
    <s v="Transporte"/>
    <s v="Otros"/>
    <n v="1"/>
    <n v="1"/>
    <n v="0"/>
    <n v="1125000"/>
    <x v="70"/>
    <n v="1"/>
    <n v="1125000"/>
    <n v="0"/>
    <n v="1125000"/>
    <s v="NO"/>
    <s v="SI"/>
    <s v=""/>
    <s v="Otros transportes supervisores rurales GEIH"/>
    <n v="0"/>
  </r>
  <r>
    <n v="3212"/>
    <s v="DRA_3150"/>
    <x v="12"/>
    <x v="58"/>
    <x v="125"/>
    <x v="59"/>
    <x v="59"/>
    <n v="10"/>
    <s v="2017011000391 "/>
    <x v="5"/>
    <s v="IBAGUE"/>
    <s v="Transporte"/>
    <s v="Otros"/>
    <n v="1"/>
    <n v="1"/>
    <n v="0"/>
    <n v="1200000"/>
    <x v="70"/>
    <n v="1"/>
    <n v="1200000"/>
    <n v="0"/>
    <n v="1200000"/>
    <s v="NO"/>
    <s v="SI"/>
    <s v=""/>
    <s v="Otros transportes supervisores rurales GEIH"/>
    <n v="0"/>
  </r>
  <r>
    <n v="3213"/>
    <s v="DRA_3151"/>
    <x v="12"/>
    <x v="58"/>
    <x v="125"/>
    <x v="59"/>
    <x v="59"/>
    <n v="10"/>
    <s v="2017011000391 "/>
    <x v="5"/>
    <s v="IBAGUE"/>
    <s v="Transporte"/>
    <s v="Otros"/>
    <n v="1"/>
    <n v="1"/>
    <n v="0"/>
    <n v="1350000"/>
    <x v="70"/>
    <n v="1"/>
    <n v="1350000"/>
    <n v="0"/>
    <n v="1350000"/>
    <s v="NO"/>
    <s v="SI"/>
    <s v=""/>
    <s v="Otros transportes supervisores rurales GEIH"/>
    <n v="0"/>
  </r>
  <r>
    <n v="3214"/>
    <s v="DRA_3152"/>
    <x v="12"/>
    <x v="58"/>
    <x v="125"/>
    <x v="59"/>
    <x v="59"/>
    <n v="10"/>
    <s v="2017011000391 "/>
    <x v="5"/>
    <s v="PEREIRA"/>
    <s v="Transporte"/>
    <s v="Otros"/>
    <n v="1"/>
    <n v="1"/>
    <n v="0"/>
    <n v="1350000"/>
    <x v="70"/>
    <n v="1"/>
    <n v="1350000"/>
    <n v="0"/>
    <n v="1350000"/>
    <s v="NO"/>
    <s v="SI"/>
    <s v=""/>
    <s v="Otros transportes supervisores rurales GEIH"/>
    <n v="0"/>
  </r>
  <r>
    <n v="3215"/>
    <s v="DRA_3153"/>
    <x v="12"/>
    <x v="58"/>
    <x v="125"/>
    <x v="59"/>
    <x v="59"/>
    <n v="10"/>
    <s v="2017011000391 "/>
    <x v="5"/>
    <s v="PEREIRA"/>
    <s v="Transporte"/>
    <s v="Otros"/>
    <n v="1"/>
    <n v="1"/>
    <n v="0"/>
    <n v="1125000"/>
    <x v="70"/>
    <n v="1"/>
    <n v="1125000"/>
    <n v="0"/>
    <n v="1125000"/>
    <s v="NO"/>
    <s v="SI"/>
    <s v=""/>
    <s v="Otros transportes supervisores rurales GEIH"/>
    <n v="0"/>
  </r>
  <r>
    <n v="3216"/>
    <s v="DRA_3154"/>
    <x v="12"/>
    <x v="58"/>
    <x v="125"/>
    <x v="59"/>
    <x v="59"/>
    <n v="10"/>
    <s v="2017011000391 "/>
    <x v="6"/>
    <s v="MEDELLIN"/>
    <s v="Transporte"/>
    <s v="Otros"/>
    <n v="1"/>
    <n v="1"/>
    <n v="0"/>
    <n v="1260000"/>
    <x v="70"/>
    <n v="1"/>
    <n v="1260000"/>
    <n v="0"/>
    <n v="1260000"/>
    <s v="NO"/>
    <s v="SI"/>
    <s v=""/>
    <s v="Otros transportes supervisores rurales GEIH"/>
    <n v="0"/>
  </r>
  <r>
    <n v="3217"/>
    <s v="DRA_3155"/>
    <x v="12"/>
    <x v="58"/>
    <x v="125"/>
    <x v="59"/>
    <x v="59"/>
    <n v="10"/>
    <s v="2017011000391 "/>
    <x v="6"/>
    <s v="MEDELLIN"/>
    <s v="Transporte"/>
    <s v="Otros"/>
    <n v="1"/>
    <n v="1"/>
    <n v="0"/>
    <n v="1275000"/>
    <x v="70"/>
    <n v="1"/>
    <n v="1275000"/>
    <n v="0"/>
    <n v="1275000"/>
    <s v="NO"/>
    <s v="SI"/>
    <s v=""/>
    <s v="Otros transportes supervisores rurales GEIH"/>
    <n v="0"/>
  </r>
  <r>
    <n v="3218"/>
    <s v="DRA_3156"/>
    <x v="12"/>
    <x v="58"/>
    <x v="125"/>
    <x v="59"/>
    <x v="59"/>
    <n v="10"/>
    <s v="2017011000391 "/>
    <x v="6"/>
    <s v="MEDELLIN"/>
    <s v="Transporte"/>
    <s v="Otros"/>
    <n v="1"/>
    <n v="1"/>
    <n v="0"/>
    <n v="350000"/>
    <x v="70"/>
    <n v="1"/>
    <n v="350000"/>
    <n v="0"/>
    <n v="350000"/>
    <s v="NO"/>
    <s v="SI"/>
    <s v=""/>
    <s v="Otros transportes supervisores rurales GEIH"/>
    <n v="0"/>
  </r>
  <r>
    <n v="3219"/>
    <s v="DRA_3157"/>
    <x v="12"/>
    <x v="58"/>
    <x v="125"/>
    <x v="59"/>
    <x v="59"/>
    <n v="10"/>
    <s v="2017011000391 "/>
    <x v="6"/>
    <s v="MONTERIA"/>
    <s v="Transporte"/>
    <s v="Otros"/>
    <n v="1"/>
    <n v="1"/>
    <n v="0"/>
    <n v="975000"/>
    <x v="70"/>
    <n v="1"/>
    <n v="975000"/>
    <n v="0"/>
    <n v="975000"/>
    <s v="NO"/>
    <s v="SI"/>
    <s v=""/>
    <s v="Otros transportes supervisores rurales GEIH"/>
    <n v="0"/>
  </r>
  <r>
    <n v="3220"/>
    <s v="DRA_3158"/>
    <x v="12"/>
    <x v="58"/>
    <x v="125"/>
    <x v="59"/>
    <x v="59"/>
    <n v="10"/>
    <s v="2017011000391 "/>
    <x v="6"/>
    <s v="MONTERIA"/>
    <s v="Transporte"/>
    <s v="Otros"/>
    <n v="1"/>
    <n v="1"/>
    <n v="0"/>
    <n v="1125000"/>
    <x v="70"/>
    <n v="1"/>
    <n v="1125000"/>
    <n v="0"/>
    <n v="1125000"/>
    <s v="NO"/>
    <s v="SI"/>
    <s v=""/>
    <s v="Otros transportes supervisores rurales GEIH"/>
    <n v="0"/>
  </r>
  <r>
    <n v="3221"/>
    <s v="DRA_3159"/>
    <x v="12"/>
    <x v="58"/>
    <x v="125"/>
    <x v="59"/>
    <x v="59"/>
    <n v="10"/>
    <s v="2017011000391 "/>
    <x v="6"/>
    <s v="QUIBDO"/>
    <s v="Transporte"/>
    <s v="Otros"/>
    <n v="1"/>
    <n v="1"/>
    <n v="0"/>
    <n v="1125000"/>
    <x v="70"/>
    <n v="1"/>
    <n v="1125000"/>
    <n v="0"/>
    <n v="1125000"/>
    <s v="NO"/>
    <s v="SI"/>
    <s v=""/>
    <s v="Otros transportes supervisores rurales GEIH"/>
    <n v="0"/>
  </r>
  <r>
    <n v="3222"/>
    <s v="DRA_3160"/>
    <x v="12"/>
    <x v="58"/>
    <x v="125"/>
    <x v="59"/>
    <x v="59"/>
    <n v="10"/>
    <s v="2017011000391 "/>
    <x v="6"/>
    <s v="QUIBDO"/>
    <s v="Transporte"/>
    <s v="Otros"/>
    <n v="1"/>
    <n v="1"/>
    <n v="0"/>
    <n v="1100000"/>
    <x v="70"/>
    <n v="1"/>
    <n v="1100000"/>
    <n v="0"/>
    <n v="1100000"/>
    <s v="NO"/>
    <s v="SI"/>
    <s v=""/>
    <s v="Otros transportes supervisores rurales GEIH"/>
    <n v="0"/>
  </r>
  <r>
    <n v="3223"/>
    <s v="DRA_3161"/>
    <x v="12"/>
    <x v="58"/>
    <x v="125"/>
    <x v="59"/>
    <x v="59"/>
    <n v="10"/>
    <s v="2017011000391 "/>
    <x v="1"/>
    <s v="BARRANQUILLA"/>
    <s v="Transporte"/>
    <s v="Otros"/>
    <n v="1"/>
    <n v="1"/>
    <n v="0"/>
    <n v="3000000"/>
    <x v="70"/>
    <n v="1"/>
    <n v="3000000"/>
    <n v="0"/>
    <n v="3000000"/>
    <s v="NO"/>
    <s v="SI"/>
    <s v=""/>
    <s v="Otros transportes encuestadores rurales GEIH"/>
    <n v="0"/>
  </r>
  <r>
    <n v="3224"/>
    <s v="DRA_3162"/>
    <x v="12"/>
    <x v="58"/>
    <x v="125"/>
    <x v="59"/>
    <x v="59"/>
    <n v="10"/>
    <s v="2017011000391 "/>
    <x v="1"/>
    <s v="BARRANQUILLA"/>
    <s v="Transporte"/>
    <s v="Otros"/>
    <n v="1"/>
    <n v="1"/>
    <n v="0"/>
    <n v="3600000"/>
    <x v="70"/>
    <n v="1"/>
    <n v="3600000"/>
    <n v="0"/>
    <n v="3600000"/>
    <s v="NO"/>
    <s v="SI"/>
    <s v=""/>
    <s v="Otros transportes encuestadores rurales GEIH"/>
    <n v="0"/>
  </r>
  <r>
    <n v="3225"/>
    <s v="DRA_3163"/>
    <x v="12"/>
    <x v="58"/>
    <x v="125"/>
    <x v="59"/>
    <x v="59"/>
    <n v="10"/>
    <s v="2017011000391 "/>
    <x v="1"/>
    <s v="CARTAGENA"/>
    <s v="Transporte"/>
    <s v="Otros"/>
    <n v="1"/>
    <n v="1"/>
    <n v="0"/>
    <n v="3600000"/>
    <x v="70"/>
    <n v="1"/>
    <n v="3600000"/>
    <n v="0"/>
    <n v="3600000"/>
    <s v="NO"/>
    <s v="SI"/>
    <s v=""/>
    <s v="Otros transportes encuestadores rurales GEIH"/>
    <n v="0"/>
  </r>
  <r>
    <n v="3226"/>
    <s v="DRA_3164"/>
    <x v="12"/>
    <x v="58"/>
    <x v="125"/>
    <x v="59"/>
    <x v="59"/>
    <n v="10"/>
    <s v="2017011000391 "/>
    <x v="1"/>
    <s v="CARTAGENA"/>
    <s v="Transporte"/>
    <s v="Otros"/>
    <n v="1"/>
    <n v="1"/>
    <n v="0"/>
    <n v="3000000"/>
    <x v="70"/>
    <n v="1"/>
    <n v="3000000"/>
    <n v="0"/>
    <n v="3000000"/>
    <s v="NO"/>
    <s v="SI"/>
    <s v=""/>
    <s v="Otros transportes encuestadores rurales GEIH"/>
    <n v="0"/>
  </r>
  <r>
    <n v="3227"/>
    <s v="DRA_3165"/>
    <x v="12"/>
    <x v="58"/>
    <x v="125"/>
    <x v="59"/>
    <x v="59"/>
    <n v="10"/>
    <s v="2017011000391 "/>
    <x v="1"/>
    <s v="RIOHACHA"/>
    <s v="Transporte"/>
    <s v="Otros"/>
    <n v="1"/>
    <n v="1"/>
    <n v="0"/>
    <n v="3600000"/>
    <x v="70"/>
    <n v="1"/>
    <n v="3600000"/>
    <n v="0"/>
    <n v="3600000"/>
    <s v="NO"/>
    <s v="SI"/>
    <s v=""/>
    <s v="Otros transportes encuestadores rurales GEIH"/>
    <n v="0"/>
  </r>
  <r>
    <n v="3228"/>
    <s v="DRA_3166"/>
    <x v="12"/>
    <x v="58"/>
    <x v="125"/>
    <x v="59"/>
    <x v="59"/>
    <n v="10"/>
    <s v="2017011000391 "/>
    <x v="1"/>
    <s v="RIOHACHA"/>
    <s v="Transporte"/>
    <s v="Otros"/>
    <n v="1"/>
    <n v="1"/>
    <n v="0"/>
    <n v="4500000"/>
    <x v="70"/>
    <n v="1"/>
    <n v="4500000"/>
    <n v="0"/>
    <n v="4500000"/>
    <s v="NO"/>
    <s v="SI"/>
    <s v=""/>
    <s v="Otros transportes encuestadores rurales GEIH"/>
    <n v="0"/>
  </r>
  <r>
    <n v="3229"/>
    <s v="DRA_3167"/>
    <x v="12"/>
    <x v="58"/>
    <x v="125"/>
    <x v="59"/>
    <x v="59"/>
    <n v="10"/>
    <s v="2017011000391 "/>
    <x v="1"/>
    <s v="SANTA MARTA"/>
    <s v="Transporte"/>
    <s v="Otros"/>
    <n v="1"/>
    <n v="1"/>
    <n v="0"/>
    <n v="3000000"/>
    <x v="70"/>
    <n v="1"/>
    <n v="3000000"/>
    <n v="0"/>
    <n v="3000000"/>
    <s v="NO"/>
    <s v="SI"/>
    <s v=""/>
    <s v="Otros transportes encuestadores rurales GEIH"/>
    <n v="0"/>
  </r>
  <r>
    <n v="3230"/>
    <s v="DRA_3168"/>
    <x v="12"/>
    <x v="58"/>
    <x v="125"/>
    <x v="59"/>
    <x v="59"/>
    <n v="10"/>
    <s v="2017011000391 "/>
    <x v="1"/>
    <s v="SANTA MARTA"/>
    <s v="Transporte"/>
    <s v="Otros"/>
    <n v="1"/>
    <n v="1"/>
    <n v="0"/>
    <n v="3600000"/>
    <x v="70"/>
    <n v="1"/>
    <n v="3600000"/>
    <n v="0"/>
    <n v="3600000"/>
    <s v="NO"/>
    <s v="SI"/>
    <s v=""/>
    <s v="Otros transportes encuestadores rurales GEIH"/>
    <n v="0"/>
  </r>
  <r>
    <n v="3231"/>
    <s v="DRA_3169"/>
    <x v="12"/>
    <x v="58"/>
    <x v="125"/>
    <x v="59"/>
    <x v="59"/>
    <n v="10"/>
    <s v="2017011000391 "/>
    <x v="1"/>
    <s v="SINCELEJO"/>
    <s v="Transporte"/>
    <s v="Otros"/>
    <n v="1"/>
    <n v="1"/>
    <n v="0"/>
    <n v="4050000"/>
    <x v="70"/>
    <n v="1"/>
    <n v="4050000"/>
    <n v="0"/>
    <n v="4050000"/>
    <s v="NO"/>
    <s v="SI"/>
    <s v=""/>
    <s v="Otros transportes encuestadores rurales GEIH"/>
    <n v="0"/>
  </r>
  <r>
    <n v="3232"/>
    <s v="DRA_3170"/>
    <x v="12"/>
    <x v="58"/>
    <x v="125"/>
    <x v="59"/>
    <x v="59"/>
    <n v="10"/>
    <s v="2017011000391 "/>
    <x v="1"/>
    <s v="SINCELEJO"/>
    <s v="Transporte"/>
    <s v="Otros"/>
    <n v="1"/>
    <n v="1"/>
    <n v="0"/>
    <n v="3000000"/>
    <x v="70"/>
    <n v="1"/>
    <n v="3000000"/>
    <n v="0"/>
    <n v="3000000"/>
    <s v="NO"/>
    <s v="SI"/>
    <s v=""/>
    <s v="Otros transportes encuestadores rurales GEIH"/>
    <n v="0"/>
  </r>
  <r>
    <n v="3233"/>
    <s v="DRA_3171"/>
    <x v="12"/>
    <x v="58"/>
    <x v="125"/>
    <x v="59"/>
    <x v="59"/>
    <n v="10"/>
    <s v="2017011000391 "/>
    <x v="1"/>
    <s v="VALLEDUPAR"/>
    <s v="Transporte"/>
    <s v="Otros"/>
    <n v="1"/>
    <n v="1"/>
    <n v="0"/>
    <n v="3000000"/>
    <x v="70"/>
    <n v="1"/>
    <n v="3000000"/>
    <n v="0"/>
    <n v="3000000"/>
    <s v="NO"/>
    <s v="SI"/>
    <s v=""/>
    <s v="Otros transportes encuestadores rurales GEIH"/>
    <n v="0"/>
  </r>
  <r>
    <n v="3234"/>
    <s v="DRA_3172"/>
    <x v="12"/>
    <x v="58"/>
    <x v="125"/>
    <x v="59"/>
    <x v="59"/>
    <n v="10"/>
    <s v="2017011000391 "/>
    <x v="1"/>
    <s v="VALLEDUPAR"/>
    <s v="Transporte"/>
    <s v="Otros"/>
    <n v="1"/>
    <n v="1"/>
    <n v="0"/>
    <n v="4725000"/>
    <x v="70"/>
    <n v="1"/>
    <n v="4725000"/>
    <n v="0"/>
    <n v="4725000"/>
    <s v="NO"/>
    <s v="SI"/>
    <s v=""/>
    <s v="Otros transportes encuestadores rurales GEIH"/>
    <n v="0"/>
  </r>
  <r>
    <n v="3235"/>
    <s v="DRA_3173"/>
    <x v="12"/>
    <x v="58"/>
    <x v="125"/>
    <x v="59"/>
    <x v="59"/>
    <n v="10"/>
    <s v="2017011000391 "/>
    <x v="2"/>
    <s v="BOGOTA"/>
    <s v="Transporte"/>
    <s v="Otros"/>
    <n v="1"/>
    <n v="1"/>
    <n v="0"/>
    <n v="4800000"/>
    <x v="70"/>
    <n v="1"/>
    <n v="4800000"/>
    <n v="0"/>
    <n v="4800000"/>
    <s v="NO"/>
    <s v="SI"/>
    <s v=""/>
    <s v="Otros transportes encuestadores rurales GEIH"/>
    <n v="0"/>
  </r>
  <r>
    <n v="3236"/>
    <s v="DRA_3174"/>
    <x v="12"/>
    <x v="58"/>
    <x v="125"/>
    <x v="59"/>
    <x v="59"/>
    <n v="10"/>
    <s v="2017011000391 "/>
    <x v="2"/>
    <s v="BOGOTA"/>
    <s v="Transporte"/>
    <s v="Otros"/>
    <n v="1"/>
    <n v="1"/>
    <n v="0"/>
    <n v="4050000"/>
    <x v="70"/>
    <n v="1"/>
    <n v="4050000"/>
    <n v="0"/>
    <n v="4050000"/>
    <s v="NO"/>
    <s v="SI"/>
    <s v=""/>
    <s v="Otros transportes encuestadores rurales GEIH"/>
    <n v="0"/>
  </r>
  <r>
    <n v="3237"/>
    <s v="DRA_3175"/>
    <x v="12"/>
    <x v="58"/>
    <x v="125"/>
    <x v="59"/>
    <x v="59"/>
    <n v="10"/>
    <s v="2017011000391 "/>
    <x v="2"/>
    <s v="FLORENCIA"/>
    <s v="Transporte"/>
    <s v="Otros"/>
    <n v="1"/>
    <n v="1"/>
    <n v="0"/>
    <n v="3375000"/>
    <x v="70"/>
    <n v="1"/>
    <n v="3375000"/>
    <n v="0"/>
    <n v="3375000"/>
    <s v="NO"/>
    <s v="SI"/>
    <s v=""/>
    <s v="Otros transportes encuestadores rurales GEIH"/>
    <n v="0"/>
  </r>
  <r>
    <n v="3238"/>
    <s v="DRA_3176"/>
    <x v="12"/>
    <x v="58"/>
    <x v="125"/>
    <x v="59"/>
    <x v="59"/>
    <n v="10"/>
    <s v="2017011000391 "/>
    <x v="2"/>
    <s v="FLORENCIA"/>
    <s v="Transporte"/>
    <s v="Otros"/>
    <n v="1"/>
    <n v="1"/>
    <n v="0"/>
    <n v="3600000"/>
    <x v="70"/>
    <n v="1"/>
    <n v="3600000"/>
    <n v="0"/>
    <n v="3600000"/>
    <s v="NO"/>
    <s v="SI"/>
    <s v=""/>
    <s v="Otros transportes encuestadores rurales GEIH"/>
    <n v="0"/>
  </r>
  <r>
    <n v="3239"/>
    <s v="DRA_3177"/>
    <x v="12"/>
    <x v="58"/>
    <x v="125"/>
    <x v="59"/>
    <x v="59"/>
    <n v="10"/>
    <s v="2017011000391 "/>
    <x v="2"/>
    <s v="NEIVA"/>
    <s v="Transporte"/>
    <s v="Otros"/>
    <n v="1"/>
    <n v="1"/>
    <n v="0"/>
    <n v="4200000"/>
    <x v="70"/>
    <n v="1"/>
    <n v="4200000"/>
    <n v="0"/>
    <n v="4200000"/>
    <s v="NO"/>
    <s v="SI"/>
    <s v=""/>
    <s v="Otros transportes encuestadores rurales GEIH"/>
    <n v="0"/>
  </r>
  <r>
    <n v="3240"/>
    <s v="DRA_3178"/>
    <x v="12"/>
    <x v="58"/>
    <x v="125"/>
    <x v="59"/>
    <x v="59"/>
    <n v="10"/>
    <s v="2017011000391 "/>
    <x v="2"/>
    <s v="NEIVA"/>
    <s v="Transporte"/>
    <s v="Otros"/>
    <n v="1"/>
    <n v="1"/>
    <n v="0"/>
    <n v="3375000"/>
    <x v="70"/>
    <n v="1"/>
    <n v="3375000"/>
    <n v="0"/>
    <n v="3375000"/>
    <s v="NO"/>
    <s v="SI"/>
    <s v=""/>
    <s v="Otros transportes encuestadores rurales GEIH"/>
    <n v="0"/>
  </r>
  <r>
    <n v="3241"/>
    <s v="DRA_3179"/>
    <x v="12"/>
    <x v="58"/>
    <x v="125"/>
    <x v="59"/>
    <x v="59"/>
    <n v="10"/>
    <s v="2017011000391 "/>
    <x v="2"/>
    <s v="TUNJA"/>
    <s v="Transporte"/>
    <s v="Otros"/>
    <n v="1"/>
    <n v="1"/>
    <n v="0"/>
    <n v="2700000"/>
    <x v="70"/>
    <n v="1"/>
    <n v="2700000"/>
    <n v="0"/>
    <n v="2700000"/>
    <s v="NO"/>
    <s v="SI"/>
    <s v=""/>
    <s v="Otros transportes encuestadores rurales GEIH"/>
    <n v="0"/>
  </r>
  <r>
    <n v="3242"/>
    <s v="DRA_3180"/>
    <x v="12"/>
    <x v="58"/>
    <x v="125"/>
    <x v="59"/>
    <x v="59"/>
    <n v="10"/>
    <s v="2017011000391 "/>
    <x v="2"/>
    <s v="TUNJA"/>
    <s v="Transporte"/>
    <s v="Otros"/>
    <n v="1"/>
    <n v="1"/>
    <n v="0"/>
    <n v="3150000"/>
    <x v="70"/>
    <n v="1"/>
    <n v="3150000"/>
    <n v="0"/>
    <n v="3150000"/>
    <s v="NO"/>
    <s v="SI"/>
    <s v=""/>
    <s v="Otros transportes encuestadores rurales GEIH"/>
    <n v="0"/>
  </r>
  <r>
    <n v="3243"/>
    <s v="DRA_3181"/>
    <x v="12"/>
    <x v="58"/>
    <x v="125"/>
    <x v="59"/>
    <x v="59"/>
    <n v="10"/>
    <s v="2017011000391 "/>
    <x v="2"/>
    <s v="VILLAVICENCIO"/>
    <s v="Transporte"/>
    <s v="Otros"/>
    <n v="1"/>
    <n v="1"/>
    <n v="0"/>
    <n v="9450000"/>
    <x v="70"/>
    <n v="1"/>
    <n v="9450000"/>
    <n v="0"/>
    <n v="9450000"/>
    <s v="NO"/>
    <s v="SI"/>
    <s v=""/>
    <s v="Otros transportes encuestadores rurales GEIH"/>
    <n v="0"/>
  </r>
  <r>
    <n v="3244"/>
    <s v="DRA_3182"/>
    <x v="12"/>
    <x v="58"/>
    <x v="125"/>
    <x v="59"/>
    <x v="59"/>
    <n v="10"/>
    <s v="2017011000391 "/>
    <x v="3"/>
    <s v="BUCARAMANGA"/>
    <s v="Transporte"/>
    <s v="Otros"/>
    <n v="1"/>
    <n v="1"/>
    <n v="0"/>
    <n v="4050000"/>
    <x v="70"/>
    <n v="1"/>
    <n v="4050000"/>
    <n v="0"/>
    <n v="4050000"/>
    <s v="NO"/>
    <s v="SI"/>
    <s v=""/>
    <s v="Otros transportes encuestadores rurales GEIH"/>
    <n v="0"/>
  </r>
  <r>
    <n v="3245"/>
    <s v="DRA_3183"/>
    <x v="12"/>
    <x v="58"/>
    <x v="125"/>
    <x v="59"/>
    <x v="59"/>
    <n v="10"/>
    <s v="2017011000391 "/>
    <x v="3"/>
    <s v="BUCARAMANGA"/>
    <s v="Transporte"/>
    <s v="Otros"/>
    <n v="1"/>
    <n v="1"/>
    <n v="0"/>
    <n v="3937500"/>
    <x v="70"/>
    <n v="1"/>
    <n v="3937500"/>
    <n v="0"/>
    <n v="3937500"/>
    <s v="NO"/>
    <s v="SI"/>
    <s v=""/>
    <s v="Otros transportes encuestadores rurales GEIH"/>
    <n v="0"/>
  </r>
  <r>
    <n v="3246"/>
    <s v="DRA_3184"/>
    <x v="12"/>
    <x v="58"/>
    <x v="125"/>
    <x v="59"/>
    <x v="59"/>
    <n v="10"/>
    <s v="2017011000391 "/>
    <x v="3"/>
    <s v="CUCUTA"/>
    <s v="Transporte"/>
    <s v="Otros"/>
    <n v="1"/>
    <n v="1"/>
    <n v="0"/>
    <n v="3600000"/>
    <x v="70"/>
    <n v="1"/>
    <n v="3600000"/>
    <n v="0"/>
    <n v="3600000"/>
    <s v="NO"/>
    <s v="SI"/>
    <s v=""/>
    <s v="Otros transportes encuestadores rurales GEIH"/>
    <n v="0"/>
  </r>
  <r>
    <n v="3247"/>
    <s v="DRA_3185"/>
    <x v="12"/>
    <x v="58"/>
    <x v="125"/>
    <x v="59"/>
    <x v="59"/>
    <n v="10"/>
    <s v="2017011000391 "/>
    <x v="3"/>
    <s v="CUCUTA"/>
    <s v="Transporte"/>
    <s v="Otros"/>
    <n v="1"/>
    <n v="1"/>
    <n v="0"/>
    <n v="3150000"/>
    <x v="70"/>
    <n v="1"/>
    <n v="3150000"/>
    <n v="0"/>
    <n v="3150000"/>
    <s v="NO"/>
    <s v="SI"/>
    <s v=""/>
    <s v="Otros transportes encuestadores rurales GEIH"/>
    <n v="0"/>
  </r>
  <r>
    <n v="3248"/>
    <s v="DRA_3186"/>
    <x v="12"/>
    <x v="58"/>
    <x v="125"/>
    <x v="59"/>
    <x v="59"/>
    <n v="10"/>
    <s v="2017011000391 "/>
    <x v="4"/>
    <s v="CALI"/>
    <s v="Transporte"/>
    <s v="Otros"/>
    <n v="1"/>
    <n v="1"/>
    <n v="0"/>
    <n v="4050000"/>
    <x v="70"/>
    <n v="1"/>
    <n v="4050000"/>
    <n v="0"/>
    <n v="4050000"/>
    <s v="NO"/>
    <s v="SI"/>
    <s v=""/>
    <s v="Otros transportes encuestadores rurales GEIH"/>
    <n v="0"/>
  </r>
  <r>
    <n v="3249"/>
    <s v="DRA_3187"/>
    <x v="12"/>
    <x v="58"/>
    <x v="125"/>
    <x v="59"/>
    <x v="59"/>
    <n v="10"/>
    <s v="2017011000391 "/>
    <x v="4"/>
    <s v="CALI"/>
    <s v="Transporte"/>
    <s v="Otros"/>
    <n v="1"/>
    <n v="1"/>
    <n v="0"/>
    <n v="4500000"/>
    <x v="70"/>
    <n v="1"/>
    <n v="4500000"/>
    <n v="0"/>
    <n v="4500000"/>
    <s v="NO"/>
    <s v="SI"/>
    <s v=""/>
    <s v="Otros transportes encuestadores rurales GEIH"/>
    <n v="0"/>
  </r>
  <r>
    <n v="3250"/>
    <s v="DRA_3188"/>
    <x v="12"/>
    <x v="58"/>
    <x v="125"/>
    <x v="59"/>
    <x v="59"/>
    <n v="10"/>
    <s v="2017011000391 "/>
    <x v="4"/>
    <s v="PASTO"/>
    <s v="Transporte"/>
    <s v="Otros"/>
    <n v="1"/>
    <n v="1"/>
    <n v="0"/>
    <n v="3840000"/>
    <x v="70"/>
    <n v="1"/>
    <n v="3840000"/>
    <n v="0"/>
    <n v="3840000"/>
    <s v="NO"/>
    <s v="SI"/>
    <s v=""/>
    <s v="Otros transportes encuestadores rurales GEIH"/>
    <n v="0"/>
  </r>
  <r>
    <n v="3251"/>
    <s v="DRA_3189"/>
    <x v="12"/>
    <x v="58"/>
    <x v="125"/>
    <x v="59"/>
    <x v="59"/>
    <n v="10"/>
    <s v="2017011000391 "/>
    <x v="4"/>
    <s v="PASTO"/>
    <s v="Transporte"/>
    <s v="Otros"/>
    <n v="1"/>
    <n v="1"/>
    <n v="0"/>
    <n v="4275000"/>
    <x v="70"/>
    <n v="1"/>
    <n v="4275000"/>
    <n v="0"/>
    <n v="4275000"/>
    <s v="NO"/>
    <s v="SI"/>
    <s v=""/>
    <s v="Otros transportes encuestadores rurales GEIH"/>
    <n v="0"/>
  </r>
  <r>
    <n v="3252"/>
    <s v="DRA_3190"/>
    <x v="12"/>
    <x v="58"/>
    <x v="125"/>
    <x v="59"/>
    <x v="59"/>
    <n v="10"/>
    <s v="2017011000391 "/>
    <x v="4"/>
    <s v="POPAYAN"/>
    <s v="Transporte"/>
    <s v="Otros"/>
    <n v="1"/>
    <n v="1"/>
    <n v="0"/>
    <n v="3120000"/>
    <x v="70"/>
    <n v="1"/>
    <n v="3120000"/>
    <n v="0"/>
    <n v="3120000"/>
    <s v="NO"/>
    <s v="SI"/>
    <s v=""/>
    <s v="Otros transportes encuestadores rurales GEIH"/>
    <n v="0"/>
  </r>
  <r>
    <n v="3253"/>
    <s v="DRA_3191"/>
    <x v="12"/>
    <x v="58"/>
    <x v="125"/>
    <x v="59"/>
    <x v="59"/>
    <n v="10"/>
    <s v="2017011000391 "/>
    <x v="4"/>
    <s v="POPAYAN"/>
    <s v="Transporte"/>
    <s v="Otros"/>
    <n v="1"/>
    <n v="1"/>
    <n v="0"/>
    <n v="3825000"/>
    <x v="70"/>
    <n v="1"/>
    <n v="3825000"/>
    <n v="0"/>
    <n v="3825000"/>
    <s v="NO"/>
    <s v="SI"/>
    <s v=""/>
    <s v="Otros transportes encuestadores rurales GEIH"/>
    <n v="0"/>
  </r>
  <r>
    <n v="3254"/>
    <s v="DRA_3192"/>
    <x v="12"/>
    <x v="58"/>
    <x v="125"/>
    <x v="59"/>
    <x v="59"/>
    <n v="10"/>
    <s v="2017011000391 "/>
    <x v="5"/>
    <s v="MANIZALES"/>
    <s v="Transporte"/>
    <s v="Otros"/>
    <n v="1"/>
    <n v="1"/>
    <n v="0"/>
    <n v="5040000"/>
    <x v="70"/>
    <n v="1"/>
    <n v="5040000"/>
    <n v="0"/>
    <n v="5040000"/>
    <s v="NO"/>
    <s v="SI"/>
    <s v=""/>
    <s v="Otros transportes encuestadores rurales GEIH"/>
    <n v="0"/>
  </r>
  <r>
    <n v="3255"/>
    <s v="DRA_3193"/>
    <x v="12"/>
    <x v="58"/>
    <x v="125"/>
    <x v="59"/>
    <x v="59"/>
    <n v="10"/>
    <s v="2017011000391 "/>
    <x v="5"/>
    <s v="MANIZALES"/>
    <s v="Transporte"/>
    <s v="Otros"/>
    <n v="1"/>
    <n v="1"/>
    <n v="0"/>
    <n v="3375000"/>
    <x v="70"/>
    <n v="1"/>
    <n v="3375000"/>
    <n v="0"/>
    <n v="3375000"/>
    <s v="NO"/>
    <s v="SI"/>
    <s v=""/>
    <s v="Otros transportes encuestadores rurales GEIH"/>
    <n v="0"/>
  </r>
  <r>
    <n v="3256"/>
    <s v="DRA_3194"/>
    <x v="12"/>
    <x v="58"/>
    <x v="125"/>
    <x v="59"/>
    <x v="59"/>
    <n v="10"/>
    <s v="2017011000391 "/>
    <x v="5"/>
    <s v="ARMENIA"/>
    <s v="Transporte"/>
    <s v="Otros"/>
    <n v="1"/>
    <n v="1"/>
    <n v="0"/>
    <n v="4050000"/>
    <x v="70"/>
    <n v="1"/>
    <n v="4050000"/>
    <n v="0"/>
    <n v="4050000"/>
    <s v="NO"/>
    <s v="SI"/>
    <s v=""/>
    <s v="Otros transportes encuestadores rurales GEIH"/>
    <n v="0"/>
  </r>
  <r>
    <n v="3257"/>
    <s v="DRA_3195"/>
    <x v="12"/>
    <x v="58"/>
    <x v="125"/>
    <x v="59"/>
    <x v="59"/>
    <n v="10"/>
    <s v="2017011000391 "/>
    <x v="5"/>
    <s v="ARMENIA"/>
    <s v="Transporte"/>
    <s v="Otros"/>
    <n v="1"/>
    <n v="1"/>
    <n v="0"/>
    <n v="3375000"/>
    <x v="70"/>
    <n v="1"/>
    <n v="3375000"/>
    <n v="0"/>
    <n v="3375000"/>
    <s v="NO"/>
    <s v="SI"/>
    <s v=""/>
    <s v="Otros transportes encuestadores rurales GEIH"/>
    <n v="0"/>
  </r>
  <r>
    <n v="3258"/>
    <s v="DRA_3196"/>
    <x v="12"/>
    <x v="58"/>
    <x v="125"/>
    <x v="59"/>
    <x v="59"/>
    <n v="10"/>
    <s v="2017011000391 "/>
    <x v="5"/>
    <s v="IBAGUE"/>
    <s v="Transporte"/>
    <s v="Otros"/>
    <n v="1"/>
    <n v="1"/>
    <n v="0"/>
    <n v="4800000"/>
    <x v="70"/>
    <n v="1"/>
    <n v="4800000"/>
    <n v="0"/>
    <n v="4800000"/>
    <s v="NO"/>
    <s v="SI"/>
    <s v=""/>
    <s v="Otros transportes encuestadores rurales GEIH"/>
    <n v="0"/>
  </r>
  <r>
    <n v="3259"/>
    <s v="DRA_3197"/>
    <x v="12"/>
    <x v="58"/>
    <x v="125"/>
    <x v="59"/>
    <x v="59"/>
    <n v="10"/>
    <s v="2017011000391 "/>
    <x v="5"/>
    <s v="IBAGUE"/>
    <s v="Transporte"/>
    <s v="Otros"/>
    <n v="1"/>
    <n v="1"/>
    <n v="0"/>
    <n v="4050000"/>
    <x v="70"/>
    <n v="1"/>
    <n v="4050000"/>
    <n v="0"/>
    <n v="4050000"/>
    <s v="NO"/>
    <s v="SI"/>
    <s v=""/>
    <s v="Otros transportes encuestadores rurales GEIH"/>
    <n v="0"/>
  </r>
  <r>
    <n v="3260"/>
    <s v="DRA_3198"/>
    <x v="12"/>
    <x v="58"/>
    <x v="125"/>
    <x v="59"/>
    <x v="59"/>
    <n v="10"/>
    <s v="2017011000391 "/>
    <x v="5"/>
    <s v="PEREIRA"/>
    <s v="Transporte"/>
    <s v="Otros"/>
    <n v="1"/>
    <n v="1"/>
    <n v="0"/>
    <n v="4050000"/>
    <x v="70"/>
    <n v="1"/>
    <n v="4050000"/>
    <n v="0"/>
    <n v="4050000"/>
    <s v="NO"/>
    <s v="SI"/>
    <s v=""/>
    <s v="Otros transportes encuestadores rurales GEIH"/>
    <n v="0"/>
  </r>
  <r>
    <n v="3261"/>
    <s v="DRA_3199"/>
    <x v="12"/>
    <x v="58"/>
    <x v="125"/>
    <x v="59"/>
    <x v="59"/>
    <n v="10"/>
    <s v="2017011000391 "/>
    <x v="5"/>
    <s v="PEREIRA"/>
    <s v="Transporte"/>
    <s v="Otros"/>
    <n v="1"/>
    <n v="1"/>
    <n v="0"/>
    <n v="3375000"/>
    <x v="70"/>
    <n v="1"/>
    <n v="3375000"/>
    <n v="0"/>
    <n v="3375000"/>
    <s v="NO"/>
    <s v="SI"/>
    <s v=""/>
    <s v="Otros transportes encuestadores rurales GEIH"/>
    <n v="0"/>
  </r>
  <r>
    <n v="3262"/>
    <s v="DRA_3200"/>
    <x v="12"/>
    <x v="58"/>
    <x v="125"/>
    <x v="59"/>
    <x v="59"/>
    <n v="10"/>
    <s v="2017011000391 "/>
    <x v="6"/>
    <s v="MEDELLIN"/>
    <s v="Transporte"/>
    <s v="Otros"/>
    <n v="1"/>
    <n v="1"/>
    <n v="0"/>
    <n v="5040000"/>
    <x v="70"/>
    <n v="1"/>
    <n v="5040000"/>
    <n v="0"/>
    <n v="5040000"/>
    <s v="NO"/>
    <s v="SI"/>
    <s v=""/>
    <s v="Otros transportes encuestadores rurales GEIH"/>
    <n v="0"/>
  </r>
  <r>
    <n v="3263"/>
    <s v="DRA_3201"/>
    <x v="12"/>
    <x v="58"/>
    <x v="125"/>
    <x v="59"/>
    <x v="59"/>
    <n v="10"/>
    <s v="2017011000391 "/>
    <x v="6"/>
    <s v="MEDELLIN"/>
    <s v="Transporte"/>
    <s v="Otros"/>
    <n v="1"/>
    <n v="1"/>
    <n v="0"/>
    <n v="3825000"/>
    <x v="70"/>
    <n v="1"/>
    <n v="3825000"/>
    <n v="0"/>
    <n v="3825000"/>
    <s v="NO"/>
    <s v="SI"/>
    <s v=""/>
    <s v="Otros transportes encuestadores rurales GEIH"/>
    <n v="0"/>
  </r>
  <r>
    <n v="3264"/>
    <s v="DRA_3202"/>
    <x v="12"/>
    <x v="58"/>
    <x v="125"/>
    <x v="59"/>
    <x v="59"/>
    <n v="10"/>
    <s v="2017011000391 "/>
    <x v="6"/>
    <s v="MEDELLIN"/>
    <s v="Transporte"/>
    <s v="Otros"/>
    <n v="1"/>
    <n v="1"/>
    <n v="0"/>
    <n v="1050000"/>
    <x v="70"/>
    <n v="1"/>
    <n v="1050000"/>
    <n v="0"/>
    <n v="1050000"/>
    <s v="NO"/>
    <s v="SI"/>
    <s v=""/>
    <s v="Otros transportes encuestadores rurales GEIH"/>
    <n v="0"/>
  </r>
  <r>
    <n v="3265"/>
    <s v="DRA_3203"/>
    <x v="12"/>
    <x v="58"/>
    <x v="125"/>
    <x v="59"/>
    <x v="59"/>
    <n v="10"/>
    <s v="2017011000391 "/>
    <x v="6"/>
    <s v="MONTERIA"/>
    <s v="Transporte"/>
    <s v="Otros"/>
    <n v="1"/>
    <n v="1"/>
    <n v="0"/>
    <n v="2925000"/>
    <x v="70"/>
    <n v="1"/>
    <n v="2925000"/>
    <n v="0"/>
    <n v="2925000"/>
    <s v="NO"/>
    <s v="SI"/>
    <s v=""/>
    <s v="Otros transportes encuestadores rurales GEIH"/>
    <n v="0"/>
  </r>
  <r>
    <n v="3266"/>
    <s v="DRA_3204"/>
    <x v="12"/>
    <x v="58"/>
    <x v="125"/>
    <x v="59"/>
    <x v="59"/>
    <n v="10"/>
    <s v="2017011000391 "/>
    <x v="6"/>
    <s v="MONTERIA"/>
    <s v="Transporte"/>
    <s v="Otros"/>
    <n v="1"/>
    <n v="1"/>
    <n v="0"/>
    <n v="3375000"/>
    <x v="70"/>
    <n v="1"/>
    <n v="3375000"/>
    <n v="0"/>
    <n v="3375000"/>
    <s v="NO"/>
    <s v="SI"/>
    <s v=""/>
    <s v="Otros transportes encuestadores rurales GEIH"/>
    <n v="0"/>
  </r>
  <r>
    <n v="3267"/>
    <s v="DRA_3205"/>
    <x v="12"/>
    <x v="58"/>
    <x v="125"/>
    <x v="59"/>
    <x v="59"/>
    <n v="10"/>
    <s v="2017011000391 "/>
    <x v="6"/>
    <s v="QUIBDO"/>
    <s v="Transporte"/>
    <s v="Otros"/>
    <n v="1"/>
    <n v="1"/>
    <n v="0"/>
    <n v="3375000"/>
    <x v="70"/>
    <n v="1"/>
    <n v="3375000"/>
    <n v="0"/>
    <n v="3375000"/>
    <s v="NO"/>
    <s v="SI"/>
    <s v=""/>
    <s v="Otros transportes encuestadores rurales GEIH"/>
    <n v="0"/>
  </r>
  <r>
    <n v="3268"/>
    <s v="DRA_3206"/>
    <x v="12"/>
    <x v="58"/>
    <x v="125"/>
    <x v="59"/>
    <x v="59"/>
    <n v="10"/>
    <s v="2017011000391 "/>
    <x v="6"/>
    <s v="QUIBDO"/>
    <s v="Transporte"/>
    <s v="Otros"/>
    <n v="1"/>
    <n v="1"/>
    <n v="0"/>
    <n v="2200000"/>
    <x v="70"/>
    <n v="1"/>
    <n v="2200000"/>
    <n v="0"/>
    <n v="2200000"/>
    <s v="NO"/>
    <s v="SI"/>
    <s v=""/>
    <s v="Otros transportes encuestadores rurales GEIH"/>
    <n v="0"/>
  </r>
  <r>
    <n v="3269"/>
    <s v="DRA_3207"/>
    <x v="12"/>
    <x v="58"/>
    <x v="125"/>
    <x v="59"/>
    <x v="59"/>
    <n v="10"/>
    <s v="2017011000391 "/>
    <x v="1"/>
    <s v="BARRANQUILLA"/>
    <s v="Viaticos"/>
    <s v="Nacional"/>
    <n v="1"/>
    <n v="1"/>
    <n v="0"/>
    <n v="3944000"/>
    <x v="70"/>
    <n v="1"/>
    <n v="3944000"/>
    <n v="0"/>
    <n v="3944000"/>
    <s v="NO"/>
    <s v="SI"/>
    <s v=""/>
    <s v="Viáticos encuestadores rurales GEIH"/>
    <n v="0"/>
  </r>
  <r>
    <n v="3270"/>
    <s v="DRA_3208"/>
    <x v="12"/>
    <x v="58"/>
    <x v="125"/>
    <x v="59"/>
    <x v="59"/>
    <n v="10"/>
    <s v="2017011000391 "/>
    <x v="1"/>
    <s v="BARRANQUILLA"/>
    <s v="Viaticos"/>
    <s v="Nacional"/>
    <n v="1"/>
    <n v="1"/>
    <n v="0"/>
    <n v="4760000"/>
    <x v="70"/>
    <n v="1"/>
    <n v="4760000"/>
    <n v="0"/>
    <n v="4760000"/>
    <s v="NO"/>
    <s v="SI"/>
    <s v=""/>
    <s v="Viáticos encuestadores rurales GEIH"/>
    <n v="0"/>
  </r>
  <r>
    <n v="3271"/>
    <s v="DRA_3209"/>
    <x v="12"/>
    <x v="58"/>
    <x v="125"/>
    <x v="59"/>
    <x v="59"/>
    <n v="10"/>
    <s v="2017011000391 "/>
    <x v="1"/>
    <s v="CARTAGENA"/>
    <s v="Viaticos"/>
    <s v="Nacional"/>
    <n v="1"/>
    <n v="1"/>
    <n v="0"/>
    <n v="4760000"/>
    <x v="70"/>
    <n v="1"/>
    <n v="4760000"/>
    <n v="0"/>
    <n v="4760000"/>
    <s v="NO"/>
    <s v="SI"/>
    <s v=""/>
    <s v="Viáticos encuestadores rurales GEIH"/>
    <n v="0"/>
  </r>
  <r>
    <n v="3272"/>
    <s v="DRA_3210"/>
    <x v="12"/>
    <x v="58"/>
    <x v="125"/>
    <x v="59"/>
    <x v="59"/>
    <n v="10"/>
    <s v="2017011000391 "/>
    <x v="1"/>
    <s v="CARTAGENA"/>
    <s v="Viaticos"/>
    <s v="Nacional"/>
    <n v="1"/>
    <n v="1"/>
    <n v="0"/>
    <n v="3944000"/>
    <x v="70"/>
    <n v="1"/>
    <n v="3944000"/>
    <n v="0"/>
    <n v="3944000"/>
    <s v="NO"/>
    <s v="SI"/>
    <s v=""/>
    <s v="Viáticos encuestadores rurales GEIH"/>
    <n v="0"/>
  </r>
  <r>
    <n v="3273"/>
    <s v="DRA_3211"/>
    <x v="12"/>
    <x v="58"/>
    <x v="125"/>
    <x v="59"/>
    <x v="59"/>
    <n v="10"/>
    <s v="2017011000391 "/>
    <x v="1"/>
    <s v="RIOHACHA"/>
    <s v="Viaticos"/>
    <s v="Nacional"/>
    <n v="1"/>
    <n v="1"/>
    <n v="0"/>
    <n v="4760000"/>
    <x v="70"/>
    <n v="1"/>
    <n v="4760000"/>
    <n v="0"/>
    <n v="4760000"/>
    <s v="NO"/>
    <s v="SI"/>
    <s v=""/>
    <s v="Viáticos encuestadores rurales GEIH"/>
    <n v="0"/>
  </r>
  <r>
    <n v="3274"/>
    <s v="DRA_3212"/>
    <x v="12"/>
    <x v="58"/>
    <x v="125"/>
    <x v="59"/>
    <x v="59"/>
    <n v="10"/>
    <s v="2017011000391 "/>
    <x v="1"/>
    <s v="RIOHACHA"/>
    <s v="Viaticos"/>
    <s v="Nacional"/>
    <n v="1"/>
    <n v="1"/>
    <n v="0"/>
    <n v="7956000"/>
    <x v="70"/>
    <n v="1"/>
    <n v="7956000"/>
    <n v="0"/>
    <n v="7956000"/>
    <s v="NO"/>
    <s v="SI"/>
    <s v=""/>
    <s v="Viáticos encuestadores rurales GEIH"/>
    <n v="0"/>
  </r>
  <r>
    <n v="3275"/>
    <s v="DRA_3213"/>
    <x v="12"/>
    <x v="58"/>
    <x v="125"/>
    <x v="59"/>
    <x v="59"/>
    <n v="10"/>
    <s v="2017011000391 "/>
    <x v="1"/>
    <s v="SANTA MARTA"/>
    <s v="Viaticos"/>
    <s v="Nacional"/>
    <n v="1"/>
    <n v="1"/>
    <n v="0"/>
    <n v="3944000"/>
    <x v="70"/>
    <n v="1"/>
    <n v="3944000"/>
    <n v="0"/>
    <n v="3944000"/>
    <s v="NO"/>
    <s v="SI"/>
    <s v=""/>
    <s v="Viáticos encuestadores rurales GEIH"/>
    <n v="0"/>
  </r>
  <r>
    <n v="3276"/>
    <s v="DRA_3214"/>
    <x v="12"/>
    <x v="58"/>
    <x v="125"/>
    <x v="59"/>
    <x v="59"/>
    <n v="10"/>
    <s v="2017011000391 "/>
    <x v="1"/>
    <s v="SANTA MARTA"/>
    <s v="Viaticos"/>
    <s v="Nacional"/>
    <n v="1"/>
    <n v="1"/>
    <n v="0"/>
    <n v="4760000"/>
    <x v="70"/>
    <n v="1"/>
    <n v="4760000"/>
    <n v="0"/>
    <n v="4760000"/>
    <s v="NO"/>
    <s v="SI"/>
    <s v=""/>
    <s v="Viáticos encuestadores rurales GEIH"/>
    <n v="0"/>
  </r>
  <r>
    <n v="3277"/>
    <s v="DRA_3215"/>
    <x v="12"/>
    <x v="58"/>
    <x v="125"/>
    <x v="59"/>
    <x v="59"/>
    <n v="10"/>
    <s v="2017011000391 "/>
    <x v="1"/>
    <s v="SINCELEJO"/>
    <s v="Viaticos"/>
    <s v="Nacional"/>
    <n v="1"/>
    <n v="1"/>
    <n v="0"/>
    <n v="7140000"/>
    <x v="70"/>
    <n v="1"/>
    <n v="7140000"/>
    <n v="0"/>
    <n v="7140000"/>
    <s v="NO"/>
    <s v="SI"/>
    <s v=""/>
    <s v="Viáticos encuestadores rurales GEIH"/>
    <n v="0"/>
  </r>
  <r>
    <n v="3278"/>
    <s v="DRA_3216"/>
    <x v="12"/>
    <x v="58"/>
    <x v="125"/>
    <x v="59"/>
    <x v="59"/>
    <n v="10"/>
    <s v="2017011000391 "/>
    <x v="1"/>
    <s v="SINCELEJO"/>
    <s v="Viaticos"/>
    <s v="Nacional"/>
    <n v="1"/>
    <n v="1"/>
    <n v="0"/>
    <n v="3944000"/>
    <x v="70"/>
    <n v="1"/>
    <n v="3944000"/>
    <n v="0"/>
    <n v="3944000"/>
    <s v="NO"/>
    <s v="SI"/>
    <s v=""/>
    <s v="Viáticos encuestadores rurales GEIH"/>
    <n v="0"/>
  </r>
  <r>
    <n v="3279"/>
    <s v="DRA_3217"/>
    <x v="12"/>
    <x v="58"/>
    <x v="125"/>
    <x v="59"/>
    <x v="59"/>
    <n v="10"/>
    <s v="2017011000391 "/>
    <x v="1"/>
    <s v="VALLEDUPAR"/>
    <s v="Viaticos"/>
    <s v="Nacional"/>
    <n v="1"/>
    <n v="1"/>
    <n v="0"/>
    <n v="3944000"/>
    <x v="70"/>
    <n v="1"/>
    <n v="3944000"/>
    <n v="0"/>
    <n v="3944000"/>
    <s v="NO"/>
    <s v="SI"/>
    <s v=""/>
    <s v="Viáticos encuestadores rurales GEIH"/>
    <n v="0"/>
  </r>
  <r>
    <n v="3280"/>
    <s v="DRA_3218"/>
    <x v="12"/>
    <x v="58"/>
    <x v="125"/>
    <x v="59"/>
    <x v="59"/>
    <n v="10"/>
    <s v="2017011000391 "/>
    <x v="1"/>
    <s v="VALLEDUPAR"/>
    <s v="Viaticos"/>
    <s v="Nacional"/>
    <n v="1"/>
    <n v="1"/>
    <n v="0"/>
    <n v="8364000"/>
    <x v="70"/>
    <n v="1"/>
    <n v="8364000"/>
    <n v="0"/>
    <n v="8364000"/>
    <s v="NO"/>
    <s v="SI"/>
    <s v=""/>
    <s v="Viáticos encuestadores rurales GEIH"/>
    <n v="0"/>
  </r>
  <r>
    <n v="3281"/>
    <s v="DRA_3219"/>
    <x v="12"/>
    <x v="58"/>
    <x v="125"/>
    <x v="59"/>
    <x v="59"/>
    <n v="10"/>
    <s v="2017011000391 "/>
    <x v="2"/>
    <s v="BOGOTA"/>
    <s v="Viaticos"/>
    <s v="Nacional"/>
    <n v="1"/>
    <n v="1"/>
    <n v="0"/>
    <n v="10608000"/>
    <x v="70"/>
    <n v="1"/>
    <n v="10608000"/>
    <n v="0"/>
    <n v="10608000"/>
    <s v="NO"/>
    <s v="SI"/>
    <s v=""/>
    <s v="Viáticos encuestadores rurales GEIH"/>
    <n v="0"/>
  </r>
  <r>
    <n v="3282"/>
    <s v="DRA_3220"/>
    <x v="12"/>
    <x v="58"/>
    <x v="125"/>
    <x v="59"/>
    <x v="59"/>
    <n v="10"/>
    <s v="2017011000391 "/>
    <x v="2"/>
    <s v="BOGOTA"/>
    <s v="Viaticos"/>
    <s v="Nacional"/>
    <n v="1"/>
    <n v="1"/>
    <n v="0"/>
    <n v="7140000"/>
    <x v="70"/>
    <n v="1"/>
    <n v="7140000"/>
    <n v="0"/>
    <n v="7140000"/>
    <s v="NO"/>
    <s v="SI"/>
    <s v=""/>
    <s v="Viáticos encuestadores rurales GEIH"/>
    <n v="0"/>
  </r>
  <r>
    <n v="3283"/>
    <s v="DRA_3221"/>
    <x v="12"/>
    <x v="58"/>
    <x v="125"/>
    <x v="59"/>
    <x v="59"/>
    <n v="10"/>
    <s v="2017011000391 "/>
    <x v="2"/>
    <s v="FLORENCIA"/>
    <s v="Viaticos"/>
    <s v="Nacional"/>
    <n v="1"/>
    <n v="1"/>
    <n v="0"/>
    <n v="5916000"/>
    <x v="70"/>
    <n v="1"/>
    <n v="5916000"/>
    <n v="0"/>
    <n v="5916000"/>
    <s v="NO"/>
    <s v="SI"/>
    <s v=""/>
    <s v="Viáticos encuestadores rurales GEIH"/>
    <n v="0"/>
  </r>
  <r>
    <n v="3284"/>
    <s v="DRA_3222"/>
    <x v="12"/>
    <x v="58"/>
    <x v="125"/>
    <x v="59"/>
    <x v="59"/>
    <n v="10"/>
    <s v="2017011000391 "/>
    <x v="2"/>
    <s v="FLORENCIA"/>
    <s v="Viaticos"/>
    <s v="Nacional"/>
    <n v="1"/>
    <n v="1"/>
    <n v="0"/>
    <n v="4760000"/>
    <x v="70"/>
    <n v="1"/>
    <n v="4760000"/>
    <n v="0"/>
    <n v="4760000"/>
    <s v="NO"/>
    <s v="SI"/>
    <s v=""/>
    <s v="Viáticos encuestadores rurales GEIH"/>
    <n v="0"/>
  </r>
  <r>
    <n v="3285"/>
    <s v="DRA_3223"/>
    <x v="12"/>
    <x v="58"/>
    <x v="125"/>
    <x v="59"/>
    <x v="59"/>
    <n v="10"/>
    <s v="2017011000391 "/>
    <x v="2"/>
    <s v="NEIVA"/>
    <s v="Viaticos"/>
    <s v="Nacional"/>
    <n v="1"/>
    <n v="1"/>
    <n v="0"/>
    <n v="5576000"/>
    <x v="70"/>
    <n v="1"/>
    <n v="5576000"/>
    <n v="0"/>
    <n v="5576000"/>
    <s v="NO"/>
    <s v="SI"/>
    <s v=""/>
    <s v="Viáticos encuestadores rurales GEIH"/>
    <n v="0"/>
  </r>
  <r>
    <n v="3286"/>
    <s v="DRA_3224"/>
    <x v="12"/>
    <x v="58"/>
    <x v="125"/>
    <x v="59"/>
    <x v="59"/>
    <n v="10"/>
    <s v="2017011000391 "/>
    <x v="2"/>
    <s v="NEIVA"/>
    <s v="Viaticos"/>
    <s v="Nacional"/>
    <n v="1"/>
    <n v="1"/>
    <n v="0"/>
    <n v="5916000"/>
    <x v="70"/>
    <n v="1"/>
    <n v="5916000"/>
    <n v="0"/>
    <n v="5916000"/>
    <s v="NO"/>
    <s v="SI"/>
    <s v=""/>
    <s v="Viáticos encuestadores rurales GEIH"/>
    <n v="0"/>
  </r>
  <r>
    <n v="3287"/>
    <s v="DRA_3225"/>
    <x v="12"/>
    <x v="58"/>
    <x v="125"/>
    <x v="59"/>
    <x v="59"/>
    <n v="10"/>
    <s v="2017011000391 "/>
    <x v="2"/>
    <s v="TUNJA"/>
    <s v="Viaticos"/>
    <s v="Nacional"/>
    <n v="1"/>
    <n v="1"/>
    <n v="0"/>
    <n v="4692000"/>
    <x v="70"/>
    <n v="1"/>
    <n v="4692000"/>
    <n v="0"/>
    <n v="4692000"/>
    <s v="NO"/>
    <s v="SI"/>
    <s v=""/>
    <s v="Viáticos encuestadores rurales GEIH"/>
    <n v="0"/>
  </r>
  <r>
    <n v="3288"/>
    <s v="DRA_3226"/>
    <x v="12"/>
    <x v="58"/>
    <x v="125"/>
    <x v="59"/>
    <x v="59"/>
    <n v="10"/>
    <s v="2017011000391 "/>
    <x v="2"/>
    <s v="TUNJA"/>
    <s v="Viaticos"/>
    <s v="Nacional"/>
    <n v="1"/>
    <n v="1"/>
    <n v="0"/>
    <n v="5508000"/>
    <x v="70"/>
    <n v="1"/>
    <n v="5508000"/>
    <n v="0"/>
    <n v="5508000"/>
    <s v="NO"/>
    <s v="SI"/>
    <s v=""/>
    <s v="Viáticos encuestadores rurales GEIH"/>
    <n v="0"/>
  </r>
  <r>
    <n v="3289"/>
    <s v="DRA_3227"/>
    <x v="12"/>
    <x v="58"/>
    <x v="125"/>
    <x v="59"/>
    <x v="59"/>
    <n v="10"/>
    <s v="2017011000391 "/>
    <x v="2"/>
    <s v="VILLAVICENCIO"/>
    <s v="Viaticos"/>
    <s v="Nacional"/>
    <n v="1"/>
    <n v="1"/>
    <n v="0"/>
    <n v="16728000"/>
    <x v="70"/>
    <n v="1"/>
    <n v="16728000"/>
    <n v="0"/>
    <n v="16728000"/>
    <s v="NO"/>
    <s v="SI"/>
    <s v=""/>
    <s v="Viáticos encuestadores rurales GEIH"/>
    <n v="0"/>
  </r>
  <r>
    <n v="3290"/>
    <s v="DRA_3228"/>
    <x v="12"/>
    <x v="58"/>
    <x v="125"/>
    <x v="59"/>
    <x v="59"/>
    <n v="10"/>
    <s v="2017011000391 "/>
    <x v="3"/>
    <s v="BUCARAMANGA"/>
    <s v="Viaticos"/>
    <s v="Nacional"/>
    <n v="1"/>
    <n v="1"/>
    <n v="0"/>
    <n v="7140000"/>
    <x v="70"/>
    <n v="1"/>
    <n v="7140000"/>
    <n v="0"/>
    <n v="7140000"/>
    <s v="NO"/>
    <s v="SI"/>
    <s v=""/>
    <s v="Viáticos encuestadores rurales GEIH"/>
    <n v="0"/>
  </r>
  <r>
    <n v="3291"/>
    <s v="DRA_3229"/>
    <x v="12"/>
    <x v="58"/>
    <x v="125"/>
    <x v="59"/>
    <x v="59"/>
    <n v="10"/>
    <s v="2017011000391 "/>
    <x v="3"/>
    <s v="BUCARAMANGA"/>
    <s v="Viaticos"/>
    <s v="Nacional"/>
    <n v="1"/>
    <n v="1"/>
    <n v="0"/>
    <n v="6936000"/>
    <x v="70"/>
    <n v="1"/>
    <n v="6936000"/>
    <n v="0"/>
    <n v="6936000"/>
    <s v="NO"/>
    <s v="SI"/>
    <s v=""/>
    <s v="Viáticos encuestadores rurales GEIH"/>
    <n v="0"/>
  </r>
  <r>
    <n v="3292"/>
    <s v="DRA_3230"/>
    <x v="12"/>
    <x v="58"/>
    <x v="125"/>
    <x v="59"/>
    <x v="59"/>
    <n v="10"/>
    <s v="2017011000391 "/>
    <x v="3"/>
    <s v="CUCUTA"/>
    <s v="Viaticos"/>
    <s v="Nacional"/>
    <n v="1"/>
    <n v="1"/>
    <n v="0"/>
    <n v="6324000"/>
    <x v="70"/>
    <n v="1"/>
    <n v="6324000"/>
    <n v="0"/>
    <n v="6324000"/>
    <s v="NO"/>
    <s v="SI"/>
    <s v=""/>
    <s v="Viáticos encuestadores rurales GEIH"/>
    <n v="0"/>
  </r>
  <r>
    <n v="3293"/>
    <s v="DRA_3231"/>
    <x v="12"/>
    <x v="58"/>
    <x v="125"/>
    <x v="59"/>
    <x v="59"/>
    <n v="10"/>
    <s v="2017011000391 "/>
    <x v="3"/>
    <s v="CUCUTA"/>
    <s v="Viaticos"/>
    <s v="Nacional"/>
    <n v="1"/>
    <n v="1"/>
    <n v="0"/>
    <n v="5508000"/>
    <x v="70"/>
    <n v="1"/>
    <n v="5508000"/>
    <n v="0"/>
    <n v="5508000"/>
    <s v="NO"/>
    <s v="SI"/>
    <s v=""/>
    <s v="Viáticos encuestadores rurales GEIH"/>
    <n v="0"/>
  </r>
  <r>
    <n v="3294"/>
    <s v="DRA_3232"/>
    <x v="12"/>
    <x v="58"/>
    <x v="125"/>
    <x v="59"/>
    <x v="59"/>
    <n v="10"/>
    <s v="2017011000391 "/>
    <x v="4"/>
    <s v="CALI"/>
    <s v="Viaticos"/>
    <s v="Nacional"/>
    <n v="1"/>
    <n v="1"/>
    <n v="0"/>
    <n v="7140000"/>
    <x v="70"/>
    <n v="1"/>
    <n v="7140000"/>
    <n v="0"/>
    <n v="7140000"/>
    <s v="NO"/>
    <s v="SI"/>
    <s v=""/>
    <s v="Viáticos encuestadores rurales GEIH"/>
    <n v="0"/>
  </r>
  <r>
    <n v="3295"/>
    <s v="DRA_3233"/>
    <x v="12"/>
    <x v="58"/>
    <x v="125"/>
    <x v="59"/>
    <x v="59"/>
    <n v="10"/>
    <s v="2017011000391 "/>
    <x v="4"/>
    <s v="CALI"/>
    <s v="Viaticos"/>
    <s v="Nacional"/>
    <n v="1"/>
    <n v="1"/>
    <n v="0"/>
    <n v="7956000"/>
    <x v="70"/>
    <n v="1"/>
    <n v="7956000"/>
    <n v="0"/>
    <n v="7956000"/>
    <s v="NO"/>
    <s v="SI"/>
    <s v=""/>
    <s v="Viáticos encuestadores rurales GEIH"/>
    <n v="0"/>
  </r>
  <r>
    <n v="3296"/>
    <s v="DRA_3234"/>
    <x v="12"/>
    <x v="58"/>
    <x v="125"/>
    <x v="59"/>
    <x v="59"/>
    <n v="10"/>
    <s v="2017011000391 "/>
    <x v="4"/>
    <s v="PASTO"/>
    <s v="Viaticos"/>
    <s v="Nacional"/>
    <n v="1"/>
    <n v="1"/>
    <n v="0"/>
    <n v="8432000"/>
    <x v="70"/>
    <n v="1"/>
    <n v="8432000"/>
    <n v="0"/>
    <n v="8432000"/>
    <s v="NO"/>
    <s v="SI"/>
    <s v=""/>
    <s v="Viáticos encuestadores rurales GEIH"/>
    <n v="0"/>
  </r>
  <r>
    <n v="3297"/>
    <s v="DRA_3235"/>
    <x v="12"/>
    <x v="58"/>
    <x v="125"/>
    <x v="59"/>
    <x v="59"/>
    <n v="10"/>
    <s v="2017011000391 "/>
    <x v="4"/>
    <s v="PASTO"/>
    <s v="Viaticos"/>
    <s v="Nacional"/>
    <n v="1"/>
    <n v="1"/>
    <n v="0"/>
    <n v="7548000"/>
    <x v="70"/>
    <n v="1"/>
    <n v="7548000"/>
    <n v="0"/>
    <n v="7548000"/>
    <s v="NO"/>
    <s v="SI"/>
    <s v=""/>
    <s v="Viáticos encuestadores rurales GEIH"/>
    <n v="0"/>
  </r>
  <r>
    <n v="3298"/>
    <s v="DRA_3236"/>
    <x v="12"/>
    <x v="58"/>
    <x v="125"/>
    <x v="59"/>
    <x v="59"/>
    <n v="10"/>
    <s v="2017011000391 "/>
    <x v="4"/>
    <s v="POPAYAN"/>
    <s v="Viaticos"/>
    <s v="Nacional"/>
    <n v="1"/>
    <n v="1"/>
    <n v="0"/>
    <n v="6800000"/>
    <x v="70"/>
    <n v="1"/>
    <n v="6800000"/>
    <n v="0"/>
    <n v="6800000"/>
    <s v="NO"/>
    <s v="SI"/>
    <s v=""/>
    <s v="Viáticos encuestadores rurales GEIH"/>
    <n v="0"/>
  </r>
  <r>
    <n v="3299"/>
    <s v="DRA_3237"/>
    <x v="12"/>
    <x v="58"/>
    <x v="125"/>
    <x v="59"/>
    <x v="59"/>
    <n v="10"/>
    <s v="2017011000391 "/>
    <x v="4"/>
    <s v="POPAYAN"/>
    <s v="Viaticos"/>
    <s v="Nacional"/>
    <n v="1"/>
    <n v="1"/>
    <n v="0"/>
    <n v="6732000"/>
    <x v="70"/>
    <n v="1"/>
    <n v="6732000"/>
    <n v="0"/>
    <n v="6732000"/>
    <s v="NO"/>
    <s v="SI"/>
    <s v=""/>
    <s v="Viáticos encuestadores rurales GEIH"/>
    <n v="0"/>
  </r>
  <r>
    <n v="3300"/>
    <s v="DRA_3238"/>
    <x v="12"/>
    <x v="58"/>
    <x v="125"/>
    <x v="59"/>
    <x v="59"/>
    <n v="10"/>
    <s v="2017011000391 "/>
    <x v="5"/>
    <s v="MANIZALES"/>
    <s v="Viaticos"/>
    <s v="Nacional"/>
    <n v="1"/>
    <n v="1"/>
    <n v="0"/>
    <n v="11152000"/>
    <x v="70"/>
    <n v="1"/>
    <n v="11152000"/>
    <n v="0"/>
    <n v="11152000"/>
    <s v="NO"/>
    <s v="SI"/>
    <s v=""/>
    <s v="Viáticos encuestadores rurales GEIH"/>
    <n v="0"/>
  </r>
  <r>
    <n v="3301"/>
    <s v="DRA_3239"/>
    <x v="12"/>
    <x v="58"/>
    <x v="125"/>
    <x v="59"/>
    <x v="59"/>
    <n v="10"/>
    <s v="2017011000391 "/>
    <x v="5"/>
    <s v="MANIZALES"/>
    <s v="Viaticos"/>
    <s v="Nacional"/>
    <n v="1"/>
    <n v="1"/>
    <n v="0"/>
    <n v="5916000"/>
    <x v="70"/>
    <n v="1"/>
    <n v="5916000"/>
    <n v="0"/>
    <n v="5916000"/>
    <s v="NO"/>
    <s v="SI"/>
    <s v=""/>
    <s v="Viáticos encuestadores rurales GEIH"/>
    <n v="0"/>
  </r>
  <r>
    <n v="3302"/>
    <s v="DRA_3240"/>
    <x v="12"/>
    <x v="58"/>
    <x v="125"/>
    <x v="59"/>
    <x v="59"/>
    <n v="10"/>
    <s v="2017011000391 "/>
    <x v="5"/>
    <s v="ARMENIA"/>
    <s v="Viaticos"/>
    <s v="Nacional"/>
    <n v="1"/>
    <n v="1"/>
    <n v="0"/>
    <n v="7140000"/>
    <x v="70"/>
    <n v="1"/>
    <n v="7140000"/>
    <n v="0"/>
    <n v="7140000"/>
    <s v="NO"/>
    <s v="SI"/>
    <s v=""/>
    <s v="Viáticos encuestadores rurales GEIH"/>
    <n v="0"/>
  </r>
  <r>
    <n v="3303"/>
    <s v="DRA_3241"/>
    <x v="12"/>
    <x v="58"/>
    <x v="125"/>
    <x v="59"/>
    <x v="59"/>
    <n v="10"/>
    <s v="2017011000391 "/>
    <x v="5"/>
    <s v="ARMENIA"/>
    <s v="Viaticos"/>
    <s v="Nacional"/>
    <n v="1"/>
    <n v="1"/>
    <n v="0"/>
    <n v="5916000"/>
    <x v="70"/>
    <n v="1"/>
    <n v="5916000"/>
    <n v="0"/>
    <n v="5916000"/>
    <s v="NO"/>
    <s v="SI"/>
    <s v=""/>
    <s v="Viáticos encuestadores rurales GEIH"/>
    <n v="0"/>
  </r>
  <r>
    <n v="3304"/>
    <s v="DRA_3242"/>
    <x v="12"/>
    <x v="58"/>
    <x v="125"/>
    <x v="59"/>
    <x v="59"/>
    <n v="10"/>
    <s v="2017011000391 "/>
    <x v="5"/>
    <s v="IBAGUE"/>
    <s v="Viaticos"/>
    <s v="Nacional"/>
    <n v="1"/>
    <n v="1"/>
    <n v="0"/>
    <n v="10608000"/>
    <x v="70"/>
    <n v="1"/>
    <n v="10608000"/>
    <n v="0"/>
    <n v="10608000"/>
    <s v="NO"/>
    <s v="SI"/>
    <s v=""/>
    <s v="Viáticos encuestadores rurales GEIH"/>
    <n v="0"/>
  </r>
  <r>
    <n v="3305"/>
    <s v="DRA_3243"/>
    <x v="12"/>
    <x v="58"/>
    <x v="125"/>
    <x v="59"/>
    <x v="59"/>
    <n v="10"/>
    <s v="2017011000391 "/>
    <x v="5"/>
    <s v="IBAGUE"/>
    <s v="Viaticos"/>
    <s v="Nacional"/>
    <n v="1"/>
    <n v="1"/>
    <n v="0"/>
    <n v="7140000"/>
    <x v="70"/>
    <n v="1"/>
    <n v="7140000"/>
    <n v="0"/>
    <n v="7140000"/>
    <s v="NO"/>
    <s v="SI"/>
    <s v=""/>
    <s v="Viáticos encuestadores rurales GEIH"/>
    <n v="0"/>
  </r>
  <r>
    <n v="3306"/>
    <s v="DRA_3244"/>
    <x v="12"/>
    <x v="58"/>
    <x v="125"/>
    <x v="59"/>
    <x v="59"/>
    <n v="10"/>
    <s v="2017011000391 "/>
    <x v="5"/>
    <s v="PEREIRA"/>
    <s v="Viaticos"/>
    <s v="Nacional"/>
    <n v="1"/>
    <n v="1"/>
    <n v="0"/>
    <n v="7140000"/>
    <x v="70"/>
    <n v="1"/>
    <n v="7140000"/>
    <n v="0"/>
    <n v="7140000"/>
    <s v="NO"/>
    <s v="SI"/>
    <s v=""/>
    <s v="Viáticos encuestadores rurales GEIH"/>
    <n v="0"/>
  </r>
  <r>
    <n v="3307"/>
    <s v="DRA_3245"/>
    <x v="12"/>
    <x v="58"/>
    <x v="125"/>
    <x v="59"/>
    <x v="59"/>
    <n v="10"/>
    <s v="2017011000391 "/>
    <x v="5"/>
    <s v="PEREIRA"/>
    <s v="Viaticos"/>
    <s v="Nacional"/>
    <n v="1"/>
    <n v="1"/>
    <n v="0"/>
    <n v="5916000"/>
    <x v="70"/>
    <n v="1"/>
    <n v="5916000"/>
    <n v="0"/>
    <n v="5916000"/>
    <s v="NO"/>
    <s v="SI"/>
    <s v=""/>
    <s v="Viáticos encuestadores rurales GEIH"/>
    <n v="0"/>
  </r>
  <r>
    <n v="3308"/>
    <s v="DRA_3246"/>
    <x v="12"/>
    <x v="58"/>
    <x v="125"/>
    <x v="59"/>
    <x v="59"/>
    <n v="10"/>
    <s v="2017011000391 "/>
    <x v="6"/>
    <s v="MEDELLIN"/>
    <s v="Viaticos"/>
    <s v="Nacional"/>
    <n v="1"/>
    <n v="1"/>
    <n v="0"/>
    <n v="11152000"/>
    <x v="70"/>
    <n v="1"/>
    <n v="11152000"/>
    <n v="0"/>
    <n v="11152000"/>
    <s v="NO"/>
    <s v="SI"/>
    <s v=""/>
    <s v="Viáticos encuestadores rurales GEIH"/>
    <n v="0"/>
  </r>
  <r>
    <n v="3309"/>
    <s v="DRA_3247"/>
    <x v="12"/>
    <x v="58"/>
    <x v="125"/>
    <x v="59"/>
    <x v="59"/>
    <n v="10"/>
    <s v="2017011000391 "/>
    <x v="6"/>
    <s v="MEDELLIN"/>
    <s v="Viaticos"/>
    <s v="Nacional"/>
    <n v="1"/>
    <n v="1"/>
    <n v="0"/>
    <n v="6732000"/>
    <x v="70"/>
    <n v="1"/>
    <n v="6732000"/>
    <n v="0"/>
    <n v="6732000"/>
    <s v="NO"/>
    <s v="SI"/>
    <s v=""/>
    <s v="Viáticos encuestadores rurales GEIH"/>
    <n v="0"/>
  </r>
  <r>
    <n v="3310"/>
    <s v="DRA_3248"/>
    <x v="12"/>
    <x v="58"/>
    <x v="125"/>
    <x v="59"/>
    <x v="59"/>
    <n v="10"/>
    <s v="2017011000391 "/>
    <x v="6"/>
    <s v="MEDELLIN"/>
    <s v="Viaticos"/>
    <s v="Nacional"/>
    <n v="1"/>
    <n v="1"/>
    <n v="0"/>
    <n v="8364000"/>
    <x v="70"/>
    <n v="1"/>
    <n v="8364000"/>
    <n v="0"/>
    <n v="8364000"/>
    <s v="NO"/>
    <s v="SI"/>
    <s v=""/>
    <s v="Viáticos encuestadores rurales GEIH"/>
    <n v="0"/>
  </r>
  <r>
    <n v="3311"/>
    <s v="DRA_3249"/>
    <x v="12"/>
    <x v="58"/>
    <x v="125"/>
    <x v="59"/>
    <x v="59"/>
    <n v="10"/>
    <s v="2017011000391 "/>
    <x v="6"/>
    <s v="MONTERIA"/>
    <s v="Viaticos"/>
    <s v="Nacional"/>
    <n v="1"/>
    <n v="1"/>
    <n v="0"/>
    <n v="5100000"/>
    <x v="70"/>
    <n v="1"/>
    <n v="5100000"/>
    <n v="0"/>
    <n v="5100000"/>
    <s v="NO"/>
    <s v="SI"/>
    <s v=""/>
    <s v="Viáticos encuestadores rurales GEIH"/>
    <n v="0"/>
  </r>
  <r>
    <n v="3312"/>
    <s v="DRA_3250"/>
    <x v="12"/>
    <x v="58"/>
    <x v="125"/>
    <x v="59"/>
    <x v="59"/>
    <n v="10"/>
    <s v="2017011000391 "/>
    <x v="6"/>
    <s v="MONTERIA"/>
    <s v="Viaticos"/>
    <s v="Nacional"/>
    <n v="1"/>
    <n v="1"/>
    <n v="0"/>
    <n v="5916000"/>
    <x v="70"/>
    <n v="1"/>
    <n v="5916000"/>
    <n v="0"/>
    <n v="5916000"/>
    <s v="NO"/>
    <s v="SI"/>
    <s v=""/>
    <s v="Viáticos encuestadores rurales GEIH"/>
    <n v="0"/>
  </r>
  <r>
    <n v="3313"/>
    <s v="DRA_3251"/>
    <x v="12"/>
    <x v="58"/>
    <x v="125"/>
    <x v="59"/>
    <x v="59"/>
    <n v="10"/>
    <s v="2017011000391 "/>
    <x v="6"/>
    <s v="QUIBDO"/>
    <s v="Viaticos"/>
    <s v="Nacional"/>
    <n v="1"/>
    <n v="1"/>
    <n v="0"/>
    <n v="5916000"/>
    <x v="70"/>
    <n v="1"/>
    <n v="5916000"/>
    <n v="0"/>
    <n v="5916000"/>
    <s v="NO"/>
    <s v="SI"/>
    <s v=""/>
    <s v="Viáticos encuestadores rurales GEIH"/>
    <n v="0"/>
  </r>
  <r>
    <n v="3314"/>
    <s v="DRA_3252"/>
    <x v="12"/>
    <x v="58"/>
    <x v="125"/>
    <x v="59"/>
    <x v="59"/>
    <n v="10"/>
    <s v="2017011000391 "/>
    <x v="6"/>
    <s v="QUIBDO"/>
    <s v="Viaticos"/>
    <s v="Nacional"/>
    <n v="1"/>
    <n v="1"/>
    <n v="0"/>
    <n v="2856000"/>
    <x v="70"/>
    <n v="1"/>
    <n v="2856000"/>
    <n v="0"/>
    <n v="2856000"/>
    <s v="NO"/>
    <s v="SI"/>
    <s v=""/>
    <s v="Viáticos encuestadores rurales GEIH"/>
    <n v="0"/>
  </r>
  <r>
    <n v="3315"/>
    <s v="DRA_3253"/>
    <x v="12"/>
    <x v="58"/>
    <x v="125"/>
    <x v="59"/>
    <x v="59"/>
    <n v="10"/>
    <s v="2017011000391 "/>
    <x v="1"/>
    <s v="BARRANQUILLA"/>
    <s v="Viaticos"/>
    <s v="Nacional"/>
    <n v="1"/>
    <n v="1"/>
    <n v="0"/>
    <n v="1972000"/>
    <x v="70"/>
    <n v="1"/>
    <n v="1972000"/>
    <n v="0"/>
    <n v="1972000"/>
    <s v="NO"/>
    <s v="SI"/>
    <s v=""/>
    <s v="Viáticos supervisores rurales GEIH"/>
    <n v="0"/>
  </r>
  <r>
    <n v="3316"/>
    <s v="DRA_3254"/>
    <x v="12"/>
    <x v="58"/>
    <x v="125"/>
    <x v="59"/>
    <x v="59"/>
    <n v="10"/>
    <s v="2017011000391 "/>
    <x v="1"/>
    <s v="BARRANQUILLA"/>
    <s v="Viaticos"/>
    <s v="Nacional"/>
    <n v="1"/>
    <n v="1"/>
    <n v="0"/>
    <n v="2380000"/>
    <x v="70"/>
    <n v="1"/>
    <n v="2380000"/>
    <n v="0"/>
    <n v="2380000"/>
    <s v="NO"/>
    <s v="SI"/>
    <s v=""/>
    <s v="Viáticos supervisores rurales GEIH"/>
    <n v="0"/>
  </r>
  <r>
    <n v="3317"/>
    <s v="DRA_3255"/>
    <x v="12"/>
    <x v="58"/>
    <x v="125"/>
    <x v="59"/>
    <x v="59"/>
    <n v="10"/>
    <s v="2017011000391 "/>
    <x v="1"/>
    <s v="CARTAGENA"/>
    <s v="Viaticos"/>
    <s v="Nacional"/>
    <n v="1"/>
    <n v="1"/>
    <n v="0"/>
    <n v="2380000"/>
    <x v="70"/>
    <n v="1"/>
    <n v="2380000"/>
    <n v="0"/>
    <n v="2380000"/>
    <s v="NO"/>
    <s v="SI"/>
    <s v=""/>
    <s v="Viáticos supervisores rurales GEIH"/>
    <n v="0"/>
  </r>
  <r>
    <n v="3318"/>
    <s v="DRA_3256"/>
    <x v="12"/>
    <x v="58"/>
    <x v="125"/>
    <x v="59"/>
    <x v="59"/>
    <n v="10"/>
    <s v="2017011000391 "/>
    <x v="1"/>
    <s v="CARTAGENA"/>
    <s v="Viaticos"/>
    <s v="Nacional"/>
    <n v="1"/>
    <n v="1"/>
    <n v="0"/>
    <n v="1972000"/>
    <x v="70"/>
    <n v="1"/>
    <n v="1972000"/>
    <n v="0"/>
    <n v="1972000"/>
    <s v="NO"/>
    <s v="SI"/>
    <s v=""/>
    <s v="Viáticos supervisores rurales GEIH"/>
    <n v="0"/>
  </r>
  <r>
    <n v="3319"/>
    <s v="DRA_3257"/>
    <x v="12"/>
    <x v="58"/>
    <x v="125"/>
    <x v="59"/>
    <x v="59"/>
    <n v="10"/>
    <s v="2017011000391 "/>
    <x v="1"/>
    <s v="RIOHACHA"/>
    <s v="Viaticos"/>
    <s v="Nacional"/>
    <n v="1"/>
    <n v="1"/>
    <n v="0"/>
    <n v="2380000"/>
    <x v="70"/>
    <n v="1"/>
    <n v="2380000"/>
    <n v="0"/>
    <n v="2380000"/>
    <s v="NO"/>
    <s v="SI"/>
    <s v=""/>
    <s v="Viáticos supervisores rurales GEIH"/>
    <n v="0"/>
  </r>
  <r>
    <n v="3320"/>
    <s v="DRA_3258"/>
    <x v="12"/>
    <x v="58"/>
    <x v="125"/>
    <x v="59"/>
    <x v="59"/>
    <n v="10"/>
    <s v="2017011000391 "/>
    <x v="1"/>
    <s v="RIOHACHA"/>
    <s v="Viaticos"/>
    <s v="Nacional"/>
    <n v="1"/>
    <n v="1"/>
    <n v="0"/>
    <n v="2652000"/>
    <x v="70"/>
    <n v="1"/>
    <n v="2652000"/>
    <n v="0"/>
    <n v="2652000"/>
    <s v="NO"/>
    <s v="SI"/>
    <s v=""/>
    <s v="Viáticos supervisores rurales GEIH"/>
    <n v="0"/>
  </r>
  <r>
    <n v="3321"/>
    <s v="DRA_3259"/>
    <x v="12"/>
    <x v="58"/>
    <x v="125"/>
    <x v="59"/>
    <x v="59"/>
    <n v="10"/>
    <s v="2017011000391 "/>
    <x v="1"/>
    <s v="SANTA MARTA"/>
    <s v="Viaticos"/>
    <s v="Nacional"/>
    <n v="1"/>
    <n v="1"/>
    <n v="0"/>
    <n v="1972000"/>
    <x v="70"/>
    <n v="1"/>
    <n v="1972000"/>
    <n v="0"/>
    <n v="1972000"/>
    <s v="NO"/>
    <s v="SI"/>
    <s v=""/>
    <s v="Viáticos supervisores rurales GEIH"/>
    <n v="0"/>
  </r>
  <r>
    <n v="3322"/>
    <s v="DRA_3260"/>
    <x v="12"/>
    <x v="58"/>
    <x v="125"/>
    <x v="59"/>
    <x v="59"/>
    <n v="10"/>
    <s v="2017011000391 "/>
    <x v="1"/>
    <s v="SANTA MARTA"/>
    <s v="Viaticos"/>
    <s v="Nacional"/>
    <n v="1"/>
    <n v="1"/>
    <n v="0"/>
    <n v="2380000"/>
    <x v="70"/>
    <n v="1"/>
    <n v="2380000"/>
    <n v="0"/>
    <n v="2380000"/>
    <s v="NO"/>
    <s v="SI"/>
    <s v=""/>
    <s v="Viáticos supervisores rurales GEIH"/>
    <n v="0"/>
  </r>
  <r>
    <n v="3323"/>
    <s v="DRA_3261"/>
    <x v="12"/>
    <x v="58"/>
    <x v="125"/>
    <x v="59"/>
    <x v="59"/>
    <n v="10"/>
    <s v="2017011000391 "/>
    <x v="1"/>
    <s v="SINCELEJO"/>
    <s v="Viaticos"/>
    <s v="Nacional"/>
    <n v="1"/>
    <n v="1"/>
    <n v="0"/>
    <n v="2380000"/>
    <x v="70"/>
    <n v="1"/>
    <n v="2380000"/>
    <n v="0"/>
    <n v="2380000"/>
    <s v="NO"/>
    <s v="SI"/>
    <s v=""/>
    <s v="Viáticos supervisores rurales GEIH"/>
    <n v="0"/>
  </r>
  <r>
    <n v="3324"/>
    <s v="DRA_3262"/>
    <x v="12"/>
    <x v="58"/>
    <x v="125"/>
    <x v="59"/>
    <x v="59"/>
    <n v="10"/>
    <s v="2017011000391 "/>
    <x v="1"/>
    <s v="SINCELEJO"/>
    <s v="Viaticos"/>
    <s v="Nacional"/>
    <n v="1"/>
    <n v="1"/>
    <n v="0"/>
    <n v="1972000"/>
    <x v="70"/>
    <n v="1"/>
    <n v="1972000"/>
    <n v="0"/>
    <n v="1972000"/>
    <s v="NO"/>
    <s v="SI"/>
    <s v=""/>
    <s v="Viáticos supervisores rurales GEIH"/>
    <n v="0"/>
  </r>
  <r>
    <n v="3325"/>
    <s v="DRA_3263"/>
    <x v="12"/>
    <x v="58"/>
    <x v="125"/>
    <x v="59"/>
    <x v="59"/>
    <n v="10"/>
    <s v="2017011000391 "/>
    <x v="1"/>
    <s v="VALLEDUPAR"/>
    <s v="Viaticos"/>
    <s v="Nacional"/>
    <n v="1"/>
    <n v="1"/>
    <n v="0"/>
    <n v="1972000"/>
    <x v="70"/>
    <n v="1"/>
    <n v="1972000"/>
    <n v="0"/>
    <n v="1972000"/>
    <s v="NO"/>
    <s v="SI"/>
    <s v=""/>
    <s v="Viáticos supervisores rurales GEIH"/>
    <n v="0"/>
  </r>
  <r>
    <n v="3326"/>
    <s v="DRA_3264"/>
    <x v="12"/>
    <x v="58"/>
    <x v="125"/>
    <x v="59"/>
    <x v="59"/>
    <n v="10"/>
    <s v="2017011000391 "/>
    <x v="1"/>
    <s v="VALLEDUPAR"/>
    <s v="Viaticos"/>
    <s v="Nacional"/>
    <n v="1"/>
    <n v="1"/>
    <n v="0"/>
    <n v="2788000"/>
    <x v="70"/>
    <n v="1"/>
    <n v="2788000"/>
    <n v="0"/>
    <n v="2788000"/>
    <s v="NO"/>
    <s v="SI"/>
    <s v=""/>
    <s v="Viáticos supervisores rurales GEIH"/>
    <n v="0"/>
  </r>
  <r>
    <n v="3327"/>
    <s v="DRA_3265"/>
    <x v="12"/>
    <x v="58"/>
    <x v="125"/>
    <x v="59"/>
    <x v="59"/>
    <n v="10"/>
    <s v="2017011000391 "/>
    <x v="2"/>
    <s v="BOGOTA"/>
    <s v="Viaticos"/>
    <s v="Nacional"/>
    <n v="1"/>
    <n v="1"/>
    <n v="0"/>
    <n v="2652000"/>
    <x v="70"/>
    <n v="1"/>
    <n v="2652000"/>
    <n v="0"/>
    <n v="2652000"/>
    <s v="NO"/>
    <s v="SI"/>
    <s v=""/>
    <s v="Viáticos supervisores rurales GEIH"/>
    <n v="0"/>
  </r>
  <r>
    <n v="3328"/>
    <s v="DRA_3266"/>
    <x v="12"/>
    <x v="58"/>
    <x v="125"/>
    <x v="59"/>
    <x v="59"/>
    <n v="10"/>
    <s v="2017011000391 "/>
    <x v="2"/>
    <s v="BOGOTA"/>
    <s v="Viaticos"/>
    <s v="Nacional"/>
    <n v="1"/>
    <n v="1"/>
    <n v="0"/>
    <n v="2380000"/>
    <x v="70"/>
    <n v="1"/>
    <n v="2380000"/>
    <n v="0"/>
    <n v="2380000"/>
    <s v="NO"/>
    <s v="SI"/>
    <s v=""/>
    <s v="Viáticos supervisores rurales GEIH"/>
    <n v="0"/>
  </r>
  <r>
    <n v="3329"/>
    <s v="DRA_3267"/>
    <x v="12"/>
    <x v="58"/>
    <x v="125"/>
    <x v="59"/>
    <x v="59"/>
    <n v="10"/>
    <s v="2017011000391 "/>
    <x v="2"/>
    <s v="FLORENCIA"/>
    <s v="Viaticos"/>
    <s v="Nacional"/>
    <n v="1"/>
    <n v="1"/>
    <n v="0"/>
    <n v="1972000"/>
    <x v="70"/>
    <n v="1"/>
    <n v="1972000"/>
    <n v="0"/>
    <n v="1972000"/>
    <s v="NO"/>
    <s v="SI"/>
    <s v=""/>
    <s v="Viáticos supervisores rurales GEIH"/>
    <n v="0"/>
  </r>
  <r>
    <n v="3330"/>
    <s v="DRA_3268"/>
    <x v="12"/>
    <x v="58"/>
    <x v="125"/>
    <x v="59"/>
    <x v="59"/>
    <n v="10"/>
    <s v="2017011000391 "/>
    <x v="2"/>
    <s v="FLORENCIA"/>
    <s v="Viaticos"/>
    <s v="Nacional"/>
    <n v="1"/>
    <n v="1"/>
    <n v="0"/>
    <n v="2380000"/>
    <x v="70"/>
    <n v="1"/>
    <n v="2380000"/>
    <n v="0"/>
    <n v="2380000"/>
    <s v="NO"/>
    <s v="SI"/>
    <s v=""/>
    <s v="Viáticos supervisores rurales GEIH"/>
    <n v="0"/>
  </r>
  <r>
    <n v="3331"/>
    <s v="DRA_3269"/>
    <x v="12"/>
    <x v="58"/>
    <x v="125"/>
    <x v="59"/>
    <x v="59"/>
    <n v="10"/>
    <s v="2017011000391 "/>
    <x v="2"/>
    <s v="NEIVA"/>
    <s v="Viaticos"/>
    <s v="Nacional"/>
    <n v="1"/>
    <n v="1"/>
    <n v="0"/>
    <n v="2788000"/>
    <x v="70"/>
    <n v="1"/>
    <n v="2788000"/>
    <n v="0"/>
    <n v="2788000"/>
    <s v="NO"/>
    <s v="SI"/>
    <s v=""/>
    <s v="Viáticos supervisores rurales GEIH"/>
    <n v="0"/>
  </r>
  <r>
    <n v="3332"/>
    <s v="DRA_3270"/>
    <x v="12"/>
    <x v="58"/>
    <x v="125"/>
    <x v="59"/>
    <x v="59"/>
    <n v="10"/>
    <s v="2017011000391 "/>
    <x v="2"/>
    <s v="NEIVA"/>
    <s v="Viaticos"/>
    <s v="Nacional"/>
    <n v="1"/>
    <n v="1"/>
    <n v="0"/>
    <n v="1972000"/>
    <x v="70"/>
    <n v="1"/>
    <n v="1972000"/>
    <n v="0"/>
    <n v="1972000"/>
    <s v="NO"/>
    <s v="SI"/>
    <s v=""/>
    <s v="Viáticos supervisores rurales GEIH"/>
    <n v="0"/>
  </r>
  <r>
    <n v="3333"/>
    <s v="DRA_3271"/>
    <x v="12"/>
    <x v="58"/>
    <x v="125"/>
    <x v="59"/>
    <x v="59"/>
    <n v="10"/>
    <s v="2017011000391 "/>
    <x v="2"/>
    <s v="TUNJA"/>
    <s v="Viaticos"/>
    <s v="Nacional"/>
    <n v="1"/>
    <n v="1"/>
    <n v="0"/>
    <n v="1564000"/>
    <x v="70"/>
    <n v="1"/>
    <n v="1564000"/>
    <n v="0"/>
    <n v="1564000"/>
    <s v="NO"/>
    <s v="SI"/>
    <s v=""/>
    <s v="Viáticos supervisores rurales GEIH"/>
    <n v="0"/>
  </r>
  <r>
    <n v="3334"/>
    <s v="DRA_3272"/>
    <x v="12"/>
    <x v="58"/>
    <x v="125"/>
    <x v="59"/>
    <x v="59"/>
    <n v="10"/>
    <s v="2017011000391 "/>
    <x v="2"/>
    <s v="TUNJA"/>
    <s v="Viaticos"/>
    <s v="Nacional"/>
    <n v="1"/>
    <n v="1"/>
    <n v="0"/>
    <n v="1836000"/>
    <x v="70"/>
    <n v="1"/>
    <n v="1836000"/>
    <n v="0"/>
    <n v="1836000"/>
    <s v="NO"/>
    <s v="SI"/>
    <s v=""/>
    <s v="Viáticos supervisores rurales GEIH"/>
    <n v="0"/>
  </r>
  <r>
    <n v="3335"/>
    <s v="DRA_3273"/>
    <x v="12"/>
    <x v="58"/>
    <x v="125"/>
    <x v="59"/>
    <x v="59"/>
    <n v="10"/>
    <s v="2017011000391 "/>
    <x v="2"/>
    <s v="VILLAVICENCIO"/>
    <s v="Viaticos"/>
    <s v="Nacional"/>
    <n v="1"/>
    <n v="1"/>
    <n v="0"/>
    <n v="5576000"/>
    <x v="70"/>
    <n v="1"/>
    <n v="5576000"/>
    <n v="0"/>
    <n v="5576000"/>
    <s v="NO"/>
    <s v="SI"/>
    <s v=""/>
    <s v="Viáticos supervisores rurales GEIH"/>
    <n v="0"/>
  </r>
  <r>
    <n v="3336"/>
    <s v="DRA_3274"/>
    <x v="12"/>
    <x v="58"/>
    <x v="125"/>
    <x v="59"/>
    <x v="59"/>
    <n v="10"/>
    <s v="2017011000391 "/>
    <x v="3"/>
    <s v="BUCARAMANGA"/>
    <s v="Viaticos"/>
    <s v="Nacional"/>
    <n v="1"/>
    <n v="1"/>
    <n v="0"/>
    <n v="2380000"/>
    <x v="70"/>
    <n v="1"/>
    <n v="2380000"/>
    <n v="0"/>
    <n v="2380000"/>
    <s v="NO"/>
    <s v="SI"/>
    <s v=""/>
    <s v="Viáticos supervisores rurales GEIH"/>
    <n v="0"/>
  </r>
  <r>
    <n v="3337"/>
    <s v="DRA_3275"/>
    <x v="12"/>
    <x v="58"/>
    <x v="125"/>
    <x v="59"/>
    <x v="59"/>
    <n v="10"/>
    <s v="2017011000391 "/>
    <x v="3"/>
    <s v="BUCARAMANGA"/>
    <s v="Viaticos"/>
    <s v="Nacional"/>
    <n v="1"/>
    <n v="1"/>
    <n v="0"/>
    <n v="2312000"/>
    <x v="70"/>
    <n v="1"/>
    <n v="2312000"/>
    <n v="0"/>
    <n v="2312000"/>
    <s v="NO"/>
    <s v="SI"/>
    <s v=""/>
    <s v="Viáticos supervisores rurales GEIH"/>
    <n v="0"/>
  </r>
  <r>
    <n v="3338"/>
    <s v="DRA_3276"/>
    <x v="12"/>
    <x v="58"/>
    <x v="125"/>
    <x v="59"/>
    <x v="59"/>
    <n v="10"/>
    <s v="2017011000391 "/>
    <x v="3"/>
    <s v="CUCUTA"/>
    <s v="Viaticos"/>
    <s v="Nacional"/>
    <n v="1"/>
    <n v="1"/>
    <n v="0"/>
    <n v="2108000"/>
    <x v="70"/>
    <n v="1"/>
    <n v="2108000"/>
    <n v="0"/>
    <n v="2108000"/>
    <s v="NO"/>
    <s v="SI"/>
    <s v=""/>
    <s v="Viáticos supervisores rurales GEIH"/>
    <n v="0"/>
  </r>
  <r>
    <n v="3339"/>
    <s v="DRA_3277"/>
    <x v="12"/>
    <x v="58"/>
    <x v="125"/>
    <x v="59"/>
    <x v="59"/>
    <n v="10"/>
    <s v="2017011000391 "/>
    <x v="3"/>
    <s v="CUCUTA"/>
    <s v="Viaticos"/>
    <s v="Nacional"/>
    <n v="1"/>
    <n v="1"/>
    <n v="0"/>
    <n v="1836000"/>
    <x v="70"/>
    <n v="1"/>
    <n v="1836000"/>
    <n v="0"/>
    <n v="1836000"/>
    <s v="NO"/>
    <s v="SI"/>
    <s v=""/>
    <s v="Viáticos supervisores rurales GEIH"/>
    <n v="0"/>
  </r>
  <r>
    <n v="3340"/>
    <s v="DRA_3278"/>
    <x v="12"/>
    <x v="58"/>
    <x v="125"/>
    <x v="59"/>
    <x v="59"/>
    <n v="10"/>
    <s v="2017011000391 "/>
    <x v="4"/>
    <s v="CALI"/>
    <s v="Viaticos"/>
    <s v="Nacional"/>
    <n v="1"/>
    <n v="1"/>
    <n v="0"/>
    <n v="2380000"/>
    <x v="70"/>
    <n v="1"/>
    <n v="2380000"/>
    <n v="0"/>
    <n v="2380000"/>
    <s v="NO"/>
    <s v="SI"/>
    <s v=""/>
    <s v="Viáticos supervisores rurales GEIH"/>
    <n v="0"/>
  </r>
  <r>
    <n v="3341"/>
    <s v="DRA_3279"/>
    <x v="12"/>
    <x v="58"/>
    <x v="125"/>
    <x v="59"/>
    <x v="59"/>
    <n v="10"/>
    <s v="2017011000391 "/>
    <x v="4"/>
    <s v="CALI"/>
    <s v="Viaticos"/>
    <s v="Nacional"/>
    <n v="1"/>
    <n v="1"/>
    <n v="0"/>
    <n v="2652000"/>
    <x v="70"/>
    <n v="1"/>
    <n v="2652000"/>
    <n v="0"/>
    <n v="2652000"/>
    <s v="NO"/>
    <s v="SI"/>
    <s v=""/>
    <s v="Viáticos supervisores rurales GEIH"/>
    <n v="0"/>
  </r>
  <r>
    <n v="3342"/>
    <s v="DRA_3280"/>
    <x v="12"/>
    <x v="58"/>
    <x v="125"/>
    <x v="59"/>
    <x v="59"/>
    <n v="10"/>
    <s v="2017011000391 "/>
    <x v="4"/>
    <s v="PASTO"/>
    <s v="Viaticos"/>
    <s v="Nacional"/>
    <n v="1"/>
    <n v="1"/>
    <n v="0"/>
    <n v="2108000"/>
    <x v="70"/>
    <n v="1"/>
    <n v="2108000"/>
    <n v="0"/>
    <n v="2108000"/>
    <s v="NO"/>
    <s v="SI"/>
    <s v=""/>
    <s v="Viáticos supervisores rurales GEIH"/>
    <n v="0"/>
  </r>
  <r>
    <n v="3343"/>
    <s v="DRA_3281"/>
    <x v="12"/>
    <x v="58"/>
    <x v="125"/>
    <x v="59"/>
    <x v="59"/>
    <n v="10"/>
    <s v="2017011000391 "/>
    <x v="4"/>
    <s v="PASTO"/>
    <s v="Viaticos"/>
    <s v="Nacional"/>
    <n v="1"/>
    <n v="1"/>
    <n v="0"/>
    <n v="2516000"/>
    <x v="70"/>
    <n v="1"/>
    <n v="2516000"/>
    <n v="0"/>
    <n v="2516000"/>
    <s v="NO"/>
    <s v="SI"/>
    <s v=""/>
    <s v="Viáticos supervisores rurales GEIH"/>
    <n v="0"/>
  </r>
  <r>
    <n v="3344"/>
    <s v="DRA_3282"/>
    <x v="12"/>
    <x v="58"/>
    <x v="125"/>
    <x v="59"/>
    <x v="59"/>
    <n v="10"/>
    <s v="2017011000391 "/>
    <x v="4"/>
    <s v="POPAYAN"/>
    <s v="Viaticos"/>
    <s v="Nacional"/>
    <n v="1"/>
    <n v="1"/>
    <n v="0"/>
    <n v="1700000"/>
    <x v="70"/>
    <n v="1"/>
    <n v="1700000"/>
    <n v="0"/>
    <n v="1700000"/>
    <s v="NO"/>
    <s v="SI"/>
    <s v=""/>
    <s v="Viáticos supervisores rurales GEIH"/>
    <n v="0"/>
  </r>
  <r>
    <n v="3345"/>
    <s v="DRA_3283"/>
    <x v="12"/>
    <x v="58"/>
    <x v="125"/>
    <x v="59"/>
    <x v="59"/>
    <n v="10"/>
    <s v="2017011000391 "/>
    <x v="4"/>
    <s v="POPAYAN"/>
    <s v="Viaticos"/>
    <s v="Nacional"/>
    <n v="1"/>
    <n v="1"/>
    <n v="0"/>
    <n v="2244000"/>
    <x v="70"/>
    <n v="1"/>
    <n v="2244000"/>
    <n v="0"/>
    <n v="2244000"/>
    <s v="NO"/>
    <s v="SI"/>
    <s v=""/>
    <s v="Viáticos supervisores rurales GEIH"/>
    <n v="0"/>
  </r>
  <r>
    <n v="3346"/>
    <s v="DRA_3284"/>
    <x v="12"/>
    <x v="58"/>
    <x v="125"/>
    <x v="59"/>
    <x v="59"/>
    <n v="10"/>
    <s v="2017011000391 "/>
    <x v="5"/>
    <s v="MANIZALES"/>
    <s v="Viaticos"/>
    <s v="Nacional"/>
    <n v="1"/>
    <n v="1"/>
    <n v="0"/>
    <n v="2788000"/>
    <x v="70"/>
    <n v="1"/>
    <n v="2788000"/>
    <n v="0"/>
    <n v="2788000"/>
    <s v="NO"/>
    <s v="SI"/>
    <s v=""/>
    <s v="Viáticos supervisores rurales GEIH"/>
    <n v="0"/>
  </r>
  <r>
    <n v="3347"/>
    <s v="DRA_3285"/>
    <x v="12"/>
    <x v="58"/>
    <x v="125"/>
    <x v="59"/>
    <x v="59"/>
    <n v="10"/>
    <s v="2017011000391 "/>
    <x v="5"/>
    <s v="MANIZALES"/>
    <s v="Viaticos"/>
    <s v="Nacional"/>
    <n v="1"/>
    <n v="1"/>
    <n v="0"/>
    <n v="1972000"/>
    <x v="70"/>
    <n v="1"/>
    <n v="1972000"/>
    <n v="0"/>
    <n v="1972000"/>
    <s v="NO"/>
    <s v="SI"/>
    <s v=""/>
    <s v="Viáticos supervisores rurales GEIH"/>
    <n v="0"/>
  </r>
  <r>
    <n v="3348"/>
    <s v="DRA_3286"/>
    <x v="12"/>
    <x v="58"/>
    <x v="125"/>
    <x v="59"/>
    <x v="59"/>
    <n v="10"/>
    <s v="2017011000391 "/>
    <x v="5"/>
    <s v="ARMENIA"/>
    <s v="Viaticos"/>
    <s v="Nacional"/>
    <n v="1"/>
    <n v="1"/>
    <n v="0"/>
    <n v="2380000"/>
    <x v="70"/>
    <n v="1"/>
    <n v="2380000"/>
    <n v="0"/>
    <n v="2380000"/>
    <s v="NO"/>
    <s v="SI"/>
    <s v=""/>
    <s v="Viáticos supervisores rurales GEIH"/>
    <n v="0"/>
  </r>
  <r>
    <n v="3349"/>
    <s v="DRA_3287"/>
    <x v="12"/>
    <x v="58"/>
    <x v="125"/>
    <x v="59"/>
    <x v="59"/>
    <n v="10"/>
    <s v="2017011000391 "/>
    <x v="5"/>
    <s v="ARMENIA"/>
    <s v="Viaticos"/>
    <s v="Nacional"/>
    <n v="1"/>
    <n v="1"/>
    <n v="0"/>
    <n v="1972000"/>
    <x v="70"/>
    <n v="1"/>
    <n v="1972000"/>
    <n v="0"/>
    <n v="1972000"/>
    <s v="NO"/>
    <s v="SI"/>
    <s v=""/>
    <s v="Viáticos supervisores rurales GEIH"/>
    <n v="0"/>
  </r>
  <r>
    <n v="3350"/>
    <s v="DRA_3288"/>
    <x v="12"/>
    <x v="58"/>
    <x v="125"/>
    <x v="59"/>
    <x v="59"/>
    <n v="10"/>
    <s v="2017011000391 "/>
    <x v="5"/>
    <s v="IBAGUE"/>
    <s v="Viaticos"/>
    <s v="Nacional"/>
    <n v="1"/>
    <n v="1"/>
    <n v="0"/>
    <n v="2652000"/>
    <x v="70"/>
    <n v="1"/>
    <n v="2652000"/>
    <n v="0"/>
    <n v="2652000"/>
    <s v="NO"/>
    <s v="SI"/>
    <s v=""/>
    <s v="Viáticos supervisores rurales GEIH"/>
    <n v="0"/>
  </r>
  <r>
    <n v="3351"/>
    <s v="DRA_3289"/>
    <x v="12"/>
    <x v="58"/>
    <x v="125"/>
    <x v="59"/>
    <x v="59"/>
    <n v="10"/>
    <s v="2017011000391 "/>
    <x v="5"/>
    <s v="IBAGUE"/>
    <s v="Viaticos"/>
    <s v="Nacional"/>
    <n v="1"/>
    <n v="1"/>
    <n v="0"/>
    <n v="2380000"/>
    <x v="70"/>
    <n v="1"/>
    <n v="2380000"/>
    <n v="0"/>
    <n v="2380000"/>
    <s v="NO"/>
    <s v="SI"/>
    <s v=""/>
    <s v="Viáticos supervisores rurales GEIH"/>
    <n v="0"/>
  </r>
  <r>
    <n v="3352"/>
    <s v="DRA_3290"/>
    <x v="12"/>
    <x v="58"/>
    <x v="125"/>
    <x v="59"/>
    <x v="59"/>
    <n v="10"/>
    <s v="2017011000391 "/>
    <x v="5"/>
    <s v="PEREIRA"/>
    <s v="Viaticos"/>
    <s v="Nacional"/>
    <n v="1"/>
    <n v="1"/>
    <n v="0"/>
    <n v="2380000"/>
    <x v="70"/>
    <n v="1"/>
    <n v="2380000"/>
    <n v="0"/>
    <n v="2380000"/>
    <s v="NO"/>
    <s v="SI"/>
    <s v=""/>
    <s v="Viáticos supervisores rurales GEIH"/>
    <n v="0"/>
  </r>
  <r>
    <n v="3353"/>
    <s v="DRA_3291"/>
    <x v="12"/>
    <x v="58"/>
    <x v="125"/>
    <x v="59"/>
    <x v="59"/>
    <n v="10"/>
    <s v="2017011000391 "/>
    <x v="5"/>
    <s v="PEREIRA"/>
    <s v="Viaticos"/>
    <s v="Nacional"/>
    <n v="1"/>
    <n v="1"/>
    <n v="0"/>
    <n v="1972000"/>
    <x v="70"/>
    <n v="1"/>
    <n v="1972000"/>
    <n v="0"/>
    <n v="1972000"/>
    <s v="NO"/>
    <s v="SI"/>
    <s v=""/>
    <s v="Viáticos supervisores rurales GEIH"/>
    <n v="0"/>
  </r>
  <r>
    <n v="3354"/>
    <s v="DRA_3292"/>
    <x v="12"/>
    <x v="58"/>
    <x v="125"/>
    <x v="59"/>
    <x v="59"/>
    <n v="10"/>
    <s v="2017011000391 "/>
    <x v="6"/>
    <s v="MEDELLIN"/>
    <s v="Viaticos"/>
    <s v="Nacional"/>
    <n v="1"/>
    <n v="1"/>
    <n v="0"/>
    <n v="2788000"/>
    <x v="70"/>
    <n v="1"/>
    <n v="2788000"/>
    <n v="0"/>
    <n v="2788000"/>
    <s v="NO"/>
    <s v="SI"/>
    <s v=""/>
    <s v="Viáticos supervisores rurales GEIH"/>
    <n v="0"/>
  </r>
  <r>
    <n v="3355"/>
    <s v="DRA_3293"/>
    <x v="12"/>
    <x v="58"/>
    <x v="125"/>
    <x v="59"/>
    <x v="59"/>
    <n v="10"/>
    <s v="2017011000391 "/>
    <x v="6"/>
    <s v="MEDELLIN"/>
    <s v="Viaticos"/>
    <s v="Nacional"/>
    <n v="1"/>
    <n v="1"/>
    <n v="0"/>
    <n v="2244000"/>
    <x v="70"/>
    <n v="1"/>
    <n v="2244000"/>
    <n v="0"/>
    <n v="2244000"/>
    <s v="NO"/>
    <s v="SI"/>
    <s v=""/>
    <s v="Viáticos supervisores rurales GEIH"/>
    <n v="0"/>
  </r>
  <r>
    <n v="3356"/>
    <s v="DRA_3294"/>
    <x v="12"/>
    <x v="58"/>
    <x v="125"/>
    <x v="59"/>
    <x v="59"/>
    <n v="10"/>
    <s v="2017011000391 "/>
    <x v="6"/>
    <s v="MEDELLIN"/>
    <s v="Viaticos"/>
    <s v="Nacional"/>
    <n v="1"/>
    <n v="1"/>
    <n v="0"/>
    <n v="2788000"/>
    <x v="70"/>
    <n v="1"/>
    <n v="2788000"/>
    <n v="0"/>
    <n v="2788000"/>
    <s v="NO"/>
    <s v="SI"/>
    <s v=""/>
    <s v="Viáticos supervisores rurales GEIH"/>
    <n v="0"/>
  </r>
  <r>
    <n v="3357"/>
    <s v="DRA_3295"/>
    <x v="12"/>
    <x v="58"/>
    <x v="125"/>
    <x v="59"/>
    <x v="59"/>
    <n v="10"/>
    <s v="2017011000391 "/>
    <x v="6"/>
    <s v="MONTERIA"/>
    <s v="Viaticos"/>
    <s v="Nacional"/>
    <n v="1"/>
    <n v="1"/>
    <n v="0"/>
    <n v="1700000"/>
    <x v="70"/>
    <n v="1"/>
    <n v="1700000"/>
    <n v="0"/>
    <n v="1700000"/>
    <s v="NO"/>
    <s v="SI"/>
    <s v=""/>
    <s v="Viáticos supervisores rurales GEIH"/>
    <n v="0"/>
  </r>
  <r>
    <n v="3358"/>
    <s v="DRA_3296"/>
    <x v="12"/>
    <x v="58"/>
    <x v="125"/>
    <x v="59"/>
    <x v="59"/>
    <n v="10"/>
    <s v="2017011000391 "/>
    <x v="6"/>
    <s v="MONTERIA"/>
    <s v="Viaticos"/>
    <s v="Nacional"/>
    <n v="1"/>
    <n v="1"/>
    <n v="0"/>
    <n v="1972000"/>
    <x v="70"/>
    <n v="1"/>
    <n v="1972000"/>
    <n v="0"/>
    <n v="1972000"/>
    <s v="NO"/>
    <s v="SI"/>
    <s v=""/>
    <s v="Viáticos supervisores rurales GEIH"/>
    <n v="0"/>
  </r>
  <r>
    <n v="3359"/>
    <s v="DRA_3297"/>
    <x v="12"/>
    <x v="58"/>
    <x v="125"/>
    <x v="59"/>
    <x v="59"/>
    <n v="10"/>
    <s v="2017011000391 "/>
    <x v="6"/>
    <s v="QUIBDO"/>
    <s v="Viaticos"/>
    <s v="Nacional"/>
    <n v="1"/>
    <n v="1"/>
    <n v="0"/>
    <n v="1972000"/>
    <x v="70"/>
    <n v="1"/>
    <n v="1972000"/>
    <n v="0"/>
    <n v="1972000"/>
    <s v="NO"/>
    <s v="SI"/>
    <s v=""/>
    <s v="Viáticos supervisores rurales GEIH"/>
    <n v="0"/>
  </r>
  <r>
    <n v="3360"/>
    <s v="DRA_3298"/>
    <x v="12"/>
    <x v="58"/>
    <x v="125"/>
    <x v="59"/>
    <x v="59"/>
    <n v="10"/>
    <s v="2017011000391 "/>
    <x v="6"/>
    <s v="QUIBDO"/>
    <s v="Viaticos"/>
    <s v="Nacional"/>
    <n v="1"/>
    <n v="1"/>
    <n v="0"/>
    <n v="1428000"/>
    <x v="70"/>
    <n v="1"/>
    <n v="1428000"/>
    <n v="0"/>
    <n v="1428000"/>
    <s v="NO"/>
    <s v="SI"/>
    <s v=""/>
    <s v="Viáticos supervisores rurales GEIH"/>
    <n v="0"/>
  </r>
  <r>
    <n v="3361"/>
    <s v="DRA_3299"/>
    <x v="12"/>
    <x v="58"/>
    <x v="125"/>
    <x v="59"/>
    <x v="59"/>
    <n v="10"/>
    <s v="2017011000391 "/>
    <x v="3"/>
    <s v="BARRANCABERMEJA"/>
    <s v="Otros_gastos_operativos"/>
    <s v="Gastos Asociados Al Operativo De Campo"/>
    <n v="1"/>
    <n v="1"/>
    <n v="0"/>
    <n v="1380000"/>
    <x v="70"/>
    <n v="1"/>
    <n v="1380000"/>
    <n v="0"/>
    <n v="1380000"/>
    <s v="NO"/>
    <s v="SI"/>
    <s v=""/>
    <s v="Insumos comunicaciones grupo operativo GEIH"/>
    <n v="0"/>
  </r>
  <r>
    <n v="3362"/>
    <s v="DRA_3300"/>
    <x v="12"/>
    <x v="58"/>
    <x v="125"/>
    <x v="59"/>
    <x v="59"/>
    <n v="10"/>
    <s v="2017011000391 "/>
    <x v="1"/>
    <s v="BARRANQUILLA"/>
    <s v="Talento_Humano"/>
    <s v="Encuestador"/>
    <n v="1"/>
    <n v="10"/>
    <n v="0"/>
    <n v="1312310"/>
    <x v="35"/>
    <n v="1"/>
    <n v="13123100"/>
    <n v="0"/>
    <n v="13123100"/>
    <s v="NO"/>
    <s v="NO"/>
    <s v=""/>
    <s v="Encuestadores de apoyo a la recolección urbana GEIH"/>
    <n v="0"/>
  </r>
  <r>
    <n v="3363"/>
    <s v="DRA_3301"/>
    <x v="12"/>
    <x v="58"/>
    <x v="125"/>
    <x v="59"/>
    <x v="59"/>
    <n v="10"/>
    <s v="2017011000391 "/>
    <x v="1"/>
    <s v="CARTAGENA"/>
    <s v="Talento_Humano"/>
    <s v="Encuestador"/>
    <n v="1"/>
    <n v="10"/>
    <n v="0"/>
    <n v="1312310"/>
    <x v="35"/>
    <n v="1"/>
    <n v="13123100"/>
    <n v="0"/>
    <n v="13123100"/>
    <s v="NO"/>
    <s v="NO"/>
    <s v=""/>
    <s v="Encuestadores de apoyo a la recolección urbana GEIH"/>
    <n v="0"/>
  </r>
  <r>
    <n v="3364"/>
    <s v="DRA_3302"/>
    <x v="12"/>
    <x v="58"/>
    <x v="125"/>
    <x v="59"/>
    <x v="59"/>
    <n v="10"/>
    <s v="2017011000391 "/>
    <x v="1"/>
    <s v="RIOHACHA"/>
    <s v="Talento_Humano"/>
    <s v="Encuestador"/>
    <n v="1"/>
    <n v="10"/>
    <n v="0"/>
    <n v="1312310"/>
    <x v="35"/>
    <n v="1"/>
    <n v="13123100"/>
    <n v="0"/>
    <n v="13123100"/>
    <s v="NO"/>
    <s v="NO"/>
    <s v=""/>
    <s v="Encuestadores de apoyo a la recolección urbana GEIH"/>
    <n v="0"/>
  </r>
  <r>
    <n v="3365"/>
    <s v="DRA_3303"/>
    <x v="12"/>
    <x v="58"/>
    <x v="125"/>
    <x v="59"/>
    <x v="59"/>
    <n v="10"/>
    <s v="2017011000391 "/>
    <x v="1"/>
    <s v="SAN ANDRES"/>
    <s v="Talento_Humano"/>
    <s v="Encuestador"/>
    <n v="1"/>
    <n v="10"/>
    <n v="0"/>
    <n v="1312310"/>
    <x v="35"/>
    <n v="1"/>
    <n v="13123100"/>
    <n v="0"/>
    <n v="13123100"/>
    <s v="NO"/>
    <s v="NO"/>
    <s v=""/>
    <s v="Encuestadores de apoyo a la recolección urbana GEIH"/>
    <n v="0"/>
  </r>
  <r>
    <n v="3366"/>
    <s v="DRA_3304"/>
    <x v="12"/>
    <x v="58"/>
    <x v="125"/>
    <x v="59"/>
    <x v="59"/>
    <n v="10"/>
    <s v="2017011000391 "/>
    <x v="1"/>
    <s v="SANTA MARTA"/>
    <s v="Talento_Humano"/>
    <s v="Encuestador"/>
    <n v="1"/>
    <n v="10"/>
    <n v="0"/>
    <n v="1312310"/>
    <x v="35"/>
    <n v="1"/>
    <n v="13123100"/>
    <n v="0"/>
    <n v="13123100"/>
    <s v="NO"/>
    <s v="NO"/>
    <s v=""/>
    <s v="Encuestadores de apoyo a la recolección urbana GEIH"/>
    <n v="0"/>
  </r>
  <r>
    <n v="3367"/>
    <s v="DRA_3305"/>
    <x v="12"/>
    <x v="58"/>
    <x v="125"/>
    <x v="59"/>
    <x v="59"/>
    <n v="10"/>
    <s v="2017011000391 "/>
    <x v="1"/>
    <s v="SINCELEJO"/>
    <s v="Talento_Humano"/>
    <s v="Encuestador"/>
    <n v="1"/>
    <n v="10"/>
    <n v="0"/>
    <n v="1312310"/>
    <x v="35"/>
    <n v="1"/>
    <n v="13123100"/>
    <n v="0"/>
    <n v="13123100"/>
    <s v="NO"/>
    <s v="NO"/>
    <s v=""/>
    <s v="Encuestadores de apoyo a la recolección urbana GEIH"/>
    <n v="0"/>
  </r>
  <r>
    <n v="3368"/>
    <s v="DRA_3306"/>
    <x v="12"/>
    <x v="58"/>
    <x v="125"/>
    <x v="59"/>
    <x v="59"/>
    <n v="10"/>
    <s v="2017011000391 "/>
    <x v="1"/>
    <s v="VALLEDUPAR"/>
    <s v="Talento_Humano"/>
    <s v="Encuestador"/>
    <n v="1"/>
    <n v="10"/>
    <n v="0"/>
    <n v="1312310"/>
    <x v="35"/>
    <n v="1"/>
    <n v="13123100"/>
    <n v="0"/>
    <n v="13123100"/>
    <s v="NO"/>
    <s v="NO"/>
    <s v=""/>
    <s v="Encuestadores de apoyo a la recolección urbana GEIH"/>
    <n v="0"/>
  </r>
  <r>
    <n v="3369"/>
    <s v="DRA_3307"/>
    <x v="12"/>
    <x v="58"/>
    <x v="125"/>
    <x v="59"/>
    <x v="59"/>
    <n v="10"/>
    <s v="2017011000391 "/>
    <x v="2"/>
    <s v="BOGOTA"/>
    <s v="Talento_Humano"/>
    <s v="Encuestador"/>
    <n v="1"/>
    <n v="10"/>
    <n v="0"/>
    <n v="1312310"/>
    <x v="35"/>
    <n v="1"/>
    <n v="13123100"/>
    <n v="0"/>
    <n v="13123100"/>
    <s v="NO"/>
    <s v="NO"/>
    <s v=""/>
    <s v="Encuestadores de apoyo a la recolección urbana GEIH"/>
    <n v="0"/>
  </r>
  <r>
    <n v="3370"/>
    <s v="DRA_3308"/>
    <x v="12"/>
    <x v="58"/>
    <x v="125"/>
    <x v="59"/>
    <x v="59"/>
    <n v="10"/>
    <s v="2017011000391 "/>
    <x v="2"/>
    <s v="FLORENCIA"/>
    <s v="Talento_Humano"/>
    <s v="Encuestador"/>
    <n v="2"/>
    <n v="10"/>
    <n v="0"/>
    <n v="1312310"/>
    <x v="35"/>
    <n v="1"/>
    <n v="26246200"/>
    <n v="0"/>
    <n v="26246200"/>
    <s v="NO"/>
    <s v="NO"/>
    <s v=""/>
    <s v="Encuestadores de apoyo a la recolección urbana GEIH"/>
    <n v="0"/>
  </r>
  <r>
    <n v="3371"/>
    <s v="DRA_3309"/>
    <x v="12"/>
    <x v="58"/>
    <x v="125"/>
    <x v="59"/>
    <x v="59"/>
    <n v="10"/>
    <s v="2017011000391 "/>
    <x v="2"/>
    <s v="NEIVA"/>
    <s v="Talento_Humano"/>
    <s v="Encuestador"/>
    <n v="2"/>
    <n v="10"/>
    <n v="0"/>
    <n v="1312310"/>
    <x v="35"/>
    <n v="1"/>
    <n v="26246200"/>
    <n v="0"/>
    <n v="26246200"/>
    <s v="NO"/>
    <s v="NO"/>
    <s v=""/>
    <s v="Encuestadores de apoyo a la recolección urbana GEIH"/>
    <n v="0"/>
  </r>
  <r>
    <n v="3372"/>
    <s v="DRA_3310"/>
    <x v="12"/>
    <x v="58"/>
    <x v="125"/>
    <x v="59"/>
    <x v="59"/>
    <n v="10"/>
    <s v="2017011000391 "/>
    <x v="2"/>
    <s v="TUNJA"/>
    <s v="Talento_Humano"/>
    <s v="Encuestador"/>
    <n v="1"/>
    <n v="10"/>
    <n v="0"/>
    <n v="1312310"/>
    <x v="35"/>
    <n v="1"/>
    <n v="13123100"/>
    <n v="0"/>
    <n v="13123100"/>
    <s v="NO"/>
    <s v="NO"/>
    <s v=""/>
    <s v="Encuestadores de apoyo a la recolección urbana GEIH"/>
    <n v="0"/>
  </r>
  <r>
    <n v="3373"/>
    <s v="DRA_3311"/>
    <x v="12"/>
    <x v="58"/>
    <x v="125"/>
    <x v="59"/>
    <x v="59"/>
    <n v="10"/>
    <s v="2017011000391 "/>
    <x v="2"/>
    <s v="VILLAVICENCIO"/>
    <s v="Talento_Humano"/>
    <s v="Encuestador"/>
    <n v="1"/>
    <n v="10"/>
    <n v="0"/>
    <n v="1312310"/>
    <x v="35"/>
    <n v="1"/>
    <n v="13123100"/>
    <n v="0"/>
    <n v="13123100"/>
    <s v="NO"/>
    <s v="NO"/>
    <s v=""/>
    <s v="Encuestadores de apoyo a la recolección urbana GEIH"/>
    <n v="0"/>
  </r>
  <r>
    <n v="3374"/>
    <s v="DRA_3312"/>
    <x v="12"/>
    <x v="58"/>
    <x v="125"/>
    <x v="59"/>
    <x v="59"/>
    <n v="10"/>
    <s v="2017011000391 "/>
    <x v="3"/>
    <s v="BUCARAMANGA"/>
    <s v="Talento_Humano"/>
    <s v="Encuestador"/>
    <n v="1"/>
    <n v="10"/>
    <n v="0"/>
    <n v="1312310"/>
    <x v="35"/>
    <n v="1"/>
    <n v="13123100"/>
    <n v="0"/>
    <n v="13123100"/>
    <s v="NO"/>
    <s v="NO"/>
    <s v=""/>
    <s v="Encuestadores de apoyo a la recolección urbana GEIH"/>
    <n v="0"/>
  </r>
  <r>
    <n v="3375"/>
    <s v="DRA_3313"/>
    <x v="12"/>
    <x v="58"/>
    <x v="125"/>
    <x v="59"/>
    <x v="59"/>
    <n v="10"/>
    <s v="2017011000391 "/>
    <x v="3"/>
    <s v="CUCUTA"/>
    <s v="Talento_Humano"/>
    <s v="Encuestador"/>
    <n v="1"/>
    <n v="10"/>
    <n v="0"/>
    <n v="1312310"/>
    <x v="35"/>
    <n v="1"/>
    <n v="13123100"/>
    <n v="0"/>
    <n v="13123100"/>
    <s v="NO"/>
    <s v="NO"/>
    <s v=""/>
    <s v="Encuestadores de apoyo a la recolección urbana GEIH"/>
    <n v="0"/>
  </r>
  <r>
    <n v="3376"/>
    <s v="DRA_3314"/>
    <x v="12"/>
    <x v="58"/>
    <x v="125"/>
    <x v="59"/>
    <x v="59"/>
    <n v="10"/>
    <s v="2017011000391 "/>
    <x v="4"/>
    <s v="CALI"/>
    <s v="Talento_Humano"/>
    <s v="Encuestador"/>
    <n v="1"/>
    <n v="10"/>
    <n v="0"/>
    <n v="1312310"/>
    <x v="35"/>
    <n v="1"/>
    <n v="13123100"/>
    <n v="0"/>
    <n v="13123100"/>
    <s v="NO"/>
    <s v="NO"/>
    <s v=""/>
    <s v="Encuestadores de apoyo a la recolección urbana GEIH"/>
    <n v="0"/>
  </r>
  <r>
    <n v="3377"/>
    <s v="DRA_3315"/>
    <x v="12"/>
    <x v="58"/>
    <x v="125"/>
    <x v="59"/>
    <x v="59"/>
    <n v="10"/>
    <s v="2017011000391 "/>
    <x v="4"/>
    <s v="PASTO"/>
    <s v="Talento_Humano"/>
    <s v="Encuestador"/>
    <n v="1"/>
    <n v="10"/>
    <n v="0"/>
    <n v="1312310"/>
    <x v="35"/>
    <n v="1"/>
    <n v="13123100"/>
    <n v="0"/>
    <n v="13123100"/>
    <s v="NO"/>
    <s v="NO"/>
    <s v=""/>
    <s v="Encuestadores de apoyo a la recolección urbana GEIH"/>
    <n v="0"/>
  </r>
  <r>
    <n v="3378"/>
    <s v="DRA_3316"/>
    <x v="12"/>
    <x v="58"/>
    <x v="125"/>
    <x v="59"/>
    <x v="59"/>
    <n v="10"/>
    <s v="2017011000391 "/>
    <x v="4"/>
    <s v="POPAYAN"/>
    <s v="Talento_Humano"/>
    <s v="Encuestador"/>
    <n v="1"/>
    <n v="10"/>
    <n v="0"/>
    <n v="1312310"/>
    <x v="35"/>
    <n v="1"/>
    <n v="13123100"/>
    <n v="0"/>
    <n v="13123100"/>
    <s v="NO"/>
    <s v="NO"/>
    <s v=""/>
    <s v="Encuestadores de apoyo a la recolección urbana GEIH"/>
    <n v="0"/>
  </r>
  <r>
    <n v="3379"/>
    <s v="DRA_3317"/>
    <x v="12"/>
    <x v="58"/>
    <x v="125"/>
    <x v="59"/>
    <x v="59"/>
    <n v="10"/>
    <s v="2017011000391 "/>
    <x v="5"/>
    <s v="MANIZALES"/>
    <s v="Talento_Humano"/>
    <s v="Encuestador"/>
    <n v="1"/>
    <n v="10"/>
    <n v="0"/>
    <n v="1312310"/>
    <x v="35"/>
    <n v="1"/>
    <n v="13123100"/>
    <n v="0"/>
    <n v="13123100"/>
    <s v="NO"/>
    <s v="NO"/>
    <s v=""/>
    <s v="Encuestadores de apoyo a la recolección urbana GEIH"/>
    <n v="0"/>
  </r>
  <r>
    <n v="3380"/>
    <s v="DRA_3318"/>
    <x v="12"/>
    <x v="58"/>
    <x v="125"/>
    <x v="59"/>
    <x v="59"/>
    <n v="10"/>
    <s v="2017011000391 "/>
    <x v="5"/>
    <s v="ARMENIA"/>
    <s v="Talento_Humano"/>
    <s v="Encuestador"/>
    <n v="2"/>
    <n v="10"/>
    <n v="0"/>
    <n v="1312310"/>
    <x v="35"/>
    <n v="1"/>
    <n v="26246200"/>
    <n v="0"/>
    <n v="26246200"/>
    <s v="NO"/>
    <s v="NO"/>
    <s v=""/>
    <s v="Encuestadores de apoyo a la recolección urbana GEIH"/>
    <n v="0"/>
  </r>
  <r>
    <n v="3381"/>
    <s v="DRA_3319"/>
    <x v="12"/>
    <x v="58"/>
    <x v="125"/>
    <x v="59"/>
    <x v="59"/>
    <n v="10"/>
    <s v="2017011000391 "/>
    <x v="5"/>
    <s v="IBAGUE"/>
    <s v="Talento_Humano"/>
    <s v="Encuestador"/>
    <n v="1"/>
    <n v="10"/>
    <n v="0"/>
    <n v="1312310"/>
    <x v="35"/>
    <n v="1"/>
    <n v="13123100"/>
    <n v="0"/>
    <n v="13123100"/>
    <s v="NO"/>
    <s v="NO"/>
    <s v=""/>
    <s v="Encuestadores de apoyo a la recolección urbana GEIH"/>
    <n v="0"/>
  </r>
  <r>
    <n v="3382"/>
    <s v="DRA_3320"/>
    <x v="12"/>
    <x v="58"/>
    <x v="125"/>
    <x v="59"/>
    <x v="59"/>
    <n v="10"/>
    <s v="2017011000391 "/>
    <x v="5"/>
    <s v="PEREIRA"/>
    <s v="Talento_Humano"/>
    <s v="Encuestador"/>
    <n v="1"/>
    <n v="10"/>
    <n v="0"/>
    <n v="1312310"/>
    <x v="35"/>
    <n v="1"/>
    <n v="13123100"/>
    <n v="0"/>
    <n v="13123100"/>
    <s v="NO"/>
    <s v="NO"/>
    <s v=""/>
    <s v="Encuestadores de apoyo a la recolección urbana GEIH"/>
    <n v="0"/>
  </r>
  <r>
    <n v="3383"/>
    <s v="DRA_3321"/>
    <x v="12"/>
    <x v="58"/>
    <x v="125"/>
    <x v="59"/>
    <x v="59"/>
    <n v="10"/>
    <s v="2017011000391 "/>
    <x v="6"/>
    <s v="MEDELLIN"/>
    <s v="Talento_Humano"/>
    <s v="Encuestador"/>
    <n v="1"/>
    <n v="10"/>
    <n v="0"/>
    <n v="1312310"/>
    <x v="35"/>
    <n v="1"/>
    <n v="13123100"/>
    <n v="0"/>
    <n v="13123100"/>
    <s v="NO"/>
    <s v="NO"/>
    <s v=""/>
    <s v="Encuestadores de apoyo a la recolección urbana GEIH"/>
    <n v="0"/>
  </r>
  <r>
    <n v="3384"/>
    <s v="DRA_3322"/>
    <x v="12"/>
    <x v="58"/>
    <x v="125"/>
    <x v="59"/>
    <x v="59"/>
    <n v="10"/>
    <s v="2017011000391 "/>
    <x v="6"/>
    <s v="MONTERIA"/>
    <s v="Talento_Humano"/>
    <s v="Encuestador"/>
    <n v="1"/>
    <n v="10"/>
    <n v="0"/>
    <n v="1312310"/>
    <x v="35"/>
    <n v="1"/>
    <n v="13123100"/>
    <n v="0"/>
    <n v="13123100"/>
    <s v="NO"/>
    <s v="NO"/>
    <s v=""/>
    <s v="Encuestadores de apoyo a la recolección urbana GEIH"/>
    <n v="0"/>
  </r>
  <r>
    <n v="3385"/>
    <s v="DRA_3323"/>
    <x v="12"/>
    <x v="58"/>
    <x v="125"/>
    <x v="59"/>
    <x v="59"/>
    <n v="10"/>
    <s v="2017011000391 "/>
    <x v="6"/>
    <s v="QUIBDO"/>
    <s v="Talento_Humano"/>
    <s v="Encuestador"/>
    <n v="3"/>
    <n v="10"/>
    <n v="0"/>
    <n v="1312310"/>
    <x v="35"/>
    <n v="1"/>
    <n v="39369300"/>
    <n v="0"/>
    <n v="39369300"/>
    <s v="NO"/>
    <s v="NO"/>
    <s v=""/>
    <s v="Encuestadores de apoyo a la recolección urbana GEIH"/>
    <n v="0"/>
  </r>
  <r>
    <n v="3386"/>
    <s v="DRA_3324"/>
    <x v="12"/>
    <x v="58"/>
    <x v="125"/>
    <x v="59"/>
    <x v="59"/>
    <n v="10"/>
    <s v="2017011000391 "/>
    <x v="1"/>
    <s v="BARRANQUILLA"/>
    <s v="Talento_Humano"/>
    <s v="Supervisor de campo"/>
    <n v="1"/>
    <n v="10"/>
    <n v="0"/>
    <n v="1606224"/>
    <x v="35"/>
    <n v="1"/>
    <n v="16062240"/>
    <n v="0"/>
    <n v="16062240"/>
    <s v="NO"/>
    <s v="NO"/>
    <s v=""/>
    <s v="Supervisor de campo de apoyo a la recolección urbana GEIH"/>
    <n v="0"/>
  </r>
  <r>
    <n v="3387"/>
    <s v="DRA_3325"/>
    <x v="12"/>
    <x v="58"/>
    <x v="125"/>
    <x v="59"/>
    <x v="59"/>
    <n v="10"/>
    <s v="2017011000391 "/>
    <x v="1"/>
    <s v="CARTAGENA"/>
    <s v="Talento_Humano"/>
    <s v="Supervisor de campo"/>
    <n v="1"/>
    <n v="10"/>
    <n v="0"/>
    <n v="1606224"/>
    <x v="35"/>
    <n v="1"/>
    <n v="16062240"/>
    <n v="0"/>
    <n v="16062240"/>
    <s v="NO"/>
    <s v="NO"/>
    <s v=""/>
    <s v="Supervisor de campo de apoyo a la recolección urbana GEIH"/>
    <n v="0"/>
  </r>
  <r>
    <n v="3388"/>
    <s v="DRA_3326"/>
    <x v="12"/>
    <x v="58"/>
    <x v="125"/>
    <x v="59"/>
    <x v="59"/>
    <n v="10"/>
    <s v="2017011000391 "/>
    <x v="1"/>
    <s v="RIOHACHA"/>
    <s v="Talento_Humano"/>
    <s v="Supervisor de campo"/>
    <n v="1"/>
    <n v="10"/>
    <n v="0"/>
    <n v="1606224"/>
    <x v="35"/>
    <n v="1"/>
    <n v="16062240"/>
    <n v="0"/>
    <n v="16062240"/>
    <s v="NO"/>
    <s v="NO"/>
    <s v=""/>
    <s v="Supervisor de campo de apoyo a la recolección urbana GEIH"/>
    <n v="0"/>
  </r>
  <r>
    <n v="3389"/>
    <s v="DRA_3327"/>
    <x v="12"/>
    <x v="58"/>
    <x v="125"/>
    <x v="59"/>
    <x v="59"/>
    <n v="10"/>
    <s v="2017011000391 "/>
    <x v="1"/>
    <s v="SINCELEJO"/>
    <s v="Talento_Humano"/>
    <s v="Supervisor de campo"/>
    <n v="1"/>
    <n v="10"/>
    <n v="0"/>
    <n v="1606224"/>
    <x v="35"/>
    <n v="1"/>
    <n v="16062240"/>
    <n v="0"/>
    <n v="16062240"/>
    <s v="NO"/>
    <s v="NO"/>
    <s v=""/>
    <s v="Supervisor de campo de apoyo a la recolección urbana GEIH"/>
    <n v="0"/>
  </r>
  <r>
    <n v="3390"/>
    <s v="DRA_3328"/>
    <x v="12"/>
    <x v="58"/>
    <x v="125"/>
    <x v="59"/>
    <x v="59"/>
    <n v="10"/>
    <s v="2017011000391 "/>
    <x v="1"/>
    <s v="VALLEDUPAR"/>
    <s v="Talento_Humano"/>
    <s v="Supervisor de campo"/>
    <n v="1"/>
    <n v="10"/>
    <n v="0"/>
    <n v="1606224"/>
    <x v="35"/>
    <n v="1"/>
    <n v="16062240"/>
    <n v="0"/>
    <n v="16062240"/>
    <s v="NO"/>
    <s v="NO"/>
    <s v=""/>
    <s v="Supervisor de campo de apoyo a la recolección urbana GEIH"/>
    <n v="0"/>
  </r>
  <r>
    <n v="3391"/>
    <s v="DRA_3329"/>
    <x v="12"/>
    <x v="58"/>
    <x v="125"/>
    <x v="59"/>
    <x v="59"/>
    <n v="10"/>
    <s v="2017011000391 "/>
    <x v="2"/>
    <s v="BOGOTA"/>
    <s v="Talento_Humano"/>
    <s v="Supervisor de campo"/>
    <n v="1"/>
    <n v="10"/>
    <n v="0"/>
    <n v="1606224"/>
    <x v="35"/>
    <n v="1"/>
    <n v="16062240"/>
    <n v="0"/>
    <n v="16062240"/>
    <s v="NO"/>
    <s v="NO"/>
    <s v=""/>
    <s v="Supervisor de campo de apoyo a la recolección urbana GEIH"/>
    <n v="0"/>
  </r>
  <r>
    <n v="3392"/>
    <s v="DRA_3330"/>
    <x v="12"/>
    <x v="58"/>
    <x v="125"/>
    <x v="59"/>
    <x v="59"/>
    <n v="10"/>
    <s v="2017011000391 "/>
    <x v="2"/>
    <s v="FLORENCIA"/>
    <s v="Talento_Humano"/>
    <s v="Supervisor de campo"/>
    <n v="1"/>
    <n v="10"/>
    <n v="0"/>
    <n v="1606224"/>
    <x v="35"/>
    <n v="1"/>
    <n v="16062240"/>
    <n v="0"/>
    <n v="16062240"/>
    <s v="NO"/>
    <s v="NO"/>
    <s v=""/>
    <s v="Supervisor de campo de apoyo a la recolección urbana GEIH"/>
    <n v="0"/>
  </r>
  <r>
    <n v="3393"/>
    <s v="DRA_3331"/>
    <x v="12"/>
    <x v="58"/>
    <x v="125"/>
    <x v="59"/>
    <x v="59"/>
    <n v="10"/>
    <s v="2017011000391 "/>
    <x v="2"/>
    <s v="NEIVA"/>
    <s v="Talento_Humano"/>
    <s v="Supervisor de campo"/>
    <n v="1"/>
    <n v="10"/>
    <n v="0"/>
    <n v="1606224"/>
    <x v="35"/>
    <n v="1"/>
    <n v="16062240"/>
    <n v="0"/>
    <n v="16062240"/>
    <s v="NO"/>
    <s v="NO"/>
    <s v=""/>
    <s v="Supervisor de campo de apoyo a la recolección urbana GEIH"/>
    <n v="0"/>
  </r>
  <r>
    <n v="3394"/>
    <s v="DRA_3332"/>
    <x v="12"/>
    <x v="58"/>
    <x v="125"/>
    <x v="59"/>
    <x v="59"/>
    <n v="10"/>
    <s v="2017011000391 "/>
    <x v="3"/>
    <s v="BUCARAMANGA"/>
    <s v="Talento_Humano"/>
    <s v="Supervisor de campo"/>
    <n v="1"/>
    <n v="10"/>
    <n v="0"/>
    <n v="1606224"/>
    <x v="35"/>
    <n v="1"/>
    <n v="16062240"/>
    <n v="0"/>
    <n v="16062240"/>
    <s v="NO"/>
    <s v="NO"/>
    <s v=""/>
    <s v="Supervisor de campo de apoyo a la recolección urbana GEIH"/>
    <n v="0"/>
  </r>
  <r>
    <n v="3395"/>
    <s v="DRA_3333"/>
    <x v="12"/>
    <x v="58"/>
    <x v="125"/>
    <x v="59"/>
    <x v="59"/>
    <n v="10"/>
    <s v="2017011000391 "/>
    <x v="3"/>
    <s v="CUCUTA"/>
    <s v="Talento_Humano"/>
    <s v="Supervisor de campo"/>
    <n v="1"/>
    <n v="10"/>
    <n v="0"/>
    <n v="1606224"/>
    <x v="35"/>
    <n v="1"/>
    <n v="16062240"/>
    <n v="0"/>
    <n v="16062240"/>
    <s v="NO"/>
    <s v="NO"/>
    <s v=""/>
    <s v="Supervisor de campo de apoyo a la recolección urbana GEIH"/>
    <n v="0"/>
  </r>
  <r>
    <n v="3396"/>
    <s v="DRA_3334"/>
    <x v="12"/>
    <x v="58"/>
    <x v="125"/>
    <x v="59"/>
    <x v="59"/>
    <n v="10"/>
    <s v="2017011000391 "/>
    <x v="4"/>
    <s v="CALI"/>
    <s v="Talento_Humano"/>
    <s v="Supervisor de campo"/>
    <n v="1"/>
    <n v="10"/>
    <n v="0"/>
    <n v="1606224"/>
    <x v="35"/>
    <n v="1"/>
    <n v="16062240"/>
    <n v="0"/>
    <n v="16062240"/>
    <s v="NO"/>
    <s v="NO"/>
    <s v=""/>
    <s v="Supervisor de campo de apoyo a la recolección urbana GEIH"/>
    <n v="0"/>
  </r>
  <r>
    <n v="3397"/>
    <s v="DRA_3335"/>
    <x v="12"/>
    <x v="58"/>
    <x v="125"/>
    <x v="59"/>
    <x v="59"/>
    <n v="10"/>
    <s v="2017011000391 "/>
    <x v="4"/>
    <s v="PASTO"/>
    <s v="Talento_Humano"/>
    <s v="Supervisor de campo"/>
    <n v="1"/>
    <n v="10"/>
    <n v="0"/>
    <n v="1606224"/>
    <x v="35"/>
    <n v="1"/>
    <n v="16062240"/>
    <n v="0"/>
    <n v="16062240"/>
    <s v="NO"/>
    <s v="NO"/>
    <s v=""/>
    <s v="Supervisor de campo de apoyo a la recolección urbana GEIH"/>
    <n v="0"/>
  </r>
  <r>
    <n v="3398"/>
    <s v="DRA_3336"/>
    <x v="12"/>
    <x v="58"/>
    <x v="125"/>
    <x v="59"/>
    <x v="59"/>
    <n v="10"/>
    <s v="2017011000391 "/>
    <x v="4"/>
    <s v="POPAYAN"/>
    <s v="Talento_Humano"/>
    <s v="Supervisor de campo"/>
    <n v="1"/>
    <n v="10"/>
    <n v="0"/>
    <n v="1606224"/>
    <x v="35"/>
    <n v="1"/>
    <n v="16062240"/>
    <n v="0"/>
    <n v="16062240"/>
    <s v="NO"/>
    <s v="NO"/>
    <s v=""/>
    <s v="Supervisor de campo de apoyo a la recolección urbana GEIH"/>
    <n v="0"/>
  </r>
  <r>
    <n v="3399"/>
    <s v="DRA_3337"/>
    <x v="12"/>
    <x v="58"/>
    <x v="125"/>
    <x v="59"/>
    <x v="59"/>
    <n v="10"/>
    <s v="2017011000391 "/>
    <x v="5"/>
    <s v="MANIZALES"/>
    <s v="Talento_Humano"/>
    <s v="Supervisor de campo"/>
    <n v="1"/>
    <n v="10"/>
    <n v="0"/>
    <n v="1606224"/>
    <x v="35"/>
    <n v="1"/>
    <n v="16062240"/>
    <n v="0"/>
    <n v="16062240"/>
    <s v="NO"/>
    <s v="NO"/>
    <s v=""/>
    <s v="Supervisor de campo de apoyo a la recolección urbana GEIH"/>
    <n v="0"/>
  </r>
  <r>
    <n v="3400"/>
    <s v="DRA_3338"/>
    <x v="12"/>
    <x v="58"/>
    <x v="125"/>
    <x v="59"/>
    <x v="59"/>
    <n v="10"/>
    <s v="2017011000391 "/>
    <x v="5"/>
    <s v="ARMENIA"/>
    <s v="Talento_Humano"/>
    <s v="Supervisor de campo"/>
    <n v="1"/>
    <n v="10"/>
    <n v="0"/>
    <n v="1606224"/>
    <x v="35"/>
    <n v="1"/>
    <n v="16062240"/>
    <n v="0"/>
    <n v="16062240"/>
    <s v="NO"/>
    <s v="NO"/>
    <s v=""/>
    <s v="Supervisor de campo de apoyo a la recolección urbana GEIH"/>
    <n v="0"/>
  </r>
  <r>
    <n v="3401"/>
    <s v="DRA_3339"/>
    <x v="12"/>
    <x v="58"/>
    <x v="125"/>
    <x v="59"/>
    <x v="59"/>
    <n v="10"/>
    <s v="2017011000391 "/>
    <x v="5"/>
    <s v="IBAGUE"/>
    <s v="Talento_Humano"/>
    <s v="Supervisor de campo"/>
    <n v="1"/>
    <n v="10"/>
    <n v="0"/>
    <n v="1606224"/>
    <x v="35"/>
    <n v="1"/>
    <n v="16062240"/>
    <n v="0"/>
    <n v="16062240"/>
    <s v="NO"/>
    <s v="NO"/>
    <s v=""/>
    <s v="Supervisor de campo de apoyo a la recolección urbana GEIH"/>
    <n v="0"/>
  </r>
  <r>
    <n v="3402"/>
    <s v="DRA_3340"/>
    <x v="12"/>
    <x v="58"/>
    <x v="125"/>
    <x v="59"/>
    <x v="59"/>
    <n v="10"/>
    <s v="2017011000391 "/>
    <x v="5"/>
    <s v="PEREIRA"/>
    <s v="Talento_Humano"/>
    <s v="Supervisor de campo"/>
    <n v="1"/>
    <n v="10"/>
    <n v="0"/>
    <n v="1606224"/>
    <x v="35"/>
    <n v="1"/>
    <n v="16062240"/>
    <n v="0"/>
    <n v="16062240"/>
    <s v="NO"/>
    <s v="NO"/>
    <s v=""/>
    <s v="Supervisor de campo de apoyo a la recolección urbana GEIH"/>
    <n v="0"/>
  </r>
  <r>
    <n v="3403"/>
    <s v="DRA_3341"/>
    <x v="12"/>
    <x v="58"/>
    <x v="125"/>
    <x v="59"/>
    <x v="59"/>
    <n v="10"/>
    <s v="2017011000391 "/>
    <x v="6"/>
    <s v="MEDELLIN"/>
    <s v="Talento_Humano"/>
    <s v="Supervisor de campo"/>
    <n v="1"/>
    <n v="10"/>
    <n v="0"/>
    <n v="1606224"/>
    <x v="35"/>
    <n v="1"/>
    <n v="16062240"/>
    <n v="0"/>
    <n v="16062240"/>
    <s v="NO"/>
    <s v="NO"/>
    <s v=""/>
    <s v="Supervisor de campo de apoyo a la recolección urbana GEIH"/>
    <n v="0"/>
  </r>
  <r>
    <n v="3404"/>
    <s v="DRA_3342"/>
    <x v="12"/>
    <x v="58"/>
    <x v="125"/>
    <x v="59"/>
    <x v="59"/>
    <n v="10"/>
    <s v="2017011000391 "/>
    <x v="6"/>
    <s v="MONTERIA"/>
    <s v="Talento_Humano"/>
    <s v="Supervisor de campo"/>
    <n v="1"/>
    <n v="10"/>
    <n v="0"/>
    <n v="1606224"/>
    <x v="35"/>
    <n v="1"/>
    <n v="16062240"/>
    <n v="0"/>
    <n v="16062240"/>
    <s v="NO"/>
    <s v="NO"/>
    <s v=""/>
    <s v="Supervisor de campo de apoyo a la recolección urbana GEIH"/>
    <n v="0"/>
  </r>
  <r>
    <n v="3405"/>
    <s v="DRA_3343"/>
    <x v="12"/>
    <x v="58"/>
    <x v="125"/>
    <x v="59"/>
    <x v="59"/>
    <n v="10"/>
    <s v="2017011000391 "/>
    <x v="6"/>
    <s v="QUIBDO"/>
    <s v="Talento_Humano"/>
    <s v="Supervisor de campo"/>
    <n v="1"/>
    <n v="10"/>
    <n v="0"/>
    <n v="1606224"/>
    <x v="35"/>
    <n v="1"/>
    <n v="16062240"/>
    <n v="0"/>
    <n v="16062240"/>
    <s v="NO"/>
    <s v="NO"/>
    <s v=""/>
    <s v="Supervisor de campo de apoyo a la recolección urbana GEIH"/>
    <n v="0"/>
  </r>
  <r>
    <n v="3406"/>
    <s v="DRA_3344"/>
    <x v="12"/>
    <x v="58"/>
    <x v="125"/>
    <x v="59"/>
    <x v="59"/>
    <n v="10"/>
    <s v="2017011000391 "/>
    <x v="1"/>
    <s v="BARRANQUILLA"/>
    <s v="Talento_Humano"/>
    <s v="Encuestador"/>
    <n v="1"/>
    <n v="1"/>
    <n v="25"/>
    <n v="1351679"/>
    <x v="70"/>
    <n v="1"/>
    <n v="2478078.1666666698"/>
    <n v="0"/>
    <n v="2478078.1666666698"/>
    <s v="NO"/>
    <s v="SI"/>
    <s v=""/>
    <s v="Encuestadores de apoyo a la recolección urbana GEIH Apalancam"/>
    <n v="0"/>
  </r>
  <r>
    <n v="3407"/>
    <s v="DRA_3345"/>
    <x v="12"/>
    <x v="58"/>
    <x v="125"/>
    <x v="59"/>
    <x v="59"/>
    <n v="10"/>
    <s v="2017011000391 "/>
    <x v="1"/>
    <s v="CARTAGENA"/>
    <s v="Talento_Humano"/>
    <s v="Encuestador"/>
    <n v="1"/>
    <n v="1"/>
    <n v="25"/>
    <n v="1351679"/>
    <x v="70"/>
    <n v="1"/>
    <n v="2478078.1666666698"/>
    <n v="0"/>
    <n v="2478078.1666666698"/>
    <s v="NO"/>
    <s v="SI"/>
    <s v=""/>
    <s v="Encuestadores de apoyo a la recolección urbana GEIH Apalancam"/>
    <n v="0"/>
  </r>
  <r>
    <n v="3408"/>
    <s v="DRA_3346"/>
    <x v="12"/>
    <x v="58"/>
    <x v="125"/>
    <x v="59"/>
    <x v="59"/>
    <n v="10"/>
    <s v="2017011000391 "/>
    <x v="1"/>
    <s v="RIOHACHA"/>
    <s v="Talento_Humano"/>
    <s v="Encuestador"/>
    <n v="1"/>
    <n v="1"/>
    <n v="25"/>
    <n v="1351679"/>
    <x v="70"/>
    <n v="1"/>
    <n v="2478078.1666666698"/>
    <n v="0"/>
    <n v="2478078.1666666698"/>
    <s v="NO"/>
    <s v="SI"/>
    <s v=""/>
    <s v="Encuestadores de apoyo a la recolección urbana GEIH Apalancam"/>
    <n v="0"/>
  </r>
  <r>
    <n v="3409"/>
    <s v="DRA_3347"/>
    <x v="12"/>
    <x v="58"/>
    <x v="125"/>
    <x v="59"/>
    <x v="59"/>
    <n v="10"/>
    <s v="2017011000391 "/>
    <x v="1"/>
    <s v="SAN ANDRES"/>
    <s v="Talento_Humano"/>
    <s v="Encuestador"/>
    <n v="1"/>
    <n v="1"/>
    <n v="25"/>
    <n v="1351679"/>
    <x v="70"/>
    <n v="1"/>
    <n v="2478078.1666666698"/>
    <n v="0"/>
    <n v="2478078.1666666698"/>
    <s v="NO"/>
    <s v="SI"/>
    <s v=""/>
    <s v="Encuestadores de apoyo a la recolección urbana GEIH Apalancam"/>
    <n v="0"/>
  </r>
  <r>
    <n v="3410"/>
    <s v="DRA_3348"/>
    <x v="12"/>
    <x v="58"/>
    <x v="125"/>
    <x v="59"/>
    <x v="59"/>
    <n v="10"/>
    <s v="2017011000391 "/>
    <x v="1"/>
    <s v="SANTA MARTA"/>
    <s v="Talento_Humano"/>
    <s v="Encuestador"/>
    <n v="1"/>
    <n v="1"/>
    <n v="25"/>
    <n v="1351679"/>
    <x v="70"/>
    <n v="1"/>
    <n v="2478078.1666666698"/>
    <n v="0"/>
    <n v="2478078.1666666698"/>
    <s v="NO"/>
    <s v="SI"/>
    <s v=""/>
    <s v="Encuestadores de apoyo a la recolección urbana GEIH Apalancam"/>
    <n v="0"/>
  </r>
  <r>
    <n v="3411"/>
    <s v="DRA_3349"/>
    <x v="12"/>
    <x v="58"/>
    <x v="125"/>
    <x v="59"/>
    <x v="59"/>
    <n v="10"/>
    <s v="2017011000391 "/>
    <x v="1"/>
    <s v="SINCELEJO"/>
    <s v="Talento_Humano"/>
    <s v="Encuestador"/>
    <n v="1"/>
    <n v="1"/>
    <n v="25"/>
    <n v="1351679"/>
    <x v="70"/>
    <n v="1"/>
    <n v="2478078.1666666698"/>
    <n v="0"/>
    <n v="2478078.1666666698"/>
    <s v="NO"/>
    <s v="SI"/>
    <s v=""/>
    <s v="Encuestadores de apoyo a la recolección urbana GEIH Apalancam"/>
    <n v="0"/>
  </r>
  <r>
    <n v="3412"/>
    <s v="DRA_3350"/>
    <x v="12"/>
    <x v="58"/>
    <x v="125"/>
    <x v="59"/>
    <x v="59"/>
    <n v="10"/>
    <s v="2017011000391 "/>
    <x v="1"/>
    <s v="VALLEDUPAR"/>
    <s v="Talento_Humano"/>
    <s v="Encuestador"/>
    <n v="1"/>
    <n v="1"/>
    <n v="25"/>
    <n v="1351679"/>
    <x v="70"/>
    <n v="1"/>
    <n v="2478078.1666666698"/>
    <n v="0"/>
    <n v="2478078.1666666698"/>
    <s v="NO"/>
    <s v="SI"/>
    <s v=""/>
    <s v="Encuestadores de apoyo a la recolección urbana GEIH Apalancam"/>
    <n v="0"/>
  </r>
  <r>
    <n v="3413"/>
    <s v="DRA_3351"/>
    <x v="12"/>
    <x v="58"/>
    <x v="125"/>
    <x v="59"/>
    <x v="59"/>
    <n v="10"/>
    <s v="2017011000391 "/>
    <x v="2"/>
    <s v="BOGOTA"/>
    <s v="Talento_Humano"/>
    <s v="Encuestador"/>
    <n v="1"/>
    <n v="1"/>
    <n v="25"/>
    <n v="1351679"/>
    <x v="70"/>
    <n v="1"/>
    <n v="2478078.1666666698"/>
    <n v="0"/>
    <n v="2478078.1666666698"/>
    <s v="NO"/>
    <s v="SI"/>
    <s v=""/>
    <s v="Encuestadores de apoyo a la recolección urbana GEIH Apalancam"/>
    <n v="0"/>
  </r>
  <r>
    <n v="3414"/>
    <s v="DRA_3352"/>
    <x v="12"/>
    <x v="58"/>
    <x v="125"/>
    <x v="59"/>
    <x v="59"/>
    <n v="10"/>
    <s v="2017011000391 "/>
    <x v="2"/>
    <s v="FLORENCIA"/>
    <s v="Talento_Humano"/>
    <s v="Encuestador"/>
    <n v="2"/>
    <n v="1"/>
    <n v="25"/>
    <n v="1351679"/>
    <x v="70"/>
    <n v="1"/>
    <n v="4956156.3333333302"/>
    <n v="0"/>
    <n v="4956156.3333333302"/>
    <s v="NO"/>
    <s v="SI"/>
    <s v=""/>
    <s v="Encuestadores de apoyo a la recolección urbana GEIH Apalancam"/>
    <n v="0"/>
  </r>
  <r>
    <n v="3415"/>
    <s v="DRA_3353"/>
    <x v="12"/>
    <x v="58"/>
    <x v="125"/>
    <x v="59"/>
    <x v="59"/>
    <n v="10"/>
    <s v="2017011000391 "/>
    <x v="2"/>
    <s v="NEIVA"/>
    <s v="Talento_Humano"/>
    <s v="Encuestador"/>
    <n v="2"/>
    <n v="1"/>
    <n v="25"/>
    <n v="1351679"/>
    <x v="70"/>
    <n v="1"/>
    <n v="4956156.3333333302"/>
    <n v="0"/>
    <n v="4956156.3333333302"/>
    <s v="NO"/>
    <s v="SI"/>
    <s v=""/>
    <s v="Encuestadores de apoyo a la recolección urbana GEIH Apalancam"/>
    <n v="0"/>
  </r>
  <r>
    <n v="3416"/>
    <s v="DRA_3354"/>
    <x v="12"/>
    <x v="58"/>
    <x v="125"/>
    <x v="59"/>
    <x v="59"/>
    <n v="10"/>
    <s v="2017011000391 "/>
    <x v="2"/>
    <s v="TUNJA"/>
    <s v="Talento_Humano"/>
    <s v="Encuestador"/>
    <n v="1"/>
    <n v="1"/>
    <n v="25"/>
    <n v="1351679"/>
    <x v="70"/>
    <n v="1"/>
    <n v="2478078.1666666698"/>
    <n v="0"/>
    <n v="2478078.1666666698"/>
    <s v="NO"/>
    <s v="SI"/>
    <s v=""/>
    <s v="Encuestadores de apoyo a la recolección urbana GEIH Apalancam"/>
    <n v="0"/>
  </r>
  <r>
    <n v="3417"/>
    <s v="DRA_3355"/>
    <x v="12"/>
    <x v="58"/>
    <x v="125"/>
    <x v="59"/>
    <x v="59"/>
    <n v="10"/>
    <s v="2017011000391 "/>
    <x v="2"/>
    <s v="VILLAVICENCIO"/>
    <s v="Talento_Humano"/>
    <s v="Encuestador"/>
    <n v="1"/>
    <n v="1"/>
    <n v="25"/>
    <n v="1351679"/>
    <x v="70"/>
    <n v="1"/>
    <n v="2478078.1666666698"/>
    <n v="0"/>
    <n v="2478078.1666666698"/>
    <s v="NO"/>
    <s v="SI"/>
    <s v=""/>
    <s v="Encuestadores de apoyo a la recolección urbana GEIH Apalancam"/>
    <n v="0"/>
  </r>
  <r>
    <n v="3418"/>
    <s v="DRA_3356"/>
    <x v="12"/>
    <x v="58"/>
    <x v="125"/>
    <x v="59"/>
    <x v="59"/>
    <n v="10"/>
    <s v="2017011000391 "/>
    <x v="3"/>
    <s v="BUCARAMANGA"/>
    <s v="Talento_Humano"/>
    <s v="Encuestador"/>
    <n v="1"/>
    <n v="1"/>
    <n v="25"/>
    <n v="1351679"/>
    <x v="70"/>
    <n v="1"/>
    <n v="2478078.1666666698"/>
    <n v="0"/>
    <n v="2478078.1666666698"/>
    <s v="NO"/>
    <s v="SI"/>
    <s v=""/>
    <s v="Encuestadores de apoyo a la recolección urbana GEIH Apalancam"/>
    <n v="0"/>
  </r>
  <r>
    <n v="3419"/>
    <s v="DRA_3357"/>
    <x v="12"/>
    <x v="58"/>
    <x v="125"/>
    <x v="59"/>
    <x v="59"/>
    <n v="10"/>
    <s v="2017011000391 "/>
    <x v="3"/>
    <s v="CUCUTA"/>
    <s v="Talento_Humano"/>
    <s v="Encuestador"/>
    <n v="1"/>
    <n v="1"/>
    <n v="25"/>
    <n v="1351679"/>
    <x v="70"/>
    <n v="1"/>
    <n v="2478078.1666666698"/>
    <n v="0"/>
    <n v="2478078.1666666698"/>
    <s v="NO"/>
    <s v="SI"/>
    <s v=""/>
    <s v="Encuestadores de apoyo a la recolección urbana GEIH Apalancam"/>
    <n v="0"/>
  </r>
  <r>
    <n v="3420"/>
    <s v="DRA_3358"/>
    <x v="12"/>
    <x v="58"/>
    <x v="125"/>
    <x v="59"/>
    <x v="59"/>
    <n v="10"/>
    <s v="2017011000391 "/>
    <x v="4"/>
    <s v="CALI"/>
    <s v="Talento_Humano"/>
    <s v="Encuestador"/>
    <n v="1"/>
    <n v="1"/>
    <n v="25"/>
    <n v="1351679"/>
    <x v="70"/>
    <n v="1"/>
    <n v="2478078.1666666698"/>
    <n v="0"/>
    <n v="2478078.1666666698"/>
    <s v="NO"/>
    <s v="SI"/>
    <s v=""/>
    <s v="Encuestadores de apoyo a la recolección urbana GEIH Apalancam"/>
    <n v="0"/>
  </r>
  <r>
    <n v="3421"/>
    <s v="DRA_3359"/>
    <x v="12"/>
    <x v="58"/>
    <x v="125"/>
    <x v="59"/>
    <x v="59"/>
    <n v="10"/>
    <s v="2017011000391 "/>
    <x v="4"/>
    <s v="PASTO"/>
    <s v="Talento_Humano"/>
    <s v="Encuestador"/>
    <n v="1"/>
    <n v="1"/>
    <n v="25"/>
    <n v="1351679"/>
    <x v="70"/>
    <n v="1"/>
    <n v="2478078.1666666698"/>
    <n v="0"/>
    <n v="2478078.1666666698"/>
    <s v="NO"/>
    <s v="SI"/>
    <s v=""/>
    <s v="Encuestadores de apoyo a la recolección urbana GEIH Apalancam"/>
    <n v="0"/>
  </r>
  <r>
    <n v="3422"/>
    <s v="DRA_3360"/>
    <x v="12"/>
    <x v="58"/>
    <x v="125"/>
    <x v="59"/>
    <x v="59"/>
    <n v="10"/>
    <s v="2017011000391 "/>
    <x v="4"/>
    <s v="POPAYAN"/>
    <s v="Talento_Humano"/>
    <s v="Encuestador"/>
    <n v="1"/>
    <n v="1"/>
    <n v="25"/>
    <n v="1351679"/>
    <x v="70"/>
    <n v="1"/>
    <n v="2478078.1666666698"/>
    <n v="0"/>
    <n v="2478078.1666666698"/>
    <s v="NO"/>
    <s v="SI"/>
    <s v=""/>
    <s v="Encuestadores de apoyo a la recolección urbana GEIH Apalancam"/>
    <n v="0"/>
  </r>
  <r>
    <n v="3423"/>
    <s v="DRA_3361"/>
    <x v="12"/>
    <x v="58"/>
    <x v="125"/>
    <x v="59"/>
    <x v="59"/>
    <n v="10"/>
    <s v="2017011000391 "/>
    <x v="5"/>
    <s v="MANIZALES"/>
    <s v="Talento_Humano"/>
    <s v="Encuestador"/>
    <n v="1"/>
    <n v="1"/>
    <n v="25"/>
    <n v="1351679"/>
    <x v="70"/>
    <n v="1"/>
    <n v="2478078.1666666698"/>
    <n v="0"/>
    <n v="2478078.1666666698"/>
    <s v="NO"/>
    <s v="SI"/>
    <s v=""/>
    <s v="Encuestadores de apoyo a la recolección urbana GEIH Apalancam"/>
    <n v="0"/>
  </r>
  <r>
    <n v="3424"/>
    <s v="DRA_3362"/>
    <x v="12"/>
    <x v="58"/>
    <x v="125"/>
    <x v="59"/>
    <x v="59"/>
    <n v="10"/>
    <s v="2017011000391 "/>
    <x v="5"/>
    <s v="ARMENIA"/>
    <s v="Talento_Humano"/>
    <s v="Encuestador"/>
    <n v="2"/>
    <n v="1"/>
    <n v="25"/>
    <n v="1351679"/>
    <x v="70"/>
    <n v="1"/>
    <n v="4956156.3333333302"/>
    <n v="0"/>
    <n v="4956156.3333333302"/>
    <s v="NO"/>
    <s v="SI"/>
    <s v=""/>
    <s v="Encuestadores de apoyo a la recolección urbana GEIH Apalancam"/>
    <n v="0"/>
  </r>
  <r>
    <n v="3425"/>
    <s v="DRA_3363"/>
    <x v="12"/>
    <x v="58"/>
    <x v="125"/>
    <x v="59"/>
    <x v="59"/>
    <n v="10"/>
    <s v="2017011000391 "/>
    <x v="5"/>
    <s v="IBAGUE"/>
    <s v="Talento_Humano"/>
    <s v="Encuestador"/>
    <n v="1"/>
    <n v="1"/>
    <n v="25"/>
    <n v="1351679"/>
    <x v="70"/>
    <n v="1"/>
    <n v="2478078.1666666698"/>
    <n v="0"/>
    <n v="2478078.1666666698"/>
    <s v="NO"/>
    <s v="SI"/>
    <s v=""/>
    <s v="Encuestadores de apoyo a la recolección urbana GEIH Apalancam"/>
    <n v="0"/>
  </r>
  <r>
    <n v="3426"/>
    <s v="DRA_3364"/>
    <x v="12"/>
    <x v="58"/>
    <x v="125"/>
    <x v="59"/>
    <x v="59"/>
    <n v="10"/>
    <s v="2017011000391 "/>
    <x v="5"/>
    <s v="PEREIRA"/>
    <s v="Talento_Humano"/>
    <s v="Encuestador"/>
    <n v="1"/>
    <n v="1"/>
    <n v="25"/>
    <n v="1351679"/>
    <x v="70"/>
    <n v="1"/>
    <n v="2478078.1666666698"/>
    <n v="0"/>
    <n v="2478078.1666666698"/>
    <s v="NO"/>
    <s v="SI"/>
    <s v=""/>
    <s v="Encuestadores de apoyo a la recolección urbana GEIH Apalancam"/>
    <n v="0"/>
  </r>
  <r>
    <n v="3427"/>
    <s v="DRA_3365"/>
    <x v="12"/>
    <x v="58"/>
    <x v="125"/>
    <x v="59"/>
    <x v="59"/>
    <n v="10"/>
    <s v="2017011000391 "/>
    <x v="6"/>
    <s v="MEDELLIN"/>
    <s v="Talento_Humano"/>
    <s v="Encuestador"/>
    <n v="1"/>
    <n v="1"/>
    <n v="25"/>
    <n v="1351679"/>
    <x v="70"/>
    <n v="1"/>
    <n v="2478078.1666666698"/>
    <n v="0"/>
    <n v="2478078.1666666698"/>
    <s v="NO"/>
    <s v="SI"/>
    <s v=""/>
    <s v="Encuestadores de apoyo a la recolección urbana GEIH Apalancam"/>
    <n v="0"/>
  </r>
  <r>
    <n v="3428"/>
    <s v="DRA_3366"/>
    <x v="12"/>
    <x v="58"/>
    <x v="125"/>
    <x v="59"/>
    <x v="59"/>
    <n v="10"/>
    <s v="2017011000391 "/>
    <x v="6"/>
    <s v="MONTERIA"/>
    <s v="Talento_Humano"/>
    <s v="Encuestador"/>
    <n v="1"/>
    <n v="1"/>
    <n v="25"/>
    <n v="1351679"/>
    <x v="70"/>
    <n v="1"/>
    <n v="2478078.1666666698"/>
    <n v="0"/>
    <n v="2478078.1666666698"/>
    <s v="NO"/>
    <s v="SI"/>
    <s v=""/>
    <s v="Encuestadores de apoyo a la recolección urbana GEIH Apalancam"/>
    <n v="0"/>
  </r>
  <r>
    <n v="3429"/>
    <s v="DRA_3367"/>
    <x v="12"/>
    <x v="58"/>
    <x v="125"/>
    <x v="59"/>
    <x v="59"/>
    <n v="10"/>
    <s v="2017011000391 "/>
    <x v="6"/>
    <s v="QUIBDO"/>
    <s v="Talento_Humano"/>
    <s v="Encuestador"/>
    <n v="3"/>
    <n v="1"/>
    <n v="25"/>
    <n v="1351679"/>
    <x v="70"/>
    <n v="1"/>
    <n v="7434234.5"/>
    <n v="0"/>
    <n v="7434234.5"/>
    <s v="NO"/>
    <s v="SI"/>
    <s v=""/>
    <s v="Encuestadores de apoyo a la recolección urbana GEIH Apalancam"/>
    <n v="0"/>
  </r>
  <r>
    <n v="3430"/>
    <s v="DRA_3368"/>
    <x v="12"/>
    <x v="58"/>
    <x v="125"/>
    <x v="59"/>
    <x v="59"/>
    <n v="10"/>
    <s v="2017011000391 "/>
    <x v="1"/>
    <s v="BARRANQUILLA"/>
    <s v="Talento_Humano"/>
    <s v="Supervisor de campo"/>
    <n v="1"/>
    <n v="1"/>
    <n v="25"/>
    <n v="1794000"/>
    <x v="70"/>
    <n v="1"/>
    <n v="3289000"/>
    <n v="0"/>
    <n v="3289000"/>
    <s v="NO"/>
    <s v="SI"/>
    <s v=""/>
    <s v="Supervisor de campo de apoyo a la recolección urbana GEIH Apalancam"/>
    <n v="0"/>
  </r>
  <r>
    <n v="3431"/>
    <s v="DRA_3369"/>
    <x v="12"/>
    <x v="58"/>
    <x v="125"/>
    <x v="59"/>
    <x v="59"/>
    <n v="10"/>
    <s v="2017011000391 "/>
    <x v="1"/>
    <s v="CARTAGENA"/>
    <s v="Talento_Humano"/>
    <s v="Supervisor de campo"/>
    <n v="1"/>
    <n v="1"/>
    <n v="25"/>
    <n v="1794000"/>
    <x v="70"/>
    <n v="1"/>
    <n v="3289000"/>
    <n v="0"/>
    <n v="3289000"/>
    <s v="NO"/>
    <s v="SI"/>
    <s v=""/>
    <s v="Supervisor de campo de apoyo a la recolección urbana GEIH Apalancam"/>
    <n v="0"/>
  </r>
  <r>
    <n v="3432"/>
    <s v="DRA_3370"/>
    <x v="12"/>
    <x v="58"/>
    <x v="125"/>
    <x v="59"/>
    <x v="59"/>
    <n v="10"/>
    <s v="2017011000391 "/>
    <x v="1"/>
    <s v="RIOHACHA"/>
    <s v="Talento_Humano"/>
    <s v="Supervisor de campo"/>
    <n v="1"/>
    <n v="1"/>
    <n v="25"/>
    <n v="1794000"/>
    <x v="70"/>
    <n v="1"/>
    <n v="3289000"/>
    <n v="0"/>
    <n v="3289000"/>
    <s v="NO"/>
    <s v="SI"/>
    <s v=""/>
    <s v="Supervisor de campo de apoyo a la recolección urbana GEIH Apalancam"/>
    <n v="0"/>
  </r>
  <r>
    <n v="3433"/>
    <s v="DRA_3371"/>
    <x v="12"/>
    <x v="58"/>
    <x v="125"/>
    <x v="59"/>
    <x v="59"/>
    <n v="10"/>
    <s v="2017011000391 "/>
    <x v="1"/>
    <s v="SINCELEJO"/>
    <s v="Talento_Humano"/>
    <s v="Supervisor de campo"/>
    <n v="1"/>
    <n v="1"/>
    <n v="25"/>
    <n v="1794000"/>
    <x v="70"/>
    <n v="1"/>
    <n v="3289000"/>
    <n v="0"/>
    <n v="3289000"/>
    <s v="NO"/>
    <s v="SI"/>
    <s v=""/>
    <s v="Supervisor de campo de apoyo a la recolección urbana GEIH Apalancam"/>
    <n v="0"/>
  </r>
  <r>
    <n v="3434"/>
    <s v="DRA_3372"/>
    <x v="12"/>
    <x v="58"/>
    <x v="125"/>
    <x v="59"/>
    <x v="59"/>
    <n v="10"/>
    <s v="2017011000391 "/>
    <x v="1"/>
    <s v="VALLEDUPAR"/>
    <s v="Talento_Humano"/>
    <s v="Supervisor de campo"/>
    <n v="1"/>
    <n v="1"/>
    <n v="25"/>
    <n v="1794000"/>
    <x v="70"/>
    <n v="1"/>
    <n v="3289000"/>
    <n v="0"/>
    <n v="3289000"/>
    <s v="NO"/>
    <s v="SI"/>
    <s v=""/>
    <s v="Supervisor de campo de apoyo a la recolección urbana GEIH Apalancam"/>
    <n v="0"/>
  </r>
  <r>
    <n v="3435"/>
    <s v="DRA_3373"/>
    <x v="12"/>
    <x v="58"/>
    <x v="125"/>
    <x v="59"/>
    <x v="59"/>
    <n v="10"/>
    <s v="2017011000391 "/>
    <x v="2"/>
    <s v="BOGOTA"/>
    <s v="Talento_Humano"/>
    <s v="Supervisor de campo"/>
    <n v="1"/>
    <n v="1"/>
    <n v="25"/>
    <n v="1794000"/>
    <x v="70"/>
    <n v="1"/>
    <n v="3289000"/>
    <n v="0"/>
    <n v="3289000"/>
    <s v="NO"/>
    <s v="SI"/>
    <s v=""/>
    <s v="Supervisor de campo de apoyo a la recolección urbana GEIH Apalancam"/>
    <n v="0"/>
  </r>
  <r>
    <n v="3436"/>
    <s v="DRA_3374"/>
    <x v="12"/>
    <x v="58"/>
    <x v="125"/>
    <x v="59"/>
    <x v="59"/>
    <n v="10"/>
    <s v="2017011000391 "/>
    <x v="2"/>
    <s v="FLORENCIA"/>
    <s v="Talento_Humano"/>
    <s v="Supervisor de campo"/>
    <n v="1"/>
    <n v="1"/>
    <n v="25"/>
    <n v="1794000"/>
    <x v="70"/>
    <n v="1"/>
    <n v="3289000"/>
    <n v="0"/>
    <n v="3289000"/>
    <s v="NO"/>
    <s v="SI"/>
    <s v=""/>
    <s v="Supervisor de campo de apoyo a la recolección urbana GEIH Apalancam"/>
    <n v="0"/>
  </r>
  <r>
    <n v="3437"/>
    <s v="DRA_3375"/>
    <x v="12"/>
    <x v="58"/>
    <x v="125"/>
    <x v="59"/>
    <x v="59"/>
    <n v="10"/>
    <s v="2017011000391 "/>
    <x v="2"/>
    <s v="NEIVA"/>
    <s v="Talento_Humano"/>
    <s v="Supervisor de campo"/>
    <n v="1"/>
    <n v="1"/>
    <n v="25"/>
    <n v="1794000"/>
    <x v="70"/>
    <n v="1"/>
    <n v="3289000"/>
    <n v="0"/>
    <n v="3289000"/>
    <s v="NO"/>
    <s v="SI"/>
    <s v=""/>
    <s v="Supervisor de campo de apoyo a la recolección urbana GEIH Apalancam"/>
    <n v="0"/>
  </r>
  <r>
    <n v="3438"/>
    <s v="DRA_3376"/>
    <x v="12"/>
    <x v="58"/>
    <x v="125"/>
    <x v="59"/>
    <x v="59"/>
    <n v="10"/>
    <s v="2017011000391 "/>
    <x v="3"/>
    <s v="BUCARAMANGA"/>
    <s v="Talento_Humano"/>
    <s v="Supervisor de campo"/>
    <n v="1"/>
    <n v="1"/>
    <n v="25"/>
    <n v="1794000"/>
    <x v="70"/>
    <n v="1"/>
    <n v="3289000"/>
    <n v="0"/>
    <n v="3289000"/>
    <s v="NO"/>
    <s v="SI"/>
    <s v=""/>
    <s v="Supervisor de campo de apoyo a la recolección urbana GEIH Apalancam"/>
    <n v="0"/>
  </r>
  <r>
    <n v="3439"/>
    <s v="DRA_3377"/>
    <x v="12"/>
    <x v="58"/>
    <x v="125"/>
    <x v="59"/>
    <x v="59"/>
    <n v="10"/>
    <s v="2017011000391 "/>
    <x v="3"/>
    <s v="CUCUTA"/>
    <s v="Talento_Humano"/>
    <s v="Supervisor de campo"/>
    <n v="1"/>
    <n v="1"/>
    <n v="25"/>
    <n v="1794000"/>
    <x v="70"/>
    <n v="1"/>
    <n v="3289000"/>
    <n v="0"/>
    <n v="3289000"/>
    <s v="NO"/>
    <s v="SI"/>
    <s v=""/>
    <s v="Supervisor de campo de apoyo a la recolección urbana GEIH Apalancam"/>
    <n v="0"/>
  </r>
  <r>
    <n v="3440"/>
    <s v="DRA_3378"/>
    <x v="12"/>
    <x v="58"/>
    <x v="125"/>
    <x v="59"/>
    <x v="59"/>
    <n v="10"/>
    <s v="2017011000391 "/>
    <x v="4"/>
    <s v="CALI"/>
    <s v="Talento_Humano"/>
    <s v="Supervisor de campo"/>
    <n v="1"/>
    <n v="1"/>
    <n v="25"/>
    <n v="1794000"/>
    <x v="70"/>
    <n v="1"/>
    <n v="3289000"/>
    <n v="0"/>
    <n v="3289000"/>
    <s v="NO"/>
    <s v="SI"/>
    <s v=""/>
    <s v="Supervisor de campo de apoyo a la recolección urbana GEIH Apalancam"/>
    <n v="0"/>
  </r>
  <r>
    <n v="3441"/>
    <s v="DRA_3379"/>
    <x v="12"/>
    <x v="58"/>
    <x v="125"/>
    <x v="59"/>
    <x v="59"/>
    <n v="10"/>
    <s v="2017011000391 "/>
    <x v="4"/>
    <s v="PASTO"/>
    <s v="Talento_Humano"/>
    <s v="Supervisor de campo"/>
    <n v="1"/>
    <n v="1"/>
    <n v="25"/>
    <n v="1794000"/>
    <x v="70"/>
    <n v="1"/>
    <n v="3289000"/>
    <n v="0"/>
    <n v="3289000"/>
    <s v="NO"/>
    <s v="SI"/>
    <s v=""/>
    <s v="Supervisor de campo de apoyo a la recolección urbana GEIH Apalancam"/>
    <n v="0"/>
  </r>
  <r>
    <n v="3442"/>
    <s v="DRA_3380"/>
    <x v="12"/>
    <x v="58"/>
    <x v="125"/>
    <x v="59"/>
    <x v="59"/>
    <n v="10"/>
    <s v="2017011000391 "/>
    <x v="4"/>
    <s v="POPAYAN"/>
    <s v="Talento_Humano"/>
    <s v="Supervisor de campo"/>
    <n v="1"/>
    <n v="1"/>
    <n v="25"/>
    <n v="1794000"/>
    <x v="70"/>
    <n v="1"/>
    <n v="3289000"/>
    <n v="0"/>
    <n v="3289000"/>
    <s v="NO"/>
    <s v="SI"/>
    <s v=""/>
    <s v="Supervisor de campo de apoyo a la recolección urbana GEIH Apalancam"/>
    <n v="0"/>
  </r>
  <r>
    <n v="3443"/>
    <s v="DRA_3381"/>
    <x v="12"/>
    <x v="58"/>
    <x v="125"/>
    <x v="59"/>
    <x v="59"/>
    <n v="10"/>
    <s v="2017011000391 "/>
    <x v="5"/>
    <s v="MANIZALES"/>
    <s v="Talento_Humano"/>
    <s v="Supervisor de campo"/>
    <n v="1"/>
    <n v="1"/>
    <n v="25"/>
    <n v="1794000"/>
    <x v="70"/>
    <n v="1"/>
    <n v="3289000"/>
    <n v="0"/>
    <n v="3289000"/>
    <s v="NO"/>
    <s v="SI"/>
    <s v=""/>
    <s v="Supervisor de campo de apoyo a la recolección urbana GEIH Apalancam"/>
    <n v="0"/>
  </r>
  <r>
    <n v="3444"/>
    <s v="DRA_3382"/>
    <x v="12"/>
    <x v="58"/>
    <x v="125"/>
    <x v="59"/>
    <x v="59"/>
    <n v="10"/>
    <s v="2017011000391 "/>
    <x v="5"/>
    <s v="ARMENIA"/>
    <s v="Talento_Humano"/>
    <s v="Supervisor de campo"/>
    <n v="1"/>
    <n v="1"/>
    <n v="25"/>
    <n v="1794000"/>
    <x v="70"/>
    <n v="1"/>
    <n v="3289000"/>
    <n v="0"/>
    <n v="3289000"/>
    <s v="NO"/>
    <s v="SI"/>
    <s v=""/>
    <s v="Supervisor de campo de apoyo a la recolección urbana GEIH Apalancam"/>
    <n v="0"/>
  </r>
  <r>
    <n v="3445"/>
    <s v="DRA_3383"/>
    <x v="12"/>
    <x v="58"/>
    <x v="125"/>
    <x v="59"/>
    <x v="59"/>
    <n v="10"/>
    <s v="2017011000391 "/>
    <x v="5"/>
    <s v="IBAGUE"/>
    <s v="Talento_Humano"/>
    <s v="Supervisor de campo"/>
    <n v="1"/>
    <n v="1"/>
    <n v="25"/>
    <n v="1794000"/>
    <x v="70"/>
    <n v="1"/>
    <n v="3289000"/>
    <n v="0"/>
    <n v="3289000"/>
    <s v="NO"/>
    <s v="SI"/>
    <s v=""/>
    <s v="Supervisor de campo de apoyo a la recolección urbana GEIH Apalancam"/>
    <n v="0"/>
  </r>
  <r>
    <n v="3446"/>
    <s v="DRA_3384"/>
    <x v="12"/>
    <x v="58"/>
    <x v="125"/>
    <x v="59"/>
    <x v="59"/>
    <n v="10"/>
    <s v="2017011000391 "/>
    <x v="5"/>
    <s v="PEREIRA"/>
    <s v="Talento_Humano"/>
    <s v="Supervisor de campo"/>
    <n v="1"/>
    <n v="1"/>
    <n v="25"/>
    <n v="1794000"/>
    <x v="70"/>
    <n v="1"/>
    <n v="3289000"/>
    <n v="0"/>
    <n v="3289000"/>
    <s v="NO"/>
    <s v="SI"/>
    <s v=""/>
    <s v="Supervisor de campo de apoyo a la recolección urbana GEIH Apalancam"/>
    <n v="0"/>
  </r>
  <r>
    <n v="3447"/>
    <s v="DRA_3385"/>
    <x v="12"/>
    <x v="58"/>
    <x v="125"/>
    <x v="59"/>
    <x v="59"/>
    <n v="10"/>
    <s v="2017011000391 "/>
    <x v="6"/>
    <s v="MEDELLIN"/>
    <s v="Talento_Humano"/>
    <s v="Supervisor de campo"/>
    <n v="1"/>
    <n v="1"/>
    <n v="25"/>
    <n v="1794000"/>
    <x v="70"/>
    <n v="1"/>
    <n v="3289000"/>
    <n v="0"/>
    <n v="3289000"/>
    <s v="NO"/>
    <s v="SI"/>
    <s v=""/>
    <s v="Supervisor de campo de apoyo a la recolección urbana GEIH Apalancam"/>
    <n v="0"/>
  </r>
  <r>
    <n v="3448"/>
    <s v="DRA_3386"/>
    <x v="12"/>
    <x v="58"/>
    <x v="125"/>
    <x v="59"/>
    <x v="59"/>
    <n v="10"/>
    <s v="2017011000391 "/>
    <x v="6"/>
    <s v="MONTERIA"/>
    <s v="Talento_Humano"/>
    <s v="Supervisor de campo"/>
    <n v="1"/>
    <n v="1"/>
    <n v="25"/>
    <n v="1794000"/>
    <x v="70"/>
    <n v="1"/>
    <n v="3289000"/>
    <n v="0"/>
    <n v="3289000"/>
    <s v="NO"/>
    <s v="SI"/>
    <s v=""/>
    <s v="Supervisor de campo de apoyo a la recolección urbana GEIH Apalancam"/>
    <n v="0"/>
  </r>
  <r>
    <n v="3449"/>
    <s v="DRA_3387"/>
    <x v="12"/>
    <x v="58"/>
    <x v="125"/>
    <x v="59"/>
    <x v="59"/>
    <n v="10"/>
    <s v="2017011000391 "/>
    <x v="6"/>
    <s v="QUIBDO"/>
    <s v="Talento_Humano"/>
    <s v="Supervisor de campo"/>
    <n v="1"/>
    <n v="1"/>
    <n v="25"/>
    <n v="1794000"/>
    <x v="70"/>
    <n v="1"/>
    <n v="3289000"/>
    <n v="0"/>
    <n v="3289000"/>
    <s v="NO"/>
    <s v="SI"/>
    <s v=""/>
    <s v="Supervisor de campo de apoyo a la recolección urbana GEIH Apalancam"/>
    <n v="0"/>
  </r>
  <r>
    <n v="3450"/>
    <s v="DRA_3388"/>
    <x v="12"/>
    <x v="58"/>
    <x v="125"/>
    <x v="59"/>
    <x v="59"/>
    <n v="10"/>
    <s v="2017011000391 "/>
    <x v="1"/>
    <s v="BARRANQUILLA"/>
    <s v="Transporte"/>
    <s v="Urbano"/>
    <n v="1"/>
    <n v="1"/>
    <n v="0"/>
    <n v="1942500"/>
    <x v="35"/>
    <n v="1"/>
    <n v="1942500"/>
    <n v="0"/>
    <n v="1942500"/>
    <s v="NO"/>
    <s v="NO"/>
    <s v=""/>
    <s v="Transporte urbano encuestador apoyo urbana GEIH"/>
    <n v="0"/>
  </r>
  <r>
    <n v="3451"/>
    <s v="DRA_3389"/>
    <x v="12"/>
    <x v="58"/>
    <x v="125"/>
    <x v="59"/>
    <x v="59"/>
    <n v="10"/>
    <s v="2017011000391 "/>
    <x v="1"/>
    <s v="CARTAGENA"/>
    <s v="Transporte"/>
    <s v="Urbano"/>
    <n v="1"/>
    <n v="1"/>
    <n v="0"/>
    <n v="1942500"/>
    <x v="35"/>
    <n v="1"/>
    <n v="1942500"/>
    <n v="0"/>
    <n v="1942500"/>
    <s v="NO"/>
    <s v="NO"/>
    <s v=""/>
    <s v="Transporte urbano encuestador apoyo urbana GEIH"/>
    <n v="0"/>
  </r>
  <r>
    <n v="3452"/>
    <s v="DRA_3390"/>
    <x v="12"/>
    <x v="58"/>
    <x v="125"/>
    <x v="59"/>
    <x v="59"/>
    <n v="10"/>
    <s v="2017011000391 "/>
    <x v="1"/>
    <s v="RIOHACHA"/>
    <s v="Transporte"/>
    <s v="Urbano"/>
    <n v="1"/>
    <n v="1"/>
    <n v="0"/>
    <n v="1942500"/>
    <x v="35"/>
    <n v="1"/>
    <n v="1942500"/>
    <n v="0"/>
    <n v="1942500"/>
    <s v="NO"/>
    <s v="NO"/>
    <s v=""/>
    <s v="Transporte urbano encuestador apoyo urbana GEIH"/>
    <n v="0"/>
  </r>
  <r>
    <n v="3453"/>
    <s v="DRA_3391"/>
    <x v="12"/>
    <x v="58"/>
    <x v="125"/>
    <x v="59"/>
    <x v="59"/>
    <n v="10"/>
    <s v="2017011000391 "/>
    <x v="1"/>
    <s v="SAN ANDRES"/>
    <s v="Transporte"/>
    <s v="Urbano"/>
    <n v="1"/>
    <n v="1"/>
    <n v="0"/>
    <n v="1942500"/>
    <x v="35"/>
    <n v="1"/>
    <n v="1942500"/>
    <n v="0"/>
    <n v="1942500"/>
    <s v="NO"/>
    <s v="NO"/>
    <s v=""/>
    <s v="Transporte urbano encuestador apoyo urbana GEIH"/>
    <n v="0"/>
  </r>
  <r>
    <n v="3454"/>
    <s v="DRA_3392"/>
    <x v="12"/>
    <x v="58"/>
    <x v="125"/>
    <x v="59"/>
    <x v="59"/>
    <n v="10"/>
    <s v="2017011000391 "/>
    <x v="1"/>
    <s v="SANTA MARTA"/>
    <s v="Transporte"/>
    <s v="Urbano"/>
    <n v="1"/>
    <n v="1"/>
    <n v="0"/>
    <n v="1942500"/>
    <x v="35"/>
    <n v="1"/>
    <n v="1942500"/>
    <n v="0"/>
    <n v="1942500"/>
    <s v="NO"/>
    <s v="NO"/>
    <s v=""/>
    <s v="Transporte urbano encuestador apoyo urbana GEIH"/>
    <n v="0"/>
  </r>
  <r>
    <n v="3455"/>
    <s v="DRA_3393"/>
    <x v="12"/>
    <x v="58"/>
    <x v="125"/>
    <x v="59"/>
    <x v="59"/>
    <n v="10"/>
    <s v="2017011000391 "/>
    <x v="1"/>
    <s v="SINCELEJO"/>
    <s v="Transporte"/>
    <s v="Urbano"/>
    <n v="1"/>
    <n v="1"/>
    <n v="0"/>
    <n v="1942500"/>
    <x v="35"/>
    <n v="1"/>
    <n v="1942500"/>
    <n v="0"/>
    <n v="1942500"/>
    <s v="NO"/>
    <s v="NO"/>
    <s v=""/>
    <s v="Transporte urbano encuestador apoyo urbana GEIH"/>
    <n v="0"/>
  </r>
  <r>
    <n v="3456"/>
    <s v="DRA_3394"/>
    <x v="12"/>
    <x v="58"/>
    <x v="125"/>
    <x v="59"/>
    <x v="59"/>
    <n v="10"/>
    <s v="2017011000391 "/>
    <x v="1"/>
    <s v="VALLEDUPAR"/>
    <s v="Transporte"/>
    <s v="Urbano"/>
    <n v="1"/>
    <n v="1"/>
    <n v="0"/>
    <n v="1942500"/>
    <x v="35"/>
    <n v="1"/>
    <n v="1942500"/>
    <n v="0"/>
    <n v="1942500"/>
    <s v="NO"/>
    <s v="NO"/>
    <s v=""/>
    <s v="Transporte urbano encuestador apoyo urbana GEIH"/>
    <n v="0"/>
  </r>
  <r>
    <n v="3457"/>
    <s v="DRA_3395"/>
    <x v="12"/>
    <x v="58"/>
    <x v="125"/>
    <x v="59"/>
    <x v="59"/>
    <n v="10"/>
    <s v="2017011000391 "/>
    <x v="2"/>
    <s v="BOGOTA"/>
    <s v="Transporte"/>
    <s v="Urbano"/>
    <n v="1"/>
    <n v="1"/>
    <n v="0"/>
    <n v="1942500"/>
    <x v="35"/>
    <n v="1"/>
    <n v="1942500"/>
    <n v="0"/>
    <n v="1942500"/>
    <s v="NO"/>
    <s v="NO"/>
    <s v=""/>
    <s v="Transporte urbano encuestador apoyo urbana GEIH"/>
    <n v="0"/>
  </r>
  <r>
    <n v="3458"/>
    <s v="DRA_3396"/>
    <x v="12"/>
    <x v="58"/>
    <x v="125"/>
    <x v="59"/>
    <x v="59"/>
    <n v="10"/>
    <s v="2017011000391 "/>
    <x v="2"/>
    <s v="FLORENCIA"/>
    <s v="Transporte"/>
    <s v="Urbano"/>
    <n v="1"/>
    <n v="1"/>
    <n v="0"/>
    <n v="3885000"/>
    <x v="35"/>
    <n v="1"/>
    <n v="3885000"/>
    <n v="0"/>
    <n v="3885000"/>
    <s v="NO"/>
    <s v="NO"/>
    <s v=""/>
    <s v="Transporte urbano encuestador apoyo urbana GEIH"/>
    <n v="0"/>
  </r>
  <r>
    <n v="3459"/>
    <s v="DRA_3397"/>
    <x v="12"/>
    <x v="58"/>
    <x v="125"/>
    <x v="59"/>
    <x v="59"/>
    <n v="10"/>
    <s v="2017011000391 "/>
    <x v="2"/>
    <s v="NEIVA"/>
    <s v="Transporte"/>
    <s v="Urbano"/>
    <n v="1"/>
    <n v="1"/>
    <n v="0"/>
    <n v="3885000"/>
    <x v="35"/>
    <n v="1"/>
    <n v="3885000"/>
    <n v="0"/>
    <n v="3885000"/>
    <s v="NO"/>
    <s v="NO"/>
    <s v=""/>
    <s v="Transporte urbano encuestador apoyo urbana GEIH"/>
    <n v="0"/>
  </r>
  <r>
    <n v="3460"/>
    <s v="DRA_3398"/>
    <x v="12"/>
    <x v="58"/>
    <x v="125"/>
    <x v="59"/>
    <x v="59"/>
    <n v="10"/>
    <s v="2017011000391 "/>
    <x v="2"/>
    <s v="TUNJA"/>
    <s v="Transporte"/>
    <s v="Urbano"/>
    <n v="1"/>
    <n v="1"/>
    <n v="0"/>
    <n v="1942500"/>
    <x v="35"/>
    <n v="1"/>
    <n v="1942500"/>
    <n v="0"/>
    <n v="1942500"/>
    <s v="NO"/>
    <s v="NO"/>
    <s v=""/>
    <s v="Transporte urbano encuestador apoyo urbana GEIH"/>
    <n v="0"/>
  </r>
  <r>
    <n v="3461"/>
    <s v="DRA_3399"/>
    <x v="12"/>
    <x v="58"/>
    <x v="125"/>
    <x v="59"/>
    <x v="59"/>
    <n v="10"/>
    <s v="2017011000391 "/>
    <x v="2"/>
    <s v="VILLAVICENCIO"/>
    <s v="Transporte"/>
    <s v="Urbano"/>
    <n v="1"/>
    <n v="1"/>
    <n v="0"/>
    <n v="1942500"/>
    <x v="35"/>
    <n v="1"/>
    <n v="1942500"/>
    <n v="0"/>
    <n v="1942500"/>
    <s v="NO"/>
    <s v="NO"/>
    <s v=""/>
    <s v="Transporte urbano encuestador apoyo urbana GEIH"/>
    <n v="0"/>
  </r>
  <r>
    <n v="3462"/>
    <s v="DRA_3400"/>
    <x v="12"/>
    <x v="58"/>
    <x v="125"/>
    <x v="59"/>
    <x v="59"/>
    <n v="10"/>
    <s v="2017011000391 "/>
    <x v="3"/>
    <s v="BUCARAMANGA"/>
    <s v="Transporte"/>
    <s v="Urbano"/>
    <n v="1"/>
    <n v="1"/>
    <n v="0"/>
    <n v="1942500"/>
    <x v="35"/>
    <n v="1"/>
    <n v="1942500"/>
    <n v="0"/>
    <n v="1942500"/>
    <s v="NO"/>
    <s v="NO"/>
    <s v=""/>
    <s v="Transporte urbano encuestador apoyo urbana GEIH"/>
    <n v="0"/>
  </r>
  <r>
    <n v="3463"/>
    <s v="DRA_3401"/>
    <x v="12"/>
    <x v="58"/>
    <x v="125"/>
    <x v="59"/>
    <x v="59"/>
    <n v="10"/>
    <s v="2017011000391 "/>
    <x v="3"/>
    <s v="CUCUTA"/>
    <s v="Transporte"/>
    <s v="Urbano"/>
    <n v="1"/>
    <n v="1"/>
    <n v="0"/>
    <n v="1942500"/>
    <x v="35"/>
    <n v="1"/>
    <n v="1942500"/>
    <n v="0"/>
    <n v="1942500"/>
    <s v="NO"/>
    <s v="NO"/>
    <s v=""/>
    <s v="Transporte urbano encuestador apoyo urbana GEIH"/>
    <n v="0"/>
  </r>
  <r>
    <n v="3464"/>
    <s v="DRA_3402"/>
    <x v="12"/>
    <x v="58"/>
    <x v="125"/>
    <x v="59"/>
    <x v="59"/>
    <n v="10"/>
    <s v="2017011000391 "/>
    <x v="4"/>
    <s v="CALI"/>
    <s v="Transporte"/>
    <s v="Urbano"/>
    <n v="1"/>
    <n v="1"/>
    <n v="0"/>
    <n v="1942500"/>
    <x v="35"/>
    <n v="1"/>
    <n v="1942500"/>
    <n v="0"/>
    <n v="1942500"/>
    <s v="NO"/>
    <s v="NO"/>
    <s v=""/>
    <s v="Transporte urbano encuestador apoyo urbana GEIH"/>
    <n v="0"/>
  </r>
  <r>
    <n v="3465"/>
    <s v="DRA_3403"/>
    <x v="12"/>
    <x v="58"/>
    <x v="125"/>
    <x v="59"/>
    <x v="59"/>
    <n v="10"/>
    <s v="2017011000391 "/>
    <x v="4"/>
    <s v="PASTO"/>
    <s v="Transporte"/>
    <s v="Urbano"/>
    <n v="1"/>
    <n v="1"/>
    <n v="0"/>
    <n v="1942500"/>
    <x v="35"/>
    <n v="1"/>
    <n v="1942500"/>
    <n v="0"/>
    <n v="1942500"/>
    <s v="NO"/>
    <s v="NO"/>
    <s v=""/>
    <s v="Transporte urbano encuestador apoyo urbana GEIH"/>
    <n v="0"/>
  </r>
  <r>
    <n v="3466"/>
    <s v="DRA_3404"/>
    <x v="12"/>
    <x v="58"/>
    <x v="125"/>
    <x v="59"/>
    <x v="59"/>
    <n v="10"/>
    <s v="2017011000391 "/>
    <x v="4"/>
    <s v="POPAYAN"/>
    <s v="Transporte"/>
    <s v="Urbano"/>
    <n v="1"/>
    <n v="1"/>
    <n v="0"/>
    <n v="1942500"/>
    <x v="35"/>
    <n v="1"/>
    <n v="1942500"/>
    <n v="0"/>
    <n v="1942500"/>
    <s v="NO"/>
    <s v="NO"/>
    <s v=""/>
    <s v="Transporte urbano encuestador apoyo urbana GEIH"/>
    <n v="0"/>
  </r>
  <r>
    <n v="3467"/>
    <s v="DRA_3405"/>
    <x v="12"/>
    <x v="58"/>
    <x v="125"/>
    <x v="59"/>
    <x v="59"/>
    <n v="10"/>
    <s v="2017011000391 "/>
    <x v="5"/>
    <s v="MANIZALES"/>
    <s v="Transporte"/>
    <s v="Urbano"/>
    <n v="1"/>
    <n v="1"/>
    <n v="0"/>
    <n v="1942500"/>
    <x v="35"/>
    <n v="1"/>
    <n v="1942500"/>
    <n v="0"/>
    <n v="1942500"/>
    <s v="NO"/>
    <s v="NO"/>
    <s v=""/>
    <s v="Transporte urbano encuestador apoyo urbana GEIH"/>
    <n v="0"/>
  </r>
  <r>
    <n v="3468"/>
    <s v="DRA_3406"/>
    <x v="12"/>
    <x v="58"/>
    <x v="125"/>
    <x v="59"/>
    <x v="59"/>
    <n v="10"/>
    <s v="2017011000391 "/>
    <x v="5"/>
    <s v="ARMENIA"/>
    <s v="Transporte"/>
    <s v="Urbano"/>
    <n v="1"/>
    <n v="1"/>
    <n v="0"/>
    <n v="3885000"/>
    <x v="35"/>
    <n v="1"/>
    <n v="3885000"/>
    <n v="0"/>
    <n v="3885000"/>
    <s v="NO"/>
    <s v="NO"/>
    <s v=""/>
    <s v="Transporte urbano encuestador apoyo urbana GEIH"/>
    <n v="0"/>
  </r>
  <r>
    <n v="3469"/>
    <s v="DRA_3407"/>
    <x v="12"/>
    <x v="58"/>
    <x v="125"/>
    <x v="59"/>
    <x v="59"/>
    <n v="10"/>
    <s v="2017011000391 "/>
    <x v="5"/>
    <s v="IBAGUE"/>
    <s v="Transporte"/>
    <s v="Urbano"/>
    <n v="1"/>
    <n v="1"/>
    <n v="0"/>
    <n v="1942500"/>
    <x v="35"/>
    <n v="1"/>
    <n v="1942500"/>
    <n v="0"/>
    <n v="1942500"/>
    <s v="NO"/>
    <s v="NO"/>
    <s v=""/>
    <s v="Transporte urbano encuestador apoyo urbana GEIH"/>
    <n v="0"/>
  </r>
  <r>
    <n v="3470"/>
    <s v="DRA_3408"/>
    <x v="12"/>
    <x v="58"/>
    <x v="125"/>
    <x v="59"/>
    <x v="59"/>
    <n v="10"/>
    <s v="2017011000391 "/>
    <x v="5"/>
    <s v="PEREIRA"/>
    <s v="Transporte"/>
    <s v="Urbano"/>
    <n v="1"/>
    <n v="1"/>
    <n v="0"/>
    <n v="1942500"/>
    <x v="35"/>
    <n v="1"/>
    <n v="1942500"/>
    <n v="0"/>
    <n v="1942500"/>
    <s v="NO"/>
    <s v="NO"/>
    <s v=""/>
    <s v="Transporte urbano encuestador apoyo urbana GEIH"/>
    <n v="0"/>
  </r>
  <r>
    <n v="3471"/>
    <s v="DRA_3409"/>
    <x v="12"/>
    <x v="58"/>
    <x v="125"/>
    <x v="59"/>
    <x v="59"/>
    <n v="10"/>
    <s v="2017011000391 "/>
    <x v="6"/>
    <s v="MEDELLIN"/>
    <s v="Transporte"/>
    <s v="Urbano"/>
    <n v="1"/>
    <n v="1"/>
    <n v="0"/>
    <n v="1852500"/>
    <x v="35"/>
    <n v="1"/>
    <n v="1852500"/>
    <n v="0"/>
    <n v="1852500"/>
    <s v="NO"/>
    <s v="NO"/>
    <s v=""/>
    <s v="Transporte urbano encuestador apoyo urbana GEIH"/>
    <n v="0"/>
  </r>
  <r>
    <n v="3472"/>
    <s v="DRA_3410"/>
    <x v="12"/>
    <x v="58"/>
    <x v="125"/>
    <x v="59"/>
    <x v="59"/>
    <n v="10"/>
    <s v="2017011000391 "/>
    <x v="6"/>
    <s v="MONTERIA"/>
    <s v="Transporte"/>
    <s v="Urbano"/>
    <n v="1"/>
    <n v="1"/>
    <n v="0"/>
    <n v="1852500"/>
    <x v="35"/>
    <n v="1"/>
    <n v="1852500"/>
    <n v="0"/>
    <n v="1852500"/>
    <s v="NO"/>
    <s v="NO"/>
    <s v=""/>
    <s v="Transporte urbano encuestador apoyo urbana GEIH"/>
    <n v="0"/>
  </r>
  <r>
    <n v="3473"/>
    <s v="DRA_3411"/>
    <x v="12"/>
    <x v="58"/>
    <x v="125"/>
    <x v="59"/>
    <x v="59"/>
    <n v="10"/>
    <s v="2017011000391 "/>
    <x v="6"/>
    <s v="QUIBDO"/>
    <s v="Transporte"/>
    <s v="Urbano"/>
    <n v="1"/>
    <n v="1"/>
    <n v="0"/>
    <n v="5557500"/>
    <x v="35"/>
    <n v="1"/>
    <n v="5557500"/>
    <n v="0"/>
    <n v="5557500"/>
    <s v="NO"/>
    <s v="NO"/>
    <s v=""/>
    <s v="Transporte urbano encuestador apoyo urbana GEIH"/>
    <n v="0"/>
  </r>
  <r>
    <n v="3474"/>
    <s v="DRA_3412"/>
    <x v="12"/>
    <x v="58"/>
    <x v="125"/>
    <x v="59"/>
    <x v="59"/>
    <n v="10"/>
    <s v="2017011000391 "/>
    <x v="1"/>
    <s v="BARRANQUILLA"/>
    <s v="Transporte"/>
    <s v="Urbano"/>
    <n v="1"/>
    <n v="1"/>
    <n v="0"/>
    <n v="1942500"/>
    <x v="35"/>
    <n v="1"/>
    <n v="1942500"/>
    <n v="0"/>
    <n v="1942500"/>
    <s v="NO"/>
    <s v="NO"/>
    <s v=""/>
    <s v="Transporte urbano supervisor de campo apoyo urbana GEIH"/>
    <n v="0"/>
  </r>
  <r>
    <n v="3475"/>
    <s v="DRA_3413"/>
    <x v="12"/>
    <x v="58"/>
    <x v="125"/>
    <x v="59"/>
    <x v="59"/>
    <n v="10"/>
    <s v="2017011000391 "/>
    <x v="1"/>
    <s v="CARTAGENA"/>
    <s v="Transporte"/>
    <s v="Urbano"/>
    <n v="1"/>
    <n v="1"/>
    <n v="0"/>
    <n v="1942500"/>
    <x v="35"/>
    <n v="1"/>
    <n v="1942500"/>
    <n v="0"/>
    <n v="1942500"/>
    <s v="NO"/>
    <s v="NO"/>
    <s v=""/>
    <s v="Transporte urbano supervisor de campo apoyo urbana GEIH"/>
    <n v="0"/>
  </r>
  <r>
    <n v="3476"/>
    <s v="DRA_3414"/>
    <x v="12"/>
    <x v="58"/>
    <x v="125"/>
    <x v="59"/>
    <x v="59"/>
    <n v="10"/>
    <s v="2017011000391 "/>
    <x v="1"/>
    <s v="RIOHACHA"/>
    <s v="Transporte"/>
    <s v="Urbano"/>
    <n v="1"/>
    <n v="1"/>
    <n v="0"/>
    <n v="1942500"/>
    <x v="35"/>
    <n v="1"/>
    <n v="1942500"/>
    <n v="0"/>
    <n v="1942500"/>
    <s v="NO"/>
    <s v="NO"/>
    <s v=""/>
    <s v="Transporte urbano supervisor de campo apoyo urbana GEIH"/>
    <n v="0"/>
  </r>
  <r>
    <n v="3477"/>
    <s v="DRA_3415"/>
    <x v="12"/>
    <x v="58"/>
    <x v="125"/>
    <x v="59"/>
    <x v="59"/>
    <n v="10"/>
    <s v="2017011000391 "/>
    <x v="1"/>
    <s v="SINCELEJO"/>
    <s v="Transporte"/>
    <s v="Urbano"/>
    <n v="1"/>
    <n v="1"/>
    <n v="0"/>
    <n v="1942500"/>
    <x v="35"/>
    <n v="1"/>
    <n v="1942500"/>
    <n v="0"/>
    <n v="1942500"/>
    <s v="NO"/>
    <s v="NO"/>
    <s v=""/>
    <s v="Transporte urbano supervisor de campo apoyo urbana GEIH"/>
    <n v="0"/>
  </r>
  <r>
    <n v="3478"/>
    <s v="DRA_3416"/>
    <x v="12"/>
    <x v="58"/>
    <x v="125"/>
    <x v="59"/>
    <x v="59"/>
    <n v="10"/>
    <s v="2017011000391 "/>
    <x v="1"/>
    <s v="VALLEDUPAR"/>
    <s v="Transporte"/>
    <s v="Urbano"/>
    <n v="1"/>
    <n v="1"/>
    <n v="0"/>
    <n v="1942500"/>
    <x v="35"/>
    <n v="1"/>
    <n v="1942500"/>
    <n v="0"/>
    <n v="1942500"/>
    <s v="NO"/>
    <s v="NO"/>
    <s v=""/>
    <s v="Transporte urbano supervisor de campo apoyo urbana GEIH"/>
    <n v="0"/>
  </r>
  <r>
    <n v="3479"/>
    <s v="DRA_3417"/>
    <x v="12"/>
    <x v="58"/>
    <x v="125"/>
    <x v="59"/>
    <x v="59"/>
    <n v="10"/>
    <s v="2017011000391 "/>
    <x v="2"/>
    <s v="BOGOTA"/>
    <s v="Transporte"/>
    <s v="Urbano"/>
    <n v="1"/>
    <n v="1"/>
    <n v="0"/>
    <n v="1942500"/>
    <x v="35"/>
    <n v="1"/>
    <n v="1942500"/>
    <n v="0"/>
    <n v="1942500"/>
    <s v="NO"/>
    <s v="NO"/>
    <s v=""/>
    <s v="Transporte urbano supervisor de campo apoyo urbana GEIH"/>
    <n v="0"/>
  </r>
  <r>
    <n v="3480"/>
    <s v="DRA_3418"/>
    <x v="12"/>
    <x v="58"/>
    <x v="125"/>
    <x v="59"/>
    <x v="59"/>
    <n v="10"/>
    <s v="2017011000391 "/>
    <x v="2"/>
    <s v="FLORENCIA"/>
    <s v="Transporte"/>
    <s v="Urbano"/>
    <n v="1"/>
    <n v="1"/>
    <n v="0"/>
    <n v="1942500"/>
    <x v="35"/>
    <n v="1"/>
    <n v="1942500"/>
    <n v="0"/>
    <n v="1942500"/>
    <s v="NO"/>
    <s v="NO"/>
    <s v=""/>
    <s v="Transporte urbano supervisor de campo apoyo urbana GEIH"/>
    <n v="0"/>
  </r>
  <r>
    <n v="3481"/>
    <s v="DRA_3419"/>
    <x v="12"/>
    <x v="58"/>
    <x v="125"/>
    <x v="59"/>
    <x v="59"/>
    <n v="10"/>
    <s v="2017011000391 "/>
    <x v="2"/>
    <s v="NEIVA"/>
    <s v="Transporte"/>
    <s v="Urbano"/>
    <n v="1"/>
    <n v="1"/>
    <n v="0"/>
    <n v="1942500"/>
    <x v="35"/>
    <n v="1"/>
    <n v="1942500"/>
    <n v="0"/>
    <n v="1942500"/>
    <s v="NO"/>
    <s v="NO"/>
    <s v=""/>
    <s v="Transporte urbano supervisor de campo apoyo urbana GEIH"/>
    <n v="0"/>
  </r>
  <r>
    <n v="3482"/>
    <s v="DRA_3420"/>
    <x v="12"/>
    <x v="58"/>
    <x v="125"/>
    <x v="59"/>
    <x v="59"/>
    <n v="10"/>
    <s v="2017011000391 "/>
    <x v="3"/>
    <s v="BUCARAMANGA"/>
    <s v="Transporte"/>
    <s v="Urbano"/>
    <n v="1"/>
    <n v="1"/>
    <n v="0"/>
    <n v="1942500"/>
    <x v="35"/>
    <n v="1"/>
    <n v="1942500"/>
    <n v="0"/>
    <n v="1942500"/>
    <s v="NO"/>
    <s v="NO"/>
    <s v=""/>
    <s v="Transporte urbano supervisor de campo apoyo urbana GEIH"/>
    <n v="0"/>
  </r>
  <r>
    <n v="3483"/>
    <s v="DRA_3421"/>
    <x v="12"/>
    <x v="58"/>
    <x v="125"/>
    <x v="59"/>
    <x v="59"/>
    <n v="10"/>
    <s v="2017011000391 "/>
    <x v="3"/>
    <s v="CUCUTA"/>
    <s v="Transporte"/>
    <s v="Urbano"/>
    <n v="1"/>
    <n v="1"/>
    <n v="0"/>
    <n v="1942500"/>
    <x v="35"/>
    <n v="1"/>
    <n v="1942500"/>
    <n v="0"/>
    <n v="1942500"/>
    <s v="NO"/>
    <s v="NO"/>
    <s v=""/>
    <s v="Transporte urbano supervisor de campo apoyo urbana GEIH"/>
    <n v="0"/>
  </r>
  <r>
    <n v="3484"/>
    <s v="DRA_3422"/>
    <x v="12"/>
    <x v="58"/>
    <x v="125"/>
    <x v="59"/>
    <x v="59"/>
    <n v="10"/>
    <s v="2017011000391 "/>
    <x v="4"/>
    <s v="CALI"/>
    <s v="Transporte"/>
    <s v="Urbano"/>
    <n v="1"/>
    <n v="1"/>
    <n v="0"/>
    <n v="1942500"/>
    <x v="35"/>
    <n v="1"/>
    <n v="1942500"/>
    <n v="0"/>
    <n v="1942500"/>
    <s v="NO"/>
    <s v="NO"/>
    <s v=""/>
    <s v="Transporte urbano supervisor de campo apoyo urbana GEIH"/>
    <n v="0"/>
  </r>
  <r>
    <n v="3485"/>
    <s v="DRA_3423"/>
    <x v="12"/>
    <x v="58"/>
    <x v="125"/>
    <x v="59"/>
    <x v="59"/>
    <n v="10"/>
    <s v="2017011000391 "/>
    <x v="4"/>
    <s v="PASTO"/>
    <s v="Transporte"/>
    <s v="Urbano"/>
    <n v="1"/>
    <n v="1"/>
    <n v="0"/>
    <n v="1942500"/>
    <x v="35"/>
    <n v="1"/>
    <n v="1942500"/>
    <n v="0"/>
    <n v="1942500"/>
    <s v="NO"/>
    <s v="NO"/>
    <s v=""/>
    <s v="Transporte urbano supervisor de campo apoyo urbana GEIH"/>
    <n v="0"/>
  </r>
  <r>
    <n v="3486"/>
    <s v="DRA_3424"/>
    <x v="12"/>
    <x v="58"/>
    <x v="125"/>
    <x v="59"/>
    <x v="59"/>
    <n v="10"/>
    <s v="2017011000391 "/>
    <x v="4"/>
    <s v="POPAYAN"/>
    <s v="Transporte"/>
    <s v="Urbano"/>
    <n v="1"/>
    <n v="1"/>
    <n v="0"/>
    <n v="1942500"/>
    <x v="35"/>
    <n v="1"/>
    <n v="1942500"/>
    <n v="0"/>
    <n v="1942500"/>
    <s v="NO"/>
    <s v="NO"/>
    <s v=""/>
    <s v="Transporte urbano supervisor de campo apoyo urbana GEIH"/>
    <n v="0"/>
  </r>
  <r>
    <n v="3487"/>
    <s v="DRA_3425"/>
    <x v="12"/>
    <x v="58"/>
    <x v="125"/>
    <x v="59"/>
    <x v="59"/>
    <n v="10"/>
    <s v="2017011000391 "/>
    <x v="5"/>
    <s v="MANIZALES"/>
    <s v="Transporte"/>
    <s v="Urbano"/>
    <n v="1"/>
    <n v="1"/>
    <n v="0"/>
    <n v="1942500"/>
    <x v="35"/>
    <n v="1"/>
    <n v="1942500"/>
    <n v="0"/>
    <n v="1942500"/>
    <s v="NO"/>
    <s v="NO"/>
    <s v=""/>
    <s v="Transporte urbano supervisor de campo apoyo urbana GEIH"/>
    <n v="0"/>
  </r>
  <r>
    <n v="3488"/>
    <s v="DRA_3426"/>
    <x v="12"/>
    <x v="58"/>
    <x v="125"/>
    <x v="59"/>
    <x v="59"/>
    <n v="10"/>
    <s v="2017011000391 "/>
    <x v="5"/>
    <s v="ARMENIA"/>
    <s v="Transporte"/>
    <s v="Urbano"/>
    <n v="1"/>
    <n v="1"/>
    <n v="0"/>
    <n v="1942500"/>
    <x v="35"/>
    <n v="1"/>
    <n v="1942500"/>
    <n v="0"/>
    <n v="1942500"/>
    <s v="NO"/>
    <s v="NO"/>
    <s v=""/>
    <s v="Transporte urbano supervisor de campo apoyo urbana GEIH"/>
    <n v="0"/>
  </r>
  <r>
    <n v="3489"/>
    <s v="DRA_3427"/>
    <x v="12"/>
    <x v="58"/>
    <x v="125"/>
    <x v="59"/>
    <x v="59"/>
    <n v="10"/>
    <s v="2017011000391 "/>
    <x v="5"/>
    <s v="IBAGUE"/>
    <s v="Transporte"/>
    <s v="Urbano"/>
    <n v="1"/>
    <n v="1"/>
    <n v="0"/>
    <n v="1942500"/>
    <x v="35"/>
    <n v="1"/>
    <n v="1942500"/>
    <n v="0"/>
    <n v="1942500"/>
    <s v="NO"/>
    <s v="NO"/>
    <s v=""/>
    <s v="Transporte urbano supervisor de campo apoyo urbana GEIH"/>
    <n v="0"/>
  </r>
  <r>
    <n v="3490"/>
    <s v="DRA_3428"/>
    <x v="12"/>
    <x v="58"/>
    <x v="125"/>
    <x v="59"/>
    <x v="59"/>
    <n v="10"/>
    <s v="2017011000391 "/>
    <x v="5"/>
    <s v="PEREIRA"/>
    <s v="Transporte"/>
    <s v="Urbano"/>
    <n v="1"/>
    <n v="1"/>
    <n v="0"/>
    <n v="1942500"/>
    <x v="35"/>
    <n v="1"/>
    <n v="1942500"/>
    <n v="0"/>
    <n v="1942500"/>
    <s v="NO"/>
    <s v="NO"/>
    <s v=""/>
    <s v="Transporte urbano supervisor de campo apoyo urbana GEIH"/>
    <n v="0"/>
  </r>
  <r>
    <n v="3491"/>
    <s v="DRA_3429"/>
    <x v="12"/>
    <x v="58"/>
    <x v="125"/>
    <x v="59"/>
    <x v="59"/>
    <n v="10"/>
    <s v="2017011000391 "/>
    <x v="6"/>
    <s v="MEDELLIN"/>
    <s v="Transporte"/>
    <s v="Urbano"/>
    <n v="1"/>
    <n v="1"/>
    <n v="0"/>
    <n v="1852500"/>
    <x v="35"/>
    <n v="1"/>
    <n v="1852500"/>
    <n v="0"/>
    <n v="1852500"/>
    <s v="NO"/>
    <s v="NO"/>
    <s v=""/>
    <s v="Transporte urbano supervisor de campo apoyo urbana GEIH"/>
    <n v="0"/>
  </r>
  <r>
    <n v="3492"/>
    <s v="DRA_3430"/>
    <x v="12"/>
    <x v="58"/>
    <x v="125"/>
    <x v="59"/>
    <x v="59"/>
    <n v="10"/>
    <s v="2017011000391 "/>
    <x v="6"/>
    <s v="MONTERIA"/>
    <s v="Transporte"/>
    <s v="Urbano"/>
    <n v="1"/>
    <n v="1"/>
    <n v="0"/>
    <n v="1852500"/>
    <x v="35"/>
    <n v="1"/>
    <n v="1852500"/>
    <n v="0"/>
    <n v="1852500"/>
    <s v="NO"/>
    <s v="NO"/>
    <s v=""/>
    <s v="Transporte urbano supervisor de campo apoyo urbana GEIH"/>
    <n v="0"/>
  </r>
  <r>
    <n v="3493"/>
    <s v="DRA_3431"/>
    <x v="12"/>
    <x v="58"/>
    <x v="125"/>
    <x v="59"/>
    <x v="59"/>
    <n v="10"/>
    <s v="2017011000391 "/>
    <x v="6"/>
    <s v="QUIBDO"/>
    <s v="Transporte"/>
    <s v="Urbano"/>
    <n v="1"/>
    <n v="1"/>
    <n v="0"/>
    <n v="1852500"/>
    <x v="35"/>
    <n v="1"/>
    <n v="1852500"/>
    <n v="0"/>
    <n v="1852500"/>
    <s v="NO"/>
    <s v="NO"/>
    <s v=""/>
    <s v="Transporte urbano supervisor de campo apoyo urbana GEIH"/>
    <n v="0"/>
  </r>
  <r>
    <n v="3494"/>
    <s v="DRA_3432"/>
    <x v="12"/>
    <x v="58"/>
    <x v="125"/>
    <x v="59"/>
    <x v="59"/>
    <n v="10"/>
    <s v="2017011000391 "/>
    <x v="1"/>
    <s v="BARRANQUILLA"/>
    <s v="Transporte"/>
    <s v="Urbano"/>
    <n v="1"/>
    <n v="1"/>
    <n v="0"/>
    <n v="360000"/>
    <x v="70"/>
    <n v="1"/>
    <n v="360000"/>
    <n v="0"/>
    <n v="360000"/>
    <s v="NO"/>
    <s v="SI"/>
    <s v=""/>
    <s v="Transporte urbano encuestador apoyo urbana GEIH Apalancamiento"/>
    <n v="0"/>
  </r>
  <r>
    <n v="3495"/>
    <s v="DRA_3433"/>
    <x v="12"/>
    <x v="58"/>
    <x v="125"/>
    <x v="59"/>
    <x v="59"/>
    <n v="10"/>
    <s v="2017011000391 "/>
    <x v="1"/>
    <s v="CARTAGENA"/>
    <s v="Transporte"/>
    <s v="Urbano"/>
    <n v="1"/>
    <n v="1"/>
    <n v="0"/>
    <n v="360000"/>
    <x v="70"/>
    <n v="1"/>
    <n v="360000"/>
    <n v="0"/>
    <n v="360000"/>
    <s v="NO"/>
    <s v="SI"/>
    <s v=""/>
    <s v="Transporte urbano encuestador apoyo urbana GEIH Apalancamiento"/>
    <n v="0"/>
  </r>
  <r>
    <n v="3496"/>
    <s v="DRA_3434"/>
    <x v="12"/>
    <x v="58"/>
    <x v="125"/>
    <x v="59"/>
    <x v="59"/>
    <n v="10"/>
    <s v="2017011000391 "/>
    <x v="1"/>
    <s v="RIOHACHA"/>
    <s v="Transporte"/>
    <s v="Urbano"/>
    <n v="1"/>
    <n v="1"/>
    <n v="0"/>
    <n v="360000"/>
    <x v="70"/>
    <n v="1"/>
    <n v="360000"/>
    <n v="0"/>
    <n v="360000"/>
    <s v="NO"/>
    <s v="SI"/>
    <s v=""/>
    <s v="Transporte urbano encuestador apoyo urbana GEIH Apalancamiento"/>
    <n v="0"/>
  </r>
  <r>
    <n v="3497"/>
    <s v="DRA_3435"/>
    <x v="12"/>
    <x v="58"/>
    <x v="125"/>
    <x v="59"/>
    <x v="59"/>
    <n v="10"/>
    <s v="2017011000391 "/>
    <x v="1"/>
    <s v="SAN ANDRES"/>
    <s v="Transporte"/>
    <s v="Urbano"/>
    <n v="1"/>
    <n v="1"/>
    <n v="0"/>
    <n v="360000"/>
    <x v="70"/>
    <n v="1"/>
    <n v="360000"/>
    <n v="0"/>
    <n v="360000"/>
    <s v="NO"/>
    <s v="SI"/>
    <s v=""/>
    <s v="Transporte urbano encuestador apoyo urbana GEIH Apalancamiento"/>
    <n v="0"/>
  </r>
  <r>
    <n v="3498"/>
    <s v="DRA_3436"/>
    <x v="12"/>
    <x v="58"/>
    <x v="125"/>
    <x v="59"/>
    <x v="59"/>
    <n v="10"/>
    <s v="2017011000391 "/>
    <x v="1"/>
    <s v="SANTA MARTA"/>
    <s v="Transporte"/>
    <s v="Urbano"/>
    <n v="1"/>
    <n v="1"/>
    <n v="0"/>
    <n v="360000"/>
    <x v="70"/>
    <n v="1"/>
    <n v="360000"/>
    <n v="0"/>
    <n v="360000"/>
    <s v="NO"/>
    <s v="SI"/>
    <s v=""/>
    <s v="Transporte urbano encuestador apoyo urbana GEIH Apalancamiento"/>
    <n v="0"/>
  </r>
  <r>
    <n v="3499"/>
    <s v="DRA_3437"/>
    <x v="12"/>
    <x v="58"/>
    <x v="125"/>
    <x v="59"/>
    <x v="59"/>
    <n v="10"/>
    <s v="2017011000391 "/>
    <x v="1"/>
    <s v="SINCELEJO"/>
    <s v="Transporte"/>
    <s v="Urbano"/>
    <n v="1"/>
    <n v="1"/>
    <n v="0"/>
    <n v="360000"/>
    <x v="70"/>
    <n v="1"/>
    <n v="360000"/>
    <n v="0"/>
    <n v="360000"/>
    <s v="NO"/>
    <s v="SI"/>
    <s v=""/>
    <s v="Transporte urbano encuestador apoyo urbana GEIH Apalancamiento"/>
    <n v="0"/>
  </r>
  <r>
    <n v="3500"/>
    <s v="DRA_3438"/>
    <x v="12"/>
    <x v="58"/>
    <x v="125"/>
    <x v="59"/>
    <x v="59"/>
    <n v="10"/>
    <s v="2017011000391 "/>
    <x v="1"/>
    <s v="VALLEDUPAR"/>
    <s v="Transporte"/>
    <s v="Urbano"/>
    <n v="1"/>
    <n v="1"/>
    <n v="0"/>
    <n v="360000"/>
    <x v="70"/>
    <n v="1"/>
    <n v="360000"/>
    <n v="0"/>
    <n v="360000"/>
    <s v="NO"/>
    <s v="SI"/>
    <s v=""/>
    <s v="Transporte urbano encuestador apoyo urbana GEIH Apalancamiento"/>
    <n v="0"/>
  </r>
  <r>
    <n v="3501"/>
    <s v="DRA_3439"/>
    <x v="12"/>
    <x v="58"/>
    <x v="125"/>
    <x v="59"/>
    <x v="59"/>
    <n v="10"/>
    <s v="2017011000391 "/>
    <x v="2"/>
    <s v="BOGOTA"/>
    <s v="Transporte"/>
    <s v="Urbano"/>
    <n v="1"/>
    <n v="1"/>
    <n v="0"/>
    <n v="360000"/>
    <x v="70"/>
    <n v="1"/>
    <n v="360000"/>
    <n v="0"/>
    <n v="360000"/>
    <s v="NO"/>
    <s v="SI"/>
    <s v=""/>
    <s v="Transporte urbano encuestador apoyo urbana GEIH Apalancamiento"/>
    <n v="0"/>
  </r>
  <r>
    <n v="3502"/>
    <s v="DRA_3440"/>
    <x v="12"/>
    <x v="58"/>
    <x v="125"/>
    <x v="59"/>
    <x v="59"/>
    <n v="10"/>
    <s v="2017011000391 "/>
    <x v="2"/>
    <s v="FLORENCIA"/>
    <s v="Transporte"/>
    <s v="Urbano"/>
    <n v="1"/>
    <n v="1"/>
    <n v="0"/>
    <n v="720000"/>
    <x v="70"/>
    <n v="1"/>
    <n v="720000"/>
    <n v="0"/>
    <n v="720000"/>
    <s v="NO"/>
    <s v="SI"/>
    <s v=""/>
    <s v="Transporte urbano encuestador apoyo urbana GEIH Apalancamiento"/>
    <n v="0"/>
  </r>
  <r>
    <n v="3503"/>
    <s v="DRA_3441"/>
    <x v="12"/>
    <x v="58"/>
    <x v="125"/>
    <x v="59"/>
    <x v="59"/>
    <n v="10"/>
    <s v="2017011000391 "/>
    <x v="2"/>
    <s v="NEIVA"/>
    <s v="Transporte"/>
    <s v="Urbano"/>
    <n v="1"/>
    <n v="1"/>
    <n v="0"/>
    <n v="720000"/>
    <x v="70"/>
    <n v="1"/>
    <n v="720000"/>
    <n v="0"/>
    <n v="720000"/>
    <s v="NO"/>
    <s v="SI"/>
    <s v=""/>
    <s v="Transporte urbano encuestador apoyo urbana GEIH Apalancamiento"/>
    <n v="0"/>
  </r>
  <r>
    <n v="3504"/>
    <s v="DRA_3442"/>
    <x v="12"/>
    <x v="58"/>
    <x v="125"/>
    <x v="59"/>
    <x v="59"/>
    <n v="10"/>
    <s v="2017011000391 "/>
    <x v="2"/>
    <s v="TUNJA"/>
    <s v="Transporte"/>
    <s v="Urbano"/>
    <n v="1"/>
    <n v="1"/>
    <n v="0"/>
    <n v="360000"/>
    <x v="70"/>
    <n v="1"/>
    <n v="360000"/>
    <n v="0"/>
    <n v="360000"/>
    <s v="NO"/>
    <s v="SI"/>
    <s v=""/>
    <s v="Transporte urbano encuestador apoyo urbana GEIH Apalancamiento"/>
    <n v="0"/>
  </r>
  <r>
    <n v="3505"/>
    <s v="DRA_3443"/>
    <x v="12"/>
    <x v="58"/>
    <x v="125"/>
    <x v="59"/>
    <x v="59"/>
    <n v="10"/>
    <s v="2017011000391 "/>
    <x v="2"/>
    <s v="VILLAVICENCIO"/>
    <s v="Transporte"/>
    <s v="Urbano"/>
    <n v="1"/>
    <n v="1"/>
    <n v="0"/>
    <n v="360000"/>
    <x v="70"/>
    <n v="1"/>
    <n v="360000"/>
    <n v="0"/>
    <n v="360000"/>
    <s v="NO"/>
    <s v="SI"/>
    <s v=""/>
    <s v="Transporte urbano encuestador apoyo urbana GEIH Apalancamiento"/>
    <n v="0"/>
  </r>
  <r>
    <n v="3506"/>
    <s v="DRA_3444"/>
    <x v="12"/>
    <x v="58"/>
    <x v="125"/>
    <x v="59"/>
    <x v="59"/>
    <n v="10"/>
    <s v="2017011000391 "/>
    <x v="3"/>
    <s v="BUCARAMANGA"/>
    <s v="Transporte"/>
    <s v="Urbano"/>
    <n v="1"/>
    <n v="1"/>
    <n v="0"/>
    <n v="360000"/>
    <x v="70"/>
    <n v="1"/>
    <n v="360000"/>
    <n v="0"/>
    <n v="360000"/>
    <s v="NO"/>
    <s v="SI"/>
    <s v=""/>
    <s v="Transporte urbano encuestador apoyo urbana GEIH Apalancamiento"/>
    <n v="0"/>
  </r>
  <r>
    <n v="3507"/>
    <s v="DRA_3445"/>
    <x v="12"/>
    <x v="58"/>
    <x v="125"/>
    <x v="59"/>
    <x v="59"/>
    <n v="10"/>
    <s v="2017011000391 "/>
    <x v="3"/>
    <s v="CUCUTA"/>
    <s v="Transporte"/>
    <s v="Urbano"/>
    <n v="1"/>
    <n v="1"/>
    <n v="0"/>
    <n v="360000"/>
    <x v="70"/>
    <n v="1"/>
    <n v="360000"/>
    <n v="0"/>
    <n v="360000"/>
    <s v="NO"/>
    <s v="SI"/>
    <s v=""/>
    <s v="Transporte urbano encuestador apoyo urbana GEIH Apalancamiento"/>
    <n v="0"/>
  </r>
  <r>
    <n v="3508"/>
    <s v="DRA_3446"/>
    <x v="12"/>
    <x v="58"/>
    <x v="125"/>
    <x v="59"/>
    <x v="59"/>
    <n v="10"/>
    <s v="2017011000391 "/>
    <x v="4"/>
    <s v="CALI"/>
    <s v="Transporte"/>
    <s v="Urbano"/>
    <n v="1"/>
    <n v="1"/>
    <n v="0"/>
    <n v="360000"/>
    <x v="70"/>
    <n v="1"/>
    <n v="360000"/>
    <n v="0"/>
    <n v="360000"/>
    <s v="NO"/>
    <s v="SI"/>
    <s v=""/>
    <s v="Transporte urbano encuestador apoyo urbana GEIH Apalancamiento"/>
    <n v="0"/>
  </r>
  <r>
    <n v="3509"/>
    <s v="DRA_3447"/>
    <x v="12"/>
    <x v="58"/>
    <x v="125"/>
    <x v="59"/>
    <x v="59"/>
    <n v="10"/>
    <s v="2017011000391 "/>
    <x v="4"/>
    <s v="PASTO"/>
    <s v="Transporte"/>
    <s v="Urbano"/>
    <n v="1"/>
    <n v="1"/>
    <n v="0"/>
    <n v="360000"/>
    <x v="70"/>
    <n v="1"/>
    <n v="360000"/>
    <n v="0"/>
    <n v="360000"/>
    <s v="NO"/>
    <s v="SI"/>
    <s v=""/>
    <s v="Transporte urbano encuestador apoyo urbana GEIH Apalancamiento"/>
    <n v="0"/>
  </r>
  <r>
    <n v="3510"/>
    <s v="DRA_3448"/>
    <x v="12"/>
    <x v="58"/>
    <x v="125"/>
    <x v="59"/>
    <x v="59"/>
    <n v="10"/>
    <s v="2017011000391 "/>
    <x v="4"/>
    <s v="POPAYAN"/>
    <s v="Transporte"/>
    <s v="Urbano"/>
    <n v="1"/>
    <n v="1"/>
    <n v="0"/>
    <n v="360000"/>
    <x v="70"/>
    <n v="1"/>
    <n v="360000"/>
    <n v="0"/>
    <n v="360000"/>
    <s v="NO"/>
    <s v="SI"/>
    <s v=""/>
    <s v="Transporte urbano encuestador apoyo urbana GEIH Apalancamiento"/>
    <n v="0"/>
  </r>
  <r>
    <n v="3511"/>
    <s v="DRA_3449"/>
    <x v="12"/>
    <x v="58"/>
    <x v="125"/>
    <x v="59"/>
    <x v="59"/>
    <n v="10"/>
    <s v="2017011000391 "/>
    <x v="5"/>
    <s v="MANIZALES"/>
    <s v="Transporte"/>
    <s v="Urbano"/>
    <n v="1"/>
    <n v="1"/>
    <n v="0"/>
    <n v="360000"/>
    <x v="70"/>
    <n v="1"/>
    <n v="360000"/>
    <n v="0"/>
    <n v="360000"/>
    <s v="NO"/>
    <s v="SI"/>
    <s v=""/>
    <s v="Transporte urbano encuestador apoyo urbana GEIH Apalancamiento"/>
    <n v="0"/>
  </r>
  <r>
    <n v="3512"/>
    <s v="DRA_3450"/>
    <x v="12"/>
    <x v="58"/>
    <x v="125"/>
    <x v="59"/>
    <x v="59"/>
    <n v="10"/>
    <s v="2017011000391 "/>
    <x v="5"/>
    <s v="ARMENIA"/>
    <s v="Transporte"/>
    <s v="Urbano"/>
    <n v="1"/>
    <n v="1"/>
    <n v="0"/>
    <n v="720000"/>
    <x v="70"/>
    <n v="1"/>
    <n v="720000"/>
    <n v="0"/>
    <n v="720000"/>
    <s v="NO"/>
    <s v="SI"/>
    <s v=""/>
    <s v="Transporte urbano encuestador apoyo urbana GEIH Apalancamiento"/>
    <n v="0"/>
  </r>
  <r>
    <n v="3513"/>
    <s v="DRA_3451"/>
    <x v="12"/>
    <x v="58"/>
    <x v="125"/>
    <x v="59"/>
    <x v="59"/>
    <n v="10"/>
    <s v="2017011000391 "/>
    <x v="5"/>
    <s v="IBAGUE"/>
    <s v="Transporte"/>
    <s v="Urbano"/>
    <n v="1"/>
    <n v="1"/>
    <n v="0"/>
    <n v="360000"/>
    <x v="70"/>
    <n v="1"/>
    <n v="360000"/>
    <n v="0"/>
    <n v="360000"/>
    <s v="NO"/>
    <s v="SI"/>
    <s v=""/>
    <s v="Transporte urbano encuestador apoyo urbana GEIH Apalancamiento"/>
    <n v="0"/>
  </r>
  <r>
    <n v="3514"/>
    <s v="DRA_3452"/>
    <x v="12"/>
    <x v="58"/>
    <x v="125"/>
    <x v="59"/>
    <x v="59"/>
    <n v="10"/>
    <s v="2017011000391 "/>
    <x v="5"/>
    <s v="PEREIRA"/>
    <s v="Transporte"/>
    <s v="Urbano"/>
    <n v="1"/>
    <n v="1"/>
    <n v="0"/>
    <n v="360000"/>
    <x v="70"/>
    <n v="1"/>
    <n v="360000"/>
    <n v="0"/>
    <n v="360000"/>
    <s v="NO"/>
    <s v="SI"/>
    <s v=""/>
    <s v="Transporte urbano encuestador apoyo urbana GEIH Apalancamiento"/>
    <n v="0"/>
  </r>
  <r>
    <n v="3515"/>
    <s v="DRA_3453"/>
    <x v="12"/>
    <x v="58"/>
    <x v="125"/>
    <x v="59"/>
    <x v="59"/>
    <n v="10"/>
    <s v="2017011000391 "/>
    <x v="6"/>
    <s v="MEDELLIN"/>
    <s v="Transporte"/>
    <s v="Urbano"/>
    <n v="1"/>
    <n v="1"/>
    <n v="0"/>
    <n v="330000"/>
    <x v="70"/>
    <n v="1"/>
    <n v="330000"/>
    <n v="0"/>
    <n v="330000"/>
    <s v="NO"/>
    <s v="SI"/>
    <s v=""/>
    <s v="Transporte urbano encuestador apoyo urbana GEIH Apalancamiento"/>
    <n v="0"/>
  </r>
  <r>
    <n v="3516"/>
    <s v="DRA_3454"/>
    <x v="12"/>
    <x v="58"/>
    <x v="125"/>
    <x v="59"/>
    <x v="59"/>
    <n v="10"/>
    <s v="2017011000391 "/>
    <x v="6"/>
    <s v="MONTERIA"/>
    <s v="Transporte"/>
    <s v="Urbano"/>
    <n v="1"/>
    <n v="1"/>
    <n v="0"/>
    <n v="330000"/>
    <x v="70"/>
    <n v="1"/>
    <n v="330000"/>
    <n v="0"/>
    <n v="330000"/>
    <s v="NO"/>
    <s v="SI"/>
    <s v=""/>
    <s v="Transporte urbano encuestador apoyo urbana GEIH Apalancamiento"/>
    <n v="0"/>
  </r>
  <r>
    <n v="3517"/>
    <s v="DRA_3455"/>
    <x v="12"/>
    <x v="58"/>
    <x v="125"/>
    <x v="59"/>
    <x v="59"/>
    <n v="10"/>
    <s v="2017011000391 "/>
    <x v="6"/>
    <s v="QUIBDO"/>
    <s v="Transporte"/>
    <s v="Urbano"/>
    <n v="1"/>
    <n v="1"/>
    <n v="0"/>
    <n v="990000"/>
    <x v="70"/>
    <n v="1"/>
    <n v="990000"/>
    <n v="0"/>
    <n v="990000"/>
    <s v="NO"/>
    <s v="SI"/>
    <s v=""/>
    <s v="Transporte urbano encuestador apoyo urbana GEIH Apalancamiento"/>
    <n v="0"/>
  </r>
  <r>
    <n v="3518"/>
    <s v="DRA_3456"/>
    <x v="12"/>
    <x v="58"/>
    <x v="125"/>
    <x v="59"/>
    <x v="59"/>
    <n v="10"/>
    <s v="2017011000391 "/>
    <x v="1"/>
    <s v="BARRANQUILLA"/>
    <s v="Transporte"/>
    <s v="Urbano"/>
    <n v="1"/>
    <n v="1"/>
    <n v="0"/>
    <n v="360000"/>
    <x v="70"/>
    <n v="1"/>
    <n v="360000"/>
    <n v="0"/>
    <n v="360000"/>
    <s v="NO"/>
    <s v="SI"/>
    <s v=""/>
    <s v="Transporte urbano supervisor de campo apoyo urbana GEIH Apalancamiento"/>
    <n v="0"/>
  </r>
  <r>
    <n v="3519"/>
    <s v="DRA_3457"/>
    <x v="12"/>
    <x v="58"/>
    <x v="125"/>
    <x v="59"/>
    <x v="59"/>
    <n v="10"/>
    <s v="2017011000391 "/>
    <x v="1"/>
    <s v="CARTAGENA"/>
    <s v="Transporte"/>
    <s v="Urbano"/>
    <n v="1"/>
    <n v="1"/>
    <n v="0"/>
    <n v="360000"/>
    <x v="70"/>
    <n v="1"/>
    <n v="360000"/>
    <n v="0"/>
    <n v="360000"/>
    <s v="NO"/>
    <s v="SI"/>
    <s v=""/>
    <s v="Transporte urbano supervisor de campo apoyo urbana GEIH Apalancamiento"/>
    <n v="0"/>
  </r>
  <r>
    <n v="3520"/>
    <s v="DRA_3458"/>
    <x v="12"/>
    <x v="58"/>
    <x v="125"/>
    <x v="59"/>
    <x v="59"/>
    <n v="10"/>
    <s v="2017011000391 "/>
    <x v="1"/>
    <s v="RIOHACHA"/>
    <s v="Transporte"/>
    <s v="Urbano"/>
    <n v="1"/>
    <n v="1"/>
    <n v="0"/>
    <n v="360000"/>
    <x v="70"/>
    <n v="1"/>
    <n v="360000"/>
    <n v="0"/>
    <n v="360000"/>
    <s v="NO"/>
    <s v="SI"/>
    <s v=""/>
    <s v="Transporte urbano supervisor de campo apoyo urbana GEIH Apalancamiento"/>
    <n v="0"/>
  </r>
  <r>
    <n v="3521"/>
    <s v="DRA_3459"/>
    <x v="12"/>
    <x v="58"/>
    <x v="125"/>
    <x v="59"/>
    <x v="59"/>
    <n v="10"/>
    <s v="2017011000391 "/>
    <x v="1"/>
    <s v="SINCELEJO"/>
    <s v="Transporte"/>
    <s v="Urbano"/>
    <n v="1"/>
    <n v="1"/>
    <n v="0"/>
    <n v="360000"/>
    <x v="70"/>
    <n v="1"/>
    <n v="360000"/>
    <n v="0"/>
    <n v="360000"/>
    <s v="NO"/>
    <s v="SI"/>
    <s v=""/>
    <s v="Transporte urbano supervisor de campo apoyo urbana GEIH Apalancamiento"/>
    <n v="0"/>
  </r>
  <r>
    <n v="3522"/>
    <s v="DRA_3460"/>
    <x v="12"/>
    <x v="58"/>
    <x v="125"/>
    <x v="59"/>
    <x v="59"/>
    <n v="10"/>
    <s v="2017011000391 "/>
    <x v="1"/>
    <s v="VALLEDUPAR"/>
    <s v="Transporte"/>
    <s v="Urbano"/>
    <n v="1"/>
    <n v="1"/>
    <n v="0"/>
    <n v="360000"/>
    <x v="70"/>
    <n v="1"/>
    <n v="360000"/>
    <n v="0"/>
    <n v="360000"/>
    <s v="NO"/>
    <s v="SI"/>
    <s v=""/>
    <s v="Transporte urbano supervisor de campo apoyo urbana GEIH Apalancamiento"/>
    <n v="0"/>
  </r>
  <r>
    <n v="3523"/>
    <s v="DRA_3461"/>
    <x v="12"/>
    <x v="58"/>
    <x v="125"/>
    <x v="59"/>
    <x v="59"/>
    <n v="10"/>
    <s v="2017011000391 "/>
    <x v="2"/>
    <s v="BOGOTA"/>
    <s v="Transporte"/>
    <s v="Urbano"/>
    <n v="1"/>
    <n v="1"/>
    <n v="0"/>
    <n v="360000"/>
    <x v="70"/>
    <n v="1"/>
    <n v="360000"/>
    <n v="0"/>
    <n v="360000"/>
    <s v="NO"/>
    <s v="SI"/>
    <s v=""/>
    <s v="Transporte urbano supervisor de campo apoyo urbana GEIH Apalancamiento"/>
    <n v="0"/>
  </r>
  <r>
    <n v="3524"/>
    <s v="DRA_3462"/>
    <x v="12"/>
    <x v="58"/>
    <x v="125"/>
    <x v="59"/>
    <x v="59"/>
    <n v="10"/>
    <s v="2017011000391 "/>
    <x v="2"/>
    <s v="FLORENCIA"/>
    <s v="Transporte"/>
    <s v="Urbano"/>
    <n v="1"/>
    <n v="1"/>
    <n v="0"/>
    <n v="360000"/>
    <x v="70"/>
    <n v="1"/>
    <n v="360000"/>
    <n v="0"/>
    <n v="360000"/>
    <s v="NO"/>
    <s v="SI"/>
    <s v=""/>
    <s v="Transporte urbano supervisor de campo apoyo urbana GEIH Apalancamiento"/>
    <n v="0"/>
  </r>
  <r>
    <n v="3525"/>
    <s v="DRA_3463"/>
    <x v="12"/>
    <x v="58"/>
    <x v="125"/>
    <x v="59"/>
    <x v="59"/>
    <n v="10"/>
    <s v="2017011000391 "/>
    <x v="2"/>
    <s v="NEIVA"/>
    <s v="Transporte"/>
    <s v="Urbano"/>
    <n v="1"/>
    <n v="1"/>
    <n v="0"/>
    <n v="360000"/>
    <x v="70"/>
    <n v="1"/>
    <n v="360000"/>
    <n v="0"/>
    <n v="360000"/>
    <s v="NO"/>
    <s v="SI"/>
    <s v=""/>
    <s v="Transporte urbano supervisor de campo apoyo urbana GEIH Apalancamiento"/>
    <n v="0"/>
  </r>
  <r>
    <n v="3526"/>
    <s v="DRA_3464"/>
    <x v="12"/>
    <x v="58"/>
    <x v="125"/>
    <x v="59"/>
    <x v="59"/>
    <n v="10"/>
    <s v="2017011000391 "/>
    <x v="3"/>
    <s v="BUCARAMANGA"/>
    <s v="Transporte"/>
    <s v="Urbano"/>
    <n v="1"/>
    <n v="1"/>
    <n v="0"/>
    <n v="360000"/>
    <x v="70"/>
    <n v="1"/>
    <n v="360000"/>
    <n v="0"/>
    <n v="360000"/>
    <s v="NO"/>
    <s v="SI"/>
    <s v=""/>
    <s v="Transporte urbano supervisor de campo apoyo urbana GEIH Apalancamiento"/>
    <n v="0"/>
  </r>
  <r>
    <n v="3527"/>
    <s v="DRA_3465"/>
    <x v="12"/>
    <x v="58"/>
    <x v="125"/>
    <x v="59"/>
    <x v="59"/>
    <n v="10"/>
    <s v="2017011000391 "/>
    <x v="3"/>
    <s v="CUCUTA"/>
    <s v="Transporte"/>
    <s v="Urbano"/>
    <n v="1"/>
    <n v="1"/>
    <n v="0"/>
    <n v="360000"/>
    <x v="70"/>
    <n v="1"/>
    <n v="360000"/>
    <n v="0"/>
    <n v="360000"/>
    <s v="NO"/>
    <s v="SI"/>
    <s v=""/>
    <s v="Transporte urbano supervisor de campo apoyo urbana GEIH Apalancamiento"/>
    <n v="0"/>
  </r>
  <r>
    <n v="3528"/>
    <s v="DRA_3466"/>
    <x v="12"/>
    <x v="58"/>
    <x v="125"/>
    <x v="59"/>
    <x v="59"/>
    <n v="10"/>
    <s v="2017011000391 "/>
    <x v="4"/>
    <s v="CALI"/>
    <s v="Transporte"/>
    <s v="Urbano"/>
    <n v="1"/>
    <n v="1"/>
    <n v="0"/>
    <n v="360000"/>
    <x v="70"/>
    <n v="1"/>
    <n v="360000"/>
    <n v="0"/>
    <n v="360000"/>
    <s v="NO"/>
    <s v="SI"/>
    <s v=""/>
    <s v="Transporte urbano supervisor de campo apoyo urbana GEIH Apalancamiento"/>
    <n v="0"/>
  </r>
  <r>
    <n v="3529"/>
    <s v="DRA_3467"/>
    <x v="12"/>
    <x v="58"/>
    <x v="125"/>
    <x v="59"/>
    <x v="59"/>
    <n v="10"/>
    <s v="2017011000391 "/>
    <x v="4"/>
    <s v="PASTO"/>
    <s v="Transporte"/>
    <s v="Urbano"/>
    <n v="1"/>
    <n v="1"/>
    <n v="0"/>
    <n v="360000"/>
    <x v="70"/>
    <n v="1"/>
    <n v="360000"/>
    <n v="0"/>
    <n v="360000"/>
    <s v="NO"/>
    <s v="SI"/>
    <s v=""/>
    <s v="Transporte urbano supervisor de campo apoyo urbana GEIH Apalancamiento"/>
    <n v="0"/>
  </r>
  <r>
    <n v="3530"/>
    <s v="DRA_3468"/>
    <x v="12"/>
    <x v="58"/>
    <x v="125"/>
    <x v="59"/>
    <x v="59"/>
    <n v="10"/>
    <s v="2017011000391 "/>
    <x v="4"/>
    <s v="POPAYAN"/>
    <s v="Transporte"/>
    <s v="Urbano"/>
    <n v="1"/>
    <n v="1"/>
    <n v="0"/>
    <n v="360000"/>
    <x v="70"/>
    <n v="1"/>
    <n v="360000"/>
    <n v="0"/>
    <n v="360000"/>
    <s v="NO"/>
    <s v="SI"/>
    <s v=""/>
    <s v="Transporte urbano supervisor de campo apoyo urbana GEIH Apalancamiento"/>
    <n v="0"/>
  </r>
  <r>
    <n v="3531"/>
    <s v="DRA_3469"/>
    <x v="12"/>
    <x v="58"/>
    <x v="125"/>
    <x v="59"/>
    <x v="59"/>
    <n v="10"/>
    <s v="2017011000391 "/>
    <x v="5"/>
    <s v="MANIZALES"/>
    <s v="Transporte"/>
    <s v="Urbano"/>
    <n v="1"/>
    <n v="1"/>
    <n v="0"/>
    <n v="360000"/>
    <x v="70"/>
    <n v="1"/>
    <n v="360000"/>
    <n v="0"/>
    <n v="360000"/>
    <s v="NO"/>
    <s v="SI"/>
    <s v=""/>
    <s v="Transporte urbano supervisor de campo apoyo urbana GEIH Apalancamiento"/>
    <n v="0"/>
  </r>
  <r>
    <n v="3532"/>
    <s v="DRA_3470"/>
    <x v="12"/>
    <x v="58"/>
    <x v="125"/>
    <x v="59"/>
    <x v="59"/>
    <n v="10"/>
    <s v="2017011000391 "/>
    <x v="5"/>
    <s v="ARMENIA"/>
    <s v="Transporte"/>
    <s v="Urbano"/>
    <n v="1"/>
    <n v="1"/>
    <n v="0"/>
    <n v="360000"/>
    <x v="70"/>
    <n v="1"/>
    <n v="360000"/>
    <n v="0"/>
    <n v="360000"/>
    <s v="NO"/>
    <s v="SI"/>
    <s v=""/>
    <s v="Transporte urbano supervisor de campo apoyo urbana GEIH Apalancamiento"/>
    <n v="0"/>
  </r>
  <r>
    <n v="3533"/>
    <s v="DRA_3471"/>
    <x v="12"/>
    <x v="58"/>
    <x v="125"/>
    <x v="59"/>
    <x v="59"/>
    <n v="10"/>
    <s v="2017011000391 "/>
    <x v="5"/>
    <s v="IBAGUE"/>
    <s v="Transporte"/>
    <s v="Urbano"/>
    <n v="1"/>
    <n v="1"/>
    <n v="0"/>
    <n v="360000"/>
    <x v="70"/>
    <n v="1"/>
    <n v="360000"/>
    <n v="0"/>
    <n v="360000"/>
    <s v="NO"/>
    <s v="SI"/>
    <s v=""/>
    <s v="Transporte urbano supervisor de campo apoyo urbana GEIH Apalancamiento"/>
    <n v="0"/>
  </r>
  <r>
    <n v="3534"/>
    <s v="DRA_3472"/>
    <x v="12"/>
    <x v="58"/>
    <x v="125"/>
    <x v="59"/>
    <x v="59"/>
    <n v="10"/>
    <s v="2017011000391 "/>
    <x v="5"/>
    <s v="PEREIRA"/>
    <s v="Transporte"/>
    <s v="Urbano"/>
    <n v="1"/>
    <n v="1"/>
    <n v="0"/>
    <n v="360000"/>
    <x v="70"/>
    <n v="1"/>
    <n v="360000"/>
    <n v="0"/>
    <n v="360000"/>
    <s v="NO"/>
    <s v="SI"/>
    <s v=""/>
    <s v="Transporte urbano supervisor de campo apoyo urbana GEIH Apalancamiento"/>
    <n v="0"/>
  </r>
  <r>
    <n v="3535"/>
    <s v="DRA_3473"/>
    <x v="12"/>
    <x v="58"/>
    <x v="125"/>
    <x v="59"/>
    <x v="59"/>
    <n v="10"/>
    <s v="2017011000391 "/>
    <x v="6"/>
    <s v="MEDELLIN"/>
    <s v="Transporte"/>
    <s v="Urbano"/>
    <n v="1"/>
    <n v="1"/>
    <n v="0"/>
    <n v="330000"/>
    <x v="70"/>
    <n v="1"/>
    <n v="330000"/>
    <n v="0"/>
    <n v="330000"/>
    <s v="NO"/>
    <s v="SI"/>
    <s v=""/>
    <s v="Transporte urbano supervisor de campo apoyo urbana GEIH Apalancamiento"/>
    <n v="0"/>
  </r>
  <r>
    <n v="3536"/>
    <s v="DRA_3474"/>
    <x v="12"/>
    <x v="58"/>
    <x v="125"/>
    <x v="59"/>
    <x v="59"/>
    <n v="10"/>
    <s v="2017011000391 "/>
    <x v="6"/>
    <s v="MONTERIA"/>
    <s v="Transporte"/>
    <s v="Urbano"/>
    <n v="1"/>
    <n v="1"/>
    <n v="0"/>
    <n v="330000"/>
    <x v="70"/>
    <n v="1"/>
    <n v="330000"/>
    <n v="0"/>
    <n v="330000"/>
    <s v="NO"/>
    <s v="SI"/>
    <s v=""/>
    <s v="Transporte urbano supervisor de campo apoyo urbana GEIH Apalancamiento"/>
    <n v="0"/>
  </r>
  <r>
    <n v="3537"/>
    <s v="DRA_3475"/>
    <x v="12"/>
    <x v="58"/>
    <x v="125"/>
    <x v="59"/>
    <x v="59"/>
    <n v="10"/>
    <s v="2017011000391 "/>
    <x v="6"/>
    <s v="QUIBDO"/>
    <s v="Transporte"/>
    <s v="Urbano"/>
    <n v="1"/>
    <n v="1"/>
    <n v="0"/>
    <n v="330000"/>
    <x v="70"/>
    <n v="1"/>
    <n v="330000"/>
    <n v="0"/>
    <n v="330000"/>
    <s v="NO"/>
    <s v="SI"/>
    <s v=""/>
    <s v="Transporte urbano supervisor de campo apoyo urbana GEIH Apalancamiento"/>
    <n v="0"/>
  </r>
  <r>
    <n v="3538"/>
    <s v="DRA_3476"/>
    <x v="12"/>
    <x v="58"/>
    <x v="125"/>
    <x v="59"/>
    <x v="59"/>
    <n v="10"/>
    <s v="2017011000391 "/>
    <x v="1"/>
    <s v="BARRANQUILLA"/>
    <s v="Transporte"/>
    <s v="Otros"/>
    <n v="1"/>
    <n v="1"/>
    <n v="0"/>
    <n v="3960000"/>
    <x v="35"/>
    <n v="1"/>
    <n v="3960000"/>
    <n v="0"/>
    <n v="3960000"/>
    <s v="NO"/>
    <s v="NO"/>
    <s v=""/>
    <s v="Otros transportes encuestador apoyo urbana GEIH"/>
    <n v="0"/>
  </r>
  <r>
    <n v="3539"/>
    <s v="DRA_3477"/>
    <x v="12"/>
    <x v="58"/>
    <x v="125"/>
    <x v="59"/>
    <x v="59"/>
    <n v="10"/>
    <s v="2017011000391 "/>
    <x v="1"/>
    <s v="CARTAGENA"/>
    <s v="Transporte"/>
    <s v="Otros"/>
    <n v="1"/>
    <n v="1"/>
    <n v="0"/>
    <n v="2970000"/>
    <x v="35"/>
    <n v="1"/>
    <n v="2970000"/>
    <n v="0"/>
    <n v="2970000"/>
    <s v="NO"/>
    <s v="NO"/>
    <s v=""/>
    <s v="Otros transportes encuestador apoyo urbana GEIH"/>
    <n v="0"/>
  </r>
  <r>
    <n v="3540"/>
    <s v="DRA_3478"/>
    <x v="12"/>
    <x v="58"/>
    <x v="125"/>
    <x v="59"/>
    <x v="59"/>
    <n v="10"/>
    <s v="2017011000391 "/>
    <x v="1"/>
    <s v="RIOHACHA"/>
    <s v="Transporte"/>
    <s v="Otros"/>
    <n v="1"/>
    <n v="1"/>
    <n v="0"/>
    <n v="1760000"/>
    <x v="35"/>
    <n v="1"/>
    <n v="1760000"/>
    <n v="0"/>
    <n v="1760000"/>
    <s v="NO"/>
    <s v="NO"/>
    <s v=""/>
    <s v="Otros transportes encuestador apoyo urbana GEIH"/>
    <n v="0"/>
  </r>
  <r>
    <n v="3541"/>
    <s v="DRA_3479"/>
    <x v="12"/>
    <x v="58"/>
    <x v="125"/>
    <x v="59"/>
    <x v="59"/>
    <n v="10"/>
    <s v="2017011000391 "/>
    <x v="1"/>
    <s v="SAN ANDRES"/>
    <s v="Transporte"/>
    <s v="Otros"/>
    <n v="1"/>
    <n v="1"/>
    <n v="0"/>
    <n v="2262857"/>
    <x v="35"/>
    <n v="1"/>
    <n v="2262857"/>
    <n v="0"/>
    <n v="2262857"/>
    <s v="NO"/>
    <s v="NO"/>
    <s v=""/>
    <s v="Otros transportes encuestador apoyo urbana GEIH"/>
    <n v="0"/>
  </r>
  <r>
    <n v="3542"/>
    <s v="DRA_3480"/>
    <x v="12"/>
    <x v="58"/>
    <x v="125"/>
    <x v="59"/>
    <x v="59"/>
    <n v="10"/>
    <s v="2017011000391 "/>
    <x v="1"/>
    <s v="SANTA MARTA"/>
    <s v="Transporte"/>
    <s v="Otros"/>
    <n v="1"/>
    <n v="1"/>
    <n v="0"/>
    <n v="3240000"/>
    <x v="35"/>
    <n v="1"/>
    <n v="3240000"/>
    <n v="0"/>
    <n v="3240000"/>
    <s v="NO"/>
    <s v="NO"/>
    <s v=""/>
    <s v="Otros transportes encuestador apoyo urbana GEIH"/>
    <n v="0"/>
  </r>
  <r>
    <n v="3543"/>
    <s v="DRA_3481"/>
    <x v="12"/>
    <x v="58"/>
    <x v="125"/>
    <x v="59"/>
    <x v="59"/>
    <n v="10"/>
    <s v="2017011000391 "/>
    <x v="1"/>
    <s v="SINCELEJO"/>
    <s v="Transporte"/>
    <s v="Otros"/>
    <n v="1"/>
    <n v="1"/>
    <n v="0"/>
    <n v="1760000"/>
    <x v="35"/>
    <n v="1"/>
    <n v="1760000"/>
    <n v="0"/>
    <n v="1760000"/>
    <s v="NO"/>
    <s v="NO"/>
    <s v=""/>
    <s v="Otros transportes encuestador apoyo urbana GEIH"/>
    <n v="0"/>
  </r>
  <r>
    <n v="3544"/>
    <s v="DRA_3482"/>
    <x v="12"/>
    <x v="58"/>
    <x v="125"/>
    <x v="59"/>
    <x v="59"/>
    <n v="10"/>
    <s v="2017011000391 "/>
    <x v="1"/>
    <s v="VALLEDUPAR"/>
    <s v="Transporte"/>
    <s v="Otros"/>
    <n v="1"/>
    <n v="1"/>
    <n v="0"/>
    <n v="1760000"/>
    <x v="35"/>
    <n v="1"/>
    <n v="1760000"/>
    <n v="0"/>
    <n v="1760000"/>
    <s v="NO"/>
    <s v="NO"/>
    <s v=""/>
    <s v="Otros transportes encuestador apoyo urbana GEIH"/>
    <n v="0"/>
  </r>
  <r>
    <n v="3545"/>
    <s v="DRA_3483"/>
    <x v="12"/>
    <x v="58"/>
    <x v="125"/>
    <x v="59"/>
    <x v="59"/>
    <n v="10"/>
    <s v="2017011000391 "/>
    <x v="2"/>
    <s v="BOGOTA"/>
    <s v="Transporte"/>
    <s v="Otros"/>
    <n v="1"/>
    <n v="1"/>
    <n v="0"/>
    <n v="4950000"/>
    <x v="35"/>
    <n v="1"/>
    <n v="4950000"/>
    <n v="0"/>
    <n v="4950000"/>
    <s v="NO"/>
    <s v="NO"/>
    <s v=""/>
    <s v="Otros transportes encuestador apoyo urbana GEIH"/>
    <n v="0"/>
  </r>
  <r>
    <n v="3546"/>
    <s v="DRA_3484"/>
    <x v="12"/>
    <x v="58"/>
    <x v="125"/>
    <x v="59"/>
    <x v="59"/>
    <n v="10"/>
    <s v="2017011000391 "/>
    <x v="2"/>
    <s v="FLORENCIA"/>
    <s v="Transporte"/>
    <s v="Otros"/>
    <n v="1"/>
    <n v="1"/>
    <n v="0"/>
    <n v="3520000"/>
    <x v="35"/>
    <n v="1"/>
    <n v="3520000"/>
    <n v="0"/>
    <n v="3520000"/>
    <s v="NO"/>
    <s v="NO"/>
    <s v=""/>
    <s v="Otros transportes encuestador apoyo urbana GEIH"/>
    <n v="0"/>
  </r>
  <r>
    <n v="3547"/>
    <s v="DRA_3485"/>
    <x v="12"/>
    <x v="58"/>
    <x v="125"/>
    <x v="59"/>
    <x v="59"/>
    <n v="10"/>
    <s v="2017011000391 "/>
    <x v="2"/>
    <s v="NEIVA"/>
    <s v="Transporte"/>
    <s v="Otros"/>
    <n v="1"/>
    <n v="1"/>
    <n v="0"/>
    <n v="3520000"/>
    <x v="35"/>
    <n v="1"/>
    <n v="3520000"/>
    <n v="0"/>
    <n v="3520000"/>
    <s v="NO"/>
    <s v="NO"/>
    <s v=""/>
    <s v="Otros transportes encuestador apoyo urbana GEIH"/>
    <n v="0"/>
  </r>
  <r>
    <n v="3548"/>
    <s v="DRA_3486"/>
    <x v="12"/>
    <x v="58"/>
    <x v="125"/>
    <x v="59"/>
    <x v="59"/>
    <n v="10"/>
    <s v="2017011000391 "/>
    <x v="2"/>
    <s v="TUNJA"/>
    <s v="Transporte"/>
    <s v="Otros"/>
    <n v="1"/>
    <n v="1"/>
    <n v="0"/>
    <n v="2160000"/>
    <x v="35"/>
    <n v="1"/>
    <n v="2160000"/>
    <n v="0"/>
    <n v="2160000"/>
    <s v="NO"/>
    <s v="NO"/>
    <s v=""/>
    <s v="Otros transportes encuestador apoyo urbana GEIH"/>
    <n v="0"/>
  </r>
  <r>
    <n v="3549"/>
    <s v="DRA_3487"/>
    <x v="12"/>
    <x v="58"/>
    <x v="125"/>
    <x v="59"/>
    <x v="59"/>
    <n v="10"/>
    <s v="2017011000391 "/>
    <x v="2"/>
    <s v="VILLAVICENCIO"/>
    <s v="Transporte"/>
    <s v="Otros"/>
    <n v="1"/>
    <n v="1"/>
    <n v="0"/>
    <n v="3240000"/>
    <x v="35"/>
    <n v="1"/>
    <n v="3240000"/>
    <n v="0"/>
    <n v="3240000"/>
    <s v="NO"/>
    <s v="NO"/>
    <s v=""/>
    <s v="Otros transportes encuestador apoyo urbana GEIH"/>
    <n v="0"/>
  </r>
  <r>
    <n v="3550"/>
    <s v="DRA_3488"/>
    <x v="12"/>
    <x v="58"/>
    <x v="125"/>
    <x v="59"/>
    <x v="59"/>
    <n v="10"/>
    <s v="2017011000391 "/>
    <x v="3"/>
    <s v="BUCARAMANGA"/>
    <s v="Transporte"/>
    <s v="Otros"/>
    <n v="1"/>
    <n v="1"/>
    <n v="0"/>
    <n v="3655384.6153846201"/>
    <x v="35"/>
    <n v="1"/>
    <n v="3655384.6153846201"/>
    <n v="0"/>
    <n v="3655384.6153846201"/>
    <s v="NO"/>
    <s v="NO"/>
    <s v=""/>
    <s v="Otros transportes encuestador apoyo urbana GEIH"/>
    <n v="0"/>
  </r>
  <r>
    <n v="3551"/>
    <s v="DRA_3489"/>
    <x v="12"/>
    <x v="58"/>
    <x v="125"/>
    <x v="59"/>
    <x v="59"/>
    <n v="10"/>
    <s v="2017011000391 "/>
    <x v="3"/>
    <s v="CUCUTA"/>
    <s v="Transporte"/>
    <s v="Otros"/>
    <n v="1"/>
    <n v="1"/>
    <n v="0"/>
    <n v="2970000"/>
    <x v="35"/>
    <n v="1"/>
    <n v="2970000"/>
    <n v="0"/>
    <n v="2970000"/>
    <s v="NO"/>
    <s v="NO"/>
    <s v=""/>
    <s v="Otros transportes encuestador apoyo urbana GEIH"/>
    <n v="0"/>
  </r>
  <r>
    <n v="3552"/>
    <s v="DRA_3490"/>
    <x v="12"/>
    <x v="58"/>
    <x v="125"/>
    <x v="59"/>
    <x v="59"/>
    <n v="10"/>
    <s v="2017011000391 "/>
    <x v="4"/>
    <s v="CALI"/>
    <s v="Transporte"/>
    <s v="Otros"/>
    <n v="1"/>
    <n v="1"/>
    <n v="0"/>
    <n v="4950000"/>
    <x v="35"/>
    <n v="1"/>
    <n v="4950000"/>
    <n v="0"/>
    <n v="4950000"/>
    <s v="NO"/>
    <s v="NO"/>
    <s v=""/>
    <s v="Otros transportes encuestador apoyo urbana GEIH"/>
    <n v="0"/>
  </r>
  <r>
    <n v="3553"/>
    <s v="DRA_3491"/>
    <x v="12"/>
    <x v="58"/>
    <x v="125"/>
    <x v="59"/>
    <x v="59"/>
    <n v="10"/>
    <s v="2017011000391 "/>
    <x v="4"/>
    <s v="PASTO"/>
    <s v="Transporte"/>
    <s v="Otros"/>
    <n v="1"/>
    <n v="1"/>
    <n v="0"/>
    <n v="2970000"/>
    <x v="35"/>
    <n v="1"/>
    <n v="2970000"/>
    <n v="0"/>
    <n v="2970000"/>
    <s v="NO"/>
    <s v="NO"/>
    <s v=""/>
    <s v="Otros transportes encuestador apoyo urbana GEIH"/>
    <n v="0"/>
  </r>
  <r>
    <n v="3554"/>
    <s v="DRA_3492"/>
    <x v="12"/>
    <x v="58"/>
    <x v="125"/>
    <x v="59"/>
    <x v="59"/>
    <n v="10"/>
    <s v="2017011000391 "/>
    <x v="4"/>
    <s v="POPAYAN"/>
    <s v="Transporte"/>
    <s v="Otros"/>
    <n v="1"/>
    <n v="1"/>
    <n v="0"/>
    <n v="2970000"/>
    <x v="35"/>
    <n v="1"/>
    <n v="2970000"/>
    <n v="0"/>
    <n v="2970000"/>
    <s v="NO"/>
    <s v="NO"/>
    <s v=""/>
    <s v="Otros transportes encuestador apoyo urbana GEIH"/>
    <n v="0"/>
  </r>
  <r>
    <n v="3555"/>
    <s v="DRA_3493"/>
    <x v="12"/>
    <x v="58"/>
    <x v="125"/>
    <x v="59"/>
    <x v="59"/>
    <n v="10"/>
    <s v="2017011000391 "/>
    <x v="5"/>
    <s v="MANIZALES"/>
    <s v="Transporte"/>
    <s v="Otros"/>
    <n v="1"/>
    <n v="1"/>
    <n v="0"/>
    <n v="4950000"/>
    <x v="35"/>
    <n v="1"/>
    <n v="4950000"/>
    <n v="0"/>
    <n v="4950000"/>
    <s v="NO"/>
    <s v="NO"/>
    <s v=""/>
    <s v="Otros transportes encuestador apoyo urbana GEIH"/>
    <n v="0"/>
  </r>
  <r>
    <n v="3556"/>
    <s v="DRA_3494"/>
    <x v="12"/>
    <x v="58"/>
    <x v="125"/>
    <x v="59"/>
    <x v="59"/>
    <n v="10"/>
    <s v="2017011000391 "/>
    <x v="5"/>
    <s v="ARMENIA"/>
    <s v="Transporte"/>
    <s v="Otros"/>
    <n v="1"/>
    <n v="1"/>
    <n v="0"/>
    <n v="6480000"/>
    <x v="35"/>
    <n v="1"/>
    <n v="6480000"/>
    <n v="0"/>
    <n v="6480000"/>
    <s v="NO"/>
    <s v="NO"/>
    <s v=""/>
    <s v="Otros transportes encuestador apoyo urbana GEIH"/>
    <n v="0"/>
  </r>
  <r>
    <n v="3557"/>
    <s v="DRA_3495"/>
    <x v="12"/>
    <x v="58"/>
    <x v="125"/>
    <x v="59"/>
    <x v="59"/>
    <n v="10"/>
    <s v="2017011000391 "/>
    <x v="5"/>
    <s v="IBAGUE"/>
    <s v="Transporte"/>
    <s v="Otros"/>
    <n v="1"/>
    <n v="1"/>
    <n v="0"/>
    <n v="1760000"/>
    <x v="35"/>
    <n v="1"/>
    <n v="1760000"/>
    <n v="0"/>
    <n v="1760000"/>
    <s v="NO"/>
    <s v="NO"/>
    <s v=""/>
    <s v="Otros transportes encuestador apoyo urbana GEIH"/>
    <n v="0"/>
  </r>
  <r>
    <n v="3558"/>
    <s v="DRA_3496"/>
    <x v="12"/>
    <x v="58"/>
    <x v="125"/>
    <x v="59"/>
    <x v="59"/>
    <n v="10"/>
    <s v="2017011000391 "/>
    <x v="5"/>
    <s v="PEREIRA"/>
    <s v="Transporte"/>
    <s v="Otros"/>
    <n v="1"/>
    <n v="1"/>
    <n v="0"/>
    <n v="2970000"/>
    <x v="35"/>
    <n v="1"/>
    <n v="2970000"/>
    <n v="0"/>
    <n v="2970000"/>
    <s v="NO"/>
    <s v="NO"/>
    <s v=""/>
    <s v="Otros transportes encuestador apoyo urbana GEIH"/>
    <n v="0"/>
  </r>
  <r>
    <n v="3559"/>
    <s v="DRA_3497"/>
    <x v="12"/>
    <x v="58"/>
    <x v="125"/>
    <x v="59"/>
    <x v="59"/>
    <n v="10"/>
    <s v="2017011000391 "/>
    <x v="6"/>
    <s v="MEDELLIN"/>
    <s v="Transporte"/>
    <s v="Otros"/>
    <n v="1"/>
    <n v="1"/>
    <n v="0"/>
    <n v="4706250"/>
    <x v="35"/>
    <n v="1"/>
    <n v="4706250"/>
    <n v="0"/>
    <n v="4706250"/>
    <s v="NO"/>
    <s v="NO"/>
    <s v=""/>
    <s v="Otros transportes encuestador apoyo urbana GEIH"/>
    <n v="0"/>
  </r>
  <r>
    <n v="3560"/>
    <s v="DRA_3498"/>
    <x v="12"/>
    <x v="58"/>
    <x v="125"/>
    <x v="59"/>
    <x v="59"/>
    <n v="10"/>
    <s v="2017011000391 "/>
    <x v="6"/>
    <s v="MONTERIA"/>
    <s v="Transporte"/>
    <s v="Otros"/>
    <n v="1"/>
    <n v="1"/>
    <n v="0"/>
    <n v="1673333"/>
    <x v="35"/>
    <n v="1"/>
    <n v="1673333"/>
    <n v="0"/>
    <n v="1673333"/>
    <s v="NO"/>
    <s v="NO"/>
    <s v=""/>
    <s v="Otros transportes encuestador apoyo urbana GEIH"/>
    <n v="0"/>
  </r>
  <r>
    <n v="3561"/>
    <s v="DRA_3499"/>
    <x v="12"/>
    <x v="58"/>
    <x v="125"/>
    <x v="59"/>
    <x v="59"/>
    <n v="10"/>
    <s v="2017011000391 "/>
    <x v="6"/>
    <s v="QUIBDO"/>
    <s v="Transporte"/>
    <s v="Otros"/>
    <n v="1"/>
    <n v="1"/>
    <n v="0"/>
    <n v="9241362"/>
    <x v="35"/>
    <n v="1"/>
    <n v="9241362"/>
    <n v="0"/>
    <n v="9241362"/>
    <s v="NO"/>
    <s v="NO"/>
    <s v=""/>
    <s v="Otros transportes encuestador apoyo urbana GEIH"/>
    <n v="0"/>
  </r>
  <r>
    <n v="3562"/>
    <s v="DRA_3500"/>
    <x v="12"/>
    <x v="58"/>
    <x v="125"/>
    <x v="59"/>
    <x v="59"/>
    <n v="10"/>
    <s v="2017011000391 "/>
    <x v="1"/>
    <s v="BARRANQUILLA"/>
    <s v="Transporte"/>
    <s v="Otros"/>
    <n v="1"/>
    <n v="1"/>
    <n v="0"/>
    <n v="3960000"/>
    <x v="35"/>
    <n v="1"/>
    <n v="3960000"/>
    <n v="0"/>
    <n v="3960000"/>
    <s v="NO"/>
    <s v="NO"/>
    <s v=""/>
    <s v="Otros transportes supervisor de campo apoyo urbana GEIH"/>
    <n v="0"/>
  </r>
  <r>
    <n v="3563"/>
    <s v="DRA_3501"/>
    <x v="12"/>
    <x v="58"/>
    <x v="125"/>
    <x v="59"/>
    <x v="59"/>
    <n v="10"/>
    <s v="2017011000391 "/>
    <x v="1"/>
    <s v="CARTAGENA"/>
    <s v="Transporte"/>
    <s v="Otros"/>
    <n v="1"/>
    <n v="1"/>
    <n v="0"/>
    <n v="2970000"/>
    <x v="35"/>
    <n v="1"/>
    <n v="2970000"/>
    <n v="0"/>
    <n v="2970000"/>
    <s v="NO"/>
    <s v="NO"/>
    <s v=""/>
    <s v="Otros transportes supervisor de campo apoyo urbana GEIH"/>
    <n v="0"/>
  </r>
  <r>
    <n v="3564"/>
    <s v="DRA_3502"/>
    <x v="12"/>
    <x v="58"/>
    <x v="125"/>
    <x v="59"/>
    <x v="59"/>
    <n v="10"/>
    <s v="2017011000391 "/>
    <x v="1"/>
    <s v="RIOHACHA"/>
    <s v="Transporte"/>
    <s v="Otros"/>
    <n v="1"/>
    <n v="1"/>
    <n v="0"/>
    <n v="1760000"/>
    <x v="35"/>
    <n v="1"/>
    <n v="1760000"/>
    <n v="0"/>
    <n v="1760000"/>
    <s v="NO"/>
    <s v="NO"/>
    <s v=""/>
    <s v="Otros transportes supervisor de campo apoyo urbana GEIH"/>
    <n v="0"/>
  </r>
  <r>
    <n v="3565"/>
    <s v="DRA_3503"/>
    <x v="12"/>
    <x v="58"/>
    <x v="125"/>
    <x v="59"/>
    <x v="59"/>
    <n v="10"/>
    <s v="2017011000391 "/>
    <x v="1"/>
    <s v="SINCELEJO"/>
    <s v="Transporte"/>
    <s v="Otros"/>
    <n v="1"/>
    <n v="1"/>
    <n v="0"/>
    <n v="1760000"/>
    <x v="35"/>
    <n v="1"/>
    <n v="1760000"/>
    <n v="0"/>
    <n v="1760000"/>
    <s v="NO"/>
    <s v="NO"/>
    <s v=""/>
    <s v="Otros transportes supervisor de campo apoyo urbana GEIH"/>
    <n v="0"/>
  </r>
  <r>
    <n v="3566"/>
    <s v="DRA_3504"/>
    <x v="12"/>
    <x v="58"/>
    <x v="125"/>
    <x v="59"/>
    <x v="59"/>
    <n v="10"/>
    <s v="2017011000391 "/>
    <x v="1"/>
    <s v="VALLEDUPAR"/>
    <s v="Transporte"/>
    <s v="Otros"/>
    <n v="1"/>
    <n v="1"/>
    <n v="0"/>
    <n v="1760000"/>
    <x v="35"/>
    <n v="1"/>
    <n v="1760000"/>
    <n v="0"/>
    <n v="1760000"/>
    <s v="NO"/>
    <s v="NO"/>
    <s v=""/>
    <s v="Otros transportes supervisor de campo apoyo urbana GEIH"/>
    <n v="0"/>
  </r>
  <r>
    <n v="3567"/>
    <s v="DRA_3505"/>
    <x v="12"/>
    <x v="58"/>
    <x v="125"/>
    <x v="59"/>
    <x v="59"/>
    <n v="10"/>
    <s v="2017011000391 "/>
    <x v="2"/>
    <s v="BOGOTA"/>
    <s v="Transporte"/>
    <s v="Otros"/>
    <n v="1"/>
    <n v="1"/>
    <n v="0"/>
    <n v="4950000"/>
    <x v="35"/>
    <n v="1"/>
    <n v="4950000"/>
    <n v="0"/>
    <n v="4950000"/>
    <s v="NO"/>
    <s v="NO"/>
    <s v=""/>
    <s v="Otros transportes supervisor de campo apoyo urbana GEIH"/>
    <n v="0"/>
  </r>
  <r>
    <n v="3568"/>
    <s v="DRA_3506"/>
    <x v="12"/>
    <x v="58"/>
    <x v="125"/>
    <x v="59"/>
    <x v="59"/>
    <n v="10"/>
    <s v="2017011000391 "/>
    <x v="2"/>
    <s v="FLORENCIA"/>
    <s v="Transporte"/>
    <s v="Otros"/>
    <n v="1"/>
    <n v="1"/>
    <n v="0"/>
    <n v="1760000"/>
    <x v="35"/>
    <n v="1"/>
    <n v="1760000"/>
    <n v="0"/>
    <n v="1760000"/>
    <s v="NO"/>
    <s v="NO"/>
    <s v=""/>
    <s v="Otros transportes supervisor de campo apoyo urbana GEIH"/>
    <n v="0"/>
  </r>
  <r>
    <n v="3569"/>
    <s v="DRA_3507"/>
    <x v="12"/>
    <x v="58"/>
    <x v="125"/>
    <x v="59"/>
    <x v="59"/>
    <n v="10"/>
    <s v="2017011000391 "/>
    <x v="2"/>
    <s v="NEIVA"/>
    <s v="Transporte"/>
    <s v="Otros"/>
    <n v="1"/>
    <n v="1"/>
    <n v="0"/>
    <n v="1760000"/>
    <x v="35"/>
    <n v="1"/>
    <n v="1760000"/>
    <n v="0"/>
    <n v="1760000"/>
    <s v="NO"/>
    <s v="NO"/>
    <s v=""/>
    <s v="Otros transportes supervisor de campo apoyo urbana GEIH"/>
    <n v="0"/>
  </r>
  <r>
    <n v="3570"/>
    <s v="DRA_3508"/>
    <x v="12"/>
    <x v="58"/>
    <x v="125"/>
    <x v="59"/>
    <x v="59"/>
    <n v="10"/>
    <s v="2017011000391 "/>
    <x v="3"/>
    <s v="BUCARAMANGA"/>
    <s v="Transporte"/>
    <s v="Otros"/>
    <n v="1"/>
    <n v="1"/>
    <n v="0"/>
    <n v="3655384.6153846201"/>
    <x v="35"/>
    <n v="1"/>
    <n v="3655384.6153846201"/>
    <n v="0"/>
    <n v="3655384.6153846201"/>
    <s v="NO"/>
    <s v="NO"/>
    <s v=""/>
    <s v="Otros transportes supervisor de campo apoyo urbana GEIH"/>
    <n v="0"/>
  </r>
  <r>
    <n v="3571"/>
    <s v="DRA_3509"/>
    <x v="12"/>
    <x v="58"/>
    <x v="125"/>
    <x v="59"/>
    <x v="59"/>
    <n v="10"/>
    <s v="2017011000391 "/>
    <x v="3"/>
    <s v="CUCUTA"/>
    <s v="Transporte"/>
    <s v="Otros"/>
    <n v="1"/>
    <n v="1"/>
    <n v="0"/>
    <n v="2970000"/>
    <x v="35"/>
    <n v="1"/>
    <n v="2970000"/>
    <n v="0"/>
    <n v="2970000"/>
    <s v="NO"/>
    <s v="NO"/>
    <s v=""/>
    <s v="Otros transportes supervisor de campo apoyo urbana GEIH"/>
    <n v="0"/>
  </r>
  <r>
    <n v="3572"/>
    <s v="DRA_3510"/>
    <x v="12"/>
    <x v="58"/>
    <x v="125"/>
    <x v="59"/>
    <x v="59"/>
    <n v="10"/>
    <s v="2017011000391 "/>
    <x v="4"/>
    <s v="CALI"/>
    <s v="Transporte"/>
    <s v="Otros"/>
    <n v="1"/>
    <n v="1"/>
    <n v="0"/>
    <n v="4950000"/>
    <x v="35"/>
    <n v="1"/>
    <n v="4950000"/>
    <n v="0"/>
    <n v="4950000"/>
    <s v="NO"/>
    <s v="NO"/>
    <s v=""/>
    <s v="Otros transportes supervisor de campo apoyo urbana GEIH"/>
    <n v="0"/>
  </r>
  <r>
    <n v="3573"/>
    <s v="DRA_3511"/>
    <x v="12"/>
    <x v="58"/>
    <x v="125"/>
    <x v="59"/>
    <x v="59"/>
    <n v="10"/>
    <s v="2017011000391 "/>
    <x v="4"/>
    <s v="PASTO"/>
    <s v="Transporte"/>
    <s v="Otros"/>
    <n v="1"/>
    <n v="1"/>
    <n v="0"/>
    <n v="2970000"/>
    <x v="35"/>
    <n v="1"/>
    <n v="2970000"/>
    <n v="0"/>
    <n v="2970000"/>
    <s v="NO"/>
    <s v="NO"/>
    <s v=""/>
    <s v="Otros transportes supervisor de campo apoyo urbana GEIH"/>
    <n v="0"/>
  </r>
  <r>
    <n v="3574"/>
    <s v="DRA_3512"/>
    <x v="12"/>
    <x v="58"/>
    <x v="125"/>
    <x v="59"/>
    <x v="59"/>
    <n v="10"/>
    <s v="2017011000391 "/>
    <x v="4"/>
    <s v="POPAYAN"/>
    <s v="Transporte"/>
    <s v="Otros"/>
    <n v="1"/>
    <n v="1"/>
    <n v="0"/>
    <n v="2970000"/>
    <x v="35"/>
    <n v="1"/>
    <n v="2970000"/>
    <n v="0"/>
    <n v="2970000"/>
    <s v="NO"/>
    <s v="NO"/>
    <s v=""/>
    <s v="Otros transportes supervisor de campo apoyo urbana GEIH"/>
    <n v="0"/>
  </r>
  <r>
    <n v="3575"/>
    <s v="DRA_3513"/>
    <x v="12"/>
    <x v="58"/>
    <x v="125"/>
    <x v="59"/>
    <x v="59"/>
    <n v="10"/>
    <s v="2017011000391 "/>
    <x v="5"/>
    <s v="MANIZALES"/>
    <s v="Transporte"/>
    <s v="Otros"/>
    <n v="1"/>
    <n v="1"/>
    <n v="0"/>
    <n v="4950000"/>
    <x v="35"/>
    <n v="1"/>
    <n v="4950000"/>
    <n v="0"/>
    <n v="4950000"/>
    <s v="NO"/>
    <s v="NO"/>
    <s v=""/>
    <s v="Otros transportes supervisor de campo apoyo urbana GEIH"/>
    <n v="0"/>
  </r>
  <r>
    <n v="3576"/>
    <s v="DRA_3514"/>
    <x v="12"/>
    <x v="58"/>
    <x v="125"/>
    <x v="59"/>
    <x v="59"/>
    <n v="10"/>
    <s v="2017011000391 "/>
    <x v="5"/>
    <s v="ARMENIA"/>
    <s v="Transporte"/>
    <s v="Otros"/>
    <n v="1"/>
    <n v="1"/>
    <n v="0"/>
    <n v="3240000"/>
    <x v="35"/>
    <n v="1"/>
    <n v="3240000"/>
    <n v="0"/>
    <n v="3240000"/>
    <s v="NO"/>
    <s v="NO"/>
    <s v=""/>
    <s v="Otros transportes supervisor de campo apoyo urbana GEIH"/>
    <n v="0"/>
  </r>
  <r>
    <n v="3577"/>
    <s v="DRA_3515"/>
    <x v="12"/>
    <x v="58"/>
    <x v="125"/>
    <x v="59"/>
    <x v="59"/>
    <n v="10"/>
    <s v="2017011000391 "/>
    <x v="5"/>
    <s v="IBAGUE"/>
    <s v="Transporte"/>
    <s v="Otros"/>
    <n v="1"/>
    <n v="1"/>
    <n v="0"/>
    <n v="1760000"/>
    <x v="35"/>
    <n v="1"/>
    <n v="1760000"/>
    <n v="0"/>
    <n v="1760000"/>
    <s v="NO"/>
    <s v="NO"/>
    <s v=""/>
    <s v="Otros transportes supervisor de campo apoyo urbana GEIH"/>
    <n v="0"/>
  </r>
  <r>
    <n v="3578"/>
    <s v="DRA_3516"/>
    <x v="12"/>
    <x v="58"/>
    <x v="125"/>
    <x v="59"/>
    <x v="59"/>
    <n v="10"/>
    <s v="2017011000391 "/>
    <x v="5"/>
    <s v="PEREIRA"/>
    <s v="Transporte"/>
    <s v="Otros"/>
    <n v="1"/>
    <n v="1"/>
    <n v="0"/>
    <n v="2970000"/>
    <x v="35"/>
    <n v="1"/>
    <n v="2970000"/>
    <n v="0"/>
    <n v="2970000"/>
    <s v="NO"/>
    <s v="NO"/>
    <s v=""/>
    <s v="Otros transportes supervisor de campo apoyo urbana GEIH"/>
    <n v="0"/>
  </r>
  <r>
    <n v="3579"/>
    <s v="DRA_3517"/>
    <x v="12"/>
    <x v="58"/>
    <x v="125"/>
    <x v="59"/>
    <x v="59"/>
    <n v="10"/>
    <s v="2017011000391 "/>
    <x v="6"/>
    <s v="MEDELLIN"/>
    <s v="Transporte"/>
    <s v="Otros"/>
    <n v="1"/>
    <n v="1"/>
    <n v="0"/>
    <n v="4706250"/>
    <x v="35"/>
    <n v="1"/>
    <n v="4706250"/>
    <n v="0"/>
    <n v="4706250"/>
    <s v="NO"/>
    <s v="NO"/>
    <s v=""/>
    <s v="Otros transportes supervisor de campo apoyo urbana GEIH"/>
    <n v="0"/>
  </r>
  <r>
    <n v="3580"/>
    <s v="DRA_3518"/>
    <x v="12"/>
    <x v="58"/>
    <x v="125"/>
    <x v="59"/>
    <x v="59"/>
    <n v="10"/>
    <s v="2017011000391 "/>
    <x v="6"/>
    <s v="MONTERIA"/>
    <s v="Transporte"/>
    <s v="Otros"/>
    <n v="1"/>
    <n v="1"/>
    <n v="0"/>
    <n v="1673333"/>
    <x v="35"/>
    <n v="1"/>
    <n v="1673333"/>
    <n v="0"/>
    <n v="1673333"/>
    <s v="NO"/>
    <s v="NO"/>
    <s v=""/>
    <s v="Otros transportes supervisor de campo apoyo urbana GEIH"/>
    <n v="0"/>
  </r>
  <r>
    <n v="3581"/>
    <s v="DRA_3519"/>
    <x v="12"/>
    <x v="58"/>
    <x v="125"/>
    <x v="59"/>
    <x v="59"/>
    <n v="10"/>
    <s v="2017011000391 "/>
    <x v="6"/>
    <s v="QUIBDO"/>
    <s v="Transporte"/>
    <s v="Otros"/>
    <n v="1"/>
    <n v="1"/>
    <n v="0"/>
    <n v="3080454"/>
    <x v="35"/>
    <n v="1"/>
    <n v="3080454"/>
    <n v="0"/>
    <n v="3080454"/>
    <s v="NO"/>
    <s v="NO"/>
    <s v=""/>
    <s v="Otros transportes supervisor de campo apoyo urbana GEIH"/>
    <n v="0"/>
  </r>
  <r>
    <n v="3582"/>
    <s v="DRA_3520"/>
    <x v="12"/>
    <x v="58"/>
    <x v="125"/>
    <x v="59"/>
    <x v="59"/>
    <n v="10"/>
    <s v="2017011000391 "/>
    <x v="1"/>
    <s v="BARRANQUILLA"/>
    <s v="Transporte"/>
    <s v="Otros"/>
    <n v="1"/>
    <n v="1"/>
    <n v="0"/>
    <n v="720000"/>
    <x v="70"/>
    <n v="1"/>
    <n v="720000"/>
    <n v="0"/>
    <n v="720000"/>
    <s v="NO"/>
    <s v="SI"/>
    <s v=""/>
    <s v="Otros transportes encuestador apoyo urbana GEIH  Apalancamiento"/>
    <n v="0"/>
  </r>
  <r>
    <n v="3583"/>
    <s v="DRA_3521"/>
    <x v="12"/>
    <x v="58"/>
    <x v="125"/>
    <x v="59"/>
    <x v="59"/>
    <n v="10"/>
    <s v="2017011000391 "/>
    <x v="1"/>
    <s v="CARTAGENA"/>
    <s v="Transporte"/>
    <s v="Otros"/>
    <n v="1"/>
    <n v="1"/>
    <n v="0"/>
    <n v="540000"/>
    <x v="70"/>
    <n v="1"/>
    <n v="540000"/>
    <n v="0"/>
    <n v="540000"/>
    <s v="NO"/>
    <s v="SI"/>
    <s v=""/>
    <s v="Otros transportes encuestador apoyo urbana GEIH  Apalancamiento"/>
    <n v="0"/>
  </r>
  <r>
    <n v="3584"/>
    <s v="DRA_3522"/>
    <x v="12"/>
    <x v="58"/>
    <x v="125"/>
    <x v="59"/>
    <x v="59"/>
    <n v="10"/>
    <s v="2017011000391 "/>
    <x v="1"/>
    <s v="RIOHACHA"/>
    <s v="Transporte"/>
    <s v="Otros"/>
    <n v="1"/>
    <n v="1"/>
    <n v="0"/>
    <n v="320000"/>
    <x v="70"/>
    <n v="1"/>
    <n v="320000"/>
    <n v="0"/>
    <n v="320000"/>
    <s v="NO"/>
    <s v="SI"/>
    <s v=""/>
    <s v="Otros transportes encuestador apoyo urbana GEIH  Apalancamiento"/>
    <n v="0"/>
  </r>
  <r>
    <n v="3585"/>
    <s v="DRA_3523"/>
    <x v="12"/>
    <x v="58"/>
    <x v="125"/>
    <x v="59"/>
    <x v="59"/>
    <n v="10"/>
    <s v="2017011000391 "/>
    <x v="1"/>
    <s v="SAN ANDRES"/>
    <s v="Transporte"/>
    <s v="Otros"/>
    <n v="1"/>
    <n v="1"/>
    <n v="0"/>
    <n v="411428"/>
    <x v="70"/>
    <n v="1"/>
    <n v="411428"/>
    <n v="0"/>
    <n v="411428"/>
    <s v="NO"/>
    <s v="SI"/>
    <s v=""/>
    <s v="Otros transportes encuestador apoyo urbana GEIH  Apalancamiento"/>
    <n v="0"/>
  </r>
  <r>
    <n v="3586"/>
    <s v="DRA_3524"/>
    <x v="12"/>
    <x v="58"/>
    <x v="125"/>
    <x v="59"/>
    <x v="59"/>
    <n v="10"/>
    <s v="2017011000391 "/>
    <x v="1"/>
    <s v="SANTA MARTA"/>
    <s v="Transporte"/>
    <s v="Otros"/>
    <n v="1"/>
    <n v="1"/>
    <n v="0"/>
    <n v="589090"/>
    <x v="70"/>
    <n v="1"/>
    <n v="589090"/>
    <n v="0"/>
    <n v="589090"/>
    <s v="NO"/>
    <s v="SI"/>
    <s v=""/>
    <s v="Otros transportes encuestador apoyo urbana GEIH  Apalancamiento"/>
    <n v="0"/>
  </r>
  <r>
    <n v="3587"/>
    <s v="DRA_3525"/>
    <x v="12"/>
    <x v="58"/>
    <x v="125"/>
    <x v="59"/>
    <x v="59"/>
    <n v="10"/>
    <s v="2017011000391 "/>
    <x v="1"/>
    <s v="SINCELEJO"/>
    <s v="Transporte"/>
    <s v="Otros"/>
    <n v="1"/>
    <n v="1"/>
    <n v="0"/>
    <n v="320000"/>
    <x v="70"/>
    <n v="1"/>
    <n v="320000"/>
    <n v="0"/>
    <n v="320000"/>
    <s v="NO"/>
    <s v="SI"/>
    <s v=""/>
    <s v="Otros transportes encuestador apoyo urbana GEIH  Apalancamiento"/>
    <n v="0"/>
  </r>
  <r>
    <n v="3588"/>
    <s v="DRA_3526"/>
    <x v="12"/>
    <x v="58"/>
    <x v="125"/>
    <x v="59"/>
    <x v="59"/>
    <n v="10"/>
    <s v="2017011000391 "/>
    <x v="1"/>
    <s v="VALLEDUPAR"/>
    <s v="Transporte"/>
    <s v="Otros"/>
    <n v="1"/>
    <n v="1"/>
    <n v="0"/>
    <n v="320000"/>
    <x v="70"/>
    <n v="1"/>
    <n v="320000"/>
    <n v="0"/>
    <n v="320000"/>
    <s v="NO"/>
    <s v="SI"/>
    <s v=""/>
    <s v="Otros transportes encuestador apoyo urbana GEIH  Apalancamiento"/>
    <n v="0"/>
  </r>
  <r>
    <n v="3589"/>
    <s v="DRA_3527"/>
    <x v="12"/>
    <x v="58"/>
    <x v="125"/>
    <x v="59"/>
    <x v="59"/>
    <n v="10"/>
    <s v="2017011000391 "/>
    <x v="2"/>
    <s v="BOGOTA"/>
    <s v="Transporte"/>
    <s v="Otros"/>
    <n v="1"/>
    <n v="1"/>
    <n v="0"/>
    <n v="900000"/>
    <x v="70"/>
    <n v="1"/>
    <n v="900000"/>
    <n v="0"/>
    <n v="900000"/>
    <s v="NO"/>
    <s v="SI"/>
    <s v=""/>
    <s v="Otros transportes encuestador apoyo urbana GEIH  Apalancamiento"/>
    <n v="0"/>
  </r>
  <r>
    <n v="3590"/>
    <s v="DRA_3528"/>
    <x v="12"/>
    <x v="58"/>
    <x v="125"/>
    <x v="59"/>
    <x v="59"/>
    <n v="10"/>
    <s v="2017011000391 "/>
    <x v="2"/>
    <s v="FLORENCIA"/>
    <s v="Transporte"/>
    <s v="Otros"/>
    <n v="1"/>
    <n v="1"/>
    <n v="0"/>
    <n v="640000"/>
    <x v="70"/>
    <n v="1"/>
    <n v="640000"/>
    <n v="0"/>
    <n v="640000"/>
    <s v="NO"/>
    <s v="SI"/>
    <s v=""/>
    <s v="Otros transportes encuestador apoyo urbana GEIH  Apalancamiento"/>
    <n v="0"/>
  </r>
  <r>
    <n v="3591"/>
    <s v="DRA_3529"/>
    <x v="12"/>
    <x v="58"/>
    <x v="125"/>
    <x v="59"/>
    <x v="59"/>
    <n v="10"/>
    <s v="2017011000391 "/>
    <x v="2"/>
    <s v="NEIVA"/>
    <s v="Transporte"/>
    <s v="Otros"/>
    <n v="1"/>
    <n v="1"/>
    <n v="0"/>
    <n v="640000"/>
    <x v="70"/>
    <n v="1"/>
    <n v="640000"/>
    <n v="0"/>
    <n v="640000"/>
    <s v="NO"/>
    <s v="SI"/>
    <s v=""/>
    <s v="Otros transportes encuestador apoyo urbana GEIH  Apalancamiento"/>
    <n v="0"/>
  </r>
  <r>
    <n v="3592"/>
    <s v="DRA_3530"/>
    <x v="12"/>
    <x v="58"/>
    <x v="125"/>
    <x v="59"/>
    <x v="59"/>
    <n v="10"/>
    <s v="2017011000391 "/>
    <x v="2"/>
    <s v="TUNJA"/>
    <s v="Transporte"/>
    <s v="Otros"/>
    <n v="1"/>
    <n v="1"/>
    <n v="0"/>
    <n v="392727"/>
    <x v="70"/>
    <n v="1"/>
    <n v="392727"/>
    <n v="0"/>
    <n v="392727"/>
    <s v="NO"/>
    <s v="SI"/>
    <s v=""/>
    <s v="Otros transportes encuestador apoyo urbana GEIH  Apalancamiento"/>
    <n v="0"/>
  </r>
  <r>
    <n v="3593"/>
    <s v="DRA_3531"/>
    <x v="12"/>
    <x v="58"/>
    <x v="125"/>
    <x v="59"/>
    <x v="59"/>
    <n v="10"/>
    <s v="2017011000391 "/>
    <x v="2"/>
    <s v="VILLAVICENCIO"/>
    <s v="Transporte"/>
    <s v="Otros"/>
    <n v="1"/>
    <n v="1"/>
    <n v="0"/>
    <n v="589090"/>
    <x v="70"/>
    <n v="1"/>
    <n v="589090"/>
    <n v="0"/>
    <n v="589090"/>
    <s v="NO"/>
    <s v="SI"/>
    <s v=""/>
    <s v="Otros transportes encuestador apoyo urbana GEIH  Apalancamiento"/>
    <n v="0"/>
  </r>
  <r>
    <n v="3594"/>
    <s v="DRA_3532"/>
    <x v="12"/>
    <x v="58"/>
    <x v="125"/>
    <x v="59"/>
    <x v="59"/>
    <n v="10"/>
    <s v="2017011000391 "/>
    <x v="3"/>
    <s v="BUCARAMANGA"/>
    <s v="Transporte"/>
    <s v="Otros"/>
    <n v="1"/>
    <n v="1"/>
    <n v="0"/>
    <n v="664615"/>
    <x v="70"/>
    <n v="1"/>
    <n v="664615"/>
    <n v="0"/>
    <n v="664615"/>
    <s v="NO"/>
    <s v="SI"/>
    <s v=""/>
    <s v="Otros transportes encuestador apoyo urbana GEIH  Apalancamiento"/>
    <n v="0"/>
  </r>
  <r>
    <n v="3595"/>
    <s v="DRA_3533"/>
    <x v="12"/>
    <x v="58"/>
    <x v="125"/>
    <x v="59"/>
    <x v="59"/>
    <n v="10"/>
    <s v="2017011000391 "/>
    <x v="3"/>
    <s v="CUCUTA"/>
    <s v="Transporte"/>
    <s v="Otros"/>
    <n v="1"/>
    <n v="1"/>
    <n v="0"/>
    <n v="540000"/>
    <x v="70"/>
    <n v="1"/>
    <n v="540000"/>
    <n v="0"/>
    <n v="540000"/>
    <s v="NO"/>
    <s v="SI"/>
    <s v=""/>
    <s v="Otros transportes encuestador apoyo urbana GEIH  Apalancamiento"/>
    <n v="0"/>
  </r>
  <r>
    <n v="3596"/>
    <s v="DRA_3534"/>
    <x v="12"/>
    <x v="58"/>
    <x v="125"/>
    <x v="59"/>
    <x v="59"/>
    <n v="10"/>
    <s v="2017011000391 "/>
    <x v="4"/>
    <s v="CALI"/>
    <s v="Transporte"/>
    <s v="Otros"/>
    <n v="1"/>
    <n v="1"/>
    <n v="0"/>
    <n v="900000"/>
    <x v="70"/>
    <n v="1"/>
    <n v="900000"/>
    <n v="0"/>
    <n v="900000"/>
    <s v="NO"/>
    <s v="SI"/>
    <s v=""/>
    <s v="Otros transportes encuestador apoyo urbana GEIH  Apalancamiento"/>
    <n v="0"/>
  </r>
  <r>
    <n v="3597"/>
    <s v="DRA_3535"/>
    <x v="12"/>
    <x v="58"/>
    <x v="125"/>
    <x v="59"/>
    <x v="59"/>
    <n v="10"/>
    <s v="2017011000391 "/>
    <x v="4"/>
    <s v="PASTO"/>
    <s v="Transporte"/>
    <s v="Otros"/>
    <n v="1"/>
    <n v="1"/>
    <n v="0"/>
    <n v="540000"/>
    <x v="70"/>
    <n v="1"/>
    <n v="540000"/>
    <n v="0"/>
    <n v="540000"/>
    <s v="NO"/>
    <s v="SI"/>
    <s v=""/>
    <s v="Otros transportes encuestador apoyo urbana GEIH  Apalancamiento"/>
    <n v="0"/>
  </r>
  <r>
    <n v="3598"/>
    <s v="DRA_3536"/>
    <x v="12"/>
    <x v="58"/>
    <x v="125"/>
    <x v="59"/>
    <x v="59"/>
    <n v="10"/>
    <s v="2017011000391 "/>
    <x v="4"/>
    <s v="POPAYAN"/>
    <s v="Transporte"/>
    <s v="Otros"/>
    <n v="1"/>
    <n v="1"/>
    <n v="0"/>
    <n v="540000"/>
    <x v="70"/>
    <n v="1"/>
    <n v="540000"/>
    <n v="0"/>
    <n v="540000"/>
    <s v="NO"/>
    <s v="SI"/>
    <s v=""/>
    <s v="Otros transportes encuestador apoyo urbana GEIH  Apalancamiento"/>
    <n v="0"/>
  </r>
  <r>
    <n v="3599"/>
    <s v="DRA_3537"/>
    <x v="12"/>
    <x v="58"/>
    <x v="125"/>
    <x v="59"/>
    <x v="59"/>
    <n v="10"/>
    <s v="2017011000391 "/>
    <x v="5"/>
    <s v="MANIZALES"/>
    <s v="Transporte"/>
    <s v="Otros"/>
    <n v="1"/>
    <n v="1"/>
    <n v="0"/>
    <n v="900000"/>
    <x v="70"/>
    <n v="1"/>
    <n v="900000"/>
    <n v="0"/>
    <n v="900000"/>
    <s v="NO"/>
    <s v="SI"/>
    <s v=""/>
    <s v="Otros transportes encuestador apoyo urbana GEIH  Apalancamiento"/>
    <n v="0"/>
  </r>
  <r>
    <n v="3600"/>
    <s v="DRA_3538"/>
    <x v="12"/>
    <x v="58"/>
    <x v="125"/>
    <x v="59"/>
    <x v="59"/>
    <n v="10"/>
    <s v="2017011000391 "/>
    <x v="5"/>
    <s v="ARMENIA"/>
    <s v="Transporte"/>
    <s v="Otros"/>
    <n v="1"/>
    <n v="1"/>
    <n v="0"/>
    <n v="1178180"/>
    <x v="70"/>
    <n v="1"/>
    <n v="1178180"/>
    <n v="0"/>
    <n v="1178180"/>
    <s v="NO"/>
    <s v="SI"/>
    <s v=""/>
    <s v="Otros transportes encuestador apoyo urbana GEIH  Apalancamiento"/>
    <n v="0"/>
  </r>
  <r>
    <n v="3601"/>
    <s v="DRA_3539"/>
    <x v="12"/>
    <x v="58"/>
    <x v="125"/>
    <x v="59"/>
    <x v="59"/>
    <n v="10"/>
    <s v="2017011000391 "/>
    <x v="5"/>
    <s v="IBAGUE"/>
    <s v="Transporte"/>
    <s v="Otros"/>
    <n v="1"/>
    <n v="1"/>
    <n v="0"/>
    <n v="320000"/>
    <x v="70"/>
    <n v="1"/>
    <n v="320000"/>
    <n v="0"/>
    <n v="320000"/>
    <s v="NO"/>
    <s v="SI"/>
    <s v=""/>
    <s v="Otros transportes encuestador apoyo urbana GEIH  Apalancamiento"/>
    <n v="0"/>
  </r>
  <r>
    <n v="3602"/>
    <s v="DRA_3540"/>
    <x v="12"/>
    <x v="58"/>
    <x v="125"/>
    <x v="59"/>
    <x v="59"/>
    <n v="10"/>
    <s v="2017011000391 "/>
    <x v="5"/>
    <s v="PEREIRA"/>
    <s v="Transporte"/>
    <s v="Otros"/>
    <n v="1"/>
    <n v="1"/>
    <n v="0"/>
    <n v="540000"/>
    <x v="70"/>
    <n v="1"/>
    <n v="540000"/>
    <n v="0"/>
    <n v="540000"/>
    <s v="NO"/>
    <s v="SI"/>
    <s v=""/>
    <s v="Otros transportes encuestador apoyo urbana GEIH  Apalancamiento"/>
    <n v="0"/>
  </r>
  <r>
    <n v="3603"/>
    <s v="DRA_3541"/>
    <x v="12"/>
    <x v="58"/>
    <x v="125"/>
    <x v="59"/>
    <x v="59"/>
    <n v="10"/>
    <s v="2017011000391 "/>
    <x v="6"/>
    <s v="MEDELLIN"/>
    <s v="Transporte"/>
    <s v="Otros"/>
    <n v="1"/>
    <n v="1"/>
    <n v="0"/>
    <n v="825000"/>
    <x v="70"/>
    <n v="1"/>
    <n v="825000"/>
    <n v="0"/>
    <n v="825000"/>
    <s v="NO"/>
    <s v="SI"/>
    <s v=""/>
    <s v="Otros transportes encuestador apoyo urbana GEIH  Apalancamiento"/>
    <n v="0"/>
  </r>
  <r>
    <n v="3604"/>
    <s v="DRA_3542"/>
    <x v="12"/>
    <x v="58"/>
    <x v="125"/>
    <x v="59"/>
    <x v="59"/>
    <n v="10"/>
    <s v="2017011000391 "/>
    <x v="6"/>
    <s v="MONTERIA"/>
    <s v="Transporte"/>
    <s v="Otros"/>
    <n v="1"/>
    <n v="1"/>
    <n v="0"/>
    <n v="293333"/>
    <x v="70"/>
    <n v="1"/>
    <n v="293333"/>
    <n v="0"/>
    <n v="293333"/>
    <s v="NO"/>
    <s v="SI"/>
    <s v=""/>
    <s v="Otros transportes encuestador apoyo urbana GEIH  Apalancamiento"/>
    <n v="0"/>
  </r>
  <r>
    <n v="3605"/>
    <s v="DRA_3543"/>
    <x v="12"/>
    <x v="58"/>
    <x v="125"/>
    <x v="59"/>
    <x v="59"/>
    <n v="10"/>
    <s v="2017011000391 "/>
    <x v="6"/>
    <s v="QUIBDO"/>
    <s v="Transporte"/>
    <s v="Otros"/>
    <n v="1"/>
    <n v="1"/>
    <n v="0"/>
    <n v="1620000"/>
    <x v="70"/>
    <n v="1"/>
    <n v="1620000"/>
    <n v="0"/>
    <n v="1620000"/>
    <s v="NO"/>
    <s v="SI"/>
    <s v=""/>
    <s v="Otros transportes encuestador apoyo urbana GEIH  Apalancamiento"/>
    <n v="0"/>
  </r>
  <r>
    <n v="3606"/>
    <s v="DRA_3544"/>
    <x v="12"/>
    <x v="58"/>
    <x v="125"/>
    <x v="59"/>
    <x v="59"/>
    <n v="10"/>
    <s v="2017011000391 "/>
    <x v="1"/>
    <s v="BARRANQUILLA"/>
    <s v="Transporte"/>
    <s v="Otros"/>
    <n v="1"/>
    <n v="1"/>
    <n v="0"/>
    <n v="720000"/>
    <x v="70"/>
    <n v="1"/>
    <n v="720000"/>
    <n v="0"/>
    <n v="720000"/>
    <s v="NO"/>
    <s v="SI"/>
    <s v=""/>
    <s v="Otros transportes supervisor de campo apoyo urbana GEIH  Apalancamiento"/>
    <n v="0"/>
  </r>
  <r>
    <n v="3607"/>
    <s v="DRA_3545"/>
    <x v="12"/>
    <x v="58"/>
    <x v="125"/>
    <x v="59"/>
    <x v="59"/>
    <n v="10"/>
    <s v="2017011000391 "/>
    <x v="1"/>
    <s v="CARTAGENA"/>
    <s v="Transporte"/>
    <s v="Otros"/>
    <n v="1"/>
    <n v="1"/>
    <n v="0"/>
    <n v="540000"/>
    <x v="70"/>
    <n v="1"/>
    <n v="540000"/>
    <n v="0"/>
    <n v="540000"/>
    <s v="NO"/>
    <s v="SI"/>
    <s v=""/>
    <s v="Otros transportes supervisor de campo apoyo urbana GEIH  Apalancamiento"/>
    <n v="0"/>
  </r>
  <r>
    <n v="3608"/>
    <s v="DRA_3546"/>
    <x v="12"/>
    <x v="58"/>
    <x v="125"/>
    <x v="59"/>
    <x v="59"/>
    <n v="10"/>
    <s v="2017011000391 "/>
    <x v="1"/>
    <s v="RIOHACHA"/>
    <s v="Transporte"/>
    <s v="Otros"/>
    <n v="1"/>
    <n v="1"/>
    <n v="0"/>
    <n v="320000"/>
    <x v="70"/>
    <n v="1"/>
    <n v="320000"/>
    <n v="0"/>
    <n v="320000"/>
    <s v="NO"/>
    <s v="SI"/>
    <s v=""/>
    <s v="Otros transportes supervisor de campo apoyo urbana GEIH  Apalancamiento"/>
    <n v="0"/>
  </r>
  <r>
    <n v="3609"/>
    <s v="DRA_3547"/>
    <x v="12"/>
    <x v="58"/>
    <x v="125"/>
    <x v="59"/>
    <x v="59"/>
    <n v="10"/>
    <s v="2017011000391 "/>
    <x v="1"/>
    <s v="SINCELEJO"/>
    <s v="Transporte"/>
    <s v="Otros"/>
    <n v="1"/>
    <n v="1"/>
    <n v="0"/>
    <n v="320000"/>
    <x v="70"/>
    <n v="1"/>
    <n v="320000"/>
    <n v="0"/>
    <n v="320000"/>
    <s v="NO"/>
    <s v="SI"/>
    <s v=""/>
    <s v="Otros transportes supervisor de campo apoyo urbana GEIH  Apalancamiento"/>
    <n v="0"/>
  </r>
  <r>
    <n v="3610"/>
    <s v="DRA_3548"/>
    <x v="12"/>
    <x v="58"/>
    <x v="125"/>
    <x v="59"/>
    <x v="59"/>
    <n v="10"/>
    <s v="2017011000391 "/>
    <x v="1"/>
    <s v="VALLEDUPAR"/>
    <s v="Transporte"/>
    <s v="Otros"/>
    <n v="1"/>
    <n v="1"/>
    <n v="0"/>
    <n v="320000"/>
    <x v="70"/>
    <n v="1"/>
    <n v="320000"/>
    <n v="0"/>
    <n v="320000"/>
    <s v="NO"/>
    <s v="SI"/>
    <s v=""/>
    <s v="Otros transportes supervisor de campo apoyo urbana GEIH  Apalancamiento"/>
    <n v="0"/>
  </r>
  <r>
    <n v="3611"/>
    <s v="DRA_3549"/>
    <x v="12"/>
    <x v="58"/>
    <x v="125"/>
    <x v="59"/>
    <x v="59"/>
    <n v="10"/>
    <s v="2017011000391 "/>
    <x v="2"/>
    <s v="BOGOTA"/>
    <s v="Transporte"/>
    <s v="Otros"/>
    <n v="1"/>
    <n v="1"/>
    <n v="0"/>
    <n v="900000"/>
    <x v="70"/>
    <n v="1"/>
    <n v="900000"/>
    <n v="0"/>
    <n v="900000"/>
    <s v="NO"/>
    <s v="SI"/>
    <s v=""/>
    <s v="Otros transportes supervisor de campo apoyo urbana GEIH  Apalancamiento"/>
    <n v="0"/>
  </r>
  <r>
    <n v="3612"/>
    <s v="DRA_3550"/>
    <x v="12"/>
    <x v="58"/>
    <x v="125"/>
    <x v="59"/>
    <x v="59"/>
    <n v="10"/>
    <s v="2017011000391 "/>
    <x v="2"/>
    <s v="FLORENCIA"/>
    <s v="Transporte"/>
    <s v="Otros"/>
    <n v="1"/>
    <n v="1"/>
    <n v="0"/>
    <n v="320000"/>
    <x v="70"/>
    <n v="1"/>
    <n v="320000"/>
    <n v="0"/>
    <n v="320000"/>
    <s v="NO"/>
    <s v="SI"/>
    <s v=""/>
    <s v="Otros transportes supervisor de campo apoyo urbana GEIH  Apalancamiento"/>
    <n v="0"/>
  </r>
  <r>
    <n v="3613"/>
    <s v="DRA_3551"/>
    <x v="12"/>
    <x v="58"/>
    <x v="125"/>
    <x v="59"/>
    <x v="59"/>
    <n v="10"/>
    <s v="2017011000391 "/>
    <x v="2"/>
    <s v="NEIVA"/>
    <s v="Transporte"/>
    <s v="Otros"/>
    <n v="1"/>
    <n v="1"/>
    <n v="0"/>
    <n v="320000"/>
    <x v="70"/>
    <n v="1"/>
    <n v="320000"/>
    <n v="0"/>
    <n v="320000"/>
    <s v="NO"/>
    <s v="SI"/>
    <s v=""/>
    <s v="Otros transportes supervisor de campo apoyo urbana GEIH  Apalancamiento"/>
    <n v="0"/>
  </r>
  <r>
    <n v="3614"/>
    <s v="DRA_3552"/>
    <x v="12"/>
    <x v="58"/>
    <x v="125"/>
    <x v="59"/>
    <x v="59"/>
    <n v="10"/>
    <s v="2017011000391 "/>
    <x v="3"/>
    <s v="BUCARAMANGA"/>
    <s v="Transporte"/>
    <s v="Otros"/>
    <n v="1"/>
    <n v="1"/>
    <n v="0"/>
    <n v="664615"/>
    <x v="70"/>
    <n v="1"/>
    <n v="664615"/>
    <n v="0"/>
    <n v="664615"/>
    <s v="NO"/>
    <s v="SI"/>
    <s v=""/>
    <s v="Otros transportes supervisor de campo apoyo urbana GEIH  Apalancamiento"/>
    <n v="0"/>
  </r>
  <r>
    <n v="3615"/>
    <s v="DRA_3553"/>
    <x v="12"/>
    <x v="58"/>
    <x v="125"/>
    <x v="59"/>
    <x v="59"/>
    <n v="10"/>
    <s v="2017011000391 "/>
    <x v="3"/>
    <s v="CUCUTA"/>
    <s v="Transporte"/>
    <s v="Otros"/>
    <n v="1"/>
    <n v="1"/>
    <n v="0"/>
    <n v="540000"/>
    <x v="70"/>
    <n v="1"/>
    <n v="540000"/>
    <n v="0"/>
    <n v="540000"/>
    <s v="NO"/>
    <s v="SI"/>
    <s v=""/>
    <s v="Otros transportes supervisor de campo apoyo urbana GEIH  Apalancamiento"/>
    <n v="0"/>
  </r>
  <r>
    <n v="3616"/>
    <s v="DRA_3554"/>
    <x v="12"/>
    <x v="58"/>
    <x v="125"/>
    <x v="59"/>
    <x v="59"/>
    <n v="10"/>
    <s v="2017011000391 "/>
    <x v="4"/>
    <s v="CALI"/>
    <s v="Transporte"/>
    <s v="Otros"/>
    <n v="1"/>
    <n v="1"/>
    <n v="0"/>
    <n v="900000"/>
    <x v="70"/>
    <n v="1"/>
    <n v="900000"/>
    <n v="0"/>
    <n v="900000"/>
    <s v="NO"/>
    <s v="SI"/>
    <s v=""/>
    <s v="Otros transportes supervisor de campo apoyo urbana GEIH  Apalancamiento"/>
    <n v="0"/>
  </r>
  <r>
    <n v="3617"/>
    <s v="DRA_3555"/>
    <x v="12"/>
    <x v="58"/>
    <x v="125"/>
    <x v="59"/>
    <x v="59"/>
    <n v="10"/>
    <s v="2017011000391 "/>
    <x v="4"/>
    <s v="PASTO"/>
    <s v="Transporte"/>
    <s v="Otros"/>
    <n v="1"/>
    <n v="1"/>
    <n v="0"/>
    <n v="540000"/>
    <x v="70"/>
    <n v="1"/>
    <n v="540000"/>
    <n v="0"/>
    <n v="540000"/>
    <s v="NO"/>
    <s v="SI"/>
    <s v=""/>
    <s v="Otros transportes supervisor de campo apoyo urbana GEIH  Apalancamiento"/>
    <n v="0"/>
  </r>
  <r>
    <n v="3618"/>
    <s v="DRA_3556"/>
    <x v="12"/>
    <x v="58"/>
    <x v="125"/>
    <x v="59"/>
    <x v="59"/>
    <n v="10"/>
    <s v="2017011000391 "/>
    <x v="4"/>
    <s v="POPAYAN"/>
    <s v="Transporte"/>
    <s v="Otros"/>
    <n v="1"/>
    <n v="1"/>
    <n v="0"/>
    <n v="540000"/>
    <x v="70"/>
    <n v="1"/>
    <n v="540000"/>
    <n v="0"/>
    <n v="540000"/>
    <s v="NO"/>
    <s v="SI"/>
    <s v=""/>
    <s v="Otros transportes supervisor de campo apoyo urbana GEIH  Apalancamiento"/>
    <n v="0"/>
  </r>
  <r>
    <n v="3619"/>
    <s v="DRA_3557"/>
    <x v="12"/>
    <x v="58"/>
    <x v="125"/>
    <x v="59"/>
    <x v="59"/>
    <n v="10"/>
    <s v="2017011000391 "/>
    <x v="5"/>
    <s v="MANIZALES"/>
    <s v="Transporte"/>
    <s v="Otros"/>
    <n v="1"/>
    <n v="1"/>
    <n v="0"/>
    <n v="900000"/>
    <x v="70"/>
    <n v="1"/>
    <n v="900000"/>
    <n v="0"/>
    <n v="900000"/>
    <s v="NO"/>
    <s v="SI"/>
    <s v=""/>
    <s v="Otros transportes supervisor de campo apoyo urbana GEIH  Apalancamiento"/>
    <n v="0"/>
  </r>
  <r>
    <n v="3620"/>
    <s v="DRA_3558"/>
    <x v="12"/>
    <x v="58"/>
    <x v="125"/>
    <x v="59"/>
    <x v="59"/>
    <n v="10"/>
    <s v="2017011000391 "/>
    <x v="5"/>
    <s v="ARMENIA"/>
    <s v="Transporte"/>
    <s v="Otros"/>
    <n v="1"/>
    <n v="1"/>
    <n v="0"/>
    <n v="589090"/>
    <x v="70"/>
    <n v="1"/>
    <n v="589090"/>
    <n v="0"/>
    <n v="589090"/>
    <s v="NO"/>
    <s v="SI"/>
    <s v=""/>
    <s v="Otros transportes supervisor de campo apoyo urbana GEIH  Apalancamiento"/>
    <n v="0"/>
  </r>
  <r>
    <n v="3621"/>
    <s v="DRA_3559"/>
    <x v="12"/>
    <x v="58"/>
    <x v="125"/>
    <x v="59"/>
    <x v="59"/>
    <n v="10"/>
    <s v="2017011000391 "/>
    <x v="5"/>
    <s v="IBAGUE"/>
    <s v="Transporte"/>
    <s v="Otros"/>
    <n v="1"/>
    <n v="1"/>
    <n v="0"/>
    <n v="320000"/>
    <x v="70"/>
    <n v="1"/>
    <n v="320000"/>
    <n v="0"/>
    <n v="320000"/>
    <s v="NO"/>
    <s v="SI"/>
    <s v=""/>
    <s v="Otros transportes supervisor de campo apoyo urbana GEIH  Apalancamiento"/>
    <n v="0"/>
  </r>
  <r>
    <n v="3622"/>
    <s v="DRA_3560"/>
    <x v="12"/>
    <x v="58"/>
    <x v="125"/>
    <x v="59"/>
    <x v="59"/>
    <n v="10"/>
    <s v="2017011000391 "/>
    <x v="5"/>
    <s v="PEREIRA"/>
    <s v="Transporte"/>
    <s v="Otros"/>
    <n v="1"/>
    <n v="1"/>
    <n v="0"/>
    <n v="540000"/>
    <x v="70"/>
    <n v="1"/>
    <n v="540000"/>
    <n v="0"/>
    <n v="540000"/>
    <s v="NO"/>
    <s v="SI"/>
    <s v=""/>
    <s v="Otros transportes supervisor de campo apoyo urbana GEIH  Apalancamiento"/>
    <n v="0"/>
  </r>
  <r>
    <n v="3623"/>
    <s v="DRA_3561"/>
    <x v="12"/>
    <x v="58"/>
    <x v="125"/>
    <x v="59"/>
    <x v="59"/>
    <n v="10"/>
    <s v="2017011000391 "/>
    <x v="6"/>
    <s v="MEDELLIN"/>
    <s v="Transporte"/>
    <s v="Otros"/>
    <n v="1"/>
    <n v="1"/>
    <n v="0"/>
    <n v="825000"/>
    <x v="70"/>
    <n v="1"/>
    <n v="825000"/>
    <n v="0"/>
    <n v="825000"/>
    <s v="NO"/>
    <s v="SI"/>
    <s v=""/>
    <s v="Otros transportes supervisor de campo apoyo urbana GEIH  Apalancamiento"/>
    <n v="0"/>
  </r>
  <r>
    <n v="3624"/>
    <s v="DRA_3562"/>
    <x v="12"/>
    <x v="58"/>
    <x v="125"/>
    <x v="59"/>
    <x v="59"/>
    <n v="10"/>
    <s v="2017011000391 "/>
    <x v="6"/>
    <s v="MONTERIA"/>
    <s v="Transporte"/>
    <s v="Otros"/>
    <n v="1"/>
    <n v="1"/>
    <n v="0"/>
    <n v="293333"/>
    <x v="70"/>
    <n v="1"/>
    <n v="293333"/>
    <n v="0"/>
    <n v="293333"/>
    <s v="NO"/>
    <s v="SI"/>
    <s v=""/>
    <s v="Otros transportes supervisor de campo apoyo urbana GEIH  Apalancamiento"/>
    <n v="0"/>
  </r>
  <r>
    <n v="3625"/>
    <s v="DRA_3563"/>
    <x v="12"/>
    <x v="58"/>
    <x v="125"/>
    <x v="59"/>
    <x v="59"/>
    <n v="10"/>
    <s v="2017011000391 "/>
    <x v="6"/>
    <s v="QUIBDO"/>
    <s v="Transporte"/>
    <s v="Otros"/>
    <n v="1"/>
    <n v="1"/>
    <n v="0"/>
    <n v="540000"/>
    <x v="70"/>
    <n v="1"/>
    <n v="540000"/>
    <n v="0"/>
    <n v="540000"/>
    <s v="NO"/>
    <s v="SI"/>
    <s v=""/>
    <s v="Otros transportes supervisor de campo apoyo urbana GEIH  Apalancamiento"/>
    <n v="0"/>
  </r>
  <r>
    <n v="3626"/>
    <s v="DRA_3564"/>
    <x v="12"/>
    <x v="58"/>
    <x v="125"/>
    <x v="59"/>
    <x v="59"/>
    <n v="10"/>
    <s v="2017011000391 "/>
    <x v="4"/>
    <s v="PASTO"/>
    <s v="Transporte"/>
    <s v="Otros"/>
    <n v="1"/>
    <n v="1"/>
    <n v="0"/>
    <n v="70000"/>
    <x v="55"/>
    <n v="1"/>
    <n v="70000"/>
    <n v="0"/>
    <n v="70000"/>
    <s v="NO"/>
    <s v="NO"/>
    <s v=""/>
    <s v="Otros transportes supervisión opertiva a sedes"/>
    <n v="0"/>
  </r>
  <r>
    <n v="3627"/>
    <s v="DRA_3565"/>
    <x v="12"/>
    <x v="58"/>
    <x v="125"/>
    <x v="59"/>
    <x v="59"/>
    <n v="10"/>
    <s v="2017011000391 "/>
    <x v="4"/>
    <s v="PASTO"/>
    <s v="Transporte"/>
    <s v="Otros"/>
    <n v="1"/>
    <n v="1"/>
    <n v="0"/>
    <n v="70000"/>
    <x v="55"/>
    <n v="1"/>
    <n v="70000"/>
    <n v="0"/>
    <n v="70000"/>
    <s v="NO"/>
    <s v="NO"/>
    <s v=""/>
    <s v="Otros transportes supervisión opertiva a sedes"/>
    <n v="0"/>
  </r>
  <r>
    <n v="3628"/>
    <s v="DRA_3566"/>
    <x v="12"/>
    <x v="58"/>
    <x v="125"/>
    <x v="59"/>
    <x v="59"/>
    <n v="10"/>
    <s v="2017011000391 "/>
    <x v="1"/>
    <s v="BARRANQUILLA"/>
    <s v="Otros_gastos_operativos"/>
    <s v="Gastos Asociados Al Operativo De Campo"/>
    <n v="1"/>
    <n v="1"/>
    <n v="0"/>
    <n v="450000"/>
    <x v="0"/>
    <n v="1"/>
    <n v="450000"/>
    <n v="0"/>
    <n v="450000"/>
    <s v="NO"/>
    <s v="NO"/>
    <s v=""/>
    <s v="KITS IDENTIFICACIÓN"/>
    <n v="0"/>
  </r>
  <r>
    <n v="3629"/>
    <s v="DRA_3567"/>
    <x v="12"/>
    <x v="58"/>
    <x v="125"/>
    <x v="59"/>
    <x v="59"/>
    <n v="10"/>
    <s v="2017011000391 "/>
    <x v="1"/>
    <s v="BARRANQUILLA"/>
    <s v="Otros_gastos_operativos"/>
    <s v="Gastos Asociados Al Operativo De Campo"/>
    <n v="1"/>
    <n v="1"/>
    <n v="0"/>
    <n v="450000"/>
    <x v="0"/>
    <n v="1"/>
    <n v="450000"/>
    <n v="0"/>
    <n v="450000"/>
    <s v="NO"/>
    <s v="NO"/>
    <s v=""/>
    <s v="KITS IDENTIFICACIÓN"/>
    <n v="0"/>
  </r>
  <r>
    <n v="3630"/>
    <s v="DRA_3568"/>
    <x v="12"/>
    <x v="58"/>
    <x v="125"/>
    <x v="59"/>
    <x v="59"/>
    <n v="10"/>
    <s v="2017011000391 "/>
    <x v="1"/>
    <s v="CARTAGENA"/>
    <s v="Otros_gastos_operativos"/>
    <s v="Gastos Asociados Al Operativo De Campo"/>
    <n v="1"/>
    <n v="1"/>
    <n v="0"/>
    <n v="450000"/>
    <x v="0"/>
    <n v="1"/>
    <n v="450000"/>
    <n v="0"/>
    <n v="450000"/>
    <s v="NO"/>
    <s v="NO"/>
    <s v=""/>
    <s v="KITS IDENTIFICACIÓN"/>
    <n v="0"/>
  </r>
  <r>
    <n v="3631"/>
    <s v="DRA_3569"/>
    <x v="12"/>
    <x v="58"/>
    <x v="125"/>
    <x v="59"/>
    <x v="59"/>
    <n v="10"/>
    <s v="2017011000391 "/>
    <x v="1"/>
    <s v="CARTAGENA"/>
    <s v="Otros_gastos_operativos"/>
    <s v="Gastos Asociados Al Operativo De Campo"/>
    <n v="1"/>
    <n v="1"/>
    <n v="0"/>
    <n v="450000"/>
    <x v="0"/>
    <n v="1"/>
    <n v="450000"/>
    <n v="0"/>
    <n v="450000"/>
    <s v="NO"/>
    <s v="NO"/>
    <s v=""/>
    <s v="KITS IDENTIFICACIÓN"/>
    <n v="0"/>
  </r>
  <r>
    <n v="3632"/>
    <s v="DRA_3570"/>
    <x v="12"/>
    <x v="58"/>
    <x v="125"/>
    <x v="59"/>
    <x v="59"/>
    <n v="10"/>
    <s v="2017011000391 "/>
    <x v="1"/>
    <s v="RIOHACHA"/>
    <s v="Otros_gastos_operativos"/>
    <s v="Gastos Asociados Al Operativo De Campo"/>
    <n v="1"/>
    <n v="1"/>
    <n v="0"/>
    <n v="450000"/>
    <x v="0"/>
    <n v="1"/>
    <n v="450000"/>
    <n v="0"/>
    <n v="450000"/>
    <s v="NO"/>
    <s v="NO"/>
    <s v=""/>
    <s v="KITS IDENTIFICACIÓN"/>
    <n v="0"/>
  </r>
  <r>
    <n v="3633"/>
    <s v="DRA_3571"/>
    <x v="12"/>
    <x v="58"/>
    <x v="125"/>
    <x v="59"/>
    <x v="59"/>
    <n v="10"/>
    <s v="2017011000391 "/>
    <x v="1"/>
    <s v="RIOHACHA"/>
    <s v="Otros_gastos_operativos"/>
    <s v="Gastos Asociados Al Operativo De Campo"/>
    <n v="1"/>
    <n v="1"/>
    <n v="0"/>
    <n v="600000"/>
    <x v="0"/>
    <n v="1"/>
    <n v="600000"/>
    <n v="0"/>
    <n v="600000"/>
    <s v="NO"/>
    <s v="NO"/>
    <s v=""/>
    <s v="KITS IDENTIFICACIÓN"/>
    <n v="0"/>
  </r>
  <r>
    <n v="3634"/>
    <s v="DRA_3572"/>
    <x v="12"/>
    <x v="58"/>
    <x v="125"/>
    <x v="59"/>
    <x v="59"/>
    <n v="10"/>
    <s v="2017011000391 "/>
    <x v="1"/>
    <s v="SANTA MARTA"/>
    <s v="Otros_gastos_operativos"/>
    <s v="Gastos Asociados Al Operativo De Campo"/>
    <n v="1"/>
    <n v="1"/>
    <n v="0"/>
    <n v="450000"/>
    <x v="0"/>
    <n v="1"/>
    <n v="450000"/>
    <n v="0"/>
    <n v="450000"/>
    <s v="NO"/>
    <s v="NO"/>
    <s v=""/>
    <s v="KITS IDENTIFICACIÓN"/>
    <n v="0"/>
  </r>
  <r>
    <n v="3635"/>
    <s v="DRA_3573"/>
    <x v="12"/>
    <x v="58"/>
    <x v="125"/>
    <x v="59"/>
    <x v="59"/>
    <n v="10"/>
    <s v="2017011000391 "/>
    <x v="1"/>
    <s v="SANTA MARTA"/>
    <s v="Otros_gastos_operativos"/>
    <s v="Gastos Asociados Al Operativo De Campo"/>
    <n v="1"/>
    <n v="1"/>
    <n v="0"/>
    <n v="450000"/>
    <x v="0"/>
    <n v="1"/>
    <n v="450000"/>
    <n v="0"/>
    <n v="450000"/>
    <s v="NO"/>
    <s v="NO"/>
    <s v=""/>
    <s v="KITS IDENTIFICACIÓN"/>
    <n v="0"/>
  </r>
  <r>
    <n v="3636"/>
    <s v="DRA_3574"/>
    <x v="12"/>
    <x v="58"/>
    <x v="125"/>
    <x v="59"/>
    <x v="59"/>
    <n v="10"/>
    <s v="2017011000391 "/>
    <x v="1"/>
    <s v="SINCELEJO"/>
    <s v="Otros_gastos_operativos"/>
    <s v="Gastos Asociados Al Operativo De Campo"/>
    <n v="1"/>
    <n v="1"/>
    <n v="0"/>
    <n v="600000"/>
    <x v="0"/>
    <n v="1"/>
    <n v="600000"/>
    <n v="0"/>
    <n v="600000"/>
    <s v="NO"/>
    <s v="NO"/>
    <s v=""/>
    <s v="KITS IDENTIFICACIÓN"/>
    <n v="0"/>
  </r>
  <r>
    <n v="3637"/>
    <s v="DRA_3575"/>
    <x v="12"/>
    <x v="58"/>
    <x v="125"/>
    <x v="59"/>
    <x v="59"/>
    <n v="10"/>
    <s v="2017011000391 "/>
    <x v="1"/>
    <s v="SINCELEJO"/>
    <s v="Otros_gastos_operativos"/>
    <s v="Gastos Asociados Al Operativo De Campo"/>
    <n v="1"/>
    <n v="1"/>
    <n v="0"/>
    <n v="450000"/>
    <x v="0"/>
    <n v="1"/>
    <n v="450000"/>
    <n v="0"/>
    <n v="450000"/>
    <s v="NO"/>
    <s v="NO"/>
    <s v=""/>
    <s v="KITS IDENTIFICACIÓN"/>
    <n v="0"/>
  </r>
  <r>
    <n v="3638"/>
    <s v="DRA_3576"/>
    <x v="12"/>
    <x v="58"/>
    <x v="125"/>
    <x v="59"/>
    <x v="59"/>
    <n v="10"/>
    <s v="2017011000391 "/>
    <x v="1"/>
    <s v="VALLEDUPAR"/>
    <s v="Otros_gastos_operativos"/>
    <s v="Gastos Asociados Al Operativo De Campo"/>
    <n v="1"/>
    <n v="1"/>
    <n v="0"/>
    <n v="450000"/>
    <x v="0"/>
    <n v="1"/>
    <n v="450000"/>
    <n v="0"/>
    <n v="450000"/>
    <s v="NO"/>
    <s v="NO"/>
    <s v=""/>
    <s v="KITS IDENTIFICACIÓN"/>
    <n v="0"/>
  </r>
  <r>
    <n v="3639"/>
    <s v="DRA_3577"/>
    <x v="12"/>
    <x v="58"/>
    <x v="125"/>
    <x v="59"/>
    <x v="59"/>
    <n v="10"/>
    <s v="2017011000391 "/>
    <x v="1"/>
    <s v="VALLEDUPAR"/>
    <s v="Otros_gastos_operativos"/>
    <s v="Gastos Asociados Al Operativo De Campo"/>
    <n v="1"/>
    <n v="1"/>
    <n v="0"/>
    <n v="600000"/>
    <x v="0"/>
    <n v="1"/>
    <n v="600000"/>
    <n v="0"/>
    <n v="600000"/>
    <s v="NO"/>
    <s v="NO"/>
    <s v=""/>
    <s v="KITS IDENTIFICACIÓN"/>
    <n v="0"/>
  </r>
  <r>
    <n v="3640"/>
    <s v="DRA_3578"/>
    <x v="12"/>
    <x v="58"/>
    <x v="125"/>
    <x v="59"/>
    <x v="59"/>
    <n v="10"/>
    <s v="2017011000391 "/>
    <x v="2"/>
    <s v="BOGOTA"/>
    <s v="Otros_gastos_operativos"/>
    <s v="Gastos Asociados Al Operativo De Campo"/>
    <n v="1"/>
    <n v="1"/>
    <n v="0"/>
    <n v="1350000"/>
    <x v="0"/>
    <n v="1"/>
    <n v="1350000"/>
    <n v="0"/>
    <n v="1350000"/>
    <s v="NO"/>
    <s v="NO"/>
    <s v=""/>
    <s v="KITS IDENTIFICACIÓN"/>
    <n v="0"/>
  </r>
  <r>
    <n v="3641"/>
    <s v="DRA_3579"/>
    <x v="12"/>
    <x v="58"/>
    <x v="125"/>
    <x v="59"/>
    <x v="59"/>
    <n v="10"/>
    <s v="2017011000391 "/>
    <x v="2"/>
    <s v="FLORENCIA"/>
    <s v="Otros_gastos_operativos"/>
    <s v="Gastos Asociados Al Operativo De Campo"/>
    <n v="1"/>
    <n v="1"/>
    <n v="0"/>
    <n v="600000"/>
    <x v="0"/>
    <n v="1"/>
    <n v="600000"/>
    <n v="0"/>
    <n v="600000"/>
    <s v="NO"/>
    <s v="NO"/>
    <s v=""/>
    <s v="KITS IDENTIFICACIÓN"/>
    <n v="0"/>
  </r>
  <r>
    <n v="3642"/>
    <s v="DRA_3580"/>
    <x v="12"/>
    <x v="58"/>
    <x v="125"/>
    <x v="59"/>
    <x v="59"/>
    <n v="10"/>
    <s v="2017011000391 "/>
    <x v="2"/>
    <s v="FLORENCIA"/>
    <s v="Otros_gastos_operativos"/>
    <s v="Gastos Asociados Al Operativo De Campo"/>
    <n v="1"/>
    <n v="1"/>
    <n v="0"/>
    <n v="450000"/>
    <x v="0"/>
    <n v="1"/>
    <n v="450000"/>
    <n v="0"/>
    <n v="450000"/>
    <s v="NO"/>
    <s v="NO"/>
    <s v=""/>
    <s v="KITS IDENTIFICACIÓN"/>
    <n v="0"/>
  </r>
  <r>
    <n v="3643"/>
    <s v="DRA_3581"/>
    <x v="12"/>
    <x v="58"/>
    <x v="125"/>
    <x v="59"/>
    <x v="59"/>
    <n v="10"/>
    <s v="2017011000391 "/>
    <x v="2"/>
    <s v="NEIVA"/>
    <s v="Otros_gastos_operativos"/>
    <s v="Gastos Asociados Al Operativo De Campo"/>
    <n v="1"/>
    <n v="1"/>
    <n v="0"/>
    <n v="1050000"/>
    <x v="0"/>
    <n v="1"/>
    <n v="1050000"/>
    <n v="0"/>
    <n v="1050000"/>
    <s v="NO"/>
    <s v="NO"/>
    <s v=""/>
    <s v="KITS IDENTIFICACIÓN"/>
    <n v="0"/>
  </r>
  <r>
    <n v="3644"/>
    <s v="DRA_3582"/>
    <x v="12"/>
    <x v="58"/>
    <x v="125"/>
    <x v="59"/>
    <x v="59"/>
    <n v="10"/>
    <s v="2017011000391 "/>
    <x v="2"/>
    <s v="TUNJA"/>
    <s v="Otros_gastos_operativos"/>
    <s v="Gastos Asociados Al Operativo De Campo"/>
    <n v="1"/>
    <n v="1"/>
    <n v="0"/>
    <n v="1200000"/>
    <x v="0"/>
    <n v="1"/>
    <n v="1200000"/>
    <n v="0"/>
    <n v="1200000"/>
    <s v="NO"/>
    <s v="NO"/>
    <s v=""/>
    <s v="KITS IDENTIFICACIÓN"/>
    <n v="0"/>
  </r>
  <r>
    <n v="3645"/>
    <s v="DRA_3583"/>
    <x v="12"/>
    <x v="58"/>
    <x v="125"/>
    <x v="59"/>
    <x v="59"/>
    <n v="10"/>
    <s v="2017011000391 "/>
    <x v="2"/>
    <s v="VILLAVICENCIO"/>
    <s v="Otros_gastos_operativos"/>
    <s v="Gastos Asociados Al Operativo De Campo"/>
    <n v="1"/>
    <n v="1"/>
    <n v="0"/>
    <n v="1200000"/>
    <x v="0"/>
    <n v="1"/>
    <n v="1200000"/>
    <n v="0"/>
    <n v="1200000"/>
    <s v="NO"/>
    <s v="NO"/>
    <s v=""/>
    <s v="KITS IDENTIFICACIÓN"/>
    <n v="0"/>
  </r>
  <r>
    <n v="3646"/>
    <s v="DRA_3584"/>
    <x v="12"/>
    <x v="58"/>
    <x v="125"/>
    <x v="59"/>
    <x v="59"/>
    <n v="10"/>
    <s v="2017011000391 "/>
    <x v="3"/>
    <s v="BUCARAMANGA"/>
    <s v="Otros_gastos_operativos"/>
    <s v="Gastos Asociados Al Operativo De Campo"/>
    <n v="1"/>
    <n v="1"/>
    <n v="0"/>
    <n v="1200000"/>
    <x v="0"/>
    <n v="1"/>
    <n v="1200000"/>
    <n v="0"/>
    <n v="1200000"/>
    <s v="NO"/>
    <s v="NO"/>
    <s v=""/>
    <s v="KITS IDENTIFICACIÓN"/>
    <n v="0"/>
  </r>
  <r>
    <n v="3647"/>
    <s v="DRA_3585"/>
    <x v="12"/>
    <x v="58"/>
    <x v="125"/>
    <x v="59"/>
    <x v="59"/>
    <n v="10"/>
    <s v="2017011000391 "/>
    <x v="3"/>
    <s v="CUCUTA"/>
    <s v="Otros_gastos_operativos"/>
    <s v="Gastos Asociados Al Operativo De Campo"/>
    <n v="1"/>
    <n v="1"/>
    <n v="0"/>
    <n v="1200000"/>
    <x v="0"/>
    <n v="1"/>
    <n v="1200000"/>
    <n v="0"/>
    <n v="1200000"/>
    <s v="NO"/>
    <s v="NO"/>
    <s v=""/>
    <s v="KITS IDENTIFICACIÓN"/>
    <n v="0"/>
  </r>
  <r>
    <n v="3648"/>
    <s v="DRA_3586"/>
    <x v="12"/>
    <x v="58"/>
    <x v="125"/>
    <x v="59"/>
    <x v="59"/>
    <n v="10"/>
    <s v="2017011000391 "/>
    <x v="4"/>
    <s v="CALI"/>
    <s v="Otros_gastos_operativos"/>
    <s v="Gastos Asociados Al Operativo De Campo"/>
    <n v="1"/>
    <n v="1"/>
    <n v="0"/>
    <n v="600000"/>
    <x v="0"/>
    <n v="1"/>
    <n v="600000"/>
    <n v="0"/>
    <n v="600000"/>
    <s v="NO"/>
    <s v="NO"/>
    <s v=""/>
    <s v="KITS IDENTIFICACIÓN"/>
    <n v="0"/>
  </r>
  <r>
    <n v="3649"/>
    <s v="DRA_3587"/>
    <x v="12"/>
    <x v="58"/>
    <x v="125"/>
    <x v="59"/>
    <x v="59"/>
    <n v="10"/>
    <s v="2017011000391 "/>
    <x v="4"/>
    <s v="CALI"/>
    <s v="Otros_gastos_operativos"/>
    <s v="Gastos Asociados Al Operativo De Campo"/>
    <n v="1"/>
    <n v="1"/>
    <n v="0"/>
    <n v="600000"/>
    <x v="0"/>
    <n v="1"/>
    <n v="600000"/>
    <n v="0"/>
    <n v="600000"/>
    <s v="NO"/>
    <s v="NO"/>
    <s v=""/>
    <s v="KITS IDENTIFICACIÓN"/>
    <n v="0"/>
  </r>
  <r>
    <n v="3650"/>
    <s v="DRA_3588"/>
    <x v="12"/>
    <x v="58"/>
    <x v="125"/>
    <x v="59"/>
    <x v="59"/>
    <n v="10"/>
    <s v="2017011000391 "/>
    <x v="4"/>
    <s v="PASTO"/>
    <s v="Otros_gastos_operativos"/>
    <s v="Gastos Asociados Al Operativo De Campo"/>
    <n v="1"/>
    <n v="1"/>
    <n v="0"/>
    <n v="1350000"/>
    <x v="0"/>
    <n v="1"/>
    <n v="1350000"/>
    <n v="0"/>
    <n v="1350000"/>
    <s v="NO"/>
    <s v="NO"/>
    <s v=""/>
    <s v="KITS IDENTIFICACIÓN"/>
    <n v="0"/>
  </r>
  <r>
    <n v="3651"/>
    <s v="DRA_3589"/>
    <x v="12"/>
    <x v="58"/>
    <x v="125"/>
    <x v="59"/>
    <x v="59"/>
    <n v="10"/>
    <s v="2017011000391 "/>
    <x v="4"/>
    <s v="POPAYAN"/>
    <s v="Otros_gastos_operativos"/>
    <s v="Gastos Asociados Al Operativo De Campo"/>
    <n v="1"/>
    <n v="1"/>
    <n v="0"/>
    <n v="1350000"/>
    <x v="0"/>
    <n v="1"/>
    <n v="1350000"/>
    <n v="0"/>
    <n v="1350000"/>
    <s v="NO"/>
    <s v="NO"/>
    <s v=""/>
    <s v="KITS IDENTIFICACIÓN"/>
    <n v="0"/>
  </r>
  <r>
    <n v="3652"/>
    <s v="DRA_3590"/>
    <x v="12"/>
    <x v="58"/>
    <x v="125"/>
    <x v="59"/>
    <x v="59"/>
    <n v="10"/>
    <s v="2017011000391 "/>
    <x v="5"/>
    <s v="MANIZALES"/>
    <s v="Otros_gastos_operativos"/>
    <s v="Gastos Asociados Al Operativo De Campo"/>
    <n v="1"/>
    <n v="1"/>
    <n v="0"/>
    <n v="1350000"/>
    <x v="0"/>
    <n v="1"/>
    <n v="1350000"/>
    <n v="0"/>
    <n v="1350000"/>
    <s v="NO"/>
    <s v="NO"/>
    <s v=""/>
    <s v="KITS IDENTIFICACIÓN"/>
    <n v="0"/>
  </r>
  <r>
    <n v="3653"/>
    <s v="DRA_3591"/>
    <x v="12"/>
    <x v="58"/>
    <x v="125"/>
    <x v="59"/>
    <x v="59"/>
    <n v="10"/>
    <s v="2017011000391 "/>
    <x v="5"/>
    <s v="ARMENIA"/>
    <s v="Otros_gastos_operativos"/>
    <s v="Gastos Asociados Al Operativo De Campo"/>
    <n v="1"/>
    <n v="1"/>
    <n v="0"/>
    <n v="600000"/>
    <x v="0"/>
    <n v="1"/>
    <n v="600000"/>
    <n v="0"/>
    <n v="600000"/>
    <s v="NO"/>
    <s v="NO"/>
    <s v=""/>
    <s v="KITS IDENTIFICACIÓN"/>
    <n v="0"/>
  </r>
  <r>
    <n v="3654"/>
    <s v="DRA_3592"/>
    <x v="12"/>
    <x v="58"/>
    <x v="125"/>
    <x v="59"/>
    <x v="59"/>
    <n v="10"/>
    <s v="2017011000391 "/>
    <x v="5"/>
    <s v="ARMENIA"/>
    <s v="Otros_gastos_operativos"/>
    <s v="Gastos Asociados Al Operativo De Campo"/>
    <n v="1"/>
    <n v="1"/>
    <n v="0"/>
    <n v="600000"/>
    <x v="0"/>
    <n v="1"/>
    <n v="600000"/>
    <n v="0"/>
    <n v="600000"/>
    <s v="NO"/>
    <s v="NO"/>
    <s v=""/>
    <s v="KITS IDENTIFICACIÓN"/>
    <n v="0"/>
  </r>
  <r>
    <n v="3655"/>
    <s v="DRA_3593"/>
    <x v="12"/>
    <x v="58"/>
    <x v="125"/>
    <x v="59"/>
    <x v="59"/>
    <n v="10"/>
    <s v="2017011000391 "/>
    <x v="5"/>
    <s v="IBAGUE"/>
    <s v="Otros_gastos_operativos"/>
    <s v="Gastos Asociados Al Operativo De Campo"/>
    <n v="1"/>
    <n v="1"/>
    <n v="0"/>
    <n v="1350000"/>
    <x v="0"/>
    <n v="1"/>
    <n v="1350000"/>
    <n v="0"/>
    <n v="1350000"/>
    <s v="NO"/>
    <s v="NO"/>
    <s v=""/>
    <s v="KITS IDENTIFICACIÓN"/>
    <n v="0"/>
  </r>
  <r>
    <n v="3656"/>
    <s v="DRA_3594"/>
    <x v="12"/>
    <x v="58"/>
    <x v="125"/>
    <x v="59"/>
    <x v="59"/>
    <n v="10"/>
    <s v="2017011000391 "/>
    <x v="5"/>
    <s v="PEREIRA"/>
    <s v="Otros_gastos_operativos"/>
    <s v="Gastos Asociados Al Operativo De Campo"/>
    <n v="1"/>
    <n v="1"/>
    <n v="0"/>
    <n v="600000"/>
    <x v="0"/>
    <n v="1"/>
    <n v="600000"/>
    <n v="0"/>
    <n v="600000"/>
    <s v="NO"/>
    <s v="NO"/>
    <s v=""/>
    <s v="KITS IDENTIFICACIÓN"/>
    <n v="0"/>
  </r>
  <r>
    <n v="3657"/>
    <s v="DRA_3595"/>
    <x v="12"/>
    <x v="58"/>
    <x v="125"/>
    <x v="59"/>
    <x v="59"/>
    <n v="10"/>
    <s v="2017011000391 "/>
    <x v="5"/>
    <s v="PEREIRA"/>
    <s v="Otros_gastos_operativos"/>
    <s v="Gastos Asociados Al Operativo De Campo"/>
    <n v="1"/>
    <n v="1"/>
    <n v="0"/>
    <n v="600000"/>
    <x v="0"/>
    <n v="1"/>
    <n v="600000"/>
    <n v="0"/>
    <n v="600000"/>
    <s v="NO"/>
    <s v="NO"/>
    <s v=""/>
    <s v="KITS IDENTIFICACIÓN"/>
    <n v="0"/>
  </r>
  <r>
    <n v="3658"/>
    <s v="DRA_3596"/>
    <x v="12"/>
    <x v="58"/>
    <x v="125"/>
    <x v="59"/>
    <x v="59"/>
    <n v="10"/>
    <s v="2017011000391 "/>
    <x v="6"/>
    <s v="MEDELLIN"/>
    <s v="Otros_gastos_operativos"/>
    <s v="Gastos Asociados Al Operativo De Campo"/>
    <n v="1"/>
    <n v="1"/>
    <n v="0"/>
    <n v="1350000"/>
    <x v="0"/>
    <n v="1"/>
    <n v="1350000"/>
    <n v="0"/>
    <n v="1350000"/>
    <s v="NO"/>
    <s v="NO"/>
    <s v=""/>
    <s v="KITS IDENTIFICACIÓN"/>
    <n v="0"/>
  </r>
  <r>
    <n v="3659"/>
    <s v="DRA_3597"/>
    <x v="12"/>
    <x v="58"/>
    <x v="125"/>
    <x v="59"/>
    <x v="59"/>
    <n v="10"/>
    <s v="2017011000391 "/>
    <x v="6"/>
    <s v="MEDELLIN"/>
    <s v="Otros_gastos_operativos"/>
    <s v="Gastos Asociados Al Operativo De Campo"/>
    <n v="1"/>
    <n v="1"/>
    <n v="0"/>
    <n v="600000"/>
    <x v="0"/>
    <n v="1"/>
    <n v="600000"/>
    <n v="0"/>
    <n v="600000"/>
    <s v="NO"/>
    <s v="NO"/>
    <s v=""/>
    <s v="KITS IDENTIFICACIÓN"/>
    <n v="0"/>
  </r>
  <r>
    <n v="3660"/>
    <s v="DRA_3598"/>
    <x v="12"/>
    <x v="58"/>
    <x v="125"/>
    <x v="59"/>
    <x v="59"/>
    <n v="10"/>
    <s v="2017011000391 "/>
    <x v="6"/>
    <s v="MONTERIA"/>
    <s v="Otros_gastos_operativos"/>
    <s v="Gastos Asociados Al Operativo De Campo"/>
    <n v="1"/>
    <n v="1"/>
    <n v="0"/>
    <n v="1200000"/>
    <x v="0"/>
    <n v="1"/>
    <n v="1200000"/>
    <n v="0"/>
    <n v="1200000"/>
    <s v="NO"/>
    <s v="NO"/>
    <s v=""/>
    <s v="KITS IDENTIFICACIÓN"/>
    <n v="0"/>
  </r>
  <r>
    <n v="3661"/>
    <s v="DRA_3599"/>
    <x v="12"/>
    <x v="58"/>
    <x v="125"/>
    <x v="59"/>
    <x v="59"/>
    <n v="10"/>
    <s v="2017011000391 "/>
    <x v="6"/>
    <s v="QUIBDO"/>
    <s v="Otros_gastos_operativos"/>
    <s v="Gastos Asociados Al Operativo De Campo"/>
    <n v="1"/>
    <n v="1"/>
    <n v="0"/>
    <n v="1050000"/>
    <x v="0"/>
    <n v="1"/>
    <n v="1050000"/>
    <n v="0"/>
    <n v="1050000"/>
    <s v="NO"/>
    <s v="NO"/>
    <s v=""/>
    <s v="KITS IDENTIFICACIÓN"/>
    <n v="0"/>
  </r>
  <r>
    <n v="3662"/>
    <s v="DRA_3600"/>
    <x v="12"/>
    <x v="58"/>
    <x v="125"/>
    <x v="59"/>
    <x v="59"/>
    <n v="10"/>
    <s v="2017011000391 "/>
    <x v="1"/>
    <s v="BARRANQUILLA"/>
    <s v="Otros_gastos_operativos"/>
    <s v="Gastos Asociados Al Operativo De Campo"/>
    <n v="1"/>
    <n v="1"/>
    <n v="0"/>
    <n v="1300000"/>
    <x v="0"/>
    <n v="1"/>
    <n v="1300000"/>
    <n v="0"/>
    <n v="1300000"/>
    <s v="NO"/>
    <s v="NO"/>
    <s v=""/>
    <s v="TONER"/>
    <n v="0"/>
  </r>
  <r>
    <n v="3663"/>
    <s v="DRA_3601"/>
    <x v="12"/>
    <x v="58"/>
    <x v="125"/>
    <x v="59"/>
    <x v="59"/>
    <n v="10"/>
    <s v="2017011000391 "/>
    <x v="1"/>
    <s v="BARRANQUILLA"/>
    <s v="Otros_gastos_operativos"/>
    <s v="Gastos Asociados Al Operativo De Campo"/>
    <n v="1"/>
    <n v="1"/>
    <n v="0"/>
    <n v="2400000"/>
    <x v="18"/>
    <n v="1"/>
    <n v="2400000"/>
    <n v="0"/>
    <n v="2400000"/>
    <s v="NO"/>
    <s v="NO"/>
    <s v=""/>
    <s v="ALQUILER DE EQUIPO"/>
    <n v="0"/>
  </r>
  <r>
    <n v="3664"/>
    <s v="DRA_3602"/>
    <x v="12"/>
    <x v="58"/>
    <x v="125"/>
    <x v="59"/>
    <x v="59"/>
    <n v="10"/>
    <s v="2017011000391 "/>
    <x v="1"/>
    <s v="BARRANQUILLA"/>
    <s v="Otros_gastos_operativos"/>
    <s v="Gastos Asociados Al Operativo De Campo"/>
    <n v="1"/>
    <n v="1"/>
    <n v="0"/>
    <n v="2850000"/>
    <x v="0"/>
    <n v="1"/>
    <n v="2850000"/>
    <n v="0"/>
    <n v="2850000"/>
    <s v="NO"/>
    <s v="NO"/>
    <s v=""/>
    <s v="KITS IDENTIFICACIÓN"/>
    <n v="0"/>
  </r>
  <r>
    <n v="3665"/>
    <s v="DRA_3603"/>
    <x v="12"/>
    <x v="58"/>
    <x v="125"/>
    <x v="59"/>
    <x v="59"/>
    <n v="10"/>
    <s v="2017011000391 "/>
    <x v="1"/>
    <s v="CARTAGENA"/>
    <s v="Otros_gastos_operativos"/>
    <s v="Gastos Asociados Al Operativo De Campo"/>
    <n v="1"/>
    <n v="1"/>
    <n v="0"/>
    <n v="1300000"/>
    <x v="0"/>
    <n v="1"/>
    <n v="1300000"/>
    <n v="0"/>
    <n v="1300000"/>
    <s v="NO"/>
    <s v="NO"/>
    <s v=""/>
    <s v="TONER"/>
    <n v="0"/>
  </r>
  <r>
    <n v="3666"/>
    <s v="DRA_3604"/>
    <x v="12"/>
    <x v="58"/>
    <x v="125"/>
    <x v="59"/>
    <x v="59"/>
    <n v="10"/>
    <s v="2017011000391 "/>
    <x v="1"/>
    <s v="CARTAGENA"/>
    <s v="Otros_gastos_operativos"/>
    <s v="Gastos Asociados Al Operativo De Campo"/>
    <n v="1"/>
    <n v="1"/>
    <n v="0"/>
    <n v="2400000"/>
    <x v="18"/>
    <n v="1"/>
    <n v="2400000"/>
    <n v="0"/>
    <n v="2400000"/>
    <s v="NO"/>
    <s v="NO"/>
    <s v=""/>
    <s v="ALQUILER DE EQUIPO"/>
    <n v="0"/>
  </r>
  <r>
    <n v="3667"/>
    <s v="DRA_3605"/>
    <x v="12"/>
    <x v="58"/>
    <x v="125"/>
    <x v="59"/>
    <x v="59"/>
    <n v="10"/>
    <s v="2017011000391 "/>
    <x v="1"/>
    <s v="CARTAGENA"/>
    <s v="Otros_gastos_operativos"/>
    <s v="Gastos Asociados Al Operativo De Campo"/>
    <n v="1"/>
    <n v="1"/>
    <n v="0"/>
    <n v="2250000"/>
    <x v="0"/>
    <n v="1"/>
    <n v="2250000"/>
    <n v="0"/>
    <n v="2250000"/>
    <s v="NO"/>
    <s v="NO"/>
    <s v=""/>
    <s v="KITS IDENTIFICACIÓN"/>
    <n v="0"/>
  </r>
  <r>
    <n v="3668"/>
    <s v="DRA_3606"/>
    <x v="12"/>
    <x v="58"/>
    <x v="125"/>
    <x v="59"/>
    <x v="59"/>
    <n v="10"/>
    <s v="2017011000391 "/>
    <x v="1"/>
    <s v="RIOHACHA"/>
    <s v="Otros_gastos_operativos"/>
    <s v="Gastos Asociados Al Operativo De Campo"/>
    <n v="1"/>
    <n v="1"/>
    <n v="0"/>
    <n v="1300000"/>
    <x v="0"/>
    <n v="1"/>
    <n v="1300000"/>
    <n v="0"/>
    <n v="1300000"/>
    <s v="NO"/>
    <s v="NO"/>
    <s v=""/>
    <s v="TONER"/>
    <n v="0"/>
  </r>
  <r>
    <n v="3669"/>
    <s v="DRA_3607"/>
    <x v="12"/>
    <x v="58"/>
    <x v="125"/>
    <x v="59"/>
    <x v="59"/>
    <n v="10"/>
    <s v="2017011000391 "/>
    <x v="1"/>
    <s v="RIOHACHA"/>
    <s v="Otros_gastos_operativos"/>
    <s v="Gastos Asociados Al Operativo De Campo"/>
    <n v="1"/>
    <n v="1"/>
    <n v="0"/>
    <n v="2400000"/>
    <x v="18"/>
    <n v="1"/>
    <n v="2400000"/>
    <n v="0"/>
    <n v="2400000"/>
    <s v="NO"/>
    <s v="NO"/>
    <s v=""/>
    <s v="ALQUILER DE EQUIPO"/>
    <n v="0"/>
  </r>
  <r>
    <n v="3670"/>
    <s v="DRA_3608"/>
    <x v="12"/>
    <x v="58"/>
    <x v="125"/>
    <x v="59"/>
    <x v="59"/>
    <n v="10"/>
    <s v="2017011000391 "/>
    <x v="1"/>
    <s v="RIOHACHA"/>
    <s v="Otros_gastos_operativos"/>
    <s v="Gastos Asociados Al Operativo De Campo"/>
    <n v="1"/>
    <n v="1"/>
    <n v="0"/>
    <n v="1800000"/>
    <x v="0"/>
    <n v="1"/>
    <n v="1800000"/>
    <n v="0"/>
    <n v="1800000"/>
    <s v="NO"/>
    <s v="NO"/>
    <s v=""/>
    <s v="KITS IDENTIFICACIÓN"/>
    <n v="0"/>
  </r>
  <r>
    <n v="3671"/>
    <s v="DRA_3609"/>
    <x v="12"/>
    <x v="58"/>
    <x v="125"/>
    <x v="59"/>
    <x v="59"/>
    <n v="10"/>
    <s v="2017011000391 "/>
    <x v="1"/>
    <s v="SAN ANDRES"/>
    <s v="Otros_gastos_operativos"/>
    <s v="Gastos Asociados Al Operativo De Campo"/>
    <n v="1"/>
    <n v="1"/>
    <n v="0"/>
    <n v="1300000"/>
    <x v="0"/>
    <n v="1"/>
    <n v="1300000"/>
    <n v="0"/>
    <n v="1300000"/>
    <s v="NO"/>
    <s v="NO"/>
    <s v=""/>
    <s v="TONER"/>
    <n v="0"/>
  </r>
  <r>
    <n v="3672"/>
    <s v="DRA_3610"/>
    <x v="12"/>
    <x v="58"/>
    <x v="125"/>
    <x v="59"/>
    <x v="59"/>
    <n v="10"/>
    <s v="2017011000391 "/>
    <x v="1"/>
    <s v="SAN ANDRES"/>
    <s v="Otros_gastos_operativos"/>
    <s v="Gastos Asociados Al Operativo De Campo"/>
    <n v="1"/>
    <n v="1"/>
    <n v="0"/>
    <n v="2400000"/>
    <x v="18"/>
    <n v="1"/>
    <n v="2400000"/>
    <n v="0"/>
    <n v="2400000"/>
    <s v="NO"/>
    <s v="NO"/>
    <s v=""/>
    <s v="ALQUILER DE EQUIPO"/>
    <n v="0"/>
  </r>
  <r>
    <n v="3673"/>
    <s v="DRA_3611"/>
    <x v="12"/>
    <x v="58"/>
    <x v="125"/>
    <x v="59"/>
    <x v="59"/>
    <n v="10"/>
    <s v="2017011000391 "/>
    <x v="1"/>
    <s v="SAN ANDRES"/>
    <s v="Otros_gastos_operativos"/>
    <s v="Gastos Asociados Al Operativo De Campo"/>
    <n v="1"/>
    <n v="1"/>
    <n v="0"/>
    <n v="1500000"/>
    <x v="0"/>
    <n v="1"/>
    <n v="1500000"/>
    <n v="0"/>
    <n v="1500000"/>
    <s v="NO"/>
    <s v="NO"/>
    <s v=""/>
    <s v="KITS IDENTIFICACIÓN"/>
    <n v="0"/>
  </r>
  <r>
    <n v="3674"/>
    <s v="DRA_3612"/>
    <x v="12"/>
    <x v="58"/>
    <x v="125"/>
    <x v="59"/>
    <x v="59"/>
    <n v="10"/>
    <s v="2017011000391 "/>
    <x v="1"/>
    <s v="SANTA MARTA"/>
    <s v="Otros_gastos_operativos"/>
    <s v="Gastos Asociados Al Operativo De Campo"/>
    <n v="1"/>
    <n v="1"/>
    <n v="0"/>
    <n v="1300000"/>
    <x v="0"/>
    <n v="1"/>
    <n v="1300000"/>
    <n v="0"/>
    <n v="1300000"/>
    <s v="NO"/>
    <s v="NO"/>
    <s v=""/>
    <s v="TONER"/>
    <n v="0"/>
  </r>
  <r>
    <n v="3675"/>
    <s v="DRA_3613"/>
    <x v="12"/>
    <x v="58"/>
    <x v="125"/>
    <x v="59"/>
    <x v="59"/>
    <n v="10"/>
    <s v="2017011000391 "/>
    <x v="1"/>
    <s v="SANTA MARTA"/>
    <s v="Otros_gastos_operativos"/>
    <s v="Gastos Asociados Al Operativo De Campo"/>
    <n v="1"/>
    <n v="1"/>
    <n v="0"/>
    <n v="2400000"/>
    <x v="18"/>
    <n v="1"/>
    <n v="2400000"/>
    <n v="0"/>
    <n v="2400000"/>
    <s v="NO"/>
    <s v="NO"/>
    <s v=""/>
    <s v="ALQUILER DE EQUIPO"/>
    <n v="0"/>
  </r>
  <r>
    <n v="3676"/>
    <s v="DRA_3614"/>
    <x v="12"/>
    <x v="58"/>
    <x v="125"/>
    <x v="59"/>
    <x v="59"/>
    <n v="10"/>
    <s v="2017011000391 "/>
    <x v="1"/>
    <s v="SANTA MARTA"/>
    <s v="Otros_gastos_operativos"/>
    <s v="Gastos Asociados Al Operativo De Campo"/>
    <n v="1"/>
    <n v="1"/>
    <n v="0"/>
    <n v="2100000"/>
    <x v="0"/>
    <n v="1"/>
    <n v="2100000"/>
    <n v="0"/>
    <n v="2100000"/>
    <s v="NO"/>
    <s v="NO"/>
    <s v=""/>
    <s v="KITS IDENTIFICACIÓN"/>
    <n v="0"/>
  </r>
  <r>
    <n v="3677"/>
    <s v="DRA_3615"/>
    <x v="12"/>
    <x v="58"/>
    <x v="125"/>
    <x v="59"/>
    <x v="59"/>
    <n v="10"/>
    <s v="2017011000391 "/>
    <x v="1"/>
    <s v="SINCELEJO"/>
    <s v="Otros_gastos_operativos"/>
    <s v="Gastos Asociados Al Operativo De Campo"/>
    <n v="1"/>
    <n v="1"/>
    <n v="0"/>
    <n v="1300000"/>
    <x v="0"/>
    <n v="1"/>
    <n v="1300000"/>
    <n v="0"/>
    <n v="1300000"/>
    <s v="NO"/>
    <s v="NO"/>
    <s v=""/>
    <s v="TONER"/>
    <n v="0"/>
  </r>
  <r>
    <n v="3678"/>
    <s v="DRA_3616"/>
    <x v="12"/>
    <x v="58"/>
    <x v="125"/>
    <x v="59"/>
    <x v="59"/>
    <n v="10"/>
    <s v="2017011000391 "/>
    <x v="1"/>
    <s v="SINCELEJO"/>
    <s v="Otros_gastos_operativos"/>
    <s v="Gastos Asociados Al Operativo De Campo"/>
    <n v="1"/>
    <n v="1"/>
    <n v="0"/>
    <n v="2400000"/>
    <x v="18"/>
    <n v="1"/>
    <n v="2400000"/>
    <n v="0"/>
    <n v="2400000"/>
    <s v="NO"/>
    <s v="NO"/>
    <s v=""/>
    <s v="ALQUILER DE EQUIPO"/>
    <n v="0"/>
  </r>
  <r>
    <n v="3679"/>
    <s v="DRA_3617"/>
    <x v="12"/>
    <x v="58"/>
    <x v="125"/>
    <x v="59"/>
    <x v="59"/>
    <n v="10"/>
    <s v="2017011000391 "/>
    <x v="1"/>
    <s v="SINCELEJO"/>
    <s v="Otros_gastos_operativos"/>
    <s v="Gastos Asociados Al Operativo De Campo"/>
    <n v="1"/>
    <n v="1"/>
    <n v="0"/>
    <n v="1800000"/>
    <x v="0"/>
    <n v="1"/>
    <n v="1800000"/>
    <n v="0"/>
    <n v="1800000"/>
    <s v="NO"/>
    <s v="NO"/>
    <s v=""/>
    <s v="KITS IDENTIFICACIÓN"/>
    <n v="0"/>
  </r>
  <r>
    <n v="3680"/>
    <s v="DRA_3618"/>
    <x v="12"/>
    <x v="58"/>
    <x v="125"/>
    <x v="59"/>
    <x v="59"/>
    <n v="10"/>
    <s v="2017011000391 "/>
    <x v="1"/>
    <s v="VALLEDUPAR"/>
    <s v="Otros_gastos_operativos"/>
    <s v="Gastos Asociados Al Operativo De Campo"/>
    <n v="1"/>
    <n v="1"/>
    <n v="0"/>
    <n v="1300000"/>
    <x v="0"/>
    <n v="1"/>
    <n v="1300000"/>
    <n v="0"/>
    <n v="1300000"/>
    <s v="NO"/>
    <s v="NO"/>
    <s v=""/>
    <s v="TONER"/>
    <n v="0"/>
  </r>
  <r>
    <n v="3681"/>
    <s v="DRA_3619"/>
    <x v="12"/>
    <x v="58"/>
    <x v="125"/>
    <x v="59"/>
    <x v="59"/>
    <n v="10"/>
    <s v="2017011000391 "/>
    <x v="1"/>
    <s v="VALLEDUPAR"/>
    <s v="Otros_gastos_operativos"/>
    <s v="Gastos Asociados Al Operativo De Campo"/>
    <n v="1"/>
    <n v="1"/>
    <n v="0"/>
    <n v="2400000"/>
    <x v="18"/>
    <n v="1"/>
    <n v="2400000"/>
    <n v="0"/>
    <n v="2400000"/>
    <s v="NO"/>
    <s v="NO"/>
    <s v=""/>
    <s v="ALQUILER DE EQUIPO"/>
    <n v="0"/>
  </r>
  <r>
    <n v="3682"/>
    <s v="DRA_3620"/>
    <x v="12"/>
    <x v="58"/>
    <x v="125"/>
    <x v="59"/>
    <x v="59"/>
    <n v="10"/>
    <s v="2017011000391 "/>
    <x v="1"/>
    <s v="VALLEDUPAR"/>
    <s v="Otros_gastos_operativos"/>
    <s v="Gastos Asociados Al Operativo De Campo"/>
    <n v="1"/>
    <n v="1"/>
    <n v="0"/>
    <n v="1800000"/>
    <x v="0"/>
    <n v="1"/>
    <n v="1800000"/>
    <n v="0"/>
    <n v="1800000"/>
    <s v="NO"/>
    <s v="NO"/>
    <s v=""/>
    <s v="KITS IDENTIFICACIÓN"/>
    <n v="0"/>
  </r>
  <r>
    <n v="3683"/>
    <s v="DRA_3621"/>
    <x v="12"/>
    <x v="58"/>
    <x v="125"/>
    <x v="59"/>
    <x v="59"/>
    <n v="10"/>
    <s v="2017011000391 "/>
    <x v="2"/>
    <s v="BOGOTA"/>
    <s v="Otros_gastos_operativos"/>
    <s v="Gastos Asociados Al Operativo De Campo"/>
    <n v="1"/>
    <n v="1"/>
    <n v="0"/>
    <n v="1300000"/>
    <x v="0"/>
    <n v="1"/>
    <n v="1300000"/>
    <n v="0"/>
    <n v="1300000"/>
    <s v="NO"/>
    <s v="NO"/>
    <s v=""/>
    <s v="TONER"/>
    <n v="0"/>
  </r>
  <r>
    <n v="3684"/>
    <s v="DRA_3622"/>
    <x v="12"/>
    <x v="58"/>
    <x v="125"/>
    <x v="59"/>
    <x v="59"/>
    <n v="10"/>
    <s v="2017011000391 "/>
    <x v="2"/>
    <s v="BOGOTA"/>
    <s v="Otros_gastos_operativos"/>
    <s v="Gastos Asociados Al Operativo De Campo"/>
    <n v="1"/>
    <n v="1"/>
    <n v="0"/>
    <n v="2400000"/>
    <x v="18"/>
    <n v="1"/>
    <n v="2400000"/>
    <n v="0"/>
    <n v="2400000"/>
    <s v="NO"/>
    <s v="NO"/>
    <s v=""/>
    <s v="ALQUILER DE EQUIPO"/>
    <n v="0"/>
  </r>
  <r>
    <n v="3685"/>
    <s v="DRA_3623"/>
    <x v="12"/>
    <x v="58"/>
    <x v="125"/>
    <x v="59"/>
    <x v="59"/>
    <n v="10"/>
    <s v="2017011000391 "/>
    <x v="2"/>
    <s v="BOGOTA"/>
    <s v="Otros_gastos_operativos"/>
    <s v="Gastos Asociados Al Operativo De Campo"/>
    <n v="1"/>
    <n v="1"/>
    <n v="0"/>
    <n v="3450000"/>
    <x v="0"/>
    <n v="1"/>
    <n v="3450000"/>
    <n v="0"/>
    <n v="3450000"/>
    <s v="NO"/>
    <s v="NO"/>
    <s v=""/>
    <s v="KITS IDENTIFICACIÓN"/>
    <n v="0"/>
  </r>
  <r>
    <n v="3686"/>
    <s v="DRA_3624"/>
    <x v="12"/>
    <x v="58"/>
    <x v="125"/>
    <x v="59"/>
    <x v="59"/>
    <n v="10"/>
    <s v="2017011000391 "/>
    <x v="2"/>
    <s v="FLORENCIA"/>
    <s v="Otros_gastos_operativos"/>
    <s v="Gastos Asociados Al Operativo De Campo"/>
    <n v="1"/>
    <n v="1"/>
    <n v="0"/>
    <n v="1300000"/>
    <x v="0"/>
    <n v="1"/>
    <n v="1300000"/>
    <n v="0"/>
    <n v="1300000"/>
    <s v="NO"/>
    <s v="NO"/>
    <s v=""/>
    <s v="TONER"/>
    <n v="0"/>
  </r>
  <r>
    <n v="3687"/>
    <s v="DRA_3625"/>
    <x v="12"/>
    <x v="58"/>
    <x v="125"/>
    <x v="59"/>
    <x v="59"/>
    <n v="10"/>
    <s v="2017011000391 "/>
    <x v="2"/>
    <s v="FLORENCIA"/>
    <s v="Otros_gastos_operativos"/>
    <s v="Gastos Asociados Al Operativo De Campo"/>
    <n v="1"/>
    <n v="1"/>
    <n v="0"/>
    <n v="2400000"/>
    <x v="18"/>
    <n v="1"/>
    <n v="2400000"/>
    <n v="0"/>
    <n v="2400000"/>
    <s v="NO"/>
    <s v="NO"/>
    <s v=""/>
    <s v="ALQUILER DE EQUIPO"/>
    <n v="0"/>
  </r>
  <r>
    <n v="3688"/>
    <s v="DRA_3626"/>
    <x v="12"/>
    <x v="58"/>
    <x v="125"/>
    <x v="59"/>
    <x v="59"/>
    <n v="10"/>
    <s v="2017011000391 "/>
    <x v="2"/>
    <s v="FLORENCIA"/>
    <s v="Otros_gastos_operativos"/>
    <s v="Gastos Asociados Al Operativo De Campo"/>
    <n v="1"/>
    <n v="1"/>
    <n v="0"/>
    <n v="1950000"/>
    <x v="0"/>
    <n v="1"/>
    <n v="1950000"/>
    <n v="0"/>
    <n v="1950000"/>
    <s v="NO"/>
    <s v="NO"/>
    <s v=""/>
    <s v="KITS IDENTIFICACIÓN"/>
    <n v="0"/>
  </r>
  <r>
    <n v="3689"/>
    <s v="DRA_3627"/>
    <x v="12"/>
    <x v="58"/>
    <x v="125"/>
    <x v="59"/>
    <x v="59"/>
    <n v="10"/>
    <s v="2017011000391 "/>
    <x v="2"/>
    <s v="NEIVA"/>
    <s v="Otros_gastos_operativos"/>
    <s v="Gastos Asociados Al Operativo De Campo"/>
    <n v="1"/>
    <n v="1"/>
    <n v="0"/>
    <n v="1300000"/>
    <x v="0"/>
    <n v="1"/>
    <n v="1300000"/>
    <n v="0"/>
    <n v="1300000"/>
    <s v="NO"/>
    <s v="NO"/>
    <s v=""/>
    <s v="TONER"/>
    <n v="0"/>
  </r>
  <r>
    <n v="3690"/>
    <s v="DRA_3628"/>
    <x v="12"/>
    <x v="58"/>
    <x v="125"/>
    <x v="59"/>
    <x v="59"/>
    <n v="10"/>
    <s v="2017011000391 "/>
    <x v="2"/>
    <s v="NEIVA"/>
    <s v="Otros_gastos_operativos"/>
    <s v="Gastos Asociados Al Operativo De Campo"/>
    <n v="1"/>
    <n v="1"/>
    <n v="0"/>
    <n v="2400000"/>
    <x v="18"/>
    <n v="1"/>
    <n v="2400000"/>
    <n v="0"/>
    <n v="2400000"/>
    <s v="NO"/>
    <s v="NO"/>
    <s v=""/>
    <s v="ALQUILER DE EQUIPO"/>
    <n v="0"/>
  </r>
  <r>
    <n v="3691"/>
    <s v="DRA_3629"/>
    <x v="12"/>
    <x v="58"/>
    <x v="125"/>
    <x v="59"/>
    <x v="59"/>
    <n v="10"/>
    <s v="2017011000391 "/>
    <x v="2"/>
    <s v="NEIVA"/>
    <s v="Otros_gastos_operativos"/>
    <s v="Gastos Asociados Al Operativo De Campo"/>
    <n v="1"/>
    <n v="1"/>
    <n v="0"/>
    <n v="1950000"/>
    <x v="0"/>
    <n v="1"/>
    <n v="1950000"/>
    <n v="0"/>
    <n v="1950000"/>
    <s v="NO"/>
    <s v="NO"/>
    <s v=""/>
    <s v="KITS IDENTIFICACIÓN"/>
    <n v="0"/>
  </r>
  <r>
    <n v="3692"/>
    <s v="DRA_3630"/>
    <x v="12"/>
    <x v="58"/>
    <x v="125"/>
    <x v="59"/>
    <x v="59"/>
    <n v="10"/>
    <s v="2017011000391 "/>
    <x v="2"/>
    <s v="TUNJA"/>
    <s v="Otros_gastos_operativos"/>
    <s v="Gastos Asociados Al Operativo De Campo"/>
    <n v="1"/>
    <n v="1"/>
    <n v="0"/>
    <n v="1300000"/>
    <x v="0"/>
    <n v="1"/>
    <n v="1300000"/>
    <n v="0"/>
    <n v="1300000"/>
    <s v="NO"/>
    <s v="NO"/>
    <s v=""/>
    <s v="TONER"/>
    <n v="0"/>
  </r>
  <r>
    <n v="3693"/>
    <s v="DRA_3631"/>
    <x v="12"/>
    <x v="58"/>
    <x v="125"/>
    <x v="59"/>
    <x v="59"/>
    <n v="10"/>
    <s v="2017011000391 "/>
    <x v="2"/>
    <s v="TUNJA"/>
    <s v="Otros_gastos_operativos"/>
    <s v="Gastos Asociados Al Operativo De Campo"/>
    <n v="1"/>
    <n v="1"/>
    <n v="0"/>
    <n v="2400000"/>
    <x v="18"/>
    <n v="1"/>
    <n v="2400000"/>
    <n v="0"/>
    <n v="2400000"/>
    <s v="NO"/>
    <s v="NO"/>
    <s v=""/>
    <s v="ALQUILER DE EQUIPO"/>
    <n v="0"/>
  </r>
  <r>
    <n v="3694"/>
    <s v="DRA_3632"/>
    <x v="12"/>
    <x v="58"/>
    <x v="125"/>
    <x v="59"/>
    <x v="59"/>
    <n v="10"/>
    <s v="2017011000391 "/>
    <x v="2"/>
    <s v="TUNJA"/>
    <s v="Otros_gastos_operativos"/>
    <s v="Gastos Asociados Al Operativo De Campo"/>
    <n v="1"/>
    <n v="1"/>
    <n v="0"/>
    <n v="1950000"/>
    <x v="0"/>
    <n v="1"/>
    <n v="1950000"/>
    <n v="0"/>
    <n v="1950000"/>
    <s v="NO"/>
    <s v="NO"/>
    <s v=""/>
    <s v="KITS IDENTIFICACIÓN"/>
    <n v="0"/>
  </r>
  <r>
    <n v="3695"/>
    <s v="DRA_3633"/>
    <x v="12"/>
    <x v="58"/>
    <x v="125"/>
    <x v="59"/>
    <x v="59"/>
    <n v="10"/>
    <s v="2017011000391 "/>
    <x v="2"/>
    <s v="VILLAVICENCIO"/>
    <s v="Otros_gastos_operativos"/>
    <s v="Gastos Asociados Al Operativo De Campo"/>
    <n v="1"/>
    <n v="1"/>
    <n v="0"/>
    <n v="1300000"/>
    <x v="0"/>
    <n v="1"/>
    <n v="1300000"/>
    <n v="0"/>
    <n v="1300000"/>
    <s v="NO"/>
    <s v="NO"/>
    <s v=""/>
    <s v="TONER"/>
    <n v="0"/>
  </r>
  <r>
    <n v="3696"/>
    <s v="DRA_3634"/>
    <x v="12"/>
    <x v="58"/>
    <x v="125"/>
    <x v="59"/>
    <x v="59"/>
    <n v="10"/>
    <s v="2017011000391 "/>
    <x v="2"/>
    <s v="VILLAVICENCIO"/>
    <s v="Otros_gastos_operativos"/>
    <s v="Gastos Asociados Al Operativo De Campo"/>
    <n v="1"/>
    <n v="1"/>
    <n v="0"/>
    <n v="2400000"/>
    <x v="18"/>
    <n v="1"/>
    <n v="2400000"/>
    <n v="0"/>
    <n v="2400000"/>
    <s v="NO"/>
    <s v="NO"/>
    <s v=""/>
    <s v="ALQUILER DE EQUIPO"/>
    <n v="0"/>
  </r>
  <r>
    <n v="3697"/>
    <s v="DRA_3635"/>
    <x v="12"/>
    <x v="58"/>
    <x v="125"/>
    <x v="59"/>
    <x v="59"/>
    <n v="10"/>
    <s v="2017011000391 "/>
    <x v="2"/>
    <s v="VILLAVICENCIO"/>
    <s v="Otros_gastos_operativos"/>
    <s v="Gastos Asociados Al Operativo De Campo"/>
    <n v="1"/>
    <n v="1"/>
    <n v="0"/>
    <n v="1950000"/>
    <x v="0"/>
    <n v="1"/>
    <n v="1950000"/>
    <n v="0"/>
    <n v="1950000"/>
    <s v="NO"/>
    <s v="NO"/>
    <s v=""/>
    <s v="KITS IDENTIFICACIÓN"/>
    <n v="0"/>
  </r>
  <r>
    <n v="3698"/>
    <s v="DRA_3636"/>
    <x v="12"/>
    <x v="58"/>
    <x v="125"/>
    <x v="59"/>
    <x v="59"/>
    <n v="10"/>
    <s v="2017011000391 "/>
    <x v="3"/>
    <s v="BUCARAMANGA"/>
    <s v="Otros_gastos_operativos"/>
    <s v="Gastos Asociados Al Operativo De Campo"/>
    <n v="1"/>
    <n v="1"/>
    <n v="0"/>
    <n v="1300000"/>
    <x v="0"/>
    <n v="1"/>
    <n v="1300000"/>
    <n v="0"/>
    <n v="1300000"/>
    <s v="NO"/>
    <s v="NO"/>
    <s v=""/>
    <s v="TONER"/>
    <n v="0"/>
  </r>
  <r>
    <n v="3699"/>
    <s v="DRA_3637"/>
    <x v="12"/>
    <x v="58"/>
    <x v="125"/>
    <x v="59"/>
    <x v="59"/>
    <n v="10"/>
    <s v="2017011000391 "/>
    <x v="3"/>
    <s v="BUCARAMANGA"/>
    <s v="Otros_gastos_operativos"/>
    <s v="Gastos Asociados Al Operativo De Campo"/>
    <n v="1"/>
    <n v="1"/>
    <n v="0"/>
    <n v="2400000"/>
    <x v="18"/>
    <n v="1"/>
    <n v="2400000"/>
    <n v="0"/>
    <n v="2400000"/>
    <s v="NO"/>
    <s v="NO"/>
    <s v=""/>
    <s v="ALQUILER DE EQUIPO"/>
    <n v="0"/>
  </r>
  <r>
    <n v="3700"/>
    <s v="DRA_3638"/>
    <x v="12"/>
    <x v="58"/>
    <x v="125"/>
    <x v="59"/>
    <x v="59"/>
    <n v="10"/>
    <s v="2017011000391 "/>
    <x v="3"/>
    <s v="BUCARAMANGA"/>
    <s v="Otros_gastos_operativos"/>
    <s v="Gastos Asociados Al Operativo De Campo"/>
    <n v="1"/>
    <n v="1"/>
    <n v="0"/>
    <n v="2400000"/>
    <x v="0"/>
    <n v="1"/>
    <n v="2400000"/>
    <n v="0"/>
    <n v="2400000"/>
    <s v="NO"/>
    <s v="NO"/>
    <s v=""/>
    <s v="KITS IDENTIFICACIÓN"/>
    <n v="0"/>
  </r>
  <r>
    <n v="3701"/>
    <s v="DRA_3639"/>
    <x v="12"/>
    <x v="58"/>
    <x v="125"/>
    <x v="59"/>
    <x v="59"/>
    <n v="10"/>
    <s v="2017011000391 "/>
    <x v="3"/>
    <s v="CUCUTA"/>
    <s v="Otros_gastos_operativos"/>
    <s v="Gastos Asociados Al Operativo De Campo"/>
    <n v="1"/>
    <n v="1"/>
    <n v="0"/>
    <n v="1300000"/>
    <x v="0"/>
    <n v="1"/>
    <n v="1300000"/>
    <n v="0"/>
    <n v="1300000"/>
    <s v="NO"/>
    <s v="NO"/>
    <s v=""/>
    <s v="TONER"/>
    <n v="0"/>
  </r>
  <r>
    <n v="3702"/>
    <s v="DRA_3640"/>
    <x v="12"/>
    <x v="58"/>
    <x v="125"/>
    <x v="59"/>
    <x v="59"/>
    <n v="10"/>
    <s v="2017011000391 "/>
    <x v="3"/>
    <s v="CUCUTA"/>
    <s v="Otros_gastos_operativos"/>
    <s v="Gastos Asociados Al Operativo De Campo"/>
    <n v="1"/>
    <n v="1"/>
    <n v="0"/>
    <n v="2400000"/>
    <x v="18"/>
    <n v="1"/>
    <n v="2400000"/>
    <n v="0"/>
    <n v="2400000"/>
    <s v="NO"/>
    <s v="NO"/>
    <s v=""/>
    <s v="ALQUILER DE EQUIPO"/>
    <n v="0"/>
  </r>
  <r>
    <n v="3703"/>
    <s v="DRA_3641"/>
    <x v="12"/>
    <x v="58"/>
    <x v="125"/>
    <x v="59"/>
    <x v="59"/>
    <n v="10"/>
    <s v="2017011000391 "/>
    <x v="3"/>
    <s v="CUCUTA"/>
    <s v="Otros_gastos_operativos"/>
    <s v="Gastos Asociados Al Operativo De Campo"/>
    <n v="1"/>
    <n v="1"/>
    <n v="0"/>
    <n v="2250000"/>
    <x v="0"/>
    <n v="1"/>
    <n v="2250000"/>
    <n v="0"/>
    <n v="2250000"/>
    <s v="NO"/>
    <s v="NO"/>
    <s v=""/>
    <s v="KITS IDENTIFICACIÓN"/>
    <n v="0"/>
  </r>
  <r>
    <n v="3704"/>
    <s v="DRA_3642"/>
    <x v="12"/>
    <x v="58"/>
    <x v="125"/>
    <x v="59"/>
    <x v="59"/>
    <n v="10"/>
    <s v="2017011000391 "/>
    <x v="4"/>
    <s v="CALI"/>
    <s v="Otros_gastos_operativos"/>
    <s v="Gastos Asociados Al Operativo De Campo"/>
    <n v="1"/>
    <n v="1"/>
    <n v="0"/>
    <n v="2850000"/>
    <x v="0"/>
    <n v="1"/>
    <n v="2850000"/>
    <n v="0"/>
    <n v="2850000"/>
    <s v="NO"/>
    <s v="NO"/>
    <s v=""/>
    <s v="KITS IDENTIFICACIÓN"/>
    <n v="0"/>
  </r>
  <r>
    <n v="3705"/>
    <s v="DRA_3643"/>
    <x v="12"/>
    <x v="58"/>
    <x v="125"/>
    <x v="59"/>
    <x v="59"/>
    <n v="10"/>
    <s v="2017011000391 "/>
    <x v="4"/>
    <s v="CALI"/>
    <s v="Otros_gastos_operativos"/>
    <s v="Gastos Asociados Al Operativo De Campo"/>
    <n v="1"/>
    <n v="1"/>
    <n v="0"/>
    <n v="1300000"/>
    <x v="0"/>
    <n v="1"/>
    <n v="1300000"/>
    <n v="0"/>
    <n v="1300000"/>
    <s v="NO"/>
    <s v="NO"/>
    <s v=""/>
    <s v="TONER"/>
    <n v="0"/>
  </r>
  <r>
    <n v="3706"/>
    <s v="DRA_3644"/>
    <x v="12"/>
    <x v="58"/>
    <x v="125"/>
    <x v="59"/>
    <x v="59"/>
    <n v="10"/>
    <s v="2017011000391 "/>
    <x v="4"/>
    <s v="CALI"/>
    <s v="Otros_gastos_operativos"/>
    <s v="Gastos Asociados Al Operativo De Campo"/>
    <n v="1"/>
    <n v="1"/>
    <n v="0"/>
    <n v="2400000"/>
    <x v="18"/>
    <n v="1"/>
    <n v="2400000"/>
    <n v="0"/>
    <n v="2400000"/>
    <s v="NO"/>
    <s v="NO"/>
    <s v=""/>
    <s v="ALQUILER DE EQUIPO"/>
    <n v="0"/>
  </r>
  <r>
    <n v="3707"/>
    <s v="DRA_3645"/>
    <x v="12"/>
    <x v="58"/>
    <x v="125"/>
    <x v="59"/>
    <x v="59"/>
    <n v="10"/>
    <s v="2017011000391 "/>
    <x v="4"/>
    <s v="PASTO"/>
    <s v="Otros_gastos_operativos"/>
    <s v="Gastos Asociados Al Operativo De Campo"/>
    <n v="1"/>
    <n v="1"/>
    <n v="0"/>
    <n v="1300000"/>
    <x v="0"/>
    <n v="1"/>
    <n v="1300000"/>
    <n v="0"/>
    <n v="1300000"/>
    <s v="NO"/>
    <s v="NO"/>
    <s v=""/>
    <s v="TONER"/>
    <n v="0"/>
  </r>
  <r>
    <n v="3708"/>
    <s v="DRA_3646"/>
    <x v="12"/>
    <x v="58"/>
    <x v="125"/>
    <x v="59"/>
    <x v="59"/>
    <n v="10"/>
    <s v="2017011000391 "/>
    <x v="4"/>
    <s v="PASTO"/>
    <s v="Otros_gastos_operativos"/>
    <s v="Gastos Asociados Al Operativo De Campo"/>
    <n v="1"/>
    <n v="1"/>
    <n v="0"/>
    <n v="2400000"/>
    <x v="18"/>
    <n v="1"/>
    <n v="2400000"/>
    <n v="0"/>
    <n v="2400000"/>
    <s v="NO"/>
    <s v="NO"/>
    <s v=""/>
    <s v="ALQUILER DE EQUIPO"/>
    <n v="0"/>
  </r>
  <r>
    <n v="3709"/>
    <s v="DRA_3647"/>
    <x v="12"/>
    <x v="58"/>
    <x v="125"/>
    <x v="59"/>
    <x v="59"/>
    <n v="10"/>
    <s v="2017011000391 "/>
    <x v="4"/>
    <s v="PASTO"/>
    <s v="Otros_gastos_operativos"/>
    <s v="Gastos Asociados Al Operativo De Campo"/>
    <n v="1"/>
    <n v="1"/>
    <n v="0"/>
    <n v="2250000"/>
    <x v="0"/>
    <n v="1"/>
    <n v="2250000"/>
    <n v="0"/>
    <n v="2250000"/>
    <s v="NO"/>
    <s v="NO"/>
    <s v=""/>
    <s v="KITS IDENTIFICACIÓN"/>
    <n v="0"/>
  </r>
  <r>
    <n v="3710"/>
    <s v="DRA_3648"/>
    <x v="12"/>
    <x v="58"/>
    <x v="125"/>
    <x v="59"/>
    <x v="59"/>
    <n v="10"/>
    <s v="2017011000391 "/>
    <x v="4"/>
    <s v="POPAYAN"/>
    <s v="Otros_gastos_operativos"/>
    <s v="Gastos Asociados Al Operativo De Campo"/>
    <n v="1"/>
    <n v="1"/>
    <n v="0"/>
    <n v="1300000"/>
    <x v="0"/>
    <n v="1"/>
    <n v="1300000"/>
    <n v="0"/>
    <n v="1300000"/>
    <s v="NO"/>
    <s v="NO"/>
    <s v=""/>
    <s v="TONER"/>
    <n v="0"/>
  </r>
  <r>
    <n v="3711"/>
    <s v="DRA_3649"/>
    <x v="12"/>
    <x v="58"/>
    <x v="125"/>
    <x v="59"/>
    <x v="59"/>
    <n v="10"/>
    <s v="2017011000391 "/>
    <x v="4"/>
    <s v="POPAYAN"/>
    <s v="Otros_gastos_operativos"/>
    <s v="Gastos Asociados Al Operativo De Campo"/>
    <n v="1"/>
    <n v="1"/>
    <n v="0"/>
    <n v="2400000"/>
    <x v="18"/>
    <n v="1"/>
    <n v="2400000"/>
    <n v="0"/>
    <n v="2400000"/>
    <s v="NO"/>
    <s v="NO"/>
    <s v=""/>
    <s v="ALQUILER DE EQUIPO"/>
    <n v="0"/>
  </r>
  <r>
    <n v="3712"/>
    <s v="DRA_3650"/>
    <x v="12"/>
    <x v="58"/>
    <x v="125"/>
    <x v="59"/>
    <x v="59"/>
    <n v="10"/>
    <s v="2017011000391 "/>
    <x v="4"/>
    <s v="POPAYAN"/>
    <s v="Otros_gastos_operativos"/>
    <s v="Gastos Asociados Al Operativo De Campo"/>
    <n v="1"/>
    <n v="1"/>
    <n v="0"/>
    <n v="2250000"/>
    <x v="0"/>
    <n v="1"/>
    <n v="2250000"/>
    <n v="0"/>
    <n v="2250000"/>
    <s v="NO"/>
    <s v="NO"/>
    <s v=""/>
    <s v="KITS IDENTIFICACIÓN"/>
    <n v="0"/>
  </r>
  <r>
    <n v="3713"/>
    <s v="DRA_3651"/>
    <x v="12"/>
    <x v="58"/>
    <x v="125"/>
    <x v="59"/>
    <x v="59"/>
    <n v="10"/>
    <s v="2017011000391 "/>
    <x v="5"/>
    <s v="MANIZALES"/>
    <s v="Otros_gastos_operativos"/>
    <s v="Gastos Asociados Al Operativo De Campo"/>
    <n v="1"/>
    <n v="1"/>
    <n v="0"/>
    <n v="1300000"/>
    <x v="0"/>
    <n v="1"/>
    <n v="1300000"/>
    <n v="0"/>
    <n v="1300000"/>
    <s v="NO"/>
    <s v="NO"/>
    <s v=""/>
    <s v="TONER"/>
    <n v="0"/>
  </r>
  <r>
    <n v="3714"/>
    <s v="DRA_3652"/>
    <x v="12"/>
    <x v="58"/>
    <x v="125"/>
    <x v="59"/>
    <x v="59"/>
    <n v="10"/>
    <s v="2017011000391 "/>
    <x v="5"/>
    <s v="MANIZALES"/>
    <s v="Otros_gastos_operativos"/>
    <s v="Gastos Asociados Al Operativo De Campo"/>
    <n v="1"/>
    <n v="1"/>
    <n v="0"/>
    <n v="2400000"/>
    <x v="18"/>
    <n v="1"/>
    <n v="2400000"/>
    <n v="0"/>
    <n v="2400000"/>
    <s v="NO"/>
    <s v="NO"/>
    <s v=""/>
    <s v="ALQUILER DE EQUIPO"/>
    <n v="0"/>
  </r>
  <r>
    <n v="3715"/>
    <s v="DRA_3653"/>
    <x v="12"/>
    <x v="58"/>
    <x v="125"/>
    <x v="59"/>
    <x v="59"/>
    <n v="10"/>
    <s v="2017011000391 "/>
    <x v="5"/>
    <s v="MANIZALES"/>
    <s v="Otros_gastos_operativos"/>
    <s v="Gastos Asociados Al Operativo De Campo"/>
    <n v="1"/>
    <n v="1"/>
    <n v="0"/>
    <n v="2850000"/>
    <x v="0"/>
    <n v="1"/>
    <n v="2850000"/>
    <n v="0"/>
    <n v="2850000"/>
    <s v="NO"/>
    <s v="NO"/>
    <s v=""/>
    <s v="KITS IDENTIFICACIÓN"/>
    <n v="0"/>
  </r>
  <r>
    <n v="3716"/>
    <s v="DRA_3654"/>
    <x v="12"/>
    <x v="58"/>
    <x v="125"/>
    <x v="59"/>
    <x v="59"/>
    <n v="10"/>
    <s v="2017011000391 "/>
    <x v="5"/>
    <s v="ARMENIA"/>
    <s v="Otros_gastos_operativos"/>
    <s v="Gastos Asociados Al Operativo De Campo"/>
    <n v="1"/>
    <n v="1"/>
    <n v="0"/>
    <n v="1300000"/>
    <x v="0"/>
    <n v="1"/>
    <n v="1300000"/>
    <n v="0"/>
    <n v="1300000"/>
    <s v="NO"/>
    <s v="NO"/>
    <s v=""/>
    <s v="TONER"/>
    <n v="0"/>
  </r>
  <r>
    <n v="3717"/>
    <s v="DRA_3655"/>
    <x v="12"/>
    <x v="58"/>
    <x v="125"/>
    <x v="59"/>
    <x v="59"/>
    <n v="10"/>
    <s v="2017011000391 "/>
    <x v="5"/>
    <s v="ARMENIA"/>
    <s v="Otros_gastos_operativos"/>
    <s v="Gastos Asociados Al Operativo De Campo"/>
    <n v="1"/>
    <n v="1"/>
    <n v="0"/>
    <n v="2400000"/>
    <x v="18"/>
    <n v="1"/>
    <n v="2400000"/>
    <n v="0"/>
    <n v="2400000"/>
    <s v="NO"/>
    <s v="NO"/>
    <s v=""/>
    <s v="ALQUILER DE EQUIPO"/>
    <n v="0"/>
  </r>
  <r>
    <n v="3718"/>
    <s v="DRA_3656"/>
    <x v="12"/>
    <x v="58"/>
    <x v="125"/>
    <x v="59"/>
    <x v="59"/>
    <n v="10"/>
    <s v="2017011000391 "/>
    <x v="5"/>
    <s v="ARMENIA"/>
    <s v="Otros_gastos_operativos"/>
    <s v="Gastos Asociados Al Operativo De Campo"/>
    <n v="1"/>
    <n v="1"/>
    <n v="0"/>
    <n v="2250000"/>
    <x v="0"/>
    <n v="1"/>
    <n v="2250000"/>
    <n v="0"/>
    <n v="2250000"/>
    <s v="NO"/>
    <s v="NO"/>
    <s v=""/>
    <s v="KITS IDENTIFICACIÓN"/>
    <n v="0"/>
  </r>
  <r>
    <n v="3719"/>
    <s v="DRA_3657"/>
    <x v="12"/>
    <x v="58"/>
    <x v="125"/>
    <x v="59"/>
    <x v="59"/>
    <n v="10"/>
    <s v="2017011000391 "/>
    <x v="5"/>
    <s v="IBAGUE"/>
    <s v="Otros_gastos_operativos"/>
    <s v="Gastos Asociados Al Operativo De Campo"/>
    <n v="1"/>
    <n v="1"/>
    <n v="0"/>
    <n v="1300000"/>
    <x v="0"/>
    <n v="1"/>
    <n v="1300000"/>
    <n v="0"/>
    <n v="1300000"/>
    <s v="NO"/>
    <s v="NO"/>
    <s v=""/>
    <s v="TONER"/>
    <n v="0"/>
  </r>
  <r>
    <n v="3720"/>
    <s v="DRA_3658"/>
    <x v="12"/>
    <x v="58"/>
    <x v="125"/>
    <x v="59"/>
    <x v="59"/>
    <n v="10"/>
    <s v="2017011000391 "/>
    <x v="5"/>
    <s v="IBAGUE"/>
    <s v="Otros_gastos_operativos"/>
    <s v="Gastos Asociados Al Operativo De Campo"/>
    <n v="1"/>
    <n v="1"/>
    <n v="0"/>
    <n v="2400000"/>
    <x v="18"/>
    <n v="1"/>
    <n v="2400000"/>
    <n v="0"/>
    <n v="2400000"/>
    <s v="NO"/>
    <s v="NO"/>
    <s v=""/>
    <s v="ALQUILER DE EQUIPO"/>
    <n v="0"/>
  </r>
  <r>
    <n v="3721"/>
    <s v="DRA_3659"/>
    <x v="12"/>
    <x v="58"/>
    <x v="125"/>
    <x v="59"/>
    <x v="59"/>
    <n v="10"/>
    <s v="2017011000391 "/>
    <x v="5"/>
    <s v="IBAGUE"/>
    <s v="Otros_gastos_operativos"/>
    <s v="Gastos Asociados Al Operativo De Campo"/>
    <n v="1"/>
    <n v="1"/>
    <n v="0"/>
    <n v="1800000"/>
    <x v="0"/>
    <n v="1"/>
    <n v="1800000"/>
    <n v="0"/>
    <n v="1800000"/>
    <s v="NO"/>
    <s v="NO"/>
    <s v=""/>
    <s v="KITS IDENTIFICACIÓN"/>
    <n v="0"/>
  </r>
  <r>
    <n v="3722"/>
    <s v="DRA_3660"/>
    <x v="12"/>
    <x v="58"/>
    <x v="125"/>
    <x v="59"/>
    <x v="59"/>
    <n v="10"/>
    <s v="2017011000391 "/>
    <x v="5"/>
    <s v="PEREIRA"/>
    <s v="Otros_gastos_operativos"/>
    <s v="Gastos Asociados Al Operativo De Campo"/>
    <n v="1"/>
    <n v="1"/>
    <n v="0"/>
    <n v="1300000"/>
    <x v="0"/>
    <n v="1"/>
    <n v="1300000"/>
    <n v="0"/>
    <n v="1300000"/>
    <s v="NO"/>
    <s v="NO"/>
    <s v=""/>
    <s v="TONER"/>
    <n v="0"/>
  </r>
  <r>
    <n v="3723"/>
    <s v="DRA_3661"/>
    <x v="12"/>
    <x v="58"/>
    <x v="125"/>
    <x v="59"/>
    <x v="59"/>
    <n v="10"/>
    <s v="2017011000391 "/>
    <x v="5"/>
    <s v="PEREIRA"/>
    <s v="Otros_gastos_operativos"/>
    <s v="Gastos Asociados Al Operativo De Campo"/>
    <n v="1"/>
    <n v="1"/>
    <n v="0"/>
    <n v="2400000"/>
    <x v="18"/>
    <n v="1"/>
    <n v="2400000"/>
    <n v="0"/>
    <n v="2400000"/>
    <s v="NO"/>
    <s v="NO"/>
    <s v=""/>
    <s v="ALQUILER DE EQUIPO"/>
    <n v="0"/>
  </r>
  <r>
    <n v="3724"/>
    <s v="DRA_3662"/>
    <x v="12"/>
    <x v="58"/>
    <x v="125"/>
    <x v="59"/>
    <x v="59"/>
    <n v="10"/>
    <s v="2017011000391 "/>
    <x v="5"/>
    <s v="PEREIRA"/>
    <s v="Otros_gastos_operativos"/>
    <s v="Gastos Asociados Al Operativo De Campo"/>
    <n v="1"/>
    <n v="1"/>
    <n v="0"/>
    <n v="2850000"/>
    <x v="0"/>
    <n v="1"/>
    <n v="2850000"/>
    <n v="0"/>
    <n v="2850000"/>
    <s v="NO"/>
    <s v="NO"/>
    <s v=""/>
    <s v="KITS IDENTIFICACIÓN"/>
    <n v="0"/>
  </r>
  <r>
    <n v="3725"/>
    <s v="DRA_3663"/>
    <x v="12"/>
    <x v="58"/>
    <x v="125"/>
    <x v="59"/>
    <x v="59"/>
    <n v="10"/>
    <s v="2017011000391 "/>
    <x v="6"/>
    <s v="MEDELLIN"/>
    <s v="Otros_gastos_operativos"/>
    <s v="Gastos Asociados Al Operativo De Campo"/>
    <n v="1"/>
    <n v="1"/>
    <n v="0"/>
    <n v="1300000"/>
    <x v="0"/>
    <n v="1"/>
    <n v="1300000"/>
    <n v="0"/>
    <n v="1300000"/>
    <s v="NO"/>
    <s v="NO"/>
    <s v=""/>
    <s v="TONER"/>
    <n v="0"/>
  </r>
  <r>
    <n v="3726"/>
    <s v="DRA_3664"/>
    <x v="12"/>
    <x v="58"/>
    <x v="125"/>
    <x v="59"/>
    <x v="59"/>
    <n v="10"/>
    <s v="2017011000391 "/>
    <x v="6"/>
    <s v="MEDELLIN"/>
    <s v="Otros_gastos_operativos"/>
    <s v="Gastos Asociados Al Operativo De Campo"/>
    <n v="1"/>
    <n v="1"/>
    <n v="0"/>
    <n v="2400000"/>
    <x v="18"/>
    <n v="1"/>
    <n v="2400000"/>
    <n v="0"/>
    <n v="2400000"/>
    <s v="NO"/>
    <s v="NO"/>
    <s v=""/>
    <s v="ALQUILER DE EQUIPO"/>
    <n v="0"/>
  </r>
  <r>
    <n v="3727"/>
    <s v="DRA_3665"/>
    <x v="12"/>
    <x v="58"/>
    <x v="125"/>
    <x v="59"/>
    <x v="59"/>
    <n v="10"/>
    <s v="2017011000391 "/>
    <x v="6"/>
    <s v="MEDELLIN"/>
    <s v="Otros_gastos_operativos"/>
    <s v="Gastos Asociados Al Operativo De Campo"/>
    <n v="1"/>
    <n v="1"/>
    <n v="0"/>
    <n v="3600000"/>
    <x v="0"/>
    <n v="1"/>
    <n v="3600000"/>
    <n v="0"/>
    <n v="3600000"/>
    <s v="NO"/>
    <s v="NO"/>
    <s v=""/>
    <s v="KITS IDENTIFICACIÓN"/>
    <n v="0"/>
  </r>
  <r>
    <n v="3728"/>
    <s v="DRA_3666"/>
    <x v="12"/>
    <x v="58"/>
    <x v="125"/>
    <x v="59"/>
    <x v="59"/>
    <n v="10"/>
    <s v="2017011000391 "/>
    <x v="6"/>
    <s v="MONTERIA"/>
    <s v="Otros_gastos_operativos"/>
    <s v="Gastos Asociados Al Operativo De Campo"/>
    <n v="1"/>
    <n v="1"/>
    <n v="0"/>
    <n v="1300000"/>
    <x v="0"/>
    <n v="1"/>
    <n v="1300000"/>
    <n v="0"/>
    <n v="1300000"/>
    <s v="NO"/>
    <s v="NO"/>
    <s v=""/>
    <s v="TONER"/>
    <n v="0"/>
  </r>
  <r>
    <n v="3729"/>
    <s v="DRA_3667"/>
    <x v="12"/>
    <x v="58"/>
    <x v="125"/>
    <x v="59"/>
    <x v="59"/>
    <n v="10"/>
    <s v="2017011000391 "/>
    <x v="6"/>
    <s v="MONTERIA"/>
    <s v="Otros_gastos_operativos"/>
    <s v="Gastos Asociados Al Operativo De Campo"/>
    <n v="1"/>
    <n v="1"/>
    <n v="0"/>
    <n v="2400000"/>
    <x v="18"/>
    <n v="1"/>
    <n v="2400000"/>
    <n v="0"/>
    <n v="2400000"/>
    <s v="NO"/>
    <s v="NO"/>
    <s v=""/>
    <s v="ALQUILER DE EQUIPO"/>
    <n v="0"/>
  </r>
  <r>
    <n v="3730"/>
    <s v="DRA_3668"/>
    <x v="12"/>
    <x v="58"/>
    <x v="125"/>
    <x v="59"/>
    <x v="59"/>
    <n v="10"/>
    <s v="2017011000391 "/>
    <x v="6"/>
    <s v="MONTERIA"/>
    <s v="Otros_gastos_operativos"/>
    <s v="Gastos Asociados Al Operativo De Campo"/>
    <n v="1"/>
    <n v="1"/>
    <n v="0"/>
    <n v="1800000"/>
    <x v="0"/>
    <n v="1"/>
    <n v="1800000"/>
    <n v="0"/>
    <n v="1800000"/>
    <s v="NO"/>
    <s v="NO"/>
    <s v=""/>
    <s v="KITS IDENTIFICACIÓN"/>
    <n v="0"/>
  </r>
  <r>
    <n v="3731"/>
    <s v="DRA_3669"/>
    <x v="12"/>
    <x v="58"/>
    <x v="125"/>
    <x v="59"/>
    <x v="59"/>
    <n v="10"/>
    <s v="2017011000391 "/>
    <x v="6"/>
    <s v="QUIBDO"/>
    <s v="Otros_gastos_operativos"/>
    <s v="Gastos Asociados Al Operativo De Campo"/>
    <n v="1"/>
    <n v="1"/>
    <n v="0"/>
    <n v="1300000"/>
    <x v="0"/>
    <n v="1"/>
    <n v="1300000"/>
    <n v="0"/>
    <n v="1300000"/>
    <s v="NO"/>
    <s v="NO"/>
    <s v=""/>
    <s v="TONER"/>
    <n v="0"/>
  </r>
  <r>
    <n v="3732"/>
    <s v="DRA_3670"/>
    <x v="12"/>
    <x v="58"/>
    <x v="125"/>
    <x v="59"/>
    <x v="59"/>
    <n v="10"/>
    <s v="2017011000391 "/>
    <x v="6"/>
    <s v="QUIBDO"/>
    <s v="Otros_gastos_operativos"/>
    <s v="Gastos Asociados Al Operativo De Campo"/>
    <n v="1"/>
    <n v="1"/>
    <n v="0"/>
    <n v="2400000"/>
    <x v="18"/>
    <n v="1"/>
    <n v="2400000"/>
    <n v="0"/>
    <n v="2400000"/>
    <s v="NO"/>
    <s v="NO"/>
    <s v=""/>
    <s v="ALQUILER DE EQUIPO"/>
    <n v="0"/>
  </r>
  <r>
    <n v="3733"/>
    <s v="DRA_3671"/>
    <x v="12"/>
    <x v="58"/>
    <x v="125"/>
    <x v="59"/>
    <x v="59"/>
    <n v="10"/>
    <s v="2017011000391 "/>
    <x v="6"/>
    <s v="QUIBDO"/>
    <s v="Otros_gastos_operativos"/>
    <s v="Gastos Asociados Al Operativo De Campo"/>
    <n v="1"/>
    <n v="1"/>
    <n v="0"/>
    <n v="2400000"/>
    <x v="0"/>
    <n v="1"/>
    <n v="2400000"/>
    <n v="0"/>
    <n v="2400000"/>
    <s v="NO"/>
    <s v="NO"/>
    <s v=""/>
    <s v="KITS IDENTIFICACIÓN"/>
    <n v="0"/>
  </r>
  <r>
    <n v="3734"/>
    <s v="DRA_3672"/>
    <x v="12"/>
    <x v="58"/>
    <x v="125"/>
    <x v="59"/>
    <x v="59"/>
    <n v="10"/>
    <s v="2017011000391 "/>
    <x v="3"/>
    <s v="BUCARAMANGA"/>
    <s v="Otros_gastos_operativos"/>
    <s v="Gastos Asociados Al Operativo De Campo"/>
    <n v="1"/>
    <n v="1"/>
    <n v="0"/>
    <n v="1500000"/>
    <x v="18"/>
    <n v="1"/>
    <n v="1500000"/>
    <n v="0"/>
    <n v="1500000"/>
    <s v="NO"/>
    <s v="NO"/>
    <s v=""/>
    <s v="Recursos para salon de capacitación GEIH"/>
    <n v="0"/>
  </r>
  <r>
    <n v="3735"/>
    <s v="DRA_3673"/>
    <x v="12"/>
    <x v="58"/>
    <x v="125"/>
    <x v="59"/>
    <x v="59"/>
    <n v="10"/>
    <s v="2017011000391 "/>
    <x v="3"/>
    <s v="BUCARAMANGA"/>
    <s v="Otros_gastos_operativos"/>
    <s v="Gastos Asociados Al Operativo De Campo"/>
    <n v="1"/>
    <n v="1"/>
    <n v="0"/>
    <n v="1500000"/>
    <x v="38"/>
    <n v="1"/>
    <n v="1500000"/>
    <n v="0"/>
    <n v="1500000"/>
    <s v="NO"/>
    <s v="NO"/>
    <s v=""/>
    <s v="Recursos para salon de capacitación GEIH"/>
    <n v="0"/>
  </r>
  <r>
    <n v="3736"/>
    <s v="DRA_3674"/>
    <x v="12"/>
    <x v="58"/>
    <x v="125"/>
    <x v="59"/>
    <x v="59"/>
    <n v="10"/>
    <s v="2017011000391 "/>
    <x v="3"/>
    <s v="ARAUCA"/>
    <s v="Otros_gastos_operativos"/>
    <s v="Gastos Asociados Al Operativo De Campo"/>
    <n v="1"/>
    <n v="1"/>
    <n v="0"/>
    <n v="2400000"/>
    <x v="18"/>
    <n v="1"/>
    <n v="2400000"/>
    <n v="0"/>
    <n v="2400000"/>
    <s v="NO"/>
    <s v="NO"/>
    <s v=""/>
    <s v="ALQUILER DE EQUIPO"/>
    <n v="0"/>
  </r>
  <r>
    <n v="3737"/>
    <s v="DRA_3675"/>
    <x v="12"/>
    <x v="58"/>
    <x v="125"/>
    <x v="59"/>
    <x v="59"/>
    <n v="10"/>
    <s v="2017011000391 "/>
    <x v="3"/>
    <s v="ARAUCA"/>
    <s v="Otros_gastos_operativos"/>
    <s v="Gastos Asociados Al Operativo De Campo"/>
    <n v="1"/>
    <n v="1"/>
    <n v="0"/>
    <n v="1440000"/>
    <x v="0"/>
    <n v="1"/>
    <n v="1440000"/>
    <n v="0"/>
    <n v="1440000"/>
    <s v="NO"/>
    <s v="NO"/>
    <s v=""/>
    <s v="FOTOCOPIAS"/>
    <n v="0"/>
  </r>
  <r>
    <n v="3738"/>
    <s v="DRA_3676"/>
    <x v="12"/>
    <x v="58"/>
    <x v="125"/>
    <x v="59"/>
    <x v="59"/>
    <n v="10"/>
    <s v="2017011000391 "/>
    <x v="3"/>
    <s v="ARAUCA"/>
    <s v="Otros_gastos_operativos"/>
    <s v="Gastos Asociados Al Operativo De Campo"/>
    <n v="1"/>
    <n v="1"/>
    <n v="0"/>
    <n v="750000"/>
    <x v="0"/>
    <n v="1"/>
    <n v="750000"/>
    <n v="0"/>
    <n v="750000"/>
    <s v="NO"/>
    <s v="NO"/>
    <s v=""/>
    <s v="KITS"/>
    <n v="0"/>
  </r>
  <r>
    <n v="3739"/>
    <s v="DRA_3677"/>
    <x v="12"/>
    <x v="58"/>
    <x v="125"/>
    <x v="59"/>
    <x v="59"/>
    <n v="10"/>
    <s v="2017011000391 "/>
    <x v="3"/>
    <s v="ARAUCA"/>
    <s v="Otros_gastos_operativos"/>
    <s v="Gastos Asociados Al Operativo De Campo"/>
    <n v="1"/>
    <n v="1"/>
    <n v="0"/>
    <n v="1300000"/>
    <x v="0"/>
    <n v="1"/>
    <n v="1300000"/>
    <n v="0"/>
    <n v="1300000"/>
    <s v="NO"/>
    <s v="NO"/>
    <s v=""/>
    <s v="TONER"/>
    <n v="0"/>
  </r>
  <r>
    <n v="3740"/>
    <s v="DRA_3678"/>
    <x v="12"/>
    <x v="58"/>
    <x v="125"/>
    <x v="59"/>
    <x v="59"/>
    <n v="10"/>
    <s v="2017011000391 "/>
    <x v="2"/>
    <s v="YOPAL"/>
    <s v="Otros_gastos_operativos"/>
    <s v="Gastos Asociados Al Operativo De Campo"/>
    <n v="1"/>
    <n v="1"/>
    <n v="0"/>
    <n v="2400000"/>
    <x v="18"/>
    <n v="1"/>
    <n v="2400000"/>
    <n v="0"/>
    <n v="2400000"/>
    <s v="NO"/>
    <s v="NO"/>
    <s v=""/>
    <s v="ALQUILER DE EQUIPO"/>
    <n v="0"/>
  </r>
  <r>
    <n v="3741"/>
    <s v="DRA_3679"/>
    <x v="12"/>
    <x v="58"/>
    <x v="125"/>
    <x v="59"/>
    <x v="59"/>
    <n v="10"/>
    <s v="2017011000391 "/>
    <x v="2"/>
    <s v="YOPAL"/>
    <s v="Otros_gastos_operativos"/>
    <s v="Gastos Asociados Al Operativo De Campo"/>
    <n v="1"/>
    <n v="1"/>
    <n v="0"/>
    <n v="1800000"/>
    <x v="0"/>
    <n v="1"/>
    <n v="1800000"/>
    <n v="0"/>
    <n v="1800000"/>
    <s v="NO"/>
    <s v="NO"/>
    <s v=""/>
    <s v="FOTOCOPIAS"/>
    <n v="0"/>
  </r>
  <r>
    <n v="3742"/>
    <s v="DRA_3680"/>
    <x v="12"/>
    <x v="58"/>
    <x v="125"/>
    <x v="59"/>
    <x v="59"/>
    <n v="10"/>
    <s v="2017011000391 "/>
    <x v="2"/>
    <s v="YOPAL"/>
    <s v="Otros_gastos_operativos"/>
    <s v="Gastos Asociados Al Operativo De Campo"/>
    <n v="1"/>
    <n v="1"/>
    <n v="0"/>
    <n v="750000"/>
    <x v="0"/>
    <n v="1"/>
    <n v="750000"/>
    <n v="0"/>
    <n v="750000"/>
    <s v="NO"/>
    <s v="NO"/>
    <s v=""/>
    <s v="KITS"/>
    <n v="0"/>
  </r>
  <r>
    <n v="3743"/>
    <s v="DRA_3681"/>
    <x v="12"/>
    <x v="58"/>
    <x v="125"/>
    <x v="59"/>
    <x v="59"/>
    <n v="10"/>
    <s v="2017011000391 "/>
    <x v="2"/>
    <s v="YOPAL"/>
    <s v="Otros_gastos_operativos"/>
    <s v="Gastos Asociados Al Operativo De Campo"/>
    <n v="1"/>
    <n v="1"/>
    <n v="0"/>
    <n v="1300000"/>
    <x v="0"/>
    <n v="1"/>
    <n v="1300000"/>
    <n v="0"/>
    <n v="1300000"/>
    <s v="NO"/>
    <s v="NO"/>
    <s v=""/>
    <s v="TONER"/>
    <n v="0"/>
  </r>
  <r>
    <n v="3744"/>
    <s v="DRA_3682"/>
    <x v="12"/>
    <x v="58"/>
    <x v="125"/>
    <x v="59"/>
    <x v="59"/>
    <n v="10"/>
    <s v="2017011000391 "/>
    <x v="4"/>
    <s v="MOCOA"/>
    <s v="Otros_gastos_operativos"/>
    <s v="Gastos Asociados Al Operativo De Campo"/>
    <n v="1"/>
    <n v="1"/>
    <n v="0"/>
    <n v="1800000"/>
    <x v="0"/>
    <n v="1"/>
    <n v="1800000"/>
    <n v="0"/>
    <n v="1800000"/>
    <s v="NO"/>
    <s v="NO"/>
    <s v=""/>
    <s v="FOTOCOPIAS"/>
    <n v="0"/>
  </r>
  <r>
    <n v="3745"/>
    <s v="DRA_3683"/>
    <x v="12"/>
    <x v="58"/>
    <x v="125"/>
    <x v="59"/>
    <x v="59"/>
    <n v="10"/>
    <s v="2017011000391 "/>
    <x v="4"/>
    <s v="MOCOA"/>
    <s v="Otros_gastos_operativos"/>
    <s v="Gastos Asociados Al Operativo De Campo"/>
    <n v="1"/>
    <n v="1"/>
    <n v="0"/>
    <n v="600000"/>
    <x v="0"/>
    <n v="1"/>
    <n v="600000"/>
    <n v="0"/>
    <n v="600000"/>
    <s v="NO"/>
    <s v="NO"/>
    <s v=""/>
    <s v="KITS"/>
    <n v="0"/>
  </r>
  <r>
    <n v="3746"/>
    <s v="DRA_3684"/>
    <x v="12"/>
    <x v="58"/>
    <x v="125"/>
    <x v="59"/>
    <x v="59"/>
    <n v="10"/>
    <s v="2017011000391 "/>
    <x v="2"/>
    <s v="LETICIA"/>
    <s v="Otros_gastos_operativos"/>
    <s v="Gastos Asociados Al Operativo De Campo"/>
    <n v="1"/>
    <n v="1"/>
    <n v="0"/>
    <n v="2400000"/>
    <x v="18"/>
    <n v="1"/>
    <n v="2400000"/>
    <n v="0"/>
    <n v="2400000"/>
    <s v="NO"/>
    <s v="NO"/>
    <s v=""/>
    <s v="ALQUILER DE EQUIPO"/>
    <n v="0"/>
  </r>
  <r>
    <n v="3747"/>
    <s v="DRA_3685"/>
    <x v="12"/>
    <x v="58"/>
    <x v="125"/>
    <x v="59"/>
    <x v="59"/>
    <n v="10"/>
    <s v="2017011000391 "/>
    <x v="2"/>
    <s v="LETICIA"/>
    <s v="Otros_gastos_operativos"/>
    <s v="Gastos Asociados Al Operativo De Campo"/>
    <n v="1"/>
    <n v="1"/>
    <n v="0"/>
    <n v="1800000"/>
    <x v="0"/>
    <n v="1"/>
    <n v="1800000"/>
    <n v="0"/>
    <n v="1800000"/>
    <s v="NO"/>
    <s v="NO"/>
    <s v=""/>
    <s v="FOTOCOPIAS"/>
    <n v="0"/>
  </r>
  <r>
    <n v="3748"/>
    <s v="DRA_3686"/>
    <x v="12"/>
    <x v="58"/>
    <x v="125"/>
    <x v="59"/>
    <x v="59"/>
    <n v="10"/>
    <s v="2017011000391 "/>
    <x v="2"/>
    <s v="LETICIA"/>
    <s v="Otros_gastos_operativos"/>
    <s v="Gastos Asociados Al Operativo De Campo"/>
    <n v="1"/>
    <n v="1"/>
    <n v="0"/>
    <n v="600000"/>
    <x v="0"/>
    <n v="1"/>
    <n v="600000"/>
    <n v="0"/>
    <n v="600000"/>
    <s v="NO"/>
    <s v="NO"/>
    <s v=""/>
    <s v="KITS"/>
    <n v="0"/>
  </r>
  <r>
    <n v="3749"/>
    <s v="DRA_3687"/>
    <x v="12"/>
    <x v="58"/>
    <x v="125"/>
    <x v="59"/>
    <x v="59"/>
    <n v="10"/>
    <s v="2017011000391 "/>
    <x v="2"/>
    <s v="LETICIA"/>
    <s v="Otros_gastos_operativos"/>
    <s v="Gastos Asociados Al Operativo De Campo"/>
    <n v="1"/>
    <n v="1"/>
    <n v="0"/>
    <n v="1300000"/>
    <x v="0"/>
    <n v="1"/>
    <n v="1300000"/>
    <n v="0"/>
    <n v="1300000"/>
    <s v="NO"/>
    <s v="NO"/>
    <s v=""/>
    <s v="TONER"/>
    <n v="0"/>
  </r>
  <r>
    <n v="3750"/>
    <s v="DRA_3688"/>
    <x v="12"/>
    <x v="58"/>
    <x v="125"/>
    <x v="59"/>
    <x v="59"/>
    <n v="10"/>
    <s v="2017011000391 "/>
    <x v="2"/>
    <s v="INIRIDA"/>
    <s v="Otros_gastos_operativos"/>
    <s v="Gastos Asociados Al Operativo De Campo"/>
    <n v="1"/>
    <n v="1"/>
    <n v="0"/>
    <n v="2400000"/>
    <x v="18"/>
    <n v="1"/>
    <n v="2400000"/>
    <n v="0"/>
    <n v="2400000"/>
    <s v="NO"/>
    <s v="NO"/>
    <s v=""/>
    <s v="ALQUILER DE EQUIPO"/>
    <n v="0"/>
  </r>
  <r>
    <n v="3751"/>
    <s v="DRA_3689"/>
    <x v="12"/>
    <x v="58"/>
    <x v="125"/>
    <x v="59"/>
    <x v="59"/>
    <n v="10"/>
    <s v="2017011000391 "/>
    <x v="2"/>
    <s v="INIRIDA"/>
    <s v="Otros_gastos_operativos"/>
    <s v="Gastos Asociados Al Operativo De Campo"/>
    <n v="1"/>
    <n v="1"/>
    <n v="0"/>
    <n v="1800000"/>
    <x v="0"/>
    <n v="1"/>
    <n v="1800000"/>
    <n v="0"/>
    <n v="1800000"/>
    <s v="NO"/>
    <s v="NO"/>
    <s v=""/>
    <s v="FOTOCOPIAS"/>
    <n v="0"/>
  </r>
  <r>
    <n v="3752"/>
    <s v="DRA_3690"/>
    <x v="12"/>
    <x v="58"/>
    <x v="125"/>
    <x v="59"/>
    <x v="59"/>
    <n v="10"/>
    <s v="2017011000391 "/>
    <x v="2"/>
    <s v="INIRIDA"/>
    <s v="Otros_gastos_operativos"/>
    <s v="Gastos Asociados Al Operativo De Campo"/>
    <n v="1"/>
    <n v="1"/>
    <n v="0"/>
    <n v="600000"/>
    <x v="0"/>
    <n v="1"/>
    <n v="600000"/>
    <n v="0"/>
    <n v="600000"/>
    <s v="NO"/>
    <s v="NO"/>
    <s v=""/>
    <s v="KITS"/>
    <n v="0"/>
  </r>
  <r>
    <n v="3753"/>
    <s v="DRA_3691"/>
    <x v="12"/>
    <x v="58"/>
    <x v="125"/>
    <x v="59"/>
    <x v="59"/>
    <n v="10"/>
    <s v="2017011000391 "/>
    <x v="2"/>
    <s v="INIRIDA"/>
    <s v="Otros_gastos_operativos"/>
    <s v="Gastos Asociados Al Operativo De Campo"/>
    <n v="1"/>
    <n v="1"/>
    <n v="0"/>
    <n v="1300000"/>
    <x v="0"/>
    <n v="1"/>
    <n v="1300000"/>
    <n v="0"/>
    <n v="1300000"/>
    <s v="NO"/>
    <s v="NO"/>
    <s v=""/>
    <s v="TONER"/>
    <n v="0"/>
  </r>
  <r>
    <n v="3754"/>
    <s v="DRA_3692"/>
    <x v="12"/>
    <x v="58"/>
    <x v="125"/>
    <x v="59"/>
    <x v="59"/>
    <n v="10"/>
    <s v="2017011000391 "/>
    <x v="2"/>
    <s v="SAN JOSE DEL GUAVIARE"/>
    <s v="Otros_gastos_operativos"/>
    <s v="Gastos Asociados Al Operativo De Campo"/>
    <n v="1"/>
    <n v="1"/>
    <n v="0"/>
    <n v="2400000"/>
    <x v="18"/>
    <n v="1"/>
    <n v="2400000"/>
    <n v="0"/>
    <n v="2400000"/>
    <s v="NO"/>
    <s v="NO"/>
    <s v=""/>
    <s v="ALQUILER DE EQUIPO"/>
    <n v="0"/>
  </r>
  <r>
    <n v="3755"/>
    <s v="DRA_3693"/>
    <x v="12"/>
    <x v="58"/>
    <x v="125"/>
    <x v="59"/>
    <x v="59"/>
    <n v="10"/>
    <s v="2017011000391 "/>
    <x v="2"/>
    <s v="SAN JOSE DEL GUAVIARE"/>
    <s v="Otros_gastos_operativos"/>
    <s v="Gastos Asociados Al Operativo De Campo"/>
    <n v="1"/>
    <n v="1"/>
    <n v="0"/>
    <n v="1800000"/>
    <x v="0"/>
    <n v="1"/>
    <n v="1800000"/>
    <n v="0"/>
    <n v="1800000"/>
    <s v="NO"/>
    <s v="NO"/>
    <s v=""/>
    <s v="FOTOCOPIAS"/>
    <n v="0"/>
  </r>
  <r>
    <n v="3756"/>
    <s v="DRA_3694"/>
    <x v="12"/>
    <x v="58"/>
    <x v="125"/>
    <x v="59"/>
    <x v="59"/>
    <n v="10"/>
    <s v="2017011000391 "/>
    <x v="2"/>
    <s v="SAN JOSE DEL GUAVIARE"/>
    <s v="Otros_gastos_operativos"/>
    <s v="Gastos Asociados Al Operativo De Campo"/>
    <n v="1"/>
    <n v="1"/>
    <n v="0"/>
    <n v="600000"/>
    <x v="0"/>
    <n v="1"/>
    <n v="600000"/>
    <n v="0"/>
    <n v="600000"/>
    <s v="NO"/>
    <s v="NO"/>
    <s v=""/>
    <s v="KITS"/>
    <n v="0"/>
  </r>
  <r>
    <n v="3757"/>
    <s v="DRA_3695"/>
    <x v="12"/>
    <x v="58"/>
    <x v="125"/>
    <x v="59"/>
    <x v="59"/>
    <n v="10"/>
    <s v="2017011000391 "/>
    <x v="2"/>
    <s v="SAN JOSE DEL GUAVIARE"/>
    <s v="Otros_gastos_operativos"/>
    <s v="Gastos Asociados Al Operativo De Campo"/>
    <n v="1"/>
    <n v="1"/>
    <n v="0"/>
    <n v="1300000"/>
    <x v="0"/>
    <n v="1"/>
    <n v="1300000"/>
    <n v="0"/>
    <n v="1300000"/>
    <s v="NO"/>
    <s v="NO"/>
    <s v=""/>
    <s v="TONER"/>
    <n v="0"/>
  </r>
  <r>
    <n v="3758"/>
    <s v="DRA_3696"/>
    <x v="12"/>
    <x v="58"/>
    <x v="125"/>
    <x v="59"/>
    <x v="59"/>
    <n v="10"/>
    <s v="2017011000391 "/>
    <x v="2"/>
    <s v="MITU"/>
    <s v="Otros_gastos_operativos"/>
    <s v="Gastos Asociados Al Operativo De Campo"/>
    <n v="1"/>
    <n v="1"/>
    <n v="0"/>
    <n v="2400000"/>
    <x v="18"/>
    <n v="1"/>
    <n v="2400000"/>
    <n v="0"/>
    <n v="2400000"/>
    <s v="NO"/>
    <s v="NO"/>
    <s v=""/>
    <s v="ALQUILER DE EQUIPO"/>
    <n v="0"/>
  </r>
  <r>
    <n v="3759"/>
    <s v="DRA_3697"/>
    <x v="12"/>
    <x v="58"/>
    <x v="125"/>
    <x v="59"/>
    <x v="59"/>
    <n v="10"/>
    <s v="2017011000391 "/>
    <x v="2"/>
    <s v="MITU"/>
    <s v="Otros_gastos_operativos"/>
    <s v="Gastos Asociados Al Operativo De Campo"/>
    <n v="1"/>
    <n v="1"/>
    <n v="0"/>
    <n v="1800000"/>
    <x v="0"/>
    <n v="1"/>
    <n v="1800000"/>
    <n v="0"/>
    <n v="1800000"/>
    <s v="NO"/>
    <s v="NO"/>
    <s v=""/>
    <s v="FOTOCOPIAS"/>
    <n v="0"/>
  </r>
  <r>
    <n v="3760"/>
    <s v="DRA_3698"/>
    <x v="12"/>
    <x v="58"/>
    <x v="125"/>
    <x v="59"/>
    <x v="59"/>
    <n v="10"/>
    <s v="2017011000391 "/>
    <x v="2"/>
    <s v="MITU"/>
    <s v="Otros_gastos_operativos"/>
    <s v="Gastos Asociados Al Operativo De Campo"/>
    <n v="1"/>
    <n v="1"/>
    <n v="0"/>
    <n v="750000"/>
    <x v="0"/>
    <n v="1"/>
    <n v="750000"/>
    <n v="0"/>
    <n v="750000"/>
    <s v="NO"/>
    <s v="NO"/>
    <s v=""/>
    <s v="KITS"/>
    <n v="0"/>
  </r>
  <r>
    <n v="3761"/>
    <s v="DRA_3699"/>
    <x v="12"/>
    <x v="58"/>
    <x v="125"/>
    <x v="59"/>
    <x v="59"/>
    <n v="10"/>
    <s v="2017011000391 "/>
    <x v="2"/>
    <s v="MITU"/>
    <s v="Otros_gastos_operativos"/>
    <s v="Gastos Asociados Al Operativo De Campo"/>
    <n v="1"/>
    <n v="1"/>
    <n v="0"/>
    <n v="1300000"/>
    <x v="0"/>
    <n v="1"/>
    <n v="1300000"/>
    <n v="0"/>
    <n v="1300000"/>
    <s v="NO"/>
    <s v="NO"/>
    <s v=""/>
    <s v="TONER"/>
    <n v="0"/>
  </r>
  <r>
    <n v="3762"/>
    <s v="DRA_3700"/>
    <x v="12"/>
    <x v="58"/>
    <x v="125"/>
    <x v="59"/>
    <x v="59"/>
    <n v="10"/>
    <s v="2017011000391 "/>
    <x v="2"/>
    <s v="PUERTO CARRENO"/>
    <s v="Otros_gastos_operativos"/>
    <s v="Gastos Asociados Al Operativo De Campo"/>
    <n v="1"/>
    <n v="1"/>
    <n v="0"/>
    <n v="2400000"/>
    <x v="18"/>
    <n v="1"/>
    <n v="2400000"/>
    <n v="0"/>
    <n v="2400000"/>
    <s v="NO"/>
    <s v="NO"/>
    <s v=""/>
    <s v="ALQUILER DE EQUIPO"/>
    <n v="0"/>
  </r>
  <r>
    <n v="3763"/>
    <s v="DRA_3701"/>
    <x v="12"/>
    <x v="58"/>
    <x v="125"/>
    <x v="59"/>
    <x v="59"/>
    <n v="10"/>
    <s v="2017011000391 "/>
    <x v="2"/>
    <s v="PUERTO CARRENO"/>
    <s v="Otros_gastos_operativos"/>
    <s v="Gastos Asociados Al Operativo De Campo"/>
    <n v="1"/>
    <n v="1"/>
    <n v="0"/>
    <n v="1800000"/>
    <x v="0"/>
    <n v="1"/>
    <n v="1800000"/>
    <n v="0"/>
    <n v="1800000"/>
    <s v="NO"/>
    <s v="NO"/>
    <s v=""/>
    <s v="FOTOCOPIAS"/>
    <n v="0"/>
  </r>
  <r>
    <n v="3764"/>
    <s v="DRA_3702"/>
    <x v="12"/>
    <x v="58"/>
    <x v="125"/>
    <x v="59"/>
    <x v="59"/>
    <n v="10"/>
    <s v="2017011000391 "/>
    <x v="2"/>
    <s v="PUERTO CARRENO"/>
    <s v="Otros_gastos_operativos"/>
    <s v="Gastos Asociados Al Operativo De Campo"/>
    <n v="1"/>
    <n v="1"/>
    <n v="0"/>
    <n v="600000"/>
    <x v="0"/>
    <n v="1"/>
    <n v="600000"/>
    <n v="0"/>
    <n v="600000"/>
    <s v="NO"/>
    <s v="NO"/>
    <s v=""/>
    <s v="KITS"/>
    <n v="0"/>
  </r>
  <r>
    <n v="3765"/>
    <s v="DRA_3703"/>
    <x v="12"/>
    <x v="58"/>
    <x v="125"/>
    <x v="59"/>
    <x v="59"/>
    <n v="10"/>
    <s v="2017011000391 "/>
    <x v="2"/>
    <s v="PUERTO CARRENO"/>
    <s v="Otros_gastos_operativos"/>
    <s v="Gastos Asociados Al Operativo De Campo"/>
    <n v="1"/>
    <n v="1"/>
    <n v="0"/>
    <n v="1300000"/>
    <x v="0"/>
    <n v="1"/>
    <n v="1300000"/>
    <n v="0"/>
    <n v="1300000"/>
    <s v="NO"/>
    <s v="NO"/>
    <s v=""/>
    <s v="TONER"/>
    <n v="0"/>
  </r>
  <r>
    <n v="3766"/>
    <s v="DRA_3704"/>
    <x v="12"/>
    <x v="58"/>
    <x v="125"/>
    <x v="59"/>
    <x v="59"/>
    <n v="10"/>
    <s v="2017011000391 "/>
    <x v="4"/>
    <s v="BUENAVENTURA"/>
    <s v="Otros_gastos_operativos"/>
    <s v="Gastos Asociados Al Operativo De Campo"/>
    <n v="1"/>
    <n v="1"/>
    <n v="0"/>
    <n v="2400000"/>
    <x v="18"/>
    <n v="1"/>
    <n v="2400000"/>
    <n v="0"/>
    <n v="2400000"/>
    <s v="NO"/>
    <s v="NO"/>
    <s v=""/>
    <s v="ALQUILER DE EQUIPO"/>
    <n v="0"/>
  </r>
  <r>
    <n v="3767"/>
    <s v="DRA_3705"/>
    <x v="12"/>
    <x v="58"/>
    <x v="125"/>
    <x v="59"/>
    <x v="59"/>
    <n v="10"/>
    <s v="2017011000391 "/>
    <x v="4"/>
    <s v="BUENAVENTURA"/>
    <s v="Otros_gastos_operativos"/>
    <s v="Gastos Asociados Al Operativo De Campo"/>
    <n v="1"/>
    <n v="1"/>
    <n v="0"/>
    <n v="1800000"/>
    <x v="0"/>
    <n v="1"/>
    <n v="1800000"/>
    <n v="0"/>
    <n v="1800000"/>
    <s v="NO"/>
    <s v="NO"/>
    <s v=""/>
    <s v="FOTOCOPIAS"/>
    <n v="0"/>
  </r>
  <r>
    <n v="3768"/>
    <s v="DRA_3706"/>
    <x v="12"/>
    <x v="58"/>
    <x v="125"/>
    <x v="59"/>
    <x v="59"/>
    <n v="10"/>
    <s v="2017011000391 "/>
    <x v="4"/>
    <s v="BUENAVENTURA"/>
    <s v="Otros_gastos_operativos"/>
    <s v="Gastos Asociados Al Operativo De Campo"/>
    <n v="1"/>
    <n v="1"/>
    <n v="0"/>
    <n v="750000"/>
    <x v="0"/>
    <n v="1"/>
    <n v="750000"/>
    <n v="0"/>
    <n v="750000"/>
    <s v="NO"/>
    <s v="NO"/>
    <s v=""/>
    <s v="KITS"/>
    <n v="0"/>
  </r>
  <r>
    <n v="3769"/>
    <s v="DRA_3707"/>
    <x v="12"/>
    <x v="58"/>
    <x v="125"/>
    <x v="59"/>
    <x v="59"/>
    <n v="10"/>
    <s v="2017011000391 "/>
    <x v="4"/>
    <s v="BUENAVENTURA"/>
    <s v="Otros_gastos_operativos"/>
    <s v="Gastos Asociados Al Operativo De Campo"/>
    <n v="1"/>
    <n v="1"/>
    <n v="0"/>
    <n v="1300000"/>
    <x v="0"/>
    <n v="1"/>
    <n v="1300000"/>
    <n v="0"/>
    <n v="1300000"/>
    <s v="NO"/>
    <s v="NO"/>
    <s v=""/>
    <s v="TONER"/>
    <n v="0"/>
  </r>
  <r>
    <n v="3770"/>
    <s v="DRA_3708"/>
    <x v="12"/>
    <x v="58"/>
    <x v="125"/>
    <x v="59"/>
    <x v="59"/>
    <n v="10"/>
    <s v="2017011000391 "/>
    <x v="2"/>
    <s v="SOACHA"/>
    <s v="Otros_gastos_operativos"/>
    <s v="Gastos Asociados Al Operativo De Campo"/>
    <n v="1"/>
    <n v="1"/>
    <n v="0"/>
    <n v="2400000"/>
    <x v="18"/>
    <n v="1"/>
    <n v="2400000"/>
    <n v="0"/>
    <n v="2400000"/>
    <s v="NO"/>
    <s v="NO"/>
    <s v=""/>
    <s v="ALQUILER DE EQUIPO"/>
    <n v="0"/>
  </r>
  <r>
    <n v="3771"/>
    <s v="DRA_3709"/>
    <x v="12"/>
    <x v="58"/>
    <x v="125"/>
    <x v="59"/>
    <x v="59"/>
    <n v="10"/>
    <s v="2017011000391 "/>
    <x v="2"/>
    <s v="SOACHA"/>
    <s v="Otros_gastos_operativos"/>
    <s v="Gastos Asociados Al Operativo De Campo"/>
    <n v="1"/>
    <n v="1"/>
    <n v="0"/>
    <n v="1800000"/>
    <x v="0"/>
    <n v="1"/>
    <n v="1800000"/>
    <n v="0"/>
    <n v="1800000"/>
    <s v="NO"/>
    <s v="NO"/>
    <s v=""/>
    <s v="FOTOCOPIAS"/>
    <n v="0"/>
  </r>
  <r>
    <n v="3772"/>
    <s v="DRA_3710"/>
    <x v="12"/>
    <x v="58"/>
    <x v="125"/>
    <x v="59"/>
    <x v="59"/>
    <n v="10"/>
    <s v="2017011000391 "/>
    <x v="2"/>
    <s v="SOACHA"/>
    <s v="Otros_gastos_operativos"/>
    <s v="Gastos Asociados Al Operativo De Campo"/>
    <n v="1"/>
    <n v="1"/>
    <n v="0"/>
    <n v="750000"/>
    <x v="0"/>
    <n v="1"/>
    <n v="750000"/>
    <n v="0"/>
    <n v="750000"/>
    <s v="NO"/>
    <s v="NO"/>
    <s v=""/>
    <s v="KITS"/>
    <n v="0"/>
  </r>
  <r>
    <n v="3773"/>
    <s v="DRA_3711"/>
    <x v="12"/>
    <x v="58"/>
    <x v="125"/>
    <x v="59"/>
    <x v="59"/>
    <n v="10"/>
    <s v="2017011000391 "/>
    <x v="2"/>
    <s v="SOACHA"/>
    <s v="Otros_gastos_operativos"/>
    <s v="Gastos Asociados Al Operativo De Campo"/>
    <n v="1"/>
    <n v="1"/>
    <n v="0"/>
    <n v="1300000"/>
    <x v="0"/>
    <n v="1"/>
    <n v="1300000"/>
    <n v="0"/>
    <n v="1300000"/>
    <s v="NO"/>
    <s v="NO"/>
    <s v=""/>
    <s v="TONER"/>
    <n v="0"/>
  </r>
  <r>
    <n v="3774"/>
    <s v="DRA_3712"/>
    <x v="12"/>
    <x v="58"/>
    <x v="125"/>
    <x v="59"/>
    <x v="59"/>
    <n v="10"/>
    <s v="2017011000391 "/>
    <x v="3"/>
    <s v="BARRANCABERMEJA"/>
    <s v="Otros_gastos_operativos"/>
    <s v="Gastos Asociados Al Operativo De Campo"/>
    <n v="1"/>
    <n v="1"/>
    <n v="0"/>
    <n v="750000"/>
    <x v="0"/>
    <n v="1"/>
    <n v="750000"/>
    <n v="0"/>
    <n v="750000"/>
    <s v="NO"/>
    <s v="NO"/>
    <s v=""/>
    <s v="KITS"/>
    <n v="0"/>
  </r>
  <r>
    <n v="3775"/>
    <s v="DRA_3713"/>
    <x v="12"/>
    <x v="58"/>
    <x v="125"/>
    <x v="59"/>
    <x v="59"/>
    <n v="10"/>
    <s v="2017011000391 "/>
    <x v="3"/>
    <s v="BARRANCABERMEJA"/>
    <s v="Otros_gastos_operativos"/>
    <s v="Gastos Asociados Al Operativo De Campo"/>
    <n v="1"/>
    <n v="1"/>
    <n v="0"/>
    <n v="1800000"/>
    <x v="0"/>
    <n v="1"/>
    <n v="1800000"/>
    <n v="0"/>
    <n v="1800000"/>
    <s v="NO"/>
    <s v="NO"/>
    <s v=""/>
    <s v="FOTOCOPIAS"/>
    <n v="0"/>
  </r>
  <r>
    <n v="3776"/>
    <s v="DRA_3714"/>
    <x v="12"/>
    <x v="58"/>
    <x v="125"/>
    <x v="59"/>
    <x v="59"/>
    <n v="10"/>
    <s v="2017011000391 "/>
    <x v="4"/>
    <s v="TUMACO"/>
    <s v="Otros_gastos_operativos"/>
    <s v="Gastos Asociados Al Operativo De Campo"/>
    <n v="1"/>
    <n v="1"/>
    <n v="0"/>
    <n v="2400000"/>
    <x v="18"/>
    <n v="1"/>
    <n v="2400000"/>
    <n v="0"/>
    <n v="2400000"/>
    <s v="NO"/>
    <s v="NO"/>
    <s v=""/>
    <s v="ALQUILER DE EQUIPO"/>
    <n v="0"/>
  </r>
  <r>
    <n v="3777"/>
    <s v="DRA_3715"/>
    <x v="12"/>
    <x v="58"/>
    <x v="125"/>
    <x v="59"/>
    <x v="59"/>
    <n v="10"/>
    <s v="2017011000391 "/>
    <x v="4"/>
    <s v="TUMACO"/>
    <s v="Otros_gastos_operativos"/>
    <s v="Gastos Asociados Al Operativo De Campo"/>
    <n v="1"/>
    <n v="1"/>
    <n v="0"/>
    <n v="1800000"/>
    <x v="0"/>
    <n v="1"/>
    <n v="1800000"/>
    <n v="0"/>
    <n v="1800000"/>
    <s v="NO"/>
    <s v="NO"/>
    <s v=""/>
    <s v="FOTOCOPIAS"/>
    <n v="0"/>
  </r>
  <r>
    <n v="3778"/>
    <s v="DRA_3716"/>
    <x v="12"/>
    <x v="58"/>
    <x v="125"/>
    <x v="59"/>
    <x v="59"/>
    <n v="10"/>
    <s v="2017011000391 "/>
    <x v="4"/>
    <s v="TUMACO"/>
    <s v="Otros_gastos_operativos"/>
    <s v="Gastos Asociados Al Operativo De Campo"/>
    <n v="1"/>
    <n v="1"/>
    <n v="0"/>
    <n v="600000"/>
    <x v="0"/>
    <n v="1"/>
    <n v="600000"/>
    <n v="0"/>
    <n v="600000"/>
    <s v="NO"/>
    <s v="NO"/>
    <s v=""/>
    <s v="KITS"/>
    <n v="0"/>
  </r>
  <r>
    <n v="3779"/>
    <s v="DRA_3717"/>
    <x v="12"/>
    <x v="58"/>
    <x v="125"/>
    <x v="59"/>
    <x v="59"/>
    <n v="10"/>
    <s v="2017011000391 "/>
    <x v="4"/>
    <s v="TUMACO"/>
    <s v="Otros_gastos_operativos"/>
    <s v="Gastos Asociados Al Operativo De Campo"/>
    <n v="1"/>
    <n v="1"/>
    <n v="0"/>
    <n v="1300000"/>
    <x v="0"/>
    <n v="1"/>
    <n v="1300000"/>
    <n v="0"/>
    <n v="1300000"/>
    <s v="NO"/>
    <s v="NO"/>
    <s v=""/>
    <s v="TONER"/>
    <n v="0"/>
  </r>
  <r>
    <n v="3780"/>
    <s v="DRA_3718"/>
    <x v="12"/>
    <x v="58"/>
    <x v="125"/>
    <x v="59"/>
    <x v="59"/>
    <n v="10"/>
    <s v="2017011000391 "/>
    <x v="3"/>
    <s v="ARAUCA"/>
    <s v="Otros_gastos_operativos"/>
    <s v="Gastos Asociados Al Operativo De Campo"/>
    <n v="1"/>
    <n v="1"/>
    <n v="0"/>
    <n v="1000000"/>
    <x v="18"/>
    <n v="1"/>
    <n v="1000000"/>
    <n v="0"/>
    <n v="1000000"/>
    <s v="NO"/>
    <s v="NO"/>
    <s v=""/>
    <s v="Recursos para salon de capacitación GEIH"/>
    <n v="0"/>
  </r>
  <r>
    <n v="3781"/>
    <s v="DRA_3719"/>
    <x v="12"/>
    <x v="58"/>
    <x v="125"/>
    <x v="59"/>
    <x v="59"/>
    <n v="10"/>
    <s v="2017011000391 "/>
    <x v="3"/>
    <s v="ARAUCA"/>
    <s v="Otros_gastos_operativos"/>
    <s v="Gastos Asociados Al Operativo De Campo"/>
    <n v="1"/>
    <n v="1"/>
    <n v="0"/>
    <n v="1000000"/>
    <x v="38"/>
    <n v="1"/>
    <n v="1000000"/>
    <n v="0"/>
    <n v="1000000"/>
    <s v="NO"/>
    <s v="NO"/>
    <s v=""/>
    <s v="Recursos para salon de capacitación GEIH"/>
    <n v="0"/>
  </r>
  <r>
    <n v="3782"/>
    <s v="DRA_3720"/>
    <x v="12"/>
    <x v="58"/>
    <x v="125"/>
    <x v="59"/>
    <x v="59"/>
    <n v="10"/>
    <s v="2017011000391 "/>
    <x v="3"/>
    <s v="ARAUCA"/>
    <s v="Otros_gastos_operativos"/>
    <s v="Gastos Asociados Al Operativo De Campo"/>
    <n v="1"/>
    <n v="1"/>
    <n v="0"/>
    <n v="1200000"/>
    <x v="71"/>
    <n v="1"/>
    <n v="1200000"/>
    <n v="0"/>
    <n v="1200000"/>
    <s v="NO"/>
    <s v="NO"/>
    <s v=""/>
    <s v="SERVICIOS PUBLICOS"/>
    <n v="0"/>
  </r>
  <r>
    <n v="3783"/>
    <s v="DRA_3721"/>
    <x v="12"/>
    <x v="58"/>
    <x v="125"/>
    <x v="59"/>
    <x v="59"/>
    <n v="10"/>
    <s v="2017011000391 "/>
    <x v="2"/>
    <s v="YOPAL"/>
    <s v="Otros_gastos_operativos"/>
    <s v="Gastos Asociados Al Operativo De Campo"/>
    <n v="1"/>
    <n v="1"/>
    <n v="0"/>
    <n v="650000"/>
    <x v="71"/>
    <n v="1"/>
    <n v="650000"/>
    <n v="650000"/>
    <n v="0"/>
    <s v="NO"/>
    <s v="NO"/>
    <s v="23023"/>
    <s v="SERVICIOS PUBLICOS"/>
    <n v="0"/>
  </r>
  <r>
    <n v="3784"/>
    <s v="DRA_3722"/>
    <x v="12"/>
    <x v="58"/>
    <x v="125"/>
    <x v="59"/>
    <x v="59"/>
    <n v="10"/>
    <s v="2017011000391 "/>
    <x v="2"/>
    <s v="LETICIA"/>
    <s v="Otros_gastos_operativos"/>
    <s v="Gastos Asociados Al Operativo De Campo"/>
    <n v="1"/>
    <n v="1"/>
    <n v="0"/>
    <n v="650000"/>
    <x v="71"/>
    <n v="1"/>
    <n v="650000"/>
    <n v="650000"/>
    <n v="0"/>
    <s v="NO"/>
    <s v="NO"/>
    <s v="23023"/>
    <s v="SERVICIOS PUBLICOS"/>
    <n v="0"/>
  </r>
  <r>
    <n v="3785"/>
    <s v="DRA_3723"/>
    <x v="12"/>
    <x v="58"/>
    <x v="125"/>
    <x v="59"/>
    <x v="59"/>
    <n v="10"/>
    <s v="2017011000391 "/>
    <x v="2"/>
    <s v="INIRIDA"/>
    <s v="Otros_gastos_operativos"/>
    <s v="Gastos Asociados Al Operativo De Campo"/>
    <n v="1"/>
    <n v="1"/>
    <n v="0"/>
    <n v="650000"/>
    <x v="71"/>
    <n v="1"/>
    <n v="650000"/>
    <n v="650000"/>
    <n v="0"/>
    <s v="NO"/>
    <s v="NO"/>
    <s v="23023"/>
    <s v="SERVICIOS PUBLICOS"/>
    <n v="0"/>
  </r>
  <r>
    <n v="3786"/>
    <s v="DRA_3724"/>
    <x v="12"/>
    <x v="58"/>
    <x v="125"/>
    <x v="59"/>
    <x v="59"/>
    <n v="10"/>
    <s v="2017011000391 "/>
    <x v="2"/>
    <s v="SAN JOSE DEL GUAVIARE"/>
    <s v="Otros_gastos_operativos"/>
    <s v="Gastos Asociados Al Operativo De Campo"/>
    <n v="1"/>
    <n v="1"/>
    <n v="0"/>
    <n v="650000"/>
    <x v="71"/>
    <n v="1"/>
    <n v="650000"/>
    <n v="650000"/>
    <n v="0"/>
    <s v="NO"/>
    <s v="NO"/>
    <s v="23023"/>
    <s v="SERVICIOS PUBLICOS"/>
    <n v="0"/>
  </r>
  <r>
    <n v="3787"/>
    <s v="DRA_3725"/>
    <x v="12"/>
    <x v="58"/>
    <x v="125"/>
    <x v="59"/>
    <x v="59"/>
    <n v="10"/>
    <s v="2017011000391 "/>
    <x v="2"/>
    <s v="MITU"/>
    <s v="Otros_gastos_operativos"/>
    <s v="Gastos Asociados Al Operativo De Campo"/>
    <n v="1"/>
    <n v="1"/>
    <n v="0"/>
    <n v="650000"/>
    <x v="71"/>
    <n v="1"/>
    <n v="650000"/>
    <n v="650000"/>
    <n v="0"/>
    <s v="NO"/>
    <s v="NO"/>
    <s v="23023"/>
    <s v="SERVICIOS PUBLICOS"/>
    <n v="0"/>
  </r>
  <r>
    <n v="3788"/>
    <s v="DRA_3726"/>
    <x v="12"/>
    <x v="58"/>
    <x v="125"/>
    <x v="59"/>
    <x v="59"/>
    <n v="10"/>
    <s v="2017011000391 "/>
    <x v="2"/>
    <s v="PUERTO CARRENO"/>
    <s v="Otros_gastos_operativos"/>
    <s v="Gastos Asociados Al Operativo De Campo"/>
    <n v="1"/>
    <n v="1"/>
    <n v="0"/>
    <n v="650000"/>
    <x v="71"/>
    <n v="1"/>
    <n v="650000"/>
    <n v="650000"/>
    <n v="0"/>
    <s v="NO"/>
    <s v="NO"/>
    <s v="23023"/>
    <s v="SERVICIOS PUBLICOS"/>
    <n v="0"/>
  </r>
  <r>
    <n v="3789"/>
    <s v="DRA_3727"/>
    <x v="12"/>
    <x v="58"/>
    <x v="125"/>
    <x v="59"/>
    <x v="59"/>
    <n v="10"/>
    <s v="2017011000391 "/>
    <x v="4"/>
    <s v="BUENAVENTURA"/>
    <s v="Otros_gastos_operativos"/>
    <s v="Gastos Asociados Al Operativo De Campo"/>
    <n v="1"/>
    <n v="1"/>
    <n v="0"/>
    <n v="650000"/>
    <x v="71"/>
    <n v="1"/>
    <n v="650000"/>
    <n v="0"/>
    <n v="650000"/>
    <s v="NO"/>
    <s v="NO"/>
    <s v=""/>
    <s v="SERVICIOS PUBLICOS"/>
    <n v="0"/>
  </r>
  <r>
    <n v="3790"/>
    <s v="DRA_3728"/>
    <x v="12"/>
    <x v="58"/>
    <x v="125"/>
    <x v="59"/>
    <x v="59"/>
    <n v="10"/>
    <s v="2017011000391 "/>
    <x v="4"/>
    <s v="TUMACO"/>
    <s v="Otros_gastos_operativos"/>
    <s v="Gastos Asociados Al Operativo De Campo"/>
    <n v="1"/>
    <n v="1"/>
    <n v="0"/>
    <n v="650000"/>
    <x v="71"/>
    <n v="1"/>
    <n v="650000"/>
    <n v="0"/>
    <n v="650000"/>
    <s v="NO"/>
    <s v="NO"/>
    <s v=""/>
    <s v="SERVICIOS PUBLICOS"/>
    <n v="0"/>
  </r>
  <r>
    <n v="3791"/>
    <s v="DRA_3729"/>
    <x v="12"/>
    <x v="58"/>
    <x v="125"/>
    <x v="59"/>
    <x v="59"/>
    <n v="10"/>
    <s v="2017011000391 "/>
    <x v="3"/>
    <s v="ARAUCA"/>
    <s v="Otros_gastos_operativos"/>
    <s v="Gastos Asociados Al Operativo De Campo"/>
    <n v="1"/>
    <n v="1"/>
    <n v="0"/>
    <n v="1200000"/>
    <x v="72"/>
    <n v="1"/>
    <n v="1200000"/>
    <n v="0"/>
    <n v="1200000"/>
    <s v="NO"/>
    <s v="NO"/>
    <s v=""/>
    <s v="SERVICIOS PUBLICOS"/>
    <n v="0"/>
  </r>
  <r>
    <n v="3792"/>
    <s v="DRA_3730"/>
    <x v="12"/>
    <x v="58"/>
    <x v="125"/>
    <x v="59"/>
    <x v="59"/>
    <n v="10"/>
    <s v="2017011000391 "/>
    <x v="2"/>
    <s v="YOPAL"/>
    <s v="Otros_gastos_operativos"/>
    <s v="Gastos Asociados Al Operativo De Campo"/>
    <n v="1"/>
    <n v="1"/>
    <n v="0"/>
    <n v="650000"/>
    <x v="72"/>
    <n v="1"/>
    <n v="650000"/>
    <n v="650000"/>
    <n v="0"/>
    <s v="NO"/>
    <s v="NO"/>
    <s v="23023"/>
    <s v="SERVICIOS PUBLICOS"/>
    <n v="0"/>
  </r>
  <r>
    <n v="3793"/>
    <s v="DRA_3731"/>
    <x v="12"/>
    <x v="58"/>
    <x v="125"/>
    <x v="59"/>
    <x v="59"/>
    <n v="10"/>
    <s v="2017011000391 "/>
    <x v="2"/>
    <s v="LETICIA"/>
    <s v="Otros_gastos_operativos"/>
    <s v="Gastos Asociados Al Operativo De Campo"/>
    <n v="1"/>
    <n v="1"/>
    <n v="0"/>
    <n v="650000"/>
    <x v="72"/>
    <n v="1"/>
    <n v="650000"/>
    <n v="650000"/>
    <n v="0"/>
    <s v="NO"/>
    <s v="NO"/>
    <s v="23023"/>
    <s v="SERVICIOS PUBLICOS"/>
    <n v="0"/>
  </r>
  <r>
    <n v="3794"/>
    <s v="DRA_3732"/>
    <x v="12"/>
    <x v="58"/>
    <x v="125"/>
    <x v="59"/>
    <x v="59"/>
    <n v="10"/>
    <s v="2017011000391 "/>
    <x v="2"/>
    <s v="INIRIDA"/>
    <s v="Otros_gastos_operativos"/>
    <s v="Gastos Asociados Al Operativo De Campo"/>
    <n v="1"/>
    <n v="1"/>
    <n v="0"/>
    <n v="650000"/>
    <x v="72"/>
    <n v="1"/>
    <n v="650000"/>
    <n v="650000"/>
    <n v="0"/>
    <s v="NO"/>
    <s v="NO"/>
    <s v="23023"/>
    <s v="SERVICIOS PUBLICOS"/>
    <n v="0"/>
  </r>
  <r>
    <n v="3795"/>
    <s v="DRA_3733"/>
    <x v="12"/>
    <x v="58"/>
    <x v="125"/>
    <x v="59"/>
    <x v="59"/>
    <n v="10"/>
    <s v="2017011000391 "/>
    <x v="2"/>
    <s v="SAN JOSE DEL GUAVIARE"/>
    <s v="Otros_gastos_operativos"/>
    <s v="Gastos Asociados Al Operativo De Campo"/>
    <n v="1"/>
    <n v="1"/>
    <n v="0"/>
    <n v="650000"/>
    <x v="72"/>
    <n v="1"/>
    <n v="650000"/>
    <n v="650000"/>
    <n v="0"/>
    <s v="NO"/>
    <s v="NO"/>
    <s v="23023"/>
    <s v="SERVICIOS PUBLICOS"/>
    <n v="0"/>
  </r>
  <r>
    <n v="3796"/>
    <s v="DRA_3734"/>
    <x v="12"/>
    <x v="58"/>
    <x v="125"/>
    <x v="59"/>
    <x v="59"/>
    <n v="10"/>
    <s v="2017011000391 "/>
    <x v="2"/>
    <s v="MITU"/>
    <s v="Otros_gastos_operativos"/>
    <s v="Gastos Asociados Al Operativo De Campo"/>
    <n v="1"/>
    <n v="1"/>
    <n v="0"/>
    <n v="650000"/>
    <x v="72"/>
    <n v="1"/>
    <n v="650000"/>
    <n v="650000"/>
    <n v="0"/>
    <s v="NO"/>
    <s v="NO"/>
    <s v="23023"/>
    <s v="SERVICIOS PUBLICOS"/>
    <n v="0"/>
  </r>
  <r>
    <n v="3797"/>
    <s v="DRA_3735"/>
    <x v="12"/>
    <x v="58"/>
    <x v="125"/>
    <x v="59"/>
    <x v="59"/>
    <n v="10"/>
    <s v="2017011000391 "/>
    <x v="2"/>
    <s v="PUERTO CARRENO"/>
    <s v="Otros_gastos_operativos"/>
    <s v="Gastos Asociados Al Operativo De Campo"/>
    <n v="1"/>
    <n v="1"/>
    <n v="0"/>
    <n v="650000"/>
    <x v="72"/>
    <n v="1"/>
    <n v="650000"/>
    <n v="650000"/>
    <n v="0"/>
    <s v="NO"/>
    <s v="NO"/>
    <s v="23023"/>
    <s v="SERVICIOS PUBLICOS"/>
    <n v="0"/>
  </r>
  <r>
    <n v="3798"/>
    <s v="DRA_3736"/>
    <x v="12"/>
    <x v="58"/>
    <x v="125"/>
    <x v="59"/>
    <x v="59"/>
    <n v="10"/>
    <s v="2017011000391 "/>
    <x v="4"/>
    <s v="BUENAVENTURA"/>
    <s v="Otros_gastos_operativos"/>
    <s v="Gastos Asociados Al Operativo De Campo"/>
    <n v="1"/>
    <n v="1"/>
    <n v="0"/>
    <n v="650000"/>
    <x v="72"/>
    <n v="1"/>
    <n v="650000"/>
    <n v="0"/>
    <n v="650000"/>
    <s v="NO"/>
    <s v="NO"/>
    <s v=""/>
    <s v="SERVICIOS PUBLICOS"/>
    <n v="0"/>
  </r>
  <r>
    <n v="3799"/>
    <s v="DRA_3737"/>
    <x v="12"/>
    <x v="58"/>
    <x v="125"/>
    <x v="59"/>
    <x v="59"/>
    <n v="10"/>
    <s v="2017011000391 "/>
    <x v="4"/>
    <s v="TUMACO"/>
    <s v="Otros_gastos_operativos"/>
    <s v="Gastos Asociados Al Operativo De Campo"/>
    <n v="1"/>
    <n v="1"/>
    <n v="0"/>
    <n v="650000"/>
    <x v="72"/>
    <n v="1"/>
    <n v="650000"/>
    <n v="0"/>
    <n v="650000"/>
    <s v="NO"/>
    <s v="NO"/>
    <s v=""/>
    <s v="SERVICIOS PUBLICOS"/>
    <n v="0"/>
  </r>
  <r>
    <n v="3800"/>
    <s v="DRA_3738"/>
    <x v="12"/>
    <x v="58"/>
    <x v="125"/>
    <x v="59"/>
    <x v="59"/>
    <n v="10"/>
    <s v="2017011000391 "/>
    <x v="3"/>
    <s v="ARAUCA"/>
    <s v="Otros_gastos_operativos"/>
    <s v="Gastos Asociados Al Operativo De Campo"/>
    <n v="1"/>
    <n v="1"/>
    <n v="0"/>
    <n v="1200000"/>
    <x v="73"/>
    <n v="1"/>
    <n v="1200000"/>
    <n v="0"/>
    <n v="1200000"/>
    <s v="NO"/>
    <s v="NO"/>
    <s v=""/>
    <s v="SERVICIOS PUBLICOS"/>
    <n v="0"/>
  </r>
  <r>
    <n v="3801"/>
    <s v="DRA_3739"/>
    <x v="12"/>
    <x v="58"/>
    <x v="125"/>
    <x v="59"/>
    <x v="59"/>
    <n v="10"/>
    <s v="2017011000391 "/>
    <x v="2"/>
    <s v="YOPAL"/>
    <s v="Otros_gastos_operativos"/>
    <s v="Gastos Asociados Al Operativo De Campo"/>
    <n v="1"/>
    <n v="1"/>
    <n v="0"/>
    <n v="650000"/>
    <x v="73"/>
    <n v="1"/>
    <n v="650000"/>
    <n v="650000"/>
    <n v="0"/>
    <s v="NO"/>
    <s v="NO"/>
    <s v="23023"/>
    <s v="SERVICIOS PUBLICOS"/>
    <n v="0"/>
  </r>
  <r>
    <n v="3802"/>
    <s v="DRA_3740"/>
    <x v="12"/>
    <x v="58"/>
    <x v="125"/>
    <x v="59"/>
    <x v="59"/>
    <n v="10"/>
    <s v="2017011000391 "/>
    <x v="2"/>
    <s v="LETICIA"/>
    <s v="Otros_gastos_operativos"/>
    <s v="Gastos Asociados Al Operativo De Campo"/>
    <n v="1"/>
    <n v="1"/>
    <n v="0"/>
    <n v="650000"/>
    <x v="73"/>
    <n v="1"/>
    <n v="650000"/>
    <n v="650000"/>
    <n v="0"/>
    <s v="NO"/>
    <s v="NO"/>
    <s v="23023"/>
    <s v="SERVICIOS PUBLICOS"/>
    <n v="0"/>
  </r>
  <r>
    <n v="3803"/>
    <s v="DRA_3741"/>
    <x v="12"/>
    <x v="58"/>
    <x v="125"/>
    <x v="59"/>
    <x v="59"/>
    <n v="10"/>
    <s v="2017011000391 "/>
    <x v="2"/>
    <s v="INIRIDA"/>
    <s v="Otros_gastos_operativos"/>
    <s v="Gastos Asociados Al Operativo De Campo"/>
    <n v="1"/>
    <n v="1"/>
    <n v="0"/>
    <n v="650000"/>
    <x v="73"/>
    <n v="1"/>
    <n v="650000"/>
    <n v="650000"/>
    <n v="0"/>
    <s v="NO"/>
    <s v="NO"/>
    <s v="23023"/>
    <s v="SERVICIOS PUBLICOS"/>
    <n v="0"/>
  </r>
  <r>
    <n v="3804"/>
    <s v="DRA_3742"/>
    <x v="12"/>
    <x v="58"/>
    <x v="125"/>
    <x v="59"/>
    <x v="59"/>
    <n v="10"/>
    <s v="2017011000391 "/>
    <x v="2"/>
    <s v="SAN JOSE DEL GUAVIARE"/>
    <s v="Otros_gastos_operativos"/>
    <s v="Gastos Asociados Al Operativo De Campo"/>
    <n v="1"/>
    <n v="1"/>
    <n v="0"/>
    <n v="650000"/>
    <x v="73"/>
    <n v="1"/>
    <n v="650000"/>
    <n v="650000"/>
    <n v="0"/>
    <s v="NO"/>
    <s v="NO"/>
    <s v="23023"/>
    <s v="SERVICIOS PUBLICOS"/>
    <n v="0"/>
  </r>
  <r>
    <n v="3805"/>
    <s v="DRA_3743"/>
    <x v="12"/>
    <x v="58"/>
    <x v="125"/>
    <x v="59"/>
    <x v="59"/>
    <n v="10"/>
    <s v="2017011000391 "/>
    <x v="2"/>
    <s v="MITU"/>
    <s v="Otros_gastos_operativos"/>
    <s v="Gastos Asociados Al Operativo De Campo"/>
    <n v="1"/>
    <n v="1"/>
    <n v="0"/>
    <n v="650000"/>
    <x v="73"/>
    <n v="1"/>
    <n v="650000"/>
    <n v="650000"/>
    <n v="0"/>
    <s v="NO"/>
    <s v="NO"/>
    <s v="23023"/>
    <s v="SERVICIOS PUBLICOS"/>
    <n v="0"/>
  </r>
  <r>
    <n v="3806"/>
    <s v="DRA_3744"/>
    <x v="12"/>
    <x v="58"/>
    <x v="125"/>
    <x v="59"/>
    <x v="59"/>
    <n v="10"/>
    <s v="2017011000391 "/>
    <x v="2"/>
    <s v="PUERTO CARRENO"/>
    <s v="Otros_gastos_operativos"/>
    <s v="Gastos Asociados Al Operativo De Campo"/>
    <n v="1"/>
    <n v="1"/>
    <n v="0"/>
    <n v="650000"/>
    <x v="73"/>
    <n v="1"/>
    <n v="650000"/>
    <n v="650000"/>
    <n v="0"/>
    <s v="NO"/>
    <s v="NO"/>
    <s v="23023"/>
    <s v="SERVICIOS PUBLICOS"/>
    <n v="0"/>
  </r>
  <r>
    <n v="3807"/>
    <s v="DRA_3745"/>
    <x v="12"/>
    <x v="58"/>
    <x v="125"/>
    <x v="59"/>
    <x v="59"/>
    <n v="10"/>
    <s v="2017011000391 "/>
    <x v="4"/>
    <s v="BUENAVENTURA"/>
    <s v="Otros_gastos_operativos"/>
    <s v="Gastos Asociados Al Operativo De Campo"/>
    <n v="1"/>
    <n v="1"/>
    <n v="0"/>
    <n v="650000"/>
    <x v="73"/>
    <n v="1"/>
    <n v="650000"/>
    <n v="0"/>
    <n v="650000"/>
    <s v="NO"/>
    <s v="NO"/>
    <s v=""/>
    <s v="SERVICIOS PUBLICOS"/>
    <n v="0"/>
  </r>
  <r>
    <n v="3808"/>
    <s v="DRA_3746"/>
    <x v="12"/>
    <x v="58"/>
    <x v="125"/>
    <x v="59"/>
    <x v="59"/>
    <n v="10"/>
    <s v="2017011000391 "/>
    <x v="4"/>
    <s v="TUMACO"/>
    <s v="Otros_gastos_operativos"/>
    <s v="Gastos Asociados Al Operativo De Campo"/>
    <n v="1"/>
    <n v="1"/>
    <n v="0"/>
    <n v="650000"/>
    <x v="73"/>
    <n v="1"/>
    <n v="650000"/>
    <n v="0"/>
    <n v="650000"/>
    <s v="NO"/>
    <s v="NO"/>
    <s v=""/>
    <s v="SERVICIOS PUBLICOS"/>
    <n v="0"/>
  </r>
  <r>
    <n v="3809"/>
    <s v="DRA_3747"/>
    <x v="12"/>
    <x v="58"/>
    <x v="125"/>
    <x v="59"/>
    <x v="59"/>
    <n v="10"/>
    <s v="2017011000391 "/>
    <x v="3"/>
    <s v="ARAUCA"/>
    <s v="Otros_gastos_operativos"/>
    <s v="Gastos Asociados Al Operativo De Campo"/>
    <n v="1"/>
    <n v="1"/>
    <n v="0"/>
    <n v="1200000"/>
    <x v="40"/>
    <n v="1"/>
    <n v="1200000"/>
    <n v="0"/>
    <n v="1200000"/>
    <s v="NO"/>
    <s v="NO"/>
    <s v=""/>
    <s v="SERVICIOS PUBLICOS"/>
    <n v="0"/>
  </r>
  <r>
    <n v="3810"/>
    <s v="DRA_3748"/>
    <x v="12"/>
    <x v="58"/>
    <x v="125"/>
    <x v="59"/>
    <x v="59"/>
    <n v="10"/>
    <s v="2017011000391 "/>
    <x v="2"/>
    <s v="YOPAL"/>
    <s v="Otros_gastos_operativos"/>
    <s v="Gastos Asociados Al Operativo De Campo"/>
    <n v="1"/>
    <n v="1"/>
    <n v="0"/>
    <n v="650000"/>
    <x v="40"/>
    <n v="1"/>
    <n v="650000"/>
    <n v="650000"/>
    <n v="0"/>
    <s v="NO"/>
    <s v="NO"/>
    <s v="23023"/>
    <s v="SERVICIOS PUBLICOS"/>
    <n v="0"/>
  </r>
  <r>
    <n v="3811"/>
    <s v="DRA_3749"/>
    <x v="12"/>
    <x v="58"/>
    <x v="125"/>
    <x v="59"/>
    <x v="59"/>
    <n v="10"/>
    <s v="2017011000391 "/>
    <x v="2"/>
    <s v="LETICIA"/>
    <s v="Otros_gastos_operativos"/>
    <s v="Gastos Asociados Al Operativo De Campo"/>
    <n v="1"/>
    <n v="1"/>
    <n v="0"/>
    <n v="650000"/>
    <x v="40"/>
    <n v="1"/>
    <n v="650000"/>
    <n v="650000"/>
    <n v="0"/>
    <s v="NO"/>
    <s v="NO"/>
    <s v="23023"/>
    <s v="SERVICIOS PUBLICOS"/>
    <n v="0"/>
  </r>
  <r>
    <n v="3812"/>
    <s v="DRA_3750"/>
    <x v="12"/>
    <x v="58"/>
    <x v="125"/>
    <x v="59"/>
    <x v="59"/>
    <n v="10"/>
    <s v="2017011000391 "/>
    <x v="2"/>
    <s v="INIRIDA"/>
    <s v="Otros_gastos_operativos"/>
    <s v="Gastos Asociados Al Operativo De Campo"/>
    <n v="1"/>
    <n v="1"/>
    <n v="0"/>
    <n v="650000"/>
    <x v="40"/>
    <n v="1"/>
    <n v="650000"/>
    <n v="650000"/>
    <n v="0"/>
    <s v="NO"/>
    <s v="NO"/>
    <s v="23023"/>
    <s v="SERVICIOS PUBLICOS"/>
    <n v="0"/>
  </r>
  <r>
    <n v="3813"/>
    <s v="DRA_3751"/>
    <x v="12"/>
    <x v="58"/>
    <x v="125"/>
    <x v="59"/>
    <x v="59"/>
    <n v="10"/>
    <s v="2017011000391 "/>
    <x v="2"/>
    <s v="SAN JOSE DEL GUAVIARE"/>
    <s v="Otros_gastos_operativos"/>
    <s v="Gastos Asociados Al Operativo De Campo"/>
    <n v="1"/>
    <n v="1"/>
    <n v="0"/>
    <n v="650000"/>
    <x v="40"/>
    <n v="1"/>
    <n v="650000"/>
    <n v="650000"/>
    <n v="0"/>
    <s v="NO"/>
    <s v="NO"/>
    <s v="23023"/>
    <s v="SERVICIOS PUBLICOS"/>
    <n v="0"/>
  </r>
  <r>
    <n v="3814"/>
    <s v="DRA_3752"/>
    <x v="12"/>
    <x v="58"/>
    <x v="125"/>
    <x v="59"/>
    <x v="59"/>
    <n v="10"/>
    <s v="2017011000391 "/>
    <x v="2"/>
    <s v="MITU"/>
    <s v="Otros_gastos_operativos"/>
    <s v="Gastos Asociados Al Operativo De Campo"/>
    <n v="1"/>
    <n v="1"/>
    <n v="0"/>
    <n v="650000"/>
    <x v="40"/>
    <n v="1"/>
    <n v="650000"/>
    <n v="650000"/>
    <n v="0"/>
    <s v="NO"/>
    <s v="NO"/>
    <s v="23023"/>
    <s v="SERVICIOS PUBLICOS"/>
    <n v="0"/>
  </r>
  <r>
    <n v="3815"/>
    <s v="DRA_3753"/>
    <x v="12"/>
    <x v="58"/>
    <x v="125"/>
    <x v="59"/>
    <x v="59"/>
    <n v="10"/>
    <s v="2017011000391 "/>
    <x v="2"/>
    <s v="PUERTO CARRENO"/>
    <s v="Otros_gastos_operativos"/>
    <s v="Gastos Asociados Al Operativo De Campo"/>
    <n v="1"/>
    <n v="1"/>
    <n v="0"/>
    <n v="650000"/>
    <x v="40"/>
    <n v="1"/>
    <n v="650000"/>
    <n v="650000"/>
    <n v="0"/>
    <s v="NO"/>
    <s v="NO"/>
    <s v="23023"/>
    <s v="SERVICIOS PUBLICOS"/>
    <n v="0"/>
  </r>
  <r>
    <n v="3816"/>
    <s v="DRA_3754"/>
    <x v="12"/>
    <x v="58"/>
    <x v="125"/>
    <x v="59"/>
    <x v="59"/>
    <n v="10"/>
    <s v="2017011000391 "/>
    <x v="4"/>
    <s v="BUENAVENTURA"/>
    <s v="Otros_gastos_operativos"/>
    <s v="Gastos Asociados Al Operativo De Campo"/>
    <n v="1"/>
    <n v="1"/>
    <n v="0"/>
    <n v="650000"/>
    <x v="40"/>
    <n v="1"/>
    <n v="650000"/>
    <n v="0"/>
    <n v="650000"/>
    <s v="NO"/>
    <s v="NO"/>
    <s v=""/>
    <s v="SERVICIOS PUBLICOS"/>
    <n v="0"/>
  </r>
  <r>
    <n v="3817"/>
    <s v="DRA_3755"/>
    <x v="12"/>
    <x v="58"/>
    <x v="125"/>
    <x v="59"/>
    <x v="59"/>
    <n v="10"/>
    <s v="2017011000391 "/>
    <x v="4"/>
    <s v="TUMACO"/>
    <s v="Otros_gastos_operativos"/>
    <s v="Gastos Asociados Al Operativo De Campo"/>
    <n v="1"/>
    <n v="1"/>
    <n v="0"/>
    <n v="650000"/>
    <x v="40"/>
    <n v="1"/>
    <n v="650000"/>
    <n v="0"/>
    <n v="650000"/>
    <s v="NO"/>
    <s v="NO"/>
    <s v=""/>
    <s v="SERVICIOS PUBLICOS"/>
    <n v="0"/>
  </r>
  <r>
    <n v="3818"/>
    <s v="DRA_3756"/>
    <x v="12"/>
    <x v="58"/>
    <x v="125"/>
    <x v="59"/>
    <x v="59"/>
    <n v="10"/>
    <s v="2017011000391 "/>
    <x v="3"/>
    <s v="ARAUCA"/>
    <s v="Otros_gastos_operativos"/>
    <s v="Gastos Asociados Al Operativo De Campo"/>
    <n v="1"/>
    <n v="1"/>
    <n v="0"/>
    <n v="1200000"/>
    <x v="74"/>
    <n v="1"/>
    <n v="1200000"/>
    <n v="0"/>
    <n v="1200000"/>
    <s v="NO"/>
    <s v="NO"/>
    <s v=""/>
    <s v="SERVICIOS PUBLICOS"/>
    <n v="0"/>
  </r>
  <r>
    <n v="3819"/>
    <s v="DRA_3757"/>
    <x v="12"/>
    <x v="58"/>
    <x v="125"/>
    <x v="59"/>
    <x v="59"/>
    <n v="10"/>
    <s v="2017011000391 "/>
    <x v="2"/>
    <s v="YOPAL"/>
    <s v="Otros_gastos_operativos"/>
    <s v="Gastos Asociados Al Operativo De Campo"/>
    <n v="1"/>
    <n v="1"/>
    <n v="0"/>
    <n v="650000"/>
    <x v="74"/>
    <n v="1"/>
    <n v="650000"/>
    <n v="650000"/>
    <n v="0"/>
    <s v="NO"/>
    <s v="NO"/>
    <s v="23023"/>
    <s v="SERVICIOS PUBLICOS"/>
    <n v="0"/>
  </r>
  <r>
    <n v="3820"/>
    <s v="DRA_3758"/>
    <x v="12"/>
    <x v="58"/>
    <x v="125"/>
    <x v="59"/>
    <x v="59"/>
    <n v="10"/>
    <s v="2017011000391 "/>
    <x v="2"/>
    <s v="LETICIA"/>
    <s v="Otros_gastos_operativos"/>
    <s v="Gastos Asociados Al Operativo De Campo"/>
    <n v="1"/>
    <n v="1"/>
    <n v="0"/>
    <n v="650000"/>
    <x v="74"/>
    <n v="1"/>
    <n v="650000"/>
    <n v="650000"/>
    <n v="0"/>
    <s v="NO"/>
    <s v="NO"/>
    <s v="23023"/>
    <s v="SERVICIOS PUBLICOS"/>
    <n v="0"/>
  </r>
  <r>
    <n v="3821"/>
    <s v="DRA_3759"/>
    <x v="12"/>
    <x v="58"/>
    <x v="125"/>
    <x v="59"/>
    <x v="59"/>
    <n v="10"/>
    <s v="2017011000391 "/>
    <x v="2"/>
    <s v="INIRIDA"/>
    <s v="Otros_gastos_operativos"/>
    <s v="Gastos Asociados Al Operativo De Campo"/>
    <n v="1"/>
    <n v="1"/>
    <n v="0"/>
    <n v="650000"/>
    <x v="74"/>
    <n v="1"/>
    <n v="650000"/>
    <n v="650000"/>
    <n v="0"/>
    <s v="NO"/>
    <s v="NO"/>
    <s v="23023"/>
    <s v="SERVICIOS PUBLICOS"/>
    <n v="0"/>
  </r>
  <r>
    <n v="3822"/>
    <s v="DRA_3760"/>
    <x v="12"/>
    <x v="58"/>
    <x v="125"/>
    <x v="59"/>
    <x v="59"/>
    <n v="10"/>
    <s v="2017011000391 "/>
    <x v="2"/>
    <s v="SAN JOSE DEL GUAVIARE"/>
    <s v="Otros_gastos_operativos"/>
    <s v="Gastos Asociados Al Operativo De Campo"/>
    <n v="1"/>
    <n v="1"/>
    <n v="0"/>
    <n v="650000"/>
    <x v="74"/>
    <n v="1"/>
    <n v="650000"/>
    <n v="650000"/>
    <n v="0"/>
    <s v="NO"/>
    <s v="NO"/>
    <s v="23023"/>
    <s v="SERVICIOS PUBLICOS"/>
    <n v="0"/>
  </r>
  <r>
    <n v="3823"/>
    <s v="DRA_3761"/>
    <x v="12"/>
    <x v="58"/>
    <x v="125"/>
    <x v="59"/>
    <x v="59"/>
    <n v="10"/>
    <s v="2017011000391 "/>
    <x v="2"/>
    <s v="MITU"/>
    <s v="Otros_gastos_operativos"/>
    <s v="Gastos Asociados Al Operativo De Campo"/>
    <n v="1"/>
    <n v="1"/>
    <n v="0"/>
    <n v="650000"/>
    <x v="74"/>
    <n v="1"/>
    <n v="650000"/>
    <n v="650000"/>
    <n v="0"/>
    <s v="NO"/>
    <s v="NO"/>
    <s v="23023"/>
    <s v="SERVICIOS PUBLICOS"/>
    <n v="0"/>
  </r>
  <r>
    <n v="3824"/>
    <s v="DRA_3762"/>
    <x v="12"/>
    <x v="58"/>
    <x v="125"/>
    <x v="59"/>
    <x v="59"/>
    <n v="10"/>
    <s v="2017011000391 "/>
    <x v="2"/>
    <s v="PUERTO CARRENO"/>
    <s v="Otros_gastos_operativos"/>
    <s v="Gastos Asociados Al Operativo De Campo"/>
    <n v="1"/>
    <n v="1"/>
    <n v="0"/>
    <n v="650000"/>
    <x v="74"/>
    <n v="1"/>
    <n v="650000"/>
    <n v="650000"/>
    <n v="0"/>
    <s v="NO"/>
    <s v="NO"/>
    <s v="23023"/>
    <s v="SERVICIOS PUBLICOS"/>
    <n v="0"/>
  </r>
  <r>
    <n v="3825"/>
    <s v="DRA_3763"/>
    <x v="12"/>
    <x v="58"/>
    <x v="125"/>
    <x v="59"/>
    <x v="59"/>
    <n v="10"/>
    <s v="2017011000391 "/>
    <x v="4"/>
    <s v="BUENAVENTURA"/>
    <s v="Otros_gastos_operativos"/>
    <s v="Gastos Asociados Al Operativo De Campo"/>
    <n v="1"/>
    <n v="1"/>
    <n v="0"/>
    <n v="650000"/>
    <x v="74"/>
    <n v="1"/>
    <n v="650000"/>
    <n v="0"/>
    <n v="650000"/>
    <s v="NO"/>
    <s v="NO"/>
    <s v=""/>
    <s v="SERVICIOS PUBLICOS"/>
    <n v="0"/>
  </r>
  <r>
    <n v="3826"/>
    <s v="DRA_3764"/>
    <x v="12"/>
    <x v="58"/>
    <x v="125"/>
    <x v="59"/>
    <x v="59"/>
    <n v="10"/>
    <s v="2017011000391 "/>
    <x v="4"/>
    <s v="TUMACO"/>
    <s v="Otros_gastos_operativos"/>
    <s v="Gastos Asociados Al Operativo De Campo"/>
    <n v="1"/>
    <n v="1"/>
    <n v="0"/>
    <n v="650000"/>
    <x v="74"/>
    <n v="1"/>
    <n v="650000"/>
    <n v="0"/>
    <n v="650000"/>
    <s v="NO"/>
    <s v="NO"/>
    <s v=""/>
    <s v="SERVICIOS PUBLICOS"/>
    <n v="0"/>
  </r>
  <r>
    <n v="3827"/>
    <s v="DRA_3765"/>
    <x v="12"/>
    <x v="58"/>
    <x v="125"/>
    <x v="59"/>
    <x v="59"/>
    <n v="10"/>
    <s v="2017011000391 "/>
    <x v="3"/>
    <s v="ARAUCA"/>
    <s v="Otros_gastos_operativos"/>
    <s v="Gastos Asociados Al Operativo De Campo"/>
    <n v="1"/>
    <n v="1"/>
    <n v="0"/>
    <n v="1200000"/>
    <x v="75"/>
    <n v="1"/>
    <n v="1200000"/>
    <n v="0"/>
    <n v="1200000"/>
    <s v="NO"/>
    <s v="NO"/>
    <s v=""/>
    <s v="SERVICIOS PUBLICOS"/>
    <n v="0"/>
  </r>
  <r>
    <n v="3828"/>
    <s v="DRA_3766"/>
    <x v="12"/>
    <x v="58"/>
    <x v="125"/>
    <x v="59"/>
    <x v="59"/>
    <n v="10"/>
    <s v="2017011000391 "/>
    <x v="2"/>
    <s v="YOPAL"/>
    <s v="Otros_gastos_operativos"/>
    <s v="Gastos Asociados Al Operativo De Campo"/>
    <n v="1"/>
    <n v="1"/>
    <n v="0"/>
    <n v="650000"/>
    <x v="75"/>
    <n v="1"/>
    <n v="650000"/>
    <n v="650000"/>
    <n v="0"/>
    <s v="NO"/>
    <s v="NO"/>
    <s v="23023"/>
    <s v="SERVICIOS PUBLICOS"/>
    <n v="0"/>
  </r>
  <r>
    <n v="3829"/>
    <s v="DRA_3767"/>
    <x v="12"/>
    <x v="58"/>
    <x v="125"/>
    <x v="59"/>
    <x v="59"/>
    <n v="10"/>
    <s v="2017011000391 "/>
    <x v="2"/>
    <s v="LETICIA"/>
    <s v="Otros_gastos_operativos"/>
    <s v="Gastos Asociados Al Operativo De Campo"/>
    <n v="1"/>
    <n v="1"/>
    <n v="0"/>
    <n v="650000"/>
    <x v="75"/>
    <n v="1"/>
    <n v="650000"/>
    <n v="650000"/>
    <n v="0"/>
    <s v="NO"/>
    <s v="NO"/>
    <s v="23023"/>
    <s v="SERVICIOS PUBLICOS"/>
    <n v="0"/>
  </r>
  <r>
    <n v="3830"/>
    <s v="DRA_3768"/>
    <x v="12"/>
    <x v="58"/>
    <x v="125"/>
    <x v="59"/>
    <x v="59"/>
    <n v="10"/>
    <s v="2017011000391 "/>
    <x v="2"/>
    <s v="INIRIDA"/>
    <s v="Otros_gastos_operativos"/>
    <s v="Gastos Asociados Al Operativo De Campo"/>
    <n v="1"/>
    <n v="1"/>
    <n v="0"/>
    <n v="650000"/>
    <x v="75"/>
    <n v="1"/>
    <n v="650000"/>
    <n v="650000"/>
    <n v="0"/>
    <s v="NO"/>
    <s v="NO"/>
    <s v="23023"/>
    <s v="SERVICIOS PUBLICOS"/>
    <n v="0"/>
  </r>
  <r>
    <n v="3831"/>
    <s v="DRA_3769"/>
    <x v="12"/>
    <x v="58"/>
    <x v="125"/>
    <x v="59"/>
    <x v="59"/>
    <n v="10"/>
    <s v="2017011000391 "/>
    <x v="2"/>
    <s v="SAN JOSE DEL GUAVIARE"/>
    <s v="Otros_gastos_operativos"/>
    <s v="Gastos Asociados Al Operativo De Campo"/>
    <n v="1"/>
    <n v="1"/>
    <n v="0"/>
    <n v="650000"/>
    <x v="75"/>
    <n v="1"/>
    <n v="650000"/>
    <n v="650000"/>
    <n v="0"/>
    <s v="NO"/>
    <s v="NO"/>
    <s v="23023"/>
    <s v="SERVICIOS PUBLICOS"/>
    <n v="0"/>
  </r>
  <r>
    <n v="3832"/>
    <s v="DRA_3770"/>
    <x v="12"/>
    <x v="58"/>
    <x v="125"/>
    <x v="59"/>
    <x v="59"/>
    <n v="10"/>
    <s v="2017011000391 "/>
    <x v="2"/>
    <s v="MITU"/>
    <s v="Otros_gastos_operativos"/>
    <s v="Gastos Asociados Al Operativo De Campo"/>
    <n v="1"/>
    <n v="1"/>
    <n v="0"/>
    <n v="650000"/>
    <x v="75"/>
    <n v="1"/>
    <n v="650000"/>
    <n v="650000"/>
    <n v="0"/>
    <s v="NO"/>
    <s v="NO"/>
    <s v="23023"/>
    <s v="SERVICIOS PUBLICOS"/>
    <n v="0"/>
  </r>
  <r>
    <n v="3833"/>
    <s v="DRA_3771"/>
    <x v="12"/>
    <x v="58"/>
    <x v="125"/>
    <x v="59"/>
    <x v="59"/>
    <n v="10"/>
    <s v="2017011000391 "/>
    <x v="2"/>
    <s v="PUERTO CARRENO"/>
    <s v="Otros_gastos_operativos"/>
    <s v="Gastos Asociados Al Operativo De Campo"/>
    <n v="1"/>
    <n v="1"/>
    <n v="0"/>
    <n v="650000"/>
    <x v="75"/>
    <n v="1"/>
    <n v="650000"/>
    <n v="650000"/>
    <n v="0"/>
    <s v="NO"/>
    <s v="NO"/>
    <s v="23023"/>
    <s v="SERVICIOS PUBLICOS"/>
    <n v="0"/>
  </r>
  <r>
    <n v="3834"/>
    <s v="DRA_3772"/>
    <x v="12"/>
    <x v="58"/>
    <x v="125"/>
    <x v="59"/>
    <x v="59"/>
    <n v="10"/>
    <s v="2017011000391 "/>
    <x v="4"/>
    <s v="BUENAVENTURA"/>
    <s v="Otros_gastos_operativos"/>
    <s v="Gastos Asociados Al Operativo De Campo"/>
    <n v="1"/>
    <n v="1"/>
    <n v="0"/>
    <n v="650000"/>
    <x v="75"/>
    <n v="1"/>
    <n v="650000"/>
    <n v="0"/>
    <n v="650000"/>
    <s v="NO"/>
    <s v="NO"/>
    <s v=""/>
    <s v="SERVICIOS PUBLICOS"/>
    <n v="0"/>
  </r>
  <r>
    <n v="3835"/>
    <s v="DRA_3773"/>
    <x v="12"/>
    <x v="58"/>
    <x v="125"/>
    <x v="59"/>
    <x v="59"/>
    <n v="10"/>
    <s v="2017011000391 "/>
    <x v="4"/>
    <s v="TUMACO"/>
    <s v="Otros_gastos_operativos"/>
    <s v="Gastos Asociados Al Operativo De Campo"/>
    <n v="1"/>
    <n v="1"/>
    <n v="0"/>
    <n v="650000"/>
    <x v="75"/>
    <n v="1"/>
    <n v="650000"/>
    <n v="0"/>
    <n v="650000"/>
    <s v="NO"/>
    <s v="NO"/>
    <s v=""/>
    <s v="SERVICIOS PUBLICOS"/>
    <n v="0"/>
  </r>
  <r>
    <n v="3836"/>
    <s v="DRA_3774"/>
    <x v="12"/>
    <x v="58"/>
    <x v="125"/>
    <x v="59"/>
    <x v="59"/>
    <n v="10"/>
    <s v="2017011000391 "/>
    <x v="3"/>
    <s v="ARAUCA"/>
    <s v="Otros_gastos_operativos"/>
    <s v="Gastos Asociados Al Operativo De Campo"/>
    <n v="1"/>
    <n v="1"/>
    <n v="0"/>
    <n v="1200000"/>
    <x v="76"/>
    <n v="1"/>
    <n v="1200000"/>
    <n v="0"/>
    <n v="1200000"/>
    <s v="NO"/>
    <s v="NO"/>
    <s v=""/>
    <s v="SERVICIOS PUBLICOS"/>
    <n v="0"/>
  </r>
  <r>
    <n v="3837"/>
    <s v="DRA_3775"/>
    <x v="12"/>
    <x v="58"/>
    <x v="125"/>
    <x v="59"/>
    <x v="59"/>
    <n v="10"/>
    <s v="2017011000391 "/>
    <x v="2"/>
    <s v="YOPAL"/>
    <s v="Otros_gastos_operativos"/>
    <s v="Gastos Asociados Al Operativo De Campo"/>
    <n v="1"/>
    <n v="1"/>
    <n v="0"/>
    <n v="650000"/>
    <x v="76"/>
    <n v="1"/>
    <n v="650000"/>
    <n v="650000"/>
    <n v="0"/>
    <s v="NO"/>
    <s v="NO"/>
    <s v="23023"/>
    <s v="SERVICIOS PUBLICOS"/>
    <n v="0"/>
  </r>
  <r>
    <n v="3838"/>
    <s v="DRA_3776"/>
    <x v="12"/>
    <x v="58"/>
    <x v="125"/>
    <x v="59"/>
    <x v="59"/>
    <n v="10"/>
    <s v="2017011000391 "/>
    <x v="2"/>
    <s v="LETICIA"/>
    <s v="Otros_gastos_operativos"/>
    <s v="Gastos Asociados Al Operativo De Campo"/>
    <n v="1"/>
    <n v="1"/>
    <n v="0"/>
    <n v="650000"/>
    <x v="76"/>
    <n v="1"/>
    <n v="650000"/>
    <n v="650000"/>
    <n v="0"/>
    <s v="NO"/>
    <s v="NO"/>
    <s v="23023"/>
    <s v="SERVICIOS PUBLICOS"/>
    <n v="0"/>
  </r>
  <r>
    <n v="3839"/>
    <s v="DRA_3777"/>
    <x v="12"/>
    <x v="58"/>
    <x v="125"/>
    <x v="59"/>
    <x v="59"/>
    <n v="10"/>
    <s v="2017011000391 "/>
    <x v="2"/>
    <s v="INIRIDA"/>
    <s v="Otros_gastos_operativos"/>
    <s v="Gastos Asociados Al Operativo De Campo"/>
    <n v="1"/>
    <n v="1"/>
    <n v="0"/>
    <n v="650000"/>
    <x v="76"/>
    <n v="1"/>
    <n v="650000"/>
    <n v="650000"/>
    <n v="0"/>
    <s v="NO"/>
    <s v="NO"/>
    <s v="23023"/>
    <s v="SERVICIOS PUBLICOS"/>
    <n v="0"/>
  </r>
  <r>
    <n v="3840"/>
    <s v="DRA_3778"/>
    <x v="12"/>
    <x v="58"/>
    <x v="125"/>
    <x v="59"/>
    <x v="59"/>
    <n v="10"/>
    <s v="2017011000391 "/>
    <x v="2"/>
    <s v="SAN JOSE DEL GUAVIARE"/>
    <s v="Otros_gastos_operativos"/>
    <s v="Gastos Asociados Al Operativo De Campo"/>
    <n v="1"/>
    <n v="1"/>
    <n v="0"/>
    <n v="650000"/>
    <x v="76"/>
    <n v="1"/>
    <n v="650000"/>
    <n v="650000"/>
    <n v="0"/>
    <s v="NO"/>
    <s v="NO"/>
    <s v="23023"/>
    <s v="SERVICIOS PUBLICOS"/>
    <n v="0"/>
  </r>
  <r>
    <n v="3841"/>
    <s v="DRA_3779"/>
    <x v="12"/>
    <x v="58"/>
    <x v="125"/>
    <x v="59"/>
    <x v="59"/>
    <n v="10"/>
    <s v="2017011000391 "/>
    <x v="2"/>
    <s v="MITU"/>
    <s v="Otros_gastos_operativos"/>
    <s v="Gastos Asociados Al Operativo De Campo"/>
    <n v="1"/>
    <n v="1"/>
    <n v="0"/>
    <n v="650000"/>
    <x v="76"/>
    <n v="1"/>
    <n v="650000"/>
    <n v="650000"/>
    <n v="0"/>
    <s v="NO"/>
    <s v="NO"/>
    <s v="23023"/>
    <s v="SERVICIOS PUBLICOS"/>
    <n v="0"/>
  </r>
  <r>
    <n v="3842"/>
    <s v="DRA_3780"/>
    <x v="12"/>
    <x v="58"/>
    <x v="125"/>
    <x v="59"/>
    <x v="59"/>
    <n v="10"/>
    <s v="2017011000391 "/>
    <x v="2"/>
    <s v="PUERTO CARRENO"/>
    <s v="Otros_gastos_operativos"/>
    <s v="Gastos Asociados Al Operativo De Campo"/>
    <n v="1"/>
    <n v="1"/>
    <n v="0"/>
    <n v="650000"/>
    <x v="76"/>
    <n v="1"/>
    <n v="650000"/>
    <n v="650000"/>
    <n v="0"/>
    <s v="NO"/>
    <s v="NO"/>
    <s v="23023"/>
    <s v="SERVICIOS PUBLICOS"/>
    <n v="0"/>
  </r>
  <r>
    <n v="3843"/>
    <s v="DRA_3781"/>
    <x v="12"/>
    <x v="58"/>
    <x v="125"/>
    <x v="59"/>
    <x v="59"/>
    <n v="10"/>
    <s v="2017011000391 "/>
    <x v="4"/>
    <s v="BUENAVENTURA"/>
    <s v="Otros_gastos_operativos"/>
    <s v="Gastos Asociados Al Operativo De Campo"/>
    <n v="1"/>
    <n v="1"/>
    <n v="0"/>
    <n v="650000"/>
    <x v="76"/>
    <n v="1"/>
    <n v="650000"/>
    <n v="0"/>
    <n v="650000"/>
    <s v="NO"/>
    <s v="NO"/>
    <s v=""/>
    <s v="SERVICIOS PUBLICOS"/>
    <n v="0"/>
  </r>
  <r>
    <n v="3844"/>
    <s v="DRA_3782"/>
    <x v="12"/>
    <x v="58"/>
    <x v="125"/>
    <x v="59"/>
    <x v="59"/>
    <n v="10"/>
    <s v="2017011000391 "/>
    <x v="4"/>
    <s v="TUMACO"/>
    <s v="Otros_gastos_operativos"/>
    <s v="Gastos Asociados Al Operativo De Campo"/>
    <n v="1"/>
    <n v="1"/>
    <n v="0"/>
    <n v="650000"/>
    <x v="76"/>
    <n v="1"/>
    <n v="650000"/>
    <n v="0"/>
    <n v="650000"/>
    <s v="NO"/>
    <s v="NO"/>
    <s v=""/>
    <s v="SERVICIOS PUBLICOS"/>
    <n v="0"/>
  </r>
  <r>
    <n v="3845"/>
    <s v="DRA_3783"/>
    <x v="12"/>
    <x v="58"/>
    <x v="125"/>
    <x v="59"/>
    <x v="59"/>
    <n v="10"/>
    <s v="2017011000391 "/>
    <x v="3"/>
    <s v="ARAUCA"/>
    <s v="Otros_gastos_operativos"/>
    <s v="Gastos Asociados Al Operativo De Campo"/>
    <n v="1"/>
    <n v="1"/>
    <n v="0"/>
    <n v="1200000"/>
    <x v="77"/>
    <n v="1"/>
    <n v="1200000"/>
    <n v="0"/>
    <n v="1200000"/>
    <s v="NO"/>
    <s v="NO"/>
    <s v=""/>
    <s v="SERVICIOS PUBLICOS"/>
    <n v="0"/>
  </r>
  <r>
    <n v="3846"/>
    <s v="DRA_3784"/>
    <x v="12"/>
    <x v="58"/>
    <x v="125"/>
    <x v="59"/>
    <x v="59"/>
    <n v="10"/>
    <s v="2017011000391 "/>
    <x v="2"/>
    <s v="YOPAL"/>
    <s v="Otros_gastos_operativos"/>
    <s v="Gastos Asociados Al Operativo De Campo"/>
    <n v="1"/>
    <n v="1"/>
    <n v="0"/>
    <n v="650000"/>
    <x v="77"/>
    <n v="1"/>
    <n v="650000"/>
    <n v="650000"/>
    <n v="0"/>
    <s v="NO"/>
    <s v="NO"/>
    <s v="23023"/>
    <s v="SERVICIOS PUBLICOS"/>
    <n v="0"/>
  </r>
  <r>
    <n v="3847"/>
    <s v="DRA_3785"/>
    <x v="12"/>
    <x v="58"/>
    <x v="125"/>
    <x v="59"/>
    <x v="59"/>
    <n v="10"/>
    <s v="2017011000391 "/>
    <x v="2"/>
    <s v="LETICIA"/>
    <s v="Otros_gastos_operativos"/>
    <s v="Gastos Asociados Al Operativo De Campo"/>
    <n v="1"/>
    <n v="1"/>
    <n v="0"/>
    <n v="650000"/>
    <x v="77"/>
    <n v="1"/>
    <n v="650000"/>
    <n v="650000"/>
    <n v="0"/>
    <s v="NO"/>
    <s v="NO"/>
    <s v="23023"/>
    <s v="SERVICIOS PUBLICOS"/>
    <n v="0"/>
  </r>
  <r>
    <n v="3848"/>
    <s v="DRA_3786"/>
    <x v="12"/>
    <x v="58"/>
    <x v="125"/>
    <x v="59"/>
    <x v="59"/>
    <n v="10"/>
    <s v="2017011000391 "/>
    <x v="2"/>
    <s v="INIRIDA"/>
    <s v="Otros_gastos_operativos"/>
    <s v="Gastos Asociados Al Operativo De Campo"/>
    <n v="1"/>
    <n v="1"/>
    <n v="0"/>
    <n v="650000"/>
    <x v="77"/>
    <n v="1"/>
    <n v="650000"/>
    <n v="650000"/>
    <n v="0"/>
    <s v="NO"/>
    <s v="NO"/>
    <s v="23023"/>
    <s v="SERVICIOS PUBLICOS"/>
    <n v="0"/>
  </r>
  <r>
    <n v="3849"/>
    <s v="DRA_3787"/>
    <x v="12"/>
    <x v="58"/>
    <x v="125"/>
    <x v="59"/>
    <x v="59"/>
    <n v="10"/>
    <s v="2017011000391 "/>
    <x v="2"/>
    <s v="SAN JOSE DEL GUAVIARE"/>
    <s v="Otros_gastos_operativos"/>
    <s v="Gastos Asociados Al Operativo De Campo"/>
    <n v="1"/>
    <n v="1"/>
    <n v="0"/>
    <n v="650000"/>
    <x v="77"/>
    <n v="1"/>
    <n v="650000"/>
    <n v="650000"/>
    <n v="0"/>
    <s v="NO"/>
    <s v="NO"/>
    <s v="23023"/>
    <s v="SERVICIOS PUBLICOS"/>
    <n v="0"/>
  </r>
  <r>
    <n v="3850"/>
    <s v="DRA_3788"/>
    <x v="12"/>
    <x v="58"/>
    <x v="125"/>
    <x v="59"/>
    <x v="59"/>
    <n v="10"/>
    <s v="2017011000391 "/>
    <x v="2"/>
    <s v="MITU"/>
    <s v="Otros_gastos_operativos"/>
    <s v="Gastos Asociados Al Operativo De Campo"/>
    <n v="1"/>
    <n v="1"/>
    <n v="0"/>
    <n v="650000"/>
    <x v="77"/>
    <n v="1"/>
    <n v="650000"/>
    <n v="650000"/>
    <n v="0"/>
    <s v="NO"/>
    <s v="NO"/>
    <s v="23023"/>
    <s v="SERVICIOS PUBLICOS"/>
    <n v="0"/>
  </r>
  <r>
    <n v="3851"/>
    <s v="DRA_3789"/>
    <x v="12"/>
    <x v="58"/>
    <x v="125"/>
    <x v="59"/>
    <x v="59"/>
    <n v="10"/>
    <s v="2017011000391 "/>
    <x v="2"/>
    <s v="PUERTO CARRENO"/>
    <s v="Otros_gastos_operativos"/>
    <s v="Gastos Asociados Al Operativo De Campo"/>
    <n v="1"/>
    <n v="1"/>
    <n v="0"/>
    <n v="650000"/>
    <x v="77"/>
    <n v="1"/>
    <n v="650000"/>
    <n v="650000"/>
    <n v="0"/>
    <s v="NO"/>
    <s v="NO"/>
    <s v="23023"/>
    <s v="SERVICIOS PUBLICOS"/>
    <n v="0"/>
  </r>
  <r>
    <n v="3852"/>
    <s v="DRA_3790"/>
    <x v="12"/>
    <x v="58"/>
    <x v="125"/>
    <x v="59"/>
    <x v="59"/>
    <n v="10"/>
    <s v="2017011000391 "/>
    <x v="4"/>
    <s v="BUENAVENTURA"/>
    <s v="Otros_gastos_operativos"/>
    <s v="Gastos Asociados Al Operativo De Campo"/>
    <n v="1"/>
    <n v="1"/>
    <n v="0"/>
    <n v="650000"/>
    <x v="77"/>
    <n v="1"/>
    <n v="650000"/>
    <n v="0"/>
    <n v="650000"/>
    <s v="NO"/>
    <s v="NO"/>
    <s v=""/>
    <s v="SERVICIOS PUBLICOS"/>
    <n v="0"/>
  </r>
  <r>
    <n v="3853"/>
    <s v="DRA_3791"/>
    <x v="12"/>
    <x v="58"/>
    <x v="125"/>
    <x v="59"/>
    <x v="59"/>
    <n v="10"/>
    <s v="2017011000391 "/>
    <x v="4"/>
    <s v="TUMACO"/>
    <s v="Otros_gastos_operativos"/>
    <s v="Gastos Asociados Al Operativo De Campo"/>
    <n v="1"/>
    <n v="1"/>
    <n v="0"/>
    <n v="650000"/>
    <x v="77"/>
    <n v="1"/>
    <n v="650000"/>
    <n v="0"/>
    <n v="650000"/>
    <s v="NO"/>
    <s v="NO"/>
    <s v=""/>
    <s v="SERVICIOS PUBLICOS"/>
    <n v="0"/>
  </r>
  <r>
    <n v="3854"/>
    <s v="DRA_3792"/>
    <x v="12"/>
    <x v="58"/>
    <x v="125"/>
    <x v="59"/>
    <x v="59"/>
    <n v="10"/>
    <s v="2017011000391 "/>
    <x v="3"/>
    <s v="ARAUCA"/>
    <s v="Otros_gastos_operativos"/>
    <s v="Gastos Asociados Al Operativo De Campo"/>
    <n v="1"/>
    <n v="1"/>
    <n v="0"/>
    <n v="1200000"/>
    <x v="78"/>
    <n v="1"/>
    <n v="1200000"/>
    <n v="0"/>
    <n v="1200000"/>
    <s v="NO"/>
    <s v="NO"/>
    <s v=""/>
    <s v="SERVICIOS PUBLICOS"/>
    <n v="0"/>
  </r>
  <r>
    <n v="3855"/>
    <s v="DRA_3793"/>
    <x v="12"/>
    <x v="58"/>
    <x v="125"/>
    <x v="59"/>
    <x v="59"/>
    <n v="10"/>
    <s v="2017011000391 "/>
    <x v="2"/>
    <s v="YOPAL"/>
    <s v="Otros_gastos_operativos"/>
    <s v="Gastos Asociados Al Operativo De Campo"/>
    <n v="1"/>
    <n v="1"/>
    <n v="0"/>
    <n v="650000"/>
    <x v="78"/>
    <n v="1"/>
    <n v="650000"/>
    <n v="650000"/>
    <n v="0"/>
    <s v="NO"/>
    <s v="NO"/>
    <s v="23023"/>
    <s v="SERVICIOS PUBLICOS"/>
    <n v="0"/>
  </r>
  <r>
    <n v="3856"/>
    <s v="DRA_3794"/>
    <x v="12"/>
    <x v="58"/>
    <x v="125"/>
    <x v="59"/>
    <x v="59"/>
    <n v="10"/>
    <s v="2017011000391 "/>
    <x v="2"/>
    <s v="LETICIA"/>
    <s v="Otros_gastos_operativos"/>
    <s v="Gastos Asociados Al Operativo De Campo"/>
    <n v="1"/>
    <n v="1"/>
    <n v="0"/>
    <n v="650000"/>
    <x v="78"/>
    <n v="1"/>
    <n v="650000"/>
    <n v="650000"/>
    <n v="0"/>
    <s v="NO"/>
    <s v="NO"/>
    <s v="23023"/>
    <s v="SERVICIOS PUBLICOS"/>
    <n v="0"/>
  </r>
  <r>
    <n v="3857"/>
    <s v="DRA_3795"/>
    <x v="12"/>
    <x v="58"/>
    <x v="125"/>
    <x v="59"/>
    <x v="59"/>
    <n v="10"/>
    <s v="2017011000391 "/>
    <x v="2"/>
    <s v="INIRIDA"/>
    <s v="Otros_gastos_operativos"/>
    <s v="Gastos Asociados Al Operativo De Campo"/>
    <n v="1"/>
    <n v="1"/>
    <n v="0"/>
    <n v="650000"/>
    <x v="78"/>
    <n v="1"/>
    <n v="650000"/>
    <n v="650000"/>
    <n v="0"/>
    <s v="NO"/>
    <s v="NO"/>
    <s v="23023"/>
    <s v="SERVICIOS PUBLICOS"/>
    <n v="0"/>
  </r>
  <r>
    <n v="3858"/>
    <s v="DRA_3796"/>
    <x v="12"/>
    <x v="58"/>
    <x v="125"/>
    <x v="59"/>
    <x v="59"/>
    <n v="10"/>
    <s v="2017011000391 "/>
    <x v="2"/>
    <s v="SAN JOSE DEL GUAVIARE"/>
    <s v="Otros_gastos_operativos"/>
    <s v="Gastos Asociados Al Operativo De Campo"/>
    <n v="1"/>
    <n v="1"/>
    <n v="0"/>
    <n v="650000"/>
    <x v="78"/>
    <n v="1"/>
    <n v="650000"/>
    <n v="650000"/>
    <n v="0"/>
    <s v="NO"/>
    <s v="NO"/>
    <s v="23023"/>
    <s v="SERVICIOS PUBLICOS"/>
    <n v="0"/>
  </r>
  <r>
    <n v="3859"/>
    <s v="DRA_3797"/>
    <x v="12"/>
    <x v="58"/>
    <x v="125"/>
    <x v="59"/>
    <x v="59"/>
    <n v="10"/>
    <s v="2017011000391 "/>
    <x v="2"/>
    <s v="MITU"/>
    <s v="Otros_gastos_operativos"/>
    <s v="Gastos Asociados Al Operativo De Campo"/>
    <n v="1"/>
    <n v="1"/>
    <n v="0"/>
    <n v="650000"/>
    <x v="78"/>
    <n v="1"/>
    <n v="650000"/>
    <n v="650000"/>
    <n v="0"/>
    <s v="NO"/>
    <s v="NO"/>
    <s v="23023"/>
    <s v="SERVICIOS PUBLICOS"/>
    <n v="0"/>
  </r>
  <r>
    <n v="3860"/>
    <s v="DRA_3798"/>
    <x v="12"/>
    <x v="58"/>
    <x v="125"/>
    <x v="59"/>
    <x v="59"/>
    <n v="10"/>
    <s v="2017011000391 "/>
    <x v="2"/>
    <s v="PUERTO CARRENO"/>
    <s v="Otros_gastos_operativos"/>
    <s v="Gastos Asociados Al Operativo De Campo"/>
    <n v="1"/>
    <n v="1"/>
    <n v="0"/>
    <n v="650000"/>
    <x v="78"/>
    <n v="1"/>
    <n v="650000"/>
    <n v="650000"/>
    <n v="0"/>
    <s v="NO"/>
    <s v="NO"/>
    <s v="23023"/>
    <s v="SERVICIOS PUBLICOS"/>
    <n v="0"/>
  </r>
  <r>
    <n v="3861"/>
    <s v="DRA_3799"/>
    <x v="12"/>
    <x v="58"/>
    <x v="125"/>
    <x v="59"/>
    <x v="59"/>
    <n v="10"/>
    <s v="2017011000391 "/>
    <x v="4"/>
    <s v="BUENAVENTURA"/>
    <s v="Otros_gastos_operativos"/>
    <s v="Gastos Asociados Al Operativo De Campo"/>
    <n v="1"/>
    <n v="1"/>
    <n v="0"/>
    <n v="650000"/>
    <x v="78"/>
    <n v="1"/>
    <n v="650000"/>
    <n v="0"/>
    <n v="650000"/>
    <s v="NO"/>
    <s v="NO"/>
    <s v=""/>
    <s v="SERVICIOS PUBLICOS"/>
    <n v="0"/>
  </r>
  <r>
    <n v="3862"/>
    <s v="DRA_3800"/>
    <x v="12"/>
    <x v="58"/>
    <x v="125"/>
    <x v="59"/>
    <x v="59"/>
    <n v="10"/>
    <s v="2017011000391 "/>
    <x v="4"/>
    <s v="TUMACO"/>
    <s v="Otros_gastos_operativos"/>
    <s v="Gastos Asociados Al Operativo De Campo"/>
    <n v="1"/>
    <n v="1"/>
    <n v="0"/>
    <n v="650000"/>
    <x v="78"/>
    <n v="1"/>
    <n v="650000"/>
    <n v="0"/>
    <n v="650000"/>
    <s v="NO"/>
    <s v="NO"/>
    <s v=""/>
    <s v="SERVICIOS PUBLICOS"/>
    <n v="0"/>
  </r>
  <r>
    <n v="3863"/>
    <s v="DRA_3801"/>
    <x v="12"/>
    <x v="58"/>
    <x v="125"/>
    <x v="59"/>
    <x v="59"/>
    <n v="10"/>
    <s v="2017011000391 "/>
    <x v="3"/>
    <s v="ARAUCA"/>
    <s v="Otros_gastos_operativos"/>
    <s v="Gastos Asociados Al Operativo De Campo"/>
    <n v="1"/>
    <n v="1"/>
    <n v="0"/>
    <n v="1200000"/>
    <x v="79"/>
    <n v="1"/>
    <n v="1200000"/>
    <n v="0"/>
    <n v="1200000"/>
    <s v="NO"/>
    <s v="NO"/>
    <s v=""/>
    <s v="SERVICIOS PUBLICOS"/>
    <n v="0"/>
  </r>
  <r>
    <n v="3864"/>
    <s v="DRA_3802"/>
    <x v="12"/>
    <x v="58"/>
    <x v="125"/>
    <x v="59"/>
    <x v="59"/>
    <n v="10"/>
    <s v="2017011000391 "/>
    <x v="2"/>
    <s v="YOPAL"/>
    <s v="Otros_gastos_operativos"/>
    <s v="Gastos Asociados Al Operativo De Campo"/>
    <n v="1"/>
    <n v="1"/>
    <n v="0"/>
    <n v="650000"/>
    <x v="79"/>
    <n v="1"/>
    <n v="650000"/>
    <n v="650000"/>
    <n v="0"/>
    <s v="NO"/>
    <s v="NO"/>
    <s v="23023"/>
    <s v="SERVICIOS PUBLICOS"/>
    <n v="0"/>
  </r>
  <r>
    <n v="3865"/>
    <s v="DRA_3803"/>
    <x v="12"/>
    <x v="58"/>
    <x v="125"/>
    <x v="59"/>
    <x v="59"/>
    <n v="10"/>
    <s v="2017011000391 "/>
    <x v="2"/>
    <s v="LETICIA"/>
    <s v="Otros_gastos_operativos"/>
    <s v="Gastos Asociados Al Operativo De Campo"/>
    <n v="1"/>
    <n v="1"/>
    <n v="0"/>
    <n v="650000"/>
    <x v="79"/>
    <n v="1"/>
    <n v="650000"/>
    <n v="650000"/>
    <n v="0"/>
    <s v="NO"/>
    <s v="NO"/>
    <s v="23023"/>
    <s v="SERVICIOS PUBLICOS"/>
    <n v="0"/>
  </r>
  <r>
    <n v="3866"/>
    <s v="DRA_3804"/>
    <x v="12"/>
    <x v="58"/>
    <x v="125"/>
    <x v="59"/>
    <x v="59"/>
    <n v="10"/>
    <s v="2017011000391 "/>
    <x v="2"/>
    <s v="INIRIDA"/>
    <s v="Otros_gastos_operativos"/>
    <s v="Gastos Asociados Al Operativo De Campo"/>
    <n v="1"/>
    <n v="1"/>
    <n v="0"/>
    <n v="650000"/>
    <x v="79"/>
    <n v="1"/>
    <n v="650000"/>
    <n v="650000"/>
    <n v="0"/>
    <s v="NO"/>
    <s v="NO"/>
    <s v="23023"/>
    <s v="SERVICIOS PUBLICOS"/>
    <n v="0"/>
  </r>
  <r>
    <n v="3867"/>
    <s v="DRA_3805"/>
    <x v="12"/>
    <x v="58"/>
    <x v="125"/>
    <x v="59"/>
    <x v="59"/>
    <n v="10"/>
    <s v="2017011000391 "/>
    <x v="2"/>
    <s v="SAN JOSE DEL GUAVIARE"/>
    <s v="Otros_gastos_operativos"/>
    <s v="Gastos Asociados Al Operativo De Campo"/>
    <n v="1"/>
    <n v="1"/>
    <n v="0"/>
    <n v="650000"/>
    <x v="79"/>
    <n v="1"/>
    <n v="650000"/>
    <n v="650000"/>
    <n v="0"/>
    <s v="NO"/>
    <s v="NO"/>
    <s v="23023"/>
    <s v="SERVICIOS PUBLICOS"/>
    <n v="0"/>
  </r>
  <r>
    <n v="3868"/>
    <s v="DRA_3806"/>
    <x v="12"/>
    <x v="58"/>
    <x v="125"/>
    <x v="59"/>
    <x v="59"/>
    <n v="10"/>
    <s v="2017011000391 "/>
    <x v="2"/>
    <s v="MITU"/>
    <s v="Otros_gastos_operativos"/>
    <s v="Gastos Asociados Al Operativo De Campo"/>
    <n v="1"/>
    <n v="1"/>
    <n v="0"/>
    <n v="650000"/>
    <x v="79"/>
    <n v="1"/>
    <n v="650000"/>
    <n v="650000"/>
    <n v="0"/>
    <s v="NO"/>
    <s v="NO"/>
    <s v="23023"/>
    <s v="SERVICIOS PUBLICOS"/>
    <n v="0"/>
  </r>
  <r>
    <n v="3869"/>
    <s v="DRA_3807"/>
    <x v="12"/>
    <x v="58"/>
    <x v="125"/>
    <x v="59"/>
    <x v="59"/>
    <n v="10"/>
    <s v="2017011000391 "/>
    <x v="2"/>
    <s v="PUERTO CARRENO"/>
    <s v="Otros_gastos_operativos"/>
    <s v="Gastos Asociados Al Operativo De Campo"/>
    <n v="1"/>
    <n v="1"/>
    <n v="0"/>
    <n v="650000"/>
    <x v="79"/>
    <n v="1"/>
    <n v="650000"/>
    <n v="650000"/>
    <n v="0"/>
    <s v="NO"/>
    <s v="NO"/>
    <s v="23023"/>
    <s v="SERVICIOS PUBLICOS"/>
    <n v="0"/>
  </r>
  <r>
    <n v="3870"/>
    <s v="DRA_3808"/>
    <x v="12"/>
    <x v="58"/>
    <x v="125"/>
    <x v="59"/>
    <x v="59"/>
    <n v="10"/>
    <s v="2017011000391 "/>
    <x v="4"/>
    <s v="BUENAVENTURA"/>
    <s v="Otros_gastos_operativos"/>
    <s v="Gastos Asociados Al Operativo De Campo"/>
    <n v="1"/>
    <n v="1"/>
    <n v="0"/>
    <n v="650000"/>
    <x v="79"/>
    <n v="1"/>
    <n v="650000"/>
    <n v="0"/>
    <n v="650000"/>
    <s v="NO"/>
    <s v="NO"/>
    <s v=""/>
    <s v="SERVICIOS PUBLICOS"/>
    <n v="0"/>
  </r>
  <r>
    <n v="3871"/>
    <s v="DRA_3809"/>
    <x v="12"/>
    <x v="58"/>
    <x v="125"/>
    <x v="59"/>
    <x v="59"/>
    <n v="10"/>
    <s v="2017011000391 "/>
    <x v="4"/>
    <s v="TUMACO"/>
    <s v="Otros_gastos_operativos"/>
    <s v="Gastos Asociados Al Operativo De Campo"/>
    <n v="1"/>
    <n v="1"/>
    <n v="0"/>
    <n v="650000"/>
    <x v="79"/>
    <n v="1"/>
    <n v="650000"/>
    <n v="0"/>
    <n v="650000"/>
    <s v="NO"/>
    <s v="NO"/>
    <s v=""/>
    <s v="SERVICIOS PUBLICOS"/>
    <n v="0"/>
  </r>
  <r>
    <n v="3872"/>
    <s v="DRA_3810"/>
    <x v="12"/>
    <x v="58"/>
    <x v="125"/>
    <x v="59"/>
    <x v="59"/>
    <n v="10"/>
    <s v="2017011000391 "/>
    <x v="3"/>
    <s v="ARAUCA"/>
    <s v="Otros_gastos_operativos"/>
    <s v="Gastos Asociados Al Operativo De Campo"/>
    <n v="1"/>
    <n v="1"/>
    <n v="0"/>
    <n v="1200000"/>
    <x v="80"/>
    <n v="1"/>
    <n v="1200000"/>
    <n v="0"/>
    <n v="1200000"/>
    <s v="NO"/>
    <s v="NO"/>
    <s v=""/>
    <s v="SERVICIOS PUBLICOS"/>
    <n v="0"/>
  </r>
  <r>
    <n v="3873"/>
    <s v="DRA_3811"/>
    <x v="12"/>
    <x v="58"/>
    <x v="125"/>
    <x v="59"/>
    <x v="59"/>
    <n v="10"/>
    <s v="2017011000391 "/>
    <x v="2"/>
    <s v="YOPAL"/>
    <s v="Otros_gastos_operativos"/>
    <s v="Gastos Asociados Al Operativo De Campo"/>
    <n v="1"/>
    <n v="1"/>
    <n v="0"/>
    <n v="650000"/>
    <x v="80"/>
    <n v="1"/>
    <n v="650000"/>
    <n v="650000"/>
    <n v="0"/>
    <s v="NO"/>
    <s v="NO"/>
    <s v="23023"/>
    <s v="SERVICIOS PUBLICOS"/>
    <n v="0"/>
  </r>
  <r>
    <n v="3874"/>
    <s v="DRA_3812"/>
    <x v="12"/>
    <x v="58"/>
    <x v="125"/>
    <x v="59"/>
    <x v="59"/>
    <n v="10"/>
    <s v="2017011000391 "/>
    <x v="2"/>
    <s v="LETICIA"/>
    <s v="Otros_gastos_operativos"/>
    <s v="Gastos Asociados Al Operativo De Campo"/>
    <n v="1"/>
    <n v="1"/>
    <n v="0"/>
    <n v="650000"/>
    <x v="80"/>
    <n v="1"/>
    <n v="650000"/>
    <n v="650000"/>
    <n v="0"/>
    <s v="NO"/>
    <s v="NO"/>
    <s v="23023"/>
    <s v="SERVICIOS PUBLICOS"/>
    <n v="0"/>
  </r>
  <r>
    <n v="3875"/>
    <s v="DRA_3813"/>
    <x v="12"/>
    <x v="58"/>
    <x v="125"/>
    <x v="59"/>
    <x v="59"/>
    <n v="10"/>
    <s v="2017011000391 "/>
    <x v="2"/>
    <s v="INIRIDA"/>
    <s v="Otros_gastos_operativos"/>
    <s v="Gastos Asociados Al Operativo De Campo"/>
    <n v="1"/>
    <n v="1"/>
    <n v="0"/>
    <n v="650000"/>
    <x v="80"/>
    <n v="1"/>
    <n v="650000"/>
    <n v="650000"/>
    <n v="0"/>
    <s v="NO"/>
    <s v="NO"/>
    <s v="23023"/>
    <s v="SERVICIOS PUBLICOS"/>
    <n v="0"/>
  </r>
  <r>
    <n v="3876"/>
    <s v="DRA_3814"/>
    <x v="12"/>
    <x v="58"/>
    <x v="125"/>
    <x v="59"/>
    <x v="59"/>
    <n v="10"/>
    <s v="2017011000391 "/>
    <x v="2"/>
    <s v="SAN JOSE DEL GUAVIARE"/>
    <s v="Otros_gastos_operativos"/>
    <s v="Gastos Asociados Al Operativo De Campo"/>
    <n v="1"/>
    <n v="1"/>
    <n v="0"/>
    <n v="650000"/>
    <x v="80"/>
    <n v="1"/>
    <n v="650000"/>
    <n v="650000"/>
    <n v="0"/>
    <s v="NO"/>
    <s v="NO"/>
    <s v="23023"/>
    <s v="SERVICIOS PUBLICOS"/>
    <n v="0"/>
  </r>
  <r>
    <n v="3877"/>
    <s v="DRA_3815"/>
    <x v="12"/>
    <x v="58"/>
    <x v="125"/>
    <x v="59"/>
    <x v="59"/>
    <n v="10"/>
    <s v="2017011000391 "/>
    <x v="2"/>
    <s v="MITU"/>
    <s v="Otros_gastos_operativos"/>
    <s v="Gastos Asociados Al Operativo De Campo"/>
    <n v="1"/>
    <n v="1"/>
    <n v="0"/>
    <n v="650000"/>
    <x v="80"/>
    <n v="1"/>
    <n v="650000"/>
    <n v="650000"/>
    <n v="0"/>
    <s v="NO"/>
    <s v="NO"/>
    <s v="23023"/>
    <s v="SERVICIOS PUBLICOS"/>
    <n v="0"/>
  </r>
  <r>
    <n v="3878"/>
    <s v="DRA_3816"/>
    <x v="12"/>
    <x v="58"/>
    <x v="125"/>
    <x v="59"/>
    <x v="59"/>
    <n v="10"/>
    <s v="2017011000391 "/>
    <x v="2"/>
    <s v="PUERTO CARRENO"/>
    <s v="Otros_gastos_operativos"/>
    <s v="Gastos Asociados Al Operativo De Campo"/>
    <n v="1"/>
    <n v="1"/>
    <n v="0"/>
    <n v="650000"/>
    <x v="80"/>
    <n v="1"/>
    <n v="650000"/>
    <n v="650000"/>
    <n v="0"/>
    <s v="NO"/>
    <s v="NO"/>
    <s v="23023"/>
    <s v="SERVICIOS PUBLICOS"/>
    <n v="0"/>
  </r>
  <r>
    <n v="3879"/>
    <s v="DRA_3817"/>
    <x v="12"/>
    <x v="58"/>
    <x v="125"/>
    <x v="59"/>
    <x v="59"/>
    <n v="10"/>
    <s v="2017011000391 "/>
    <x v="4"/>
    <s v="BUENAVENTURA"/>
    <s v="Otros_gastos_operativos"/>
    <s v="Gastos Asociados Al Operativo De Campo"/>
    <n v="1"/>
    <n v="1"/>
    <n v="0"/>
    <n v="650000"/>
    <x v="80"/>
    <n v="1"/>
    <n v="650000"/>
    <n v="0"/>
    <n v="650000"/>
    <s v="NO"/>
    <s v="NO"/>
    <s v=""/>
    <s v="SERVICIOS PUBLICOS"/>
    <n v="0"/>
  </r>
  <r>
    <n v="3880"/>
    <s v="DRA_3818"/>
    <x v="12"/>
    <x v="58"/>
    <x v="125"/>
    <x v="59"/>
    <x v="59"/>
    <n v="10"/>
    <s v="2017011000391 "/>
    <x v="4"/>
    <s v="TUMACO"/>
    <s v="Otros_gastos_operativos"/>
    <s v="Gastos Asociados Al Operativo De Campo"/>
    <n v="1"/>
    <n v="1"/>
    <n v="0"/>
    <n v="650000"/>
    <x v="80"/>
    <n v="1"/>
    <n v="650000"/>
    <n v="0"/>
    <n v="650000"/>
    <s v="NO"/>
    <s v="NO"/>
    <s v=""/>
    <s v="SERVICIOS PUBLICOS"/>
    <n v="0"/>
  </r>
  <r>
    <n v="3881"/>
    <s v="DRA_3819"/>
    <x v="12"/>
    <x v="58"/>
    <x v="125"/>
    <x v="59"/>
    <x v="59"/>
    <n v="10"/>
    <s v="2017011000391 "/>
    <x v="3"/>
    <s v="ARAUCA"/>
    <s v="Otros_gastos_operativos"/>
    <s v="Gastos Asociados Al Operativo De Campo"/>
    <n v="1"/>
    <n v="1"/>
    <n v="0"/>
    <n v="1200000"/>
    <x v="81"/>
    <n v="1"/>
    <n v="1200000"/>
    <n v="0"/>
    <n v="1200000"/>
    <s v="NO"/>
    <s v="NO"/>
    <s v=""/>
    <s v="SERVICIOS PUBLICOS"/>
    <n v="0"/>
  </r>
  <r>
    <n v="3882"/>
    <s v="DRA_3820"/>
    <x v="12"/>
    <x v="58"/>
    <x v="125"/>
    <x v="59"/>
    <x v="59"/>
    <n v="10"/>
    <s v="2017011000391 "/>
    <x v="2"/>
    <s v="YOPAL"/>
    <s v="Otros_gastos_operativos"/>
    <s v="Gastos Asociados Al Operativo De Campo"/>
    <n v="1"/>
    <n v="1"/>
    <n v="0"/>
    <n v="650000"/>
    <x v="81"/>
    <n v="1"/>
    <n v="650000"/>
    <n v="650000"/>
    <n v="0"/>
    <s v="NO"/>
    <s v="NO"/>
    <s v="23023"/>
    <s v="SERVICIOS PUBLICOS"/>
    <n v="0"/>
  </r>
  <r>
    <n v="3883"/>
    <s v="DRA_3821"/>
    <x v="12"/>
    <x v="58"/>
    <x v="125"/>
    <x v="59"/>
    <x v="59"/>
    <n v="10"/>
    <s v="2017011000391 "/>
    <x v="2"/>
    <s v="LETICIA"/>
    <s v="Otros_gastos_operativos"/>
    <s v="Gastos Asociados Al Operativo De Campo"/>
    <n v="1"/>
    <n v="1"/>
    <n v="0"/>
    <n v="650000"/>
    <x v="81"/>
    <n v="1"/>
    <n v="650000"/>
    <n v="650000"/>
    <n v="0"/>
    <s v="NO"/>
    <s v="NO"/>
    <s v="23023"/>
    <s v="SERVICIOS PUBLICOS"/>
    <n v="0"/>
  </r>
  <r>
    <n v="3884"/>
    <s v="DRA_3822"/>
    <x v="12"/>
    <x v="58"/>
    <x v="125"/>
    <x v="59"/>
    <x v="59"/>
    <n v="10"/>
    <s v="2017011000391 "/>
    <x v="2"/>
    <s v="INIRIDA"/>
    <s v="Otros_gastos_operativos"/>
    <s v="Gastos Asociados Al Operativo De Campo"/>
    <n v="1"/>
    <n v="1"/>
    <n v="0"/>
    <n v="650000"/>
    <x v="81"/>
    <n v="1"/>
    <n v="650000"/>
    <n v="650000"/>
    <n v="0"/>
    <s v="NO"/>
    <s v="NO"/>
    <s v="23023"/>
    <s v="SERVICIOS PUBLICOS"/>
    <n v="0"/>
  </r>
  <r>
    <n v="3885"/>
    <s v="DRA_3823"/>
    <x v="12"/>
    <x v="58"/>
    <x v="125"/>
    <x v="59"/>
    <x v="59"/>
    <n v="10"/>
    <s v="2017011000391 "/>
    <x v="2"/>
    <s v="SAN JOSE DEL GUAVIARE"/>
    <s v="Otros_gastos_operativos"/>
    <s v="Gastos Asociados Al Operativo De Campo"/>
    <n v="1"/>
    <n v="1"/>
    <n v="0"/>
    <n v="650000"/>
    <x v="81"/>
    <n v="1"/>
    <n v="650000"/>
    <n v="650000"/>
    <n v="0"/>
    <s v="NO"/>
    <s v="NO"/>
    <s v="23023"/>
    <s v="SERVICIOS PUBLICOS"/>
    <n v="0"/>
  </r>
  <r>
    <n v="3886"/>
    <s v="DRA_3824"/>
    <x v="12"/>
    <x v="58"/>
    <x v="125"/>
    <x v="59"/>
    <x v="59"/>
    <n v="10"/>
    <s v="2017011000391 "/>
    <x v="2"/>
    <s v="MITU"/>
    <s v="Otros_gastos_operativos"/>
    <s v="Gastos Asociados Al Operativo De Campo"/>
    <n v="1"/>
    <n v="1"/>
    <n v="0"/>
    <n v="650000"/>
    <x v="81"/>
    <n v="1"/>
    <n v="650000"/>
    <n v="650000"/>
    <n v="0"/>
    <s v="NO"/>
    <s v="NO"/>
    <s v="23023"/>
    <s v="SERVICIOS PUBLICOS"/>
    <n v="0"/>
  </r>
  <r>
    <n v="3887"/>
    <s v="DRA_3825"/>
    <x v="12"/>
    <x v="58"/>
    <x v="125"/>
    <x v="59"/>
    <x v="59"/>
    <n v="10"/>
    <s v="2017011000391 "/>
    <x v="2"/>
    <s v="PUERTO CARRENO"/>
    <s v="Otros_gastos_operativos"/>
    <s v="Gastos Asociados Al Operativo De Campo"/>
    <n v="1"/>
    <n v="1"/>
    <n v="0"/>
    <n v="650000"/>
    <x v="81"/>
    <n v="1"/>
    <n v="650000"/>
    <n v="650000"/>
    <n v="0"/>
    <s v="NO"/>
    <s v="NO"/>
    <s v="23023"/>
    <s v="SERVICIOS PUBLICOS"/>
    <n v="0"/>
  </r>
  <r>
    <n v="3888"/>
    <s v="DRA_3826"/>
    <x v="12"/>
    <x v="58"/>
    <x v="125"/>
    <x v="59"/>
    <x v="59"/>
    <n v="10"/>
    <s v="2017011000391 "/>
    <x v="4"/>
    <s v="BUENAVENTURA"/>
    <s v="Otros_gastos_operativos"/>
    <s v="Gastos Asociados Al Operativo De Campo"/>
    <n v="1"/>
    <n v="1"/>
    <n v="0"/>
    <n v="650000"/>
    <x v="81"/>
    <n v="1"/>
    <n v="650000"/>
    <n v="0"/>
    <n v="650000"/>
    <s v="NO"/>
    <s v="NO"/>
    <s v=""/>
    <s v="SERVICIOS PUBLICOS"/>
    <n v="0"/>
  </r>
  <r>
    <n v="3889"/>
    <s v="DRA_3827"/>
    <x v="12"/>
    <x v="58"/>
    <x v="125"/>
    <x v="59"/>
    <x v="59"/>
    <n v="10"/>
    <s v="2017011000391 "/>
    <x v="4"/>
    <s v="TUMACO"/>
    <s v="Otros_gastos_operativos"/>
    <s v="Gastos Asociados Al Operativo De Campo"/>
    <n v="1"/>
    <n v="1"/>
    <n v="0"/>
    <n v="650000"/>
    <x v="81"/>
    <n v="1"/>
    <n v="650000"/>
    <n v="0"/>
    <n v="650000"/>
    <s v="NO"/>
    <s v="NO"/>
    <s v=""/>
    <s v="SERVICIOS PUBLICOS"/>
    <n v="0"/>
  </r>
  <r>
    <n v="3890"/>
    <s v="DRA_3828"/>
    <x v="12"/>
    <x v="58"/>
    <x v="125"/>
    <x v="59"/>
    <x v="59"/>
    <n v="10"/>
    <s v="2017011000391 "/>
    <x v="4"/>
    <s v="BUENAVENTURA"/>
    <s v="Transporte"/>
    <s v="Otros"/>
    <n v="1"/>
    <n v="1"/>
    <n v="0"/>
    <n v="120000"/>
    <x v="13"/>
    <n v="1"/>
    <n v="120000"/>
    <n v="0"/>
    <n v="120000"/>
    <s v="NO"/>
    <s v="NO"/>
    <s v=""/>
    <s v="Otros transportes Originales - Acompañamientos a zonas alto riesgo"/>
    <n v="0"/>
  </r>
  <r>
    <n v="3891"/>
    <s v="DRA_3829"/>
    <x v="12"/>
    <x v="58"/>
    <x v="125"/>
    <x v="59"/>
    <x v="59"/>
    <n v="10"/>
    <s v="2017011000391 "/>
    <x v="4"/>
    <s v="BUENAVENTURA"/>
    <s v="Transporte"/>
    <s v="Otros"/>
    <n v="1"/>
    <n v="1"/>
    <n v="0"/>
    <n v="120000"/>
    <x v="82"/>
    <n v="1"/>
    <n v="120000"/>
    <n v="0"/>
    <n v="120000"/>
    <s v="NO"/>
    <s v="NO"/>
    <s v=""/>
    <s v="Otros transportes Originales - Acompañamientos a zonas alto riesgo"/>
    <n v="0"/>
  </r>
  <r>
    <n v="3892"/>
    <s v="DRA_3830"/>
    <x v="12"/>
    <x v="58"/>
    <x v="125"/>
    <x v="59"/>
    <x v="59"/>
    <n v="10"/>
    <s v="2017011000391 "/>
    <x v="4"/>
    <s v="BUENAVENTURA"/>
    <s v="Transporte"/>
    <s v="Otros"/>
    <n v="1"/>
    <n v="1"/>
    <n v="0"/>
    <n v="120000"/>
    <x v="83"/>
    <n v="1"/>
    <n v="120000"/>
    <n v="0"/>
    <n v="120000"/>
    <s v="NO"/>
    <s v="NO"/>
    <s v=""/>
    <s v="Otros transportes Originales - Acompañamientos a zonas alto riesgo"/>
    <n v="0"/>
  </r>
  <r>
    <n v="3893"/>
    <s v="DRA_3831"/>
    <x v="12"/>
    <x v="58"/>
    <x v="125"/>
    <x v="59"/>
    <x v="59"/>
    <n v="10"/>
    <s v="2017011000391 "/>
    <x v="4"/>
    <s v="BUENAVENTURA"/>
    <s v="Transporte"/>
    <s v="Otros"/>
    <n v="1"/>
    <n v="1"/>
    <n v="0"/>
    <n v="120000"/>
    <x v="84"/>
    <n v="1"/>
    <n v="120000"/>
    <n v="0"/>
    <n v="120000"/>
    <s v="NO"/>
    <s v="NO"/>
    <s v=""/>
    <s v="Otros transportes Originales - Acompañamientos a zonas alto riesgo"/>
    <n v="0"/>
  </r>
  <r>
    <n v="3894"/>
    <s v="DRA_3832"/>
    <x v="12"/>
    <x v="58"/>
    <x v="125"/>
    <x v="59"/>
    <x v="59"/>
    <n v="10"/>
    <s v="2017011000391 "/>
    <x v="4"/>
    <s v="BUENAVENTURA"/>
    <s v="Transporte"/>
    <s v="Otros"/>
    <n v="1"/>
    <n v="1"/>
    <n v="0"/>
    <n v="120000"/>
    <x v="34"/>
    <n v="1"/>
    <n v="120000"/>
    <n v="0"/>
    <n v="120000"/>
    <s v="NO"/>
    <s v="NO"/>
    <s v=""/>
    <s v="Otros transportes Originales - Acompañamientos a zonas alto riesgo"/>
    <n v="0"/>
  </r>
  <r>
    <n v="3895"/>
    <s v="DRA_3833"/>
    <x v="12"/>
    <x v="58"/>
    <x v="125"/>
    <x v="59"/>
    <x v="59"/>
    <n v="10"/>
    <s v="2017011000391 "/>
    <x v="4"/>
    <s v="BUENAVENTURA"/>
    <s v="Transporte"/>
    <s v="Otros"/>
    <n v="1"/>
    <n v="1"/>
    <n v="0"/>
    <n v="120000"/>
    <x v="85"/>
    <n v="1"/>
    <n v="120000"/>
    <n v="0"/>
    <n v="120000"/>
    <s v="NO"/>
    <s v="NO"/>
    <s v=""/>
    <s v="Otros transportes Originales - Acompañamientos a zonas alto riesgo"/>
    <n v="0"/>
  </r>
  <r>
    <n v="3896"/>
    <s v="DRA_3834"/>
    <x v="12"/>
    <x v="58"/>
    <x v="125"/>
    <x v="59"/>
    <x v="59"/>
    <n v="10"/>
    <s v="2017011000391 "/>
    <x v="4"/>
    <s v="BUENAVENTURA"/>
    <s v="Transporte"/>
    <s v="Otros"/>
    <n v="1"/>
    <n v="1"/>
    <n v="0"/>
    <n v="120000"/>
    <x v="30"/>
    <n v="1"/>
    <n v="120000"/>
    <n v="0"/>
    <n v="120000"/>
    <s v="NO"/>
    <s v="NO"/>
    <s v=""/>
    <s v="Otros transportes Originales - Acompañamientos a zonas alto riesgo"/>
    <n v="0"/>
  </r>
  <r>
    <n v="3897"/>
    <s v="DRA_3835"/>
    <x v="12"/>
    <x v="58"/>
    <x v="125"/>
    <x v="59"/>
    <x v="59"/>
    <n v="10"/>
    <s v="2017011000391 "/>
    <x v="4"/>
    <s v="BUENAVENTURA"/>
    <s v="Transporte"/>
    <s v="Otros"/>
    <n v="1"/>
    <n v="1"/>
    <n v="0"/>
    <n v="120000"/>
    <x v="86"/>
    <n v="1"/>
    <n v="120000"/>
    <n v="0"/>
    <n v="120000"/>
    <s v="NO"/>
    <s v="NO"/>
    <s v=""/>
    <s v="Otros transportes Originales - Acompañamientos a zonas alto riesgo"/>
    <n v="0"/>
  </r>
  <r>
    <n v="3898"/>
    <s v="DRA_3836"/>
    <x v="12"/>
    <x v="58"/>
    <x v="125"/>
    <x v="59"/>
    <x v="59"/>
    <n v="10"/>
    <s v="2017011000391 "/>
    <x v="4"/>
    <s v="BUENAVENTURA"/>
    <s v="Transporte"/>
    <s v="Otros"/>
    <n v="1"/>
    <n v="1"/>
    <n v="0"/>
    <n v="120000"/>
    <x v="87"/>
    <n v="1"/>
    <n v="120000"/>
    <n v="0"/>
    <n v="120000"/>
    <s v="NO"/>
    <s v="NO"/>
    <s v=""/>
    <s v="Otros transportes Originales - Acompañamientos a zonas alto riesgo"/>
    <n v="0"/>
  </r>
  <r>
    <n v="3899"/>
    <s v="DRA_3837"/>
    <x v="12"/>
    <x v="58"/>
    <x v="125"/>
    <x v="59"/>
    <x v="59"/>
    <n v="10"/>
    <s v="2017011000391 "/>
    <x v="4"/>
    <s v="BUENAVENTURA"/>
    <s v="Transporte"/>
    <s v="Otros"/>
    <n v="1"/>
    <n v="1"/>
    <n v="0"/>
    <n v="120000"/>
    <x v="88"/>
    <n v="1"/>
    <n v="120000"/>
    <n v="0"/>
    <n v="120000"/>
    <s v="NO"/>
    <s v="NO"/>
    <s v=""/>
    <s v="Otros transportes Originales - Acompañamientos a zonas alto riesgo"/>
    <n v="0"/>
  </r>
  <r>
    <n v="3900"/>
    <s v="DRA_3838"/>
    <x v="12"/>
    <x v="58"/>
    <x v="125"/>
    <x v="59"/>
    <x v="59"/>
    <n v="10"/>
    <s v="2017011000391 "/>
    <x v="4"/>
    <s v="BUENAVENTURA"/>
    <s v="Transporte"/>
    <s v="Otros"/>
    <n v="1"/>
    <n v="1"/>
    <n v="0"/>
    <n v="120000"/>
    <x v="89"/>
    <n v="1"/>
    <n v="120000"/>
    <n v="0"/>
    <n v="120000"/>
    <s v="NO"/>
    <s v="NO"/>
    <s v=""/>
    <s v="Otros transportes Originales - Acompañamientos a zonas alto riesgo"/>
    <n v="0"/>
  </r>
  <r>
    <n v="3901"/>
    <s v="DRA_3839"/>
    <x v="12"/>
    <x v="58"/>
    <x v="125"/>
    <x v="59"/>
    <x v="59"/>
    <n v="10"/>
    <s v="2017011000391 "/>
    <x v="4"/>
    <s v="BUENAVENTURA"/>
    <s v="Transporte"/>
    <s v="Otros"/>
    <n v="1"/>
    <n v="1"/>
    <n v="0"/>
    <n v="120000"/>
    <x v="90"/>
    <n v="1"/>
    <n v="120000"/>
    <n v="0"/>
    <n v="120000"/>
    <s v="NO"/>
    <s v="NO"/>
    <s v=""/>
    <s v="Otros transportes Originales - Acompañamientos a zonas alto riesgo"/>
    <n v="0"/>
  </r>
  <r>
    <n v="3902"/>
    <s v="DRA_3840"/>
    <x v="12"/>
    <x v="58"/>
    <x v="125"/>
    <x v="59"/>
    <x v="59"/>
    <n v="10"/>
    <s v="2017011000391 "/>
    <x v="1"/>
    <s v="BARRANQUILLA"/>
    <s v="Viaticos"/>
    <s v="Nacional"/>
    <n v="1"/>
    <n v="1"/>
    <n v="0"/>
    <n v="539491"/>
    <x v="18"/>
    <n v="1"/>
    <n v="539491"/>
    <n v="0"/>
    <n v="539491"/>
    <s v="NO"/>
    <s v="NO"/>
    <s v=""/>
    <s v="Monitoreo Coordinador de campo a la Rural GEIH"/>
    <n v="0"/>
  </r>
  <r>
    <n v="3903"/>
    <s v="DRA_3841"/>
    <x v="12"/>
    <x v="58"/>
    <x v="125"/>
    <x v="59"/>
    <x v="59"/>
    <n v="10"/>
    <s v="2017011000391 "/>
    <x v="1"/>
    <s v="CARTAGENA"/>
    <s v="Viaticos"/>
    <s v="Nacional"/>
    <n v="1"/>
    <n v="1"/>
    <n v="0"/>
    <n v="539491"/>
    <x v="18"/>
    <n v="1"/>
    <n v="539491"/>
    <n v="0"/>
    <n v="539491"/>
    <s v="NO"/>
    <s v="NO"/>
    <s v=""/>
    <s v="Monitoreo Coordinador de campo a la Rural GEIH"/>
    <n v="0"/>
  </r>
  <r>
    <n v="3904"/>
    <s v="DRA_3842"/>
    <x v="12"/>
    <x v="58"/>
    <x v="125"/>
    <x v="59"/>
    <x v="59"/>
    <n v="10"/>
    <s v="2017011000391 "/>
    <x v="1"/>
    <s v="RIOHACHA"/>
    <s v="Viaticos"/>
    <s v="Nacional"/>
    <n v="1"/>
    <n v="1"/>
    <n v="0"/>
    <n v="539491"/>
    <x v="18"/>
    <n v="1"/>
    <n v="539491"/>
    <n v="0"/>
    <n v="539491"/>
    <s v="NO"/>
    <s v="NO"/>
    <s v=""/>
    <s v="Monitoreo Coordinador de campo a la Rural GEIH"/>
    <n v="0"/>
  </r>
  <r>
    <n v="3905"/>
    <s v="DRA_3843"/>
    <x v="12"/>
    <x v="58"/>
    <x v="125"/>
    <x v="59"/>
    <x v="59"/>
    <n v="10"/>
    <s v="2017011000391 "/>
    <x v="1"/>
    <s v="SANTA MARTA"/>
    <s v="Viaticos"/>
    <s v="Nacional"/>
    <n v="1"/>
    <n v="1"/>
    <n v="0"/>
    <n v="539491"/>
    <x v="18"/>
    <n v="1"/>
    <n v="539491"/>
    <n v="0"/>
    <n v="539491"/>
    <s v="NO"/>
    <s v="NO"/>
    <s v=""/>
    <s v="Monitoreo Coordinador de campo a la Rural GEIH"/>
    <n v="0"/>
  </r>
  <r>
    <n v="3906"/>
    <s v="DRA_3844"/>
    <x v="12"/>
    <x v="58"/>
    <x v="125"/>
    <x v="59"/>
    <x v="59"/>
    <n v="10"/>
    <s v="2017011000391 "/>
    <x v="1"/>
    <s v="SINCELEJO"/>
    <s v="Viaticos"/>
    <s v="Nacional"/>
    <n v="1"/>
    <n v="1"/>
    <n v="0"/>
    <n v="539491"/>
    <x v="18"/>
    <n v="1"/>
    <n v="539491"/>
    <n v="0"/>
    <n v="539491"/>
    <s v="NO"/>
    <s v="NO"/>
    <s v=""/>
    <s v="Monitoreo Coordinador de campo a la Rural GEIH"/>
    <n v="0"/>
  </r>
  <r>
    <n v="3907"/>
    <s v="DRA_3845"/>
    <x v="12"/>
    <x v="58"/>
    <x v="125"/>
    <x v="59"/>
    <x v="59"/>
    <n v="10"/>
    <s v="2017011000391 "/>
    <x v="1"/>
    <s v="VALLEDUPAR"/>
    <s v="Viaticos"/>
    <s v="Nacional"/>
    <n v="1"/>
    <n v="1"/>
    <n v="0"/>
    <n v="539491"/>
    <x v="18"/>
    <n v="1"/>
    <n v="539491"/>
    <n v="0"/>
    <n v="539491"/>
    <s v="NO"/>
    <s v="NO"/>
    <s v=""/>
    <s v="Monitoreo Coordinador de campo a la Rural GEIH"/>
    <n v="0"/>
  </r>
  <r>
    <n v="3908"/>
    <s v="DRA_3846"/>
    <x v="12"/>
    <x v="58"/>
    <x v="125"/>
    <x v="59"/>
    <x v="59"/>
    <n v="10"/>
    <s v="2017011000391 "/>
    <x v="2"/>
    <s v="BOGOTA"/>
    <s v="Viaticos"/>
    <s v="Nacional"/>
    <n v="1"/>
    <n v="1"/>
    <n v="0"/>
    <n v="539491"/>
    <x v="18"/>
    <n v="1"/>
    <n v="539491"/>
    <n v="0"/>
    <n v="539491"/>
    <s v="NO"/>
    <s v="NO"/>
    <s v=""/>
    <s v="Monitoreo Coordinador de campo a la Rural GEIH"/>
    <n v="0"/>
  </r>
  <r>
    <n v="3909"/>
    <s v="DRA_3847"/>
    <x v="12"/>
    <x v="58"/>
    <x v="125"/>
    <x v="59"/>
    <x v="59"/>
    <n v="10"/>
    <s v="2017011000391 "/>
    <x v="2"/>
    <s v="FLORENCIA"/>
    <s v="Viaticos"/>
    <s v="Nacional"/>
    <n v="1"/>
    <n v="1"/>
    <n v="0"/>
    <n v="539491"/>
    <x v="18"/>
    <n v="1"/>
    <n v="539491"/>
    <n v="0"/>
    <n v="539491"/>
    <s v="NO"/>
    <s v="NO"/>
    <s v=""/>
    <s v="Monitoreo Coordinador de campo a la Rural GEIH"/>
    <n v="0"/>
  </r>
  <r>
    <n v="3910"/>
    <s v="DRA_3848"/>
    <x v="12"/>
    <x v="58"/>
    <x v="125"/>
    <x v="59"/>
    <x v="59"/>
    <n v="10"/>
    <s v="2017011000391 "/>
    <x v="2"/>
    <s v="NEIVA"/>
    <s v="Viaticos"/>
    <s v="Nacional"/>
    <n v="1"/>
    <n v="1"/>
    <n v="0"/>
    <n v="539491"/>
    <x v="18"/>
    <n v="1"/>
    <n v="539491"/>
    <n v="0"/>
    <n v="539491"/>
    <s v="NO"/>
    <s v="NO"/>
    <s v=""/>
    <s v="Monitoreo Coordinador de campo a la Rural GEIH"/>
    <n v="0"/>
  </r>
  <r>
    <n v="3911"/>
    <s v="DRA_3849"/>
    <x v="12"/>
    <x v="58"/>
    <x v="125"/>
    <x v="59"/>
    <x v="59"/>
    <n v="10"/>
    <s v="2017011000391 "/>
    <x v="2"/>
    <s v="TUNJA"/>
    <s v="Viaticos"/>
    <s v="Nacional"/>
    <n v="1"/>
    <n v="1"/>
    <n v="0"/>
    <n v="539491"/>
    <x v="18"/>
    <n v="1"/>
    <n v="539491"/>
    <n v="0"/>
    <n v="539491"/>
    <s v="NO"/>
    <s v="NO"/>
    <s v=""/>
    <s v="Monitoreo Coordinador de campo a la Rural GEIH"/>
    <n v="0"/>
  </r>
  <r>
    <n v="3912"/>
    <s v="DRA_3850"/>
    <x v="12"/>
    <x v="58"/>
    <x v="125"/>
    <x v="59"/>
    <x v="59"/>
    <n v="10"/>
    <s v="2017011000391 "/>
    <x v="2"/>
    <s v="VILLAVICENCIO"/>
    <s v="Viaticos"/>
    <s v="Nacional"/>
    <n v="1"/>
    <n v="1"/>
    <n v="0"/>
    <n v="539491"/>
    <x v="18"/>
    <n v="1"/>
    <n v="539491"/>
    <n v="0"/>
    <n v="539491"/>
    <s v="NO"/>
    <s v="NO"/>
    <s v=""/>
    <s v="Monitoreo Coordinador de campo a la Rural GEIH"/>
    <n v="0"/>
  </r>
  <r>
    <n v="3913"/>
    <s v="DRA_3851"/>
    <x v="12"/>
    <x v="58"/>
    <x v="125"/>
    <x v="59"/>
    <x v="59"/>
    <n v="10"/>
    <s v="2017011000391 "/>
    <x v="3"/>
    <s v="BUCARAMANGA"/>
    <s v="Viaticos"/>
    <s v="Nacional"/>
    <n v="1"/>
    <n v="1"/>
    <n v="0"/>
    <n v="747158"/>
    <x v="18"/>
    <n v="1"/>
    <n v="747158"/>
    <n v="0"/>
    <n v="747158"/>
    <s v="NO"/>
    <s v="NO"/>
    <s v=""/>
    <s v="Monitoreo Coordinador de campo a la Rural GEIH"/>
    <n v="0"/>
  </r>
  <r>
    <n v="3914"/>
    <s v="DRA_3852"/>
    <x v="12"/>
    <x v="58"/>
    <x v="125"/>
    <x v="59"/>
    <x v="59"/>
    <n v="10"/>
    <s v="2017011000391 "/>
    <x v="3"/>
    <s v="CUCUTA"/>
    <s v="Viaticos"/>
    <s v="Nacional"/>
    <n v="1"/>
    <n v="1"/>
    <n v="0"/>
    <n v="539491"/>
    <x v="18"/>
    <n v="1"/>
    <n v="539491"/>
    <n v="0"/>
    <n v="539491"/>
    <s v="NO"/>
    <s v="NO"/>
    <s v=""/>
    <s v="Monitoreo Coordinador de campo a la Rural GEIH"/>
    <n v="0"/>
  </r>
  <r>
    <n v="3915"/>
    <s v="DRA_3853"/>
    <x v="12"/>
    <x v="58"/>
    <x v="125"/>
    <x v="59"/>
    <x v="59"/>
    <n v="10"/>
    <s v="2017011000391 "/>
    <x v="4"/>
    <s v="CALI"/>
    <s v="Viaticos"/>
    <s v="Nacional"/>
    <n v="1"/>
    <n v="1"/>
    <n v="0"/>
    <n v="539491"/>
    <x v="18"/>
    <n v="1"/>
    <n v="539491"/>
    <n v="0"/>
    <n v="539491"/>
    <s v="NO"/>
    <s v="NO"/>
    <s v=""/>
    <s v="Monitoreo Coordinador de campo a la Rural GEIH"/>
    <n v="0"/>
  </r>
  <r>
    <n v="3916"/>
    <s v="DRA_3854"/>
    <x v="12"/>
    <x v="58"/>
    <x v="125"/>
    <x v="59"/>
    <x v="59"/>
    <n v="10"/>
    <s v="2017011000391 "/>
    <x v="4"/>
    <s v="PASTO"/>
    <s v="Viaticos"/>
    <s v="Nacional"/>
    <n v="1"/>
    <n v="1"/>
    <n v="0"/>
    <n v="539491"/>
    <x v="18"/>
    <n v="1"/>
    <n v="539491"/>
    <n v="0"/>
    <n v="539491"/>
    <s v="NO"/>
    <s v="NO"/>
    <s v=""/>
    <s v="Monitoreo Coordinador de campo a la Rural GEIH"/>
    <n v="0"/>
  </r>
  <r>
    <n v="3917"/>
    <s v="DRA_3855"/>
    <x v="12"/>
    <x v="58"/>
    <x v="125"/>
    <x v="59"/>
    <x v="59"/>
    <n v="10"/>
    <s v="2017011000391 "/>
    <x v="4"/>
    <s v="POPAYAN"/>
    <s v="Viaticos"/>
    <s v="Nacional"/>
    <n v="1"/>
    <n v="1"/>
    <n v="0"/>
    <n v="539491"/>
    <x v="18"/>
    <n v="1"/>
    <n v="539491"/>
    <n v="0"/>
    <n v="539491"/>
    <s v="NO"/>
    <s v="NO"/>
    <s v=""/>
    <s v="Monitoreo Coordinador de campo a la Rural GEIH"/>
    <n v="0"/>
  </r>
  <r>
    <n v="3918"/>
    <s v="DRA_3856"/>
    <x v="12"/>
    <x v="58"/>
    <x v="125"/>
    <x v="59"/>
    <x v="59"/>
    <n v="10"/>
    <s v="2017011000391 "/>
    <x v="5"/>
    <s v="MANIZALES"/>
    <s v="Viaticos"/>
    <s v="Nacional"/>
    <n v="1"/>
    <n v="1"/>
    <n v="0"/>
    <n v="539491"/>
    <x v="18"/>
    <n v="1"/>
    <n v="539491"/>
    <n v="0"/>
    <n v="539491"/>
    <s v="NO"/>
    <s v="NO"/>
    <s v=""/>
    <s v="Monitoreo Coordinador de campo a la Rural GEIH"/>
    <n v="0"/>
  </r>
  <r>
    <n v="3919"/>
    <s v="DRA_3857"/>
    <x v="12"/>
    <x v="58"/>
    <x v="125"/>
    <x v="59"/>
    <x v="59"/>
    <n v="10"/>
    <s v="2017011000391 "/>
    <x v="5"/>
    <s v="ARMENIA"/>
    <s v="Viaticos"/>
    <s v="Nacional"/>
    <n v="1"/>
    <n v="1"/>
    <n v="0"/>
    <n v="539491"/>
    <x v="18"/>
    <n v="1"/>
    <n v="539491"/>
    <n v="0"/>
    <n v="539491"/>
    <s v="NO"/>
    <s v="NO"/>
    <s v=""/>
    <s v="Monitoreo Coordinador de campo a la Rural GEIH"/>
    <n v="0"/>
  </r>
  <r>
    <n v="3920"/>
    <s v="DRA_3858"/>
    <x v="12"/>
    <x v="58"/>
    <x v="125"/>
    <x v="59"/>
    <x v="59"/>
    <n v="10"/>
    <s v="2017011000391 "/>
    <x v="5"/>
    <s v="IBAGUE"/>
    <s v="Viaticos"/>
    <s v="Nacional"/>
    <n v="1"/>
    <n v="1"/>
    <n v="0"/>
    <n v="539491"/>
    <x v="18"/>
    <n v="1"/>
    <n v="539491"/>
    <n v="0"/>
    <n v="539491"/>
    <s v="NO"/>
    <s v="NO"/>
    <s v=""/>
    <s v="Monitoreo Coordinador de campo a la Rural GEIH"/>
    <n v="0"/>
  </r>
  <r>
    <n v="3921"/>
    <s v="DRA_3859"/>
    <x v="12"/>
    <x v="58"/>
    <x v="125"/>
    <x v="59"/>
    <x v="59"/>
    <n v="10"/>
    <s v="2017011000391 "/>
    <x v="5"/>
    <s v="PEREIRA"/>
    <s v="Viaticos"/>
    <s v="Nacional"/>
    <n v="1"/>
    <n v="1"/>
    <n v="0"/>
    <n v="539491"/>
    <x v="18"/>
    <n v="1"/>
    <n v="539491"/>
    <n v="0"/>
    <n v="539491"/>
    <s v="NO"/>
    <s v="NO"/>
    <s v=""/>
    <s v="Monitoreo Coordinador de campo a la Rural GEIH"/>
    <n v="0"/>
  </r>
  <r>
    <n v="3922"/>
    <s v="DRA_3860"/>
    <x v="12"/>
    <x v="58"/>
    <x v="125"/>
    <x v="59"/>
    <x v="59"/>
    <n v="10"/>
    <s v="2017011000391 "/>
    <x v="6"/>
    <s v="MEDELLIN"/>
    <s v="Viaticos"/>
    <s v="Nacional"/>
    <n v="1"/>
    <n v="1"/>
    <n v="0"/>
    <n v="747158"/>
    <x v="18"/>
    <n v="1"/>
    <n v="747158"/>
    <n v="0"/>
    <n v="747158"/>
    <s v="NO"/>
    <s v="NO"/>
    <s v=""/>
    <s v="Monitoreo Coordinador de campo a la Rural GEIH"/>
    <n v="0"/>
  </r>
  <r>
    <n v="3923"/>
    <s v="DRA_3861"/>
    <x v="12"/>
    <x v="58"/>
    <x v="125"/>
    <x v="59"/>
    <x v="59"/>
    <n v="10"/>
    <s v="2017011000391 "/>
    <x v="6"/>
    <s v="MONTERIA"/>
    <s v="Viaticos"/>
    <s v="Nacional"/>
    <n v="1"/>
    <n v="1"/>
    <n v="0"/>
    <n v="539491"/>
    <x v="18"/>
    <n v="1"/>
    <n v="539491"/>
    <n v="0"/>
    <n v="539491"/>
    <s v="NO"/>
    <s v="NO"/>
    <s v=""/>
    <s v="Monitoreo Coordinador de campo a la Rural GEIH"/>
    <n v="0"/>
  </r>
  <r>
    <n v="3924"/>
    <s v="DRA_3862"/>
    <x v="12"/>
    <x v="58"/>
    <x v="125"/>
    <x v="59"/>
    <x v="59"/>
    <n v="10"/>
    <s v="2017011000391 "/>
    <x v="6"/>
    <s v="QUIBDO"/>
    <s v="Viaticos"/>
    <s v="Nacional"/>
    <n v="1"/>
    <n v="1"/>
    <n v="0"/>
    <n v="539491"/>
    <x v="18"/>
    <n v="1"/>
    <n v="539491"/>
    <n v="0"/>
    <n v="539491"/>
    <s v="NO"/>
    <s v="NO"/>
    <s v=""/>
    <s v="Monitoreo Coordinador de campo a la Rural GEIH"/>
    <n v="0"/>
  </r>
  <r>
    <n v="3925"/>
    <s v="DRA_3863"/>
    <x v="12"/>
    <x v="58"/>
    <x v="125"/>
    <x v="59"/>
    <x v="59"/>
    <n v="10"/>
    <s v="2017011000391 "/>
    <x v="1"/>
    <s v="BARRANQUILLA"/>
    <s v="Viaticos"/>
    <s v="Nacional"/>
    <n v="1"/>
    <n v="1"/>
    <n v="0"/>
    <n v="539491"/>
    <x v="43"/>
    <n v="1"/>
    <n v="539491"/>
    <n v="0"/>
    <n v="539491"/>
    <s v="NO"/>
    <s v="NO"/>
    <s v=""/>
    <s v="Monitoreo Coordinador de campo a la Rural GEIH"/>
    <n v="0"/>
  </r>
  <r>
    <n v="3926"/>
    <s v="DRA_3864"/>
    <x v="12"/>
    <x v="58"/>
    <x v="125"/>
    <x v="59"/>
    <x v="59"/>
    <n v="10"/>
    <s v="2017011000391 "/>
    <x v="1"/>
    <s v="CARTAGENA"/>
    <s v="Viaticos"/>
    <s v="Nacional"/>
    <n v="1"/>
    <n v="1"/>
    <n v="0"/>
    <n v="539491"/>
    <x v="43"/>
    <n v="1"/>
    <n v="539491"/>
    <n v="0"/>
    <n v="539491"/>
    <s v="NO"/>
    <s v="NO"/>
    <s v=""/>
    <s v="Monitoreo Coordinador de campo a la Rural GEIH"/>
    <n v="0"/>
  </r>
  <r>
    <n v="3927"/>
    <s v="DRA_3865"/>
    <x v="12"/>
    <x v="58"/>
    <x v="125"/>
    <x v="59"/>
    <x v="59"/>
    <n v="10"/>
    <s v="2017011000391 "/>
    <x v="1"/>
    <s v="RIOHACHA"/>
    <s v="Viaticos"/>
    <s v="Nacional"/>
    <n v="1"/>
    <n v="1"/>
    <n v="0"/>
    <n v="539491"/>
    <x v="43"/>
    <n v="1"/>
    <n v="539491"/>
    <n v="0"/>
    <n v="539491"/>
    <s v="NO"/>
    <s v="NO"/>
    <s v=""/>
    <s v="Monitoreo Coordinador de campo a la Rural GEIH"/>
    <n v="0"/>
  </r>
  <r>
    <n v="3928"/>
    <s v="DRA_3866"/>
    <x v="12"/>
    <x v="58"/>
    <x v="125"/>
    <x v="59"/>
    <x v="59"/>
    <n v="10"/>
    <s v="2017011000391 "/>
    <x v="1"/>
    <s v="SANTA MARTA"/>
    <s v="Viaticos"/>
    <s v="Nacional"/>
    <n v="1"/>
    <n v="1"/>
    <n v="0"/>
    <n v="539491"/>
    <x v="43"/>
    <n v="1"/>
    <n v="539491"/>
    <n v="0"/>
    <n v="539491"/>
    <s v="NO"/>
    <s v="NO"/>
    <s v=""/>
    <s v="Monitoreo Coordinador de campo a la Rural GEIH"/>
    <n v="0"/>
  </r>
  <r>
    <n v="3929"/>
    <s v="DRA_3867"/>
    <x v="12"/>
    <x v="58"/>
    <x v="125"/>
    <x v="59"/>
    <x v="59"/>
    <n v="10"/>
    <s v="2017011000391 "/>
    <x v="1"/>
    <s v="SINCELEJO"/>
    <s v="Viaticos"/>
    <s v="Nacional"/>
    <n v="1"/>
    <n v="1"/>
    <n v="0"/>
    <n v="539491"/>
    <x v="43"/>
    <n v="1"/>
    <n v="539491"/>
    <n v="0"/>
    <n v="539491"/>
    <s v="NO"/>
    <s v="NO"/>
    <s v=""/>
    <s v="Monitoreo Coordinador de campo a la Rural GEIH"/>
    <n v="0"/>
  </r>
  <r>
    <n v="3930"/>
    <s v="DRA_3868"/>
    <x v="12"/>
    <x v="58"/>
    <x v="125"/>
    <x v="59"/>
    <x v="59"/>
    <n v="10"/>
    <s v="2017011000391 "/>
    <x v="1"/>
    <s v="VALLEDUPAR"/>
    <s v="Viaticos"/>
    <s v="Nacional"/>
    <n v="1"/>
    <n v="1"/>
    <n v="0"/>
    <n v="539491"/>
    <x v="43"/>
    <n v="1"/>
    <n v="539491"/>
    <n v="0"/>
    <n v="539491"/>
    <s v="NO"/>
    <s v="NO"/>
    <s v=""/>
    <s v="Monitoreo Coordinador de campo a la Rural GEIH"/>
    <n v="0"/>
  </r>
  <r>
    <n v="3931"/>
    <s v="DRA_3869"/>
    <x v="12"/>
    <x v="58"/>
    <x v="125"/>
    <x v="59"/>
    <x v="59"/>
    <n v="10"/>
    <s v="2017011000391 "/>
    <x v="2"/>
    <s v="BOGOTA"/>
    <s v="Viaticos"/>
    <s v="Nacional"/>
    <n v="1"/>
    <n v="1"/>
    <n v="0"/>
    <n v="539491"/>
    <x v="43"/>
    <n v="1"/>
    <n v="539491"/>
    <n v="0"/>
    <n v="539491"/>
    <s v="NO"/>
    <s v="NO"/>
    <s v=""/>
    <s v="Monitoreo Coordinador de campo a la Rural GEIH"/>
    <n v="0"/>
  </r>
  <r>
    <n v="3932"/>
    <s v="DRA_3870"/>
    <x v="12"/>
    <x v="58"/>
    <x v="125"/>
    <x v="59"/>
    <x v="59"/>
    <n v="10"/>
    <s v="2017011000391 "/>
    <x v="2"/>
    <s v="FLORENCIA"/>
    <s v="Viaticos"/>
    <s v="Nacional"/>
    <n v="1"/>
    <n v="1"/>
    <n v="0"/>
    <n v="539491"/>
    <x v="43"/>
    <n v="1"/>
    <n v="539491"/>
    <n v="0"/>
    <n v="539491"/>
    <s v="NO"/>
    <s v="NO"/>
    <s v=""/>
    <s v="Monitoreo Coordinador de campo a la Rural GEIH"/>
    <n v="0"/>
  </r>
  <r>
    <n v="3933"/>
    <s v="DRA_3871"/>
    <x v="12"/>
    <x v="58"/>
    <x v="125"/>
    <x v="59"/>
    <x v="59"/>
    <n v="10"/>
    <s v="2017011000391 "/>
    <x v="2"/>
    <s v="NEIVA"/>
    <s v="Viaticos"/>
    <s v="Nacional"/>
    <n v="1"/>
    <n v="1"/>
    <n v="0"/>
    <n v="539491"/>
    <x v="43"/>
    <n v="1"/>
    <n v="539491"/>
    <n v="0"/>
    <n v="539491"/>
    <s v="NO"/>
    <s v="NO"/>
    <s v=""/>
    <s v="Monitoreo Coordinador de campo a la Rural GEIH"/>
    <n v="0"/>
  </r>
  <r>
    <n v="3934"/>
    <s v="DRA_3872"/>
    <x v="12"/>
    <x v="58"/>
    <x v="125"/>
    <x v="59"/>
    <x v="59"/>
    <n v="10"/>
    <s v="2017011000391 "/>
    <x v="2"/>
    <s v="TUNJA"/>
    <s v="Viaticos"/>
    <s v="Nacional"/>
    <n v="1"/>
    <n v="1"/>
    <n v="0"/>
    <n v="539491"/>
    <x v="43"/>
    <n v="1"/>
    <n v="539491"/>
    <n v="0"/>
    <n v="539491"/>
    <s v="NO"/>
    <s v="NO"/>
    <s v=""/>
    <s v="Monitoreo Coordinador de campo a la Rural GEIH"/>
    <n v="0"/>
  </r>
  <r>
    <n v="3935"/>
    <s v="DRA_3873"/>
    <x v="12"/>
    <x v="58"/>
    <x v="125"/>
    <x v="59"/>
    <x v="59"/>
    <n v="10"/>
    <s v="2017011000391 "/>
    <x v="2"/>
    <s v="VILLAVICENCIO"/>
    <s v="Viaticos"/>
    <s v="Nacional"/>
    <n v="1"/>
    <n v="1"/>
    <n v="0"/>
    <n v="539491"/>
    <x v="43"/>
    <n v="1"/>
    <n v="539491"/>
    <n v="0"/>
    <n v="539491"/>
    <s v="NO"/>
    <s v="NO"/>
    <s v=""/>
    <s v="Monitoreo Coordinador de campo a la Rural GEIH"/>
    <n v="0"/>
  </r>
  <r>
    <n v="3936"/>
    <s v="DRA_3874"/>
    <x v="12"/>
    <x v="58"/>
    <x v="125"/>
    <x v="59"/>
    <x v="59"/>
    <n v="10"/>
    <s v="2017011000391 "/>
    <x v="3"/>
    <s v="BUCARAMANGA"/>
    <s v="Viaticos"/>
    <s v="Nacional"/>
    <n v="1"/>
    <n v="1"/>
    <n v="0"/>
    <n v="747158"/>
    <x v="43"/>
    <n v="1"/>
    <n v="747158"/>
    <n v="0"/>
    <n v="747158"/>
    <s v="NO"/>
    <s v="NO"/>
    <s v=""/>
    <s v="Monitoreo Coordinador de campo a la Rural GEIH"/>
    <n v="0"/>
  </r>
  <r>
    <n v="3937"/>
    <s v="DRA_3875"/>
    <x v="12"/>
    <x v="58"/>
    <x v="125"/>
    <x v="59"/>
    <x v="59"/>
    <n v="10"/>
    <s v="2017011000391 "/>
    <x v="3"/>
    <s v="CUCUTA"/>
    <s v="Viaticos"/>
    <s v="Nacional"/>
    <n v="1"/>
    <n v="1"/>
    <n v="0"/>
    <n v="539491"/>
    <x v="43"/>
    <n v="1"/>
    <n v="539491"/>
    <n v="0"/>
    <n v="539491"/>
    <s v="NO"/>
    <s v="NO"/>
    <s v=""/>
    <s v="Monitoreo Coordinador de campo a la Rural GEIH"/>
    <n v="0"/>
  </r>
  <r>
    <n v="3938"/>
    <s v="DRA_3876"/>
    <x v="12"/>
    <x v="58"/>
    <x v="125"/>
    <x v="59"/>
    <x v="59"/>
    <n v="10"/>
    <s v="2017011000391 "/>
    <x v="4"/>
    <s v="CALI"/>
    <s v="Viaticos"/>
    <s v="Nacional"/>
    <n v="1"/>
    <n v="1"/>
    <n v="0"/>
    <n v="539491"/>
    <x v="43"/>
    <n v="1"/>
    <n v="539491"/>
    <n v="0"/>
    <n v="539491"/>
    <s v="NO"/>
    <s v="NO"/>
    <s v=""/>
    <s v="Monitoreo Coordinador de campo a la Rural GEIH"/>
    <n v="0"/>
  </r>
  <r>
    <n v="3939"/>
    <s v="DRA_3877"/>
    <x v="12"/>
    <x v="58"/>
    <x v="125"/>
    <x v="59"/>
    <x v="59"/>
    <n v="10"/>
    <s v="2017011000391 "/>
    <x v="4"/>
    <s v="PASTO"/>
    <s v="Viaticos"/>
    <s v="Nacional"/>
    <n v="1"/>
    <n v="1"/>
    <n v="0"/>
    <n v="539491"/>
    <x v="43"/>
    <n v="1"/>
    <n v="539491"/>
    <n v="0"/>
    <n v="539491"/>
    <s v="NO"/>
    <s v="NO"/>
    <s v=""/>
    <s v="Monitoreo Coordinador de campo a la Rural GEIH"/>
    <n v="0"/>
  </r>
  <r>
    <n v="3940"/>
    <s v="DRA_3878"/>
    <x v="12"/>
    <x v="58"/>
    <x v="125"/>
    <x v="59"/>
    <x v="59"/>
    <n v="10"/>
    <s v="2017011000391 "/>
    <x v="4"/>
    <s v="POPAYAN"/>
    <s v="Viaticos"/>
    <s v="Nacional"/>
    <n v="1"/>
    <n v="1"/>
    <n v="0"/>
    <n v="539491"/>
    <x v="43"/>
    <n v="1"/>
    <n v="539491"/>
    <n v="0"/>
    <n v="539491"/>
    <s v="NO"/>
    <s v="NO"/>
    <s v=""/>
    <s v="Monitoreo Coordinador de campo a la Rural GEIH"/>
    <n v="0"/>
  </r>
  <r>
    <n v="3941"/>
    <s v="DRA_3879"/>
    <x v="12"/>
    <x v="58"/>
    <x v="125"/>
    <x v="59"/>
    <x v="59"/>
    <n v="10"/>
    <s v="2017011000391 "/>
    <x v="5"/>
    <s v="MANIZALES"/>
    <s v="Viaticos"/>
    <s v="Nacional"/>
    <n v="1"/>
    <n v="1"/>
    <n v="0"/>
    <n v="539491"/>
    <x v="43"/>
    <n v="1"/>
    <n v="539491"/>
    <n v="0"/>
    <n v="539491"/>
    <s v="NO"/>
    <s v="NO"/>
    <s v=""/>
    <s v="Monitoreo Coordinador de campo a la Rural GEIH"/>
    <n v="0"/>
  </r>
  <r>
    <n v="3942"/>
    <s v="DRA_3880"/>
    <x v="12"/>
    <x v="58"/>
    <x v="125"/>
    <x v="59"/>
    <x v="59"/>
    <n v="10"/>
    <s v="2017011000391 "/>
    <x v="5"/>
    <s v="ARMENIA"/>
    <s v="Viaticos"/>
    <s v="Nacional"/>
    <n v="1"/>
    <n v="1"/>
    <n v="0"/>
    <n v="539491"/>
    <x v="43"/>
    <n v="1"/>
    <n v="539491"/>
    <n v="0"/>
    <n v="539491"/>
    <s v="NO"/>
    <s v="NO"/>
    <s v=""/>
    <s v="Monitoreo Coordinador de campo a la Rural GEIH"/>
    <n v="0"/>
  </r>
  <r>
    <n v="3943"/>
    <s v="DRA_3881"/>
    <x v="12"/>
    <x v="58"/>
    <x v="125"/>
    <x v="59"/>
    <x v="59"/>
    <n v="10"/>
    <s v="2017011000391 "/>
    <x v="5"/>
    <s v="IBAGUE"/>
    <s v="Viaticos"/>
    <s v="Nacional"/>
    <n v="1"/>
    <n v="1"/>
    <n v="0"/>
    <n v="539491"/>
    <x v="43"/>
    <n v="1"/>
    <n v="539491"/>
    <n v="0"/>
    <n v="539491"/>
    <s v="NO"/>
    <s v="NO"/>
    <s v=""/>
    <s v="Monitoreo Coordinador de campo a la Rural GEIH"/>
    <n v="0"/>
  </r>
  <r>
    <n v="3944"/>
    <s v="DRA_3882"/>
    <x v="12"/>
    <x v="58"/>
    <x v="125"/>
    <x v="59"/>
    <x v="59"/>
    <n v="10"/>
    <s v="2017011000391 "/>
    <x v="5"/>
    <s v="PEREIRA"/>
    <s v="Viaticos"/>
    <s v="Nacional"/>
    <n v="1"/>
    <n v="1"/>
    <n v="0"/>
    <n v="539491"/>
    <x v="43"/>
    <n v="1"/>
    <n v="539491"/>
    <n v="0"/>
    <n v="539491"/>
    <s v="NO"/>
    <s v="NO"/>
    <s v=""/>
    <s v="Monitoreo Coordinador de campo a la Rural GEIH"/>
    <n v="0"/>
  </r>
  <r>
    <n v="3945"/>
    <s v="DRA_3883"/>
    <x v="12"/>
    <x v="58"/>
    <x v="125"/>
    <x v="59"/>
    <x v="59"/>
    <n v="10"/>
    <s v="2017011000391 "/>
    <x v="6"/>
    <s v="MEDELLIN"/>
    <s v="Viaticos"/>
    <s v="Nacional"/>
    <n v="1"/>
    <n v="1"/>
    <n v="0"/>
    <n v="747158"/>
    <x v="43"/>
    <n v="1"/>
    <n v="747158"/>
    <n v="0"/>
    <n v="747158"/>
    <s v="NO"/>
    <s v="NO"/>
    <s v=""/>
    <s v="Monitoreo Coordinador de campo a la Rural GEIH"/>
    <n v="0"/>
  </r>
  <r>
    <n v="3946"/>
    <s v="DRA_3884"/>
    <x v="12"/>
    <x v="58"/>
    <x v="125"/>
    <x v="59"/>
    <x v="59"/>
    <n v="10"/>
    <s v="2017011000391 "/>
    <x v="6"/>
    <s v="MONTERIA"/>
    <s v="Viaticos"/>
    <s v="Nacional"/>
    <n v="1"/>
    <n v="1"/>
    <n v="0"/>
    <n v="539491"/>
    <x v="43"/>
    <n v="1"/>
    <n v="539491"/>
    <n v="0"/>
    <n v="539491"/>
    <s v="NO"/>
    <s v="NO"/>
    <s v=""/>
    <s v="Monitoreo Coordinador de campo a la Rural GEIH"/>
    <n v="0"/>
  </r>
  <r>
    <n v="3947"/>
    <s v="DRA_3885"/>
    <x v="12"/>
    <x v="58"/>
    <x v="125"/>
    <x v="59"/>
    <x v="59"/>
    <n v="10"/>
    <s v="2017011000391 "/>
    <x v="6"/>
    <s v="QUIBDO"/>
    <s v="Viaticos"/>
    <s v="Nacional"/>
    <n v="1"/>
    <n v="1"/>
    <n v="0"/>
    <n v="539491"/>
    <x v="43"/>
    <n v="1"/>
    <n v="539491"/>
    <n v="0"/>
    <n v="539491"/>
    <s v="NO"/>
    <s v="NO"/>
    <s v=""/>
    <s v="Monitoreo Coordinador de campo a la Rural GEIH"/>
    <n v="0"/>
  </r>
  <r>
    <n v="3948"/>
    <s v="DRA_3886"/>
    <x v="12"/>
    <x v="58"/>
    <x v="125"/>
    <x v="59"/>
    <x v="59"/>
    <n v="10"/>
    <s v="2017011000391 "/>
    <x v="1"/>
    <s v="BARRANQUILLA"/>
    <s v="Viaticos"/>
    <s v="Nacional"/>
    <n v="1"/>
    <n v="1"/>
    <n v="0"/>
    <n v="539491"/>
    <x v="15"/>
    <n v="1"/>
    <n v="539491"/>
    <n v="0"/>
    <n v="539491"/>
    <s v="NO"/>
    <s v="NO"/>
    <s v=""/>
    <s v="Monitoreo Coordinador de campo a la Rural GEIH"/>
    <n v="0"/>
  </r>
  <r>
    <n v="3949"/>
    <s v="DRA_3887"/>
    <x v="12"/>
    <x v="58"/>
    <x v="125"/>
    <x v="59"/>
    <x v="59"/>
    <n v="10"/>
    <s v="2017011000391 "/>
    <x v="1"/>
    <s v="CARTAGENA"/>
    <s v="Viaticos"/>
    <s v="Nacional"/>
    <n v="1"/>
    <n v="1"/>
    <n v="0"/>
    <n v="539491"/>
    <x v="15"/>
    <n v="1"/>
    <n v="539491"/>
    <n v="0"/>
    <n v="539491"/>
    <s v="NO"/>
    <s v="NO"/>
    <s v=""/>
    <s v="Monitoreo Coordinador de campo a la Rural GEIH"/>
    <n v="0"/>
  </r>
  <r>
    <n v="3950"/>
    <s v="DRA_3888"/>
    <x v="12"/>
    <x v="58"/>
    <x v="125"/>
    <x v="59"/>
    <x v="59"/>
    <n v="10"/>
    <s v="2017011000391 "/>
    <x v="1"/>
    <s v="RIOHACHA"/>
    <s v="Viaticos"/>
    <s v="Nacional"/>
    <n v="1"/>
    <n v="1"/>
    <n v="0"/>
    <n v="539491"/>
    <x v="15"/>
    <n v="1"/>
    <n v="539491"/>
    <n v="0"/>
    <n v="539491"/>
    <s v="NO"/>
    <s v="NO"/>
    <s v=""/>
    <s v="Monitoreo Coordinador de campo a la Rural GEIH"/>
    <n v="0"/>
  </r>
  <r>
    <n v="3951"/>
    <s v="DRA_3889"/>
    <x v="12"/>
    <x v="58"/>
    <x v="125"/>
    <x v="59"/>
    <x v="59"/>
    <n v="10"/>
    <s v="2017011000391 "/>
    <x v="1"/>
    <s v="SANTA MARTA"/>
    <s v="Viaticos"/>
    <s v="Nacional"/>
    <n v="1"/>
    <n v="1"/>
    <n v="0"/>
    <n v="539491"/>
    <x v="15"/>
    <n v="1"/>
    <n v="539491"/>
    <n v="0"/>
    <n v="539491"/>
    <s v="NO"/>
    <s v="NO"/>
    <s v=""/>
    <s v="Monitoreo Coordinador de campo a la Rural GEIH"/>
    <n v="0"/>
  </r>
  <r>
    <n v="3952"/>
    <s v="DRA_3890"/>
    <x v="12"/>
    <x v="58"/>
    <x v="125"/>
    <x v="59"/>
    <x v="59"/>
    <n v="10"/>
    <s v="2017011000391 "/>
    <x v="1"/>
    <s v="SINCELEJO"/>
    <s v="Viaticos"/>
    <s v="Nacional"/>
    <n v="1"/>
    <n v="1"/>
    <n v="0"/>
    <n v="539491"/>
    <x v="15"/>
    <n v="1"/>
    <n v="539491"/>
    <n v="0"/>
    <n v="539491"/>
    <s v="NO"/>
    <s v="NO"/>
    <s v=""/>
    <s v="Monitoreo Coordinador de campo a la Rural GEIH"/>
    <n v="0"/>
  </r>
  <r>
    <n v="3953"/>
    <s v="DRA_3891"/>
    <x v="12"/>
    <x v="58"/>
    <x v="125"/>
    <x v="59"/>
    <x v="59"/>
    <n v="10"/>
    <s v="2017011000391 "/>
    <x v="1"/>
    <s v="VALLEDUPAR"/>
    <s v="Viaticos"/>
    <s v="Nacional"/>
    <n v="1"/>
    <n v="1"/>
    <n v="0"/>
    <n v="539491"/>
    <x v="15"/>
    <n v="1"/>
    <n v="539491"/>
    <n v="0"/>
    <n v="539491"/>
    <s v="NO"/>
    <s v="NO"/>
    <s v=""/>
    <s v="Monitoreo Coordinador de campo a la Rural GEIH"/>
    <n v="0"/>
  </r>
  <r>
    <n v="3954"/>
    <s v="DRA_3892"/>
    <x v="12"/>
    <x v="58"/>
    <x v="125"/>
    <x v="59"/>
    <x v="59"/>
    <n v="10"/>
    <s v="2017011000391 "/>
    <x v="2"/>
    <s v="BOGOTA"/>
    <s v="Viaticos"/>
    <s v="Nacional"/>
    <n v="1"/>
    <n v="1"/>
    <n v="0"/>
    <n v="539491"/>
    <x v="15"/>
    <n v="1"/>
    <n v="539491"/>
    <n v="0"/>
    <n v="539491"/>
    <s v="NO"/>
    <s v="NO"/>
    <s v=""/>
    <s v="Monitoreo Coordinador de campo a la Rural GEIH"/>
    <n v="0"/>
  </r>
  <r>
    <n v="3955"/>
    <s v="DRA_3893"/>
    <x v="12"/>
    <x v="58"/>
    <x v="125"/>
    <x v="59"/>
    <x v="59"/>
    <n v="10"/>
    <s v="2017011000391 "/>
    <x v="2"/>
    <s v="FLORENCIA"/>
    <s v="Viaticos"/>
    <s v="Nacional"/>
    <n v="1"/>
    <n v="1"/>
    <n v="0"/>
    <n v="539491"/>
    <x v="15"/>
    <n v="1"/>
    <n v="539491"/>
    <n v="0"/>
    <n v="539491"/>
    <s v="NO"/>
    <s v="NO"/>
    <s v=""/>
    <s v="Monitoreo Coordinador de campo a la Rural GEIH"/>
    <n v="0"/>
  </r>
  <r>
    <n v="3956"/>
    <s v="DRA_3894"/>
    <x v="12"/>
    <x v="58"/>
    <x v="125"/>
    <x v="59"/>
    <x v="59"/>
    <n v="10"/>
    <s v="2017011000391 "/>
    <x v="2"/>
    <s v="NEIVA"/>
    <s v="Viaticos"/>
    <s v="Nacional"/>
    <n v="1"/>
    <n v="1"/>
    <n v="0"/>
    <n v="539491"/>
    <x v="15"/>
    <n v="1"/>
    <n v="539491"/>
    <n v="0"/>
    <n v="539491"/>
    <s v="NO"/>
    <s v="NO"/>
    <s v=""/>
    <s v="Monitoreo Coordinador de campo a la Rural GEIH"/>
    <n v="0"/>
  </r>
  <r>
    <n v="3957"/>
    <s v="DRA_3895"/>
    <x v="12"/>
    <x v="58"/>
    <x v="125"/>
    <x v="59"/>
    <x v="59"/>
    <n v="10"/>
    <s v="2017011000391 "/>
    <x v="2"/>
    <s v="TUNJA"/>
    <s v="Viaticos"/>
    <s v="Nacional"/>
    <n v="1"/>
    <n v="1"/>
    <n v="0"/>
    <n v="539491"/>
    <x v="15"/>
    <n v="1"/>
    <n v="539491"/>
    <n v="0"/>
    <n v="539491"/>
    <s v="NO"/>
    <s v="NO"/>
    <s v=""/>
    <s v="Monitoreo Coordinador de campo a la Rural GEIH"/>
    <n v="0"/>
  </r>
  <r>
    <n v="3958"/>
    <s v="DRA_3896"/>
    <x v="12"/>
    <x v="58"/>
    <x v="125"/>
    <x v="59"/>
    <x v="59"/>
    <n v="10"/>
    <s v="2017011000391 "/>
    <x v="2"/>
    <s v="VILLAVICENCIO"/>
    <s v="Viaticos"/>
    <s v="Nacional"/>
    <n v="1"/>
    <n v="1"/>
    <n v="0"/>
    <n v="539491"/>
    <x v="15"/>
    <n v="1"/>
    <n v="539491"/>
    <n v="0"/>
    <n v="539491"/>
    <s v="NO"/>
    <s v="NO"/>
    <s v=""/>
    <s v="Monitoreo Coordinador de campo a la Rural GEIH"/>
    <n v="0"/>
  </r>
  <r>
    <n v="3959"/>
    <s v="DRA_3897"/>
    <x v="12"/>
    <x v="58"/>
    <x v="125"/>
    <x v="59"/>
    <x v="59"/>
    <n v="10"/>
    <s v="2017011000391 "/>
    <x v="3"/>
    <s v="BUCARAMANGA"/>
    <s v="Viaticos"/>
    <s v="Nacional"/>
    <n v="1"/>
    <n v="1"/>
    <n v="0"/>
    <n v="747158"/>
    <x v="15"/>
    <n v="1"/>
    <n v="747158"/>
    <n v="0"/>
    <n v="747158"/>
    <s v="NO"/>
    <s v="NO"/>
    <s v=""/>
    <s v="Monitoreo Coordinador de campo a la Rural GEIH"/>
    <n v="0"/>
  </r>
  <r>
    <n v="3960"/>
    <s v="DRA_3898"/>
    <x v="12"/>
    <x v="58"/>
    <x v="125"/>
    <x v="59"/>
    <x v="59"/>
    <n v="10"/>
    <s v="2017011000391 "/>
    <x v="3"/>
    <s v="CUCUTA"/>
    <s v="Viaticos"/>
    <s v="Nacional"/>
    <n v="1"/>
    <n v="1"/>
    <n v="0"/>
    <n v="539491"/>
    <x v="15"/>
    <n v="1"/>
    <n v="539491"/>
    <n v="0"/>
    <n v="539491"/>
    <s v="NO"/>
    <s v="NO"/>
    <s v=""/>
    <s v="Monitoreo Coordinador de campo a la Rural GEIH"/>
    <n v="0"/>
  </r>
  <r>
    <n v="3961"/>
    <s v="DRA_3899"/>
    <x v="12"/>
    <x v="58"/>
    <x v="125"/>
    <x v="59"/>
    <x v="59"/>
    <n v="10"/>
    <s v="2017011000391 "/>
    <x v="4"/>
    <s v="CALI"/>
    <s v="Viaticos"/>
    <s v="Nacional"/>
    <n v="1"/>
    <n v="1"/>
    <n v="0"/>
    <n v="539491"/>
    <x v="15"/>
    <n v="1"/>
    <n v="539491"/>
    <n v="0"/>
    <n v="539491"/>
    <s v="NO"/>
    <s v="NO"/>
    <s v=""/>
    <s v="Monitoreo Coordinador de campo a la Rural GEIH"/>
    <n v="0"/>
  </r>
  <r>
    <n v="3962"/>
    <s v="DRA_3900"/>
    <x v="12"/>
    <x v="58"/>
    <x v="125"/>
    <x v="59"/>
    <x v="59"/>
    <n v="10"/>
    <s v="2017011000391 "/>
    <x v="4"/>
    <s v="PASTO"/>
    <s v="Viaticos"/>
    <s v="Nacional"/>
    <n v="1"/>
    <n v="1"/>
    <n v="0"/>
    <n v="539491"/>
    <x v="15"/>
    <n v="1"/>
    <n v="539491"/>
    <n v="0"/>
    <n v="539491"/>
    <s v="NO"/>
    <s v="NO"/>
    <s v=""/>
    <s v="Monitoreo Coordinador de campo a la Rural GEIH"/>
    <n v="0"/>
  </r>
  <r>
    <n v="3963"/>
    <s v="DRA_3901"/>
    <x v="12"/>
    <x v="58"/>
    <x v="125"/>
    <x v="59"/>
    <x v="59"/>
    <n v="10"/>
    <s v="2017011000391 "/>
    <x v="4"/>
    <s v="POPAYAN"/>
    <s v="Viaticos"/>
    <s v="Nacional"/>
    <n v="1"/>
    <n v="1"/>
    <n v="0"/>
    <n v="539491"/>
    <x v="15"/>
    <n v="1"/>
    <n v="539491"/>
    <n v="0"/>
    <n v="539491"/>
    <s v="NO"/>
    <s v="NO"/>
    <s v=""/>
    <s v="Monitoreo Coordinador de campo a la Rural GEIH"/>
    <n v="0"/>
  </r>
  <r>
    <n v="3964"/>
    <s v="DRA_3902"/>
    <x v="12"/>
    <x v="58"/>
    <x v="125"/>
    <x v="59"/>
    <x v="59"/>
    <n v="10"/>
    <s v="2017011000391 "/>
    <x v="5"/>
    <s v="MANIZALES"/>
    <s v="Viaticos"/>
    <s v="Nacional"/>
    <n v="1"/>
    <n v="1"/>
    <n v="0"/>
    <n v="539491"/>
    <x v="15"/>
    <n v="1"/>
    <n v="539491"/>
    <n v="0"/>
    <n v="539491"/>
    <s v="NO"/>
    <s v="NO"/>
    <s v=""/>
    <s v="Monitoreo Coordinador de campo a la Rural GEIH"/>
    <n v="0"/>
  </r>
  <r>
    <n v="3965"/>
    <s v="DRA_3903"/>
    <x v="12"/>
    <x v="58"/>
    <x v="125"/>
    <x v="59"/>
    <x v="59"/>
    <n v="10"/>
    <s v="2017011000391 "/>
    <x v="5"/>
    <s v="ARMENIA"/>
    <s v="Viaticos"/>
    <s v="Nacional"/>
    <n v="1"/>
    <n v="1"/>
    <n v="0"/>
    <n v="539491"/>
    <x v="15"/>
    <n v="1"/>
    <n v="539491"/>
    <n v="0"/>
    <n v="539491"/>
    <s v="NO"/>
    <s v="NO"/>
    <s v=""/>
    <s v="Monitoreo Coordinador de campo a la Rural GEIH"/>
    <n v="0"/>
  </r>
  <r>
    <n v="3966"/>
    <s v="DRA_3904"/>
    <x v="12"/>
    <x v="58"/>
    <x v="125"/>
    <x v="59"/>
    <x v="59"/>
    <n v="10"/>
    <s v="2017011000391 "/>
    <x v="5"/>
    <s v="IBAGUE"/>
    <s v="Viaticos"/>
    <s v="Nacional"/>
    <n v="1"/>
    <n v="1"/>
    <n v="0"/>
    <n v="539491"/>
    <x v="15"/>
    <n v="1"/>
    <n v="539491"/>
    <n v="0"/>
    <n v="539491"/>
    <s v="NO"/>
    <s v="NO"/>
    <s v=""/>
    <s v="Monitoreo Coordinador de campo a la Rural GEIH"/>
    <n v="0"/>
  </r>
  <r>
    <n v="3967"/>
    <s v="DRA_3905"/>
    <x v="12"/>
    <x v="58"/>
    <x v="125"/>
    <x v="59"/>
    <x v="59"/>
    <n v="10"/>
    <s v="2017011000391 "/>
    <x v="5"/>
    <s v="PEREIRA"/>
    <s v="Viaticos"/>
    <s v="Nacional"/>
    <n v="1"/>
    <n v="1"/>
    <n v="0"/>
    <n v="539491"/>
    <x v="15"/>
    <n v="1"/>
    <n v="539491"/>
    <n v="0"/>
    <n v="539491"/>
    <s v="NO"/>
    <s v="NO"/>
    <s v=""/>
    <s v="Monitoreo Coordinador de campo a la Rural GEIH"/>
    <n v="0"/>
  </r>
  <r>
    <n v="3968"/>
    <s v="DRA_3906"/>
    <x v="12"/>
    <x v="58"/>
    <x v="125"/>
    <x v="59"/>
    <x v="59"/>
    <n v="10"/>
    <s v="2017011000391 "/>
    <x v="6"/>
    <s v="MEDELLIN"/>
    <s v="Viaticos"/>
    <s v="Nacional"/>
    <n v="1"/>
    <n v="1"/>
    <n v="0"/>
    <n v="747158"/>
    <x v="15"/>
    <n v="1"/>
    <n v="747158"/>
    <n v="0"/>
    <n v="747158"/>
    <s v="NO"/>
    <s v="NO"/>
    <s v=""/>
    <s v="Monitoreo Coordinador de campo a la Rural GEIH"/>
    <n v="0"/>
  </r>
  <r>
    <n v="3969"/>
    <s v="DRA_3907"/>
    <x v="12"/>
    <x v="58"/>
    <x v="125"/>
    <x v="59"/>
    <x v="59"/>
    <n v="10"/>
    <s v="2017011000391 "/>
    <x v="6"/>
    <s v="MONTERIA"/>
    <s v="Viaticos"/>
    <s v="Nacional"/>
    <n v="1"/>
    <n v="1"/>
    <n v="0"/>
    <n v="539491"/>
    <x v="15"/>
    <n v="1"/>
    <n v="539491"/>
    <n v="0"/>
    <n v="539491"/>
    <s v="NO"/>
    <s v="NO"/>
    <s v=""/>
    <s v="Monitoreo Coordinador de campo a la Rural GEIH"/>
    <n v="0"/>
  </r>
  <r>
    <n v="3970"/>
    <s v="DRA_3908"/>
    <x v="12"/>
    <x v="58"/>
    <x v="125"/>
    <x v="59"/>
    <x v="59"/>
    <n v="10"/>
    <s v="2017011000391 "/>
    <x v="6"/>
    <s v="QUIBDO"/>
    <s v="Viaticos"/>
    <s v="Nacional"/>
    <n v="1"/>
    <n v="1"/>
    <n v="0"/>
    <n v="539491"/>
    <x v="15"/>
    <n v="1"/>
    <n v="539491"/>
    <n v="0"/>
    <n v="539491"/>
    <s v="NO"/>
    <s v="NO"/>
    <s v=""/>
    <s v="Monitoreo Coordinador de campo a la Rural GEIH"/>
    <n v="0"/>
  </r>
  <r>
    <n v="3971"/>
    <s v="DRA_3909"/>
    <x v="12"/>
    <x v="58"/>
    <x v="125"/>
    <x v="59"/>
    <x v="59"/>
    <n v="10"/>
    <s v="2017011000391 "/>
    <x v="1"/>
    <s v="BARRANQUILLA"/>
    <s v="Viaticos"/>
    <s v="Nacional"/>
    <n v="1"/>
    <n v="1"/>
    <n v="0"/>
    <n v="539491"/>
    <x v="38"/>
    <n v="1"/>
    <n v="539491"/>
    <n v="0"/>
    <n v="539491"/>
    <s v="NO"/>
    <s v="NO"/>
    <s v=""/>
    <s v="Monitoreo Coordinador de campo a la Rural GEIH"/>
    <n v="0"/>
  </r>
  <r>
    <n v="3972"/>
    <s v="DRA_3910"/>
    <x v="12"/>
    <x v="58"/>
    <x v="125"/>
    <x v="59"/>
    <x v="59"/>
    <n v="10"/>
    <s v="2017011000391 "/>
    <x v="1"/>
    <s v="CARTAGENA"/>
    <s v="Viaticos"/>
    <s v="Nacional"/>
    <n v="1"/>
    <n v="1"/>
    <n v="0"/>
    <n v="539491"/>
    <x v="38"/>
    <n v="1"/>
    <n v="539491"/>
    <n v="0"/>
    <n v="539491"/>
    <s v="NO"/>
    <s v="NO"/>
    <s v=""/>
    <s v="Monitoreo Coordinador de campo a la Rural GEIH"/>
    <n v="0"/>
  </r>
  <r>
    <n v="3973"/>
    <s v="DRA_3911"/>
    <x v="12"/>
    <x v="58"/>
    <x v="125"/>
    <x v="59"/>
    <x v="59"/>
    <n v="10"/>
    <s v="2017011000391 "/>
    <x v="1"/>
    <s v="RIOHACHA"/>
    <s v="Viaticos"/>
    <s v="Nacional"/>
    <n v="1"/>
    <n v="1"/>
    <n v="0"/>
    <n v="539491"/>
    <x v="38"/>
    <n v="1"/>
    <n v="539491"/>
    <n v="0"/>
    <n v="539491"/>
    <s v="NO"/>
    <s v="NO"/>
    <s v=""/>
    <s v="Monitoreo Coordinador de campo a la Rural GEIH"/>
    <n v="0"/>
  </r>
  <r>
    <n v="3974"/>
    <s v="DRA_3912"/>
    <x v="12"/>
    <x v="58"/>
    <x v="125"/>
    <x v="59"/>
    <x v="59"/>
    <n v="10"/>
    <s v="2017011000391 "/>
    <x v="1"/>
    <s v="SANTA MARTA"/>
    <s v="Viaticos"/>
    <s v="Nacional"/>
    <n v="1"/>
    <n v="1"/>
    <n v="0"/>
    <n v="539491"/>
    <x v="38"/>
    <n v="1"/>
    <n v="539491"/>
    <n v="0"/>
    <n v="539491"/>
    <s v="NO"/>
    <s v="NO"/>
    <s v=""/>
    <s v="Monitoreo Coordinador de campo a la Rural GEIH"/>
    <n v="0"/>
  </r>
  <r>
    <n v="3975"/>
    <s v="DRA_3913"/>
    <x v="12"/>
    <x v="58"/>
    <x v="125"/>
    <x v="59"/>
    <x v="59"/>
    <n v="10"/>
    <s v="2017011000391 "/>
    <x v="1"/>
    <s v="SINCELEJO"/>
    <s v="Viaticos"/>
    <s v="Nacional"/>
    <n v="1"/>
    <n v="1"/>
    <n v="0"/>
    <n v="539491"/>
    <x v="38"/>
    <n v="1"/>
    <n v="539491"/>
    <n v="0"/>
    <n v="539491"/>
    <s v="NO"/>
    <s v="NO"/>
    <s v=""/>
    <s v="Monitoreo Coordinador de campo a la Rural GEIH"/>
    <n v="0"/>
  </r>
  <r>
    <n v="3976"/>
    <s v="DRA_3914"/>
    <x v="12"/>
    <x v="58"/>
    <x v="125"/>
    <x v="59"/>
    <x v="59"/>
    <n v="10"/>
    <s v="2017011000391 "/>
    <x v="1"/>
    <s v="VALLEDUPAR"/>
    <s v="Viaticos"/>
    <s v="Nacional"/>
    <n v="1"/>
    <n v="1"/>
    <n v="0"/>
    <n v="539491"/>
    <x v="38"/>
    <n v="1"/>
    <n v="539491"/>
    <n v="0"/>
    <n v="539491"/>
    <s v="NO"/>
    <s v="NO"/>
    <s v=""/>
    <s v="Monitoreo Coordinador de campo a la Rural GEIH"/>
    <n v="0"/>
  </r>
  <r>
    <n v="3977"/>
    <s v="DRA_3915"/>
    <x v="12"/>
    <x v="58"/>
    <x v="125"/>
    <x v="59"/>
    <x v="59"/>
    <n v="10"/>
    <s v="2017011000391 "/>
    <x v="2"/>
    <s v="BOGOTA"/>
    <s v="Viaticos"/>
    <s v="Nacional"/>
    <n v="1"/>
    <n v="1"/>
    <n v="0"/>
    <n v="539491"/>
    <x v="38"/>
    <n v="1"/>
    <n v="539491"/>
    <n v="0"/>
    <n v="539491"/>
    <s v="NO"/>
    <s v="NO"/>
    <s v=""/>
    <s v="Monitoreo Coordinador de campo a la Rural GEIH"/>
    <n v="0"/>
  </r>
  <r>
    <n v="3978"/>
    <s v="DRA_3916"/>
    <x v="12"/>
    <x v="58"/>
    <x v="125"/>
    <x v="59"/>
    <x v="59"/>
    <n v="10"/>
    <s v="2017011000391 "/>
    <x v="2"/>
    <s v="FLORENCIA"/>
    <s v="Viaticos"/>
    <s v="Nacional"/>
    <n v="1"/>
    <n v="1"/>
    <n v="0"/>
    <n v="539491"/>
    <x v="38"/>
    <n v="1"/>
    <n v="539491"/>
    <n v="0"/>
    <n v="539491"/>
    <s v="NO"/>
    <s v="NO"/>
    <s v=""/>
    <s v="Monitoreo Coordinador de campo a la Rural GEIH"/>
    <n v="0"/>
  </r>
  <r>
    <n v="3979"/>
    <s v="DRA_3917"/>
    <x v="12"/>
    <x v="58"/>
    <x v="125"/>
    <x v="59"/>
    <x v="59"/>
    <n v="10"/>
    <s v="2017011000391 "/>
    <x v="2"/>
    <s v="NEIVA"/>
    <s v="Viaticos"/>
    <s v="Nacional"/>
    <n v="1"/>
    <n v="1"/>
    <n v="0"/>
    <n v="539491"/>
    <x v="38"/>
    <n v="1"/>
    <n v="539491"/>
    <n v="0"/>
    <n v="539491"/>
    <s v="NO"/>
    <s v="NO"/>
    <s v=""/>
    <s v="Monitoreo Coordinador de campo a la Rural GEIH"/>
    <n v="0"/>
  </r>
  <r>
    <n v="3980"/>
    <s v="DRA_3918"/>
    <x v="12"/>
    <x v="58"/>
    <x v="125"/>
    <x v="59"/>
    <x v="59"/>
    <n v="10"/>
    <s v="2017011000391 "/>
    <x v="2"/>
    <s v="TUNJA"/>
    <s v="Viaticos"/>
    <s v="Nacional"/>
    <n v="1"/>
    <n v="1"/>
    <n v="0"/>
    <n v="539491"/>
    <x v="38"/>
    <n v="1"/>
    <n v="539491"/>
    <n v="0"/>
    <n v="539491"/>
    <s v="NO"/>
    <s v="NO"/>
    <s v=""/>
    <s v="Monitoreo Coordinador de campo a la Rural GEIH"/>
    <n v="0"/>
  </r>
  <r>
    <n v="3981"/>
    <s v="DRA_3919"/>
    <x v="12"/>
    <x v="58"/>
    <x v="125"/>
    <x v="59"/>
    <x v="59"/>
    <n v="10"/>
    <s v="2017011000391 "/>
    <x v="2"/>
    <s v="VILLAVICENCIO"/>
    <s v="Viaticos"/>
    <s v="Nacional"/>
    <n v="1"/>
    <n v="1"/>
    <n v="0"/>
    <n v="539491"/>
    <x v="38"/>
    <n v="1"/>
    <n v="539491"/>
    <n v="0"/>
    <n v="539491"/>
    <s v="NO"/>
    <s v="NO"/>
    <s v=""/>
    <s v="Monitoreo Coordinador de campo a la Rural GEIH"/>
    <n v="0"/>
  </r>
  <r>
    <n v="3982"/>
    <s v="DRA_3920"/>
    <x v="12"/>
    <x v="58"/>
    <x v="125"/>
    <x v="59"/>
    <x v="59"/>
    <n v="10"/>
    <s v="2017011000391 "/>
    <x v="3"/>
    <s v="BUCARAMANGA"/>
    <s v="Viaticos"/>
    <s v="Nacional"/>
    <n v="1"/>
    <n v="1"/>
    <n v="0"/>
    <n v="747158"/>
    <x v="38"/>
    <n v="1"/>
    <n v="747158"/>
    <n v="0"/>
    <n v="747158"/>
    <s v="NO"/>
    <s v="NO"/>
    <s v=""/>
    <s v="Monitoreo Coordinador de campo a la Rural GEIH"/>
    <n v="0"/>
  </r>
  <r>
    <n v="3983"/>
    <s v="DRA_3921"/>
    <x v="12"/>
    <x v="58"/>
    <x v="125"/>
    <x v="59"/>
    <x v="59"/>
    <n v="10"/>
    <s v="2017011000391 "/>
    <x v="3"/>
    <s v="CUCUTA"/>
    <s v="Viaticos"/>
    <s v="Nacional"/>
    <n v="1"/>
    <n v="1"/>
    <n v="0"/>
    <n v="539491"/>
    <x v="38"/>
    <n v="1"/>
    <n v="539491"/>
    <n v="0"/>
    <n v="539491"/>
    <s v="NO"/>
    <s v="NO"/>
    <s v=""/>
    <s v="Monitoreo Coordinador de campo a la Rural GEIH"/>
    <n v="0"/>
  </r>
  <r>
    <n v="3984"/>
    <s v="DRA_3922"/>
    <x v="12"/>
    <x v="58"/>
    <x v="125"/>
    <x v="59"/>
    <x v="59"/>
    <n v="10"/>
    <s v="2017011000391 "/>
    <x v="4"/>
    <s v="CALI"/>
    <s v="Viaticos"/>
    <s v="Nacional"/>
    <n v="1"/>
    <n v="1"/>
    <n v="0"/>
    <n v="539491"/>
    <x v="38"/>
    <n v="1"/>
    <n v="539491"/>
    <n v="0"/>
    <n v="539491"/>
    <s v="NO"/>
    <s v="NO"/>
    <s v=""/>
    <s v="Monitoreo Coordinador de campo a la Rural GEIH"/>
    <n v="0"/>
  </r>
  <r>
    <n v="3985"/>
    <s v="DRA_3923"/>
    <x v="12"/>
    <x v="58"/>
    <x v="125"/>
    <x v="59"/>
    <x v="59"/>
    <n v="10"/>
    <s v="2017011000391 "/>
    <x v="4"/>
    <s v="PASTO"/>
    <s v="Viaticos"/>
    <s v="Nacional"/>
    <n v="1"/>
    <n v="1"/>
    <n v="0"/>
    <n v="539491"/>
    <x v="38"/>
    <n v="1"/>
    <n v="539491"/>
    <n v="0"/>
    <n v="539491"/>
    <s v="NO"/>
    <s v="NO"/>
    <s v=""/>
    <s v="Monitoreo Coordinador de campo a la Rural GEIH"/>
    <n v="0"/>
  </r>
  <r>
    <n v="3986"/>
    <s v="DRA_3924"/>
    <x v="12"/>
    <x v="58"/>
    <x v="125"/>
    <x v="59"/>
    <x v="59"/>
    <n v="10"/>
    <s v="2017011000391 "/>
    <x v="4"/>
    <s v="POPAYAN"/>
    <s v="Viaticos"/>
    <s v="Nacional"/>
    <n v="1"/>
    <n v="1"/>
    <n v="0"/>
    <n v="539491"/>
    <x v="38"/>
    <n v="1"/>
    <n v="539491"/>
    <n v="0"/>
    <n v="539491"/>
    <s v="NO"/>
    <s v="NO"/>
    <s v=""/>
    <s v="Monitoreo Coordinador de campo a la Rural GEIH"/>
    <n v="0"/>
  </r>
  <r>
    <n v="3987"/>
    <s v="DRA_3925"/>
    <x v="12"/>
    <x v="58"/>
    <x v="125"/>
    <x v="59"/>
    <x v="59"/>
    <n v="10"/>
    <s v="2017011000391 "/>
    <x v="5"/>
    <s v="MANIZALES"/>
    <s v="Viaticos"/>
    <s v="Nacional"/>
    <n v="1"/>
    <n v="1"/>
    <n v="0"/>
    <n v="539491"/>
    <x v="38"/>
    <n v="1"/>
    <n v="539491"/>
    <n v="0"/>
    <n v="539491"/>
    <s v="NO"/>
    <s v="NO"/>
    <s v=""/>
    <s v="Monitoreo Coordinador de campo a la Rural GEIH"/>
    <n v="0"/>
  </r>
  <r>
    <n v="3988"/>
    <s v="DRA_3926"/>
    <x v="12"/>
    <x v="58"/>
    <x v="125"/>
    <x v="59"/>
    <x v="59"/>
    <n v="10"/>
    <s v="2017011000391 "/>
    <x v="5"/>
    <s v="ARMENIA"/>
    <s v="Viaticos"/>
    <s v="Nacional"/>
    <n v="1"/>
    <n v="1"/>
    <n v="0"/>
    <n v="539491"/>
    <x v="38"/>
    <n v="1"/>
    <n v="539491"/>
    <n v="0"/>
    <n v="539491"/>
    <s v="NO"/>
    <s v="NO"/>
    <s v=""/>
    <s v="Monitoreo Coordinador de campo a la Rural GEIH"/>
    <n v="0"/>
  </r>
  <r>
    <n v="3989"/>
    <s v="DRA_3927"/>
    <x v="12"/>
    <x v="58"/>
    <x v="125"/>
    <x v="59"/>
    <x v="59"/>
    <n v="10"/>
    <s v="2017011000391 "/>
    <x v="5"/>
    <s v="IBAGUE"/>
    <s v="Viaticos"/>
    <s v="Nacional"/>
    <n v="1"/>
    <n v="1"/>
    <n v="0"/>
    <n v="539491"/>
    <x v="38"/>
    <n v="1"/>
    <n v="539491"/>
    <n v="0"/>
    <n v="539491"/>
    <s v="NO"/>
    <s v="NO"/>
    <s v=""/>
    <s v="Monitoreo Coordinador de campo a la Rural GEIH"/>
    <n v="0"/>
  </r>
  <r>
    <n v="3990"/>
    <s v="DRA_3928"/>
    <x v="12"/>
    <x v="58"/>
    <x v="125"/>
    <x v="59"/>
    <x v="59"/>
    <n v="10"/>
    <s v="2017011000391 "/>
    <x v="5"/>
    <s v="PEREIRA"/>
    <s v="Viaticos"/>
    <s v="Nacional"/>
    <n v="1"/>
    <n v="1"/>
    <n v="0"/>
    <n v="539491"/>
    <x v="38"/>
    <n v="1"/>
    <n v="539491"/>
    <n v="0"/>
    <n v="539491"/>
    <s v="NO"/>
    <s v="NO"/>
    <s v=""/>
    <s v="Monitoreo Coordinador de campo a la Rural GEIH"/>
    <n v="0"/>
  </r>
  <r>
    <n v="3991"/>
    <s v="DRA_3929"/>
    <x v="12"/>
    <x v="58"/>
    <x v="125"/>
    <x v="59"/>
    <x v="59"/>
    <n v="10"/>
    <s v="2017011000391 "/>
    <x v="6"/>
    <s v="MEDELLIN"/>
    <s v="Viaticos"/>
    <s v="Nacional"/>
    <n v="1"/>
    <n v="1"/>
    <n v="0"/>
    <n v="747158"/>
    <x v="38"/>
    <n v="1"/>
    <n v="747158"/>
    <n v="0"/>
    <n v="747158"/>
    <s v="NO"/>
    <s v="NO"/>
    <s v=""/>
    <s v="Monitoreo Coordinador de campo a la Rural GEIH"/>
    <n v="0"/>
  </r>
  <r>
    <n v="3992"/>
    <s v="DRA_3930"/>
    <x v="12"/>
    <x v="58"/>
    <x v="125"/>
    <x v="59"/>
    <x v="59"/>
    <n v="10"/>
    <s v="2017011000391 "/>
    <x v="6"/>
    <s v="MONTERIA"/>
    <s v="Viaticos"/>
    <s v="Nacional"/>
    <n v="1"/>
    <n v="1"/>
    <n v="0"/>
    <n v="539491"/>
    <x v="38"/>
    <n v="1"/>
    <n v="539491"/>
    <n v="0"/>
    <n v="539491"/>
    <s v="NO"/>
    <s v="NO"/>
    <s v=""/>
    <s v="Monitoreo Coordinador de campo a la Rural GEIH"/>
    <n v="0"/>
  </r>
  <r>
    <n v="3993"/>
    <s v="DRA_3931"/>
    <x v="12"/>
    <x v="58"/>
    <x v="125"/>
    <x v="59"/>
    <x v="59"/>
    <n v="10"/>
    <s v="2017011000391 "/>
    <x v="6"/>
    <s v="QUIBDO"/>
    <s v="Viaticos"/>
    <s v="Nacional"/>
    <n v="1"/>
    <n v="1"/>
    <n v="0"/>
    <n v="539491"/>
    <x v="38"/>
    <n v="1"/>
    <n v="539491"/>
    <n v="0"/>
    <n v="539491"/>
    <s v="NO"/>
    <s v="NO"/>
    <s v=""/>
    <s v="Monitoreo Coordinador de campo a la Rural GEIH"/>
    <n v="0"/>
  </r>
  <r>
    <n v="3994"/>
    <s v="DRA_3932"/>
    <x v="12"/>
    <x v="58"/>
    <x v="125"/>
    <x v="59"/>
    <x v="59"/>
    <n v="10"/>
    <s v="2017011000391 "/>
    <x v="1"/>
    <s v="BARRANQUILLA"/>
    <s v="Viaticos"/>
    <s v="Nacional"/>
    <n v="1"/>
    <n v="1"/>
    <n v="0"/>
    <n v="789531"/>
    <x v="41"/>
    <n v="1"/>
    <n v="789531"/>
    <n v="0"/>
    <n v="789531"/>
    <s v="NO"/>
    <s v="NO"/>
    <s v=""/>
    <s v="Gastos Manut. Sem Dane Cent- Coord De Campo"/>
    <n v="0"/>
  </r>
  <r>
    <n v="3995"/>
    <s v="DRA_3933"/>
    <x v="12"/>
    <x v="58"/>
    <x v="125"/>
    <x v="59"/>
    <x v="59"/>
    <n v="10"/>
    <s v="2017011000391 "/>
    <x v="1"/>
    <s v="BARRANQUILLA"/>
    <s v="Viaticos"/>
    <s v="Nacional"/>
    <n v="1"/>
    <n v="1"/>
    <n v="0"/>
    <n v="926755"/>
    <x v="41"/>
    <n v="1"/>
    <n v="926755"/>
    <n v="0"/>
    <n v="926755"/>
    <s v="NO"/>
    <s v="NO"/>
    <s v=""/>
    <s v="Gastos Manut. Semin Dane Cent- Asistente Tecnico"/>
    <n v="0"/>
  </r>
  <r>
    <n v="3996"/>
    <s v="DRA_3934"/>
    <x v="12"/>
    <x v="58"/>
    <x v="125"/>
    <x v="59"/>
    <x v="59"/>
    <n v="10"/>
    <s v="2017011000391 "/>
    <x v="1"/>
    <s v="BARRANQUILLA"/>
    <s v="Viaticos"/>
    <s v="Nacional"/>
    <n v="1"/>
    <n v="1"/>
    <n v="0"/>
    <n v="563951"/>
    <x v="41"/>
    <n v="1"/>
    <n v="563951"/>
    <n v="0"/>
    <n v="563951"/>
    <s v="NO"/>
    <s v="NO"/>
    <s v=""/>
    <s v="Gastos Manut. Semin Dane Cent- Inform"/>
    <n v="0"/>
  </r>
  <r>
    <n v="3997"/>
    <s v="DRA_3935"/>
    <x v="12"/>
    <x v="58"/>
    <x v="125"/>
    <x v="59"/>
    <x v="59"/>
    <n v="10"/>
    <s v="2017011000391 "/>
    <x v="1"/>
    <s v="BARRANQUILLA"/>
    <s v="Viaticos"/>
    <s v="Nacional"/>
    <n v="1"/>
    <n v="1"/>
    <n v="0"/>
    <n v="120000"/>
    <x v="41"/>
    <n v="1"/>
    <n v="120000"/>
    <n v="0"/>
    <n v="120000"/>
    <s v="NO"/>
    <s v="NO"/>
    <s v=""/>
    <s v="Transporte Aeropuerto Seminario"/>
    <n v="0"/>
  </r>
  <r>
    <n v="3998"/>
    <s v="DRA_3936"/>
    <x v="12"/>
    <x v="58"/>
    <x v="125"/>
    <x v="59"/>
    <x v="59"/>
    <n v="10"/>
    <s v="2017011000391 "/>
    <x v="1"/>
    <s v="CARTAGENA"/>
    <s v="Viaticos"/>
    <s v="Nacional"/>
    <n v="1"/>
    <n v="1"/>
    <n v="0"/>
    <n v="563951"/>
    <x v="41"/>
    <n v="1"/>
    <n v="563951"/>
    <n v="0"/>
    <n v="563951"/>
    <s v="NO"/>
    <s v="NO"/>
    <s v=""/>
    <s v="Gastos Manut. Semin Dane Cent- Inform"/>
    <n v="0"/>
  </r>
  <r>
    <n v="3999"/>
    <s v="DRA_3937"/>
    <x v="12"/>
    <x v="58"/>
    <x v="125"/>
    <x v="59"/>
    <x v="59"/>
    <n v="10"/>
    <s v="2017011000391 "/>
    <x v="1"/>
    <s v="CARTAGENA"/>
    <s v="Viaticos"/>
    <s v="Nacional"/>
    <n v="1"/>
    <n v="1"/>
    <n v="0"/>
    <n v="789531"/>
    <x v="41"/>
    <n v="1"/>
    <n v="789531"/>
    <n v="0"/>
    <n v="789531"/>
    <s v="NO"/>
    <s v="NO"/>
    <s v=""/>
    <s v="Gastos Manut. Sem Dane Cent- Coord De Campo"/>
    <n v="0"/>
  </r>
  <r>
    <n v="4000"/>
    <s v="DRA_3938"/>
    <x v="12"/>
    <x v="58"/>
    <x v="125"/>
    <x v="59"/>
    <x v="59"/>
    <n v="10"/>
    <s v="2017011000391 "/>
    <x v="1"/>
    <s v="CARTAGENA"/>
    <s v="Viaticos"/>
    <s v="Nacional"/>
    <n v="1"/>
    <n v="1"/>
    <n v="0"/>
    <n v="926755"/>
    <x v="41"/>
    <n v="1"/>
    <n v="926755"/>
    <n v="0"/>
    <n v="926755"/>
    <s v="NO"/>
    <s v="NO"/>
    <s v=""/>
    <s v="Gastos Manut. Semin Dane Cent- Asistente Tecnico"/>
    <n v="0"/>
  </r>
  <r>
    <n v="4001"/>
    <s v="DRA_3939"/>
    <x v="12"/>
    <x v="58"/>
    <x v="125"/>
    <x v="59"/>
    <x v="59"/>
    <n v="10"/>
    <s v="2017011000391 "/>
    <x v="1"/>
    <s v="RIOHACHA"/>
    <s v="Viaticos"/>
    <s v="Nacional"/>
    <n v="1"/>
    <n v="1"/>
    <n v="0"/>
    <n v="563951"/>
    <x v="41"/>
    <n v="1"/>
    <n v="563951"/>
    <n v="0"/>
    <n v="563951"/>
    <s v="NO"/>
    <s v="NO"/>
    <s v=""/>
    <s v="Gastos Manut. Semin Dane Cent- Inform"/>
    <n v="0"/>
  </r>
  <r>
    <n v="4002"/>
    <s v="DRA_3940"/>
    <x v="12"/>
    <x v="58"/>
    <x v="125"/>
    <x v="59"/>
    <x v="59"/>
    <n v="10"/>
    <s v="2017011000391 "/>
    <x v="1"/>
    <s v="RIOHACHA"/>
    <s v="Viaticos"/>
    <s v="Nacional"/>
    <n v="1"/>
    <n v="1"/>
    <n v="0"/>
    <n v="789531"/>
    <x v="41"/>
    <n v="1"/>
    <n v="789531"/>
    <n v="0"/>
    <n v="789531"/>
    <s v="NO"/>
    <s v="NO"/>
    <s v=""/>
    <s v="Gastos Manut. Sem Dane Cent- Coord De Campo"/>
    <n v="0"/>
  </r>
  <r>
    <n v="4003"/>
    <s v="DRA_3941"/>
    <x v="12"/>
    <x v="58"/>
    <x v="125"/>
    <x v="59"/>
    <x v="59"/>
    <n v="10"/>
    <s v="2017011000391 "/>
    <x v="1"/>
    <s v="RIOHACHA"/>
    <s v="Viaticos"/>
    <s v="Nacional"/>
    <n v="1"/>
    <n v="1"/>
    <n v="0"/>
    <n v="926755"/>
    <x v="41"/>
    <n v="1"/>
    <n v="926755"/>
    <n v="0"/>
    <n v="926755"/>
    <s v="NO"/>
    <s v="NO"/>
    <s v=""/>
    <s v="Gastos Manut. Semin Dane Cent- Asistente Tecnico"/>
    <n v="0"/>
  </r>
  <r>
    <n v="4004"/>
    <s v="DRA_3942"/>
    <x v="12"/>
    <x v="58"/>
    <x v="125"/>
    <x v="59"/>
    <x v="59"/>
    <n v="10"/>
    <s v="2017011000391 "/>
    <x v="1"/>
    <s v="SAN ANDRES"/>
    <s v="Viaticos"/>
    <s v="Nacional"/>
    <n v="1"/>
    <n v="1"/>
    <n v="0"/>
    <n v="563951"/>
    <x v="41"/>
    <n v="1"/>
    <n v="563951"/>
    <n v="0"/>
    <n v="563951"/>
    <s v="NO"/>
    <s v="NO"/>
    <s v=""/>
    <s v="Gastos Manut. Semin Dane Cent- Inform"/>
    <n v="0"/>
  </r>
  <r>
    <n v="4005"/>
    <s v="DRA_3943"/>
    <x v="12"/>
    <x v="58"/>
    <x v="125"/>
    <x v="59"/>
    <x v="59"/>
    <n v="10"/>
    <s v="2017011000391 "/>
    <x v="1"/>
    <s v="SAN ANDRES"/>
    <s v="Viaticos"/>
    <s v="Nacional"/>
    <n v="1"/>
    <n v="1"/>
    <n v="0"/>
    <n v="789531"/>
    <x v="41"/>
    <n v="1"/>
    <n v="789531"/>
    <n v="0"/>
    <n v="789531"/>
    <s v="NO"/>
    <s v="NO"/>
    <s v=""/>
    <s v="Gastos Manut. Sem Dane Cent- Coord De Campo"/>
    <n v="0"/>
  </r>
  <r>
    <n v="4006"/>
    <s v="DRA_3944"/>
    <x v="12"/>
    <x v="58"/>
    <x v="125"/>
    <x v="59"/>
    <x v="59"/>
    <n v="10"/>
    <s v="2017011000391 "/>
    <x v="1"/>
    <s v="SAN ANDRES"/>
    <s v="Viaticos"/>
    <s v="Nacional"/>
    <n v="1"/>
    <n v="1"/>
    <n v="0"/>
    <n v="926755"/>
    <x v="41"/>
    <n v="1"/>
    <n v="926755"/>
    <n v="0"/>
    <n v="926755"/>
    <s v="NO"/>
    <s v="NO"/>
    <s v=""/>
    <s v="Gastos Manut. Semin Dane Cent- Asistente Tecnico"/>
    <n v="0"/>
  </r>
  <r>
    <n v="4007"/>
    <s v="DRA_3945"/>
    <x v="12"/>
    <x v="58"/>
    <x v="125"/>
    <x v="59"/>
    <x v="59"/>
    <n v="10"/>
    <s v="2017011000391 "/>
    <x v="1"/>
    <s v="SANTA MARTA"/>
    <s v="Viaticos"/>
    <s v="Nacional"/>
    <n v="1"/>
    <n v="1"/>
    <n v="0"/>
    <n v="563951"/>
    <x v="41"/>
    <n v="1"/>
    <n v="563951"/>
    <n v="0"/>
    <n v="563951"/>
    <s v="NO"/>
    <s v="NO"/>
    <s v=""/>
    <s v="Gastos Manut. Semin Dane Cent- Inform"/>
    <n v="0"/>
  </r>
  <r>
    <n v="4008"/>
    <s v="DRA_3946"/>
    <x v="12"/>
    <x v="58"/>
    <x v="125"/>
    <x v="59"/>
    <x v="59"/>
    <n v="10"/>
    <s v="2017011000391 "/>
    <x v="1"/>
    <s v="SANTA MARTA"/>
    <s v="Viaticos"/>
    <s v="Nacional"/>
    <n v="1"/>
    <n v="1"/>
    <n v="0"/>
    <n v="789531"/>
    <x v="41"/>
    <n v="1"/>
    <n v="789531"/>
    <n v="0"/>
    <n v="789531"/>
    <s v="NO"/>
    <s v="NO"/>
    <s v=""/>
    <s v="Gastos Manut. Sem Dane Cent- Coord De Campo"/>
    <n v="0"/>
  </r>
  <r>
    <n v="4009"/>
    <s v="DRA_3947"/>
    <x v="12"/>
    <x v="58"/>
    <x v="125"/>
    <x v="59"/>
    <x v="59"/>
    <n v="10"/>
    <s v="2017011000391 "/>
    <x v="1"/>
    <s v="SANTA MARTA"/>
    <s v="Viaticos"/>
    <s v="Nacional"/>
    <n v="1"/>
    <n v="1"/>
    <n v="0"/>
    <n v="926755"/>
    <x v="41"/>
    <n v="1"/>
    <n v="926755"/>
    <n v="0"/>
    <n v="926755"/>
    <s v="NO"/>
    <s v="NO"/>
    <s v=""/>
    <s v="Gastos Manut. Semin Dane Cent- Asistente Tecnico"/>
    <n v="0"/>
  </r>
  <r>
    <n v="4010"/>
    <s v="DRA_3948"/>
    <x v="12"/>
    <x v="58"/>
    <x v="125"/>
    <x v="59"/>
    <x v="59"/>
    <n v="10"/>
    <s v="2017011000391 "/>
    <x v="1"/>
    <s v="SANTA MARTA"/>
    <s v="Viaticos"/>
    <s v="Nacional"/>
    <n v="1"/>
    <n v="1"/>
    <n v="0"/>
    <n v="120000"/>
    <x v="41"/>
    <n v="1"/>
    <n v="120000"/>
    <n v="0"/>
    <n v="120000"/>
    <s v="NO"/>
    <s v="NO"/>
    <s v=""/>
    <s v="Transporte Aeropuerto Seminario"/>
    <n v="0"/>
  </r>
  <r>
    <n v="4011"/>
    <s v="DRA_3949"/>
    <x v="12"/>
    <x v="58"/>
    <x v="125"/>
    <x v="59"/>
    <x v="59"/>
    <n v="10"/>
    <s v="2017011000391 "/>
    <x v="1"/>
    <s v="SINCELEJO"/>
    <s v="Viaticos"/>
    <s v="Nacional"/>
    <n v="1"/>
    <n v="1"/>
    <n v="0"/>
    <n v="563951"/>
    <x v="41"/>
    <n v="1"/>
    <n v="563951"/>
    <n v="0"/>
    <n v="563951"/>
    <s v="NO"/>
    <s v="NO"/>
    <s v=""/>
    <s v="Gastos Manut. Semin Dane Cent- Inform"/>
    <n v="0"/>
  </r>
  <r>
    <n v="4012"/>
    <s v="DRA_3950"/>
    <x v="12"/>
    <x v="58"/>
    <x v="125"/>
    <x v="59"/>
    <x v="59"/>
    <n v="10"/>
    <s v="2017011000391 "/>
    <x v="1"/>
    <s v="SINCELEJO"/>
    <s v="Viaticos"/>
    <s v="Nacional"/>
    <n v="1"/>
    <n v="1"/>
    <n v="0"/>
    <n v="789531"/>
    <x v="41"/>
    <n v="1"/>
    <n v="789531"/>
    <n v="0"/>
    <n v="789531"/>
    <s v="NO"/>
    <s v="NO"/>
    <s v=""/>
    <s v="Gastos Manut. Sem Dane Cent- Coord De Campo"/>
    <n v="0"/>
  </r>
  <r>
    <n v="4013"/>
    <s v="DRA_3951"/>
    <x v="12"/>
    <x v="58"/>
    <x v="125"/>
    <x v="59"/>
    <x v="59"/>
    <n v="10"/>
    <s v="2017011000391 "/>
    <x v="1"/>
    <s v="SINCELEJO"/>
    <s v="Viaticos"/>
    <s v="Nacional"/>
    <n v="1"/>
    <n v="1"/>
    <n v="0"/>
    <n v="926755"/>
    <x v="41"/>
    <n v="1"/>
    <n v="926755"/>
    <n v="0"/>
    <n v="926755"/>
    <s v="NO"/>
    <s v="NO"/>
    <s v=""/>
    <s v="Gastos Manut. Semin Dane Cent- Asistente Tecnico"/>
    <n v="0"/>
  </r>
  <r>
    <n v="4014"/>
    <s v="DRA_3952"/>
    <x v="12"/>
    <x v="58"/>
    <x v="125"/>
    <x v="59"/>
    <x v="59"/>
    <n v="10"/>
    <s v="2017011000391 "/>
    <x v="1"/>
    <s v="VALLEDUPAR"/>
    <s v="Viaticos"/>
    <s v="Nacional"/>
    <n v="1"/>
    <n v="1"/>
    <n v="0"/>
    <n v="563951"/>
    <x v="41"/>
    <n v="1"/>
    <n v="563951"/>
    <n v="0"/>
    <n v="563951"/>
    <s v="NO"/>
    <s v="NO"/>
    <s v=""/>
    <s v="Gastos Manut. Semin Dane Cent- Inform"/>
    <n v="0"/>
  </r>
  <r>
    <n v="4015"/>
    <s v="DRA_3953"/>
    <x v="12"/>
    <x v="58"/>
    <x v="125"/>
    <x v="59"/>
    <x v="59"/>
    <n v="10"/>
    <s v="2017011000391 "/>
    <x v="1"/>
    <s v="VALLEDUPAR"/>
    <s v="Viaticos"/>
    <s v="Nacional"/>
    <n v="1"/>
    <n v="1"/>
    <n v="0"/>
    <n v="789531"/>
    <x v="41"/>
    <n v="1"/>
    <n v="789531"/>
    <n v="0"/>
    <n v="789531"/>
    <s v="NO"/>
    <s v="NO"/>
    <s v=""/>
    <s v="Gastos Manut. Sem Dane Cent- Coord De Campo"/>
    <n v="0"/>
  </r>
  <r>
    <n v="4016"/>
    <s v="DRA_3954"/>
    <x v="12"/>
    <x v="58"/>
    <x v="125"/>
    <x v="59"/>
    <x v="59"/>
    <n v="10"/>
    <s v="2017011000391 "/>
    <x v="1"/>
    <s v="VALLEDUPAR"/>
    <s v="Viaticos"/>
    <s v="Nacional"/>
    <n v="1"/>
    <n v="1"/>
    <n v="0"/>
    <n v="926755"/>
    <x v="41"/>
    <n v="1"/>
    <n v="926755"/>
    <n v="0"/>
    <n v="926755"/>
    <s v="NO"/>
    <s v="NO"/>
    <s v=""/>
    <s v="Gastos Manut. Semin Dane Cent- Asistente Tecnico"/>
    <n v="0"/>
  </r>
  <r>
    <n v="4017"/>
    <s v="DRA_3955"/>
    <x v="12"/>
    <x v="58"/>
    <x v="125"/>
    <x v="59"/>
    <x v="59"/>
    <n v="10"/>
    <s v="2017011000391 "/>
    <x v="2"/>
    <s v="FLORENCIA"/>
    <s v="Viaticos"/>
    <s v="Nacional"/>
    <n v="1"/>
    <n v="1"/>
    <n v="0"/>
    <n v="563951"/>
    <x v="41"/>
    <n v="1"/>
    <n v="563951"/>
    <n v="0"/>
    <n v="563951"/>
    <s v="NO"/>
    <s v="NO"/>
    <s v=""/>
    <s v="Gastos Manut. Semin Dane Cent- Inform"/>
    <n v="0"/>
  </r>
  <r>
    <n v="4018"/>
    <s v="DRA_3956"/>
    <x v="12"/>
    <x v="58"/>
    <x v="125"/>
    <x v="59"/>
    <x v="59"/>
    <n v="10"/>
    <s v="2017011000391 "/>
    <x v="2"/>
    <s v="FLORENCIA"/>
    <s v="Viaticos"/>
    <s v="Nacional"/>
    <n v="1"/>
    <n v="1"/>
    <n v="0"/>
    <n v="789531"/>
    <x v="41"/>
    <n v="1"/>
    <n v="789531"/>
    <n v="0"/>
    <n v="789531"/>
    <s v="NO"/>
    <s v="NO"/>
    <s v=""/>
    <s v="Gastos Manut. Sem Dane Cent- Coord De Campo"/>
    <n v="0"/>
  </r>
  <r>
    <n v="4019"/>
    <s v="DRA_3957"/>
    <x v="12"/>
    <x v="58"/>
    <x v="125"/>
    <x v="59"/>
    <x v="59"/>
    <n v="10"/>
    <s v="2017011000391 "/>
    <x v="2"/>
    <s v="FLORENCIA"/>
    <s v="Viaticos"/>
    <s v="Nacional"/>
    <n v="1"/>
    <n v="1"/>
    <n v="0"/>
    <n v="926755"/>
    <x v="41"/>
    <n v="1"/>
    <n v="926755"/>
    <n v="0"/>
    <n v="926755"/>
    <s v="NO"/>
    <s v="NO"/>
    <s v=""/>
    <s v="Gastos Manut. Semin Dane Cent- Asistente Tecnico"/>
    <n v="0"/>
  </r>
  <r>
    <n v="4020"/>
    <s v="DRA_3958"/>
    <x v="12"/>
    <x v="58"/>
    <x v="125"/>
    <x v="59"/>
    <x v="59"/>
    <n v="10"/>
    <s v="2017011000391 "/>
    <x v="2"/>
    <s v="NEIVA"/>
    <s v="Viaticos"/>
    <s v="Nacional"/>
    <n v="1"/>
    <n v="1"/>
    <n v="0"/>
    <n v="563951"/>
    <x v="41"/>
    <n v="1"/>
    <n v="563951"/>
    <n v="0"/>
    <n v="563951"/>
    <s v="NO"/>
    <s v="NO"/>
    <s v=""/>
    <s v="Gastos Manut. Semin Dane Cent- Inform"/>
    <n v="0"/>
  </r>
  <r>
    <n v="4021"/>
    <s v="DRA_3959"/>
    <x v="12"/>
    <x v="58"/>
    <x v="125"/>
    <x v="59"/>
    <x v="59"/>
    <n v="10"/>
    <s v="2017011000391 "/>
    <x v="2"/>
    <s v="NEIVA"/>
    <s v="Viaticos"/>
    <s v="Nacional"/>
    <n v="1"/>
    <n v="1"/>
    <n v="0"/>
    <n v="789531"/>
    <x v="41"/>
    <n v="1"/>
    <n v="789531"/>
    <n v="0"/>
    <n v="789531"/>
    <s v="NO"/>
    <s v="NO"/>
    <s v=""/>
    <s v="Gastos Manut. Sem Dane Cent- Coord De Campo"/>
    <n v="0"/>
  </r>
  <r>
    <n v="4022"/>
    <s v="DRA_3960"/>
    <x v="12"/>
    <x v="58"/>
    <x v="125"/>
    <x v="59"/>
    <x v="59"/>
    <n v="10"/>
    <s v="2017011000391 "/>
    <x v="2"/>
    <s v="NEIVA"/>
    <s v="Viaticos"/>
    <s v="Nacional"/>
    <n v="1"/>
    <n v="1"/>
    <n v="0"/>
    <n v="926755"/>
    <x v="41"/>
    <n v="1"/>
    <n v="926755"/>
    <n v="0"/>
    <n v="926755"/>
    <s v="NO"/>
    <s v="NO"/>
    <s v=""/>
    <s v="Gastos Manut. Semin Dane Cent- Asistente Tecnico"/>
    <n v="0"/>
  </r>
  <r>
    <n v="4023"/>
    <s v="DRA_3961"/>
    <x v="12"/>
    <x v="58"/>
    <x v="125"/>
    <x v="59"/>
    <x v="59"/>
    <n v="10"/>
    <s v="2017011000391 "/>
    <x v="2"/>
    <s v="TUNJA"/>
    <s v="Viaticos"/>
    <s v="Nacional"/>
    <n v="1"/>
    <n v="1"/>
    <n v="0"/>
    <n v="563951"/>
    <x v="41"/>
    <n v="1"/>
    <n v="563951"/>
    <n v="0"/>
    <n v="563951"/>
    <s v="NO"/>
    <s v="NO"/>
    <s v=""/>
    <s v="Gastos Manut. Semin Dane Cent- Inform"/>
    <n v="0"/>
  </r>
  <r>
    <n v="4024"/>
    <s v="DRA_3962"/>
    <x v="12"/>
    <x v="58"/>
    <x v="125"/>
    <x v="59"/>
    <x v="59"/>
    <n v="10"/>
    <s v="2017011000391 "/>
    <x v="2"/>
    <s v="TUNJA"/>
    <s v="Viaticos"/>
    <s v="Nacional"/>
    <n v="1"/>
    <n v="1"/>
    <n v="0"/>
    <n v="789531"/>
    <x v="41"/>
    <n v="1"/>
    <n v="789531"/>
    <n v="0"/>
    <n v="789531"/>
    <s v="NO"/>
    <s v="NO"/>
    <s v=""/>
    <s v="Gastos Manut. Sem Dane Cent- Coord De Campo"/>
    <n v="0"/>
  </r>
  <r>
    <n v="4025"/>
    <s v="DRA_3963"/>
    <x v="12"/>
    <x v="58"/>
    <x v="125"/>
    <x v="59"/>
    <x v="59"/>
    <n v="10"/>
    <s v="2017011000391 "/>
    <x v="2"/>
    <s v="TUNJA"/>
    <s v="Viaticos"/>
    <s v="Nacional"/>
    <n v="1"/>
    <n v="1"/>
    <n v="0"/>
    <n v="926755"/>
    <x v="41"/>
    <n v="1"/>
    <n v="926755"/>
    <n v="0"/>
    <n v="926755"/>
    <s v="NO"/>
    <s v="NO"/>
    <s v=""/>
    <s v="Gastos Manut. Semin Dane Cent- Asistente Tecnico"/>
    <n v="0"/>
  </r>
  <r>
    <n v="4026"/>
    <s v="DRA_3964"/>
    <x v="12"/>
    <x v="58"/>
    <x v="125"/>
    <x v="59"/>
    <x v="59"/>
    <n v="10"/>
    <s v="2017011000391 "/>
    <x v="2"/>
    <s v="TUNJA"/>
    <s v="Viaticos"/>
    <s v="Nacional"/>
    <n v="1"/>
    <n v="1"/>
    <n v="0"/>
    <n v="120000"/>
    <x v="41"/>
    <n v="1"/>
    <n v="120000"/>
    <n v="0"/>
    <n v="120000"/>
    <s v="NO"/>
    <s v="NO"/>
    <s v=""/>
    <s v="Transporte Interm Seminario Dane"/>
    <n v="0"/>
  </r>
  <r>
    <n v="4027"/>
    <s v="DRA_3965"/>
    <x v="12"/>
    <x v="58"/>
    <x v="125"/>
    <x v="59"/>
    <x v="59"/>
    <n v="10"/>
    <s v="2017011000391 "/>
    <x v="2"/>
    <s v="VILLAVICENCIO"/>
    <s v="Viaticos"/>
    <s v="Nacional"/>
    <n v="1"/>
    <n v="1"/>
    <n v="0"/>
    <n v="563951"/>
    <x v="41"/>
    <n v="1"/>
    <n v="563951"/>
    <n v="0"/>
    <n v="563951"/>
    <s v="NO"/>
    <s v="NO"/>
    <s v=""/>
    <s v="Gastos Manut. Semin Dane Cent- Inform"/>
    <n v="0"/>
  </r>
  <r>
    <n v="4028"/>
    <s v="DRA_3966"/>
    <x v="12"/>
    <x v="58"/>
    <x v="125"/>
    <x v="59"/>
    <x v="59"/>
    <n v="10"/>
    <s v="2017011000391 "/>
    <x v="2"/>
    <s v="VILLAVICENCIO"/>
    <s v="Viaticos"/>
    <s v="Nacional"/>
    <n v="1"/>
    <n v="1"/>
    <n v="0"/>
    <n v="789531"/>
    <x v="41"/>
    <n v="1"/>
    <n v="789531"/>
    <n v="0"/>
    <n v="789531"/>
    <s v="NO"/>
    <s v="NO"/>
    <s v=""/>
    <s v="Gastos Manut. Sem Dane Cent- Coord De Campo"/>
    <n v="0"/>
  </r>
  <r>
    <n v="4029"/>
    <s v="DRA_3967"/>
    <x v="12"/>
    <x v="58"/>
    <x v="125"/>
    <x v="59"/>
    <x v="59"/>
    <n v="10"/>
    <s v="2017011000391 "/>
    <x v="2"/>
    <s v="VILLAVICENCIO"/>
    <s v="Viaticos"/>
    <s v="Nacional"/>
    <n v="1"/>
    <n v="1"/>
    <n v="0"/>
    <n v="926755"/>
    <x v="41"/>
    <n v="1"/>
    <n v="926755"/>
    <n v="0"/>
    <n v="926755"/>
    <s v="NO"/>
    <s v="NO"/>
    <s v=""/>
    <s v="Gastos Manut. Semin Dane Cent- Asistente Tecnico"/>
    <n v="0"/>
  </r>
  <r>
    <n v="4030"/>
    <s v="DRA_3968"/>
    <x v="12"/>
    <x v="58"/>
    <x v="125"/>
    <x v="59"/>
    <x v="59"/>
    <n v="10"/>
    <s v="2017011000391 "/>
    <x v="3"/>
    <s v="BUCARAMANGA"/>
    <s v="Viaticos"/>
    <s v="Nacional"/>
    <n v="1"/>
    <n v="1"/>
    <n v="0"/>
    <n v="563951"/>
    <x v="41"/>
    <n v="1"/>
    <n v="563951"/>
    <n v="0"/>
    <n v="563951"/>
    <s v="NO"/>
    <s v="NO"/>
    <s v=""/>
    <s v="Gastos Manut. Semin Dane Cent- Inform"/>
    <n v="0"/>
  </r>
  <r>
    <n v="4031"/>
    <s v="DRA_3969"/>
    <x v="12"/>
    <x v="58"/>
    <x v="125"/>
    <x v="59"/>
    <x v="59"/>
    <n v="10"/>
    <s v="2017011000391 "/>
    <x v="3"/>
    <s v="BUCARAMANGA"/>
    <s v="Viaticos"/>
    <s v="Nacional"/>
    <n v="1"/>
    <n v="1"/>
    <n v="0"/>
    <n v="789531"/>
    <x v="41"/>
    <n v="1"/>
    <n v="789531"/>
    <n v="0"/>
    <n v="789531"/>
    <s v="NO"/>
    <s v="NO"/>
    <s v=""/>
    <s v="Gastos Manut. Sem Dane Cent- Coord De Campo"/>
    <n v="0"/>
  </r>
  <r>
    <n v="4032"/>
    <s v="DRA_3970"/>
    <x v="12"/>
    <x v="58"/>
    <x v="125"/>
    <x v="59"/>
    <x v="59"/>
    <n v="10"/>
    <s v="2017011000391 "/>
    <x v="3"/>
    <s v="BUCARAMANGA"/>
    <s v="Viaticos"/>
    <s v="Nacional"/>
    <n v="1"/>
    <n v="1"/>
    <n v="0"/>
    <n v="1046021"/>
    <x v="41"/>
    <n v="1"/>
    <n v="1046021"/>
    <n v="0"/>
    <n v="1046021"/>
    <s v="NO"/>
    <s v="NO"/>
    <s v=""/>
    <s v="Gastos Manut. Semin Dane Cent- Asistente Tecnico"/>
    <n v="0"/>
  </r>
  <r>
    <n v="4033"/>
    <s v="DRA_3971"/>
    <x v="12"/>
    <x v="58"/>
    <x v="125"/>
    <x v="59"/>
    <x v="59"/>
    <n v="10"/>
    <s v="2017011000391 "/>
    <x v="3"/>
    <s v="BUCARAMANGA"/>
    <s v="Viaticos"/>
    <s v="Nacional"/>
    <n v="1"/>
    <n v="1"/>
    <n v="0"/>
    <n v="120000"/>
    <x v="41"/>
    <n v="1"/>
    <n v="120000"/>
    <n v="0"/>
    <n v="120000"/>
    <s v="NO"/>
    <s v="NO"/>
    <s v=""/>
    <s v="Transporte Aeropuerto Seminario"/>
    <n v="0"/>
  </r>
  <r>
    <n v="4034"/>
    <s v="DRA_3972"/>
    <x v="12"/>
    <x v="58"/>
    <x v="125"/>
    <x v="59"/>
    <x v="59"/>
    <n v="10"/>
    <s v="2017011000391 "/>
    <x v="3"/>
    <s v="CUCUTA"/>
    <s v="Viaticos"/>
    <s v="Nacional"/>
    <n v="1"/>
    <n v="1"/>
    <n v="0"/>
    <n v="563951"/>
    <x v="41"/>
    <n v="1"/>
    <n v="563951"/>
    <n v="0"/>
    <n v="563951"/>
    <s v="NO"/>
    <s v="NO"/>
    <s v=""/>
    <s v="Gastos Manut. Semin Dane Cent- Inform"/>
    <n v="0"/>
  </r>
  <r>
    <n v="4035"/>
    <s v="DRA_3973"/>
    <x v="12"/>
    <x v="58"/>
    <x v="125"/>
    <x v="59"/>
    <x v="59"/>
    <n v="10"/>
    <s v="2017011000391 "/>
    <x v="3"/>
    <s v="CUCUTA"/>
    <s v="Viaticos"/>
    <s v="Nacional"/>
    <n v="1"/>
    <n v="1"/>
    <n v="0"/>
    <n v="789531"/>
    <x v="41"/>
    <n v="1"/>
    <n v="789531"/>
    <n v="0"/>
    <n v="789531"/>
    <s v="NO"/>
    <s v="NO"/>
    <s v=""/>
    <s v="Gastos Manut. Sem Dane Cent- Coord De Campo"/>
    <n v="0"/>
  </r>
  <r>
    <n v="4036"/>
    <s v="DRA_3974"/>
    <x v="12"/>
    <x v="58"/>
    <x v="125"/>
    <x v="59"/>
    <x v="59"/>
    <n v="10"/>
    <s v="2017011000391 "/>
    <x v="3"/>
    <s v="CUCUTA"/>
    <s v="Viaticos"/>
    <s v="Nacional"/>
    <n v="1"/>
    <n v="1"/>
    <n v="0"/>
    <n v="926755"/>
    <x v="41"/>
    <n v="1"/>
    <n v="926755"/>
    <n v="0"/>
    <n v="926755"/>
    <s v="NO"/>
    <s v="NO"/>
    <s v=""/>
    <s v="Gastos Manut. Semin Dane Cent- Asistente Tecnico"/>
    <n v="0"/>
  </r>
  <r>
    <n v="4037"/>
    <s v="DRA_3975"/>
    <x v="12"/>
    <x v="58"/>
    <x v="125"/>
    <x v="59"/>
    <x v="59"/>
    <n v="10"/>
    <s v="2017011000391 "/>
    <x v="3"/>
    <s v="CUCUTA"/>
    <s v="Viaticos"/>
    <s v="Nacional"/>
    <n v="1"/>
    <n v="1"/>
    <n v="0"/>
    <n v="120000"/>
    <x v="41"/>
    <n v="1"/>
    <n v="120000"/>
    <n v="0"/>
    <n v="120000"/>
    <s v="NO"/>
    <s v="NO"/>
    <s v=""/>
    <s v="Transporte Aeropuerto Seminario"/>
    <n v="0"/>
  </r>
  <r>
    <n v="4038"/>
    <s v="DRA_3976"/>
    <x v="12"/>
    <x v="58"/>
    <x v="125"/>
    <x v="59"/>
    <x v="59"/>
    <n v="10"/>
    <s v="2017011000391 "/>
    <x v="4"/>
    <s v="CALI"/>
    <s v="Viaticos"/>
    <s v="Nacional"/>
    <n v="1"/>
    <n v="1"/>
    <n v="0"/>
    <n v="563951"/>
    <x v="41"/>
    <n v="1"/>
    <n v="563951"/>
    <n v="0"/>
    <n v="563951"/>
    <s v="NO"/>
    <s v="NO"/>
    <s v=""/>
    <s v="Gastos Manut. Semin Dane Cent- Inform"/>
    <n v="0"/>
  </r>
  <r>
    <n v="4039"/>
    <s v="DRA_3977"/>
    <x v="12"/>
    <x v="58"/>
    <x v="125"/>
    <x v="59"/>
    <x v="59"/>
    <n v="10"/>
    <s v="2017011000391 "/>
    <x v="4"/>
    <s v="CALI"/>
    <s v="Viaticos"/>
    <s v="Nacional"/>
    <n v="1"/>
    <n v="1"/>
    <n v="0"/>
    <n v="789531"/>
    <x v="41"/>
    <n v="1"/>
    <n v="789531"/>
    <n v="0"/>
    <n v="789531"/>
    <s v="NO"/>
    <s v="NO"/>
    <s v=""/>
    <s v="Gastos Manut. Sem Dane Cent- Coord De Campo"/>
    <n v="0"/>
  </r>
  <r>
    <n v="4040"/>
    <s v="DRA_3978"/>
    <x v="12"/>
    <x v="58"/>
    <x v="125"/>
    <x v="59"/>
    <x v="59"/>
    <n v="10"/>
    <s v="2017011000391 "/>
    <x v="4"/>
    <s v="CALI"/>
    <s v="Viaticos"/>
    <s v="Nacional"/>
    <n v="1"/>
    <n v="1"/>
    <n v="0"/>
    <n v="1046021"/>
    <x v="41"/>
    <n v="1"/>
    <n v="1046021"/>
    <n v="0"/>
    <n v="1046021"/>
    <s v="NO"/>
    <s v="NO"/>
    <s v=""/>
    <s v="Gastos Manut. Semin Dane Cent- Asistente Tecnico"/>
    <n v="0"/>
  </r>
  <r>
    <n v="4041"/>
    <s v="DRA_3979"/>
    <x v="12"/>
    <x v="58"/>
    <x v="125"/>
    <x v="59"/>
    <x v="59"/>
    <n v="10"/>
    <s v="2017011000391 "/>
    <x v="4"/>
    <s v="CALI"/>
    <s v="Viaticos"/>
    <s v="Nacional"/>
    <n v="1"/>
    <n v="1"/>
    <n v="0"/>
    <n v="120000"/>
    <x v="41"/>
    <n v="1"/>
    <n v="120000"/>
    <n v="0"/>
    <n v="120000"/>
    <s v="NO"/>
    <s v="NO"/>
    <s v=""/>
    <s v="Transporte Aeropuerto Seminario"/>
    <n v="0"/>
  </r>
  <r>
    <n v="4042"/>
    <s v="DRA_3980"/>
    <x v="12"/>
    <x v="58"/>
    <x v="125"/>
    <x v="59"/>
    <x v="59"/>
    <n v="10"/>
    <s v="2017011000391 "/>
    <x v="4"/>
    <s v="PASTO"/>
    <s v="Viaticos"/>
    <s v="Nacional"/>
    <n v="1"/>
    <n v="1"/>
    <n v="0"/>
    <n v="563951"/>
    <x v="41"/>
    <n v="1"/>
    <n v="563951"/>
    <n v="0"/>
    <n v="563951"/>
    <s v="NO"/>
    <s v="NO"/>
    <s v=""/>
    <s v="Gastos Manut. Semin Dane Cent- Inform"/>
    <n v="0"/>
  </r>
  <r>
    <n v="4043"/>
    <s v="DRA_3981"/>
    <x v="12"/>
    <x v="58"/>
    <x v="125"/>
    <x v="59"/>
    <x v="59"/>
    <n v="10"/>
    <s v="2017011000391 "/>
    <x v="4"/>
    <s v="PASTO"/>
    <s v="Viaticos"/>
    <s v="Nacional"/>
    <n v="1"/>
    <n v="1"/>
    <n v="0"/>
    <n v="789531"/>
    <x v="41"/>
    <n v="1"/>
    <n v="789531"/>
    <n v="0"/>
    <n v="789531"/>
    <s v="NO"/>
    <s v="NO"/>
    <s v=""/>
    <s v="Gastos Manut. Sem Dane Cent- Coord De Campo"/>
    <n v="0"/>
  </r>
  <r>
    <n v="4044"/>
    <s v="DRA_3982"/>
    <x v="12"/>
    <x v="58"/>
    <x v="125"/>
    <x v="59"/>
    <x v="59"/>
    <n v="10"/>
    <s v="2017011000391 "/>
    <x v="4"/>
    <s v="PASTO"/>
    <s v="Viaticos"/>
    <s v="Nacional"/>
    <n v="1"/>
    <n v="1"/>
    <n v="0"/>
    <n v="926755"/>
    <x v="41"/>
    <n v="1"/>
    <n v="926755"/>
    <n v="0"/>
    <n v="926755"/>
    <s v="NO"/>
    <s v="NO"/>
    <s v=""/>
    <s v="Gastos Manut. Semin Dane Cent- Asistente Tecnico"/>
    <n v="0"/>
  </r>
  <r>
    <n v="4045"/>
    <s v="DRA_3983"/>
    <x v="12"/>
    <x v="58"/>
    <x v="125"/>
    <x v="59"/>
    <x v="59"/>
    <n v="10"/>
    <s v="2017011000391 "/>
    <x v="4"/>
    <s v="PASTO"/>
    <s v="Viaticos"/>
    <s v="Nacional"/>
    <n v="1"/>
    <n v="1"/>
    <n v="0"/>
    <n v="120000"/>
    <x v="41"/>
    <n v="1"/>
    <n v="120000"/>
    <n v="0"/>
    <n v="120000"/>
    <s v="NO"/>
    <s v="NO"/>
    <s v=""/>
    <s v="Transporte Aeropuerto Seminario"/>
    <n v="0"/>
  </r>
  <r>
    <n v="4046"/>
    <s v="DRA_3984"/>
    <x v="12"/>
    <x v="58"/>
    <x v="125"/>
    <x v="59"/>
    <x v="59"/>
    <n v="10"/>
    <s v="2017011000391 "/>
    <x v="4"/>
    <s v="POPAYAN"/>
    <s v="Viaticos"/>
    <s v="Nacional"/>
    <n v="1"/>
    <n v="1"/>
    <n v="0"/>
    <n v="563951"/>
    <x v="41"/>
    <n v="1"/>
    <n v="563951"/>
    <n v="0"/>
    <n v="563951"/>
    <s v="NO"/>
    <s v="NO"/>
    <s v=""/>
    <s v="Gastos Manut. Semin Dane Cent- Inform"/>
    <n v="0"/>
  </r>
  <r>
    <n v="4047"/>
    <s v="DRA_3985"/>
    <x v="12"/>
    <x v="58"/>
    <x v="125"/>
    <x v="59"/>
    <x v="59"/>
    <n v="10"/>
    <s v="2017011000391 "/>
    <x v="4"/>
    <s v="POPAYAN"/>
    <s v="Viaticos"/>
    <s v="Nacional"/>
    <n v="1"/>
    <n v="1"/>
    <n v="0"/>
    <n v="789531"/>
    <x v="41"/>
    <n v="1"/>
    <n v="789531"/>
    <n v="0"/>
    <n v="789531"/>
    <s v="NO"/>
    <s v="NO"/>
    <s v=""/>
    <s v="Gastos Manut. Sem Dane Cent- Coord De Campo"/>
    <n v="0"/>
  </r>
  <r>
    <n v="4048"/>
    <s v="DRA_3986"/>
    <x v="12"/>
    <x v="58"/>
    <x v="125"/>
    <x v="59"/>
    <x v="59"/>
    <n v="10"/>
    <s v="2017011000391 "/>
    <x v="4"/>
    <s v="POPAYAN"/>
    <s v="Viaticos"/>
    <s v="Nacional"/>
    <n v="1"/>
    <n v="1"/>
    <n v="0"/>
    <n v="926755"/>
    <x v="41"/>
    <n v="1"/>
    <n v="926755"/>
    <n v="0"/>
    <n v="926755"/>
    <s v="NO"/>
    <s v="NO"/>
    <s v=""/>
    <s v="Gastos Manut. Semin Dane Cent- Asistente Tecnico"/>
    <n v="0"/>
  </r>
  <r>
    <n v="4049"/>
    <s v="DRA_3987"/>
    <x v="12"/>
    <x v="58"/>
    <x v="125"/>
    <x v="59"/>
    <x v="59"/>
    <n v="10"/>
    <s v="2017011000391 "/>
    <x v="5"/>
    <s v="MANIZALES"/>
    <s v="Viaticos"/>
    <s v="Nacional"/>
    <n v="1"/>
    <n v="1"/>
    <n v="0"/>
    <n v="563951"/>
    <x v="41"/>
    <n v="1"/>
    <n v="563951"/>
    <n v="0"/>
    <n v="563951"/>
    <s v="NO"/>
    <s v="NO"/>
    <s v=""/>
    <s v="Gastos Manut. Semin Dane Cent- Inform"/>
    <n v="0"/>
  </r>
  <r>
    <n v="4050"/>
    <s v="DRA_3988"/>
    <x v="12"/>
    <x v="58"/>
    <x v="125"/>
    <x v="59"/>
    <x v="59"/>
    <n v="10"/>
    <s v="2017011000391 "/>
    <x v="5"/>
    <s v="MANIZALES"/>
    <s v="Viaticos"/>
    <s v="Nacional"/>
    <n v="1"/>
    <n v="1"/>
    <n v="0"/>
    <n v="789531"/>
    <x v="41"/>
    <n v="1"/>
    <n v="789531"/>
    <n v="0"/>
    <n v="789531"/>
    <s v="NO"/>
    <s v="NO"/>
    <s v=""/>
    <s v="Gastos Manut. Sem Dane Cent- Coord De Campo"/>
    <n v="0"/>
  </r>
  <r>
    <n v="4051"/>
    <s v="DRA_3989"/>
    <x v="12"/>
    <x v="58"/>
    <x v="125"/>
    <x v="59"/>
    <x v="59"/>
    <n v="10"/>
    <s v="2017011000391 "/>
    <x v="5"/>
    <s v="MANIZALES"/>
    <s v="Viaticos"/>
    <s v="Nacional"/>
    <n v="1"/>
    <n v="1"/>
    <n v="0"/>
    <n v="926755"/>
    <x v="41"/>
    <n v="1"/>
    <n v="926755"/>
    <n v="0"/>
    <n v="926755"/>
    <s v="NO"/>
    <s v="NO"/>
    <s v=""/>
    <s v="Gastos Manut. Semin Dane Cent- Asistente Tecnico"/>
    <n v="0"/>
  </r>
  <r>
    <n v="4052"/>
    <s v="DRA_3990"/>
    <x v="12"/>
    <x v="58"/>
    <x v="125"/>
    <x v="59"/>
    <x v="59"/>
    <n v="10"/>
    <s v="2017011000391 "/>
    <x v="5"/>
    <s v="ARMENIA"/>
    <s v="Viaticos"/>
    <s v="Nacional"/>
    <n v="1"/>
    <n v="1"/>
    <n v="0"/>
    <n v="789531"/>
    <x v="41"/>
    <n v="1"/>
    <n v="789531"/>
    <n v="0"/>
    <n v="789531"/>
    <s v="NO"/>
    <s v="NO"/>
    <s v=""/>
    <s v="Gastos Manut. Sem Dane Cent- Coord De Campo"/>
    <n v="0"/>
  </r>
  <r>
    <n v="4053"/>
    <s v="DRA_3991"/>
    <x v="12"/>
    <x v="58"/>
    <x v="125"/>
    <x v="59"/>
    <x v="59"/>
    <n v="10"/>
    <s v="2017011000391 "/>
    <x v="5"/>
    <s v="ARMENIA"/>
    <s v="Viaticos"/>
    <s v="Nacional"/>
    <n v="1"/>
    <n v="1"/>
    <n v="0"/>
    <n v="563951"/>
    <x v="41"/>
    <n v="1"/>
    <n v="563951"/>
    <n v="0"/>
    <n v="563951"/>
    <s v="NO"/>
    <s v="NO"/>
    <s v=""/>
    <s v="Gastos Manut. Semin Dane Cent- Inform"/>
    <n v="0"/>
  </r>
  <r>
    <n v="4054"/>
    <s v="DRA_3992"/>
    <x v="12"/>
    <x v="58"/>
    <x v="125"/>
    <x v="59"/>
    <x v="59"/>
    <n v="10"/>
    <s v="2017011000391 "/>
    <x v="5"/>
    <s v="ARMENIA"/>
    <s v="Viaticos"/>
    <s v="Nacional"/>
    <n v="1"/>
    <n v="1"/>
    <n v="0"/>
    <n v="926755"/>
    <x v="41"/>
    <n v="1"/>
    <n v="926755"/>
    <n v="0"/>
    <n v="926755"/>
    <s v="NO"/>
    <s v="NO"/>
    <s v=""/>
    <s v="Gastos Manut. Semin Dane Cent- Asistente Tecnico"/>
    <n v="0"/>
  </r>
  <r>
    <n v="4055"/>
    <s v="DRA_3993"/>
    <x v="12"/>
    <x v="58"/>
    <x v="125"/>
    <x v="59"/>
    <x v="59"/>
    <n v="10"/>
    <s v="2017011000391 "/>
    <x v="5"/>
    <s v="ARMENIA"/>
    <s v="Viaticos"/>
    <s v="Nacional"/>
    <n v="1"/>
    <n v="1"/>
    <n v="0"/>
    <n v="120000"/>
    <x v="41"/>
    <n v="1"/>
    <n v="120000"/>
    <n v="0"/>
    <n v="120000"/>
    <s v="NO"/>
    <s v="NO"/>
    <s v=""/>
    <s v="Transporte Aeropuerto Seminario"/>
    <n v="0"/>
  </r>
  <r>
    <n v="4056"/>
    <s v="DRA_3994"/>
    <x v="12"/>
    <x v="58"/>
    <x v="125"/>
    <x v="59"/>
    <x v="59"/>
    <n v="10"/>
    <s v="2017011000391 "/>
    <x v="5"/>
    <s v="IBAGUE"/>
    <s v="Viaticos"/>
    <s v="Nacional"/>
    <n v="1"/>
    <n v="1"/>
    <n v="0"/>
    <n v="563951"/>
    <x v="41"/>
    <n v="1"/>
    <n v="563951"/>
    <n v="0"/>
    <n v="563951"/>
    <s v="NO"/>
    <s v="NO"/>
    <s v=""/>
    <s v="Gastos Manut. Semin Dane Cent- Inform"/>
    <n v="0"/>
  </r>
  <r>
    <n v="4057"/>
    <s v="DRA_3995"/>
    <x v="12"/>
    <x v="58"/>
    <x v="125"/>
    <x v="59"/>
    <x v="59"/>
    <n v="10"/>
    <s v="2017011000391 "/>
    <x v="5"/>
    <s v="IBAGUE"/>
    <s v="Viaticos"/>
    <s v="Nacional"/>
    <n v="1"/>
    <n v="1"/>
    <n v="0"/>
    <n v="789531"/>
    <x v="41"/>
    <n v="1"/>
    <n v="789531"/>
    <n v="0"/>
    <n v="789531"/>
    <s v="NO"/>
    <s v="NO"/>
    <s v=""/>
    <s v="Gastos Manut. Sem Dane Cent- Coord De Campo"/>
    <n v="0"/>
  </r>
  <r>
    <n v="4058"/>
    <s v="DRA_3996"/>
    <x v="12"/>
    <x v="58"/>
    <x v="125"/>
    <x v="59"/>
    <x v="59"/>
    <n v="10"/>
    <s v="2017011000391 "/>
    <x v="5"/>
    <s v="IBAGUE"/>
    <s v="Viaticos"/>
    <s v="Nacional"/>
    <n v="1"/>
    <n v="1"/>
    <n v="0"/>
    <n v="926755"/>
    <x v="41"/>
    <n v="1"/>
    <n v="926755"/>
    <n v="0"/>
    <n v="926755"/>
    <s v="NO"/>
    <s v="NO"/>
    <s v=""/>
    <s v="Gastos Manut. Semin Dane Cent- Asistente Tecnico"/>
    <n v="0"/>
  </r>
  <r>
    <n v="4059"/>
    <s v="DRA_3997"/>
    <x v="12"/>
    <x v="58"/>
    <x v="125"/>
    <x v="59"/>
    <x v="59"/>
    <n v="10"/>
    <s v="2017011000391 "/>
    <x v="5"/>
    <s v="IBAGUE"/>
    <s v="Viaticos"/>
    <s v="Nacional"/>
    <n v="1"/>
    <n v="1"/>
    <n v="0"/>
    <n v="120000"/>
    <x v="41"/>
    <n v="1"/>
    <n v="120000"/>
    <n v="0"/>
    <n v="120000"/>
    <s v="NO"/>
    <s v="NO"/>
    <s v=""/>
    <s v="Transporte Aeropuerto Seminario"/>
    <n v="0"/>
  </r>
  <r>
    <n v="4060"/>
    <s v="DRA_3998"/>
    <x v="12"/>
    <x v="58"/>
    <x v="125"/>
    <x v="59"/>
    <x v="59"/>
    <n v="10"/>
    <s v="2017011000391 "/>
    <x v="5"/>
    <s v="PEREIRA"/>
    <s v="Viaticos"/>
    <s v="Nacional"/>
    <n v="1"/>
    <n v="1"/>
    <n v="0"/>
    <n v="563951"/>
    <x v="41"/>
    <n v="1"/>
    <n v="563951"/>
    <n v="0"/>
    <n v="563951"/>
    <s v="NO"/>
    <s v="NO"/>
    <s v=""/>
    <s v="Gastos Manut. Semin Dane Cent- Inform"/>
    <n v="0"/>
  </r>
  <r>
    <n v="4061"/>
    <s v="DRA_3999"/>
    <x v="12"/>
    <x v="58"/>
    <x v="125"/>
    <x v="59"/>
    <x v="59"/>
    <n v="10"/>
    <s v="2017011000391 "/>
    <x v="5"/>
    <s v="PEREIRA"/>
    <s v="Viaticos"/>
    <s v="Nacional"/>
    <n v="1"/>
    <n v="1"/>
    <n v="0"/>
    <n v="789531"/>
    <x v="41"/>
    <n v="1"/>
    <n v="789531"/>
    <n v="0"/>
    <n v="789531"/>
    <s v="NO"/>
    <s v="NO"/>
    <s v=""/>
    <s v="Gastos Manut. Sem Dane Cent- Coord De Campo"/>
    <n v="0"/>
  </r>
  <r>
    <n v="4062"/>
    <s v="DRA_4000"/>
    <x v="12"/>
    <x v="58"/>
    <x v="125"/>
    <x v="59"/>
    <x v="59"/>
    <n v="10"/>
    <s v="2017011000391 "/>
    <x v="5"/>
    <s v="PEREIRA"/>
    <s v="Viaticos"/>
    <s v="Nacional"/>
    <n v="1"/>
    <n v="1"/>
    <n v="0"/>
    <n v="926755"/>
    <x v="41"/>
    <n v="1"/>
    <n v="926755"/>
    <n v="0"/>
    <n v="926755"/>
    <s v="NO"/>
    <s v="NO"/>
    <s v=""/>
    <s v="Gastos Manut. Semin Dane Cent- Asistente Tecnico"/>
    <n v="0"/>
  </r>
  <r>
    <n v="4063"/>
    <s v="DRA_4001"/>
    <x v="12"/>
    <x v="58"/>
    <x v="125"/>
    <x v="59"/>
    <x v="59"/>
    <n v="10"/>
    <s v="2017011000391 "/>
    <x v="6"/>
    <s v="MEDELLIN"/>
    <s v="Viaticos"/>
    <s v="Nacional"/>
    <n v="1"/>
    <n v="1"/>
    <n v="0"/>
    <n v="563951"/>
    <x v="41"/>
    <n v="1"/>
    <n v="563951"/>
    <n v="0"/>
    <n v="563951"/>
    <s v="NO"/>
    <s v="NO"/>
    <s v=""/>
    <s v="Gastos Manut. Semin Dane Cent- Inform"/>
    <n v="0"/>
  </r>
  <r>
    <n v="4064"/>
    <s v="DRA_4002"/>
    <x v="12"/>
    <x v="58"/>
    <x v="125"/>
    <x v="59"/>
    <x v="59"/>
    <n v="10"/>
    <s v="2017011000391 "/>
    <x v="6"/>
    <s v="MEDELLIN"/>
    <s v="Viaticos"/>
    <s v="Nacional"/>
    <n v="1"/>
    <n v="1"/>
    <n v="0"/>
    <n v="1579062"/>
    <x v="41"/>
    <n v="1"/>
    <n v="1579062"/>
    <n v="0"/>
    <n v="1579062"/>
    <s v="NO"/>
    <s v="NO"/>
    <s v=""/>
    <s v="Gastos Manut. Sem Dane Cent- Coord De Campo"/>
    <n v="0"/>
  </r>
  <r>
    <n v="4065"/>
    <s v="DRA_4003"/>
    <x v="12"/>
    <x v="58"/>
    <x v="125"/>
    <x v="59"/>
    <x v="59"/>
    <n v="10"/>
    <s v="2017011000391 "/>
    <x v="6"/>
    <s v="MEDELLIN"/>
    <s v="Viaticos"/>
    <s v="Nacional"/>
    <n v="1"/>
    <n v="1"/>
    <n v="0"/>
    <n v="1046021"/>
    <x v="41"/>
    <n v="1"/>
    <n v="1046021"/>
    <n v="0"/>
    <n v="1046021"/>
    <s v="NO"/>
    <s v="NO"/>
    <s v=""/>
    <s v="Gastos Manut. Semin Dane Cent- Asistente Tecnico"/>
    <n v="0"/>
  </r>
  <r>
    <n v="4066"/>
    <s v="DRA_4004"/>
    <x v="12"/>
    <x v="58"/>
    <x v="125"/>
    <x v="59"/>
    <x v="59"/>
    <n v="10"/>
    <s v="2017011000391 "/>
    <x v="6"/>
    <s v="MEDELLIN"/>
    <s v="Viaticos"/>
    <s v="Nacional"/>
    <n v="1"/>
    <n v="1"/>
    <n v="0"/>
    <n v="160000"/>
    <x v="41"/>
    <n v="1"/>
    <n v="160000"/>
    <n v="0"/>
    <n v="160000"/>
    <s v="NO"/>
    <s v="NO"/>
    <s v=""/>
    <s v="Transporte Aeropuerto Seminario"/>
    <n v="0"/>
  </r>
  <r>
    <n v="4067"/>
    <s v="DRA_4005"/>
    <x v="12"/>
    <x v="58"/>
    <x v="125"/>
    <x v="59"/>
    <x v="59"/>
    <n v="10"/>
    <s v="2017011000391 "/>
    <x v="6"/>
    <s v="MONTERIA"/>
    <s v="Viaticos"/>
    <s v="Nacional"/>
    <n v="1"/>
    <n v="1"/>
    <n v="0"/>
    <n v="563951"/>
    <x v="41"/>
    <n v="1"/>
    <n v="563951"/>
    <n v="0"/>
    <n v="563951"/>
    <s v="NO"/>
    <s v="NO"/>
    <s v=""/>
    <s v="Gastos Manut. Semin Dane Cent- Inform"/>
    <n v="0"/>
  </r>
  <r>
    <n v="4068"/>
    <s v="DRA_4006"/>
    <x v="12"/>
    <x v="58"/>
    <x v="125"/>
    <x v="59"/>
    <x v="59"/>
    <n v="10"/>
    <s v="2017011000391 "/>
    <x v="6"/>
    <s v="MONTERIA"/>
    <s v="Viaticos"/>
    <s v="Nacional"/>
    <n v="1"/>
    <n v="1"/>
    <n v="0"/>
    <n v="789531"/>
    <x v="41"/>
    <n v="1"/>
    <n v="789531"/>
    <n v="0"/>
    <n v="789531"/>
    <s v="NO"/>
    <s v="NO"/>
    <s v=""/>
    <s v="Gastos Manut. Sem Dane Cent- Coord De Campo"/>
    <n v="0"/>
  </r>
  <r>
    <n v="4069"/>
    <s v="DRA_4007"/>
    <x v="12"/>
    <x v="58"/>
    <x v="125"/>
    <x v="59"/>
    <x v="59"/>
    <n v="10"/>
    <s v="2017011000391 "/>
    <x v="6"/>
    <s v="MONTERIA"/>
    <s v="Viaticos"/>
    <s v="Nacional"/>
    <n v="1"/>
    <n v="1"/>
    <n v="0"/>
    <n v="926755"/>
    <x v="41"/>
    <n v="1"/>
    <n v="926755"/>
    <n v="0"/>
    <n v="926755"/>
    <s v="NO"/>
    <s v="NO"/>
    <s v=""/>
    <s v="Gastos Manut. Semin Dane Cent- Asistente Tecnico"/>
    <n v="0"/>
  </r>
  <r>
    <n v="4070"/>
    <s v="DRA_4008"/>
    <x v="12"/>
    <x v="58"/>
    <x v="125"/>
    <x v="59"/>
    <x v="59"/>
    <n v="10"/>
    <s v="2017011000391 "/>
    <x v="6"/>
    <s v="MONTERIA"/>
    <s v="Viaticos"/>
    <s v="Nacional"/>
    <n v="1"/>
    <n v="1"/>
    <n v="0"/>
    <n v="120000"/>
    <x v="41"/>
    <n v="1"/>
    <n v="120000"/>
    <n v="0"/>
    <n v="120000"/>
    <s v="NO"/>
    <s v="NO"/>
    <s v=""/>
    <s v="Transporte Aeropuerto Seminario"/>
    <n v="0"/>
  </r>
  <r>
    <n v="4071"/>
    <s v="DRA_4009"/>
    <x v="12"/>
    <x v="58"/>
    <x v="125"/>
    <x v="59"/>
    <x v="59"/>
    <n v="10"/>
    <s v="2017011000391 "/>
    <x v="6"/>
    <s v="QUIBDO"/>
    <s v="Viaticos"/>
    <s v="Nacional"/>
    <n v="1"/>
    <n v="1"/>
    <n v="0"/>
    <n v="563951"/>
    <x v="41"/>
    <n v="1"/>
    <n v="563951"/>
    <n v="0"/>
    <n v="563951"/>
    <s v="NO"/>
    <s v="NO"/>
    <s v=""/>
    <s v="Gastos Manut. Semin Dane Cent- Inform"/>
    <n v="0"/>
  </r>
  <r>
    <n v="4072"/>
    <s v="DRA_4010"/>
    <x v="12"/>
    <x v="58"/>
    <x v="125"/>
    <x v="59"/>
    <x v="59"/>
    <n v="10"/>
    <s v="2017011000391 "/>
    <x v="6"/>
    <s v="QUIBDO"/>
    <s v="Viaticos"/>
    <s v="Nacional"/>
    <n v="1"/>
    <n v="1"/>
    <n v="0"/>
    <n v="789531"/>
    <x v="41"/>
    <n v="1"/>
    <n v="789531"/>
    <n v="0"/>
    <n v="789531"/>
    <s v="NO"/>
    <s v="NO"/>
    <s v=""/>
    <s v="Gastos Manut. Sem Dane Cent- Coord De Campo"/>
    <n v="0"/>
  </r>
  <r>
    <n v="4073"/>
    <s v="DRA_4011"/>
    <x v="12"/>
    <x v="58"/>
    <x v="125"/>
    <x v="59"/>
    <x v="59"/>
    <n v="10"/>
    <s v="2017011000391 "/>
    <x v="6"/>
    <s v="QUIBDO"/>
    <s v="Viaticos"/>
    <s v="Nacional"/>
    <n v="1"/>
    <n v="1"/>
    <n v="0"/>
    <n v="926755"/>
    <x v="41"/>
    <n v="1"/>
    <n v="926755"/>
    <n v="0"/>
    <n v="926755"/>
    <s v="NO"/>
    <s v="NO"/>
    <s v=""/>
    <s v="Gastos Manut. Semin Dane Cent- Asistente Tecnico"/>
    <n v="0"/>
  </r>
  <r>
    <n v="4074"/>
    <s v="DRA_4012"/>
    <x v="12"/>
    <x v="58"/>
    <x v="125"/>
    <x v="59"/>
    <x v="59"/>
    <n v="10"/>
    <s v="2017011000391 "/>
    <x v="3"/>
    <s v="BUCARAMANGA"/>
    <s v="Viaticos"/>
    <s v="Nacional"/>
    <n v="1"/>
    <n v="1"/>
    <n v="0"/>
    <n v="978923"/>
    <x v="55"/>
    <n v="1"/>
    <n v="978923"/>
    <n v="0"/>
    <n v="978923"/>
    <s v="NO"/>
    <s v="NO"/>
    <s v=""/>
    <s v="Supervision Operativa Territorial"/>
    <n v="0"/>
  </r>
  <r>
    <n v="4075"/>
    <s v="DRA_4013"/>
    <x v="12"/>
    <x v="58"/>
    <x v="125"/>
    <x v="59"/>
    <x v="59"/>
    <n v="10"/>
    <s v="2017011000391 "/>
    <x v="3"/>
    <s v="ARAUCA"/>
    <s v="Viaticos"/>
    <s v="Nacional"/>
    <n v="1"/>
    <n v="1"/>
    <n v="0"/>
    <n v="563951"/>
    <x v="41"/>
    <n v="1"/>
    <n v="563951"/>
    <n v="0"/>
    <n v="563951"/>
    <s v="NO"/>
    <s v="NO"/>
    <s v=""/>
    <s v="Gastos Manut. Semin Dane Cent- Inform"/>
    <n v="0"/>
  </r>
  <r>
    <n v="4076"/>
    <s v="DRA_4014"/>
    <x v="12"/>
    <x v="58"/>
    <x v="125"/>
    <x v="59"/>
    <x v="59"/>
    <n v="10"/>
    <s v="2017011000391 "/>
    <x v="3"/>
    <s v="ARAUCA"/>
    <s v="Viaticos"/>
    <s v="Nacional"/>
    <n v="1"/>
    <n v="1"/>
    <n v="0"/>
    <n v="789531"/>
    <x v="41"/>
    <n v="1"/>
    <n v="789531"/>
    <n v="0"/>
    <n v="789531"/>
    <s v="NO"/>
    <s v="NO"/>
    <s v=""/>
    <s v="Gastos Manut. Sem Dane Cent- Coord De Campo"/>
    <n v="0"/>
  </r>
  <r>
    <n v="4077"/>
    <s v="DRA_4015"/>
    <x v="12"/>
    <x v="58"/>
    <x v="125"/>
    <x v="59"/>
    <x v="59"/>
    <n v="10"/>
    <s v="2017011000391 "/>
    <x v="2"/>
    <s v="BOGOTA"/>
    <s v="Viaticos"/>
    <s v="Nacional"/>
    <n v="1"/>
    <n v="1"/>
    <n v="0"/>
    <n v="789531"/>
    <x v="55"/>
    <n v="1"/>
    <n v="789531"/>
    <n v="0"/>
    <n v="789531"/>
    <s v="NO"/>
    <s v="NO"/>
    <s v=""/>
    <s v="Supervision Operativa Territorial"/>
    <n v="0"/>
  </r>
  <r>
    <n v="4078"/>
    <s v="DRA_4016"/>
    <x v="12"/>
    <x v="58"/>
    <x v="125"/>
    <x v="59"/>
    <x v="59"/>
    <n v="10"/>
    <s v="2017011000391 "/>
    <x v="2"/>
    <s v="YOPAL"/>
    <s v="Viaticos"/>
    <s v="Nacional"/>
    <n v="1"/>
    <n v="1"/>
    <n v="0"/>
    <n v="563951"/>
    <x v="41"/>
    <n v="1"/>
    <n v="563951"/>
    <n v="0"/>
    <n v="563951"/>
    <s v="NO"/>
    <s v="NO"/>
    <s v=""/>
    <s v="Gastos Manut. Semin Dane Cent- Inform"/>
    <n v="0"/>
  </r>
  <r>
    <n v="4079"/>
    <s v="DRA_4017"/>
    <x v="12"/>
    <x v="58"/>
    <x v="125"/>
    <x v="59"/>
    <x v="59"/>
    <n v="10"/>
    <s v="2017011000391 "/>
    <x v="2"/>
    <s v="YOPAL"/>
    <s v="Viaticos"/>
    <s v="Nacional"/>
    <n v="1"/>
    <n v="1"/>
    <n v="0"/>
    <n v="789531"/>
    <x v="41"/>
    <n v="1"/>
    <n v="789531"/>
    <n v="0"/>
    <n v="789531"/>
    <s v="NO"/>
    <s v="NO"/>
    <s v=""/>
    <s v="Gastos Manut. Sem Dane Cent- Coord De Campo"/>
    <n v="0"/>
  </r>
  <r>
    <n v="4080"/>
    <s v="DRA_4018"/>
    <x v="12"/>
    <x v="58"/>
    <x v="125"/>
    <x v="59"/>
    <x v="59"/>
    <n v="10"/>
    <s v="2017011000391 "/>
    <x v="4"/>
    <s v="PASTO"/>
    <s v="Viaticos"/>
    <s v="Nacional"/>
    <n v="1"/>
    <n v="1"/>
    <n v="0"/>
    <n v="789531"/>
    <x v="55"/>
    <n v="1"/>
    <n v="789531"/>
    <n v="0"/>
    <n v="789531"/>
    <s v="NO"/>
    <s v="NO"/>
    <s v=""/>
    <s v="Supervision Operativa Territorial"/>
    <n v="0"/>
  </r>
  <r>
    <n v="4081"/>
    <s v="DRA_4019"/>
    <x v="12"/>
    <x v="58"/>
    <x v="125"/>
    <x v="59"/>
    <x v="59"/>
    <n v="10"/>
    <s v="2017011000391 "/>
    <x v="4"/>
    <s v="MOCOA"/>
    <s v="Viaticos"/>
    <s v="Nacional"/>
    <n v="1"/>
    <n v="1"/>
    <n v="0"/>
    <n v="563951"/>
    <x v="41"/>
    <n v="1"/>
    <n v="563951"/>
    <n v="0"/>
    <n v="563951"/>
    <s v="NO"/>
    <s v="NO"/>
    <s v=""/>
    <s v="Gastos Manut. Semin Dane Cent- Inform"/>
    <n v="0"/>
  </r>
  <r>
    <n v="4082"/>
    <s v="DRA_4020"/>
    <x v="12"/>
    <x v="58"/>
    <x v="125"/>
    <x v="59"/>
    <x v="59"/>
    <n v="10"/>
    <s v="2017011000391 "/>
    <x v="4"/>
    <s v="MOCOA"/>
    <s v="Viaticos"/>
    <s v="Nacional"/>
    <n v="1"/>
    <n v="1"/>
    <n v="0"/>
    <n v="789531"/>
    <x v="41"/>
    <n v="1"/>
    <n v="789531"/>
    <n v="0"/>
    <n v="789531"/>
    <s v="NO"/>
    <s v="NO"/>
    <s v=""/>
    <s v="Gastos Manut. Sem Dane Cent- Coord De Campo"/>
    <n v="0"/>
  </r>
  <r>
    <n v="4083"/>
    <s v="DRA_4021"/>
    <x v="12"/>
    <x v="58"/>
    <x v="125"/>
    <x v="59"/>
    <x v="59"/>
    <n v="10"/>
    <s v="2017011000391 "/>
    <x v="2"/>
    <s v="BOGOTA"/>
    <s v="Viaticos"/>
    <s v="Nacional"/>
    <n v="1"/>
    <n v="1"/>
    <n v="0"/>
    <n v="789531"/>
    <x v="55"/>
    <n v="1"/>
    <n v="789531"/>
    <n v="0"/>
    <n v="789531"/>
    <s v="NO"/>
    <s v="NO"/>
    <s v=""/>
    <s v="Supervision Operativa Territorial"/>
    <n v="0"/>
  </r>
  <r>
    <n v="4084"/>
    <s v="DRA_4022"/>
    <x v="12"/>
    <x v="58"/>
    <x v="125"/>
    <x v="59"/>
    <x v="59"/>
    <n v="10"/>
    <s v="2017011000391 "/>
    <x v="2"/>
    <s v="LETICIA"/>
    <s v="Viaticos"/>
    <s v="Nacional"/>
    <n v="1"/>
    <n v="1"/>
    <n v="0"/>
    <n v="563951"/>
    <x v="41"/>
    <n v="1"/>
    <n v="563951"/>
    <n v="0"/>
    <n v="563951"/>
    <s v="NO"/>
    <s v="NO"/>
    <s v=""/>
    <s v="Gastos Manut. Semin Dane Cent- Inform"/>
    <n v="0"/>
  </r>
  <r>
    <n v="4085"/>
    <s v="DRA_4023"/>
    <x v="12"/>
    <x v="58"/>
    <x v="125"/>
    <x v="59"/>
    <x v="59"/>
    <n v="10"/>
    <s v="2017011000391 "/>
    <x v="2"/>
    <s v="LETICIA"/>
    <s v="Viaticos"/>
    <s v="Nacional"/>
    <n v="1"/>
    <n v="1"/>
    <n v="0"/>
    <n v="789531"/>
    <x v="41"/>
    <n v="1"/>
    <n v="789531"/>
    <n v="0"/>
    <n v="789531"/>
    <s v="NO"/>
    <s v="NO"/>
    <s v=""/>
    <s v="Gastos Manut. Sem Dane Cent- Coord De Campo"/>
    <n v="0"/>
  </r>
  <r>
    <n v="4086"/>
    <s v="DRA_4024"/>
    <x v="12"/>
    <x v="58"/>
    <x v="125"/>
    <x v="59"/>
    <x v="59"/>
    <n v="10"/>
    <s v="2017011000391 "/>
    <x v="2"/>
    <s v="BOGOTA"/>
    <s v="Viaticos"/>
    <s v="Nacional"/>
    <n v="1"/>
    <n v="1"/>
    <n v="0"/>
    <n v="789531"/>
    <x v="55"/>
    <n v="1"/>
    <n v="789531"/>
    <n v="0"/>
    <n v="789531"/>
    <s v="NO"/>
    <s v="NO"/>
    <s v=""/>
    <s v="Supervision Operativa Territorial"/>
    <n v="0"/>
  </r>
  <r>
    <n v="4087"/>
    <s v="DRA_4025"/>
    <x v="12"/>
    <x v="58"/>
    <x v="125"/>
    <x v="59"/>
    <x v="59"/>
    <n v="10"/>
    <s v="2017011000391 "/>
    <x v="2"/>
    <s v="INIRIDA"/>
    <s v="Viaticos"/>
    <s v="Nacional"/>
    <n v="1"/>
    <n v="1"/>
    <n v="0"/>
    <n v="789531"/>
    <x v="41"/>
    <n v="1"/>
    <n v="789531"/>
    <n v="0"/>
    <n v="789531"/>
    <s v="NO"/>
    <s v="NO"/>
    <s v=""/>
    <s v="Gastos Manut. Sem Dane Cent- Coord De Campo"/>
    <n v="0"/>
  </r>
  <r>
    <n v="4088"/>
    <s v="DRA_4026"/>
    <x v="12"/>
    <x v="58"/>
    <x v="125"/>
    <x v="59"/>
    <x v="59"/>
    <n v="10"/>
    <s v="2017011000391 "/>
    <x v="2"/>
    <s v="INIRIDA"/>
    <s v="Viaticos"/>
    <s v="Nacional"/>
    <n v="1"/>
    <n v="1"/>
    <n v="0"/>
    <n v="563951"/>
    <x v="41"/>
    <n v="1"/>
    <n v="563951"/>
    <n v="0"/>
    <n v="563951"/>
    <s v="NO"/>
    <s v="NO"/>
    <s v=""/>
    <s v="Gastos Manut. Semin Dane Cent- Inform"/>
    <n v="0"/>
  </r>
  <r>
    <n v="4089"/>
    <s v="DRA_4027"/>
    <x v="12"/>
    <x v="58"/>
    <x v="125"/>
    <x v="59"/>
    <x v="59"/>
    <n v="10"/>
    <s v="2017011000391 "/>
    <x v="2"/>
    <s v="BOGOTA"/>
    <s v="Viaticos"/>
    <s v="Nacional"/>
    <n v="1"/>
    <n v="1"/>
    <n v="0"/>
    <n v="789531"/>
    <x v="55"/>
    <n v="1"/>
    <n v="789531"/>
    <n v="0"/>
    <n v="789531"/>
    <s v="NO"/>
    <s v="NO"/>
    <s v=""/>
    <s v="Supervision Operativa Territorial"/>
    <n v="0"/>
  </r>
  <r>
    <n v="4090"/>
    <s v="DRA_4028"/>
    <x v="12"/>
    <x v="58"/>
    <x v="125"/>
    <x v="59"/>
    <x v="59"/>
    <n v="10"/>
    <s v="2017011000391 "/>
    <x v="2"/>
    <s v="SAN JOSE DEL GUAVIARE"/>
    <s v="Viaticos"/>
    <s v="Nacional"/>
    <n v="1"/>
    <n v="1"/>
    <n v="0"/>
    <n v="563951"/>
    <x v="41"/>
    <n v="1"/>
    <n v="563951"/>
    <n v="0"/>
    <n v="563951"/>
    <s v="NO"/>
    <s v="NO"/>
    <s v=""/>
    <s v="Gastos Manut. Semin Dane Cent- Inform"/>
    <n v="0"/>
  </r>
  <r>
    <n v="4091"/>
    <s v="DRA_4029"/>
    <x v="12"/>
    <x v="58"/>
    <x v="125"/>
    <x v="59"/>
    <x v="59"/>
    <n v="10"/>
    <s v="2017011000391 "/>
    <x v="2"/>
    <s v="SAN JOSE DEL GUAVIARE"/>
    <s v="Viaticos"/>
    <s v="Nacional"/>
    <n v="1"/>
    <n v="1"/>
    <n v="0"/>
    <n v="789531"/>
    <x v="41"/>
    <n v="1"/>
    <n v="789531"/>
    <n v="0"/>
    <n v="789531"/>
    <s v="NO"/>
    <s v="NO"/>
    <s v=""/>
    <s v="Gastos Manut. Sem Dane Cent- Coord De Campo"/>
    <n v="0"/>
  </r>
  <r>
    <n v="4092"/>
    <s v="DRA_4030"/>
    <x v="12"/>
    <x v="58"/>
    <x v="125"/>
    <x v="59"/>
    <x v="59"/>
    <n v="10"/>
    <s v="2017011000391 "/>
    <x v="2"/>
    <s v="BOGOTA"/>
    <s v="Viaticos"/>
    <s v="Nacional"/>
    <n v="1"/>
    <n v="1"/>
    <n v="0"/>
    <n v="789531"/>
    <x v="55"/>
    <n v="1"/>
    <n v="789531"/>
    <n v="0"/>
    <n v="789531"/>
    <s v="NO"/>
    <s v="NO"/>
    <s v=""/>
    <s v="Supervision Operativa Territorial"/>
    <n v="0"/>
  </r>
  <r>
    <n v="4093"/>
    <s v="DRA_4031"/>
    <x v="12"/>
    <x v="58"/>
    <x v="125"/>
    <x v="59"/>
    <x v="59"/>
    <n v="10"/>
    <s v="2017011000391 "/>
    <x v="2"/>
    <s v="MITU"/>
    <s v="Viaticos"/>
    <s v="Nacional"/>
    <n v="1"/>
    <n v="1"/>
    <n v="0"/>
    <n v="563951"/>
    <x v="41"/>
    <n v="1"/>
    <n v="563951"/>
    <n v="0"/>
    <n v="563951"/>
    <s v="NO"/>
    <s v="NO"/>
    <s v=""/>
    <s v="Gastos Manut. Semin Dane Cent- Inform"/>
    <n v="0"/>
  </r>
  <r>
    <n v="4094"/>
    <s v="DRA_4032"/>
    <x v="12"/>
    <x v="58"/>
    <x v="125"/>
    <x v="59"/>
    <x v="59"/>
    <n v="10"/>
    <s v="2017011000391 "/>
    <x v="2"/>
    <s v="MITU"/>
    <s v="Viaticos"/>
    <s v="Nacional"/>
    <n v="1"/>
    <n v="1"/>
    <n v="0"/>
    <n v="789531"/>
    <x v="41"/>
    <n v="1"/>
    <n v="789531"/>
    <n v="0"/>
    <n v="789531"/>
    <s v="NO"/>
    <s v="NO"/>
    <s v=""/>
    <s v="Gastos Manut. Sem Dane Cent- Coord De Campo"/>
    <n v="0"/>
  </r>
  <r>
    <n v="4095"/>
    <s v="DRA_4033"/>
    <x v="12"/>
    <x v="58"/>
    <x v="125"/>
    <x v="59"/>
    <x v="59"/>
    <n v="10"/>
    <s v="2017011000391 "/>
    <x v="2"/>
    <s v="BOGOTA"/>
    <s v="Viaticos"/>
    <s v="Nacional"/>
    <n v="1"/>
    <n v="1"/>
    <n v="0"/>
    <n v="789531"/>
    <x v="55"/>
    <n v="1"/>
    <n v="789531"/>
    <n v="0"/>
    <n v="789531"/>
    <s v="NO"/>
    <s v="NO"/>
    <s v=""/>
    <s v="Supervision Operativa Territorial"/>
    <n v="0"/>
  </r>
  <r>
    <n v="4096"/>
    <s v="DRA_4034"/>
    <x v="12"/>
    <x v="58"/>
    <x v="125"/>
    <x v="59"/>
    <x v="59"/>
    <n v="10"/>
    <s v="2017011000391 "/>
    <x v="2"/>
    <s v="PUERTO CARRENO"/>
    <s v="Viaticos"/>
    <s v="Nacional"/>
    <n v="1"/>
    <n v="1"/>
    <n v="0"/>
    <n v="563951"/>
    <x v="41"/>
    <n v="1"/>
    <n v="563951"/>
    <n v="0"/>
    <n v="563951"/>
    <s v="NO"/>
    <s v="NO"/>
    <s v=""/>
    <s v="Gastos Manut. Semin Dane Cent- Inform"/>
    <n v="0"/>
  </r>
  <r>
    <n v="4097"/>
    <s v="DRA_4035"/>
    <x v="12"/>
    <x v="58"/>
    <x v="125"/>
    <x v="59"/>
    <x v="59"/>
    <n v="10"/>
    <s v="2017011000391 "/>
    <x v="2"/>
    <s v="PUERTO CARRENO"/>
    <s v="Viaticos"/>
    <s v="Nacional"/>
    <n v="1"/>
    <n v="1"/>
    <n v="0"/>
    <n v="789531"/>
    <x v="41"/>
    <n v="1"/>
    <n v="789531"/>
    <n v="0"/>
    <n v="789531"/>
    <s v="NO"/>
    <s v="NO"/>
    <s v=""/>
    <s v="Gastos Manut. Sem Dane Cent- Coord De Campo"/>
    <n v="0"/>
  </r>
  <r>
    <n v="4098"/>
    <s v="DRA_4036"/>
    <x v="12"/>
    <x v="58"/>
    <x v="125"/>
    <x v="59"/>
    <x v="59"/>
    <n v="10"/>
    <s v="2017011000391 "/>
    <x v="4"/>
    <s v="BUENAVENTURA"/>
    <s v="Viaticos"/>
    <s v="Nacional"/>
    <n v="1"/>
    <n v="1"/>
    <n v="0"/>
    <n v="789531"/>
    <x v="41"/>
    <n v="1"/>
    <n v="789531"/>
    <n v="0"/>
    <n v="789531"/>
    <s v="NO"/>
    <s v="NO"/>
    <s v=""/>
    <s v="Gastos Manut. Sem Dane Cent- Coord De Campo"/>
    <n v="0"/>
  </r>
  <r>
    <n v="4099"/>
    <s v="DRA_4037"/>
    <x v="12"/>
    <x v="58"/>
    <x v="125"/>
    <x v="59"/>
    <x v="59"/>
    <n v="10"/>
    <s v="2017011000391 "/>
    <x v="4"/>
    <s v="BUENAVENTURA"/>
    <s v="Viaticos"/>
    <s v="Nacional"/>
    <n v="1"/>
    <n v="1"/>
    <n v="0"/>
    <n v="563951"/>
    <x v="41"/>
    <n v="1"/>
    <n v="563951"/>
    <n v="0"/>
    <n v="563951"/>
    <s v="NO"/>
    <s v="NO"/>
    <s v=""/>
    <s v="Gastos Manut. Semin Dane Cent- Inform"/>
    <n v="0"/>
  </r>
  <r>
    <n v="4100"/>
    <s v="DRA_4038"/>
    <x v="12"/>
    <x v="58"/>
    <x v="125"/>
    <x v="59"/>
    <x v="59"/>
    <n v="10"/>
    <s v="2017011000391 "/>
    <x v="4"/>
    <s v="BUENAVENTURA"/>
    <s v="Viaticos"/>
    <s v="Nacional"/>
    <n v="1"/>
    <n v="1"/>
    <n v="0"/>
    <n v="80000"/>
    <x v="41"/>
    <n v="1"/>
    <n v="80000"/>
    <n v="0"/>
    <n v="80000"/>
    <s v="NO"/>
    <s v="NO"/>
    <s v=""/>
    <s v="Transporte Aeropuerto Seminario"/>
    <n v="0"/>
  </r>
  <r>
    <n v="4101"/>
    <s v="DRA_4039"/>
    <x v="12"/>
    <x v="58"/>
    <x v="125"/>
    <x v="59"/>
    <x v="59"/>
    <n v="10"/>
    <s v="2017011000391 "/>
    <x v="4"/>
    <s v="CALI"/>
    <s v="Viaticos"/>
    <s v="Nacional"/>
    <n v="1"/>
    <n v="1"/>
    <n v="0"/>
    <n v="978923"/>
    <x v="18"/>
    <n v="1"/>
    <n v="978923"/>
    <n v="0"/>
    <n v="978923"/>
    <s v="NO"/>
    <s v="NO"/>
    <s v=""/>
    <s v="Supervision Operativa Territorial"/>
    <n v="0"/>
  </r>
  <r>
    <n v="4102"/>
    <s v="DRA_4040"/>
    <x v="12"/>
    <x v="58"/>
    <x v="125"/>
    <x v="59"/>
    <x v="59"/>
    <n v="10"/>
    <s v="2017011000391 "/>
    <x v="4"/>
    <s v="CALI"/>
    <s v="Viaticos"/>
    <s v="Nacional"/>
    <n v="1"/>
    <n v="1"/>
    <n v="0"/>
    <n v="60000"/>
    <x v="18"/>
    <n v="1"/>
    <n v="60000"/>
    <n v="0"/>
    <n v="60000"/>
    <s v="NO"/>
    <s v="NO"/>
    <s v=""/>
    <s v="Transporte Superv. Operativa Territorial"/>
    <n v="0"/>
  </r>
  <r>
    <n v="4103"/>
    <s v="DRA_4041"/>
    <x v="12"/>
    <x v="58"/>
    <x v="125"/>
    <x v="59"/>
    <x v="59"/>
    <n v="10"/>
    <s v="2017011000391 "/>
    <x v="3"/>
    <s v="BARRANCABERMEJA"/>
    <s v="Viaticos"/>
    <s v="Nacional"/>
    <n v="1"/>
    <n v="1"/>
    <n v="0"/>
    <n v="789531"/>
    <x v="41"/>
    <n v="1"/>
    <n v="789531"/>
    <n v="0"/>
    <n v="789531"/>
    <s v="NO"/>
    <s v="NO"/>
    <s v=""/>
    <s v="Gastos Manut. Sem Dane Cent- Coord De Campo"/>
    <n v="0"/>
  </r>
  <r>
    <n v="4104"/>
    <s v="DRA_4042"/>
    <x v="12"/>
    <x v="58"/>
    <x v="125"/>
    <x v="59"/>
    <x v="59"/>
    <n v="10"/>
    <s v="2017011000391 "/>
    <x v="3"/>
    <s v="BARRANCABERMEJA"/>
    <s v="Viaticos"/>
    <s v="Nacional"/>
    <n v="1"/>
    <n v="1"/>
    <n v="0"/>
    <n v="563951"/>
    <x v="41"/>
    <n v="1"/>
    <n v="563951"/>
    <n v="0"/>
    <n v="563951"/>
    <s v="NO"/>
    <s v="NO"/>
    <s v=""/>
    <s v="Gastos Manut. Semin Dane Cent- Inform"/>
    <n v="0"/>
  </r>
  <r>
    <n v="4105"/>
    <s v="DRA_4043"/>
    <x v="12"/>
    <x v="58"/>
    <x v="125"/>
    <x v="59"/>
    <x v="59"/>
    <n v="10"/>
    <s v="2017011000391 "/>
    <x v="3"/>
    <s v="BUCARAMANGA"/>
    <s v="Viaticos"/>
    <s v="Nacional"/>
    <n v="1"/>
    <n v="1"/>
    <n v="0"/>
    <n v="978923"/>
    <x v="43"/>
    <n v="1"/>
    <n v="978923"/>
    <n v="0"/>
    <n v="978923"/>
    <s v="NO"/>
    <s v="NO"/>
    <s v=""/>
    <s v="Manutencion Monitoreo Territorial"/>
    <n v="0"/>
  </r>
  <r>
    <n v="4106"/>
    <s v="DRA_4044"/>
    <x v="12"/>
    <x v="58"/>
    <x v="125"/>
    <x v="59"/>
    <x v="59"/>
    <n v="10"/>
    <s v="2017011000391 "/>
    <x v="3"/>
    <s v="BUCARAMANGA"/>
    <s v="Viaticos"/>
    <s v="Nacional"/>
    <n v="1"/>
    <n v="1"/>
    <n v="0"/>
    <n v="70000"/>
    <x v="43"/>
    <n v="1"/>
    <n v="70000"/>
    <n v="0"/>
    <n v="70000"/>
    <s v="NO"/>
    <s v="NO"/>
    <s v=""/>
    <s v="Transp. Esp. Monitoreo Territorial"/>
    <n v="0"/>
  </r>
  <r>
    <n v="4107"/>
    <s v="DRA_4045"/>
    <x v="12"/>
    <x v="58"/>
    <x v="125"/>
    <x v="59"/>
    <x v="59"/>
    <n v="10"/>
    <s v="2017011000391 "/>
    <x v="4"/>
    <s v="TUMACO"/>
    <s v="Viaticos"/>
    <s v="Nacional"/>
    <n v="1"/>
    <n v="1"/>
    <n v="0"/>
    <n v="563951"/>
    <x v="41"/>
    <n v="1"/>
    <n v="563951"/>
    <n v="0"/>
    <n v="563951"/>
    <s v="NO"/>
    <s v="NO"/>
    <s v=""/>
    <s v="Gastos Manut. Semin Dane Cent- Inform"/>
    <n v="0"/>
  </r>
  <r>
    <n v="4108"/>
    <s v="DRA_4046"/>
    <x v="12"/>
    <x v="58"/>
    <x v="125"/>
    <x v="59"/>
    <x v="59"/>
    <n v="10"/>
    <s v="2017011000391 "/>
    <x v="4"/>
    <s v="TUMACO"/>
    <s v="Viaticos"/>
    <s v="Nacional"/>
    <n v="1"/>
    <n v="1"/>
    <n v="0"/>
    <n v="789531"/>
    <x v="41"/>
    <n v="1"/>
    <n v="789531"/>
    <n v="0"/>
    <n v="789531"/>
    <s v="NO"/>
    <s v="NO"/>
    <s v=""/>
    <s v="Gastos Manut. Sem Dane Cent- Coord De Campo"/>
    <n v="0"/>
  </r>
  <r>
    <n v="4109"/>
    <s v="DRA_4047"/>
    <x v="12"/>
    <x v="58"/>
    <x v="125"/>
    <x v="59"/>
    <x v="59"/>
    <n v="10"/>
    <s v="2017011000391 "/>
    <x v="4"/>
    <s v="TUMACO"/>
    <s v="Viaticos"/>
    <s v="Nacional"/>
    <n v="1"/>
    <n v="1"/>
    <n v="0"/>
    <n v="80000"/>
    <x v="41"/>
    <n v="1"/>
    <n v="80000"/>
    <n v="0"/>
    <n v="80000"/>
    <s v="NO"/>
    <s v="NO"/>
    <s v=""/>
    <s v="Transporte Aeropuerto Seminario"/>
    <n v="0"/>
  </r>
  <r>
    <n v="4110"/>
    <s v="DRA_4048"/>
    <x v="12"/>
    <x v="58"/>
    <x v="125"/>
    <x v="59"/>
    <x v="59"/>
    <n v="10"/>
    <s v="2017011000391 "/>
    <x v="4"/>
    <s v="PASTO"/>
    <s v="Viaticos"/>
    <s v="Nacional"/>
    <n v="1"/>
    <n v="1"/>
    <n v="0"/>
    <n v="100000"/>
    <x v="23"/>
    <n v="1"/>
    <n v="100000"/>
    <n v="0"/>
    <n v="100000"/>
    <s v="NO"/>
    <s v="NO"/>
    <s v=""/>
    <s v="Transp. Esp. Monitoreo Territorial"/>
    <n v="0"/>
  </r>
  <r>
    <n v="4111"/>
    <s v="DRA_4049"/>
    <x v="12"/>
    <x v="58"/>
    <x v="125"/>
    <x v="59"/>
    <x v="59"/>
    <n v="10"/>
    <s v="2017011000391 "/>
    <x v="4"/>
    <s v="PASTO"/>
    <s v="Viaticos"/>
    <s v="Nacional"/>
    <n v="1"/>
    <n v="1"/>
    <n v="0"/>
    <n v="978923"/>
    <x v="23"/>
    <n v="1"/>
    <n v="978923"/>
    <n v="0"/>
    <n v="978923"/>
    <s v="NO"/>
    <s v="NO"/>
    <s v=""/>
    <s v="Manutencion Monitoreo Territorial"/>
    <n v="0"/>
  </r>
  <r>
    <n v="4112"/>
    <s v="DRA_4050"/>
    <x v="12"/>
    <x v="58"/>
    <x v="125"/>
    <x v="59"/>
    <x v="59"/>
    <n v="10"/>
    <s v="2017011000391 "/>
    <x v="3"/>
    <s v="BUCARAMANGA"/>
    <s v="Viaticos"/>
    <s v="Nacional"/>
    <n v="1"/>
    <n v="1"/>
    <n v="0"/>
    <n v="699230.95"/>
    <x v="38"/>
    <n v="1"/>
    <n v="699230.95"/>
    <n v="0"/>
    <n v="699230.95"/>
    <s v="NO"/>
    <s v="NO"/>
    <s v=""/>
    <s v="Supervision Operativa Territorial"/>
    <n v="0"/>
  </r>
  <r>
    <n v="4113"/>
    <s v="DRA_4051"/>
    <x v="12"/>
    <x v="58"/>
    <x v="125"/>
    <x v="59"/>
    <x v="59"/>
    <n v="10"/>
    <s v="2017011000391 "/>
    <x v="2"/>
    <s v="BOGOTA"/>
    <s v="Viaticos"/>
    <s v="Nacional"/>
    <n v="1"/>
    <n v="1"/>
    <n v="0"/>
    <n v="563951"/>
    <x v="38"/>
    <n v="1"/>
    <n v="563951"/>
    <n v="0"/>
    <n v="563951"/>
    <s v="NO"/>
    <s v="NO"/>
    <s v=""/>
    <s v="Supervision Operativa Territorial"/>
    <n v="0"/>
  </r>
  <r>
    <n v="4114"/>
    <s v="DRA_4052"/>
    <x v="12"/>
    <x v="58"/>
    <x v="125"/>
    <x v="59"/>
    <x v="59"/>
    <n v="10"/>
    <s v="2017011000391 "/>
    <x v="4"/>
    <s v="PASTO"/>
    <s v="Viaticos"/>
    <s v="Nacional"/>
    <n v="1"/>
    <n v="1"/>
    <n v="0"/>
    <n v="563951"/>
    <x v="38"/>
    <n v="1"/>
    <n v="563951"/>
    <n v="0"/>
    <n v="563951"/>
    <s v="NO"/>
    <s v="NO"/>
    <s v=""/>
    <s v="Supervision Operativa Territorial"/>
    <n v="0"/>
  </r>
  <r>
    <n v="4115"/>
    <s v="DRA_4053"/>
    <x v="12"/>
    <x v="58"/>
    <x v="125"/>
    <x v="59"/>
    <x v="59"/>
    <n v="10"/>
    <s v="2017011000391 "/>
    <x v="2"/>
    <s v="BOGOTA"/>
    <s v="Viaticos"/>
    <s v="Nacional"/>
    <n v="1"/>
    <n v="1"/>
    <n v="0"/>
    <n v="563951"/>
    <x v="38"/>
    <n v="1"/>
    <n v="563951"/>
    <n v="0"/>
    <n v="563951"/>
    <s v="NO"/>
    <s v="NO"/>
    <s v=""/>
    <s v="Supervision Operativa Territorial"/>
    <n v="0"/>
  </r>
  <r>
    <n v="4116"/>
    <s v="DRA_4054"/>
    <x v="12"/>
    <x v="58"/>
    <x v="125"/>
    <x v="59"/>
    <x v="59"/>
    <n v="10"/>
    <s v="2017011000391 "/>
    <x v="2"/>
    <s v="BOGOTA"/>
    <s v="Viaticos"/>
    <s v="Nacional"/>
    <n v="1"/>
    <n v="1"/>
    <n v="0"/>
    <n v="563951"/>
    <x v="38"/>
    <n v="1"/>
    <n v="563951"/>
    <n v="0"/>
    <n v="563951"/>
    <s v="NO"/>
    <s v="NO"/>
    <s v=""/>
    <s v="Supervision Operativa Territorial"/>
    <n v="0"/>
  </r>
  <r>
    <n v="4117"/>
    <s v="DRA_4055"/>
    <x v="12"/>
    <x v="58"/>
    <x v="125"/>
    <x v="59"/>
    <x v="59"/>
    <n v="10"/>
    <s v="2017011000391 "/>
    <x v="2"/>
    <s v="BOGOTA"/>
    <s v="Viaticos"/>
    <s v="Nacional"/>
    <n v="1"/>
    <n v="1"/>
    <n v="0"/>
    <n v="563951"/>
    <x v="38"/>
    <n v="1"/>
    <n v="563951"/>
    <n v="0"/>
    <n v="563951"/>
    <s v="NO"/>
    <s v="NO"/>
    <s v=""/>
    <s v="Supervision Operativa Territorial"/>
    <n v="0"/>
  </r>
  <r>
    <n v="4118"/>
    <s v="DRA_4056"/>
    <x v="12"/>
    <x v="58"/>
    <x v="125"/>
    <x v="59"/>
    <x v="59"/>
    <n v="10"/>
    <s v="2017011000391 "/>
    <x v="2"/>
    <s v="BOGOTA"/>
    <s v="Viaticos"/>
    <s v="Nacional"/>
    <n v="1"/>
    <n v="1"/>
    <n v="0"/>
    <n v="563951"/>
    <x v="38"/>
    <n v="1"/>
    <n v="563951"/>
    <n v="0"/>
    <n v="563951"/>
    <s v="NO"/>
    <s v="NO"/>
    <s v=""/>
    <s v="Supervision Operativa Territorial"/>
    <n v="0"/>
  </r>
  <r>
    <n v="4119"/>
    <s v="DRA_4057"/>
    <x v="12"/>
    <x v="58"/>
    <x v="125"/>
    <x v="59"/>
    <x v="59"/>
    <n v="10"/>
    <s v="2017011000391 "/>
    <x v="2"/>
    <s v="BOGOTA"/>
    <s v="Viaticos"/>
    <s v="Nacional"/>
    <n v="1"/>
    <n v="1"/>
    <n v="0"/>
    <n v="563951"/>
    <x v="38"/>
    <n v="1"/>
    <n v="563951"/>
    <n v="0"/>
    <n v="563951"/>
    <s v="NO"/>
    <s v="NO"/>
    <s v=""/>
    <s v="Supervision Operativa Territorial"/>
    <n v="0"/>
  </r>
  <r>
    <n v="4120"/>
    <s v="DRA_4058"/>
    <x v="12"/>
    <x v="58"/>
    <x v="125"/>
    <x v="59"/>
    <x v="59"/>
    <n v="10"/>
    <s v="2017011000391 "/>
    <x v="4"/>
    <s v="CALI"/>
    <s v="Viaticos"/>
    <s v="Nacional"/>
    <n v="1"/>
    <n v="1"/>
    <n v="0"/>
    <n v="699230.95"/>
    <x v="38"/>
    <n v="1"/>
    <n v="699230.95"/>
    <n v="0"/>
    <n v="699230.95"/>
    <s v="NO"/>
    <s v="NO"/>
    <s v=""/>
    <s v="Supervision Operativa Territorial"/>
    <n v="0"/>
  </r>
  <r>
    <n v="4121"/>
    <s v="DRA_4059"/>
    <x v="12"/>
    <x v="58"/>
    <x v="125"/>
    <x v="59"/>
    <x v="59"/>
    <n v="10"/>
    <s v="2017011000391 "/>
    <x v="4"/>
    <s v="CALI"/>
    <s v="Viaticos"/>
    <s v="Nacional"/>
    <n v="1"/>
    <n v="1"/>
    <n v="0"/>
    <n v="60000"/>
    <x v="38"/>
    <n v="1"/>
    <n v="60000"/>
    <n v="0"/>
    <n v="60000"/>
    <s v="NO"/>
    <s v="NO"/>
    <s v=""/>
    <s v="Transporte Superv. Operativa Territorial"/>
    <n v="0"/>
  </r>
  <r>
    <n v="4122"/>
    <s v="DRA_4060"/>
    <x v="12"/>
    <x v="58"/>
    <x v="125"/>
    <x v="59"/>
    <x v="59"/>
    <n v="10"/>
    <s v="2017011000391 "/>
    <x v="3"/>
    <s v="BUCARAMANGA"/>
    <s v="Viaticos"/>
    <s v="Nacional"/>
    <n v="1"/>
    <n v="1"/>
    <n v="0"/>
    <n v="699230.95"/>
    <x v="38"/>
    <n v="1"/>
    <n v="699230.95"/>
    <n v="0"/>
    <n v="699230.95"/>
    <s v="NO"/>
    <s v="NO"/>
    <s v=""/>
    <s v="Manutencion Monitoreo Territorial"/>
    <n v="0"/>
  </r>
  <r>
    <n v="4123"/>
    <s v="DRA_4061"/>
    <x v="12"/>
    <x v="58"/>
    <x v="125"/>
    <x v="59"/>
    <x v="59"/>
    <n v="10"/>
    <s v="2017011000391 "/>
    <x v="3"/>
    <s v="BUCARAMANGA"/>
    <s v="Viaticos"/>
    <s v="Nacional"/>
    <n v="1"/>
    <n v="1"/>
    <n v="0"/>
    <n v="70000"/>
    <x v="38"/>
    <n v="1"/>
    <n v="70000"/>
    <n v="0"/>
    <n v="70000"/>
    <s v="NO"/>
    <s v="NO"/>
    <s v=""/>
    <s v="Transp. Esp. Monitoreo Territorial"/>
    <n v="0"/>
  </r>
  <r>
    <n v="4124"/>
    <s v="DRA_4062"/>
    <x v="12"/>
    <x v="58"/>
    <x v="125"/>
    <x v="59"/>
    <x v="59"/>
    <n v="10"/>
    <s v="2017011000391 "/>
    <x v="4"/>
    <s v="PASTO"/>
    <s v="Viaticos"/>
    <s v="Nacional"/>
    <n v="1"/>
    <n v="1"/>
    <n v="0"/>
    <n v="100000"/>
    <x v="38"/>
    <n v="1"/>
    <n v="100000"/>
    <n v="0"/>
    <n v="100000"/>
    <s v="NO"/>
    <s v="NO"/>
    <s v=""/>
    <s v="Transp. Esp. Monitoreo Territorial"/>
    <n v="0"/>
  </r>
  <r>
    <n v="4125"/>
    <s v="DRA_4063"/>
    <x v="12"/>
    <x v="58"/>
    <x v="125"/>
    <x v="59"/>
    <x v="59"/>
    <n v="10"/>
    <s v="2017011000391 "/>
    <x v="4"/>
    <s v="PASTO"/>
    <s v="Viaticos"/>
    <s v="Nacional"/>
    <n v="1"/>
    <n v="1"/>
    <n v="0"/>
    <n v="699230.95"/>
    <x v="38"/>
    <n v="1"/>
    <n v="699230.95"/>
    <n v="0"/>
    <n v="699230.95"/>
    <s v="NO"/>
    <s v="NO"/>
    <s v=""/>
    <s v="Manutencion Monitoreo Territorial"/>
    <n v="0"/>
  </r>
  <r>
    <n v="4126"/>
    <s v="DRA_4064"/>
    <x v="12"/>
    <x v="58"/>
    <x v="125"/>
    <x v="59"/>
    <x v="59"/>
    <n v="10"/>
    <s v="2017011000391 "/>
    <x v="1"/>
    <s v="BARRANQUILLA"/>
    <s v="Tiquetes"/>
    <s v="Nacional"/>
    <n v="3"/>
    <n v="1"/>
    <n v="0"/>
    <n v="800000"/>
    <x v="18"/>
    <n v="1"/>
    <n v="2400000"/>
    <n v="0"/>
    <n v="2400000"/>
    <s v="NO"/>
    <s v="NO"/>
    <s v=""/>
    <s v="Tiquetes para asistir a seminario en DANE Central GEIH"/>
    <n v="0"/>
  </r>
  <r>
    <n v="4127"/>
    <s v="DRA_4065"/>
    <x v="12"/>
    <x v="58"/>
    <x v="125"/>
    <x v="59"/>
    <x v="59"/>
    <n v="10"/>
    <s v="2017011000391 "/>
    <x v="1"/>
    <s v="CARTAGENA"/>
    <s v="Tiquetes"/>
    <s v="Nacional"/>
    <n v="3"/>
    <n v="1"/>
    <n v="0"/>
    <n v="800000"/>
    <x v="18"/>
    <n v="1"/>
    <n v="2400000"/>
    <n v="0"/>
    <n v="2400000"/>
    <s v="NO"/>
    <s v="NO"/>
    <s v=""/>
    <s v="Tiquetes para asistir a seminario en DANE Central GEIH"/>
    <n v="0"/>
  </r>
  <r>
    <n v="4128"/>
    <s v="DRA_4066"/>
    <x v="12"/>
    <x v="58"/>
    <x v="125"/>
    <x v="59"/>
    <x v="59"/>
    <n v="10"/>
    <s v="2017011000391 "/>
    <x v="1"/>
    <s v="RIOHACHA"/>
    <s v="Tiquetes"/>
    <s v="Nacional"/>
    <n v="3"/>
    <n v="1"/>
    <n v="0"/>
    <n v="800000"/>
    <x v="18"/>
    <n v="1"/>
    <n v="2400000"/>
    <n v="0"/>
    <n v="2400000"/>
    <s v="NO"/>
    <s v="NO"/>
    <s v=""/>
    <s v="Tiquetes para asistir a seminario en DANE Central GEIH"/>
    <n v="0"/>
  </r>
  <r>
    <n v="4129"/>
    <s v="DRA_4067"/>
    <x v="12"/>
    <x v="58"/>
    <x v="125"/>
    <x v="59"/>
    <x v="59"/>
    <n v="10"/>
    <s v="2017011000391 "/>
    <x v="1"/>
    <s v="SAN ANDRES"/>
    <s v="Tiquetes"/>
    <s v="Nacional"/>
    <n v="3"/>
    <n v="1"/>
    <n v="0"/>
    <n v="800000"/>
    <x v="18"/>
    <n v="1"/>
    <n v="2400000"/>
    <n v="0"/>
    <n v="2400000"/>
    <s v="NO"/>
    <s v="NO"/>
    <s v=""/>
    <s v="Tiquetes para asistir a seminario en DANE Central GEIH"/>
    <n v="0"/>
  </r>
  <r>
    <n v="4130"/>
    <s v="DRA_4068"/>
    <x v="12"/>
    <x v="58"/>
    <x v="125"/>
    <x v="59"/>
    <x v="59"/>
    <n v="10"/>
    <s v="2017011000391 "/>
    <x v="1"/>
    <s v="SANTA MARTA"/>
    <s v="Tiquetes"/>
    <s v="Nacional"/>
    <n v="3"/>
    <n v="1"/>
    <n v="0"/>
    <n v="800000"/>
    <x v="18"/>
    <n v="1"/>
    <n v="2400000"/>
    <n v="0"/>
    <n v="2400000"/>
    <s v="NO"/>
    <s v="NO"/>
    <s v=""/>
    <s v="Tiquetes para asistir a seminario en DANE Central GEIH"/>
    <n v="0"/>
  </r>
  <r>
    <n v="4131"/>
    <s v="DRA_4069"/>
    <x v="12"/>
    <x v="58"/>
    <x v="125"/>
    <x v="59"/>
    <x v="59"/>
    <n v="10"/>
    <s v="2017011000391 "/>
    <x v="1"/>
    <s v="SINCELEJO"/>
    <s v="Tiquetes"/>
    <s v="Nacional"/>
    <n v="3"/>
    <n v="1"/>
    <n v="0"/>
    <n v="800000"/>
    <x v="18"/>
    <n v="1"/>
    <n v="2400000"/>
    <n v="0"/>
    <n v="2400000"/>
    <s v="NO"/>
    <s v="NO"/>
    <s v=""/>
    <s v="Tiquetes para asistir a seminario en DANE Central GEIH"/>
    <n v="0"/>
  </r>
  <r>
    <n v="4132"/>
    <s v="DRA_4070"/>
    <x v="12"/>
    <x v="58"/>
    <x v="125"/>
    <x v="59"/>
    <x v="59"/>
    <n v="10"/>
    <s v="2017011000391 "/>
    <x v="1"/>
    <s v="VALLEDUPAR"/>
    <s v="Tiquetes"/>
    <s v="Nacional"/>
    <n v="3"/>
    <n v="1"/>
    <n v="0"/>
    <n v="800000"/>
    <x v="18"/>
    <n v="1"/>
    <n v="2400000"/>
    <n v="0"/>
    <n v="2400000"/>
    <s v="NO"/>
    <s v="NO"/>
    <s v=""/>
    <s v="Tiquetes para asistir a seminario en DANE Central GEIH"/>
    <n v="0"/>
  </r>
  <r>
    <n v="4133"/>
    <s v="DRA_4071"/>
    <x v="12"/>
    <x v="58"/>
    <x v="125"/>
    <x v="59"/>
    <x v="59"/>
    <n v="10"/>
    <s v="2017011000391 "/>
    <x v="2"/>
    <s v="FLORENCIA"/>
    <s v="Tiquetes"/>
    <s v="Nacional"/>
    <n v="3"/>
    <n v="1"/>
    <n v="0"/>
    <n v="800000"/>
    <x v="18"/>
    <n v="1"/>
    <n v="2400000"/>
    <n v="0"/>
    <n v="2400000"/>
    <s v="NO"/>
    <s v="NO"/>
    <s v=""/>
    <s v="Tiquetes para asistir a seminario en DANE Central GEIH"/>
    <n v="0"/>
  </r>
  <r>
    <n v="4134"/>
    <s v="DRA_4072"/>
    <x v="12"/>
    <x v="58"/>
    <x v="125"/>
    <x v="59"/>
    <x v="59"/>
    <n v="10"/>
    <s v="2017011000391 "/>
    <x v="2"/>
    <s v="NEIVA"/>
    <s v="Tiquetes"/>
    <s v="Nacional"/>
    <n v="3"/>
    <n v="1"/>
    <n v="0"/>
    <n v="800000"/>
    <x v="18"/>
    <n v="1"/>
    <n v="2400000"/>
    <n v="0"/>
    <n v="2400000"/>
    <s v="NO"/>
    <s v="NO"/>
    <s v=""/>
    <s v="Tiquetes para asistir a seminario en DANE Central GEIH"/>
    <n v="0"/>
  </r>
  <r>
    <n v="4135"/>
    <s v="DRA_4073"/>
    <x v="12"/>
    <x v="58"/>
    <x v="125"/>
    <x v="59"/>
    <x v="59"/>
    <n v="10"/>
    <s v="2017011000391 "/>
    <x v="2"/>
    <s v="VILLAVICENCIO"/>
    <s v="Tiquetes"/>
    <s v="Nacional"/>
    <n v="3"/>
    <n v="1"/>
    <n v="0"/>
    <n v="800000"/>
    <x v="18"/>
    <n v="1"/>
    <n v="2400000"/>
    <n v="0"/>
    <n v="2400000"/>
    <s v="NO"/>
    <s v="NO"/>
    <s v=""/>
    <s v="Tiquetes para asistir a seminario en DANE Central GEIH"/>
    <n v="0"/>
  </r>
  <r>
    <n v="4136"/>
    <s v="DRA_4074"/>
    <x v="12"/>
    <x v="58"/>
    <x v="125"/>
    <x v="59"/>
    <x v="59"/>
    <n v="10"/>
    <s v="2017011000391 "/>
    <x v="3"/>
    <s v="BUCARAMANGA"/>
    <s v="Tiquetes"/>
    <s v="Nacional"/>
    <n v="3"/>
    <n v="1"/>
    <n v="0"/>
    <n v="800000"/>
    <x v="18"/>
    <n v="1"/>
    <n v="2400000"/>
    <n v="0"/>
    <n v="2400000"/>
    <s v="NO"/>
    <s v="NO"/>
    <s v=""/>
    <s v="Tiquetes para asistir a seminario en DANE Central GEIH"/>
    <n v="0"/>
  </r>
  <r>
    <n v="4137"/>
    <s v="DRA_4075"/>
    <x v="12"/>
    <x v="58"/>
    <x v="125"/>
    <x v="59"/>
    <x v="59"/>
    <n v="10"/>
    <s v="2017011000391 "/>
    <x v="3"/>
    <s v="CUCUTA"/>
    <s v="Tiquetes"/>
    <s v="Nacional"/>
    <n v="3"/>
    <n v="1"/>
    <n v="0"/>
    <n v="800000"/>
    <x v="18"/>
    <n v="1"/>
    <n v="2400000"/>
    <n v="0"/>
    <n v="2400000"/>
    <s v="NO"/>
    <s v="NO"/>
    <s v=""/>
    <s v="Tiquetes para asistir a seminario en DANE Central GEIH"/>
    <n v="0"/>
  </r>
  <r>
    <n v="4138"/>
    <s v="DRA_4076"/>
    <x v="12"/>
    <x v="58"/>
    <x v="125"/>
    <x v="59"/>
    <x v="59"/>
    <n v="10"/>
    <s v="2017011000391 "/>
    <x v="4"/>
    <s v="CALI"/>
    <s v="Tiquetes"/>
    <s v="Nacional"/>
    <n v="3"/>
    <n v="1"/>
    <n v="0"/>
    <n v="800000"/>
    <x v="18"/>
    <n v="1"/>
    <n v="2400000"/>
    <n v="0"/>
    <n v="2400000"/>
    <s v="NO"/>
    <s v="NO"/>
    <s v=""/>
    <s v="Tiquetes para asistir a seminario en DANE Central GEIH"/>
    <n v="0"/>
  </r>
  <r>
    <n v="4139"/>
    <s v="DRA_4077"/>
    <x v="12"/>
    <x v="58"/>
    <x v="125"/>
    <x v="59"/>
    <x v="59"/>
    <n v="10"/>
    <s v="2017011000391 "/>
    <x v="4"/>
    <s v="PASTO"/>
    <s v="Tiquetes"/>
    <s v="Nacional"/>
    <n v="3"/>
    <n v="1"/>
    <n v="0"/>
    <n v="800000"/>
    <x v="18"/>
    <n v="1"/>
    <n v="2400000"/>
    <n v="0"/>
    <n v="2400000"/>
    <s v="NO"/>
    <s v="NO"/>
    <s v=""/>
    <s v="Tiquetes para asistir a seminario en DANE Central GEIH"/>
    <n v="0"/>
  </r>
  <r>
    <n v="4140"/>
    <s v="DRA_4078"/>
    <x v="12"/>
    <x v="58"/>
    <x v="125"/>
    <x v="59"/>
    <x v="59"/>
    <n v="10"/>
    <s v="2017011000391 "/>
    <x v="4"/>
    <s v="POPAYAN"/>
    <s v="Tiquetes"/>
    <s v="Nacional"/>
    <n v="3"/>
    <n v="1"/>
    <n v="0"/>
    <n v="800000"/>
    <x v="18"/>
    <n v="1"/>
    <n v="2400000"/>
    <n v="0"/>
    <n v="2400000"/>
    <s v="NO"/>
    <s v="NO"/>
    <s v=""/>
    <s v="Tiquetes para asistir a seminario en DANE Central GEIH"/>
    <n v="0"/>
  </r>
  <r>
    <n v="4141"/>
    <s v="DRA_4079"/>
    <x v="12"/>
    <x v="58"/>
    <x v="125"/>
    <x v="59"/>
    <x v="59"/>
    <n v="10"/>
    <s v="2017011000391 "/>
    <x v="5"/>
    <s v="MANIZALES"/>
    <s v="Tiquetes"/>
    <s v="Nacional"/>
    <n v="3"/>
    <n v="1"/>
    <n v="0"/>
    <n v="800000"/>
    <x v="18"/>
    <n v="1"/>
    <n v="2400000"/>
    <n v="0"/>
    <n v="2400000"/>
    <s v="NO"/>
    <s v="NO"/>
    <s v=""/>
    <s v="Tiquetes para asistir a seminario en DANE Central GEIH"/>
    <n v="0"/>
  </r>
  <r>
    <n v="4142"/>
    <s v="DRA_4080"/>
    <x v="12"/>
    <x v="58"/>
    <x v="125"/>
    <x v="59"/>
    <x v="59"/>
    <n v="10"/>
    <s v="2017011000391 "/>
    <x v="5"/>
    <s v="ARMENIA"/>
    <s v="Tiquetes"/>
    <s v="Nacional"/>
    <n v="3"/>
    <n v="1"/>
    <n v="0"/>
    <n v="800000"/>
    <x v="18"/>
    <n v="1"/>
    <n v="2400000"/>
    <n v="0"/>
    <n v="2400000"/>
    <s v="NO"/>
    <s v="NO"/>
    <s v=""/>
    <s v="Tiquetes para asistir a seminario en DANE Central GEIH"/>
    <n v="0"/>
  </r>
  <r>
    <n v="4143"/>
    <s v="DRA_4081"/>
    <x v="12"/>
    <x v="58"/>
    <x v="125"/>
    <x v="59"/>
    <x v="59"/>
    <n v="10"/>
    <s v="2017011000391 "/>
    <x v="5"/>
    <s v="IBAGUE"/>
    <s v="Tiquetes"/>
    <s v="Nacional"/>
    <n v="3"/>
    <n v="1"/>
    <n v="0"/>
    <n v="800000"/>
    <x v="18"/>
    <n v="1"/>
    <n v="2400000"/>
    <n v="0"/>
    <n v="2400000"/>
    <s v="NO"/>
    <s v="NO"/>
    <s v=""/>
    <s v="Tiquetes para asistir a seminario en DANE Central GEIH"/>
    <n v="0"/>
  </r>
  <r>
    <n v="4144"/>
    <s v="DRA_4082"/>
    <x v="12"/>
    <x v="58"/>
    <x v="125"/>
    <x v="59"/>
    <x v="59"/>
    <n v="10"/>
    <s v="2017011000391 "/>
    <x v="5"/>
    <s v="PEREIRA"/>
    <s v="Tiquetes"/>
    <s v="Nacional"/>
    <n v="3"/>
    <n v="1"/>
    <n v="0"/>
    <n v="800000"/>
    <x v="18"/>
    <n v="1"/>
    <n v="2400000"/>
    <n v="0"/>
    <n v="2400000"/>
    <s v="NO"/>
    <s v="NO"/>
    <s v=""/>
    <s v="Tiquetes para asistir a seminario en DANE Central GEIH"/>
    <n v="0"/>
  </r>
  <r>
    <n v="4145"/>
    <s v="DRA_4083"/>
    <x v="12"/>
    <x v="58"/>
    <x v="125"/>
    <x v="59"/>
    <x v="59"/>
    <n v="10"/>
    <s v="2017011000391 "/>
    <x v="6"/>
    <s v="MEDELLIN"/>
    <s v="Tiquetes"/>
    <s v="Nacional"/>
    <n v="4"/>
    <n v="1"/>
    <n v="0"/>
    <n v="800000"/>
    <x v="18"/>
    <n v="1"/>
    <n v="3200000"/>
    <n v="0"/>
    <n v="3200000"/>
    <s v="NO"/>
    <s v="NO"/>
    <s v=""/>
    <s v="Tiquetes para asistir a seminario en DANE Central GEIH"/>
    <n v="0"/>
  </r>
  <r>
    <n v="4146"/>
    <s v="DRA_4084"/>
    <x v="12"/>
    <x v="58"/>
    <x v="125"/>
    <x v="59"/>
    <x v="59"/>
    <n v="10"/>
    <s v="2017011000391 "/>
    <x v="6"/>
    <s v="MONTERIA"/>
    <s v="Tiquetes"/>
    <s v="Nacional"/>
    <n v="3"/>
    <n v="1"/>
    <n v="0"/>
    <n v="800000"/>
    <x v="18"/>
    <n v="1"/>
    <n v="2400000"/>
    <n v="0"/>
    <n v="2400000"/>
    <s v="NO"/>
    <s v="NO"/>
    <s v=""/>
    <s v="Tiquetes para asistir a seminario en DANE Central GEIH"/>
    <n v="0"/>
  </r>
  <r>
    <n v="4147"/>
    <s v="DRA_4085"/>
    <x v="12"/>
    <x v="58"/>
    <x v="125"/>
    <x v="59"/>
    <x v="59"/>
    <n v="10"/>
    <s v="2017011000391 "/>
    <x v="6"/>
    <s v="QUIBDO"/>
    <s v="Tiquetes"/>
    <s v="Nacional"/>
    <n v="3"/>
    <n v="1"/>
    <n v="0"/>
    <n v="800000"/>
    <x v="18"/>
    <n v="1"/>
    <n v="2400000"/>
    <n v="0"/>
    <n v="2400000"/>
    <s v="NO"/>
    <s v="NO"/>
    <s v=""/>
    <s v="Tiquetes para asistir a seminario en DANE Central GEIH"/>
    <n v="0"/>
  </r>
  <r>
    <n v="4148"/>
    <s v="DRA_4086"/>
    <x v="12"/>
    <x v="58"/>
    <x v="125"/>
    <x v="59"/>
    <x v="59"/>
    <n v="10"/>
    <s v="2017011000391 "/>
    <x v="3"/>
    <s v="ARAUCA"/>
    <s v="Tiquetes"/>
    <s v="Nacional"/>
    <n v="2"/>
    <n v="1"/>
    <n v="0"/>
    <n v="800000"/>
    <x v="18"/>
    <n v="1"/>
    <n v="1600000"/>
    <n v="0"/>
    <n v="1600000"/>
    <s v="NO"/>
    <s v="NO"/>
    <s v=""/>
    <s v="Tiquetes para asistir a seminario en DANE Central GEIH"/>
    <n v="0"/>
  </r>
  <r>
    <n v="4149"/>
    <s v="DRA_4087"/>
    <x v="12"/>
    <x v="58"/>
    <x v="125"/>
    <x v="59"/>
    <x v="59"/>
    <n v="10"/>
    <s v="2017011000391 "/>
    <x v="2"/>
    <s v="YOPAL"/>
    <s v="Tiquetes"/>
    <s v="Nacional"/>
    <n v="2"/>
    <n v="1"/>
    <n v="0"/>
    <n v="800000"/>
    <x v="18"/>
    <n v="1"/>
    <n v="1600000"/>
    <n v="0"/>
    <n v="1600000"/>
    <s v="NO"/>
    <s v="NO"/>
    <s v=""/>
    <s v="Tiquetes para asistir a seminario en DANE Central GEIH"/>
    <n v="0"/>
  </r>
  <r>
    <n v="4150"/>
    <s v="DRA_4088"/>
    <x v="12"/>
    <x v="58"/>
    <x v="125"/>
    <x v="59"/>
    <x v="59"/>
    <n v="10"/>
    <s v="2017011000391 "/>
    <x v="4"/>
    <s v="MOCOA"/>
    <s v="Tiquetes"/>
    <s v="Nacional"/>
    <n v="2"/>
    <n v="1"/>
    <n v="0"/>
    <n v="800000"/>
    <x v="18"/>
    <n v="1"/>
    <n v="1600000"/>
    <n v="0"/>
    <n v="1600000"/>
    <s v="NO"/>
    <s v="NO"/>
    <s v=""/>
    <s v="Tiquetes para asistir a seminario en DANE Central GEIH"/>
    <n v="0"/>
  </r>
  <r>
    <n v="4151"/>
    <s v="DRA_4089"/>
    <x v="12"/>
    <x v="58"/>
    <x v="125"/>
    <x v="59"/>
    <x v="59"/>
    <n v="10"/>
    <s v="2017011000391 "/>
    <x v="2"/>
    <s v="LETICIA"/>
    <s v="Tiquetes"/>
    <s v="Nacional"/>
    <n v="2"/>
    <n v="1"/>
    <n v="0"/>
    <n v="800000"/>
    <x v="18"/>
    <n v="1"/>
    <n v="1600000"/>
    <n v="0"/>
    <n v="1600000"/>
    <s v="NO"/>
    <s v="NO"/>
    <s v=""/>
    <s v="Tiquetes para asistir a seminario en DANE Central GEIH"/>
    <n v="0"/>
  </r>
  <r>
    <n v="4152"/>
    <s v="DRA_4090"/>
    <x v="12"/>
    <x v="58"/>
    <x v="125"/>
    <x v="59"/>
    <x v="59"/>
    <n v="10"/>
    <s v="2017011000391 "/>
    <x v="2"/>
    <s v="INIRIDA"/>
    <s v="Tiquetes"/>
    <s v="Nacional"/>
    <n v="2"/>
    <n v="1"/>
    <n v="0"/>
    <n v="800000"/>
    <x v="18"/>
    <n v="1"/>
    <n v="1600000"/>
    <n v="0"/>
    <n v="1600000"/>
    <s v="NO"/>
    <s v="NO"/>
    <s v=""/>
    <s v="Tiquetes para asistir a seminario en DANE Central GEIH"/>
    <n v="0"/>
  </r>
  <r>
    <n v="4153"/>
    <s v="DRA_4091"/>
    <x v="12"/>
    <x v="58"/>
    <x v="125"/>
    <x v="59"/>
    <x v="59"/>
    <n v="10"/>
    <s v="2017011000391 "/>
    <x v="2"/>
    <s v="SAN JOSE DEL GUAVIARE"/>
    <s v="Tiquetes"/>
    <s v="Nacional"/>
    <n v="2"/>
    <n v="1"/>
    <n v="0"/>
    <n v="800000"/>
    <x v="18"/>
    <n v="1"/>
    <n v="1600000"/>
    <n v="0"/>
    <n v="1600000"/>
    <s v="NO"/>
    <s v="NO"/>
    <s v=""/>
    <s v="Tiquetes para asistir a seminario en DANE Central GEIH"/>
    <n v="0"/>
  </r>
  <r>
    <n v="4154"/>
    <s v="DRA_4092"/>
    <x v="12"/>
    <x v="58"/>
    <x v="125"/>
    <x v="59"/>
    <x v="59"/>
    <n v="10"/>
    <s v="2017011000391 "/>
    <x v="2"/>
    <s v="MITU"/>
    <s v="Tiquetes"/>
    <s v="Nacional"/>
    <n v="2"/>
    <n v="1"/>
    <n v="0"/>
    <n v="800000"/>
    <x v="18"/>
    <n v="1"/>
    <n v="1600000"/>
    <n v="0"/>
    <n v="1600000"/>
    <s v="NO"/>
    <s v="NO"/>
    <s v=""/>
    <s v="Tiquetes para asistir a seminario en DANE Central GEIH"/>
    <n v="0"/>
  </r>
  <r>
    <n v="4155"/>
    <s v="DRA_4093"/>
    <x v="12"/>
    <x v="58"/>
    <x v="125"/>
    <x v="59"/>
    <x v="59"/>
    <n v="10"/>
    <s v="2017011000391 "/>
    <x v="2"/>
    <s v="PUERTO CARRENO"/>
    <s v="Tiquetes"/>
    <s v="Nacional"/>
    <n v="2"/>
    <n v="1"/>
    <n v="0"/>
    <n v="800000"/>
    <x v="18"/>
    <n v="1"/>
    <n v="1600000"/>
    <n v="0"/>
    <n v="1600000"/>
    <s v="NO"/>
    <s v="NO"/>
    <s v=""/>
    <s v="Tiquetes para asistir a seminario en DANE Central GEIH"/>
    <n v="0"/>
  </r>
  <r>
    <n v="4156"/>
    <s v="DRA_4094"/>
    <x v="12"/>
    <x v="58"/>
    <x v="125"/>
    <x v="59"/>
    <x v="59"/>
    <n v="10"/>
    <s v="2017011000391 "/>
    <x v="4"/>
    <s v="BUENAVENTURA"/>
    <s v="Tiquetes"/>
    <s v="Nacional"/>
    <n v="2"/>
    <n v="1"/>
    <n v="0"/>
    <n v="800000"/>
    <x v="18"/>
    <n v="1"/>
    <n v="1600000"/>
    <n v="0"/>
    <n v="1600000"/>
    <s v="NO"/>
    <s v="NO"/>
    <s v=""/>
    <s v="Tiquetes para asistir a seminario en DANE Central GEIH"/>
    <n v="0"/>
  </r>
  <r>
    <n v="4157"/>
    <s v="DRA_4095"/>
    <x v="12"/>
    <x v="58"/>
    <x v="125"/>
    <x v="59"/>
    <x v="59"/>
    <n v="10"/>
    <s v="2017011000391 "/>
    <x v="3"/>
    <s v="BARRANCABERMEJA"/>
    <s v="Tiquetes"/>
    <s v="Nacional"/>
    <n v="2"/>
    <n v="1"/>
    <n v="0"/>
    <n v="800000"/>
    <x v="18"/>
    <n v="1"/>
    <n v="1600000"/>
    <n v="0"/>
    <n v="1600000"/>
    <s v="NO"/>
    <s v="NO"/>
    <s v=""/>
    <s v="Tiquetes para asistir a seminario en DANE Central GEIH"/>
    <n v="0"/>
  </r>
  <r>
    <n v="4158"/>
    <s v="DRA_4096"/>
    <x v="12"/>
    <x v="58"/>
    <x v="125"/>
    <x v="59"/>
    <x v="59"/>
    <n v="10"/>
    <s v="2017011000391 "/>
    <x v="4"/>
    <s v="TUMACO"/>
    <s v="Tiquetes"/>
    <s v="Nacional"/>
    <n v="2"/>
    <n v="1"/>
    <n v="0"/>
    <n v="800000"/>
    <x v="18"/>
    <n v="1"/>
    <n v="1600000"/>
    <n v="0"/>
    <n v="1600000"/>
    <s v="NO"/>
    <s v="NO"/>
    <s v=""/>
    <s v="Tiquetes para asistir a seminario en DANE Central GEIH"/>
    <n v="0"/>
  </r>
  <r>
    <n v="4159"/>
    <s v="DRA_4097"/>
    <x v="12"/>
    <x v="58"/>
    <x v="125"/>
    <x v="59"/>
    <x v="59"/>
    <n v="10"/>
    <s v="2017011000391 "/>
    <x v="3"/>
    <s v="BUCARAMANGA"/>
    <s v="Tiquetes"/>
    <s v="Nacional"/>
    <n v="1"/>
    <n v="1"/>
    <n v="0"/>
    <n v="800000"/>
    <x v="18"/>
    <n v="1"/>
    <n v="800000"/>
    <n v="0"/>
    <n v="800000"/>
    <s v="NO"/>
    <s v="NO"/>
    <s v=""/>
    <s v="Tiquetes supervisión operativa Territorial"/>
    <n v="0"/>
  </r>
  <r>
    <n v="4160"/>
    <s v="DRA_4098"/>
    <x v="12"/>
    <x v="58"/>
    <x v="125"/>
    <x v="59"/>
    <x v="59"/>
    <n v="10"/>
    <s v="2017011000391 "/>
    <x v="2"/>
    <s v="BOGOTA"/>
    <s v="Tiquetes"/>
    <s v="Nacional"/>
    <n v="1"/>
    <n v="1"/>
    <n v="0"/>
    <n v="800000"/>
    <x v="18"/>
    <n v="1"/>
    <n v="800000"/>
    <n v="0"/>
    <n v="800000"/>
    <s v="NO"/>
    <s v="NO"/>
    <s v=""/>
    <s v="Tiquetes supervisión operativa Territorial"/>
    <n v="0"/>
  </r>
  <r>
    <n v="4161"/>
    <s v="DRA_4099"/>
    <x v="12"/>
    <x v="58"/>
    <x v="125"/>
    <x v="59"/>
    <x v="59"/>
    <n v="10"/>
    <s v="2017011000391 "/>
    <x v="2"/>
    <s v="BOGOTA"/>
    <s v="Tiquetes"/>
    <s v="Nacional"/>
    <n v="1"/>
    <n v="1"/>
    <n v="0"/>
    <n v="800000"/>
    <x v="18"/>
    <n v="1"/>
    <n v="800000"/>
    <n v="0"/>
    <n v="800000"/>
    <s v="NO"/>
    <s v="NO"/>
    <s v=""/>
    <s v="Tiquetes supervisión operativa Territorial"/>
    <n v="0"/>
  </r>
  <r>
    <n v="4162"/>
    <s v="DRA_4100"/>
    <x v="12"/>
    <x v="58"/>
    <x v="125"/>
    <x v="59"/>
    <x v="59"/>
    <n v="10"/>
    <s v="2017011000391 "/>
    <x v="2"/>
    <s v="BOGOTA"/>
    <s v="Tiquetes"/>
    <s v="Nacional"/>
    <n v="1"/>
    <n v="1"/>
    <n v="0"/>
    <n v="800000"/>
    <x v="18"/>
    <n v="1"/>
    <n v="800000"/>
    <n v="0"/>
    <n v="800000"/>
    <s v="NO"/>
    <s v="NO"/>
    <s v=""/>
    <s v="Tiquetes supervisión operativa Territorial"/>
    <n v="0"/>
  </r>
  <r>
    <n v="4163"/>
    <s v="DRA_4101"/>
    <x v="12"/>
    <x v="58"/>
    <x v="125"/>
    <x v="59"/>
    <x v="59"/>
    <n v="10"/>
    <s v="2017011000391 "/>
    <x v="2"/>
    <s v="BOGOTA"/>
    <s v="Tiquetes"/>
    <s v="Nacional"/>
    <n v="1"/>
    <n v="1"/>
    <n v="0"/>
    <n v="800000"/>
    <x v="18"/>
    <n v="1"/>
    <n v="800000"/>
    <n v="0"/>
    <n v="800000"/>
    <s v="NO"/>
    <s v="NO"/>
    <s v=""/>
    <s v="Tiquetes supervisión operativa Territorial"/>
    <n v="0"/>
  </r>
  <r>
    <n v="4164"/>
    <s v="DRA_4102"/>
    <x v="12"/>
    <x v="58"/>
    <x v="125"/>
    <x v="59"/>
    <x v="59"/>
    <n v="10"/>
    <s v="2017011000391 "/>
    <x v="2"/>
    <s v="BOGOTA"/>
    <s v="Tiquetes"/>
    <s v="Nacional"/>
    <n v="1"/>
    <n v="1"/>
    <n v="0"/>
    <n v="800000"/>
    <x v="18"/>
    <n v="1"/>
    <n v="800000"/>
    <n v="0"/>
    <n v="800000"/>
    <s v="NO"/>
    <s v="NO"/>
    <s v=""/>
    <s v="Tiquetes supervisión operativa Territorial"/>
    <n v="0"/>
  </r>
  <r>
    <n v="4165"/>
    <s v="DRA_4103"/>
    <x v="12"/>
    <x v="58"/>
    <x v="125"/>
    <x v="59"/>
    <x v="59"/>
    <n v="10"/>
    <s v="2017011000391 "/>
    <x v="2"/>
    <s v="BOGOTA"/>
    <s v="Tiquetes"/>
    <s v="Nacional"/>
    <n v="1"/>
    <n v="1"/>
    <n v="0"/>
    <n v="800000"/>
    <x v="18"/>
    <n v="1"/>
    <n v="800000"/>
    <n v="0"/>
    <n v="800000"/>
    <s v="NO"/>
    <s v="NO"/>
    <s v=""/>
    <s v="Tiquetes supervisión operativa Territorial"/>
    <n v="0"/>
  </r>
  <r>
    <n v="4166"/>
    <s v="DRA_4104"/>
    <x v="12"/>
    <x v="58"/>
    <x v="125"/>
    <x v="59"/>
    <x v="59"/>
    <n v="10"/>
    <s v="2017011000391 "/>
    <x v="3"/>
    <s v="BUCARAMANGA"/>
    <s v="Tiquetes"/>
    <s v="Nacional"/>
    <n v="1"/>
    <n v="1"/>
    <n v="0"/>
    <n v="800000"/>
    <x v="18"/>
    <n v="1"/>
    <n v="800000"/>
    <n v="0"/>
    <n v="800000"/>
    <s v="NO"/>
    <s v="NO"/>
    <s v=""/>
    <s v="Tiquetes supervisión operativa Territorial"/>
    <n v="0"/>
  </r>
  <r>
    <n v="4167"/>
    <s v="DRA_4105"/>
    <x v="12"/>
    <x v="58"/>
    <x v="125"/>
    <x v="59"/>
    <x v="59"/>
    <n v="10"/>
    <s v="2017011000391 "/>
    <x v="2"/>
    <s v="BOGOTA"/>
    <s v="Tiquetes"/>
    <s v="Nacional"/>
    <n v="1"/>
    <n v="1"/>
    <n v="0"/>
    <n v="800000"/>
    <x v="18"/>
    <n v="1"/>
    <n v="800000"/>
    <n v="0"/>
    <n v="800000"/>
    <s v="NO"/>
    <s v="NO"/>
    <s v=""/>
    <s v="Tiquetes supervisión operativa Territorial"/>
    <n v="0"/>
  </r>
  <r>
    <n v="4168"/>
    <s v="DRA_4106"/>
    <x v="12"/>
    <x v="58"/>
    <x v="125"/>
    <x v="59"/>
    <x v="59"/>
    <n v="10"/>
    <s v="2017011000391 "/>
    <x v="2"/>
    <s v="BOGOTA"/>
    <s v="Tiquetes"/>
    <s v="Nacional"/>
    <n v="1"/>
    <n v="1"/>
    <n v="0"/>
    <n v="800000"/>
    <x v="18"/>
    <n v="1"/>
    <n v="800000"/>
    <n v="0"/>
    <n v="800000"/>
    <s v="NO"/>
    <s v="NO"/>
    <s v=""/>
    <s v="Tiquetes supervisión operativa Territorial"/>
    <n v="0"/>
  </r>
  <r>
    <n v="4169"/>
    <s v="DRA_4107"/>
    <x v="12"/>
    <x v="58"/>
    <x v="125"/>
    <x v="59"/>
    <x v="59"/>
    <n v="10"/>
    <s v="2017011000391 "/>
    <x v="2"/>
    <s v="BOGOTA"/>
    <s v="Tiquetes"/>
    <s v="Nacional"/>
    <n v="1"/>
    <n v="1"/>
    <n v="0"/>
    <n v="800000"/>
    <x v="18"/>
    <n v="1"/>
    <n v="800000"/>
    <n v="0"/>
    <n v="800000"/>
    <s v="NO"/>
    <s v="NO"/>
    <s v=""/>
    <s v="Tiquetes supervisión operativa Territorial"/>
    <n v="0"/>
  </r>
  <r>
    <n v="4170"/>
    <s v="DRA_4108"/>
    <x v="12"/>
    <x v="58"/>
    <x v="125"/>
    <x v="59"/>
    <x v="59"/>
    <n v="10"/>
    <s v="2017011000391 "/>
    <x v="2"/>
    <s v="BOGOTA"/>
    <s v="Tiquetes"/>
    <s v="Nacional"/>
    <n v="1"/>
    <n v="1"/>
    <n v="0"/>
    <n v="800000"/>
    <x v="18"/>
    <n v="1"/>
    <n v="800000"/>
    <n v="0"/>
    <n v="800000"/>
    <s v="NO"/>
    <s v="NO"/>
    <s v=""/>
    <s v="Tiquetes supervisión operativa Territorial"/>
    <n v="0"/>
  </r>
  <r>
    <n v="4171"/>
    <s v="DRA_4109"/>
    <x v="12"/>
    <x v="58"/>
    <x v="125"/>
    <x v="59"/>
    <x v="59"/>
    <n v="10"/>
    <s v="2017011000391 "/>
    <x v="2"/>
    <s v="BOGOTA"/>
    <s v="Tiquetes"/>
    <s v="Nacional"/>
    <n v="1"/>
    <n v="1"/>
    <n v="0"/>
    <n v="800000"/>
    <x v="18"/>
    <n v="1"/>
    <n v="800000"/>
    <n v="0"/>
    <n v="800000"/>
    <s v="NO"/>
    <s v="NO"/>
    <s v=""/>
    <s v="Tiquetes supervisión operativa Territorial"/>
    <n v="0"/>
  </r>
  <r>
    <n v="4172"/>
    <s v="DRA_4110"/>
    <x v="12"/>
    <x v="58"/>
    <x v="125"/>
    <x v="59"/>
    <x v="59"/>
    <n v="10"/>
    <s v="2017011000391 "/>
    <x v="2"/>
    <s v="BOGOTA"/>
    <s v="Tiquetes"/>
    <s v="Nacional"/>
    <n v="1"/>
    <n v="1"/>
    <n v="0"/>
    <n v="800000"/>
    <x v="18"/>
    <n v="1"/>
    <n v="800000"/>
    <n v="0"/>
    <n v="800000"/>
    <s v="NO"/>
    <s v="NO"/>
    <s v=""/>
    <s v="Tiquetes supervisión operativa Territorial"/>
    <n v="0"/>
  </r>
  <r>
    <n v="4173"/>
    <s v="DRA_4111"/>
    <x v="12"/>
    <x v="58"/>
    <x v="125"/>
    <x v="59"/>
    <x v="59"/>
    <n v="10"/>
    <s v="2017011000391 "/>
    <x v="6"/>
    <s v="QUIBDO"/>
    <s v="Tiquetes"/>
    <s v="Nacional"/>
    <n v="7"/>
    <n v="1"/>
    <n v="0"/>
    <n v="800000"/>
    <x v="18"/>
    <n v="1"/>
    <n v="5600000"/>
    <n v="0"/>
    <n v="5600000"/>
    <s v="NO"/>
    <s v="NO"/>
    <s v=""/>
    <s v="Tiquetes para ruta rural de la GEIH"/>
    <n v="0"/>
  </r>
  <r>
    <n v="4174"/>
    <s v="DRA_4112"/>
    <x v="12"/>
    <x v="58"/>
    <x v="125"/>
    <x v="59"/>
    <x v="59"/>
    <n v="10"/>
    <s v="2017011000391 "/>
    <x v="6"/>
    <s v="QUIBDO"/>
    <s v="Tiquetes"/>
    <s v="Nacional"/>
    <n v="7"/>
    <n v="1"/>
    <n v="0"/>
    <n v="800000"/>
    <x v="18"/>
    <n v="1"/>
    <n v="5600000"/>
    <n v="0"/>
    <n v="5600000"/>
    <s v="NO"/>
    <s v="NO"/>
    <s v=""/>
    <s v="Tiquetes para ruta rural de la GEIH"/>
    <n v="0"/>
  </r>
  <r>
    <n v="4175"/>
    <s v="DRA_4113"/>
    <x v="12"/>
    <x v="58"/>
    <x v="125"/>
    <x v="59"/>
    <x v="59"/>
    <n v="10"/>
    <s v="2017011000391 "/>
    <x v="1"/>
    <s v="CARTAGENA"/>
    <s v="Transporte"/>
    <s v="Otros"/>
    <n v="1"/>
    <n v="1"/>
    <n v="0"/>
    <n v="3000000"/>
    <x v="60"/>
    <n v="1"/>
    <n v="3000000"/>
    <n v="0"/>
    <n v="3000000"/>
    <s v="NO"/>
    <s v="NO"/>
    <s v=""/>
    <s v="Otros trasnportes Originales rurales (chalupas, cabalgaduras, otros) GEIH"/>
    <n v="0"/>
  </r>
  <r>
    <n v="4176"/>
    <s v="DRA_4114"/>
    <x v="12"/>
    <x v="58"/>
    <x v="125"/>
    <x v="59"/>
    <x v="59"/>
    <n v="10"/>
    <s v="2017011000391 "/>
    <x v="1"/>
    <s v="SINCELEJO"/>
    <s v="Transporte"/>
    <s v="Otros"/>
    <n v="1"/>
    <n v="1"/>
    <n v="0"/>
    <n v="600000"/>
    <x v="60"/>
    <n v="1"/>
    <n v="600000"/>
    <n v="0"/>
    <n v="600000"/>
    <s v="NO"/>
    <s v="NO"/>
    <s v=""/>
    <s v="Otros trasnportes Originales rurales (chalupas, cabalgaduras, otros) GEIH"/>
    <n v="0"/>
  </r>
  <r>
    <n v="4177"/>
    <s v="DRA_4115"/>
    <x v="12"/>
    <x v="58"/>
    <x v="125"/>
    <x v="59"/>
    <x v="59"/>
    <n v="10"/>
    <s v="2017011000391 "/>
    <x v="2"/>
    <s v="TUNJA"/>
    <s v="Transporte"/>
    <s v="Otros"/>
    <n v="1"/>
    <n v="1"/>
    <n v="0"/>
    <n v="400000"/>
    <x v="60"/>
    <n v="1"/>
    <n v="400000"/>
    <n v="0"/>
    <n v="400000"/>
    <s v="NO"/>
    <s v="NO"/>
    <s v=""/>
    <s v="Otros trasnportes Originales rurales (chalupas, cabalgaduras, otros) GEIH"/>
    <n v="0"/>
  </r>
  <r>
    <n v="4178"/>
    <s v="DRA_4116"/>
    <x v="12"/>
    <x v="58"/>
    <x v="125"/>
    <x v="59"/>
    <x v="59"/>
    <n v="10"/>
    <s v="2017011000391 "/>
    <x v="3"/>
    <s v="BUCARAMANGA"/>
    <s v="Transporte"/>
    <s v="Otros"/>
    <n v="1"/>
    <n v="1"/>
    <n v="0"/>
    <n v="400000"/>
    <x v="60"/>
    <n v="1"/>
    <n v="400000"/>
    <n v="0"/>
    <n v="400000"/>
    <s v="NO"/>
    <s v="NO"/>
    <s v=""/>
    <s v="Otros trasnportes Originales rurales (chalupas, cabalgaduras, otros) GEIH"/>
    <n v="0"/>
  </r>
  <r>
    <n v="4179"/>
    <s v="DRA_4117"/>
    <x v="12"/>
    <x v="58"/>
    <x v="125"/>
    <x v="59"/>
    <x v="59"/>
    <n v="10"/>
    <s v="2017011000391 "/>
    <x v="4"/>
    <s v="CALI"/>
    <s v="Transporte"/>
    <s v="Otros"/>
    <n v="1"/>
    <n v="1"/>
    <n v="0"/>
    <n v="4000000"/>
    <x v="60"/>
    <n v="1"/>
    <n v="4000000"/>
    <n v="0"/>
    <n v="4000000"/>
    <s v="NO"/>
    <s v="NO"/>
    <s v=""/>
    <s v="Otros trasnportes Originales rurales (chalupas, cabalgaduras, otros) GEIH"/>
    <n v="0"/>
  </r>
  <r>
    <n v="4180"/>
    <s v="DRA_4118"/>
    <x v="12"/>
    <x v="58"/>
    <x v="125"/>
    <x v="59"/>
    <x v="59"/>
    <n v="10"/>
    <s v="2017011000391 "/>
    <x v="4"/>
    <s v="PASTO"/>
    <s v="Transporte"/>
    <s v="Otros"/>
    <n v="1"/>
    <n v="1"/>
    <n v="0"/>
    <n v="11500000"/>
    <x v="60"/>
    <n v="1"/>
    <n v="11500000"/>
    <n v="0"/>
    <n v="11500000"/>
    <s v="NO"/>
    <s v="NO"/>
    <s v=""/>
    <s v="Otros trasnportes Originales rurales (chalupas, cabalgaduras, otros) GEIH"/>
    <n v="0"/>
  </r>
  <r>
    <n v="4181"/>
    <s v="DRA_4119"/>
    <x v="12"/>
    <x v="58"/>
    <x v="125"/>
    <x v="59"/>
    <x v="59"/>
    <n v="10"/>
    <s v="2017011000391 "/>
    <x v="6"/>
    <s v="MEDELLIN"/>
    <s v="Transporte"/>
    <s v="Otros"/>
    <n v="1"/>
    <n v="1"/>
    <n v="0"/>
    <n v="5000000"/>
    <x v="60"/>
    <n v="1"/>
    <n v="5000000"/>
    <n v="0"/>
    <n v="5000000"/>
    <s v="NO"/>
    <s v="NO"/>
    <s v=""/>
    <s v="Otros trasnportes Originales rurales (chalupas, cabalgaduras, otros) GEIH"/>
    <n v="0"/>
  </r>
  <r>
    <n v="4182"/>
    <s v="DRA_4120"/>
    <x v="12"/>
    <x v="58"/>
    <x v="125"/>
    <x v="59"/>
    <x v="59"/>
    <n v="10"/>
    <s v="2017011000391 "/>
    <x v="6"/>
    <s v="MONTERIA"/>
    <s v="Transporte"/>
    <s v="Otros"/>
    <n v="1"/>
    <n v="1"/>
    <n v="0"/>
    <n v="1000000"/>
    <x v="60"/>
    <n v="1"/>
    <n v="1000000"/>
    <n v="0"/>
    <n v="1000000"/>
    <s v="NO"/>
    <s v="NO"/>
    <s v=""/>
    <s v="Otros trasnportes Originales rurales (chalupas, cabalgaduras, otros) GEIH"/>
    <n v="0"/>
  </r>
  <r>
    <n v="4183"/>
    <s v="DRA_4121"/>
    <x v="12"/>
    <x v="58"/>
    <x v="125"/>
    <x v="59"/>
    <x v="59"/>
    <n v="10"/>
    <s v="2017011000391 "/>
    <x v="6"/>
    <s v="QUIBDO"/>
    <s v="Transporte"/>
    <s v="Otros"/>
    <n v="1"/>
    <n v="1"/>
    <n v="0"/>
    <n v="4500000"/>
    <x v="60"/>
    <n v="1"/>
    <n v="4500000"/>
    <n v="0"/>
    <n v="4500000"/>
    <s v="NO"/>
    <s v="NO"/>
    <s v=""/>
    <s v="Otros trasnportes Originales rurales (chalupas, cabalgaduras, otros) GEIH"/>
    <n v="0"/>
  </r>
  <r>
    <n v="4184"/>
    <s v="DRA_4122"/>
    <x v="12"/>
    <x v="58"/>
    <x v="125"/>
    <x v="59"/>
    <x v="59"/>
    <n v="10"/>
    <s v="2017011000391 "/>
    <x v="1"/>
    <s v="RIOHACHA"/>
    <s v="Transporte"/>
    <s v="Otros"/>
    <n v="1"/>
    <n v="1"/>
    <n v="0"/>
    <n v="500000"/>
    <x v="18"/>
    <n v="1"/>
    <n v="500000"/>
    <n v="0"/>
    <n v="500000"/>
    <s v="NO"/>
    <s v="NO"/>
    <s v=""/>
    <s v="Otros trasnportes Originales rurales (chalupas, cabalgaduras, otros) GEIH"/>
    <n v="0"/>
  </r>
  <r>
    <n v="4185"/>
    <s v="DRA_4123"/>
    <x v="12"/>
    <x v="58"/>
    <x v="125"/>
    <x v="59"/>
    <x v="59"/>
    <n v="10"/>
    <s v="2017011000391 "/>
    <x v="1"/>
    <s v="VALLEDUPAR"/>
    <s v="Transporte"/>
    <s v="Otros"/>
    <n v="1"/>
    <n v="1"/>
    <n v="0"/>
    <n v="600000"/>
    <x v="18"/>
    <n v="1"/>
    <n v="600000"/>
    <n v="0"/>
    <n v="600000"/>
    <s v="NO"/>
    <s v="NO"/>
    <s v=""/>
    <s v="Otros trasnportes Originales rurales (chalupas, cabalgaduras, otros) GEIH"/>
    <n v="0"/>
  </r>
  <r>
    <n v="4186"/>
    <s v="DRA_4124"/>
    <x v="12"/>
    <x v="58"/>
    <x v="125"/>
    <x v="59"/>
    <x v="59"/>
    <n v="10"/>
    <s v="2017011000391 "/>
    <x v="2"/>
    <s v="TUNJA"/>
    <s v="Transporte"/>
    <s v="Otros"/>
    <n v="1"/>
    <n v="1"/>
    <n v="0"/>
    <n v="400000"/>
    <x v="18"/>
    <n v="1"/>
    <n v="400000"/>
    <n v="0"/>
    <n v="400000"/>
    <s v="NO"/>
    <s v="NO"/>
    <s v=""/>
    <s v="Otros trasnportes Originales rurales (chalupas, cabalgaduras, otros) GEIH"/>
    <n v="0"/>
  </r>
  <r>
    <n v="4187"/>
    <s v="DRA_4125"/>
    <x v="12"/>
    <x v="58"/>
    <x v="125"/>
    <x v="59"/>
    <x v="59"/>
    <n v="10"/>
    <s v="2017011000391 "/>
    <x v="2"/>
    <s v="VILLAVICENCIO"/>
    <s v="Transporte"/>
    <s v="Otros"/>
    <n v="1"/>
    <n v="1"/>
    <n v="0"/>
    <n v="400000"/>
    <x v="18"/>
    <n v="1"/>
    <n v="400000"/>
    <n v="0"/>
    <n v="400000"/>
    <s v="NO"/>
    <s v="NO"/>
    <s v=""/>
    <s v="Otros trasnportes Originales rurales (chalupas, cabalgaduras, otros) GEIH"/>
    <n v="0"/>
  </r>
  <r>
    <n v="4188"/>
    <s v="DRA_4126"/>
    <x v="12"/>
    <x v="58"/>
    <x v="125"/>
    <x v="59"/>
    <x v="59"/>
    <n v="10"/>
    <s v="2017011000391 "/>
    <x v="3"/>
    <s v="BUCARAMANGA"/>
    <s v="Transporte"/>
    <s v="Otros"/>
    <n v="1"/>
    <n v="1"/>
    <n v="0"/>
    <n v="700000"/>
    <x v="18"/>
    <n v="1"/>
    <n v="700000"/>
    <n v="0"/>
    <n v="700000"/>
    <s v="NO"/>
    <s v="NO"/>
    <s v=""/>
    <s v="Otros trasnportes Originales rurales (chalupas, cabalgaduras, otros) GEIH"/>
    <n v="0"/>
  </r>
  <r>
    <n v="4189"/>
    <s v="DRA_4127"/>
    <x v="12"/>
    <x v="58"/>
    <x v="125"/>
    <x v="59"/>
    <x v="59"/>
    <n v="10"/>
    <s v="2017011000391 "/>
    <x v="3"/>
    <s v="CUCUTA"/>
    <s v="Transporte"/>
    <s v="Otros"/>
    <n v="1"/>
    <n v="1"/>
    <n v="0"/>
    <n v="1800000"/>
    <x v="18"/>
    <n v="1"/>
    <n v="1800000"/>
    <n v="0"/>
    <n v="1800000"/>
    <s v="NO"/>
    <s v="NO"/>
    <s v=""/>
    <s v="Otros trasnportes Originales rurales (chalupas, cabalgaduras, otros) GEIH"/>
    <n v="0"/>
  </r>
  <r>
    <n v="4190"/>
    <s v="DRA_4128"/>
    <x v="12"/>
    <x v="58"/>
    <x v="125"/>
    <x v="59"/>
    <x v="59"/>
    <n v="10"/>
    <s v="2017011000391 "/>
    <x v="4"/>
    <s v="PASTO"/>
    <s v="Transporte"/>
    <s v="Otros"/>
    <n v="1"/>
    <n v="1"/>
    <n v="0"/>
    <n v="10500000"/>
    <x v="18"/>
    <n v="1"/>
    <n v="10500000"/>
    <n v="0"/>
    <n v="10500000"/>
    <s v="NO"/>
    <s v="NO"/>
    <s v=""/>
    <s v="Otros trasnportes Originales rurales (chalupas, cabalgaduras, otros) GEIH"/>
    <n v="0"/>
  </r>
  <r>
    <n v="4191"/>
    <s v="DRA_4129"/>
    <x v="12"/>
    <x v="58"/>
    <x v="125"/>
    <x v="59"/>
    <x v="59"/>
    <n v="10"/>
    <s v="2017011000391 "/>
    <x v="6"/>
    <s v="MEDELLIN"/>
    <s v="Transporte"/>
    <s v="Otros"/>
    <n v="1"/>
    <n v="1"/>
    <n v="0"/>
    <n v="7350000"/>
    <x v="18"/>
    <n v="1"/>
    <n v="7350000"/>
    <n v="0"/>
    <n v="7350000"/>
    <s v="NO"/>
    <s v="NO"/>
    <s v=""/>
    <s v="Otros trasnportes Originales rurales (chalupas, cabalgaduras, otros) GEIH"/>
    <n v="0"/>
  </r>
  <r>
    <n v="4192"/>
    <s v="DRA_4130"/>
    <x v="12"/>
    <x v="58"/>
    <x v="125"/>
    <x v="59"/>
    <x v="59"/>
    <n v="10"/>
    <s v="2017011000391 "/>
    <x v="6"/>
    <s v="MONTERIA"/>
    <s v="Transporte"/>
    <s v="Otros"/>
    <n v="1"/>
    <n v="1"/>
    <n v="0"/>
    <n v="800000"/>
    <x v="18"/>
    <n v="1"/>
    <n v="800000"/>
    <n v="0"/>
    <n v="800000"/>
    <s v="NO"/>
    <s v="NO"/>
    <s v=""/>
    <s v="Otros trasnportes Originales rurales (chalupas, cabalgaduras, otros) GEIH"/>
    <n v="0"/>
  </r>
  <r>
    <n v="4193"/>
    <s v="DRA_4131"/>
    <x v="12"/>
    <x v="58"/>
    <x v="125"/>
    <x v="59"/>
    <x v="59"/>
    <n v="10"/>
    <s v="2017011000391 "/>
    <x v="6"/>
    <s v="QUIBDO"/>
    <s v="Transporte"/>
    <s v="Otros"/>
    <n v="1"/>
    <n v="1"/>
    <n v="0"/>
    <n v="10000000"/>
    <x v="18"/>
    <n v="1"/>
    <n v="10000000"/>
    <n v="0"/>
    <n v="10000000"/>
    <s v="NO"/>
    <s v="NO"/>
    <s v=""/>
    <s v="Otros trasnportes Originales rurales (chalupas, cabalgaduras, otros) GEIH"/>
    <n v="0"/>
  </r>
  <r>
    <n v="4194"/>
    <s v="DRA_4132"/>
    <x v="12"/>
    <x v="58"/>
    <x v="125"/>
    <x v="59"/>
    <x v="59"/>
    <n v="10"/>
    <s v="2017011000391 "/>
    <x v="1"/>
    <s v="SINCELEJO"/>
    <s v="Transporte"/>
    <s v="Otros"/>
    <n v="1"/>
    <n v="1"/>
    <n v="0"/>
    <n v="800000"/>
    <x v="23"/>
    <n v="1"/>
    <n v="800000"/>
    <n v="0"/>
    <n v="800000"/>
    <s v="NO"/>
    <s v="NO"/>
    <s v=""/>
    <s v="Otros trasnportes Originales rurales (chalupas, cabalgaduras, otros) GEIH"/>
    <n v="0"/>
  </r>
  <r>
    <n v="4195"/>
    <s v="DRA_4133"/>
    <x v="12"/>
    <x v="58"/>
    <x v="125"/>
    <x v="59"/>
    <x v="59"/>
    <n v="10"/>
    <s v="2017011000391 "/>
    <x v="1"/>
    <s v="VALLEDUPAR"/>
    <s v="Transporte"/>
    <s v="Otros"/>
    <n v="1"/>
    <n v="1"/>
    <n v="0"/>
    <n v="600000"/>
    <x v="23"/>
    <n v="1"/>
    <n v="600000"/>
    <n v="0"/>
    <n v="600000"/>
    <s v="NO"/>
    <s v="NO"/>
    <s v=""/>
    <s v="Otros trasnportes Originales rurales (chalupas, cabalgaduras, otros) GEIH"/>
    <n v="0"/>
  </r>
  <r>
    <n v="4196"/>
    <s v="DRA_4134"/>
    <x v="12"/>
    <x v="58"/>
    <x v="125"/>
    <x v="59"/>
    <x v="59"/>
    <n v="10"/>
    <s v="2017011000391 "/>
    <x v="2"/>
    <s v="FLORENCIA"/>
    <s v="Transporte"/>
    <s v="Otros"/>
    <n v="1"/>
    <n v="1"/>
    <n v="0"/>
    <n v="3000000"/>
    <x v="23"/>
    <n v="1"/>
    <n v="3000000"/>
    <n v="0"/>
    <n v="3000000"/>
    <s v="NO"/>
    <s v="NO"/>
    <s v=""/>
    <s v="Otros trasnportes Originales rurales (chalupas, cabalgaduras, otros) GEIH"/>
    <n v="0"/>
  </r>
  <r>
    <n v="4197"/>
    <s v="DRA_4135"/>
    <x v="12"/>
    <x v="58"/>
    <x v="125"/>
    <x v="59"/>
    <x v="59"/>
    <n v="10"/>
    <s v="2017011000391 "/>
    <x v="2"/>
    <s v="TUNJA"/>
    <s v="Transporte"/>
    <s v="Otros"/>
    <n v="1"/>
    <n v="1"/>
    <n v="0"/>
    <n v="400000"/>
    <x v="23"/>
    <n v="1"/>
    <n v="400000"/>
    <n v="0"/>
    <n v="400000"/>
    <s v="NO"/>
    <s v="NO"/>
    <s v=""/>
    <s v="Otros trasnportes Originales rurales (chalupas, cabalgaduras, otros) GEIH"/>
    <n v="0"/>
  </r>
  <r>
    <n v="4198"/>
    <s v="DRA_4136"/>
    <x v="12"/>
    <x v="58"/>
    <x v="125"/>
    <x v="59"/>
    <x v="59"/>
    <n v="10"/>
    <s v="2017011000391 "/>
    <x v="2"/>
    <s v="VILLAVICENCIO"/>
    <s v="Transporte"/>
    <s v="Otros"/>
    <n v="1"/>
    <n v="1"/>
    <n v="0"/>
    <n v="3000000"/>
    <x v="23"/>
    <n v="1"/>
    <n v="3000000"/>
    <n v="0"/>
    <n v="3000000"/>
    <s v="NO"/>
    <s v="NO"/>
    <s v=""/>
    <s v="Otros trasnportes Originales rurales (chalupas, cabalgaduras, otros) GEIH"/>
    <n v="0"/>
  </r>
  <r>
    <n v="4199"/>
    <s v="DRA_4137"/>
    <x v="12"/>
    <x v="58"/>
    <x v="125"/>
    <x v="59"/>
    <x v="59"/>
    <n v="10"/>
    <s v="2017011000391 "/>
    <x v="3"/>
    <s v="BUCARAMANGA"/>
    <s v="Transporte"/>
    <s v="Otros"/>
    <n v="1"/>
    <n v="1"/>
    <n v="0"/>
    <n v="400000"/>
    <x v="23"/>
    <n v="1"/>
    <n v="400000"/>
    <n v="0"/>
    <n v="400000"/>
    <s v="NO"/>
    <s v="NO"/>
    <s v=""/>
    <s v="Otros trasnportes Originales rurales (chalupas, cabalgaduras, otros) GEIH"/>
    <n v="0"/>
  </r>
  <r>
    <n v="4200"/>
    <s v="DRA_4138"/>
    <x v="12"/>
    <x v="58"/>
    <x v="125"/>
    <x v="59"/>
    <x v="59"/>
    <n v="10"/>
    <s v="2017011000391 "/>
    <x v="3"/>
    <s v="CUCUTA"/>
    <s v="Transporte"/>
    <s v="Otros"/>
    <n v="1"/>
    <n v="1"/>
    <n v="0"/>
    <n v="700000"/>
    <x v="23"/>
    <n v="1"/>
    <n v="700000"/>
    <n v="0"/>
    <n v="700000"/>
    <s v="NO"/>
    <s v="NO"/>
    <s v=""/>
    <s v="Otros trasnportes Originales rurales (chalupas, cabalgaduras, otros) GEIH"/>
    <n v="0"/>
  </r>
  <r>
    <n v="4201"/>
    <s v="DRA_4139"/>
    <x v="12"/>
    <x v="58"/>
    <x v="125"/>
    <x v="59"/>
    <x v="59"/>
    <n v="10"/>
    <s v="2017011000391 "/>
    <x v="4"/>
    <s v="CALI"/>
    <s v="Transporte"/>
    <s v="Otros"/>
    <n v="1"/>
    <n v="1"/>
    <n v="0"/>
    <n v="4000000"/>
    <x v="23"/>
    <n v="1"/>
    <n v="4000000"/>
    <n v="0"/>
    <n v="4000000"/>
    <s v="NO"/>
    <s v="NO"/>
    <s v=""/>
    <s v="Otros trasnportes Originales rurales (chalupas, cabalgaduras, otros) GEIH"/>
    <n v="0"/>
  </r>
  <r>
    <n v="4202"/>
    <s v="DRA_4140"/>
    <x v="12"/>
    <x v="58"/>
    <x v="125"/>
    <x v="59"/>
    <x v="59"/>
    <n v="10"/>
    <s v="2017011000391 "/>
    <x v="4"/>
    <s v="POPAYAN"/>
    <s v="Transporte"/>
    <s v="Otros"/>
    <n v="1"/>
    <n v="1"/>
    <n v="0"/>
    <n v="5500000"/>
    <x v="23"/>
    <n v="1"/>
    <n v="5500000"/>
    <n v="0"/>
    <n v="5500000"/>
    <s v="NO"/>
    <s v="NO"/>
    <s v=""/>
    <s v="Otros trasnportes Originales rurales (chalupas, cabalgaduras, otros) GEIH"/>
    <n v="0"/>
  </r>
  <r>
    <n v="4203"/>
    <s v="DRA_4141"/>
    <x v="12"/>
    <x v="58"/>
    <x v="125"/>
    <x v="59"/>
    <x v="59"/>
    <n v="10"/>
    <s v="2017011000391 "/>
    <x v="5"/>
    <s v="IBAGUE"/>
    <s v="Transporte"/>
    <s v="Otros"/>
    <n v="1"/>
    <n v="1"/>
    <n v="0"/>
    <n v="400000"/>
    <x v="23"/>
    <n v="1"/>
    <n v="400000"/>
    <n v="0"/>
    <n v="400000"/>
    <s v="NO"/>
    <s v="NO"/>
    <s v=""/>
    <s v="Otros trasnportes Originales rurales (chalupas, cabalgaduras, otros) GEIH"/>
    <n v="0"/>
  </r>
  <r>
    <n v="4204"/>
    <s v="DRA_4142"/>
    <x v="12"/>
    <x v="58"/>
    <x v="125"/>
    <x v="59"/>
    <x v="59"/>
    <n v="10"/>
    <s v="2017011000391 "/>
    <x v="6"/>
    <s v="MEDELLIN"/>
    <s v="Transporte"/>
    <s v="Otros"/>
    <n v="1"/>
    <n v="1"/>
    <n v="0"/>
    <n v="7800000"/>
    <x v="23"/>
    <n v="1"/>
    <n v="7800000"/>
    <n v="0"/>
    <n v="7800000"/>
    <s v="NO"/>
    <s v="NO"/>
    <s v=""/>
    <s v="Otros trasnportes Originales rurales (chalupas, cabalgaduras, otros) GEIH"/>
    <n v="0"/>
  </r>
  <r>
    <n v="4205"/>
    <s v="DRA_4143"/>
    <x v="12"/>
    <x v="58"/>
    <x v="125"/>
    <x v="59"/>
    <x v="59"/>
    <n v="10"/>
    <s v="2017011000391 "/>
    <x v="6"/>
    <s v="MONTERIA"/>
    <s v="Transporte"/>
    <s v="Otros"/>
    <n v="1"/>
    <n v="1"/>
    <n v="0"/>
    <n v="500000"/>
    <x v="23"/>
    <n v="1"/>
    <n v="500000"/>
    <n v="0"/>
    <n v="500000"/>
    <s v="NO"/>
    <s v="NO"/>
    <s v=""/>
    <s v="Otros trasnportes Originales rurales (chalupas, cabalgaduras, otros) GEIH"/>
    <n v="0"/>
  </r>
  <r>
    <n v="4206"/>
    <s v="DRA_4144"/>
    <x v="12"/>
    <x v="58"/>
    <x v="125"/>
    <x v="59"/>
    <x v="59"/>
    <n v="10"/>
    <s v="2017011000391 "/>
    <x v="6"/>
    <s v="QUIBDO"/>
    <s v="Transporte"/>
    <s v="Otros"/>
    <n v="1"/>
    <n v="1"/>
    <n v="0"/>
    <n v="6000000"/>
    <x v="23"/>
    <n v="1"/>
    <n v="6000000"/>
    <n v="0"/>
    <n v="6000000"/>
    <s v="NO"/>
    <s v="NO"/>
    <s v=""/>
    <s v="Otros trasnportes Originales rurales (chalupas, cabalgaduras, otros) GEIH"/>
    <n v="0"/>
  </r>
  <r>
    <n v="4207"/>
    <s v="DRA_4145"/>
    <x v="12"/>
    <x v="58"/>
    <x v="125"/>
    <x v="59"/>
    <x v="59"/>
    <n v="10"/>
    <s v="2017011000391 "/>
    <x v="1"/>
    <s v="CARTAGENA"/>
    <s v="Transporte"/>
    <s v="Otros"/>
    <n v="1"/>
    <n v="1"/>
    <n v="0"/>
    <n v="4160000"/>
    <x v="55"/>
    <n v="1"/>
    <n v="4160000"/>
    <n v="0"/>
    <n v="4160000"/>
    <s v="NO"/>
    <s v="NO"/>
    <s v=""/>
    <s v="Otros trasnportes Originales rurales (chalupas, cabalgaduras, otros) GEIH"/>
    <n v="0"/>
  </r>
  <r>
    <n v="4208"/>
    <s v="DRA_4146"/>
    <x v="12"/>
    <x v="58"/>
    <x v="125"/>
    <x v="59"/>
    <x v="59"/>
    <n v="10"/>
    <s v="2017011000391 "/>
    <x v="1"/>
    <s v="CARTAGENA"/>
    <s v="Transporte"/>
    <s v="Otros"/>
    <n v="1"/>
    <n v="1"/>
    <n v="0"/>
    <n v="4160000"/>
    <x v="55"/>
    <n v="1"/>
    <n v="4160000"/>
    <n v="0"/>
    <n v="4160000"/>
    <s v="NO"/>
    <s v="NO"/>
    <s v=""/>
    <s v="Otros trasnportes Originales rurales (chalupas, cabalgaduras, otros) GEIH"/>
    <n v="0"/>
  </r>
  <r>
    <n v="4209"/>
    <s v="DRA_4147"/>
    <x v="12"/>
    <x v="58"/>
    <x v="125"/>
    <x v="59"/>
    <x v="59"/>
    <n v="10"/>
    <s v="2017011000391 "/>
    <x v="1"/>
    <s v="RIOHACHA"/>
    <s v="Transporte"/>
    <s v="Otros"/>
    <n v="1"/>
    <n v="1"/>
    <n v="0"/>
    <n v="800000"/>
    <x v="55"/>
    <n v="1"/>
    <n v="800000"/>
    <n v="0"/>
    <n v="800000"/>
    <s v="NO"/>
    <s v="NO"/>
    <s v=""/>
    <s v="Otros trasnportes Originales rurales (chalupas, cabalgaduras, otros) GEIH"/>
    <n v="0"/>
  </r>
  <r>
    <n v="4210"/>
    <s v="DRA_4148"/>
    <x v="12"/>
    <x v="58"/>
    <x v="125"/>
    <x v="59"/>
    <x v="59"/>
    <n v="10"/>
    <s v="2017011000391 "/>
    <x v="1"/>
    <s v="SINCELEJO"/>
    <s v="Transporte"/>
    <s v="Otros"/>
    <n v="1"/>
    <n v="1"/>
    <n v="0"/>
    <n v="400000"/>
    <x v="55"/>
    <n v="1"/>
    <n v="400000"/>
    <n v="0"/>
    <n v="400000"/>
    <s v="NO"/>
    <s v="NO"/>
    <s v=""/>
    <s v="Otros trasnportes Originales rurales (chalupas, cabalgaduras, otros) GEIH"/>
    <n v="0"/>
  </r>
  <r>
    <n v="4211"/>
    <s v="DRA_4149"/>
    <x v="12"/>
    <x v="58"/>
    <x v="125"/>
    <x v="59"/>
    <x v="59"/>
    <n v="10"/>
    <s v="2017011000391 "/>
    <x v="1"/>
    <s v="VALLEDUPAR"/>
    <s v="Transporte"/>
    <s v="Otros"/>
    <n v="1"/>
    <n v="1"/>
    <n v="0"/>
    <n v="2000000"/>
    <x v="55"/>
    <n v="1"/>
    <n v="2000000"/>
    <n v="0"/>
    <n v="2000000"/>
    <s v="NO"/>
    <s v="NO"/>
    <s v=""/>
    <s v="Otros trasnportes Originales rurales (chalupas, cabalgaduras, otros) GEIH"/>
    <n v="0"/>
  </r>
  <r>
    <n v="4212"/>
    <s v="DRA_4150"/>
    <x v="12"/>
    <x v="58"/>
    <x v="125"/>
    <x v="59"/>
    <x v="59"/>
    <n v="10"/>
    <s v="2017011000391 "/>
    <x v="2"/>
    <s v="FLORENCIA"/>
    <s v="Transporte"/>
    <s v="Otros"/>
    <n v="1"/>
    <n v="1"/>
    <n v="0"/>
    <n v="8000000"/>
    <x v="55"/>
    <n v="1"/>
    <n v="8000000"/>
    <n v="0"/>
    <n v="8000000"/>
    <s v="NO"/>
    <s v="NO"/>
    <s v=""/>
    <s v="Otros trasnportes Originales rurales (chalupas, cabalgaduras, otros) GEIH"/>
    <n v="0"/>
  </r>
  <r>
    <n v="4213"/>
    <s v="DRA_4151"/>
    <x v="12"/>
    <x v="58"/>
    <x v="125"/>
    <x v="59"/>
    <x v="59"/>
    <n v="10"/>
    <s v="2017011000391 "/>
    <x v="2"/>
    <s v="VILLAVICENCIO"/>
    <s v="Transporte"/>
    <s v="Otros"/>
    <n v="1"/>
    <n v="1"/>
    <n v="0"/>
    <n v="400000"/>
    <x v="55"/>
    <n v="1"/>
    <n v="400000"/>
    <n v="0"/>
    <n v="400000"/>
    <s v="NO"/>
    <s v="NO"/>
    <s v=""/>
    <s v="Otros trasnportes Originales rurales (chalupas, cabalgaduras, otros) GEIH"/>
    <n v="0"/>
  </r>
  <r>
    <n v="4214"/>
    <s v="DRA_4152"/>
    <x v="12"/>
    <x v="58"/>
    <x v="125"/>
    <x v="59"/>
    <x v="59"/>
    <n v="10"/>
    <s v="2017011000391 "/>
    <x v="3"/>
    <s v="BUCARAMANGA"/>
    <s v="Transporte"/>
    <s v="Otros"/>
    <n v="1"/>
    <n v="1"/>
    <n v="0"/>
    <n v="1400000"/>
    <x v="55"/>
    <n v="1"/>
    <n v="1400000"/>
    <n v="0"/>
    <n v="1400000"/>
    <s v="NO"/>
    <s v="NO"/>
    <s v=""/>
    <s v="Otros trasnportes Originales rurales (chalupas, cabalgaduras, otros) GEIH"/>
    <n v="0"/>
  </r>
  <r>
    <n v="4215"/>
    <s v="DRA_4153"/>
    <x v="12"/>
    <x v="58"/>
    <x v="125"/>
    <x v="59"/>
    <x v="59"/>
    <n v="10"/>
    <s v="2017011000391 "/>
    <x v="4"/>
    <s v="CALI"/>
    <s v="Transporte"/>
    <s v="Otros"/>
    <n v="1"/>
    <n v="1"/>
    <n v="0"/>
    <n v="400000"/>
    <x v="55"/>
    <n v="1"/>
    <n v="400000"/>
    <n v="0"/>
    <n v="400000"/>
    <s v="NO"/>
    <s v="NO"/>
    <s v=""/>
    <s v="Otros trasnportes Originales rurales (chalupas, cabalgaduras, otros) GEIH"/>
    <n v="0"/>
  </r>
  <r>
    <n v="4216"/>
    <s v="DRA_4154"/>
    <x v="12"/>
    <x v="58"/>
    <x v="125"/>
    <x v="59"/>
    <x v="59"/>
    <n v="10"/>
    <s v="2017011000391 "/>
    <x v="4"/>
    <s v="PASTO"/>
    <s v="Transporte"/>
    <s v="Otros"/>
    <n v="1"/>
    <n v="1"/>
    <n v="0"/>
    <n v="2000000"/>
    <x v="55"/>
    <n v="1"/>
    <n v="2000000"/>
    <n v="0"/>
    <n v="2000000"/>
    <s v="NO"/>
    <s v="NO"/>
    <s v=""/>
    <s v="Otros trasnportes Originales rurales (chalupas, cabalgaduras, otros) GEIH"/>
    <n v="0"/>
  </r>
  <r>
    <n v="4217"/>
    <s v="DRA_4155"/>
    <x v="12"/>
    <x v="58"/>
    <x v="125"/>
    <x v="59"/>
    <x v="59"/>
    <n v="10"/>
    <s v="2017011000391 "/>
    <x v="5"/>
    <s v="IBAGUE"/>
    <s v="Transporte"/>
    <s v="Otros"/>
    <n v="1"/>
    <n v="1"/>
    <n v="0"/>
    <n v="400000"/>
    <x v="55"/>
    <n v="1"/>
    <n v="400000"/>
    <n v="0"/>
    <n v="400000"/>
    <s v="NO"/>
    <s v="NO"/>
    <s v=""/>
    <s v="Otros trasnportes Originales rurales (chalupas, cabalgaduras, otros) GEIH"/>
    <n v="0"/>
  </r>
  <r>
    <n v="4218"/>
    <s v="DRA_4156"/>
    <x v="12"/>
    <x v="58"/>
    <x v="125"/>
    <x v="59"/>
    <x v="59"/>
    <n v="10"/>
    <s v="2017011000391 "/>
    <x v="6"/>
    <s v="MEDELLIN"/>
    <s v="Transporte"/>
    <s v="Otros"/>
    <n v="1"/>
    <n v="1"/>
    <n v="0"/>
    <n v="3800000"/>
    <x v="55"/>
    <n v="1"/>
    <n v="3800000"/>
    <n v="0"/>
    <n v="3800000"/>
    <s v="NO"/>
    <s v="NO"/>
    <s v=""/>
    <s v="Otros trasnportes Originales rurales (chalupas, cabalgaduras, otros) GEIH"/>
    <n v="0"/>
  </r>
  <r>
    <n v="4219"/>
    <s v="DRA_4157"/>
    <x v="12"/>
    <x v="58"/>
    <x v="125"/>
    <x v="59"/>
    <x v="59"/>
    <n v="10"/>
    <s v="2017011000391 "/>
    <x v="6"/>
    <s v="MONTERIA"/>
    <s v="Transporte"/>
    <s v="Otros"/>
    <n v="1"/>
    <n v="1"/>
    <n v="0"/>
    <n v="500000"/>
    <x v="55"/>
    <n v="1"/>
    <n v="500000"/>
    <n v="0"/>
    <n v="500000"/>
    <s v="NO"/>
    <s v="NO"/>
    <s v=""/>
    <s v="Otros trasnportes Originales rurales (chalupas, cabalgaduras, otros) GEIH"/>
    <n v="0"/>
  </r>
  <r>
    <n v="4220"/>
    <s v="DRA_4158"/>
    <x v="12"/>
    <x v="58"/>
    <x v="125"/>
    <x v="59"/>
    <x v="59"/>
    <n v="10"/>
    <s v="2017011000391 "/>
    <x v="6"/>
    <s v="QUIBDO"/>
    <s v="Transporte"/>
    <s v="Otros"/>
    <n v="1"/>
    <n v="1"/>
    <n v="0"/>
    <n v="6000000"/>
    <x v="55"/>
    <n v="1"/>
    <n v="6000000"/>
    <n v="0"/>
    <n v="6000000"/>
    <s v="NO"/>
    <s v="NO"/>
    <s v=""/>
    <s v="Otros trasnportes Originales rurales (chalupas, cabalgaduras, otros) GEIH"/>
    <n v="0"/>
  </r>
  <r>
    <n v="4221"/>
    <s v="DRA_4159"/>
    <x v="12"/>
    <x v="58"/>
    <x v="125"/>
    <x v="59"/>
    <x v="59"/>
    <n v="10"/>
    <s v="2017011000391 "/>
    <x v="1"/>
    <s v="CARTAGENA"/>
    <s v="Transporte"/>
    <s v="Otros"/>
    <n v="1"/>
    <n v="1"/>
    <n v="0"/>
    <n v="400000"/>
    <x v="43"/>
    <n v="1"/>
    <n v="400000"/>
    <n v="0"/>
    <n v="400000"/>
    <s v="NO"/>
    <s v="NO"/>
    <s v=""/>
    <s v="Otros trasnportes Originales rurales (chalupas, cabalgaduras, otros) GEIH"/>
    <n v="0"/>
  </r>
  <r>
    <n v="4222"/>
    <s v="DRA_4160"/>
    <x v="12"/>
    <x v="58"/>
    <x v="125"/>
    <x v="59"/>
    <x v="59"/>
    <n v="10"/>
    <s v="2017011000391 "/>
    <x v="1"/>
    <s v="RIOHACHA"/>
    <s v="Transporte"/>
    <s v="Otros"/>
    <n v="1"/>
    <n v="1"/>
    <n v="0"/>
    <n v="500000"/>
    <x v="43"/>
    <n v="1"/>
    <n v="500000"/>
    <n v="0"/>
    <n v="500000"/>
    <s v="NO"/>
    <s v="NO"/>
    <s v=""/>
    <s v="Otros trasnportes Originales rurales (chalupas, cabalgaduras, otros) GEIH"/>
    <n v="0"/>
  </r>
  <r>
    <n v="4223"/>
    <s v="DRA_4161"/>
    <x v="12"/>
    <x v="58"/>
    <x v="125"/>
    <x v="59"/>
    <x v="59"/>
    <n v="10"/>
    <s v="2017011000391 "/>
    <x v="1"/>
    <s v="SINCELEJO"/>
    <s v="Transporte"/>
    <s v="Otros"/>
    <n v="1"/>
    <n v="1"/>
    <n v="0"/>
    <n v="800000"/>
    <x v="43"/>
    <n v="1"/>
    <n v="800000"/>
    <n v="0"/>
    <n v="800000"/>
    <s v="NO"/>
    <s v="NO"/>
    <s v=""/>
    <s v="Otros trasnportes Originales rurales (chalupas, cabalgaduras, otros) GEIH"/>
    <n v="0"/>
  </r>
  <r>
    <n v="4224"/>
    <s v="DRA_4162"/>
    <x v="12"/>
    <x v="58"/>
    <x v="125"/>
    <x v="59"/>
    <x v="59"/>
    <n v="10"/>
    <s v="2017011000391 "/>
    <x v="1"/>
    <s v="VALLEDUPAR"/>
    <s v="Transporte"/>
    <s v="Otros"/>
    <n v="1"/>
    <n v="1"/>
    <n v="0"/>
    <n v="2600000"/>
    <x v="43"/>
    <n v="1"/>
    <n v="2600000"/>
    <n v="0"/>
    <n v="2600000"/>
    <s v="NO"/>
    <s v="NO"/>
    <s v=""/>
    <s v="Otros trasnportes Originales rurales (chalupas, cabalgaduras, otros) GEIH"/>
    <n v="0"/>
  </r>
  <r>
    <n v="4225"/>
    <s v="DRA_4163"/>
    <x v="12"/>
    <x v="58"/>
    <x v="125"/>
    <x v="59"/>
    <x v="59"/>
    <n v="10"/>
    <s v="2017011000391 "/>
    <x v="2"/>
    <s v="NEIVA"/>
    <s v="Transporte"/>
    <s v="Otros"/>
    <n v="1"/>
    <n v="1"/>
    <n v="0"/>
    <n v="600000"/>
    <x v="43"/>
    <n v="1"/>
    <n v="600000"/>
    <n v="0"/>
    <n v="600000"/>
    <s v="NO"/>
    <s v="NO"/>
    <s v=""/>
    <s v="Otros trasnportes Originales rurales (chalupas, cabalgaduras, otros) GEIH"/>
    <n v="0"/>
  </r>
  <r>
    <n v="4226"/>
    <s v="DRA_4164"/>
    <x v="12"/>
    <x v="58"/>
    <x v="125"/>
    <x v="59"/>
    <x v="59"/>
    <n v="10"/>
    <s v="2017011000391 "/>
    <x v="2"/>
    <s v="TUNJA"/>
    <s v="Transporte"/>
    <s v="Otros"/>
    <n v="1"/>
    <n v="1"/>
    <n v="0"/>
    <n v="400000"/>
    <x v="43"/>
    <n v="1"/>
    <n v="400000"/>
    <n v="0"/>
    <n v="400000"/>
    <s v="NO"/>
    <s v="NO"/>
    <s v=""/>
    <s v="Otros trasnportes Originales rurales (chalupas, cabalgaduras, otros) GEIH"/>
    <n v="0"/>
  </r>
  <r>
    <n v="4227"/>
    <s v="DRA_4165"/>
    <x v="12"/>
    <x v="58"/>
    <x v="125"/>
    <x v="59"/>
    <x v="59"/>
    <n v="10"/>
    <s v="2017011000391 "/>
    <x v="2"/>
    <s v="VILLAVICENCIO"/>
    <s v="Transporte"/>
    <s v="Otros"/>
    <n v="1"/>
    <n v="1"/>
    <n v="0"/>
    <n v="400000"/>
    <x v="43"/>
    <n v="1"/>
    <n v="400000"/>
    <n v="0"/>
    <n v="400000"/>
    <s v="NO"/>
    <s v="NO"/>
    <s v=""/>
    <s v="Otros trasnportes Originales rurales (chalupas, cabalgaduras, otros) GEIH"/>
    <n v="0"/>
  </r>
  <r>
    <n v="4228"/>
    <s v="DRA_4166"/>
    <x v="12"/>
    <x v="58"/>
    <x v="125"/>
    <x v="59"/>
    <x v="59"/>
    <n v="10"/>
    <s v="2017011000391 "/>
    <x v="3"/>
    <s v="BUCARAMANGA"/>
    <s v="Transporte"/>
    <s v="Otros"/>
    <n v="1"/>
    <n v="1"/>
    <n v="0"/>
    <n v="800000"/>
    <x v="43"/>
    <n v="1"/>
    <n v="800000"/>
    <n v="0"/>
    <n v="800000"/>
    <s v="NO"/>
    <s v="NO"/>
    <s v=""/>
    <s v="Otros trasnportes Originales rurales (chalupas, cabalgaduras, otros) GEIH"/>
    <n v="0"/>
  </r>
  <r>
    <n v="4229"/>
    <s v="DRA_4167"/>
    <x v="12"/>
    <x v="58"/>
    <x v="125"/>
    <x v="59"/>
    <x v="59"/>
    <n v="10"/>
    <s v="2017011000391 "/>
    <x v="3"/>
    <s v="CUCUTA"/>
    <s v="Transporte"/>
    <s v="Otros"/>
    <n v="1"/>
    <n v="1"/>
    <n v="0"/>
    <n v="700000"/>
    <x v="43"/>
    <n v="1"/>
    <n v="700000"/>
    <n v="0"/>
    <n v="700000"/>
    <s v="NO"/>
    <s v="NO"/>
    <s v=""/>
    <s v="Otros trasnportes Originales rurales (chalupas, cabalgaduras, otros) GEIH"/>
    <n v="0"/>
  </r>
  <r>
    <n v="4230"/>
    <s v="DRA_4168"/>
    <x v="12"/>
    <x v="58"/>
    <x v="125"/>
    <x v="59"/>
    <x v="59"/>
    <n v="10"/>
    <s v="2017011000391 "/>
    <x v="4"/>
    <s v="CALI"/>
    <s v="Transporte"/>
    <s v="Otros"/>
    <n v="1"/>
    <n v="1"/>
    <n v="0"/>
    <n v="8500000"/>
    <x v="43"/>
    <n v="1"/>
    <n v="8500000"/>
    <n v="0"/>
    <n v="8500000"/>
    <s v="NO"/>
    <s v="NO"/>
    <s v=""/>
    <s v="Otros trasnportes Originales rurales (chalupas, cabalgaduras, otros) GEIH"/>
    <n v="0"/>
  </r>
  <r>
    <n v="4231"/>
    <s v="DRA_4169"/>
    <x v="12"/>
    <x v="58"/>
    <x v="125"/>
    <x v="59"/>
    <x v="59"/>
    <n v="10"/>
    <s v="2017011000391 "/>
    <x v="4"/>
    <s v="PASTO"/>
    <s v="Transporte"/>
    <s v="Otros"/>
    <n v="1"/>
    <n v="1"/>
    <n v="0"/>
    <n v="9000000"/>
    <x v="43"/>
    <n v="1"/>
    <n v="9000000"/>
    <n v="0"/>
    <n v="9000000"/>
    <s v="NO"/>
    <s v="NO"/>
    <s v=""/>
    <s v="Otros trasnportes Originales rurales (chalupas, cabalgaduras, otros) GEIH"/>
    <n v="0"/>
  </r>
  <r>
    <n v="4232"/>
    <s v="DRA_4170"/>
    <x v="12"/>
    <x v="58"/>
    <x v="125"/>
    <x v="59"/>
    <x v="59"/>
    <n v="10"/>
    <s v="2017011000391 "/>
    <x v="6"/>
    <s v="MEDELLIN"/>
    <s v="Transporte"/>
    <s v="Otros"/>
    <n v="1"/>
    <n v="1"/>
    <n v="0"/>
    <n v="4300000"/>
    <x v="43"/>
    <n v="1"/>
    <n v="4300000"/>
    <n v="0"/>
    <n v="4300000"/>
    <s v="NO"/>
    <s v="NO"/>
    <s v=""/>
    <s v="Otros trasnportes Originales rurales (chalupas, cabalgaduras, otros) GEIH"/>
    <n v="0"/>
  </r>
  <r>
    <n v="4233"/>
    <s v="DRA_4171"/>
    <x v="12"/>
    <x v="58"/>
    <x v="125"/>
    <x v="59"/>
    <x v="59"/>
    <n v="10"/>
    <s v="2017011000391 "/>
    <x v="6"/>
    <s v="MONTERIA"/>
    <s v="Transporte"/>
    <s v="Otros"/>
    <n v="1"/>
    <n v="1"/>
    <n v="0"/>
    <n v="1400000"/>
    <x v="43"/>
    <n v="1"/>
    <n v="1400000"/>
    <n v="0"/>
    <n v="1400000"/>
    <s v="NO"/>
    <s v="NO"/>
    <s v=""/>
    <s v="Otros trasnportes Originales rurales (chalupas, cabalgaduras, otros) GEIH"/>
    <n v="0"/>
  </r>
  <r>
    <n v="4234"/>
    <s v="DRA_4172"/>
    <x v="12"/>
    <x v="58"/>
    <x v="125"/>
    <x v="59"/>
    <x v="59"/>
    <n v="10"/>
    <s v="2017011000391 "/>
    <x v="1"/>
    <s v="BARRANQUILLA"/>
    <s v="Transporte"/>
    <s v="Otros"/>
    <n v="1"/>
    <n v="1"/>
    <n v="0"/>
    <n v="1000000"/>
    <x v="14"/>
    <n v="1"/>
    <n v="1000000"/>
    <n v="0"/>
    <n v="1000000"/>
    <s v="NO"/>
    <s v="NO"/>
    <s v=""/>
    <s v="Otros trasnportes Originales rurales (chalupas, cabalgaduras, otros) GEIH"/>
    <n v="0"/>
  </r>
  <r>
    <n v="4235"/>
    <s v="DRA_4173"/>
    <x v="12"/>
    <x v="58"/>
    <x v="125"/>
    <x v="59"/>
    <x v="59"/>
    <n v="10"/>
    <s v="2017011000391 "/>
    <x v="1"/>
    <s v="BARRANQUILLA"/>
    <s v="Transporte"/>
    <s v="Otros"/>
    <n v="1"/>
    <n v="1"/>
    <n v="0"/>
    <n v="1000000"/>
    <x v="14"/>
    <n v="1"/>
    <n v="1000000"/>
    <n v="0"/>
    <n v="1000000"/>
    <s v="NO"/>
    <s v="NO"/>
    <s v=""/>
    <s v="Otros trasnportes Originales rurales (chalupas, cabalgaduras, otros) GEIH"/>
    <n v="0"/>
  </r>
  <r>
    <n v="4236"/>
    <s v="DRA_4174"/>
    <x v="12"/>
    <x v="58"/>
    <x v="125"/>
    <x v="59"/>
    <x v="59"/>
    <n v="10"/>
    <s v="2017011000391 "/>
    <x v="1"/>
    <s v="CARTAGENA"/>
    <s v="Transporte"/>
    <s v="Otros"/>
    <n v="1"/>
    <n v="1"/>
    <n v="0"/>
    <n v="400000"/>
    <x v="14"/>
    <n v="1"/>
    <n v="400000"/>
    <n v="0"/>
    <n v="400000"/>
    <s v="NO"/>
    <s v="NO"/>
    <s v=""/>
    <s v="Otros trasnportes Originales rurales (chalupas, cabalgaduras, otros) GEIH"/>
    <n v="0"/>
  </r>
  <r>
    <n v="4237"/>
    <s v="DRA_4175"/>
    <x v="12"/>
    <x v="58"/>
    <x v="125"/>
    <x v="59"/>
    <x v="59"/>
    <n v="10"/>
    <s v="2017011000391 "/>
    <x v="1"/>
    <s v="RIOHACHA"/>
    <s v="Transporte"/>
    <s v="Otros"/>
    <n v="1"/>
    <n v="1"/>
    <n v="0"/>
    <n v="900000"/>
    <x v="14"/>
    <n v="1"/>
    <n v="900000"/>
    <n v="0"/>
    <n v="900000"/>
    <s v="NO"/>
    <s v="NO"/>
    <s v=""/>
    <s v="Otros trasnportes Originales rurales (chalupas, cabalgaduras, otros) GEIH"/>
    <n v="0"/>
  </r>
  <r>
    <n v="4238"/>
    <s v="DRA_4176"/>
    <x v="12"/>
    <x v="58"/>
    <x v="125"/>
    <x v="59"/>
    <x v="59"/>
    <n v="10"/>
    <s v="2017011000391 "/>
    <x v="2"/>
    <s v="FLORENCIA"/>
    <s v="Transporte"/>
    <s v="Otros"/>
    <n v="1"/>
    <n v="1"/>
    <n v="0"/>
    <n v="400000"/>
    <x v="14"/>
    <n v="1"/>
    <n v="400000"/>
    <n v="0"/>
    <n v="400000"/>
    <s v="NO"/>
    <s v="NO"/>
    <s v=""/>
    <s v="Otros trasnportes Originales rurales (chalupas, cabalgaduras, otros) GEIH"/>
    <n v="0"/>
  </r>
  <r>
    <n v="4239"/>
    <s v="DRA_4177"/>
    <x v="12"/>
    <x v="58"/>
    <x v="125"/>
    <x v="59"/>
    <x v="59"/>
    <n v="10"/>
    <s v="2017011000391 "/>
    <x v="2"/>
    <s v="TUNJA"/>
    <s v="Transporte"/>
    <s v="Otros"/>
    <n v="1"/>
    <n v="1"/>
    <n v="0"/>
    <n v="400000"/>
    <x v="14"/>
    <n v="1"/>
    <n v="400000"/>
    <n v="0"/>
    <n v="400000"/>
    <s v="NO"/>
    <s v="NO"/>
    <s v=""/>
    <s v="Otros trasnportes Originales rurales (chalupas, cabalgaduras, otros) GEIH"/>
    <n v="0"/>
  </r>
  <r>
    <n v="4240"/>
    <s v="DRA_4178"/>
    <x v="12"/>
    <x v="58"/>
    <x v="125"/>
    <x v="59"/>
    <x v="59"/>
    <n v="10"/>
    <s v="2017011000391 "/>
    <x v="2"/>
    <s v="VILLAVICENCIO"/>
    <s v="Transporte"/>
    <s v="Otros"/>
    <n v="1"/>
    <n v="1"/>
    <n v="0"/>
    <n v="4600000"/>
    <x v="14"/>
    <n v="1"/>
    <n v="4600000"/>
    <n v="0"/>
    <n v="4600000"/>
    <s v="NO"/>
    <s v="NO"/>
    <s v=""/>
    <s v="Otros trasnportes Originales rurales (chalupas, cabalgaduras, otros) GEIH"/>
    <n v="0"/>
  </r>
  <r>
    <n v="4241"/>
    <s v="DRA_4179"/>
    <x v="12"/>
    <x v="58"/>
    <x v="125"/>
    <x v="59"/>
    <x v="59"/>
    <n v="10"/>
    <s v="2017011000391 "/>
    <x v="3"/>
    <s v="CUCUTA"/>
    <s v="Transporte"/>
    <s v="Otros"/>
    <n v="1"/>
    <n v="1"/>
    <n v="0"/>
    <n v="1100000"/>
    <x v="14"/>
    <n v="1"/>
    <n v="1100000"/>
    <n v="0"/>
    <n v="1100000"/>
    <s v="NO"/>
    <s v="NO"/>
    <s v=""/>
    <s v="Otros trasnportes Originales rurales (chalupas, cabalgaduras, otros) GEIH"/>
    <n v="0"/>
  </r>
  <r>
    <n v="4242"/>
    <s v="DRA_4180"/>
    <x v="12"/>
    <x v="58"/>
    <x v="125"/>
    <x v="59"/>
    <x v="59"/>
    <n v="10"/>
    <s v="2017011000391 "/>
    <x v="4"/>
    <s v="PASTO"/>
    <s v="Transporte"/>
    <s v="Otros"/>
    <n v="1"/>
    <n v="1"/>
    <n v="0"/>
    <n v="4000000"/>
    <x v="14"/>
    <n v="1"/>
    <n v="4000000"/>
    <n v="0"/>
    <n v="4000000"/>
    <s v="NO"/>
    <s v="NO"/>
    <s v=""/>
    <s v="Otros trasnportes Originales rurales (chalupas, cabalgaduras, otros) GEIH"/>
    <n v="0"/>
  </r>
  <r>
    <n v="4243"/>
    <s v="DRA_4181"/>
    <x v="12"/>
    <x v="58"/>
    <x v="125"/>
    <x v="59"/>
    <x v="59"/>
    <n v="10"/>
    <s v="2017011000391 "/>
    <x v="5"/>
    <s v="IBAGUE"/>
    <s v="Transporte"/>
    <s v="Otros"/>
    <n v="1"/>
    <n v="1"/>
    <n v="0"/>
    <n v="400000"/>
    <x v="14"/>
    <n v="1"/>
    <n v="400000"/>
    <n v="0"/>
    <n v="400000"/>
    <s v="NO"/>
    <s v="NO"/>
    <s v=""/>
    <s v="Otros trasnportes Originales rurales (chalupas, cabalgaduras, otros) GEIH"/>
    <n v="0"/>
  </r>
  <r>
    <n v="4244"/>
    <s v="DRA_4182"/>
    <x v="12"/>
    <x v="58"/>
    <x v="125"/>
    <x v="59"/>
    <x v="59"/>
    <n v="10"/>
    <s v="2017011000391 "/>
    <x v="6"/>
    <s v="MEDELLIN"/>
    <s v="Transporte"/>
    <s v="Otros"/>
    <n v="1"/>
    <n v="1"/>
    <n v="0"/>
    <n v="2500000"/>
    <x v="14"/>
    <n v="1"/>
    <n v="2500000"/>
    <n v="0"/>
    <n v="2500000"/>
    <s v="NO"/>
    <s v="NO"/>
    <s v=""/>
    <s v="Otros trasnportes Originales rurales (chalupas, cabalgaduras, otros) GEIH"/>
    <n v="0"/>
  </r>
  <r>
    <n v="4245"/>
    <s v="DRA_4183"/>
    <x v="12"/>
    <x v="58"/>
    <x v="125"/>
    <x v="59"/>
    <x v="59"/>
    <n v="10"/>
    <s v="2017011000391 "/>
    <x v="6"/>
    <s v="MONTERIA"/>
    <s v="Transporte"/>
    <s v="Otros"/>
    <n v="1"/>
    <n v="1"/>
    <n v="0"/>
    <n v="400000"/>
    <x v="14"/>
    <n v="1"/>
    <n v="400000"/>
    <n v="0"/>
    <n v="400000"/>
    <s v="NO"/>
    <s v="NO"/>
    <s v=""/>
    <s v="Otros trasnportes Originales rurales (chalupas, cabalgaduras, otros) GEIH"/>
    <n v="0"/>
  </r>
  <r>
    <n v="4246"/>
    <s v="DRA_4184"/>
    <x v="12"/>
    <x v="58"/>
    <x v="125"/>
    <x v="59"/>
    <x v="59"/>
    <n v="10"/>
    <s v="2017011000391 "/>
    <x v="6"/>
    <s v="QUIBDO"/>
    <s v="Transporte"/>
    <s v="Otros"/>
    <n v="1"/>
    <n v="1"/>
    <n v="0"/>
    <n v="6400000"/>
    <x v="14"/>
    <n v="1"/>
    <n v="6400000"/>
    <n v="0"/>
    <n v="6400000"/>
    <s v="NO"/>
    <s v="NO"/>
    <s v=""/>
    <s v="Otros trasnportes Originales rurales (chalupas, cabalgaduras, otros) GEIH"/>
    <n v="0"/>
  </r>
  <r>
    <n v="4247"/>
    <s v="DRA_4185"/>
    <x v="12"/>
    <x v="58"/>
    <x v="125"/>
    <x v="59"/>
    <x v="59"/>
    <n v="10"/>
    <s v="2017011000391 "/>
    <x v="1"/>
    <s v="CARTAGENA"/>
    <s v="Transporte"/>
    <s v="Otros"/>
    <n v="1"/>
    <n v="1"/>
    <n v="0"/>
    <n v="3120000"/>
    <x v="17"/>
    <n v="1"/>
    <n v="3120000"/>
    <n v="0"/>
    <n v="3120000"/>
    <s v="NO"/>
    <s v="NO"/>
    <s v=""/>
    <s v="Otros trasnportes Originales rurales (chalupas, cabalgaduras, otros) GEIH"/>
    <n v="0"/>
  </r>
  <r>
    <n v="4248"/>
    <s v="DRA_4186"/>
    <x v="12"/>
    <x v="58"/>
    <x v="125"/>
    <x v="59"/>
    <x v="59"/>
    <n v="10"/>
    <s v="2017011000391 "/>
    <x v="1"/>
    <s v="CARTAGENA"/>
    <s v="Transporte"/>
    <s v="Otros"/>
    <n v="1"/>
    <n v="1"/>
    <n v="0"/>
    <n v="3120000"/>
    <x v="17"/>
    <n v="1"/>
    <n v="3120000"/>
    <n v="0"/>
    <n v="3120000"/>
    <s v="NO"/>
    <s v="NO"/>
    <s v=""/>
    <s v="Otros trasnportes Originales rurales (chalupas, cabalgaduras, otros) GEIH"/>
    <n v="0"/>
  </r>
  <r>
    <n v="4249"/>
    <s v="DRA_4187"/>
    <x v="12"/>
    <x v="58"/>
    <x v="125"/>
    <x v="59"/>
    <x v="59"/>
    <n v="10"/>
    <s v="2017011000391 "/>
    <x v="1"/>
    <s v="RIOHACHA"/>
    <s v="Transporte"/>
    <s v="Otros"/>
    <n v="1"/>
    <n v="1"/>
    <n v="0"/>
    <n v="300000"/>
    <x v="17"/>
    <n v="1"/>
    <n v="300000"/>
    <n v="0"/>
    <n v="300000"/>
    <s v="NO"/>
    <s v="NO"/>
    <s v=""/>
    <s v="Otros trasnportes Originales rurales (chalupas, cabalgaduras, otros) GEIH"/>
    <n v="0"/>
  </r>
  <r>
    <n v="4250"/>
    <s v="DRA_4188"/>
    <x v="12"/>
    <x v="58"/>
    <x v="125"/>
    <x v="59"/>
    <x v="59"/>
    <n v="10"/>
    <s v="2017011000391 "/>
    <x v="1"/>
    <s v="SANTA MARTA"/>
    <s v="Transporte"/>
    <s v="Otros"/>
    <n v="1"/>
    <n v="1"/>
    <n v="0"/>
    <n v="630000"/>
    <x v="17"/>
    <n v="1"/>
    <n v="630000"/>
    <n v="0"/>
    <n v="630000"/>
    <s v="NO"/>
    <s v="NO"/>
    <s v=""/>
    <s v="Otros trasnportes Originales rurales (chalupas, cabalgaduras, otros) GEIH"/>
    <n v="0"/>
  </r>
  <r>
    <n v="4251"/>
    <s v="DRA_4189"/>
    <x v="12"/>
    <x v="58"/>
    <x v="125"/>
    <x v="59"/>
    <x v="59"/>
    <n v="10"/>
    <s v="2017011000391 "/>
    <x v="1"/>
    <s v="VALLEDUPAR"/>
    <s v="Transporte"/>
    <s v="Otros"/>
    <n v="1"/>
    <n v="1"/>
    <n v="0"/>
    <n v="600000"/>
    <x v="17"/>
    <n v="1"/>
    <n v="600000"/>
    <n v="0"/>
    <n v="600000"/>
    <s v="NO"/>
    <s v="NO"/>
    <s v=""/>
    <s v="Otros trasnportes Originales rurales (chalupas, cabalgaduras, otros) GEIH"/>
    <n v="0"/>
  </r>
  <r>
    <n v="4252"/>
    <s v="DRA_4190"/>
    <x v="12"/>
    <x v="58"/>
    <x v="125"/>
    <x v="59"/>
    <x v="59"/>
    <n v="10"/>
    <s v="2017011000391 "/>
    <x v="2"/>
    <s v="FLORENCIA"/>
    <s v="Transporte"/>
    <s v="Otros"/>
    <n v="1"/>
    <n v="1"/>
    <n v="0"/>
    <n v="4500000"/>
    <x v="17"/>
    <n v="1"/>
    <n v="4500000"/>
    <n v="0"/>
    <n v="4500000"/>
    <s v="NO"/>
    <s v="NO"/>
    <s v=""/>
    <s v="Otros trasnportes Originales rurales (chalupas, cabalgaduras, otros) GEIH"/>
    <n v="0"/>
  </r>
  <r>
    <n v="4253"/>
    <s v="DRA_4191"/>
    <x v="12"/>
    <x v="58"/>
    <x v="125"/>
    <x v="59"/>
    <x v="59"/>
    <n v="10"/>
    <s v="2017011000391 "/>
    <x v="2"/>
    <s v="VILLAVICENCIO"/>
    <s v="Transporte"/>
    <s v="Otros"/>
    <n v="1"/>
    <n v="1"/>
    <n v="0"/>
    <n v="6900000"/>
    <x v="17"/>
    <n v="1"/>
    <n v="6900000"/>
    <n v="0"/>
    <n v="6900000"/>
    <s v="NO"/>
    <s v="NO"/>
    <s v=""/>
    <s v="Otros trasnportes Originales rurales (chalupas, cabalgaduras, otros) GEIH"/>
    <n v="0"/>
  </r>
  <r>
    <n v="4254"/>
    <s v="DRA_4192"/>
    <x v="12"/>
    <x v="58"/>
    <x v="125"/>
    <x v="59"/>
    <x v="59"/>
    <n v="10"/>
    <s v="2017011000391 "/>
    <x v="3"/>
    <s v="BUCARAMANGA"/>
    <s v="Transporte"/>
    <s v="Otros"/>
    <n v="1"/>
    <n v="1"/>
    <n v="0"/>
    <n v="400000"/>
    <x v="17"/>
    <n v="1"/>
    <n v="400000"/>
    <n v="0"/>
    <n v="400000"/>
    <s v="NO"/>
    <s v="NO"/>
    <s v=""/>
    <s v="Otros trasnportes Originales rurales (chalupas, cabalgaduras, otros) GEIH"/>
    <n v="0"/>
  </r>
  <r>
    <n v="4255"/>
    <s v="DRA_4193"/>
    <x v="12"/>
    <x v="58"/>
    <x v="125"/>
    <x v="59"/>
    <x v="59"/>
    <n v="10"/>
    <s v="2017011000391 "/>
    <x v="3"/>
    <s v="CUCUTA"/>
    <s v="Transporte"/>
    <s v="Otros"/>
    <n v="1"/>
    <n v="1"/>
    <n v="0"/>
    <n v="2450000"/>
    <x v="17"/>
    <n v="1"/>
    <n v="2450000"/>
    <n v="0"/>
    <n v="2450000"/>
    <s v="NO"/>
    <s v="NO"/>
    <s v=""/>
    <s v="Otros trasnportes Originales rurales (chalupas, cabalgaduras, otros) GEIH"/>
    <n v="0"/>
  </r>
  <r>
    <n v="4256"/>
    <s v="DRA_4194"/>
    <x v="12"/>
    <x v="58"/>
    <x v="125"/>
    <x v="59"/>
    <x v="59"/>
    <n v="10"/>
    <s v="2017011000391 "/>
    <x v="4"/>
    <s v="CALI"/>
    <s v="Transporte"/>
    <s v="Otros"/>
    <n v="1"/>
    <n v="1"/>
    <n v="0"/>
    <n v="8000000"/>
    <x v="17"/>
    <n v="1"/>
    <n v="8000000"/>
    <n v="0"/>
    <n v="8000000"/>
    <s v="NO"/>
    <s v="NO"/>
    <s v=""/>
    <s v="Otros trasnportes Originales rurales (chalupas, cabalgaduras, otros) GEIH"/>
    <n v="0"/>
  </r>
  <r>
    <n v="4257"/>
    <s v="DRA_4195"/>
    <x v="12"/>
    <x v="58"/>
    <x v="125"/>
    <x v="59"/>
    <x v="59"/>
    <n v="10"/>
    <s v="2017011000391 "/>
    <x v="4"/>
    <s v="PASTO"/>
    <s v="Transporte"/>
    <s v="Otros"/>
    <n v="1"/>
    <n v="1"/>
    <n v="0"/>
    <n v="5000000"/>
    <x v="17"/>
    <n v="1"/>
    <n v="5000000"/>
    <n v="0"/>
    <n v="5000000"/>
    <s v="NO"/>
    <s v="NO"/>
    <s v=""/>
    <s v="Otros trasnportes Originales rurales (chalupas, cabalgaduras, otros) GEIH"/>
    <n v="0"/>
  </r>
  <r>
    <n v="4258"/>
    <s v="DRA_4196"/>
    <x v="12"/>
    <x v="58"/>
    <x v="125"/>
    <x v="59"/>
    <x v="59"/>
    <n v="10"/>
    <s v="2017011000391 "/>
    <x v="5"/>
    <s v="IBAGUE"/>
    <s v="Transporte"/>
    <s v="Otros"/>
    <n v="1"/>
    <n v="1"/>
    <n v="0"/>
    <n v="400000"/>
    <x v="17"/>
    <n v="1"/>
    <n v="400000"/>
    <n v="0"/>
    <n v="400000"/>
    <s v="NO"/>
    <s v="NO"/>
    <s v=""/>
    <s v="Otros trasnportes Originales rurales (chalupas, cabalgaduras, otros) GEIH"/>
    <n v="0"/>
  </r>
  <r>
    <n v="4259"/>
    <s v="DRA_4197"/>
    <x v="12"/>
    <x v="58"/>
    <x v="125"/>
    <x v="59"/>
    <x v="59"/>
    <n v="10"/>
    <s v="2017011000391 "/>
    <x v="6"/>
    <s v="MEDELLIN"/>
    <s v="Transporte"/>
    <s v="Otros"/>
    <n v="1"/>
    <n v="1"/>
    <n v="0"/>
    <n v="4600000"/>
    <x v="17"/>
    <n v="1"/>
    <n v="4600000"/>
    <n v="0"/>
    <n v="4600000"/>
    <s v="NO"/>
    <s v="NO"/>
    <s v=""/>
    <s v="Otros trasnportes Originales rurales (chalupas, cabalgaduras, otros) GEIH"/>
    <n v="0"/>
  </r>
  <r>
    <n v="4260"/>
    <s v="DRA_4198"/>
    <x v="12"/>
    <x v="58"/>
    <x v="125"/>
    <x v="59"/>
    <x v="59"/>
    <n v="10"/>
    <s v="2017011000391 "/>
    <x v="6"/>
    <s v="MONTERIA"/>
    <s v="Transporte"/>
    <s v="Otros"/>
    <n v="1"/>
    <n v="1"/>
    <n v="0"/>
    <n v="700000"/>
    <x v="17"/>
    <n v="1"/>
    <n v="700000"/>
    <n v="0"/>
    <n v="700000"/>
    <s v="NO"/>
    <s v="NO"/>
    <s v=""/>
    <s v="Otros trasnportes Originales rurales (chalupas, cabalgaduras, otros) GEIH"/>
    <n v="0"/>
  </r>
  <r>
    <n v="4261"/>
    <s v="DRA_4199"/>
    <x v="12"/>
    <x v="58"/>
    <x v="125"/>
    <x v="59"/>
    <x v="59"/>
    <n v="10"/>
    <s v="2017011000391 "/>
    <x v="6"/>
    <s v="QUIBDO"/>
    <s v="Transporte"/>
    <s v="Otros"/>
    <n v="1"/>
    <n v="1"/>
    <n v="0"/>
    <n v="10100000"/>
    <x v="17"/>
    <n v="1"/>
    <n v="10100000"/>
    <n v="0"/>
    <n v="10100000"/>
    <s v="NO"/>
    <s v="NO"/>
    <s v=""/>
    <s v="Otros trasnportes Originales rurales (chalupas, cabalgaduras, otros) GEIH"/>
    <n v="0"/>
  </r>
  <r>
    <n v="4262"/>
    <s v="DRA_4200"/>
    <x v="12"/>
    <x v="58"/>
    <x v="125"/>
    <x v="59"/>
    <x v="59"/>
    <n v="10"/>
    <s v="2017011000391 "/>
    <x v="1"/>
    <s v="RIOHACHA"/>
    <s v="Transporte"/>
    <s v="Otros"/>
    <n v="1"/>
    <n v="1"/>
    <n v="0"/>
    <n v="2800000"/>
    <x v="15"/>
    <n v="1"/>
    <n v="2800000"/>
    <n v="0"/>
    <n v="2800000"/>
    <s v="NO"/>
    <s v="NO"/>
    <s v=""/>
    <s v="Otros trasnportes Originales rurales (chalupas, cabalgaduras, otros) GEIH"/>
    <n v="0"/>
  </r>
  <r>
    <n v="4263"/>
    <s v="DRA_4201"/>
    <x v="12"/>
    <x v="58"/>
    <x v="125"/>
    <x v="59"/>
    <x v="59"/>
    <n v="10"/>
    <s v="2017011000391 "/>
    <x v="1"/>
    <s v="VALLEDUPAR"/>
    <s v="Transporte"/>
    <s v="Otros"/>
    <n v="1"/>
    <n v="1"/>
    <n v="0"/>
    <n v="600000"/>
    <x v="15"/>
    <n v="1"/>
    <n v="600000"/>
    <n v="0"/>
    <n v="600000"/>
    <s v="NO"/>
    <s v="NO"/>
    <s v=""/>
    <s v="Otros trasnportes Originales rurales (chalupas, cabalgaduras, otros) GEIH"/>
    <n v="0"/>
  </r>
  <r>
    <n v="4264"/>
    <s v="DRA_4202"/>
    <x v="12"/>
    <x v="58"/>
    <x v="125"/>
    <x v="59"/>
    <x v="59"/>
    <n v="10"/>
    <s v="2017011000391 "/>
    <x v="2"/>
    <s v="FLORENCIA"/>
    <s v="Transporte"/>
    <s v="Otros"/>
    <n v="1"/>
    <n v="1"/>
    <n v="0"/>
    <n v="21000000"/>
    <x v="15"/>
    <n v="1"/>
    <n v="21000000"/>
    <n v="0"/>
    <n v="21000000"/>
    <s v="NO"/>
    <s v="NO"/>
    <s v=""/>
    <s v="Otros trasnportes Originales rurales (chalupas, cabalgaduras, otros) GEIH"/>
    <n v="0"/>
  </r>
  <r>
    <n v="4265"/>
    <s v="DRA_4203"/>
    <x v="12"/>
    <x v="58"/>
    <x v="125"/>
    <x v="59"/>
    <x v="59"/>
    <n v="10"/>
    <s v="2017011000391 "/>
    <x v="2"/>
    <s v="NEIVA"/>
    <s v="Transporte"/>
    <s v="Otros"/>
    <n v="1"/>
    <n v="1"/>
    <n v="0"/>
    <n v="240000"/>
    <x v="15"/>
    <n v="1"/>
    <n v="240000"/>
    <n v="0"/>
    <n v="240000"/>
    <s v="NO"/>
    <s v="NO"/>
    <s v=""/>
    <s v="Otros trasnportes Originales rurales (chalupas, cabalgaduras, otros) GEIH"/>
    <n v="0"/>
  </r>
  <r>
    <n v="4266"/>
    <s v="DRA_4204"/>
    <x v="12"/>
    <x v="58"/>
    <x v="125"/>
    <x v="59"/>
    <x v="59"/>
    <n v="10"/>
    <s v="2017011000391 "/>
    <x v="2"/>
    <s v="VILLAVICENCIO"/>
    <s v="Transporte"/>
    <s v="Otros"/>
    <n v="1"/>
    <n v="1"/>
    <n v="0"/>
    <n v="4600000"/>
    <x v="15"/>
    <n v="1"/>
    <n v="4600000"/>
    <n v="0"/>
    <n v="4600000"/>
    <s v="NO"/>
    <s v="NO"/>
    <s v=""/>
    <s v="Otros trasnportes Originales rurales (chalupas, cabalgaduras, otros) GEIH"/>
    <n v="0"/>
  </r>
  <r>
    <n v="4267"/>
    <s v="DRA_4205"/>
    <x v="12"/>
    <x v="58"/>
    <x v="125"/>
    <x v="59"/>
    <x v="59"/>
    <n v="10"/>
    <s v="2017011000391 "/>
    <x v="3"/>
    <s v="BUCARAMANGA"/>
    <s v="Transporte"/>
    <s v="Otros"/>
    <n v="1"/>
    <n v="1"/>
    <n v="0"/>
    <n v="2500000"/>
    <x v="15"/>
    <n v="1"/>
    <n v="2500000"/>
    <n v="0"/>
    <n v="2500000"/>
    <s v="NO"/>
    <s v="NO"/>
    <s v=""/>
    <s v="Otros trasnportes Originales rurales (chalupas, cabalgaduras, otros) GEIH"/>
    <n v="0"/>
  </r>
  <r>
    <n v="4268"/>
    <s v="DRA_4206"/>
    <x v="12"/>
    <x v="58"/>
    <x v="125"/>
    <x v="59"/>
    <x v="59"/>
    <n v="10"/>
    <s v="2017011000391 "/>
    <x v="3"/>
    <s v="CUCUTA"/>
    <s v="Transporte"/>
    <s v="Otros"/>
    <n v="1"/>
    <n v="1"/>
    <n v="0"/>
    <n v="1100000"/>
    <x v="15"/>
    <n v="1"/>
    <n v="1100000"/>
    <n v="0"/>
    <n v="1100000"/>
    <s v="NO"/>
    <s v="NO"/>
    <s v=""/>
    <s v="Otros trasnportes Originales rurales (chalupas, cabalgaduras, otros) GEIH"/>
    <n v="0"/>
  </r>
  <r>
    <n v="4269"/>
    <s v="DRA_4207"/>
    <x v="12"/>
    <x v="58"/>
    <x v="125"/>
    <x v="59"/>
    <x v="59"/>
    <n v="10"/>
    <s v="2017011000391 "/>
    <x v="4"/>
    <s v="CALI"/>
    <s v="Transporte"/>
    <s v="Otros"/>
    <n v="1"/>
    <n v="1"/>
    <n v="0"/>
    <n v="4000000"/>
    <x v="15"/>
    <n v="1"/>
    <n v="4000000"/>
    <n v="0"/>
    <n v="4000000"/>
    <s v="NO"/>
    <s v="NO"/>
    <s v=""/>
    <s v="Otros trasnportes Originales rurales (chalupas, cabalgaduras, otros) GEIH"/>
    <n v="0"/>
  </r>
  <r>
    <n v="4270"/>
    <s v="DRA_4208"/>
    <x v="12"/>
    <x v="58"/>
    <x v="125"/>
    <x v="59"/>
    <x v="59"/>
    <n v="10"/>
    <s v="2017011000391 "/>
    <x v="4"/>
    <s v="PASTO"/>
    <s v="Transporte"/>
    <s v="Otros"/>
    <n v="1"/>
    <n v="1"/>
    <n v="0"/>
    <n v="8500000"/>
    <x v="15"/>
    <n v="1"/>
    <n v="8500000"/>
    <n v="0"/>
    <n v="8500000"/>
    <s v="NO"/>
    <s v="NO"/>
    <s v=""/>
    <s v="Otros trasnportes Originales rurales (chalupas, cabalgaduras, otros) GEIH"/>
    <n v="0"/>
  </r>
  <r>
    <n v="4271"/>
    <s v="DRA_4209"/>
    <x v="12"/>
    <x v="58"/>
    <x v="125"/>
    <x v="59"/>
    <x v="59"/>
    <n v="10"/>
    <s v="2017011000391 "/>
    <x v="4"/>
    <s v="POPAYAN"/>
    <s v="Transporte"/>
    <s v="Otros"/>
    <n v="1"/>
    <n v="1"/>
    <n v="0"/>
    <n v="6500000"/>
    <x v="15"/>
    <n v="1"/>
    <n v="6500000"/>
    <n v="0"/>
    <n v="6500000"/>
    <s v="NO"/>
    <s v="NO"/>
    <s v=""/>
    <s v="Otros trasnportes Originales rurales (chalupas, cabalgaduras, otros) GEIH"/>
    <n v="0"/>
  </r>
  <r>
    <n v="4272"/>
    <s v="DRA_4210"/>
    <x v="12"/>
    <x v="58"/>
    <x v="125"/>
    <x v="59"/>
    <x v="59"/>
    <n v="10"/>
    <s v="2017011000391 "/>
    <x v="6"/>
    <s v="MEDELLIN"/>
    <s v="Transporte"/>
    <s v="Otros"/>
    <n v="1"/>
    <n v="1"/>
    <n v="0"/>
    <n v="4100000"/>
    <x v="15"/>
    <n v="1"/>
    <n v="4100000"/>
    <n v="0"/>
    <n v="4100000"/>
    <s v="NO"/>
    <s v="NO"/>
    <s v=""/>
    <s v="Otros trasnportes Originales rurales (chalupas, cabalgaduras, otros) GEIH"/>
    <n v="0"/>
  </r>
  <r>
    <n v="4273"/>
    <s v="DRA_4211"/>
    <x v="12"/>
    <x v="58"/>
    <x v="125"/>
    <x v="59"/>
    <x v="59"/>
    <n v="10"/>
    <s v="2017011000391 "/>
    <x v="6"/>
    <s v="MONTERIA"/>
    <s v="Transporte"/>
    <s v="Otros"/>
    <n v="1"/>
    <n v="1"/>
    <n v="0"/>
    <n v="400000"/>
    <x v="15"/>
    <n v="1"/>
    <n v="400000"/>
    <n v="0"/>
    <n v="400000"/>
    <s v="NO"/>
    <s v="NO"/>
    <s v=""/>
    <s v="Otros trasnportes Originales rurales (chalupas, cabalgaduras, otros) GEIH"/>
    <n v="0"/>
  </r>
  <r>
    <n v="4274"/>
    <s v="DRA_4212"/>
    <x v="12"/>
    <x v="58"/>
    <x v="125"/>
    <x v="59"/>
    <x v="59"/>
    <n v="10"/>
    <s v="2017011000391 "/>
    <x v="1"/>
    <s v="CARTAGENA"/>
    <s v="Transporte"/>
    <s v="Otros"/>
    <n v="1"/>
    <n v="1"/>
    <n v="0"/>
    <n v="200000"/>
    <x v="36"/>
    <n v="1"/>
    <n v="200000"/>
    <n v="0"/>
    <n v="200000"/>
    <s v="NO"/>
    <s v="NO"/>
    <s v=""/>
    <s v="Otros trasnportes Originales rurales (chalupas, cabalgaduras, otros) GEIH"/>
    <n v="0"/>
  </r>
  <r>
    <n v="4275"/>
    <s v="DRA_4213"/>
    <x v="12"/>
    <x v="58"/>
    <x v="125"/>
    <x v="59"/>
    <x v="59"/>
    <n v="10"/>
    <s v="2017011000391 "/>
    <x v="1"/>
    <s v="RIOHACHA"/>
    <s v="Transporte"/>
    <s v="Otros"/>
    <n v="1"/>
    <n v="1"/>
    <n v="0"/>
    <n v="250000"/>
    <x v="36"/>
    <n v="1"/>
    <n v="250000"/>
    <n v="0"/>
    <n v="250000"/>
    <s v="NO"/>
    <s v="NO"/>
    <s v=""/>
    <s v="Otros trasnportes Originales rurales (chalupas, cabalgaduras, otros) GEIH"/>
    <n v="0"/>
  </r>
  <r>
    <n v="4276"/>
    <s v="DRA_4214"/>
    <x v="12"/>
    <x v="58"/>
    <x v="125"/>
    <x v="59"/>
    <x v="59"/>
    <n v="10"/>
    <s v="2017011000391 "/>
    <x v="1"/>
    <s v="VALLEDUPAR"/>
    <s v="Transporte"/>
    <s v="Otros"/>
    <n v="1"/>
    <n v="1"/>
    <n v="0"/>
    <n v="2000000"/>
    <x v="36"/>
    <n v="1"/>
    <n v="2000000"/>
    <n v="0"/>
    <n v="2000000"/>
    <s v="NO"/>
    <s v="NO"/>
    <s v=""/>
    <s v="Otros trasnportes Originales rurales (chalupas, cabalgaduras, otros) GEIH"/>
    <n v="0"/>
  </r>
  <r>
    <n v="4277"/>
    <s v="DRA_4215"/>
    <x v="12"/>
    <x v="58"/>
    <x v="125"/>
    <x v="59"/>
    <x v="59"/>
    <n v="10"/>
    <s v="2017011000391 "/>
    <x v="2"/>
    <s v="FLORENCIA"/>
    <s v="Transporte"/>
    <s v="Otros"/>
    <n v="1"/>
    <n v="1"/>
    <n v="0"/>
    <n v="4000000"/>
    <x v="36"/>
    <n v="1"/>
    <n v="4000000"/>
    <n v="0"/>
    <n v="4000000"/>
    <s v="NO"/>
    <s v="NO"/>
    <s v=""/>
    <s v="Otros trasnportes Originales rurales (chalupas, cabalgaduras, otros) GEIH"/>
    <n v="0"/>
  </r>
  <r>
    <n v="4278"/>
    <s v="DRA_4216"/>
    <x v="12"/>
    <x v="58"/>
    <x v="125"/>
    <x v="59"/>
    <x v="59"/>
    <n v="10"/>
    <s v="2017011000391 "/>
    <x v="2"/>
    <s v="NEIVA"/>
    <s v="Transporte"/>
    <s v="Otros"/>
    <n v="1"/>
    <n v="1"/>
    <n v="0"/>
    <n v="240000"/>
    <x v="36"/>
    <n v="1"/>
    <n v="240000"/>
    <n v="0"/>
    <n v="240000"/>
    <s v="NO"/>
    <s v="NO"/>
    <s v=""/>
    <s v="Otros trasnportes Originales rurales (chalupas, cabalgaduras, otros) GEIH"/>
    <n v="0"/>
  </r>
  <r>
    <n v="4279"/>
    <s v="DRA_4217"/>
    <x v="12"/>
    <x v="58"/>
    <x v="125"/>
    <x v="59"/>
    <x v="59"/>
    <n v="10"/>
    <s v="2017011000391 "/>
    <x v="2"/>
    <s v="VILLAVICENCIO"/>
    <s v="Transporte"/>
    <s v="Otros"/>
    <n v="1"/>
    <n v="1"/>
    <n v="0"/>
    <n v="3400000"/>
    <x v="36"/>
    <n v="1"/>
    <n v="3400000"/>
    <n v="0"/>
    <n v="3400000"/>
    <s v="NO"/>
    <s v="NO"/>
    <s v=""/>
    <s v="Otros trasnportes Originales rurales (chalupas, cabalgaduras, otros) GEIH"/>
    <n v="0"/>
  </r>
  <r>
    <n v="4280"/>
    <s v="DRA_4218"/>
    <x v="12"/>
    <x v="58"/>
    <x v="125"/>
    <x v="59"/>
    <x v="59"/>
    <n v="10"/>
    <s v="2017011000391 "/>
    <x v="3"/>
    <s v="BUCARAMANGA"/>
    <s v="Transporte"/>
    <s v="Otros"/>
    <n v="1"/>
    <n v="1"/>
    <n v="0"/>
    <n v="2500000"/>
    <x v="36"/>
    <n v="1"/>
    <n v="2500000"/>
    <n v="0"/>
    <n v="2500000"/>
    <s v="NO"/>
    <s v="NO"/>
    <s v=""/>
    <s v="Otros trasnportes Originales rurales (chalupas, cabalgaduras, otros) GEIH"/>
    <n v="0"/>
  </r>
  <r>
    <n v="4281"/>
    <s v="DRA_4219"/>
    <x v="12"/>
    <x v="58"/>
    <x v="125"/>
    <x v="59"/>
    <x v="59"/>
    <n v="10"/>
    <s v="2017011000391 "/>
    <x v="3"/>
    <s v="CUCUTA"/>
    <s v="Transporte"/>
    <s v="Otros"/>
    <n v="1"/>
    <n v="1"/>
    <n v="0"/>
    <n v="700000"/>
    <x v="36"/>
    <n v="1"/>
    <n v="700000"/>
    <n v="0"/>
    <n v="700000"/>
    <s v="NO"/>
    <s v="NO"/>
    <s v=""/>
    <s v="Otros trasnportes Originales rurales (chalupas, cabalgaduras, otros) GEIH"/>
    <n v="0"/>
  </r>
  <r>
    <n v="4282"/>
    <s v="DRA_4220"/>
    <x v="12"/>
    <x v="58"/>
    <x v="125"/>
    <x v="59"/>
    <x v="59"/>
    <n v="10"/>
    <s v="2017011000391 "/>
    <x v="4"/>
    <s v="CALI"/>
    <s v="Transporte"/>
    <s v="Otros"/>
    <n v="1"/>
    <n v="1"/>
    <n v="0"/>
    <n v="2500000"/>
    <x v="36"/>
    <n v="1"/>
    <n v="2500000"/>
    <n v="0"/>
    <n v="2500000"/>
    <s v="NO"/>
    <s v="NO"/>
    <s v=""/>
    <s v="Otros trasnportes Originales rurales (chalupas, cabalgaduras, otros) GEIH"/>
    <n v="0"/>
  </r>
  <r>
    <n v="4283"/>
    <s v="DRA_4221"/>
    <x v="12"/>
    <x v="58"/>
    <x v="125"/>
    <x v="59"/>
    <x v="59"/>
    <n v="10"/>
    <s v="2017011000391 "/>
    <x v="4"/>
    <s v="POPAYAN"/>
    <s v="Transporte"/>
    <s v="Otros"/>
    <n v="1"/>
    <n v="1"/>
    <n v="0"/>
    <n v="12000000"/>
    <x v="36"/>
    <n v="1"/>
    <n v="12000000"/>
    <n v="0"/>
    <n v="12000000"/>
    <s v="NO"/>
    <s v="NO"/>
    <s v=""/>
    <s v="Otros trasnportes Originales rurales (chalupas, cabalgaduras, otros) GEIH"/>
    <n v="0"/>
  </r>
  <r>
    <n v="4284"/>
    <s v="DRA_4222"/>
    <x v="12"/>
    <x v="58"/>
    <x v="125"/>
    <x v="59"/>
    <x v="59"/>
    <n v="10"/>
    <s v="2017011000391 "/>
    <x v="6"/>
    <s v="MEDELLIN"/>
    <s v="Transporte"/>
    <s v="Otros"/>
    <n v="1"/>
    <n v="1"/>
    <n v="0"/>
    <n v="4250000"/>
    <x v="36"/>
    <n v="1"/>
    <n v="4250000"/>
    <n v="0"/>
    <n v="4250000"/>
    <s v="NO"/>
    <s v="NO"/>
    <s v=""/>
    <s v="Otros trasnportes Originales rurales (chalupas, cabalgaduras, otros) GEIH"/>
    <n v="0"/>
  </r>
  <r>
    <n v="4285"/>
    <s v="DRA_4223"/>
    <x v="12"/>
    <x v="58"/>
    <x v="125"/>
    <x v="59"/>
    <x v="59"/>
    <n v="10"/>
    <s v="2017011000391 "/>
    <x v="6"/>
    <s v="MONTERIA"/>
    <s v="Transporte"/>
    <s v="Otros"/>
    <n v="1"/>
    <n v="1"/>
    <n v="0"/>
    <n v="600000"/>
    <x v="36"/>
    <n v="1"/>
    <n v="600000"/>
    <n v="0"/>
    <n v="600000"/>
    <s v="NO"/>
    <s v="NO"/>
    <s v=""/>
    <s v="Otros trasnportes Originales rurales (chalupas, cabalgaduras, otros) GEIH"/>
    <n v="0"/>
  </r>
  <r>
    <n v="4286"/>
    <s v="DRA_4224"/>
    <x v="12"/>
    <x v="58"/>
    <x v="125"/>
    <x v="59"/>
    <x v="59"/>
    <n v="10"/>
    <s v="2017011000391 "/>
    <x v="6"/>
    <s v="QUIBDO"/>
    <s v="Transporte"/>
    <s v="Otros"/>
    <n v="1"/>
    <n v="1"/>
    <n v="0"/>
    <n v="4500000"/>
    <x v="36"/>
    <n v="1"/>
    <n v="4500000"/>
    <n v="0"/>
    <n v="4500000"/>
    <s v="NO"/>
    <s v="NO"/>
    <s v=""/>
    <s v="Otros trasnportes Originales rurales (chalupas, cabalgaduras, otros) GEIH"/>
    <n v="0"/>
  </r>
  <r>
    <n v="4287"/>
    <s v="DRA_4225"/>
    <x v="12"/>
    <x v="58"/>
    <x v="125"/>
    <x v="59"/>
    <x v="59"/>
    <n v="10"/>
    <s v="2017011000391 "/>
    <x v="1"/>
    <s v="CARTAGENA"/>
    <s v="Transporte"/>
    <s v="Otros"/>
    <n v="1"/>
    <n v="1"/>
    <n v="0"/>
    <n v="8000000"/>
    <x v="41"/>
    <n v="1"/>
    <n v="8000000"/>
    <n v="0"/>
    <n v="8000000"/>
    <s v="NO"/>
    <s v="NO"/>
    <s v=""/>
    <s v="Otros trasnportes Originales rurales (chalupas, cabalgaduras, otros) GEIH"/>
    <n v="0"/>
  </r>
  <r>
    <n v="4288"/>
    <s v="DRA_4226"/>
    <x v="12"/>
    <x v="58"/>
    <x v="125"/>
    <x v="59"/>
    <x v="59"/>
    <n v="10"/>
    <s v="2017011000391 "/>
    <x v="1"/>
    <s v="RIOHACHA"/>
    <s v="Transporte"/>
    <s v="Otros"/>
    <n v="1"/>
    <n v="1"/>
    <n v="0"/>
    <n v="1020000"/>
    <x v="41"/>
    <n v="1"/>
    <n v="1020000"/>
    <n v="0"/>
    <n v="1020000"/>
    <s v="NO"/>
    <s v="NO"/>
    <s v=""/>
    <s v="Otros trasnportes Originales rurales (chalupas, cabalgaduras, otros) GEIH"/>
    <n v="0"/>
  </r>
  <r>
    <n v="4289"/>
    <s v="DRA_4227"/>
    <x v="12"/>
    <x v="58"/>
    <x v="125"/>
    <x v="59"/>
    <x v="59"/>
    <n v="10"/>
    <s v="2017011000391 "/>
    <x v="1"/>
    <s v="SANTA MARTA"/>
    <s v="Transporte"/>
    <s v="Otros"/>
    <n v="1"/>
    <n v="1"/>
    <n v="0"/>
    <n v="3000000"/>
    <x v="41"/>
    <n v="1"/>
    <n v="3000000"/>
    <n v="0"/>
    <n v="3000000"/>
    <s v="NO"/>
    <s v="NO"/>
    <s v=""/>
    <s v="Otros trasnportes Originales rurales (chalupas, cabalgaduras, otros) GEIH"/>
    <n v="0"/>
  </r>
  <r>
    <n v="4290"/>
    <s v="DRA_4228"/>
    <x v="12"/>
    <x v="58"/>
    <x v="125"/>
    <x v="59"/>
    <x v="59"/>
    <n v="10"/>
    <s v="2017011000391 "/>
    <x v="1"/>
    <s v="SINCELEJO"/>
    <s v="Transporte"/>
    <s v="Otros"/>
    <n v="1"/>
    <n v="1"/>
    <n v="0"/>
    <n v="320000"/>
    <x v="41"/>
    <n v="1"/>
    <n v="320000"/>
    <n v="0"/>
    <n v="320000"/>
    <s v="NO"/>
    <s v="NO"/>
    <s v=""/>
    <s v="Otros trasnportes Originales rurales (chalupas, cabalgaduras, otros) GEIH"/>
    <n v="0"/>
  </r>
  <r>
    <n v="4291"/>
    <s v="DRA_4229"/>
    <x v="12"/>
    <x v="58"/>
    <x v="125"/>
    <x v="59"/>
    <x v="59"/>
    <n v="10"/>
    <s v="2017011000391 "/>
    <x v="1"/>
    <s v="VALLEDUPAR"/>
    <s v="Transporte"/>
    <s v="Otros"/>
    <n v="1"/>
    <n v="1"/>
    <n v="0"/>
    <n v="2000000"/>
    <x v="41"/>
    <n v="1"/>
    <n v="2000000"/>
    <n v="0"/>
    <n v="2000000"/>
    <s v="NO"/>
    <s v="NO"/>
    <s v=""/>
    <s v="Otros trasnportes Originales rurales (chalupas, cabalgaduras, otros) GEIH"/>
    <n v="0"/>
  </r>
  <r>
    <n v="4292"/>
    <s v="DRA_4230"/>
    <x v="12"/>
    <x v="58"/>
    <x v="125"/>
    <x v="59"/>
    <x v="59"/>
    <n v="10"/>
    <s v="2017011000391 "/>
    <x v="2"/>
    <s v="NEIVA"/>
    <s v="Transporte"/>
    <s v="Otros"/>
    <n v="1"/>
    <n v="1"/>
    <n v="0"/>
    <n v="240000"/>
    <x v="41"/>
    <n v="1"/>
    <n v="240000"/>
    <n v="0"/>
    <n v="240000"/>
    <s v="NO"/>
    <s v="NO"/>
    <s v=""/>
    <s v="Otros trasnportes Originales rurales (chalupas, cabalgaduras, otros) GEIH"/>
    <n v="0"/>
  </r>
  <r>
    <n v="4293"/>
    <s v="DRA_4231"/>
    <x v="12"/>
    <x v="58"/>
    <x v="125"/>
    <x v="59"/>
    <x v="59"/>
    <n v="10"/>
    <s v="2017011000391 "/>
    <x v="2"/>
    <s v="VILLAVICENCIO"/>
    <s v="Transporte"/>
    <s v="Otros"/>
    <n v="1"/>
    <n v="1"/>
    <n v="0"/>
    <n v="6400000"/>
    <x v="41"/>
    <n v="1"/>
    <n v="6400000"/>
    <n v="0"/>
    <n v="6400000"/>
    <s v="NO"/>
    <s v="NO"/>
    <s v=""/>
    <s v="Otros trasnportes Originales rurales (chalupas, cabalgaduras, otros) GEIH"/>
    <n v="0"/>
  </r>
  <r>
    <n v="4294"/>
    <s v="DRA_4232"/>
    <x v="12"/>
    <x v="58"/>
    <x v="125"/>
    <x v="59"/>
    <x v="59"/>
    <n v="10"/>
    <s v="2017011000391 "/>
    <x v="3"/>
    <s v="BUCARAMANGA"/>
    <s v="Transporte"/>
    <s v="Otros"/>
    <n v="1"/>
    <n v="1"/>
    <n v="0"/>
    <n v="3000000"/>
    <x v="41"/>
    <n v="1"/>
    <n v="3000000"/>
    <n v="0"/>
    <n v="3000000"/>
    <s v="NO"/>
    <s v="NO"/>
    <s v=""/>
    <s v="Otros trasnportes Originales rurales (chalupas, cabalgaduras, otros) GEIH"/>
    <n v="0"/>
  </r>
  <r>
    <n v="4295"/>
    <s v="DRA_4233"/>
    <x v="12"/>
    <x v="58"/>
    <x v="125"/>
    <x v="59"/>
    <x v="59"/>
    <n v="10"/>
    <s v="2017011000391 "/>
    <x v="3"/>
    <s v="CUCUTA"/>
    <s v="Transporte"/>
    <s v="Otros"/>
    <n v="1"/>
    <n v="1"/>
    <n v="0"/>
    <n v="1220000"/>
    <x v="41"/>
    <n v="1"/>
    <n v="1220000"/>
    <n v="0"/>
    <n v="1220000"/>
    <s v="NO"/>
    <s v="NO"/>
    <s v=""/>
    <s v="Otros trasnportes Originales rurales (chalupas, cabalgaduras, otros) GEIH"/>
    <n v="0"/>
  </r>
  <r>
    <n v="4296"/>
    <s v="DRA_4234"/>
    <x v="12"/>
    <x v="58"/>
    <x v="125"/>
    <x v="59"/>
    <x v="59"/>
    <n v="10"/>
    <s v="2017011000391 "/>
    <x v="4"/>
    <s v="CALI"/>
    <s v="Transporte"/>
    <s v="Otros"/>
    <n v="1"/>
    <n v="1"/>
    <n v="0"/>
    <n v="4000000"/>
    <x v="41"/>
    <n v="1"/>
    <n v="4000000"/>
    <n v="0"/>
    <n v="4000000"/>
    <s v="NO"/>
    <s v="NO"/>
    <s v=""/>
    <s v="Otros trasnportes Originales rurales (chalupas, cabalgaduras, otros) GEIH"/>
    <n v="0"/>
  </r>
  <r>
    <n v="4297"/>
    <s v="DRA_4235"/>
    <x v="12"/>
    <x v="58"/>
    <x v="125"/>
    <x v="59"/>
    <x v="59"/>
    <n v="10"/>
    <s v="2017011000391 "/>
    <x v="4"/>
    <s v="PASTO"/>
    <s v="Transporte"/>
    <s v="Otros"/>
    <n v="1"/>
    <n v="1"/>
    <n v="0"/>
    <n v="7500000"/>
    <x v="41"/>
    <n v="1"/>
    <n v="7500000"/>
    <n v="0"/>
    <n v="7500000"/>
    <s v="NO"/>
    <s v="NO"/>
    <s v=""/>
    <s v="Otros trasnportes Originales rurales (chalupas, cabalgaduras, otros) GEIH"/>
    <n v="0"/>
  </r>
  <r>
    <n v="4298"/>
    <s v="DRA_4236"/>
    <x v="12"/>
    <x v="58"/>
    <x v="125"/>
    <x v="59"/>
    <x v="59"/>
    <n v="10"/>
    <s v="2017011000391 "/>
    <x v="6"/>
    <s v="MEDELLIN"/>
    <s v="Transporte"/>
    <s v="Otros"/>
    <n v="1"/>
    <n v="1"/>
    <n v="0"/>
    <n v="4100000"/>
    <x v="41"/>
    <n v="1"/>
    <n v="4100000"/>
    <n v="0"/>
    <n v="4100000"/>
    <s v="NO"/>
    <s v="NO"/>
    <s v=""/>
    <s v="Otros trasnportes Originales rurales (chalupas, cabalgaduras, otros) GEIH"/>
    <n v="0"/>
  </r>
  <r>
    <n v="4299"/>
    <s v="DRA_4237"/>
    <x v="12"/>
    <x v="58"/>
    <x v="125"/>
    <x v="59"/>
    <x v="59"/>
    <n v="10"/>
    <s v="2017011000391 "/>
    <x v="6"/>
    <s v="MONTERIA"/>
    <s v="Transporte"/>
    <s v="Otros"/>
    <n v="1"/>
    <n v="1"/>
    <n v="0"/>
    <n v="600000"/>
    <x v="41"/>
    <n v="1"/>
    <n v="600000"/>
    <n v="0"/>
    <n v="600000"/>
    <s v="NO"/>
    <s v="NO"/>
    <s v=""/>
    <s v="Otros trasnportes Originales rurales (chalupas, cabalgaduras, otros) GEIH"/>
    <n v="0"/>
  </r>
  <r>
    <n v="4300"/>
    <s v="DRA_4238"/>
    <x v="12"/>
    <x v="58"/>
    <x v="125"/>
    <x v="59"/>
    <x v="59"/>
    <n v="10"/>
    <s v="2017011000391 "/>
    <x v="6"/>
    <s v="QUIBDO"/>
    <s v="Transporte"/>
    <s v="Otros"/>
    <n v="1"/>
    <n v="1"/>
    <n v="0"/>
    <n v="20000000"/>
    <x v="41"/>
    <n v="1"/>
    <n v="20000000"/>
    <n v="0"/>
    <n v="20000000"/>
    <s v="NO"/>
    <s v="NO"/>
    <s v=""/>
    <s v="Otros trasnportes Originales rurales (chalupas, cabalgaduras, otros) GEIH"/>
    <n v="0"/>
  </r>
  <r>
    <n v="4301"/>
    <s v="DRA_4239"/>
    <x v="12"/>
    <x v="58"/>
    <x v="125"/>
    <x v="59"/>
    <x v="59"/>
    <n v="10"/>
    <s v="2017011000391 "/>
    <x v="1"/>
    <s v="CARTAGENA"/>
    <s v="Transporte"/>
    <s v="Otros"/>
    <n v="1"/>
    <n v="1"/>
    <n v="0"/>
    <n v="5200000"/>
    <x v="38"/>
    <n v="1"/>
    <n v="5200000"/>
    <n v="0"/>
    <n v="5200000"/>
    <s v="NO"/>
    <s v="NO"/>
    <s v=""/>
    <s v="Otros trasnportes Originales rurales (chalupas, cabalgaduras, otros) GEIH"/>
    <n v="0"/>
  </r>
  <r>
    <n v="4302"/>
    <s v="DRA_4240"/>
    <x v="12"/>
    <x v="58"/>
    <x v="125"/>
    <x v="59"/>
    <x v="59"/>
    <n v="10"/>
    <s v="2017011000391 "/>
    <x v="1"/>
    <s v="RIOHACHA"/>
    <s v="Transporte"/>
    <s v="Otros"/>
    <n v="1"/>
    <n v="1"/>
    <n v="0"/>
    <n v="3000000"/>
    <x v="38"/>
    <n v="1"/>
    <n v="3000000"/>
    <n v="0"/>
    <n v="3000000"/>
    <s v="NO"/>
    <s v="NO"/>
    <s v=""/>
    <s v="Otros trasnportes Originales rurales (chalupas, cabalgaduras, otros) GEIH"/>
    <n v="0"/>
  </r>
  <r>
    <n v="4303"/>
    <s v="DRA_4241"/>
    <x v="12"/>
    <x v="58"/>
    <x v="125"/>
    <x v="59"/>
    <x v="59"/>
    <n v="10"/>
    <s v="2017011000391 "/>
    <x v="1"/>
    <s v="SANTA MARTA"/>
    <s v="Transporte"/>
    <s v="Otros"/>
    <n v="1"/>
    <n v="1"/>
    <n v="0"/>
    <n v="1440000"/>
    <x v="38"/>
    <n v="1"/>
    <n v="1440000"/>
    <n v="0"/>
    <n v="1440000"/>
    <s v="NO"/>
    <s v="NO"/>
    <s v=""/>
    <s v="Otros trasnportes Originales rurales (chalupas, cabalgaduras, otros) GEIH"/>
    <n v="0"/>
  </r>
  <r>
    <n v="4304"/>
    <s v="DRA_4242"/>
    <x v="12"/>
    <x v="58"/>
    <x v="125"/>
    <x v="59"/>
    <x v="59"/>
    <n v="10"/>
    <s v="2017011000391 "/>
    <x v="1"/>
    <s v="VALLEDUPAR"/>
    <s v="Transporte"/>
    <s v="Otros"/>
    <n v="1"/>
    <n v="1"/>
    <n v="0"/>
    <n v="2000000"/>
    <x v="38"/>
    <n v="1"/>
    <n v="2000000"/>
    <n v="0"/>
    <n v="2000000"/>
    <s v="NO"/>
    <s v="NO"/>
    <s v=""/>
    <s v="Otros trasnportes Originales rurales (chalupas, cabalgaduras, otros) GEIH"/>
    <n v="0"/>
  </r>
  <r>
    <n v="4305"/>
    <s v="DRA_4243"/>
    <x v="12"/>
    <x v="58"/>
    <x v="125"/>
    <x v="59"/>
    <x v="59"/>
    <n v="10"/>
    <s v="2017011000391 "/>
    <x v="2"/>
    <s v="FLORENCIA"/>
    <s v="Transporte"/>
    <s v="Otros"/>
    <n v="1"/>
    <n v="1"/>
    <n v="0"/>
    <n v="5000000"/>
    <x v="38"/>
    <n v="1"/>
    <n v="5000000"/>
    <n v="0"/>
    <n v="5000000"/>
    <s v="NO"/>
    <s v="NO"/>
    <s v=""/>
    <s v="Otros trasnportes Originales rurales (chalupas, cabalgaduras, otros) GEIH"/>
    <n v="0"/>
  </r>
  <r>
    <n v="4306"/>
    <s v="DRA_4244"/>
    <x v="12"/>
    <x v="58"/>
    <x v="125"/>
    <x v="59"/>
    <x v="59"/>
    <n v="10"/>
    <s v="2017011000391 "/>
    <x v="2"/>
    <s v="NEIVA"/>
    <s v="Transporte"/>
    <s v="Otros"/>
    <n v="1"/>
    <n v="1"/>
    <n v="0"/>
    <n v="240000"/>
    <x v="38"/>
    <n v="1"/>
    <n v="240000"/>
    <n v="0"/>
    <n v="240000"/>
    <s v="NO"/>
    <s v="NO"/>
    <s v=""/>
    <s v="Otros trasnportes Originales rurales (chalupas, cabalgaduras, otros) GEIH"/>
    <n v="0"/>
  </r>
  <r>
    <n v="4307"/>
    <s v="DRA_4245"/>
    <x v="12"/>
    <x v="58"/>
    <x v="125"/>
    <x v="59"/>
    <x v="59"/>
    <n v="10"/>
    <s v="2017011000391 "/>
    <x v="2"/>
    <s v="TUNJA"/>
    <s v="Transporte"/>
    <s v="Otros"/>
    <n v="1"/>
    <n v="1"/>
    <n v="0"/>
    <n v="400000"/>
    <x v="38"/>
    <n v="1"/>
    <n v="400000"/>
    <n v="0"/>
    <n v="400000"/>
    <s v="NO"/>
    <s v="NO"/>
    <s v=""/>
    <s v="Otros trasnportes Originales rurales (chalupas, cabalgaduras, otros) GEIH"/>
    <n v="0"/>
  </r>
  <r>
    <n v="4308"/>
    <s v="DRA_4246"/>
    <x v="12"/>
    <x v="58"/>
    <x v="125"/>
    <x v="59"/>
    <x v="59"/>
    <n v="10"/>
    <s v="2017011000391 "/>
    <x v="2"/>
    <s v="VILLAVICENCIO"/>
    <s v="Transporte"/>
    <s v="Otros"/>
    <n v="1"/>
    <n v="1"/>
    <n v="0"/>
    <n v="1400000"/>
    <x v="38"/>
    <n v="1"/>
    <n v="1400000"/>
    <n v="0"/>
    <n v="1400000"/>
    <s v="NO"/>
    <s v="NO"/>
    <s v=""/>
    <s v="Otros trasnportes Originales rurales (chalupas, cabalgaduras, otros) GEIH"/>
    <n v="0"/>
  </r>
  <r>
    <n v="4309"/>
    <s v="DRA_4247"/>
    <x v="12"/>
    <x v="58"/>
    <x v="125"/>
    <x v="59"/>
    <x v="59"/>
    <n v="10"/>
    <s v="2017011000391 "/>
    <x v="3"/>
    <s v="BUCARAMANGA"/>
    <s v="Transporte"/>
    <s v="Otros"/>
    <n v="1"/>
    <n v="1"/>
    <n v="0"/>
    <n v="3000000"/>
    <x v="38"/>
    <n v="1"/>
    <n v="3000000"/>
    <n v="0"/>
    <n v="3000000"/>
    <s v="NO"/>
    <s v="NO"/>
    <s v=""/>
    <s v="Otros trasnportes Originales rurales (chalupas, cabalgaduras, otros) GEIH"/>
    <n v="0"/>
  </r>
  <r>
    <n v="4310"/>
    <s v="DRA_4248"/>
    <x v="12"/>
    <x v="58"/>
    <x v="125"/>
    <x v="59"/>
    <x v="59"/>
    <n v="10"/>
    <s v="2017011000391 "/>
    <x v="3"/>
    <s v="CUCUTA"/>
    <s v="Transporte"/>
    <s v="Otros"/>
    <n v="1"/>
    <n v="1"/>
    <n v="0"/>
    <n v="1250000"/>
    <x v="38"/>
    <n v="1"/>
    <n v="1250000"/>
    <n v="0"/>
    <n v="1250000"/>
    <s v="NO"/>
    <s v="NO"/>
    <s v=""/>
    <s v="Otros trasnportes Originales rurales (chalupas, cabalgaduras, otros) GEIH"/>
    <n v="0"/>
  </r>
  <r>
    <n v="4311"/>
    <s v="DRA_4249"/>
    <x v="12"/>
    <x v="58"/>
    <x v="125"/>
    <x v="59"/>
    <x v="59"/>
    <n v="10"/>
    <s v="2017011000391 "/>
    <x v="4"/>
    <s v="CALI"/>
    <s v="Transporte"/>
    <s v="Otros"/>
    <n v="1"/>
    <n v="1"/>
    <n v="0"/>
    <n v="8000000"/>
    <x v="38"/>
    <n v="1"/>
    <n v="8000000"/>
    <n v="0"/>
    <n v="8000000"/>
    <s v="NO"/>
    <s v="NO"/>
    <s v=""/>
    <s v="Otros trasnportes Originales rurales (chalupas, cabalgaduras, otros) GEIH"/>
    <n v="0"/>
  </r>
  <r>
    <n v="4312"/>
    <s v="DRA_4250"/>
    <x v="12"/>
    <x v="58"/>
    <x v="125"/>
    <x v="59"/>
    <x v="59"/>
    <n v="10"/>
    <s v="2017011000391 "/>
    <x v="5"/>
    <s v="IBAGUE"/>
    <s v="Transporte"/>
    <s v="Otros"/>
    <n v="1"/>
    <n v="1"/>
    <n v="0"/>
    <n v="1000000"/>
    <x v="38"/>
    <n v="1"/>
    <n v="1000000"/>
    <n v="0"/>
    <n v="1000000"/>
    <s v="NO"/>
    <s v="NO"/>
    <s v=""/>
    <s v="Otros trasnportes Originales rurales (chalupas, cabalgaduras, otros) GEIH"/>
    <n v="0"/>
  </r>
  <r>
    <n v="4313"/>
    <s v="DRA_4251"/>
    <x v="12"/>
    <x v="58"/>
    <x v="125"/>
    <x v="59"/>
    <x v="59"/>
    <n v="10"/>
    <s v="2017011000391 "/>
    <x v="6"/>
    <s v="MEDELLIN"/>
    <s v="Transporte"/>
    <s v="Otros"/>
    <n v="1"/>
    <n v="1"/>
    <n v="0"/>
    <n v="3150000"/>
    <x v="38"/>
    <n v="1"/>
    <n v="3150000"/>
    <n v="0"/>
    <n v="3150000"/>
    <s v="NO"/>
    <s v="NO"/>
    <s v=""/>
    <s v="Otros trasnportes Originales rurales (chalupas, cabalgaduras, otros) GEIH"/>
    <n v="0"/>
  </r>
  <r>
    <n v="4314"/>
    <s v="DRA_4252"/>
    <x v="12"/>
    <x v="58"/>
    <x v="125"/>
    <x v="59"/>
    <x v="59"/>
    <n v="10"/>
    <s v="2017011000391 "/>
    <x v="6"/>
    <s v="MONTERIA"/>
    <s v="Transporte"/>
    <s v="Otros"/>
    <n v="1"/>
    <n v="1"/>
    <n v="0"/>
    <n v="1600000"/>
    <x v="38"/>
    <n v="1"/>
    <n v="1600000"/>
    <n v="0"/>
    <n v="1600000"/>
    <s v="NO"/>
    <s v="NO"/>
    <s v=""/>
    <s v="Otros trasnportes Originales rurales (chalupas, cabalgaduras, otros) GEIH"/>
    <n v="0"/>
  </r>
  <r>
    <n v="4315"/>
    <s v="DRA_4253"/>
    <x v="12"/>
    <x v="58"/>
    <x v="125"/>
    <x v="59"/>
    <x v="59"/>
    <n v="10"/>
    <s v="2017011000391 "/>
    <x v="6"/>
    <s v="QUIBDO"/>
    <s v="Transporte"/>
    <s v="Otros"/>
    <n v="1"/>
    <n v="1"/>
    <n v="0"/>
    <n v="7000000"/>
    <x v="38"/>
    <n v="1"/>
    <n v="7000000"/>
    <n v="0"/>
    <n v="7000000"/>
    <s v="NO"/>
    <s v="NO"/>
    <s v=""/>
    <s v="Otros trasnportes Originales rurales (chalupas, cabalgaduras, otros) GEIH"/>
    <n v="0"/>
  </r>
  <r>
    <n v="4316"/>
    <s v="DRA_4254"/>
    <x v="12"/>
    <x v="58"/>
    <x v="125"/>
    <x v="59"/>
    <x v="59"/>
    <n v="10"/>
    <s v="2017011000391 "/>
    <x v="1"/>
    <s v="CARTAGENA"/>
    <s v="Transporte"/>
    <s v="Otros"/>
    <n v="1"/>
    <n v="1"/>
    <n v="0"/>
    <n v="5200000"/>
    <x v="42"/>
    <n v="1"/>
    <n v="5200000"/>
    <n v="0"/>
    <n v="5200000"/>
    <s v="NO"/>
    <s v="NO"/>
    <s v=""/>
    <s v="Otros trasnportes Originales rurales (chalupas, cabalgaduras, otros) GEIH"/>
    <n v="0"/>
  </r>
  <r>
    <n v="4317"/>
    <s v="DRA_4255"/>
    <x v="12"/>
    <x v="58"/>
    <x v="125"/>
    <x v="59"/>
    <x v="59"/>
    <n v="10"/>
    <s v="2017011000391 "/>
    <x v="1"/>
    <s v="CARTAGENA"/>
    <s v="Transporte"/>
    <s v="Otros"/>
    <n v="1"/>
    <n v="1"/>
    <n v="0"/>
    <n v="3380000"/>
    <x v="42"/>
    <n v="1"/>
    <n v="3380000"/>
    <n v="0"/>
    <n v="3380000"/>
    <s v="NO"/>
    <s v="NO"/>
    <s v=""/>
    <s v="Otros trasnportes Originales rurales (chalupas, cabalgaduras, otros) GEIH"/>
    <n v="0"/>
  </r>
  <r>
    <n v="4318"/>
    <s v="DRA_4256"/>
    <x v="12"/>
    <x v="58"/>
    <x v="125"/>
    <x v="59"/>
    <x v="59"/>
    <n v="10"/>
    <s v="2017011000391 "/>
    <x v="1"/>
    <s v="RIOHACHA"/>
    <s v="Transporte"/>
    <s v="Otros"/>
    <n v="1"/>
    <n v="1"/>
    <n v="0"/>
    <n v="3000000"/>
    <x v="42"/>
    <n v="1"/>
    <n v="3000000"/>
    <n v="0"/>
    <n v="3000000"/>
    <s v="NO"/>
    <s v="NO"/>
    <s v=""/>
    <s v="Otros trasnportes Originales rurales (chalupas, cabalgaduras, otros) GEIH"/>
    <n v="0"/>
  </r>
  <r>
    <n v="4319"/>
    <s v="DRA_4257"/>
    <x v="12"/>
    <x v="58"/>
    <x v="125"/>
    <x v="59"/>
    <x v="59"/>
    <n v="10"/>
    <s v="2017011000391 "/>
    <x v="1"/>
    <s v="SANTA MARTA"/>
    <s v="Transporte"/>
    <s v="Otros"/>
    <n v="1"/>
    <n v="1"/>
    <n v="0"/>
    <n v="1440000"/>
    <x v="42"/>
    <n v="1"/>
    <n v="1440000"/>
    <n v="0"/>
    <n v="1440000"/>
    <s v="NO"/>
    <s v="NO"/>
    <s v=""/>
    <s v="Otros trasnportes Originales rurales (chalupas, cabalgaduras, otros) GEIH"/>
    <n v="0"/>
  </r>
  <r>
    <n v="4320"/>
    <s v="DRA_4258"/>
    <x v="12"/>
    <x v="58"/>
    <x v="125"/>
    <x v="59"/>
    <x v="59"/>
    <n v="10"/>
    <s v="2017011000391 "/>
    <x v="2"/>
    <s v="FLORENCIA"/>
    <s v="Transporte"/>
    <s v="Otros"/>
    <n v="1"/>
    <n v="1"/>
    <n v="0"/>
    <n v="8000000"/>
    <x v="42"/>
    <n v="1"/>
    <n v="8000000"/>
    <n v="0"/>
    <n v="8000000"/>
    <s v="NO"/>
    <s v="NO"/>
    <s v=""/>
    <s v="Otros trasnportes Originales rurales (chalupas, cabalgaduras, otros) GEIH"/>
    <n v="0"/>
  </r>
  <r>
    <n v="4321"/>
    <s v="DRA_4259"/>
    <x v="12"/>
    <x v="58"/>
    <x v="125"/>
    <x v="59"/>
    <x v="59"/>
    <n v="10"/>
    <s v="2017011000391 "/>
    <x v="2"/>
    <s v="VILLAVICENCIO"/>
    <s v="Transporte"/>
    <s v="Otros"/>
    <n v="1"/>
    <n v="1"/>
    <n v="0"/>
    <n v="4500000"/>
    <x v="42"/>
    <n v="1"/>
    <n v="4500000"/>
    <n v="0"/>
    <n v="4500000"/>
    <s v="NO"/>
    <s v="NO"/>
    <s v=""/>
    <s v="Otros trasnportes Originales rurales (chalupas, cabalgaduras, otros) GEIH"/>
    <n v="0"/>
  </r>
  <r>
    <n v="4322"/>
    <s v="DRA_4260"/>
    <x v="12"/>
    <x v="58"/>
    <x v="125"/>
    <x v="59"/>
    <x v="59"/>
    <n v="10"/>
    <s v="2017011000391 "/>
    <x v="3"/>
    <s v="BUCARAMANGA"/>
    <s v="Transporte"/>
    <s v="Otros"/>
    <n v="1"/>
    <n v="1"/>
    <n v="0"/>
    <n v="1200000"/>
    <x v="42"/>
    <n v="1"/>
    <n v="1200000"/>
    <n v="0"/>
    <n v="1200000"/>
    <s v="NO"/>
    <s v="NO"/>
    <s v=""/>
    <s v="Otros trasnportes Originales rurales (chalupas, cabalgaduras, otros) GEIH"/>
    <n v="0"/>
  </r>
  <r>
    <n v="4323"/>
    <s v="DRA_4261"/>
    <x v="12"/>
    <x v="58"/>
    <x v="125"/>
    <x v="59"/>
    <x v="59"/>
    <n v="10"/>
    <s v="2017011000391 "/>
    <x v="3"/>
    <s v="CUCUTA"/>
    <s v="Transporte"/>
    <s v="Otros"/>
    <n v="1"/>
    <n v="1"/>
    <n v="0"/>
    <n v="500000"/>
    <x v="42"/>
    <n v="1"/>
    <n v="500000"/>
    <n v="0"/>
    <n v="500000"/>
    <s v="NO"/>
    <s v="NO"/>
    <s v=""/>
    <s v="Otros trasnportes Originales rurales (chalupas, cabalgaduras, otros) GEIH"/>
    <n v="0"/>
  </r>
  <r>
    <n v="4324"/>
    <s v="DRA_4262"/>
    <x v="12"/>
    <x v="58"/>
    <x v="125"/>
    <x v="59"/>
    <x v="59"/>
    <n v="10"/>
    <s v="2017011000391 "/>
    <x v="4"/>
    <s v="CALI"/>
    <s v="Transporte"/>
    <s v="Otros"/>
    <n v="1"/>
    <n v="1"/>
    <n v="0"/>
    <n v="7900000"/>
    <x v="42"/>
    <n v="1"/>
    <n v="7900000"/>
    <n v="0"/>
    <n v="7900000"/>
    <s v="NO"/>
    <s v="NO"/>
    <s v=""/>
    <s v="Otros trasnportes Originales rurales (chalupas, cabalgaduras, otros) GEIH"/>
    <n v="0"/>
  </r>
  <r>
    <n v="4325"/>
    <s v="DRA_4263"/>
    <x v="12"/>
    <x v="58"/>
    <x v="125"/>
    <x v="59"/>
    <x v="59"/>
    <n v="10"/>
    <s v="2017011000391 "/>
    <x v="5"/>
    <s v="IBAGUE"/>
    <s v="Transporte"/>
    <s v="Otros"/>
    <n v="1"/>
    <n v="1"/>
    <n v="0"/>
    <n v="3100000"/>
    <x v="42"/>
    <n v="1"/>
    <n v="3100000"/>
    <n v="0"/>
    <n v="3100000"/>
    <s v="NO"/>
    <s v="NO"/>
    <s v=""/>
    <s v="Otros trasnportes Originales rurales (chalupas, cabalgaduras, otros) GEIH"/>
    <n v="0"/>
  </r>
  <r>
    <n v="4326"/>
    <s v="DRA_4264"/>
    <x v="12"/>
    <x v="58"/>
    <x v="125"/>
    <x v="59"/>
    <x v="59"/>
    <n v="10"/>
    <s v="2017011000391 "/>
    <x v="6"/>
    <s v="MEDELLIN"/>
    <s v="Transporte"/>
    <s v="Otros"/>
    <n v="1"/>
    <n v="1"/>
    <n v="0"/>
    <n v="2350000"/>
    <x v="42"/>
    <n v="1"/>
    <n v="2350000"/>
    <n v="0"/>
    <n v="2350000"/>
    <s v="NO"/>
    <s v="NO"/>
    <s v=""/>
    <s v="Otros trasnportes Originales rurales (chalupas, cabalgaduras, otros) GEIH"/>
    <n v="0"/>
  </r>
  <r>
    <n v="4327"/>
    <s v="DRA_4265"/>
    <x v="12"/>
    <x v="58"/>
    <x v="125"/>
    <x v="59"/>
    <x v="59"/>
    <n v="10"/>
    <s v="2017011000391 "/>
    <x v="6"/>
    <s v="MONTERIA"/>
    <s v="Transporte"/>
    <s v="Otros"/>
    <n v="1"/>
    <n v="1"/>
    <n v="0"/>
    <n v="600000"/>
    <x v="42"/>
    <n v="1"/>
    <n v="600000"/>
    <n v="0"/>
    <n v="600000"/>
    <s v="NO"/>
    <s v="NO"/>
    <s v=""/>
    <s v="Otros trasnportes Originales rurales (chalupas, cabalgaduras, otros) GEIH"/>
    <n v="0"/>
  </r>
  <r>
    <n v="4328"/>
    <s v="DRA_4266"/>
    <x v="12"/>
    <x v="58"/>
    <x v="125"/>
    <x v="59"/>
    <x v="59"/>
    <n v="10"/>
    <s v="2017011000391 "/>
    <x v="6"/>
    <s v="QUIBDO"/>
    <s v="Transporte"/>
    <s v="Otros"/>
    <n v="1"/>
    <n v="1"/>
    <n v="0"/>
    <n v="7000000"/>
    <x v="42"/>
    <n v="1"/>
    <n v="7000000"/>
    <n v="0"/>
    <n v="7000000"/>
    <s v="NO"/>
    <s v="NO"/>
    <s v=""/>
    <s v="Otros trasnportes Originales rurales (chalupas, cabalgaduras, otros) GEIH"/>
    <n v="0"/>
  </r>
  <r>
    <n v="4329"/>
    <s v="DRA_4267"/>
    <x v="12"/>
    <x v="58"/>
    <x v="125"/>
    <x v="59"/>
    <x v="59"/>
    <n v="10"/>
    <s v="2017011000391 "/>
    <x v="0"/>
    <s v="DANE CENTRAL"/>
    <s v="Talento_Humano"/>
    <s v="Tecnico"/>
    <n v="3"/>
    <n v="12"/>
    <n v="0"/>
    <n v="2206672"/>
    <x v="13"/>
    <n v="1"/>
    <n v="79440192"/>
    <n v="26480064"/>
    <n v="52960128"/>
    <s v="NO"/>
    <s v="NO"/>
    <s v="47623"/>
    <s v="CODIFICADORES -S-M-A"/>
    <n v="0"/>
  </r>
  <r>
    <n v="4330"/>
    <s v="DRA_4268"/>
    <x v="12"/>
    <x v="58"/>
    <x v="125"/>
    <x v="59"/>
    <x v="59"/>
    <n v="10"/>
    <s v="2017011000391 "/>
    <x v="0"/>
    <s v="DANE CENTRAL"/>
    <s v="Talento_Humano"/>
    <s v="Tecnico"/>
    <n v="1"/>
    <n v="12"/>
    <n v="0"/>
    <n v="1821040"/>
    <x v="13"/>
    <n v="1"/>
    <n v="21852480"/>
    <n v="0"/>
    <n v="21852480"/>
    <s v="NO"/>
    <s v="NO"/>
    <s v=""/>
    <s v="CODIFICADORES- DIANA SOFIA"/>
    <n v="0"/>
  </r>
  <r>
    <n v="4331"/>
    <s v="DRA_4269"/>
    <x v="12"/>
    <x v="58"/>
    <x v="125"/>
    <x v="59"/>
    <x v="59"/>
    <n v="10"/>
    <s v="2017011000391 "/>
    <x v="0"/>
    <s v="DANE CENTRAL"/>
    <s v="Talento_Humano"/>
    <s v="Tecnico"/>
    <n v="1"/>
    <n v="12"/>
    <n v="0"/>
    <n v="2272872"/>
    <x v="13"/>
    <n v="1"/>
    <n v="27274464"/>
    <n v="25342840"/>
    <n v="1931624"/>
    <s v="NO"/>
    <s v="NO"/>
    <s v="26023-26423-46923"/>
    <s v="CODIFICADORES - GLORIA -OÑATE"/>
    <n v="0"/>
  </r>
  <r>
    <n v="4332"/>
    <s v="DRA_4270"/>
    <x v="12"/>
    <x v="58"/>
    <x v="125"/>
    <x v="59"/>
    <x v="59"/>
    <n v="10"/>
    <s v="2017011000391 "/>
    <x v="0"/>
    <s v="DANE CENTRAL"/>
    <s v="Talento_Humano"/>
    <s v="Tecnico"/>
    <n v="1"/>
    <n v="12"/>
    <n v="0"/>
    <n v="2309260"/>
    <x v="13"/>
    <n v="1"/>
    <n v="27711120"/>
    <n v="9237040"/>
    <n v="18474080"/>
    <s v="NO"/>
    <s v="NO"/>
    <n v="47123"/>
    <s v="CODIFICADORA MARIA PAULA"/>
    <n v="0"/>
  </r>
  <r>
    <n v="4333"/>
    <s v="DRA_4271"/>
    <x v="12"/>
    <x v="58"/>
    <x v="125"/>
    <x v="59"/>
    <x v="59"/>
    <n v="10"/>
    <s v="2017011000391 "/>
    <x v="0"/>
    <s v="DANE CENTRAL"/>
    <s v="Talento_Humano"/>
    <s v="Profesional Junior"/>
    <n v="1"/>
    <n v="12"/>
    <n v="0"/>
    <n v="3708000"/>
    <x v="13"/>
    <n v="1"/>
    <n v="44496000"/>
    <n v="40788000"/>
    <n v="3708000"/>
    <s v="NO"/>
    <s v="NO"/>
    <s v="48423"/>
    <s v="Andrés Felipe Montenegro Lemus"/>
    <n v="0"/>
  </r>
  <r>
    <n v="4334"/>
    <s v="DRA_4272"/>
    <x v="12"/>
    <x v="58"/>
    <x v="125"/>
    <x v="59"/>
    <x v="59"/>
    <n v="10"/>
    <s v="2017011000391 "/>
    <x v="0"/>
    <s v="DANE CENTRAL"/>
    <s v="Talento_Humano"/>
    <s v="Profesional Junior"/>
    <n v="1"/>
    <n v="12"/>
    <n v="0"/>
    <n v="3708000"/>
    <x v="13"/>
    <n v="1"/>
    <n v="44496000"/>
    <n v="40788000"/>
    <n v="3708000"/>
    <s v="NO"/>
    <s v="NO"/>
    <s v="27523"/>
    <s v="Jeny Lizeth Rodríguez Cuervo"/>
    <n v="0"/>
  </r>
  <r>
    <n v="4335"/>
    <s v="DRA_4273"/>
    <x v="12"/>
    <x v="58"/>
    <x v="125"/>
    <x v="59"/>
    <x v="59"/>
    <n v="10"/>
    <s v="2017011000391 "/>
    <x v="0"/>
    <s v="DANE CENTRAL"/>
    <s v="Talento_Humano"/>
    <s v="Profesional Junior"/>
    <n v="1"/>
    <n v="12"/>
    <n v="0"/>
    <n v="3708000"/>
    <x v="13"/>
    <n v="1"/>
    <n v="44496000"/>
    <n v="40788000"/>
    <n v="3708000"/>
    <s v="NO"/>
    <s v="NO"/>
    <n v="27023"/>
    <s v="Yesid Andrés Madera Morales"/>
    <n v="0"/>
  </r>
  <r>
    <n v="4336"/>
    <s v="DRA_4274"/>
    <x v="12"/>
    <x v="58"/>
    <x v="125"/>
    <x v="59"/>
    <x v="59"/>
    <n v="10"/>
    <s v="2017011000391 "/>
    <x v="0"/>
    <s v="DANE CENTRAL"/>
    <s v="Talento_Humano"/>
    <s v="Profesional Junior"/>
    <n v="1"/>
    <n v="12"/>
    <n v="0"/>
    <n v="3708000"/>
    <x v="13"/>
    <n v="1"/>
    <n v="44496000"/>
    <n v="40788000"/>
    <n v="3708000"/>
    <s v="NO"/>
    <s v="NO"/>
    <s v="47923"/>
    <s v="Jairo Alejandro López Lora"/>
    <n v="0"/>
  </r>
  <r>
    <n v="4337"/>
    <s v="DRA_4275"/>
    <x v="12"/>
    <x v="58"/>
    <x v="125"/>
    <x v="59"/>
    <x v="59"/>
    <n v="10"/>
    <s v="2017011000391 "/>
    <x v="0"/>
    <s v="DANE CENTRAL"/>
    <s v="Viaticos"/>
    <s v="Nacional"/>
    <n v="1"/>
    <n v="1"/>
    <n v="0"/>
    <n v="130000"/>
    <x v="46"/>
    <n v="1"/>
    <n v="130000"/>
    <n v="0"/>
    <n v="130000"/>
    <s v="NO"/>
    <s v="NO"/>
    <s v=""/>
    <s v="monitoreo Tunja desde DANE Central GEIH"/>
    <n v="0"/>
  </r>
  <r>
    <n v="4338"/>
    <s v="DRA_4276"/>
    <x v="12"/>
    <x v="58"/>
    <x v="125"/>
    <x v="59"/>
    <x v="59"/>
    <n v="10"/>
    <s v="2017011000391 "/>
    <x v="0"/>
    <s v="DANE CENTRAL"/>
    <s v="Viaticos"/>
    <s v="Nacional"/>
    <n v="1"/>
    <n v="1"/>
    <n v="0"/>
    <n v="14694606"/>
    <x v="14"/>
    <n v="1"/>
    <n v="14694606"/>
    <n v="0"/>
    <n v="14694606"/>
    <s v="NO"/>
    <s v="NO"/>
    <s v=""/>
    <s v="Viáticos monitoreo a ciudades de la GEIH desde DANE Central GEIH"/>
    <n v="0"/>
  </r>
  <r>
    <n v="4339"/>
    <s v="DRA_4277"/>
    <x v="12"/>
    <x v="58"/>
    <x v="125"/>
    <x v="59"/>
    <x v="59"/>
    <n v="10"/>
    <s v="2017011000391 "/>
    <x v="0"/>
    <s v="DANE CENTRAL"/>
    <s v="Viaticos"/>
    <s v="Nacional"/>
    <n v="1"/>
    <n v="1"/>
    <n v="0"/>
    <n v="25087896"/>
    <x v="42"/>
    <n v="1"/>
    <n v="25087896"/>
    <n v="0"/>
    <n v="25087896"/>
    <s v="NO"/>
    <s v="NO"/>
    <s v=""/>
    <s v="Viáticos monitoreo a ciudades de la GEIH desde DANE Central GEIH"/>
    <n v="0"/>
  </r>
  <r>
    <n v="4340"/>
    <s v="DRA_4278"/>
    <x v="12"/>
    <x v="58"/>
    <x v="125"/>
    <x v="59"/>
    <x v="59"/>
    <n v="10"/>
    <s v="2017011000391 "/>
    <x v="0"/>
    <s v="DANE CENTRAL"/>
    <s v="Tiquetes"/>
    <s v="Nacional"/>
    <n v="30"/>
    <n v="1"/>
    <n v="0"/>
    <n v="800000"/>
    <x v="9"/>
    <n v="1"/>
    <n v="24000000"/>
    <n v="24000000"/>
    <n v="0"/>
    <s v="NO"/>
    <s v="NO"/>
    <n v="53423"/>
    <s v="Paquetes Tiquetes Monitoreo DANE Central a las ciudades de GEIH"/>
    <n v="0"/>
  </r>
  <r>
    <n v="4341"/>
    <s v="DRA_4279"/>
    <x v="12"/>
    <x v="58"/>
    <x v="125"/>
    <x v="59"/>
    <x v="59"/>
    <n v="10"/>
    <s v="2017011000391 "/>
    <x v="0"/>
    <s v="DANE CENTRAL"/>
    <s v="Impresos"/>
    <s v="Impresion De Material Necesario Para Difusion"/>
    <n v="1"/>
    <n v="1"/>
    <n v="0"/>
    <n v="217734977"/>
    <x v="46"/>
    <n v="1"/>
    <n v="217734977"/>
    <n v="8000000"/>
    <n v="209734977"/>
    <s v="NO"/>
    <s v="NO"/>
    <s v=""/>
    <s v="Insumos Material DICE GEIH"/>
    <n v="0"/>
  </r>
  <r>
    <n v="4342"/>
    <s v="DRA_4280"/>
    <x v="12"/>
    <x v="58"/>
    <x v="125"/>
    <x v="59"/>
    <x v="59"/>
    <n v="10"/>
    <s v="2017011000391 "/>
    <x v="5"/>
    <s v="ARMENIA"/>
    <s v="Transporte"/>
    <s v="Otros"/>
    <n v="1"/>
    <n v="1"/>
    <n v="0"/>
    <n v="8000000"/>
    <x v="38"/>
    <n v="1"/>
    <n v="8000000"/>
    <n v="6400000"/>
    <n v="1600000"/>
    <s v="NO"/>
    <s v="NO"/>
    <s v=""/>
    <s v="Otros trasnportes Originales rurales (chalupas, cabalgaduras, otros) GEIH"/>
    <n v="0"/>
  </r>
  <r>
    <n v="4343"/>
    <s v="DRA_4281"/>
    <x v="12"/>
    <x v="58"/>
    <x v="125"/>
    <x v="59"/>
    <x v="59"/>
    <n v="10"/>
    <s v="2017011000391 "/>
    <x v="5"/>
    <s v="ARMENIA"/>
    <s v="Transporte"/>
    <s v="Otros"/>
    <n v="1"/>
    <n v="1"/>
    <n v="0"/>
    <n v="6000000"/>
    <x v="42"/>
    <n v="1"/>
    <n v="6000000"/>
    <n v="4000000"/>
    <n v="2000000"/>
    <s v="NO"/>
    <s v="NO"/>
    <s v=""/>
    <s v="Otros trasnportes Originales rurales (chalupas, cabalgaduras, otros) GEIH"/>
    <n v="0"/>
  </r>
  <r>
    <n v="4344"/>
    <s v="DRA_4282"/>
    <x v="12"/>
    <x v="58"/>
    <x v="125"/>
    <x v="59"/>
    <x v="59"/>
    <n v="10"/>
    <s v="2017011000391 "/>
    <x v="0"/>
    <s v="DANE CENTRAL"/>
    <s v="Talento_Humano"/>
    <s v="Profesional Junior"/>
    <n v="1"/>
    <n v="12"/>
    <n v="0"/>
    <n v="3525000"/>
    <x v="13"/>
    <n v="1"/>
    <n v="42300000"/>
    <n v="38775000"/>
    <n v="3525000"/>
    <s v="NO"/>
    <s v="NO"/>
    <s v="48123"/>
    <s v="Lina Marcela Forero Triana"/>
    <n v="0"/>
  </r>
  <r>
    <n v="4345"/>
    <s v="DRA_4283"/>
    <x v="12"/>
    <x v="58"/>
    <x v="125"/>
    <x v="59"/>
    <x v="59"/>
    <n v="10"/>
    <s v="2017011000391 "/>
    <x v="0"/>
    <s v="DANE CENTRAL"/>
    <s v="Talento_Humano"/>
    <s v="Profesional Junior"/>
    <n v="1"/>
    <n v="12"/>
    <n v="0"/>
    <n v="3525000"/>
    <x v="13"/>
    <n v="1"/>
    <n v="42300000"/>
    <n v="38775000"/>
    <n v="3525000"/>
    <s v="NO"/>
    <s v="NO"/>
    <n v="47023"/>
    <s v="Nicolas Javier Rodríguez Fraile"/>
    <n v="0"/>
  </r>
  <r>
    <n v="4346"/>
    <s v="DRA_4284"/>
    <x v="12"/>
    <x v="58"/>
    <x v="125"/>
    <x v="59"/>
    <x v="59"/>
    <n v="10"/>
    <s v="2017011000391 "/>
    <x v="0"/>
    <s v="DANE CENTRAL"/>
    <s v="Talento_Humano"/>
    <s v="Profesional Junior"/>
    <n v="1"/>
    <n v="12"/>
    <n v="0"/>
    <n v="3525000"/>
    <x v="13"/>
    <n v="1"/>
    <n v="42300000"/>
    <n v="38775000"/>
    <n v="3525000"/>
    <s v="NO"/>
    <s v="NO"/>
    <s v="27223"/>
    <s v="Paola Estefany Trujillo Niño"/>
    <n v="0"/>
  </r>
  <r>
    <n v="4347"/>
    <s v="DRA_4285"/>
    <x v="12"/>
    <x v="58"/>
    <x v="125"/>
    <x v="59"/>
    <x v="59"/>
    <n v="10"/>
    <s v="2017011000391 "/>
    <x v="0"/>
    <s v="DANE CENTRAL"/>
    <s v="Talento_Humano"/>
    <s v="Profesional Junior"/>
    <n v="1"/>
    <n v="12"/>
    <n v="0"/>
    <n v="3525000"/>
    <x v="13"/>
    <n v="1"/>
    <n v="42300000"/>
    <n v="38775000"/>
    <n v="3525000"/>
    <s v="NO"/>
    <s v="NO"/>
    <s v="48323"/>
    <s v="Camila Andrea Cortez Herrera"/>
    <n v="0"/>
  </r>
  <r>
    <n v="4348"/>
    <s v="DRA_4286"/>
    <x v="12"/>
    <x v="58"/>
    <x v="125"/>
    <x v="59"/>
    <x v="59"/>
    <n v="10"/>
    <s v="2017011000391 "/>
    <x v="0"/>
    <s v="DANE CENTRAL"/>
    <s v="Talento_Humano"/>
    <s v="Profesional Junior"/>
    <n v="1"/>
    <n v="12"/>
    <n v="0"/>
    <n v="3525000"/>
    <x v="13"/>
    <n v="1"/>
    <n v="42300000"/>
    <n v="38775000"/>
    <n v="3525000"/>
    <s v="NO"/>
    <s v="NO"/>
    <n v="26223"/>
    <s v="Diana Paola Hernández Rodríguez"/>
    <n v="0"/>
  </r>
  <r>
    <n v="4349"/>
    <s v="DRA_4287"/>
    <x v="12"/>
    <x v="58"/>
    <x v="125"/>
    <x v="59"/>
    <x v="59"/>
    <n v="10"/>
    <s v="2017011000391 "/>
    <x v="0"/>
    <s v="DANE CENTRAL"/>
    <s v="Talento_Humano"/>
    <s v="Profesional Junior"/>
    <n v="1"/>
    <n v="12"/>
    <n v="0"/>
    <n v="3525000"/>
    <x v="13"/>
    <n v="1"/>
    <n v="42300000"/>
    <n v="0"/>
    <n v="42300000"/>
    <s v="NO"/>
    <s v="NO"/>
    <s v=""/>
    <s v="Jeyson Xavier Contreras Ramirez"/>
    <n v="0"/>
  </r>
  <r>
    <n v="4350"/>
    <s v="DRA_4288"/>
    <x v="12"/>
    <x v="58"/>
    <x v="125"/>
    <x v="59"/>
    <x v="59"/>
    <n v="10"/>
    <s v="2017011000391 "/>
    <x v="0"/>
    <s v="DANE CENTRAL"/>
    <s v="Talento_Humano"/>
    <s v="Profesional"/>
    <n v="1"/>
    <n v="12"/>
    <n v="0"/>
    <n v="4738000"/>
    <x v="13"/>
    <n v="1"/>
    <n v="56856000"/>
    <n v="52118000"/>
    <n v="4738000"/>
    <s v="NO"/>
    <s v="NO"/>
    <n v="26123"/>
    <s v="Ángel Yesid Anaya Castillo"/>
    <n v="0"/>
  </r>
  <r>
    <n v="4351"/>
    <s v="DRA_4289"/>
    <x v="12"/>
    <x v="58"/>
    <x v="125"/>
    <x v="59"/>
    <x v="59"/>
    <n v="10"/>
    <s v="2017011000391 "/>
    <x v="0"/>
    <s v="DANE CENTRAL"/>
    <s v="Talento_Humano"/>
    <s v="Profesional"/>
    <n v="1"/>
    <n v="12"/>
    <n v="0"/>
    <n v="4738000"/>
    <x v="13"/>
    <n v="1"/>
    <n v="56856000"/>
    <n v="51960066.670000002"/>
    <n v="4895933.3299999982"/>
    <s v="NO"/>
    <s v="NO"/>
    <n v="47223"/>
    <s v="Carlos Esteban Rios Mena"/>
    <n v="0"/>
  </r>
  <r>
    <n v="4352"/>
    <s v="DRA_4290"/>
    <x v="12"/>
    <x v="58"/>
    <x v="125"/>
    <x v="59"/>
    <x v="59"/>
    <n v="10"/>
    <s v="2017011000391 "/>
    <x v="0"/>
    <s v="DANE CENTRAL"/>
    <s v="Otros_gastos_operativos"/>
    <s v="Otros"/>
    <n v="1"/>
    <n v="1"/>
    <n v="0"/>
    <n v="263845932"/>
    <x v="42"/>
    <n v="1"/>
    <n v="263845932"/>
    <n v="0"/>
    <n v="263845932"/>
    <s v="NO"/>
    <s v="NO"/>
    <s v=""/>
    <s v="Imprevistos por ajustes de muestra - otros transportes"/>
    <n v="0"/>
  </r>
  <r>
    <n v="4353"/>
    <s v="DRA_4291"/>
    <x v="12"/>
    <x v="58"/>
    <x v="125"/>
    <x v="59"/>
    <x v="59"/>
    <n v="10"/>
    <s v="2017011000391 "/>
    <x v="4"/>
    <s v="MOCOA"/>
    <s v="Talento_Humano"/>
    <s v="Supervisor de campo"/>
    <n v="1"/>
    <n v="1"/>
    <n v="0"/>
    <n v="1606224"/>
    <x v="13"/>
    <n v="1"/>
    <n v="1606224"/>
    <n v="0"/>
    <n v="1606224"/>
    <s v="NO"/>
    <s v="NO"/>
    <s v=""/>
    <s v="PARA TERMINAR FUERO AÑO 2023 - SUPERVISORA URBANA Nancy Piedad Gómez García"/>
    <n v="0"/>
  </r>
  <r>
    <n v="4354"/>
    <s v="DRA_4292"/>
    <x v="12"/>
    <x v="58"/>
    <x v="125"/>
    <x v="59"/>
    <x v="59"/>
    <n v="10"/>
    <s v="2017011000391 "/>
    <x v="4"/>
    <s v="MOCOA"/>
    <s v="Transporte"/>
    <s v="Urbano"/>
    <n v="1"/>
    <n v="1"/>
    <n v="0"/>
    <n v="195000"/>
    <x v="13"/>
    <n v="1"/>
    <n v="195000"/>
    <n v="0"/>
    <n v="195000"/>
    <s v="NO"/>
    <s v="NO"/>
    <s v=""/>
    <s v="PARA TERMINAR FUERO AÑO 2023 - SUPERVISORA URBANA Nancy Piedad Gómez García"/>
    <n v="0"/>
  </r>
  <r>
    <n v="4355"/>
    <s v="DRA_4293"/>
    <x v="12"/>
    <x v="58"/>
    <x v="125"/>
    <x v="59"/>
    <x v="59"/>
    <n v="10"/>
    <s v="2017011000391 "/>
    <x v="4"/>
    <s v="MOCOA"/>
    <s v="Transporte"/>
    <s v="Otros"/>
    <n v="1"/>
    <n v="1"/>
    <n v="0"/>
    <n v="103000"/>
    <x v="13"/>
    <n v="1"/>
    <n v="103000"/>
    <n v="0"/>
    <n v="103000"/>
    <s v="NO"/>
    <s v="NO"/>
    <s v=""/>
    <s v="PARA TERMINAR FUERO AÑO 2023 - SUPERVISORA URBANA Nancy Piedad Gómez García"/>
    <n v="0"/>
  </r>
  <r>
    <n v="4356"/>
    <s v="DRA_4294"/>
    <x v="12"/>
    <x v="58"/>
    <x v="125"/>
    <x v="59"/>
    <x v="59"/>
    <n v="10"/>
    <s v="2017011000391 "/>
    <x v="6"/>
    <s v="MEDELLIN"/>
    <s v="Talento_Humano"/>
    <s v="Coordinador de Campo"/>
    <n v="1"/>
    <n v="1"/>
    <n v="6"/>
    <n v="2141558"/>
    <x v="13"/>
    <n v="1"/>
    <n v="2569869.6"/>
    <n v="0"/>
    <n v="2569869.6"/>
    <s v="NO"/>
    <s v="NO"/>
    <s v=""/>
    <s v="PARA TERMINAR FUERO DE MATERNIDAD COORDINADORA SILVIA MARINA MOLINA GAMEZ"/>
    <n v="0"/>
  </r>
  <r>
    <n v="4357"/>
    <s v="DRA_4295"/>
    <x v="12"/>
    <x v="58"/>
    <x v="125"/>
    <x v="59"/>
    <x v="59"/>
    <n v="10"/>
    <s v="2017011000391 "/>
    <x v="6"/>
    <s v="MEDELLIN"/>
    <s v="Transporte"/>
    <s v="Urbano"/>
    <n v="1"/>
    <n v="1"/>
    <n v="0"/>
    <n v="142500"/>
    <x v="13"/>
    <n v="1"/>
    <n v="142500"/>
    <n v="0"/>
    <n v="142500"/>
    <s v="NO"/>
    <s v="NO"/>
    <s v=""/>
    <s v="PARA TERMINAR FUERO DE MATERNIDAD COORDINADORA SILVIA MARINA MOLINA GAMEZ"/>
    <n v="0"/>
  </r>
  <r>
    <n v="4358"/>
    <s v="DRA_4296"/>
    <x v="12"/>
    <x v="58"/>
    <x v="125"/>
    <x v="59"/>
    <x v="59"/>
    <n v="10"/>
    <s v="2017011000391 "/>
    <x v="6"/>
    <s v="MEDELLIN"/>
    <s v="Transporte"/>
    <s v="Otros"/>
    <n v="1"/>
    <n v="1"/>
    <n v="0"/>
    <n v="285000"/>
    <x v="13"/>
    <n v="1"/>
    <n v="285000"/>
    <n v="0"/>
    <n v="285000"/>
    <s v="NO"/>
    <s v="NO"/>
    <s v=""/>
    <s v="PARA TERMINAR FUERO DE MATERNIDAD COORDINADORA SILVIA MARINA MOLINA GAMEZ"/>
    <n v="0"/>
  </r>
  <r>
    <n v="4359"/>
    <s v="DRA_4297"/>
    <x v="12"/>
    <x v="58"/>
    <x v="125"/>
    <x v="59"/>
    <x v="59"/>
    <n v="10"/>
    <s v="2017011000391 "/>
    <x v="6"/>
    <s v="MEDELLIN"/>
    <s v="Talento_Humano"/>
    <s v="Supervisor de campo"/>
    <n v="1"/>
    <n v="4"/>
    <n v="15"/>
    <n v="1606224"/>
    <x v="91"/>
    <n v="1"/>
    <n v="7228008"/>
    <n v="0"/>
    <n v="7228008"/>
    <s v="NO"/>
    <s v="NO"/>
    <s v=""/>
    <s v="ISABEL CRISTINA HENAO URIBE - FUERO DE MATERNIDAD"/>
    <n v="0"/>
  </r>
  <r>
    <n v="4360"/>
    <s v="DRA_4298"/>
    <x v="12"/>
    <x v="58"/>
    <x v="125"/>
    <x v="59"/>
    <x v="59"/>
    <n v="10"/>
    <s v="2017011000391 "/>
    <x v="6"/>
    <s v="MEDELLIN"/>
    <s v="Transporte"/>
    <s v="Urbano"/>
    <n v="1"/>
    <n v="1"/>
    <n v="0"/>
    <n v="832500"/>
    <x v="91"/>
    <n v="1"/>
    <n v="832500"/>
    <n v="0"/>
    <n v="832500"/>
    <s v="NO"/>
    <s v="NO"/>
    <s v=""/>
    <s v="ISABEL CRISTINA HENAO URIBE - FUERO DE MATERNIDAD"/>
    <n v="0"/>
  </r>
  <r>
    <n v="4361"/>
    <s v="DRA_4299"/>
    <x v="12"/>
    <x v="58"/>
    <x v="125"/>
    <x v="59"/>
    <x v="59"/>
    <n v="10"/>
    <s v="2017011000391 "/>
    <x v="6"/>
    <s v="MEDELLIN"/>
    <s v="Transporte"/>
    <s v="Otros"/>
    <n v="1"/>
    <n v="1"/>
    <n v="0"/>
    <n v="2071900"/>
    <x v="91"/>
    <n v="1"/>
    <n v="2071900"/>
    <n v="0"/>
    <n v="2071900"/>
    <s v="NO"/>
    <s v="NO"/>
    <s v=""/>
    <s v="ISABEL CRISTINA HENAO URIBE - FUERO DE MATERNIDAD"/>
    <n v="0"/>
  </r>
  <r>
    <n v="4362"/>
    <s v="DRA_4300"/>
    <x v="12"/>
    <x v="58"/>
    <x v="125"/>
    <x v="59"/>
    <x v="59"/>
    <n v="10"/>
    <s v="2017011000391 "/>
    <x v="6"/>
    <s v="MONTERIA"/>
    <s v="Talento_Humano"/>
    <s v="Encuestador"/>
    <n v="1"/>
    <n v="1"/>
    <n v="15"/>
    <n v="1312310"/>
    <x v="13"/>
    <n v="1"/>
    <n v="1968465"/>
    <n v="0"/>
    <n v="1968465"/>
    <s v="NO"/>
    <s v="NO"/>
    <s v=""/>
    <s v="YESICA PAOLA ROATAN FUENTES - FUERO DE MATERNIDAD"/>
    <n v="0"/>
  </r>
  <r>
    <n v="4363"/>
    <s v="DRA_4301"/>
    <x v="12"/>
    <x v="58"/>
    <x v="125"/>
    <x v="59"/>
    <x v="59"/>
    <n v="10"/>
    <s v="2017011000391 "/>
    <x v="6"/>
    <s v="MONTERIA"/>
    <s v="Transporte"/>
    <s v="Urbano"/>
    <n v="1"/>
    <n v="1"/>
    <n v="0"/>
    <n v="82500"/>
    <x v="13"/>
    <n v="1"/>
    <n v="82500"/>
    <n v="0"/>
    <n v="82500"/>
    <s v="NO"/>
    <s v="NO"/>
    <s v=""/>
    <s v="YESICA PAOLA ROATAN FUENTES - FUERO DE MATERNIDAD"/>
    <n v="0"/>
  </r>
  <r>
    <n v="4364"/>
    <s v="DRA_4302"/>
    <x v="12"/>
    <x v="58"/>
    <x v="125"/>
    <x v="59"/>
    <x v="59"/>
    <n v="10"/>
    <s v="2017011000391 "/>
    <x v="6"/>
    <s v="MONTERIA"/>
    <s v="Transporte"/>
    <s v="Otros"/>
    <n v="1"/>
    <n v="1"/>
    <n v="0"/>
    <n v="937500"/>
    <x v="13"/>
    <n v="1"/>
    <n v="937500"/>
    <n v="0"/>
    <n v="937500"/>
    <s v="NO"/>
    <s v="NO"/>
    <s v=""/>
    <s v="YESICA PAOLA ROATAN FUENTES - FUERO DE MATERNIDAD"/>
    <n v="0"/>
  </r>
  <r>
    <n v="4365"/>
    <s v="DRA_4303"/>
    <x v="12"/>
    <x v="58"/>
    <x v="125"/>
    <x v="59"/>
    <x v="59"/>
    <n v="10"/>
    <s v="2017011000391 "/>
    <x v="6"/>
    <s v="MONTERIA"/>
    <s v="Viaticos"/>
    <s v="Nacional"/>
    <n v="1"/>
    <n v="1"/>
    <n v="0"/>
    <n v="1666000"/>
    <x v="13"/>
    <n v="1"/>
    <n v="1666000"/>
    <n v="0"/>
    <n v="1666000"/>
    <s v="NO"/>
    <s v="NO"/>
    <s v=""/>
    <s v="YESICA PAOLA ROATAN FUENTES - FUERO DE MATERNIDAD"/>
    <n v="0"/>
  </r>
  <r>
    <n v="4366"/>
    <s v="DRA_4304"/>
    <x v="12"/>
    <x v="58"/>
    <x v="125"/>
    <x v="59"/>
    <x v="59"/>
    <n v="10"/>
    <s v="2017011000391 "/>
    <x v="2"/>
    <s v="FLORENCIA"/>
    <s v="Talento_Humano"/>
    <s v="Encuestador"/>
    <n v="1"/>
    <n v="5"/>
    <n v="15"/>
    <n v="1312310"/>
    <x v="13"/>
    <n v="1"/>
    <n v="7217705"/>
    <n v="0"/>
    <n v="7217705"/>
    <s v="NO"/>
    <s v="NO"/>
    <s v=""/>
    <s v="YULISA CAMPO LOZANO - PROTECCION LABORAL"/>
    <n v="0"/>
  </r>
  <r>
    <n v="4367"/>
    <s v="DRA_4305"/>
    <x v="12"/>
    <x v="58"/>
    <x v="125"/>
    <x v="59"/>
    <x v="59"/>
    <n v="10"/>
    <s v="2017011000391 "/>
    <x v="2"/>
    <s v="FLORENCIA"/>
    <s v="Transporte"/>
    <s v="Urbano"/>
    <n v="1"/>
    <n v="1"/>
    <n v="0"/>
    <n v="300000"/>
    <x v="13"/>
    <n v="1"/>
    <n v="300000"/>
    <n v="0"/>
    <n v="300000"/>
    <s v="NO"/>
    <s v="NO"/>
    <s v=""/>
    <s v="YULISA CAMPO LOZANO - PROTECCION LABORAL"/>
    <n v="0"/>
  </r>
  <r>
    <n v="4368"/>
    <s v="DRA_4306"/>
    <x v="12"/>
    <x v="58"/>
    <x v="125"/>
    <x v="59"/>
    <x v="59"/>
    <n v="10"/>
    <s v="2017011000391 "/>
    <x v="2"/>
    <s v="FLORENCIA"/>
    <s v="Transporte"/>
    <s v="Otros"/>
    <n v="1"/>
    <n v="1"/>
    <n v="0"/>
    <n v="5000000"/>
    <x v="13"/>
    <n v="1"/>
    <n v="5000000"/>
    <n v="0"/>
    <n v="5000000"/>
    <s v="NO"/>
    <s v="NO"/>
    <s v=""/>
    <s v="YULISA CAMPO LOZANO - PROTECCION LABORAL"/>
    <n v="0"/>
  </r>
  <r>
    <n v="4369"/>
    <s v="DRA_4307"/>
    <x v="12"/>
    <x v="58"/>
    <x v="125"/>
    <x v="59"/>
    <x v="59"/>
    <n v="10"/>
    <s v="2017011000391 "/>
    <x v="2"/>
    <s v="FLORENCIA"/>
    <s v="Viaticos"/>
    <s v="Nacional"/>
    <n v="1"/>
    <n v="1"/>
    <n v="0"/>
    <n v="6630000"/>
    <x v="13"/>
    <n v="1"/>
    <n v="6630000"/>
    <n v="0"/>
    <n v="6630000"/>
    <s v="NO"/>
    <s v="NO"/>
    <s v=""/>
    <s v="YULISA CAMPO LOZANO - PROTECCION LABORAL"/>
    <n v="0"/>
  </r>
  <r>
    <n v="4370"/>
    <s v="DRA_4308"/>
    <x v="12"/>
    <x v="58"/>
    <x v="125"/>
    <x v="59"/>
    <x v="59"/>
    <n v="10"/>
    <s v="2017011000391 "/>
    <x v="2"/>
    <s v="FLORENCIA"/>
    <s v="Talento_Humano"/>
    <s v="Encuestador"/>
    <n v="1"/>
    <n v="4"/>
    <n v="15"/>
    <n v="1351679"/>
    <x v="63"/>
    <n v="1"/>
    <n v="6082555.5"/>
    <n v="0"/>
    <n v="6082555.5"/>
    <s v="NO"/>
    <s v="NO"/>
    <s v=""/>
    <s v="YULISA CAMPO LOZANO - FUERO DE MATERNIDAD"/>
    <n v="0"/>
  </r>
  <r>
    <n v="4371"/>
    <s v="DRA_4309"/>
    <x v="12"/>
    <x v="58"/>
    <x v="125"/>
    <x v="59"/>
    <x v="59"/>
    <n v="10"/>
    <s v="2017011000391 "/>
    <x v="2"/>
    <s v="FLORENCIA"/>
    <s v="Transporte"/>
    <s v="Urbano"/>
    <n v="1"/>
    <n v="1"/>
    <n v="0"/>
    <n v="240000"/>
    <x v="63"/>
    <n v="1"/>
    <n v="240000"/>
    <n v="0"/>
    <n v="240000"/>
    <s v="NO"/>
    <s v="NO"/>
    <s v=""/>
    <s v="YULISA CAMPO LOZANO - FUERO DE MATERNIDAD"/>
    <n v="0"/>
  </r>
  <r>
    <n v="4372"/>
    <s v="DRA_4310"/>
    <x v="12"/>
    <x v="58"/>
    <x v="125"/>
    <x v="59"/>
    <x v="59"/>
    <n v="10"/>
    <s v="2017011000391 "/>
    <x v="2"/>
    <s v="FLORENCIA"/>
    <s v="Transporte"/>
    <s v="Otros"/>
    <n v="1"/>
    <n v="1"/>
    <n v="0"/>
    <n v="4100000"/>
    <x v="63"/>
    <n v="1"/>
    <n v="4100000"/>
    <n v="0"/>
    <n v="4100000"/>
    <s v="NO"/>
    <s v="NO"/>
    <s v=""/>
    <s v="YULISA CAMPO LOZANO - FUERO DE MATERNIDAD"/>
    <n v="0"/>
  </r>
  <r>
    <n v="4373"/>
    <s v="DRA_4311"/>
    <x v="12"/>
    <x v="58"/>
    <x v="125"/>
    <x v="59"/>
    <x v="59"/>
    <n v="10"/>
    <s v="2017011000391 "/>
    <x v="2"/>
    <s v="FLORENCIA"/>
    <s v="Viaticos"/>
    <s v="Nacional"/>
    <n v="1"/>
    <n v="1"/>
    <n v="0"/>
    <n v="5440000"/>
    <x v="63"/>
    <n v="1"/>
    <n v="5440000"/>
    <n v="0"/>
    <n v="5440000"/>
    <s v="NO"/>
    <s v="NO"/>
    <s v=""/>
    <s v="YULISA CAMPO LOZANO - FUERO DE MATERNIDAD"/>
    <n v="0"/>
  </r>
  <r>
    <n v="4374"/>
    <s v="DRA_4312"/>
    <x v="12"/>
    <x v="58"/>
    <x v="125"/>
    <x v="59"/>
    <x v="59"/>
    <n v="10"/>
    <s v="2017011000391 "/>
    <x v="1"/>
    <s v="SINCELEJO"/>
    <s v="Talento_Humano"/>
    <s v="Encuestador"/>
    <n v="1"/>
    <n v="4"/>
    <n v="15"/>
    <n v="1312310"/>
    <x v="13"/>
    <n v="1"/>
    <n v="5905395"/>
    <n v="0"/>
    <n v="5905395"/>
    <s v="NO"/>
    <s v="NO"/>
    <s v=""/>
    <s v="SUSSEX ROMERO PUELLO - FUERO DE MATERNIDAD"/>
    <n v="0"/>
  </r>
  <r>
    <n v="4375"/>
    <s v="DRA_4313"/>
    <x v="12"/>
    <x v="58"/>
    <x v="125"/>
    <x v="59"/>
    <x v="59"/>
    <n v="10"/>
    <s v="2017011000391 "/>
    <x v="1"/>
    <s v="SINCELEJO"/>
    <s v="Transporte"/>
    <s v="Urbano"/>
    <n v="1"/>
    <n v="1"/>
    <n v="0"/>
    <n v="862500"/>
    <x v="13"/>
    <n v="1"/>
    <n v="862500"/>
    <n v="0"/>
    <n v="862500"/>
    <s v="NO"/>
    <s v="NO"/>
    <s v=""/>
    <s v="SUSSEX ROMERO PUELLO - FUERO DE MATERNIDAD"/>
    <n v="0"/>
  </r>
  <r>
    <n v="4376"/>
    <s v="DRA_4314"/>
    <x v="12"/>
    <x v="58"/>
    <x v="125"/>
    <x v="59"/>
    <x v="59"/>
    <n v="10"/>
    <s v="2017011000391 "/>
    <x v="1"/>
    <s v="SINCELEJO"/>
    <s v="Transporte"/>
    <s v="Otros"/>
    <n v="1"/>
    <n v="1"/>
    <n v="0"/>
    <n v="859999"/>
    <x v="13"/>
    <n v="1"/>
    <n v="859999"/>
    <n v="0"/>
    <n v="859999"/>
    <s v="NO"/>
    <s v="NO"/>
    <s v=""/>
    <s v="SUSSEX ROMERO PUELLO - FUERO DE MATERNIDAD"/>
    <n v="0"/>
  </r>
  <r>
    <n v="4377"/>
    <s v="DRA_4315"/>
    <x v="12"/>
    <x v="58"/>
    <x v="125"/>
    <x v="59"/>
    <x v="59"/>
    <n v="10"/>
    <s v="2017011000391 "/>
    <x v="5"/>
    <s v="IBAGUE"/>
    <s v="Talento_Humano"/>
    <s v="Encuestador"/>
    <n v="1"/>
    <n v="6"/>
    <n v="0"/>
    <n v="1312309"/>
    <x v="13"/>
    <n v="1"/>
    <n v="7873854"/>
    <n v="7873854"/>
    <n v="0"/>
    <s v="NO"/>
    <s v="NO"/>
    <s v="31023"/>
    <s v="Maria Camila Rodriguez Murillo - Protección Laboral"/>
    <n v="0"/>
  </r>
  <r>
    <n v="4378"/>
    <s v="DRA_4316"/>
    <x v="12"/>
    <x v="58"/>
    <x v="125"/>
    <x v="59"/>
    <x v="59"/>
    <n v="10"/>
    <s v="2017011000391 "/>
    <x v="5"/>
    <s v="IBAGUE"/>
    <s v="Transporte"/>
    <s v="Urbano"/>
    <n v="1"/>
    <n v="1"/>
    <n v="0"/>
    <n v="1162500"/>
    <x v="13"/>
    <n v="1"/>
    <n v="1162500"/>
    <n v="1162500"/>
    <n v="0"/>
    <s v="NO"/>
    <s v="NO"/>
    <s v="31023"/>
    <s v="Maria Camila Rodriguez Murillo - Protección Laboral"/>
    <n v="0"/>
  </r>
  <r>
    <n v="4379"/>
    <s v="DRA_4317"/>
    <x v="12"/>
    <x v="58"/>
    <x v="125"/>
    <x v="59"/>
    <x v="59"/>
    <n v="10"/>
    <s v="2017011000391 "/>
    <x v="5"/>
    <s v="IBAGUE"/>
    <s v="Transporte"/>
    <s v="Otros"/>
    <n v="1"/>
    <n v="1"/>
    <n v="0"/>
    <n v="1033332"/>
    <x v="13"/>
    <n v="1"/>
    <n v="1033332"/>
    <n v="1033332"/>
    <n v="0"/>
    <s v="NO"/>
    <s v="NO"/>
    <s v="31023"/>
    <s v="Maria Camila Rodriguez Murillo - Protección Laboral"/>
    <n v="0"/>
  </r>
  <r>
    <n v="4380"/>
    <s v="DRA_4318"/>
    <x v="12"/>
    <x v="58"/>
    <x v="125"/>
    <x v="59"/>
    <x v="59"/>
    <n v="10"/>
    <s v="2017011000391 "/>
    <x v="5"/>
    <s v="IBAGUE"/>
    <s v="Talento_Humano"/>
    <s v="Encuestador"/>
    <n v="1"/>
    <n v="4"/>
    <n v="15"/>
    <n v="1312310"/>
    <x v="17"/>
    <n v="1"/>
    <n v="5905395"/>
    <n v="0"/>
    <n v="5905395"/>
    <s v="NO"/>
    <s v="NO"/>
    <s v=""/>
    <s v="Maria Camila Rodriguez Murillo - Fuero de Maternidad"/>
    <n v="0"/>
  </r>
  <r>
    <n v="4381"/>
    <s v="DRA_4319"/>
    <x v="12"/>
    <x v="58"/>
    <x v="125"/>
    <x v="59"/>
    <x v="59"/>
    <n v="10"/>
    <s v="2017011000391 "/>
    <x v="5"/>
    <s v="IBAGUE"/>
    <s v="Transporte"/>
    <s v="Urbano"/>
    <n v="1"/>
    <n v="1"/>
    <n v="0"/>
    <n v="877500"/>
    <x v="17"/>
    <n v="1"/>
    <n v="877500"/>
    <n v="0"/>
    <n v="877500"/>
    <s v="NO"/>
    <s v="NO"/>
    <s v=""/>
    <s v="Maria Camila Rodriguez Murillo - Fuero de Maternidad"/>
    <n v="0"/>
  </r>
  <r>
    <n v="4382"/>
    <s v="DRA_4320"/>
    <x v="12"/>
    <x v="58"/>
    <x v="125"/>
    <x v="59"/>
    <x v="59"/>
    <n v="10"/>
    <s v="2017011000391 "/>
    <x v="5"/>
    <s v="IBAGUE"/>
    <s v="Transporte"/>
    <s v="Otros"/>
    <n v="1"/>
    <n v="1"/>
    <n v="0"/>
    <n v="786665.5"/>
    <x v="17"/>
    <n v="1"/>
    <n v="786665.5"/>
    <n v="0"/>
    <n v="786665.5"/>
    <s v="NO"/>
    <s v="NO"/>
    <s v=""/>
    <s v="Maria Camila Rodriguez Murillo - Fuero de Maternidad"/>
    <n v="0"/>
  </r>
  <r>
    <n v="4386"/>
    <s v="DRA_4324"/>
    <x v="12"/>
    <x v="58"/>
    <x v="125"/>
    <x v="59"/>
    <x v="59"/>
    <n v="10"/>
    <s v="2017011000391 "/>
    <x v="6"/>
    <s v="QUIBDO"/>
    <s v="Talento_Humano"/>
    <s v="Supervisor de campo"/>
    <n v="1"/>
    <n v="4"/>
    <n v="15"/>
    <n v="1606224"/>
    <x v="65"/>
    <n v="1"/>
    <n v="7228008"/>
    <n v="0"/>
    <n v="7228008"/>
    <s v="NO"/>
    <s v="NO"/>
    <s v=""/>
    <s v="JARLY YARLEY DEL SOCORRO SANCHEZ CUESTA - FUERO DE MATERNIDAD"/>
    <n v="0"/>
  </r>
  <r>
    <n v="4387"/>
    <s v="DRA_4325"/>
    <x v="12"/>
    <x v="58"/>
    <x v="125"/>
    <x v="59"/>
    <x v="59"/>
    <n v="10"/>
    <s v="2017011000391 "/>
    <x v="6"/>
    <s v="QUIBDO"/>
    <s v="Transporte"/>
    <s v="Urbano"/>
    <n v="1"/>
    <n v="1"/>
    <n v="0"/>
    <n v="832500"/>
    <x v="65"/>
    <n v="1"/>
    <n v="832500"/>
    <n v="0"/>
    <n v="832500"/>
    <s v="NO"/>
    <s v="NO"/>
    <s v=""/>
    <s v="JARLY YARLEY DEL SOCORRO SANCHEZ CUESTA - FUERO DE MATERNIDAD"/>
    <n v="0"/>
  </r>
  <r>
    <n v="4388"/>
    <s v="DRA_4326"/>
    <x v="12"/>
    <x v="58"/>
    <x v="125"/>
    <x v="59"/>
    <x v="59"/>
    <n v="10"/>
    <s v="2017011000391 "/>
    <x v="6"/>
    <s v="QUIBDO"/>
    <s v="Transporte"/>
    <s v="Otros"/>
    <n v="1"/>
    <n v="1"/>
    <n v="0"/>
    <n v="1362271"/>
    <x v="65"/>
    <n v="1"/>
    <n v="1362271"/>
    <n v="0"/>
    <n v="1362271"/>
    <s v="NO"/>
    <s v="NO"/>
    <s v=""/>
    <s v="JARLY YARLEY DEL SOCORRO SANCHEZ CUESTA - FUERO DE MATERNIDAD"/>
    <n v="0"/>
  </r>
  <r>
    <n v="4389"/>
    <s v="DRA_4327"/>
    <x v="12"/>
    <x v="58"/>
    <x v="125"/>
    <x v="59"/>
    <x v="59"/>
    <n v="10"/>
    <s v="2017011000391 "/>
    <x v="0"/>
    <s v="DANE CENTRAL"/>
    <s v="Otros_gastos_operativos"/>
    <s v="Gastos Asociados Al Operativo De Campo"/>
    <n v="1"/>
    <n v="1"/>
    <n v="0"/>
    <n v="85026699.670000002"/>
    <x v="42"/>
    <n v="1"/>
    <n v="85026699.670000002"/>
    <n v="0"/>
    <n v="85026699.670000002"/>
    <s v="NO"/>
    <s v="NO"/>
    <s v=""/>
    <s v="Licencias de embarazos"/>
    <n v="0"/>
  </r>
  <r>
    <n v="4390"/>
    <s v="DRA_4328"/>
    <x v="12"/>
    <x v="58"/>
    <x v="125"/>
    <x v="59"/>
    <x v="59"/>
    <n v="10"/>
    <s v="2017011000391 "/>
    <x v="0"/>
    <s v="DANE CENTRAL"/>
    <s v="Otros_gastos_operativos"/>
    <s v="Gastos Asociados Al Operativo De Campo"/>
    <n v="1"/>
    <n v="1"/>
    <n v="0"/>
    <n v="194304029.69999999"/>
    <x v="42"/>
    <n v="1"/>
    <n v="194304029.69999999"/>
    <n v="0"/>
    <n v="194304029.69999999"/>
    <s v="NO"/>
    <s v="NO"/>
    <s v=""/>
    <s v="TALENTO HUMANO ADICIONAL POR AJUSTE DE LA MUESTRA RURAL"/>
    <n v="0"/>
  </r>
  <r>
    <n v="4391"/>
    <s v="DRA_4329"/>
    <x v="12"/>
    <x v="58"/>
    <x v="125"/>
    <x v="59"/>
    <x v="59"/>
    <n v="10"/>
    <s v="2017011000391 "/>
    <x v="1"/>
    <s v="BARRANQUILLA"/>
    <s v="Talento_Humano"/>
    <s v="Coordinador de Campo"/>
    <n v="1"/>
    <n v="10"/>
    <n v="5"/>
    <n v="2141558"/>
    <x v="60"/>
    <n v="1"/>
    <n v="21772506.333333299"/>
    <n v="0"/>
    <n v="21772506.333333299"/>
    <s v="SI"/>
    <s v="NO"/>
    <s v=""/>
    <s v="Coordinador de campo vigencias"/>
    <n v="0"/>
  </r>
  <r>
    <n v="4392"/>
    <s v="DRA_4330"/>
    <x v="12"/>
    <x v="58"/>
    <x v="125"/>
    <x v="59"/>
    <x v="59"/>
    <n v="10"/>
    <s v="2017011000391 "/>
    <x v="1"/>
    <s v="CARTAGENA"/>
    <s v="Talento_Humano"/>
    <s v="Coordinador de Campo"/>
    <n v="1"/>
    <n v="10"/>
    <n v="5"/>
    <n v="2141558"/>
    <x v="60"/>
    <n v="1"/>
    <n v="21772506.333333299"/>
    <n v="0"/>
    <n v="21772506.333333299"/>
    <s v="SI"/>
    <s v="NO"/>
    <s v=""/>
    <s v="Coordinador de campo vigencias"/>
    <n v="0"/>
  </r>
  <r>
    <n v="4393"/>
    <s v="DRA_4331"/>
    <x v="12"/>
    <x v="58"/>
    <x v="125"/>
    <x v="59"/>
    <x v="59"/>
    <n v="10"/>
    <s v="2017011000391 "/>
    <x v="1"/>
    <s v="RIOHACHA"/>
    <s v="Talento_Humano"/>
    <s v="Coordinador de Campo"/>
    <n v="1"/>
    <n v="10"/>
    <n v="5"/>
    <n v="2141558"/>
    <x v="60"/>
    <n v="1"/>
    <n v="21772506.333333299"/>
    <n v="0"/>
    <n v="21772506.333333299"/>
    <s v="SI"/>
    <s v="NO"/>
    <s v=""/>
    <s v="Coordinador de campo vigencias"/>
    <n v="0"/>
  </r>
  <r>
    <n v="4394"/>
    <s v="DRA_4332"/>
    <x v="12"/>
    <x v="58"/>
    <x v="125"/>
    <x v="59"/>
    <x v="59"/>
    <n v="10"/>
    <s v="2017011000391 "/>
    <x v="1"/>
    <s v="SAN ANDRES"/>
    <s v="Talento_Humano"/>
    <s v="Coordinador de Campo"/>
    <n v="1"/>
    <n v="10"/>
    <n v="5"/>
    <n v="2141558"/>
    <x v="60"/>
    <n v="1"/>
    <n v="21772506.333333299"/>
    <n v="0"/>
    <n v="21772506.333333299"/>
    <s v="SI"/>
    <s v="NO"/>
    <s v=""/>
    <s v="Coordinador de campo vigencias"/>
    <n v="0"/>
  </r>
  <r>
    <n v="4395"/>
    <s v="DRA_4333"/>
    <x v="12"/>
    <x v="58"/>
    <x v="125"/>
    <x v="59"/>
    <x v="59"/>
    <n v="10"/>
    <s v="2017011000391 "/>
    <x v="1"/>
    <s v="SANTA MARTA"/>
    <s v="Talento_Humano"/>
    <s v="Coordinador de Campo"/>
    <n v="1"/>
    <n v="10"/>
    <n v="5"/>
    <n v="2141558"/>
    <x v="60"/>
    <n v="1"/>
    <n v="21772506.333333299"/>
    <n v="0"/>
    <n v="21772506.333333299"/>
    <s v="SI"/>
    <s v="NO"/>
    <s v=""/>
    <s v="Coordinador de campo vigencias"/>
    <n v="0"/>
  </r>
  <r>
    <n v="4396"/>
    <s v="DRA_4334"/>
    <x v="12"/>
    <x v="58"/>
    <x v="125"/>
    <x v="59"/>
    <x v="59"/>
    <n v="10"/>
    <s v="2017011000391 "/>
    <x v="1"/>
    <s v="SINCELEJO"/>
    <s v="Talento_Humano"/>
    <s v="Coordinador de Campo"/>
    <n v="1"/>
    <n v="10"/>
    <n v="5"/>
    <n v="2141558"/>
    <x v="60"/>
    <n v="1"/>
    <n v="21772506.333333299"/>
    <n v="0"/>
    <n v="21772506.333333299"/>
    <s v="SI"/>
    <s v="NO"/>
    <s v=""/>
    <s v="Coordinador de campo vigencias"/>
    <n v="0"/>
  </r>
  <r>
    <n v="4397"/>
    <s v="DRA_4335"/>
    <x v="12"/>
    <x v="58"/>
    <x v="125"/>
    <x v="59"/>
    <x v="59"/>
    <n v="10"/>
    <s v="2017011000391 "/>
    <x v="1"/>
    <s v="VALLEDUPAR"/>
    <s v="Talento_Humano"/>
    <s v="Coordinador de Campo"/>
    <n v="1"/>
    <n v="10"/>
    <n v="5"/>
    <n v="2141558"/>
    <x v="60"/>
    <n v="1"/>
    <n v="21772506.333333299"/>
    <n v="0"/>
    <n v="21772506.333333299"/>
    <s v="SI"/>
    <s v="NO"/>
    <s v=""/>
    <s v="Coordinador de campo vigencias"/>
    <n v="0"/>
  </r>
  <r>
    <n v="4398"/>
    <s v="DRA_4336"/>
    <x v="12"/>
    <x v="58"/>
    <x v="125"/>
    <x v="59"/>
    <x v="59"/>
    <n v="10"/>
    <s v="2017011000391 "/>
    <x v="2"/>
    <s v="BOGOTA"/>
    <s v="Talento_Humano"/>
    <s v="Coordinador de Campo"/>
    <n v="1"/>
    <n v="10"/>
    <n v="5"/>
    <n v="2141558"/>
    <x v="60"/>
    <n v="1"/>
    <n v="21772506.333333299"/>
    <n v="0"/>
    <n v="21772506.333333299"/>
    <s v="SI"/>
    <s v="NO"/>
    <s v=""/>
    <s v="Coordinador de campo vigencias"/>
    <n v="0"/>
  </r>
  <r>
    <n v="4399"/>
    <s v="DRA_4337"/>
    <x v="12"/>
    <x v="58"/>
    <x v="125"/>
    <x v="59"/>
    <x v="59"/>
    <n v="10"/>
    <s v="2017011000391 "/>
    <x v="2"/>
    <s v="FLORENCIA"/>
    <s v="Talento_Humano"/>
    <s v="Coordinador de Campo"/>
    <n v="1"/>
    <n v="10"/>
    <n v="5"/>
    <n v="2141558"/>
    <x v="60"/>
    <n v="1"/>
    <n v="21772506.333333299"/>
    <n v="0"/>
    <n v="21772506.333333299"/>
    <s v="SI"/>
    <s v="NO"/>
    <s v=""/>
    <s v="Coordinador de campo vigencias"/>
    <n v="0"/>
  </r>
  <r>
    <n v="4400"/>
    <s v="DRA_4338"/>
    <x v="12"/>
    <x v="58"/>
    <x v="125"/>
    <x v="59"/>
    <x v="59"/>
    <n v="10"/>
    <s v="2017011000391 "/>
    <x v="2"/>
    <s v="NEIVA"/>
    <s v="Talento_Humano"/>
    <s v="Coordinador de Campo"/>
    <n v="1"/>
    <n v="10"/>
    <n v="5"/>
    <n v="2141558"/>
    <x v="60"/>
    <n v="1"/>
    <n v="21772506.333333299"/>
    <n v="0"/>
    <n v="21772506.333333299"/>
    <s v="SI"/>
    <s v="NO"/>
    <s v=""/>
    <s v="Coordinador de campo vigencias"/>
    <n v="0"/>
  </r>
  <r>
    <n v="4401"/>
    <s v="DRA_4339"/>
    <x v="12"/>
    <x v="58"/>
    <x v="125"/>
    <x v="59"/>
    <x v="59"/>
    <n v="10"/>
    <s v="2017011000391 "/>
    <x v="2"/>
    <s v="TUNJA"/>
    <s v="Talento_Humano"/>
    <s v="Coordinador de Campo"/>
    <n v="1"/>
    <n v="10"/>
    <n v="5"/>
    <n v="2141558"/>
    <x v="60"/>
    <n v="1"/>
    <n v="21772506.333333299"/>
    <n v="0"/>
    <n v="21772506.333333299"/>
    <s v="SI"/>
    <s v="NO"/>
    <s v=""/>
    <s v="Coordinador de campo vigencias"/>
    <n v="0"/>
  </r>
  <r>
    <n v="4402"/>
    <s v="DRA_4340"/>
    <x v="12"/>
    <x v="58"/>
    <x v="125"/>
    <x v="59"/>
    <x v="59"/>
    <n v="10"/>
    <s v="2017011000391 "/>
    <x v="2"/>
    <s v="VILLAVICENCIO"/>
    <s v="Talento_Humano"/>
    <s v="Coordinador de Campo"/>
    <n v="1"/>
    <n v="10"/>
    <n v="5"/>
    <n v="2141558"/>
    <x v="60"/>
    <n v="1"/>
    <n v="21772506.333333299"/>
    <n v="0"/>
    <n v="21772506.333333299"/>
    <s v="SI"/>
    <s v="NO"/>
    <s v=""/>
    <s v="Coordinador de campo vigencias"/>
    <n v="0"/>
  </r>
  <r>
    <n v="4403"/>
    <s v="DRA_4341"/>
    <x v="12"/>
    <x v="58"/>
    <x v="125"/>
    <x v="59"/>
    <x v="59"/>
    <n v="10"/>
    <s v="2017011000391 "/>
    <x v="3"/>
    <s v="BUCARAMANGA"/>
    <s v="Talento_Humano"/>
    <s v="Coordinador de Campo"/>
    <n v="1"/>
    <n v="10"/>
    <n v="5"/>
    <n v="2141558"/>
    <x v="60"/>
    <n v="1"/>
    <n v="21772506.333333299"/>
    <n v="0"/>
    <n v="21772506.333333299"/>
    <s v="SI"/>
    <s v="NO"/>
    <s v=""/>
    <s v="Coordinador de campo vigencias"/>
    <n v="0"/>
  </r>
  <r>
    <n v="4404"/>
    <s v="DRA_4342"/>
    <x v="12"/>
    <x v="58"/>
    <x v="125"/>
    <x v="59"/>
    <x v="59"/>
    <n v="10"/>
    <s v="2017011000391 "/>
    <x v="3"/>
    <s v="CUCUTA"/>
    <s v="Talento_Humano"/>
    <s v="Coordinador de Campo"/>
    <n v="1"/>
    <n v="10"/>
    <n v="5"/>
    <n v="2141558"/>
    <x v="60"/>
    <n v="1"/>
    <n v="21772506.333333299"/>
    <n v="0"/>
    <n v="21772506.333333299"/>
    <s v="SI"/>
    <s v="NO"/>
    <s v=""/>
    <s v="Coordinador de campo vigencias"/>
    <n v="0"/>
  </r>
  <r>
    <n v="4405"/>
    <s v="DRA_4343"/>
    <x v="12"/>
    <x v="58"/>
    <x v="125"/>
    <x v="59"/>
    <x v="59"/>
    <n v="10"/>
    <s v="2017011000391 "/>
    <x v="4"/>
    <s v="CALI"/>
    <s v="Talento_Humano"/>
    <s v="Coordinador de Campo"/>
    <n v="1"/>
    <n v="10"/>
    <n v="5"/>
    <n v="2141558"/>
    <x v="60"/>
    <n v="1"/>
    <n v="21772506.333333299"/>
    <n v="0"/>
    <n v="21772506.333333299"/>
    <s v="SI"/>
    <s v="NO"/>
    <s v=""/>
    <s v="Coordinador de campo vigencias"/>
    <n v="0"/>
  </r>
  <r>
    <n v="4406"/>
    <s v="DRA_4344"/>
    <x v="12"/>
    <x v="58"/>
    <x v="125"/>
    <x v="59"/>
    <x v="59"/>
    <n v="10"/>
    <s v="2017011000391 "/>
    <x v="4"/>
    <s v="PASTO"/>
    <s v="Talento_Humano"/>
    <s v="Coordinador de Campo"/>
    <n v="1"/>
    <n v="10"/>
    <n v="5"/>
    <n v="2141558"/>
    <x v="60"/>
    <n v="1"/>
    <n v="21772506.333333299"/>
    <n v="0"/>
    <n v="21772506.333333299"/>
    <s v="SI"/>
    <s v="NO"/>
    <s v=""/>
    <s v="Coordinador de campo vigencias"/>
    <n v="0"/>
  </r>
  <r>
    <n v="4407"/>
    <s v="DRA_4345"/>
    <x v="12"/>
    <x v="58"/>
    <x v="125"/>
    <x v="59"/>
    <x v="59"/>
    <n v="10"/>
    <s v="2017011000391 "/>
    <x v="4"/>
    <s v="POPAYAN"/>
    <s v="Talento_Humano"/>
    <s v="Coordinador de Campo"/>
    <n v="1"/>
    <n v="10"/>
    <n v="5"/>
    <n v="2141558"/>
    <x v="60"/>
    <n v="1"/>
    <n v="21772506.333333299"/>
    <n v="0"/>
    <n v="21772506.333333299"/>
    <s v="SI"/>
    <s v="NO"/>
    <s v=""/>
    <s v="Coordinador de campo vigencias"/>
    <n v="0"/>
  </r>
  <r>
    <n v="4408"/>
    <s v="DRA_4346"/>
    <x v="12"/>
    <x v="58"/>
    <x v="125"/>
    <x v="59"/>
    <x v="59"/>
    <n v="10"/>
    <s v="2017011000391 "/>
    <x v="5"/>
    <s v="MANIZALES"/>
    <s v="Talento_Humano"/>
    <s v="Coordinador de Campo"/>
    <n v="1"/>
    <n v="10"/>
    <n v="5"/>
    <n v="2141558"/>
    <x v="60"/>
    <n v="1"/>
    <n v="21772506.333333299"/>
    <n v="0"/>
    <n v="21772506.333333299"/>
    <s v="SI"/>
    <s v="NO"/>
    <s v=""/>
    <s v="Coordinador de campo vigencias"/>
    <n v="0"/>
  </r>
  <r>
    <n v="4409"/>
    <s v="DRA_4347"/>
    <x v="12"/>
    <x v="58"/>
    <x v="125"/>
    <x v="59"/>
    <x v="59"/>
    <n v="10"/>
    <s v="2017011000391 "/>
    <x v="5"/>
    <s v="ARMENIA"/>
    <s v="Talento_Humano"/>
    <s v="Coordinador de Campo"/>
    <n v="1"/>
    <n v="10"/>
    <n v="5"/>
    <n v="2141558"/>
    <x v="60"/>
    <n v="1"/>
    <n v="21772506.333333299"/>
    <n v="0"/>
    <n v="21772506.333333299"/>
    <s v="SI"/>
    <s v="NO"/>
    <s v=""/>
    <s v="Coordinador de campo vigencias"/>
    <n v="0"/>
  </r>
  <r>
    <n v="4410"/>
    <s v="DRA_4348"/>
    <x v="12"/>
    <x v="58"/>
    <x v="125"/>
    <x v="59"/>
    <x v="59"/>
    <n v="10"/>
    <s v="2017011000391 "/>
    <x v="5"/>
    <s v="IBAGUE"/>
    <s v="Talento_Humano"/>
    <s v="Coordinador de Campo"/>
    <n v="1"/>
    <n v="10"/>
    <n v="5"/>
    <n v="2141558"/>
    <x v="60"/>
    <n v="1"/>
    <n v="21772506.333333299"/>
    <n v="0"/>
    <n v="21772506.333333299"/>
    <s v="SI"/>
    <s v="NO"/>
    <s v=""/>
    <s v="Coordinador de campo vigencias"/>
    <n v="0"/>
  </r>
  <r>
    <n v="4411"/>
    <s v="DRA_4349"/>
    <x v="12"/>
    <x v="58"/>
    <x v="125"/>
    <x v="59"/>
    <x v="59"/>
    <n v="10"/>
    <s v="2017011000391 "/>
    <x v="5"/>
    <s v="PEREIRA"/>
    <s v="Talento_Humano"/>
    <s v="Coordinador de Campo"/>
    <n v="1"/>
    <n v="10"/>
    <n v="5"/>
    <n v="2141558"/>
    <x v="60"/>
    <n v="1"/>
    <n v="21772506.333333299"/>
    <n v="0"/>
    <n v="21772506.333333299"/>
    <s v="SI"/>
    <s v="NO"/>
    <s v=""/>
    <s v="Coordinador de campo vigencias"/>
    <n v="0"/>
  </r>
  <r>
    <n v="4412"/>
    <s v="DRA_4350"/>
    <x v="12"/>
    <x v="58"/>
    <x v="125"/>
    <x v="59"/>
    <x v="59"/>
    <n v="10"/>
    <s v="2017011000391 "/>
    <x v="6"/>
    <s v="MEDELLIN"/>
    <s v="Talento_Humano"/>
    <s v="Coordinador de Campo"/>
    <n v="2"/>
    <n v="10"/>
    <n v="5"/>
    <n v="2141558"/>
    <x v="60"/>
    <n v="1"/>
    <n v="43545012.666666701"/>
    <n v="0"/>
    <n v="43545012.666666701"/>
    <s v="SI"/>
    <s v="NO"/>
    <s v=""/>
    <s v="Coordinador de campo vigencias"/>
    <n v="0"/>
  </r>
  <r>
    <n v="4413"/>
    <s v="DRA_4351"/>
    <x v="12"/>
    <x v="58"/>
    <x v="125"/>
    <x v="59"/>
    <x v="59"/>
    <n v="10"/>
    <s v="2017011000391 "/>
    <x v="6"/>
    <s v="MONTERIA"/>
    <s v="Talento_Humano"/>
    <s v="Coordinador de Campo"/>
    <n v="1"/>
    <n v="10"/>
    <n v="5"/>
    <n v="2141558"/>
    <x v="60"/>
    <n v="1"/>
    <n v="21772506.333333299"/>
    <n v="0"/>
    <n v="21772506.333333299"/>
    <s v="SI"/>
    <s v="NO"/>
    <s v=""/>
    <s v="Coordinador de campo vigencias"/>
    <n v="0"/>
  </r>
  <r>
    <n v="4414"/>
    <s v="DRA_4352"/>
    <x v="12"/>
    <x v="58"/>
    <x v="125"/>
    <x v="59"/>
    <x v="59"/>
    <n v="10"/>
    <s v="2017011000391 "/>
    <x v="6"/>
    <s v="QUIBDO"/>
    <s v="Talento_Humano"/>
    <s v="Coordinador de Campo"/>
    <n v="1"/>
    <n v="10"/>
    <n v="5"/>
    <n v="2141558"/>
    <x v="60"/>
    <n v="1"/>
    <n v="21772506.333333299"/>
    <n v="0"/>
    <n v="21772506.333333299"/>
    <s v="SI"/>
    <s v="NO"/>
    <s v=""/>
    <s v="Coordinador de campo vigencias"/>
    <n v="0"/>
  </r>
  <r>
    <n v="4415"/>
    <s v="DRA_4353"/>
    <x v="12"/>
    <x v="58"/>
    <x v="125"/>
    <x v="59"/>
    <x v="59"/>
    <n v="10"/>
    <s v="2017011000391 "/>
    <x v="3"/>
    <s v="ARAUCA"/>
    <s v="Talento_Humano"/>
    <s v="Coordinador de Campo"/>
    <n v="1"/>
    <n v="10"/>
    <n v="5"/>
    <n v="2141558"/>
    <x v="60"/>
    <n v="1"/>
    <n v="21772506.333333299"/>
    <n v="0"/>
    <n v="21772506.333333299"/>
    <s v="SI"/>
    <s v="NO"/>
    <s v=""/>
    <s v="Coordinador de campo vigencias"/>
    <n v="0"/>
  </r>
  <r>
    <n v="4416"/>
    <s v="DRA_4354"/>
    <x v="12"/>
    <x v="58"/>
    <x v="125"/>
    <x v="59"/>
    <x v="59"/>
    <n v="10"/>
    <s v="2017011000391 "/>
    <x v="2"/>
    <s v="YOPAL"/>
    <s v="Talento_Humano"/>
    <s v="Coordinador de Campo"/>
    <n v="1"/>
    <n v="10"/>
    <n v="5"/>
    <n v="2141558"/>
    <x v="60"/>
    <n v="1"/>
    <n v="21772506.333333299"/>
    <n v="0"/>
    <n v="21772506.333333299"/>
    <s v="SI"/>
    <s v="NO"/>
    <s v=""/>
    <s v="Coordinador de campo vigencias"/>
    <n v="0"/>
  </r>
  <r>
    <n v="4417"/>
    <s v="DRA_4355"/>
    <x v="12"/>
    <x v="58"/>
    <x v="125"/>
    <x v="59"/>
    <x v="59"/>
    <n v="10"/>
    <s v="2017011000391 "/>
    <x v="4"/>
    <s v="MOCOA"/>
    <s v="Talento_Humano"/>
    <s v="Coordinador de Campo"/>
    <n v="1"/>
    <n v="10"/>
    <n v="5"/>
    <n v="2141558"/>
    <x v="60"/>
    <n v="1"/>
    <n v="21772506.333333299"/>
    <n v="0"/>
    <n v="21772506.333333299"/>
    <s v="SI"/>
    <s v="NO"/>
    <s v=""/>
    <s v="Coordinador de campo vigencias"/>
    <n v="0"/>
  </r>
  <r>
    <n v="4418"/>
    <s v="DRA_4356"/>
    <x v="12"/>
    <x v="58"/>
    <x v="125"/>
    <x v="59"/>
    <x v="59"/>
    <n v="10"/>
    <s v="2017011000391 "/>
    <x v="2"/>
    <s v="LETICIA"/>
    <s v="Talento_Humano"/>
    <s v="Coordinador de Campo"/>
    <n v="1"/>
    <n v="10"/>
    <n v="5"/>
    <n v="2141558"/>
    <x v="60"/>
    <n v="1"/>
    <n v="21772506.333333299"/>
    <n v="0"/>
    <n v="21772506.333333299"/>
    <s v="SI"/>
    <s v="NO"/>
    <s v=""/>
    <s v="Coordinador de campo vigencias"/>
    <n v="0"/>
  </r>
  <r>
    <n v="4419"/>
    <s v="DRA_4357"/>
    <x v="12"/>
    <x v="58"/>
    <x v="125"/>
    <x v="59"/>
    <x v="59"/>
    <n v="10"/>
    <s v="2017011000391 "/>
    <x v="2"/>
    <s v="INIRIDA"/>
    <s v="Talento_Humano"/>
    <s v="Coordinador de Campo"/>
    <n v="1"/>
    <n v="10"/>
    <n v="5"/>
    <n v="2141558"/>
    <x v="60"/>
    <n v="1"/>
    <n v="21772506.333333299"/>
    <n v="0"/>
    <n v="21772506.333333299"/>
    <s v="SI"/>
    <s v="NO"/>
    <s v=""/>
    <s v="Coordinador de campo vigencias"/>
    <n v="0"/>
  </r>
  <r>
    <n v="4420"/>
    <s v="DRA_4358"/>
    <x v="12"/>
    <x v="58"/>
    <x v="125"/>
    <x v="59"/>
    <x v="59"/>
    <n v="10"/>
    <s v="2017011000391 "/>
    <x v="2"/>
    <s v="SAN JOSE DEL GUAVIARE"/>
    <s v="Talento_Humano"/>
    <s v="Coordinador de Campo"/>
    <n v="1"/>
    <n v="10"/>
    <n v="5"/>
    <n v="2141558"/>
    <x v="60"/>
    <n v="1"/>
    <n v="21772506.333333299"/>
    <n v="0"/>
    <n v="21772506.333333299"/>
    <s v="SI"/>
    <s v="NO"/>
    <s v=""/>
    <s v="Coordinador de campo vigencias"/>
    <n v="0"/>
  </r>
  <r>
    <n v="4421"/>
    <s v="DRA_4359"/>
    <x v="12"/>
    <x v="58"/>
    <x v="125"/>
    <x v="59"/>
    <x v="59"/>
    <n v="10"/>
    <s v="2017011000391 "/>
    <x v="2"/>
    <s v="MITU"/>
    <s v="Talento_Humano"/>
    <s v="Coordinador de Campo"/>
    <n v="1"/>
    <n v="10"/>
    <n v="5"/>
    <n v="2141558"/>
    <x v="60"/>
    <n v="1"/>
    <n v="21772506.333333299"/>
    <n v="0"/>
    <n v="21772506.333333299"/>
    <s v="SI"/>
    <s v="NO"/>
    <s v=""/>
    <s v="Coordinador de campo vigencias"/>
    <n v="0"/>
  </r>
  <r>
    <n v="4422"/>
    <s v="DRA_4360"/>
    <x v="12"/>
    <x v="58"/>
    <x v="125"/>
    <x v="59"/>
    <x v="59"/>
    <n v="10"/>
    <s v="2017011000391 "/>
    <x v="2"/>
    <s v="PUERTO CARRENO"/>
    <s v="Talento_Humano"/>
    <s v="Coordinador de Campo"/>
    <n v="1"/>
    <n v="10"/>
    <n v="5"/>
    <n v="2141558"/>
    <x v="60"/>
    <n v="1"/>
    <n v="21772506.333333299"/>
    <n v="0"/>
    <n v="21772506.333333299"/>
    <s v="SI"/>
    <s v="NO"/>
    <s v=""/>
    <s v="Coordinador de campo vigencias"/>
    <n v="0"/>
  </r>
  <r>
    <n v="4423"/>
    <s v="DRA_4361"/>
    <x v="12"/>
    <x v="58"/>
    <x v="125"/>
    <x v="59"/>
    <x v="59"/>
    <n v="10"/>
    <s v="2017011000391 "/>
    <x v="4"/>
    <s v="BUENAVENTURA"/>
    <s v="Talento_Humano"/>
    <s v="Coordinador de Campo"/>
    <n v="1"/>
    <n v="10"/>
    <n v="5"/>
    <n v="2141558"/>
    <x v="60"/>
    <n v="1"/>
    <n v="21772506.333333299"/>
    <n v="0"/>
    <n v="21772506.333333299"/>
    <s v="SI"/>
    <s v="NO"/>
    <s v=""/>
    <s v="Coordinador de campo vigencias"/>
    <n v="0"/>
  </r>
  <r>
    <n v="4424"/>
    <s v="DRA_4362"/>
    <x v="12"/>
    <x v="58"/>
    <x v="125"/>
    <x v="59"/>
    <x v="59"/>
    <n v="10"/>
    <s v="2017011000391 "/>
    <x v="2"/>
    <s v="SOACHA"/>
    <s v="Talento_Humano"/>
    <s v="Coordinador de Campo"/>
    <n v="1"/>
    <n v="10"/>
    <n v="5"/>
    <n v="2141558"/>
    <x v="60"/>
    <n v="1"/>
    <n v="21772506.333333299"/>
    <n v="0"/>
    <n v="21772506.333333299"/>
    <s v="SI"/>
    <s v="NO"/>
    <s v=""/>
    <s v="Coordinador de campo vigencias"/>
    <n v="0"/>
  </r>
  <r>
    <n v="4425"/>
    <s v="DRA_4363"/>
    <x v="12"/>
    <x v="58"/>
    <x v="125"/>
    <x v="59"/>
    <x v="59"/>
    <n v="10"/>
    <s v="2017011000391 "/>
    <x v="3"/>
    <s v="BARRANCABERMEJA"/>
    <s v="Talento_Humano"/>
    <s v="Coordinador de Campo"/>
    <n v="1"/>
    <n v="10"/>
    <n v="5"/>
    <n v="2141558"/>
    <x v="60"/>
    <n v="1"/>
    <n v="21772506.333333299"/>
    <n v="0"/>
    <n v="21772506.333333299"/>
    <s v="SI"/>
    <s v="NO"/>
    <s v=""/>
    <s v="Coordinador de campo vigencias"/>
    <n v="0"/>
  </r>
  <r>
    <n v="4426"/>
    <s v="DRA_4364"/>
    <x v="12"/>
    <x v="58"/>
    <x v="125"/>
    <x v="59"/>
    <x v="59"/>
    <n v="10"/>
    <s v="2017011000391 "/>
    <x v="4"/>
    <s v="TUMACO"/>
    <s v="Talento_Humano"/>
    <s v="Coordinador de Campo"/>
    <n v="1"/>
    <n v="10"/>
    <n v="5"/>
    <n v="2141558"/>
    <x v="60"/>
    <n v="1"/>
    <n v="21772506.333333299"/>
    <n v="0"/>
    <n v="21772506.333333299"/>
    <s v="SI"/>
    <s v="NO"/>
    <s v=""/>
    <s v="Coordinador de campo vigencias"/>
    <n v="0"/>
  </r>
  <r>
    <n v="4427"/>
    <s v="DRA_4365"/>
    <x v="12"/>
    <x v="58"/>
    <x v="125"/>
    <x v="59"/>
    <x v="59"/>
    <n v="10"/>
    <s v="2017011000391 "/>
    <x v="1"/>
    <s v="BARRANQUILLA"/>
    <s v="Talento_Humano"/>
    <s v="Encuestador"/>
    <n v="12"/>
    <n v="10"/>
    <n v="5"/>
    <n v="1312310"/>
    <x v="60"/>
    <n v="1"/>
    <n v="160101820"/>
    <n v="0"/>
    <n v="160101820"/>
    <s v="SI"/>
    <s v="NO"/>
    <s v=""/>
    <s v="Encuestador urbano GEIH Vigencias"/>
    <n v="0"/>
  </r>
  <r>
    <n v="4428"/>
    <s v="DRA_4366"/>
    <x v="12"/>
    <x v="58"/>
    <x v="125"/>
    <x v="59"/>
    <x v="59"/>
    <n v="10"/>
    <s v="2017011000391 "/>
    <x v="1"/>
    <s v="CARTAGENA"/>
    <s v="Talento_Humano"/>
    <s v="Encuestador"/>
    <n v="9"/>
    <n v="10"/>
    <n v="5"/>
    <n v="1312310"/>
    <x v="60"/>
    <n v="1"/>
    <n v="120076365"/>
    <n v="0"/>
    <n v="120076365"/>
    <s v="SI"/>
    <s v="NO"/>
    <s v=""/>
    <s v="Encuestador urbano GEIH Vigencias"/>
    <n v="0"/>
  </r>
  <r>
    <n v="4429"/>
    <s v="DRA_4367"/>
    <x v="12"/>
    <x v="58"/>
    <x v="125"/>
    <x v="59"/>
    <x v="59"/>
    <n v="10"/>
    <s v="2017011000391 "/>
    <x v="1"/>
    <s v="RIOHACHA"/>
    <s v="Talento_Humano"/>
    <s v="Encuestador"/>
    <n v="7"/>
    <n v="10"/>
    <n v="5"/>
    <n v="1312310"/>
    <x v="60"/>
    <n v="1"/>
    <n v="93392728.333333299"/>
    <n v="0"/>
    <n v="93392728.333333299"/>
    <s v="SI"/>
    <s v="NO"/>
    <s v=""/>
    <s v="Encuestador urbano GEIH Vigencias"/>
    <n v="0"/>
  </r>
  <r>
    <n v="4430"/>
    <s v="DRA_4368"/>
    <x v="12"/>
    <x v="58"/>
    <x v="125"/>
    <x v="59"/>
    <x v="59"/>
    <n v="10"/>
    <s v="2017011000391 "/>
    <x v="1"/>
    <s v="SAN ANDRES"/>
    <s v="Talento_Humano"/>
    <s v="Encuestador Basico"/>
    <n v="5"/>
    <n v="10"/>
    <n v="5"/>
    <n v="1312310"/>
    <x v="60"/>
    <n v="1"/>
    <n v="66709091.666666701"/>
    <n v="0"/>
    <n v="66709091.666666701"/>
    <s v="SI"/>
    <s v="NO"/>
    <s v=""/>
    <s v="Encuestador urbano GEIH Vigencias"/>
    <n v="0"/>
  </r>
  <r>
    <n v="4431"/>
    <s v="DRA_4369"/>
    <x v="12"/>
    <x v="58"/>
    <x v="125"/>
    <x v="59"/>
    <x v="59"/>
    <n v="10"/>
    <s v="2017011000391 "/>
    <x v="1"/>
    <s v="SANTA MARTA"/>
    <s v="Talento_Humano"/>
    <s v="Encuestador"/>
    <n v="8"/>
    <n v="10"/>
    <n v="5"/>
    <n v="1312310"/>
    <x v="60"/>
    <n v="1"/>
    <n v="106734546.666667"/>
    <n v="0"/>
    <n v="106734546.666667"/>
    <s v="SI"/>
    <s v="NO"/>
    <s v=""/>
    <s v="Encuestador urbano GEIH Vigencias"/>
    <n v="0"/>
  </r>
  <r>
    <n v="4432"/>
    <s v="DRA_4370"/>
    <x v="12"/>
    <x v="58"/>
    <x v="125"/>
    <x v="59"/>
    <x v="59"/>
    <n v="10"/>
    <s v="2017011000391 "/>
    <x v="1"/>
    <s v="SINCELEJO"/>
    <s v="Talento_Humano"/>
    <s v="Encuestador"/>
    <n v="7"/>
    <n v="10"/>
    <n v="5"/>
    <n v="1312310"/>
    <x v="60"/>
    <n v="1"/>
    <n v="93392728.333333299"/>
    <n v="0"/>
    <n v="93392728.333333299"/>
    <s v="SI"/>
    <s v="NO"/>
    <s v=""/>
    <s v="Encuestador urbano GEIH Vigencias"/>
    <n v="0"/>
  </r>
  <r>
    <n v="4433"/>
    <s v="DRA_4371"/>
    <x v="12"/>
    <x v="58"/>
    <x v="125"/>
    <x v="59"/>
    <x v="59"/>
    <n v="10"/>
    <s v="2017011000391 "/>
    <x v="1"/>
    <s v="VALLEDUPAR"/>
    <s v="Talento_Humano"/>
    <s v="Encuestador"/>
    <n v="7"/>
    <n v="10"/>
    <n v="5"/>
    <n v="1312310"/>
    <x v="60"/>
    <n v="1"/>
    <n v="93392728.333333299"/>
    <n v="0"/>
    <n v="93392728.333333299"/>
    <s v="SI"/>
    <s v="NO"/>
    <s v=""/>
    <s v="Encuestador urbano GEIH Vigencias"/>
    <n v="0"/>
  </r>
  <r>
    <n v="4434"/>
    <s v="DRA_4372"/>
    <x v="12"/>
    <x v="58"/>
    <x v="125"/>
    <x v="59"/>
    <x v="59"/>
    <n v="10"/>
    <s v="2017011000391 "/>
    <x v="2"/>
    <s v="BOGOTA"/>
    <s v="Talento_Humano"/>
    <s v="Encuestador"/>
    <n v="15"/>
    <n v="10"/>
    <n v="5"/>
    <n v="1312310"/>
    <x v="60"/>
    <n v="1"/>
    <n v="200127275"/>
    <n v="0"/>
    <n v="200127275"/>
    <s v="SI"/>
    <s v="NO"/>
    <s v=""/>
    <s v="Encuestador urbano GEIH Vigencias"/>
    <n v="0"/>
  </r>
  <r>
    <n v="4435"/>
    <s v="DRA_4373"/>
    <x v="12"/>
    <x v="58"/>
    <x v="125"/>
    <x v="59"/>
    <x v="59"/>
    <n v="10"/>
    <s v="2017011000391 "/>
    <x v="2"/>
    <s v="FLORENCIA"/>
    <s v="Talento_Humano"/>
    <s v="Encuestador"/>
    <n v="7"/>
    <n v="10"/>
    <n v="5"/>
    <n v="1312310"/>
    <x v="60"/>
    <n v="1"/>
    <n v="93392728.333333299"/>
    <n v="0"/>
    <n v="93392728.333333299"/>
    <s v="SI"/>
    <s v="NO"/>
    <s v=""/>
    <s v="Encuestador urbano GEIH Vigencias"/>
    <n v="0"/>
  </r>
  <r>
    <n v="4436"/>
    <s v="DRA_4374"/>
    <x v="12"/>
    <x v="58"/>
    <x v="125"/>
    <x v="59"/>
    <x v="59"/>
    <n v="10"/>
    <s v="2017011000391 "/>
    <x v="2"/>
    <s v="NEIVA"/>
    <s v="Talento_Humano"/>
    <s v="Encuestador"/>
    <n v="7"/>
    <n v="10"/>
    <n v="5"/>
    <n v="1312310"/>
    <x v="60"/>
    <n v="1"/>
    <n v="93392728.333333299"/>
    <n v="0"/>
    <n v="93392728.333333299"/>
    <s v="SI"/>
    <s v="NO"/>
    <s v=""/>
    <s v="Encuestador urbano GEIH Vigencias"/>
    <n v="0"/>
  </r>
  <r>
    <n v="4437"/>
    <s v="DRA_4375"/>
    <x v="12"/>
    <x v="58"/>
    <x v="125"/>
    <x v="59"/>
    <x v="59"/>
    <n v="10"/>
    <s v="2017011000391 "/>
    <x v="2"/>
    <s v="TUNJA"/>
    <s v="Talento_Humano"/>
    <s v="Encuestador"/>
    <n v="8"/>
    <n v="10"/>
    <n v="5"/>
    <n v="1312310"/>
    <x v="60"/>
    <n v="1"/>
    <n v="106734546.666667"/>
    <n v="0"/>
    <n v="106734546.666667"/>
    <s v="SI"/>
    <s v="NO"/>
    <s v=""/>
    <s v="Encuestador urbano GEIH Vigencias"/>
    <n v="0"/>
  </r>
  <r>
    <n v="4438"/>
    <s v="DRA_4376"/>
    <x v="12"/>
    <x v="58"/>
    <x v="125"/>
    <x v="59"/>
    <x v="59"/>
    <n v="10"/>
    <s v="2017011000391 "/>
    <x v="2"/>
    <s v="VILLAVICENCIO"/>
    <s v="Talento_Humano"/>
    <s v="Encuestador"/>
    <n v="8"/>
    <n v="10"/>
    <n v="5"/>
    <n v="1312310"/>
    <x v="60"/>
    <n v="1"/>
    <n v="106734546.666667"/>
    <n v="0"/>
    <n v="106734546.666667"/>
    <s v="SI"/>
    <s v="NO"/>
    <s v=""/>
    <s v="Encuestador urbano GEIH Vigencias"/>
    <n v="0"/>
  </r>
  <r>
    <n v="4439"/>
    <s v="DRA_4377"/>
    <x v="12"/>
    <x v="58"/>
    <x v="125"/>
    <x v="59"/>
    <x v="59"/>
    <n v="10"/>
    <s v="2017011000391 "/>
    <x v="3"/>
    <s v="BUCARAMANGA"/>
    <s v="Talento_Humano"/>
    <s v="Encuestador"/>
    <n v="10"/>
    <n v="10"/>
    <n v="5"/>
    <n v="1312310"/>
    <x v="60"/>
    <n v="1"/>
    <n v="133418183.333333"/>
    <n v="0"/>
    <n v="133418183.333333"/>
    <s v="SI"/>
    <s v="NO"/>
    <s v=""/>
    <s v="Encuestador urbano GEIH Vigencias"/>
    <n v="0"/>
  </r>
  <r>
    <n v="4440"/>
    <s v="DRA_4378"/>
    <x v="12"/>
    <x v="58"/>
    <x v="125"/>
    <x v="59"/>
    <x v="59"/>
    <n v="10"/>
    <s v="2017011000391 "/>
    <x v="3"/>
    <s v="CUCUTA"/>
    <s v="Talento_Humano"/>
    <s v="Encuestador"/>
    <n v="9"/>
    <n v="10"/>
    <n v="5"/>
    <n v="1312310"/>
    <x v="60"/>
    <n v="1"/>
    <n v="120076365"/>
    <n v="0"/>
    <n v="120076365"/>
    <s v="SI"/>
    <s v="NO"/>
    <s v=""/>
    <s v="Encuestador urbano GEIH Vigencias"/>
    <n v="0"/>
  </r>
  <r>
    <n v="4441"/>
    <s v="DRA_4379"/>
    <x v="12"/>
    <x v="58"/>
    <x v="125"/>
    <x v="59"/>
    <x v="59"/>
    <n v="10"/>
    <s v="2017011000391 "/>
    <x v="4"/>
    <s v="CALI"/>
    <s v="Talento_Humano"/>
    <s v="Encuestador"/>
    <n v="12"/>
    <n v="10"/>
    <n v="5"/>
    <n v="1312310"/>
    <x v="60"/>
    <n v="1"/>
    <n v="160101820"/>
    <n v="0"/>
    <n v="160101820"/>
    <s v="SI"/>
    <s v="NO"/>
    <s v=""/>
    <s v="Encuestador urbano GEIH Vigencias"/>
    <n v="0"/>
  </r>
  <r>
    <n v="4442"/>
    <s v="DRA_4380"/>
    <x v="12"/>
    <x v="58"/>
    <x v="125"/>
    <x v="59"/>
    <x v="59"/>
    <n v="10"/>
    <s v="2017011000391 "/>
    <x v="4"/>
    <s v="PASTO"/>
    <s v="Talento_Humano"/>
    <s v="Encuestador"/>
    <n v="9"/>
    <n v="10"/>
    <n v="5"/>
    <n v="1312310"/>
    <x v="60"/>
    <n v="1"/>
    <n v="120076365"/>
    <n v="0"/>
    <n v="120076365"/>
    <s v="SI"/>
    <s v="NO"/>
    <s v=""/>
    <s v="Encuestador urbano GEIH Vigencias"/>
    <n v="0"/>
  </r>
  <r>
    <n v="4443"/>
    <s v="DRA_4381"/>
    <x v="12"/>
    <x v="58"/>
    <x v="125"/>
    <x v="59"/>
    <x v="59"/>
    <n v="10"/>
    <s v="2017011000391 "/>
    <x v="4"/>
    <s v="POPAYAN"/>
    <s v="Talento_Humano"/>
    <s v="Encuestador"/>
    <n v="9"/>
    <n v="10"/>
    <n v="5"/>
    <n v="1312310"/>
    <x v="60"/>
    <n v="1"/>
    <n v="120076365"/>
    <n v="0"/>
    <n v="120076365"/>
    <s v="SI"/>
    <s v="NO"/>
    <s v=""/>
    <s v="Encuestador urbano GEIH Vigencias"/>
    <n v="0"/>
  </r>
  <r>
    <n v="4444"/>
    <s v="DRA_4382"/>
    <x v="12"/>
    <x v="58"/>
    <x v="125"/>
    <x v="59"/>
    <x v="59"/>
    <n v="10"/>
    <s v="2017011000391 "/>
    <x v="5"/>
    <s v="MANIZALES"/>
    <s v="Talento_Humano"/>
    <s v="Encuestador"/>
    <n v="12"/>
    <n v="10"/>
    <n v="5"/>
    <n v="1312310"/>
    <x v="60"/>
    <n v="1"/>
    <n v="160101820"/>
    <n v="0"/>
    <n v="160101820"/>
    <s v="SI"/>
    <s v="NO"/>
    <s v=""/>
    <s v="Encuestador urbano GEIH Vigencias"/>
    <n v="0"/>
  </r>
  <r>
    <n v="4445"/>
    <s v="DRA_4383"/>
    <x v="12"/>
    <x v="58"/>
    <x v="125"/>
    <x v="59"/>
    <x v="59"/>
    <n v="10"/>
    <s v="2017011000391 "/>
    <x v="5"/>
    <s v="ARMENIA"/>
    <s v="Talento_Humano"/>
    <s v="Encuestador"/>
    <n v="8"/>
    <n v="10"/>
    <n v="5"/>
    <n v="1312310"/>
    <x v="60"/>
    <n v="1"/>
    <n v="106734546.666667"/>
    <n v="0"/>
    <n v="106734546.666667"/>
    <s v="SI"/>
    <s v="NO"/>
    <s v=""/>
    <s v="Encuestador urbano GEIH Vigencias"/>
    <n v="0"/>
  </r>
  <r>
    <n v="4446"/>
    <s v="DRA_4384"/>
    <x v="12"/>
    <x v="58"/>
    <x v="125"/>
    <x v="59"/>
    <x v="59"/>
    <n v="10"/>
    <s v="2017011000391 "/>
    <x v="5"/>
    <s v="IBAGUE"/>
    <s v="Talento_Humano"/>
    <s v="Encuestador"/>
    <n v="7"/>
    <n v="10"/>
    <n v="5"/>
    <n v="1312310"/>
    <x v="60"/>
    <n v="1"/>
    <n v="93392728.333333299"/>
    <n v="0"/>
    <n v="93392728.333333299"/>
    <s v="SI"/>
    <s v="NO"/>
    <s v=""/>
    <s v="Encuestador urbano GEIH Vigencias"/>
    <n v="0"/>
  </r>
  <r>
    <n v="4447"/>
    <s v="DRA_4385"/>
    <x v="12"/>
    <x v="58"/>
    <x v="125"/>
    <x v="59"/>
    <x v="59"/>
    <n v="10"/>
    <s v="2017011000391 "/>
    <x v="5"/>
    <s v="PEREIRA"/>
    <s v="Talento_Humano"/>
    <s v="Encuestador"/>
    <n v="12"/>
    <n v="10"/>
    <n v="5"/>
    <n v="1312310"/>
    <x v="60"/>
    <n v="1"/>
    <n v="160101820"/>
    <n v="0"/>
    <n v="160101820"/>
    <s v="SI"/>
    <s v="NO"/>
    <s v=""/>
    <s v="Encuestador urbano GEIH Vigencias"/>
    <n v="0"/>
  </r>
  <r>
    <n v="4448"/>
    <s v="DRA_4386"/>
    <x v="12"/>
    <x v="58"/>
    <x v="125"/>
    <x v="59"/>
    <x v="59"/>
    <n v="10"/>
    <s v="2017011000391 "/>
    <x v="6"/>
    <s v="MEDELLIN"/>
    <s v="Talento_Humano"/>
    <s v="Encuestador"/>
    <n v="15"/>
    <n v="10"/>
    <n v="5"/>
    <n v="1312310"/>
    <x v="60"/>
    <n v="1"/>
    <n v="200127275"/>
    <n v="0"/>
    <n v="200127275"/>
    <s v="SI"/>
    <s v="NO"/>
    <s v=""/>
    <s v="Encuestador urbano GEIH Vigencias"/>
    <n v="0"/>
  </r>
  <r>
    <n v="4449"/>
    <s v="DRA_4387"/>
    <x v="12"/>
    <x v="58"/>
    <x v="125"/>
    <x v="59"/>
    <x v="59"/>
    <n v="10"/>
    <s v="2017011000391 "/>
    <x v="6"/>
    <s v="MONTERIA"/>
    <s v="Talento_Humano"/>
    <s v="Encuestador"/>
    <n v="7"/>
    <n v="10"/>
    <n v="5"/>
    <n v="1312310"/>
    <x v="60"/>
    <n v="1"/>
    <n v="93392728.333333299"/>
    <n v="0"/>
    <n v="93392728.333333299"/>
    <s v="SI"/>
    <s v="NO"/>
    <s v=""/>
    <s v="Encuestador urbano GEIH Vigencias"/>
    <n v="0"/>
  </r>
  <r>
    <n v="4450"/>
    <s v="DRA_4388"/>
    <x v="12"/>
    <x v="58"/>
    <x v="125"/>
    <x v="59"/>
    <x v="59"/>
    <n v="10"/>
    <s v="2017011000391 "/>
    <x v="6"/>
    <s v="QUIBDO"/>
    <s v="Talento_Humano"/>
    <s v="Encuestador"/>
    <n v="8"/>
    <n v="10"/>
    <n v="5"/>
    <n v="1312310"/>
    <x v="60"/>
    <n v="1"/>
    <n v="106734546.666667"/>
    <n v="0"/>
    <n v="106734546.666667"/>
    <s v="SI"/>
    <s v="NO"/>
    <s v=""/>
    <s v="Encuestador urbano GEIH Vigencias"/>
    <n v="0"/>
  </r>
  <r>
    <n v="4451"/>
    <s v="DRA_4389"/>
    <x v="12"/>
    <x v="58"/>
    <x v="125"/>
    <x v="59"/>
    <x v="59"/>
    <n v="10"/>
    <s v="2017011000391 "/>
    <x v="3"/>
    <s v="ARAUCA"/>
    <s v="Talento_Humano"/>
    <s v="Encuestador"/>
    <n v="3"/>
    <n v="10"/>
    <n v="5"/>
    <n v="1312310"/>
    <x v="60"/>
    <n v="1"/>
    <n v="40025455"/>
    <n v="0"/>
    <n v="40025455"/>
    <s v="SI"/>
    <s v="NO"/>
    <s v=""/>
    <s v="Encuestador urbano GEIH Vigencias"/>
    <n v="0"/>
  </r>
  <r>
    <n v="4452"/>
    <s v="DRA_4390"/>
    <x v="12"/>
    <x v="58"/>
    <x v="125"/>
    <x v="59"/>
    <x v="59"/>
    <n v="10"/>
    <s v="2017011000391 "/>
    <x v="2"/>
    <s v="YOPAL"/>
    <s v="Talento_Humano"/>
    <s v="Encuestador"/>
    <n v="3"/>
    <n v="10"/>
    <n v="5"/>
    <n v="1312310"/>
    <x v="60"/>
    <n v="1"/>
    <n v="40025455"/>
    <n v="0"/>
    <n v="40025455"/>
    <s v="SI"/>
    <s v="NO"/>
    <s v=""/>
    <s v="Encuestador urbano GEIH Vigencias"/>
    <n v="0"/>
  </r>
  <r>
    <n v="4453"/>
    <s v="DRA_4391"/>
    <x v="12"/>
    <x v="58"/>
    <x v="125"/>
    <x v="59"/>
    <x v="59"/>
    <n v="10"/>
    <s v="2017011000391 "/>
    <x v="4"/>
    <s v="MOCOA"/>
    <s v="Talento_Humano"/>
    <s v="Encuestador"/>
    <n v="2"/>
    <n v="10"/>
    <n v="5"/>
    <n v="1312310"/>
    <x v="60"/>
    <n v="1"/>
    <n v="26683636.666666701"/>
    <n v="0"/>
    <n v="26683636.666666701"/>
    <s v="SI"/>
    <s v="NO"/>
    <s v=""/>
    <s v="Encuestador urbano GEIH Vigencias"/>
    <n v="0"/>
  </r>
  <r>
    <n v="4454"/>
    <s v="DRA_4392"/>
    <x v="12"/>
    <x v="58"/>
    <x v="125"/>
    <x v="59"/>
    <x v="59"/>
    <n v="10"/>
    <s v="2017011000391 "/>
    <x v="2"/>
    <s v="LETICIA"/>
    <s v="Talento_Humano"/>
    <s v="Encuestador"/>
    <n v="2"/>
    <n v="10"/>
    <n v="5"/>
    <n v="1312310"/>
    <x v="60"/>
    <n v="1"/>
    <n v="26683636.666666701"/>
    <n v="0"/>
    <n v="26683636.666666701"/>
    <s v="SI"/>
    <s v="NO"/>
    <s v=""/>
    <s v="Encuestador urbano GEIH Vigencias"/>
    <n v="0"/>
  </r>
  <r>
    <n v="4455"/>
    <s v="DRA_4393"/>
    <x v="12"/>
    <x v="58"/>
    <x v="125"/>
    <x v="59"/>
    <x v="59"/>
    <n v="10"/>
    <s v="2017011000391 "/>
    <x v="2"/>
    <s v="INIRIDA"/>
    <s v="Talento_Humano"/>
    <s v="Encuestador"/>
    <n v="2"/>
    <n v="10"/>
    <n v="5"/>
    <n v="1312310"/>
    <x v="60"/>
    <n v="1"/>
    <n v="26683636.666666701"/>
    <n v="0"/>
    <n v="26683636.666666701"/>
    <s v="SI"/>
    <s v="NO"/>
    <s v=""/>
    <s v="Encuestador urbano GEIH Vigencias"/>
    <n v="0"/>
  </r>
  <r>
    <n v="4456"/>
    <s v="DRA_4394"/>
    <x v="12"/>
    <x v="58"/>
    <x v="125"/>
    <x v="59"/>
    <x v="59"/>
    <n v="10"/>
    <s v="2017011000391 "/>
    <x v="2"/>
    <s v="SAN JOSE DEL GUAVIARE"/>
    <s v="Talento_Humano"/>
    <s v="Encuestador"/>
    <n v="2"/>
    <n v="10"/>
    <n v="5"/>
    <n v="1312310"/>
    <x v="60"/>
    <n v="1"/>
    <n v="26683636.666666701"/>
    <n v="0"/>
    <n v="26683636.666666701"/>
    <s v="SI"/>
    <s v="NO"/>
    <s v=""/>
    <s v="Encuestador urbano GEIH Vigencias"/>
    <n v="0"/>
  </r>
  <r>
    <n v="4457"/>
    <s v="DRA_4395"/>
    <x v="12"/>
    <x v="58"/>
    <x v="125"/>
    <x v="59"/>
    <x v="59"/>
    <n v="10"/>
    <s v="2017011000391 "/>
    <x v="2"/>
    <s v="MITU"/>
    <s v="Talento_Humano"/>
    <s v="Encuestador"/>
    <n v="3"/>
    <n v="10"/>
    <n v="5"/>
    <n v="1312310"/>
    <x v="60"/>
    <n v="1"/>
    <n v="40025455"/>
    <n v="0"/>
    <n v="40025455"/>
    <s v="SI"/>
    <s v="NO"/>
    <s v=""/>
    <s v="Encuestador urbano GEIH Vigencias"/>
    <n v="0"/>
  </r>
  <r>
    <n v="4458"/>
    <s v="DRA_4396"/>
    <x v="12"/>
    <x v="58"/>
    <x v="125"/>
    <x v="59"/>
    <x v="59"/>
    <n v="10"/>
    <s v="2017011000391 "/>
    <x v="2"/>
    <s v="PUERTO CARRENO"/>
    <s v="Talento_Humano"/>
    <s v="Encuestador"/>
    <n v="2"/>
    <n v="10"/>
    <n v="5"/>
    <n v="1312310"/>
    <x v="60"/>
    <n v="1"/>
    <n v="26683636.666666701"/>
    <n v="0"/>
    <n v="26683636.666666701"/>
    <s v="SI"/>
    <s v="NO"/>
    <s v=""/>
    <s v="Encuestador urbano GEIH Vigencias"/>
    <n v="0"/>
  </r>
  <r>
    <n v="4459"/>
    <s v="DRA_4397"/>
    <x v="12"/>
    <x v="58"/>
    <x v="125"/>
    <x v="59"/>
    <x v="59"/>
    <n v="10"/>
    <s v="2017011000391 "/>
    <x v="4"/>
    <s v="BUENAVENTURA"/>
    <s v="Talento_Humano"/>
    <s v="Encuestador"/>
    <n v="3"/>
    <n v="10"/>
    <n v="5"/>
    <n v="1312310"/>
    <x v="60"/>
    <n v="1"/>
    <n v="40025455"/>
    <n v="0"/>
    <n v="40025455"/>
    <s v="SI"/>
    <s v="NO"/>
    <s v=""/>
    <s v="Encuestador urbano GEIH Vigencias"/>
    <n v="0"/>
  </r>
  <r>
    <n v="4460"/>
    <s v="DRA_4398"/>
    <x v="12"/>
    <x v="58"/>
    <x v="125"/>
    <x v="59"/>
    <x v="59"/>
    <n v="10"/>
    <s v="2017011000391 "/>
    <x v="2"/>
    <s v="SOACHA"/>
    <s v="Talento_Humano"/>
    <s v="Encuestador"/>
    <n v="3"/>
    <n v="10"/>
    <n v="5"/>
    <n v="1312310"/>
    <x v="60"/>
    <n v="1"/>
    <n v="40025455"/>
    <n v="0"/>
    <n v="40025455"/>
    <s v="SI"/>
    <s v="NO"/>
    <s v=""/>
    <s v="Encuestador urbano GEIH Vigencias"/>
    <n v="0"/>
  </r>
  <r>
    <n v="4461"/>
    <s v="DRA_4399"/>
    <x v="12"/>
    <x v="58"/>
    <x v="125"/>
    <x v="59"/>
    <x v="59"/>
    <n v="10"/>
    <s v="2017011000391 "/>
    <x v="3"/>
    <s v="BARRANCABERMEJA"/>
    <s v="Talento_Humano"/>
    <s v="Encuestador"/>
    <n v="3"/>
    <n v="10"/>
    <n v="5"/>
    <n v="1312310"/>
    <x v="60"/>
    <n v="1"/>
    <n v="40025455"/>
    <n v="0"/>
    <n v="40025455"/>
    <s v="SI"/>
    <s v="NO"/>
    <s v=""/>
    <s v="Encuestador urbano GEIH Vigencias"/>
    <n v="0"/>
  </r>
  <r>
    <n v="4462"/>
    <s v="DRA_4400"/>
    <x v="12"/>
    <x v="58"/>
    <x v="125"/>
    <x v="59"/>
    <x v="59"/>
    <n v="10"/>
    <s v="2017011000391 "/>
    <x v="4"/>
    <s v="TUMACO"/>
    <s v="Talento_Humano"/>
    <s v="Encuestador"/>
    <n v="2"/>
    <n v="10"/>
    <n v="5"/>
    <n v="1312310"/>
    <x v="60"/>
    <n v="1"/>
    <n v="26683636.666666701"/>
    <n v="0"/>
    <n v="26683636.666666701"/>
    <s v="SI"/>
    <s v="NO"/>
    <s v=""/>
    <s v="Encuestador urbano GEIH Vigencias"/>
    <n v="0"/>
  </r>
  <r>
    <n v="4463"/>
    <s v="DRA_4401"/>
    <x v="12"/>
    <x v="58"/>
    <x v="125"/>
    <x v="59"/>
    <x v="59"/>
    <n v="10"/>
    <s v="2017011000391 "/>
    <x v="1"/>
    <s v="BARRANQUILLA"/>
    <s v="Talento_Humano"/>
    <s v="Encuestador"/>
    <n v="2"/>
    <n v="10"/>
    <n v="5"/>
    <n v="1312310"/>
    <x v="60"/>
    <n v="1"/>
    <n v="26683636.666666701"/>
    <n v="0"/>
    <n v="26683636.666666701"/>
    <s v="SI"/>
    <s v="NO"/>
    <s v=""/>
    <s v="Encuestador rural GEIH Vigencias"/>
    <n v="0"/>
  </r>
  <r>
    <n v="4464"/>
    <s v="DRA_4402"/>
    <x v="12"/>
    <x v="58"/>
    <x v="125"/>
    <x v="59"/>
    <x v="59"/>
    <n v="10"/>
    <s v="2017011000391 "/>
    <x v="1"/>
    <s v="BARRANQUILLA"/>
    <s v="Talento_Humano"/>
    <s v="Encuestador"/>
    <n v="2"/>
    <n v="10"/>
    <n v="5"/>
    <n v="1312310"/>
    <x v="60"/>
    <n v="1"/>
    <n v="26683636.666666701"/>
    <n v="0"/>
    <n v="26683636.666666701"/>
    <s v="SI"/>
    <s v="NO"/>
    <s v=""/>
    <s v="Encuestador rural GEIH Vigencias"/>
    <n v="0"/>
  </r>
  <r>
    <n v="4465"/>
    <s v="DRA_4403"/>
    <x v="12"/>
    <x v="58"/>
    <x v="125"/>
    <x v="59"/>
    <x v="59"/>
    <n v="10"/>
    <s v="2017011000391 "/>
    <x v="1"/>
    <s v="CARTAGENA"/>
    <s v="Talento_Humano"/>
    <s v="Encuestador"/>
    <n v="2"/>
    <n v="10"/>
    <n v="5"/>
    <n v="1312310"/>
    <x v="60"/>
    <n v="1"/>
    <n v="26683636.666666701"/>
    <n v="0"/>
    <n v="26683636.666666701"/>
    <s v="SI"/>
    <s v="NO"/>
    <s v=""/>
    <s v="Encuestador rural GEIH Vigencias"/>
    <n v="0"/>
  </r>
  <r>
    <n v="4466"/>
    <s v="DRA_4404"/>
    <x v="12"/>
    <x v="58"/>
    <x v="125"/>
    <x v="59"/>
    <x v="59"/>
    <n v="10"/>
    <s v="2017011000391 "/>
    <x v="1"/>
    <s v="CARTAGENA"/>
    <s v="Talento_Humano"/>
    <s v="Encuestador"/>
    <n v="2"/>
    <n v="10"/>
    <n v="5"/>
    <n v="1312310"/>
    <x v="60"/>
    <n v="1"/>
    <n v="26683636.666666701"/>
    <n v="0"/>
    <n v="26683636.666666701"/>
    <s v="SI"/>
    <s v="NO"/>
    <s v=""/>
    <s v="Encuestador rural GEIH Vigencias"/>
    <n v="0"/>
  </r>
  <r>
    <n v="4467"/>
    <s v="DRA_4405"/>
    <x v="12"/>
    <x v="58"/>
    <x v="125"/>
    <x v="59"/>
    <x v="59"/>
    <n v="10"/>
    <s v="2017011000391 "/>
    <x v="1"/>
    <s v="RIOHACHA"/>
    <s v="Talento_Humano"/>
    <s v="Encuestador"/>
    <n v="2"/>
    <n v="10"/>
    <n v="5"/>
    <n v="1312310"/>
    <x v="60"/>
    <n v="1"/>
    <n v="26683636.666666701"/>
    <n v="0"/>
    <n v="26683636.666666701"/>
    <s v="SI"/>
    <s v="NO"/>
    <s v=""/>
    <s v="Encuestador rural GEIH Vigencias"/>
    <n v="0"/>
  </r>
  <r>
    <n v="4468"/>
    <s v="DRA_4406"/>
    <x v="12"/>
    <x v="58"/>
    <x v="125"/>
    <x v="59"/>
    <x v="59"/>
    <n v="10"/>
    <s v="2017011000391 "/>
    <x v="1"/>
    <s v="RIOHACHA"/>
    <s v="Talento_Humano"/>
    <s v="Encuestador"/>
    <n v="3"/>
    <n v="10"/>
    <n v="5"/>
    <n v="1312310"/>
    <x v="60"/>
    <n v="1"/>
    <n v="40025455"/>
    <n v="0"/>
    <n v="40025455"/>
    <s v="SI"/>
    <s v="NO"/>
    <s v=""/>
    <s v="Encuestador rural GEIH Vigencias"/>
    <n v="0"/>
  </r>
  <r>
    <n v="4469"/>
    <s v="DRA_4407"/>
    <x v="12"/>
    <x v="58"/>
    <x v="125"/>
    <x v="59"/>
    <x v="59"/>
    <n v="10"/>
    <s v="2017011000391 "/>
    <x v="1"/>
    <s v="SANTA MARTA"/>
    <s v="Talento_Humano"/>
    <s v="Encuestador"/>
    <n v="2"/>
    <n v="10"/>
    <n v="5"/>
    <n v="1312310"/>
    <x v="60"/>
    <n v="1"/>
    <n v="26683636.666666701"/>
    <n v="0"/>
    <n v="26683636.666666701"/>
    <s v="SI"/>
    <s v="NO"/>
    <s v=""/>
    <s v="Encuestador rural GEIH Vigencias"/>
    <n v="0"/>
  </r>
  <r>
    <n v="4470"/>
    <s v="DRA_4408"/>
    <x v="12"/>
    <x v="58"/>
    <x v="125"/>
    <x v="59"/>
    <x v="59"/>
    <n v="10"/>
    <s v="2017011000391 "/>
    <x v="1"/>
    <s v="SANTA MARTA"/>
    <s v="Talento_Humano"/>
    <s v="Encuestador"/>
    <n v="2"/>
    <n v="10"/>
    <n v="5"/>
    <n v="1312310"/>
    <x v="60"/>
    <n v="1"/>
    <n v="26683636.666666701"/>
    <n v="0"/>
    <n v="26683636.666666701"/>
    <s v="SI"/>
    <s v="NO"/>
    <s v=""/>
    <s v="Encuestador rural GEIH Vigencias"/>
    <n v="0"/>
  </r>
  <r>
    <n v="4471"/>
    <s v="DRA_4409"/>
    <x v="12"/>
    <x v="58"/>
    <x v="125"/>
    <x v="59"/>
    <x v="59"/>
    <n v="10"/>
    <s v="2017011000391 "/>
    <x v="1"/>
    <s v="SINCELEJO"/>
    <s v="Talento_Humano"/>
    <s v="Encuestador"/>
    <n v="3"/>
    <n v="10"/>
    <n v="5"/>
    <n v="1312310"/>
    <x v="60"/>
    <n v="1"/>
    <n v="40025455"/>
    <n v="0"/>
    <n v="40025455"/>
    <s v="SI"/>
    <s v="NO"/>
    <s v=""/>
    <s v="Encuestador rural GEIH Vigencias"/>
    <n v="0"/>
  </r>
  <r>
    <n v="4472"/>
    <s v="DRA_4410"/>
    <x v="12"/>
    <x v="58"/>
    <x v="125"/>
    <x v="59"/>
    <x v="59"/>
    <n v="10"/>
    <s v="2017011000391 "/>
    <x v="1"/>
    <s v="SINCELEJO"/>
    <s v="Talento_Humano"/>
    <s v="Encuestador"/>
    <n v="2"/>
    <n v="10"/>
    <n v="5"/>
    <n v="1312310"/>
    <x v="60"/>
    <n v="1"/>
    <n v="26683636.666666701"/>
    <n v="0"/>
    <n v="26683636.666666701"/>
    <s v="SI"/>
    <s v="NO"/>
    <s v=""/>
    <s v="Encuestador rural GEIH Vigencias"/>
    <n v="0"/>
  </r>
  <r>
    <n v="4473"/>
    <s v="DRA_4411"/>
    <x v="12"/>
    <x v="58"/>
    <x v="125"/>
    <x v="59"/>
    <x v="59"/>
    <n v="10"/>
    <s v="2017011000391 "/>
    <x v="1"/>
    <s v="VALLEDUPAR"/>
    <s v="Talento_Humano"/>
    <s v="Encuestador"/>
    <n v="2"/>
    <n v="10"/>
    <n v="5"/>
    <n v="1312310"/>
    <x v="60"/>
    <n v="1"/>
    <n v="26683636.666666701"/>
    <n v="0"/>
    <n v="26683636.666666701"/>
    <s v="SI"/>
    <s v="NO"/>
    <s v=""/>
    <s v="Encuestador rural GEIH Vigencias"/>
    <n v="0"/>
  </r>
  <r>
    <n v="4474"/>
    <s v="DRA_4412"/>
    <x v="12"/>
    <x v="58"/>
    <x v="125"/>
    <x v="59"/>
    <x v="59"/>
    <n v="10"/>
    <s v="2017011000391 "/>
    <x v="1"/>
    <s v="VALLEDUPAR"/>
    <s v="Talento_Humano"/>
    <s v="Encuestador"/>
    <n v="3"/>
    <n v="10"/>
    <n v="5"/>
    <n v="1312310"/>
    <x v="60"/>
    <n v="1"/>
    <n v="40025455"/>
    <n v="0"/>
    <n v="40025455"/>
    <s v="SI"/>
    <s v="NO"/>
    <s v=""/>
    <s v="Encuestador rural GEIH Vigencias"/>
    <n v="0"/>
  </r>
  <r>
    <n v="4475"/>
    <s v="DRA_4413"/>
    <x v="12"/>
    <x v="58"/>
    <x v="125"/>
    <x v="59"/>
    <x v="59"/>
    <n v="10"/>
    <s v="2017011000391 "/>
    <x v="2"/>
    <s v="BOGOTA"/>
    <s v="Talento_Humano"/>
    <s v="Encuestador"/>
    <n v="4"/>
    <n v="10"/>
    <n v="5"/>
    <n v="1312310"/>
    <x v="60"/>
    <n v="1"/>
    <n v="53367273.333333299"/>
    <n v="0"/>
    <n v="53367273.333333299"/>
    <s v="SI"/>
    <s v="NO"/>
    <s v=""/>
    <s v="Encuestador rural GEIH Vigencias"/>
    <n v="0"/>
  </r>
  <r>
    <n v="4476"/>
    <s v="DRA_4414"/>
    <x v="12"/>
    <x v="58"/>
    <x v="125"/>
    <x v="59"/>
    <x v="59"/>
    <n v="10"/>
    <s v="2017011000391 "/>
    <x v="2"/>
    <s v="BOGOTA"/>
    <s v="Talento_Humano"/>
    <s v="Encuestador"/>
    <n v="3"/>
    <n v="10"/>
    <n v="5"/>
    <n v="1312310"/>
    <x v="60"/>
    <n v="1"/>
    <n v="40025455"/>
    <n v="0"/>
    <n v="40025455"/>
    <s v="SI"/>
    <s v="NO"/>
    <s v=""/>
    <s v="Encuestador rural GEIH Vigencias"/>
    <n v="0"/>
  </r>
  <r>
    <n v="4477"/>
    <s v="DRA_4415"/>
    <x v="12"/>
    <x v="58"/>
    <x v="125"/>
    <x v="59"/>
    <x v="59"/>
    <n v="10"/>
    <s v="2017011000391 "/>
    <x v="2"/>
    <s v="FLORENCIA"/>
    <s v="Talento_Humano"/>
    <s v="Encuestador"/>
    <n v="3"/>
    <n v="10"/>
    <n v="5"/>
    <n v="1312310"/>
    <x v="60"/>
    <n v="1"/>
    <n v="40025455"/>
    <n v="0"/>
    <n v="40025455"/>
    <s v="SI"/>
    <s v="NO"/>
    <s v=""/>
    <s v="Encuestador rural GEIH Vigencias"/>
    <n v="0"/>
  </r>
  <r>
    <n v="4478"/>
    <s v="DRA_4416"/>
    <x v="12"/>
    <x v="58"/>
    <x v="125"/>
    <x v="59"/>
    <x v="59"/>
    <n v="10"/>
    <s v="2017011000391 "/>
    <x v="2"/>
    <s v="FLORENCIA"/>
    <s v="Talento_Humano"/>
    <s v="Encuestador"/>
    <n v="2"/>
    <n v="10"/>
    <n v="5"/>
    <n v="1312310"/>
    <x v="60"/>
    <n v="1"/>
    <n v="26683636.666666701"/>
    <n v="0"/>
    <n v="26683636.666666701"/>
    <s v="SI"/>
    <s v="NO"/>
    <s v=""/>
    <s v="Encuestador rural GEIH Vigencias"/>
    <n v="0"/>
  </r>
  <r>
    <n v="4479"/>
    <s v="DRA_4417"/>
    <x v="12"/>
    <x v="58"/>
    <x v="125"/>
    <x v="59"/>
    <x v="59"/>
    <n v="10"/>
    <s v="2017011000391 "/>
    <x v="2"/>
    <s v="NEIVA"/>
    <s v="Talento_Humano"/>
    <s v="Encuestador"/>
    <n v="2"/>
    <n v="10"/>
    <n v="5"/>
    <n v="1312310"/>
    <x v="60"/>
    <n v="1"/>
    <n v="26683636.666666701"/>
    <n v="0"/>
    <n v="26683636.666666701"/>
    <s v="SI"/>
    <s v="NO"/>
    <s v=""/>
    <s v="Encuestador rural GEIH Vigencias"/>
    <n v="0"/>
  </r>
  <r>
    <n v="4480"/>
    <s v="DRA_4418"/>
    <x v="12"/>
    <x v="58"/>
    <x v="125"/>
    <x v="59"/>
    <x v="59"/>
    <n v="10"/>
    <s v="2017011000391 "/>
    <x v="2"/>
    <s v="NEIVA"/>
    <s v="Talento_Humano"/>
    <s v="Encuestador"/>
    <n v="3"/>
    <n v="10"/>
    <n v="5"/>
    <n v="1312310"/>
    <x v="60"/>
    <n v="1"/>
    <n v="40025455"/>
    <n v="0"/>
    <n v="40025455"/>
    <s v="SI"/>
    <s v="NO"/>
    <s v=""/>
    <s v="Encuestador rural GEIH Vigencias"/>
    <n v="0"/>
  </r>
  <r>
    <n v="4481"/>
    <s v="DRA_4419"/>
    <x v="12"/>
    <x v="58"/>
    <x v="125"/>
    <x v="59"/>
    <x v="59"/>
    <n v="10"/>
    <s v="2017011000391 "/>
    <x v="2"/>
    <s v="TUNJA"/>
    <s v="Talento_Humano"/>
    <s v="Encuestador"/>
    <n v="3"/>
    <n v="10"/>
    <n v="5"/>
    <n v="1312310"/>
    <x v="60"/>
    <n v="1"/>
    <n v="40025455"/>
    <n v="0"/>
    <n v="40025455"/>
    <s v="SI"/>
    <s v="NO"/>
    <s v=""/>
    <s v="Encuestador rural GEIH Vigencias"/>
    <n v="0"/>
  </r>
  <r>
    <n v="4482"/>
    <s v="DRA_4420"/>
    <x v="12"/>
    <x v="58"/>
    <x v="125"/>
    <x v="59"/>
    <x v="59"/>
    <n v="10"/>
    <s v="2017011000391 "/>
    <x v="2"/>
    <s v="TUNJA"/>
    <s v="Talento_Humano"/>
    <s v="Encuestador"/>
    <n v="3"/>
    <n v="10"/>
    <n v="5"/>
    <n v="1312310"/>
    <x v="60"/>
    <n v="1"/>
    <n v="40025455"/>
    <n v="0"/>
    <n v="40025455"/>
    <s v="SI"/>
    <s v="NO"/>
    <s v=""/>
    <s v="Encuestador rural GEIH Vigencias"/>
    <n v="0"/>
  </r>
  <r>
    <n v="4483"/>
    <s v="DRA_4421"/>
    <x v="12"/>
    <x v="58"/>
    <x v="125"/>
    <x v="59"/>
    <x v="59"/>
    <n v="10"/>
    <s v="2017011000391 "/>
    <x v="2"/>
    <s v="VILLAVICENCIO"/>
    <s v="Talento_Humano"/>
    <s v="Encuestador"/>
    <n v="6"/>
    <n v="10"/>
    <n v="5"/>
    <n v="1312310"/>
    <x v="60"/>
    <n v="1"/>
    <n v="80050910"/>
    <n v="0"/>
    <n v="80050910"/>
    <s v="SI"/>
    <s v="NO"/>
    <s v=""/>
    <s v="Encuestador rural GEIH Vigencias"/>
    <n v="0"/>
  </r>
  <r>
    <n v="4484"/>
    <s v="DRA_4422"/>
    <x v="12"/>
    <x v="58"/>
    <x v="125"/>
    <x v="59"/>
    <x v="59"/>
    <n v="10"/>
    <s v="2017011000391 "/>
    <x v="3"/>
    <s v="BUCARAMANGA"/>
    <s v="Talento_Humano"/>
    <s v="Encuestador"/>
    <n v="3"/>
    <n v="10"/>
    <n v="5"/>
    <n v="1312310"/>
    <x v="60"/>
    <n v="1"/>
    <n v="40025455"/>
    <n v="0"/>
    <n v="40025455"/>
    <s v="SI"/>
    <s v="NO"/>
    <s v=""/>
    <s v="Encuestador rural GEIH Vigencias"/>
    <n v="0"/>
  </r>
  <r>
    <n v="4485"/>
    <s v="DRA_4423"/>
    <x v="12"/>
    <x v="58"/>
    <x v="125"/>
    <x v="59"/>
    <x v="59"/>
    <n v="10"/>
    <s v="2017011000391 "/>
    <x v="3"/>
    <s v="BUCARAMANGA"/>
    <s v="Talento_Humano"/>
    <s v="Encuestador"/>
    <n v="3"/>
    <n v="10"/>
    <n v="5"/>
    <n v="1312310"/>
    <x v="60"/>
    <n v="1"/>
    <n v="40025455"/>
    <n v="0"/>
    <n v="40025455"/>
    <s v="SI"/>
    <s v="NO"/>
    <s v=""/>
    <s v="Encuestador rural GEIH Vigencias"/>
    <n v="0"/>
  </r>
  <r>
    <n v="4486"/>
    <s v="DRA_4424"/>
    <x v="12"/>
    <x v="58"/>
    <x v="125"/>
    <x v="59"/>
    <x v="59"/>
    <n v="10"/>
    <s v="2017011000391 "/>
    <x v="3"/>
    <s v="CUCUTA"/>
    <s v="Talento_Humano"/>
    <s v="Encuestador"/>
    <n v="3"/>
    <n v="10"/>
    <n v="5"/>
    <n v="1312310"/>
    <x v="60"/>
    <n v="1"/>
    <n v="40025455"/>
    <n v="0"/>
    <n v="40025455"/>
    <s v="SI"/>
    <s v="NO"/>
    <s v=""/>
    <s v="Encuestador rural GEIH Vigencias"/>
    <n v="0"/>
  </r>
  <r>
    <n v="4487"/>
    <s v="DRA_4425"/>
    <x v="12"/>
    <x v="58"/>
    <x v="125"/>
    <x v="59"/>
    <x v="59"/>
    <n v="10"/>
    <s v="2017011000391 "/>
    <x v="3"/>
    <s v="CUCUTA"/>
    <s v="Talento_Humano"/>
    <s v="Encuestador"/>
    <n v="3"/>
    <n v="10"/>
    <n v="5"/>
    <n v="1312310"/>
    <x v="60"/>
    <n v="1"/>
    <n v="40025455"/>
    <n v="0"/>
    <n v="40025455"/>
    <s v="SI"/>
    <s v="NO"/>
    <s v=""/>
    <s v="Encuestador rural GEIH Vigencias"/>
    <n v="0"/>
  </r>
  <r>
    <n v="4488"/>
    <s v="DRA_4426"/>
    <x v="12"/>
    <x v="58"/>
    <x v="125"/>
    <x v="59"/>
    <x v="59"/>
    <n v="10"/>
    <s v="2017011000391 "/>
    <x v="4"/>
    <s v="CALI"/>
    <s v="Talento_Humano"/>
    <s v="Encuestador"/>
    <n v="3"/>
    <n v="10"/>
    <n v="5"/>
    <n v="1312310"/>
    <x v="60"/>
    <n v="1"/>
    <n v="40025455"/>
    <n v="0"/>
    <n v="40025455"/>
    <s v="SI"/>
    <s v="NO"/>
    <s v=""/>
    <s v="Encuestador rural GEIH Vigencias"/>
    <n v="0"/>
  </r>
  <r>
    <n v="4489"/>
    <s v="DRA_4427"/>
    <x v="12"/>
    <x v="58"/>
    <x v="125"/>
    <x v="59"/>
    <x v="59"/>
    <n v="10"/>
    <s v="2017011000391 "/>
    <x v="4"/>
    <s v="CALI"/>
    <s v="Talento_Humano"/>
    <s v="Encuestador"/>
    <n v="3"/>
    <n v="10"/>
    <n v="5"/>
    <n v="1312310"/>
    <x v="60"/>
    <n v="1"/>
    <n v="40025455"/>
    <n v="0"/>
    <n v="40025455"/>
    <s v="SI"/>
    <s v="NO"/>
    <s v=""/>
    <s v="Encuestador rural GEIH Vigencias"/>
    <n v="0"/>
  </r>
  <r>
    <n v="4490"/>
    <s v="DRA_4428"/>
    <x v="12"/>
    <x v="58"/>
    <x v="125"/>
    <x v="59"/>
    <x v="59"/>
    <n v="10"/>
    <s v="2017011000391 "/>
    <x v="4"/>
    <s v="PASTO"/>
    <s v="Talento_Humano"/>
    <s v="Encuestador"/>
    <n v="4"/>
    <n v="10"/>
    <n v="5"/>
    <n v="1312310"/>
    <x v="60"/>
    <n v="1"/>
    <n v="53367273.333333299"/>
    <n v="0"/>
    <n v="53367273.333333299"/>
    <s v="SI"/>
    <s v="NO"/>
    <s v=""/>
    <s v="Encuestador rural GEIH Vigencias"/>
    <n v="0"/>
  </r>
  <r>
    <n v="4491"/>
    <s v="DRA_4429"/>
    <x v="12"/>
    <x v="58"/>
    <x v="125"/>
    <x v="59"/>
    <x v="59"/>
    <n v="10"/>
    <s v="2017011000391 "/>
    <x v="4"/>
    <s v="PASTO"/>
    <s v="Talento_Humano"/>
    <s v="Encuestador"/>
    <n v="3"/>
    <n v="10"/>
    <n v="5"/>
    <n v="1312310"/>
    <x v="60"/>
    <n v="1"/>
    <n v="40025455"/>
    <n v="0"/>
    <n v="40025455"/>
    <s v="SI"/>
    <s v="NO"/>
    <s v=""/>
    <s v="Encuestador rural GEIH Vigencias"/>
    <n v="0"/>
  </r>
  <r>
    <n v="4492"/>
    <s v="DRA_4430"/>
    <x v="12"/>
    <x v="58"/>
    <x v="125"/>
    <x v="59"/>
    <x v="59"/>
    <n v="10"/>
    <s v="2017011000391 "/>
    <x v="4"/>
    <s v="POPAYAN"/>
    <s v="Talento_Humano"/>
    <s v="Encuestador"/>
    <n v="4"/>
    <n v="10"/>
    <n v="5"/>
    <n v="1312310"/>
    <x v="60"/>
    <n v="1"/>
    <n v="53367273.333333299"/>
    <n v="0"/>
    <n v="53367273.333333299"/>
    <s v="SI"/>
    <s v="NO"/>
    <s v=""/>
    <s v="Encuestador rural GEIH Vigencias"/>
    <n v="0"/>
  </r>
  <r>
    <n v="4493"/>
    <s v="DRA_4431"/>
    <x v="12"/>
    <x v="58"/>
    <x v="125"/>
    <x v="59"/>
    <x v="59"/>
    <n v="10"/>
    <s v="2017011000391 "/>
    <x v="4"/>
    <s v="POPAYAN"/>
    <s v="Talento_Humano"/>
    <s v="Encuestador"/>
    <n v="3"/>
    <n v="10"/>
    <n v="5"/>
    <n v="1312310"/>
    <x v="60"/>
    <n v="1"/>
    <n v="40025455"/>
    <n v="0"/>
    <n v="40025455"/>
    <s v="SI"/>
    <s v="NO"/>
    <s v=""/>
    <s v="Encuestador rural GEIH Vigencias"/>
    <n v="0"/>
  </r>
  <r>
    <n v="4494"/>
    <s v="DRA_4432"/>
    <x v="12"/>
    <x v="58"/>
    <x v="125"/>
    <x v="59"/>
    <x v="59"/>
    <n v="10"/>
    <s v="2017011000391 "/>
    <x v="5"/>
    <s v="MANIZALES"/>
    <s v="Talento_Humano"/>
    <s v="Encuestador"/>
    <n v="4"/>
    <n v="10"/>
    <n v="5"/>
    <n v="1312310"/>
    <x v="60"/>
    <n v="1"/>
    <n v="53367273.333333299"/>
    <n v="0"/>
    <n v="53367273.333333299"/>
    <s v="SI"/>
    <s v="NO"/>
    <s v=""/>
    <s v="Encuestador rural GEIH Vigencias"/>
    <n v="0"/>
  </r>
  <r>
    <n v="4495"/>
    <s v="DRA_4433"/>
    <x v="12"/>
    <x v="58"/>
    <x v="125"/>
    <x v="59"/>
    <x v="59"/>
    <n v="10"/>
    <s v="2017011000391 "/>
    <x v="5"/>
    <s v="MANIZALES"/>
    <s v="Talento_Humano"/>
    <s v="Encuestador"/>
    <n v="3"/>
    <n v="10"/>
    <n v="5"/>
    <n v="1312310"/>
    <x v="60"/>
    <n v="1"/>
    <n v="40025455"/>
    <n v="0"/>
    <n v="40025455"/>
    <s v="SI"/>
    <s v="NO"/>
    <s v=""/>
    <s v="Encuestador rural GEIH Vigencias"/>
    <n v="0"/>
  </r>
  <r>
    <n v="4496"/>
    <s v="DRA_4434"/>
    <x v="12"/>
    <x v="58"/>
    <x v="125"/>
    <x v="59"/>
    <x v="59"/>
    <n v="10"/>
    <s v="2017011000391 "/>
    <x v="5"/>
    <s v="ARMENIA"/>
    <s v="Talento_Humano"/>
    <s v="Encuestador"/>
    <n v="3"/>
    <n v="10"/>
    <n v="5"/>
    <n v="1312310"/>
    <x v="60"/>
    <n v="1"/>
    <n v="40025455"/>
    <n v="0"/>
    <n v="40025455"/>
    <s v="SI"/>
    <s v="NO"/>
    <s v=""/>
    <s v="Encuestador rural GEIH Vigencias"/>
    <n v="0"/>
  </r>
  <r>
    <n v="4497"/>
    <s v="DRA_4435"/>
    <x v="12"/>
    <x v="58"/>
    <x v="125"/>
    <x v="59"/>
    <x v="59"/>
    <n v="10"/>
    <s v="2017011000391 "/>
    <x v="5"/>
    <s v="ARMENIA"/>
    <s v="Talento_Humano"/>
    <s v="Encuestador"/>
    <n v="3"/>
    <n v="10"/>
    <n v="5"/>
    <n v="1312310"/>
    <x v="60"/>
    <n v="1"/>
    <n v="40025455"/>
    <n v="0"/>
    <n v="40025455"/>
    <s v="SI"/>
    <s v="NO"/>
    <s v=""/>
    <s v="Encuestador rural GEIH Vigencias"/>
    <n v="0"/>
  </r>
  <r>
    <n v="4498"/>
    <s v="DRA_4436"/>
    <x v="12"/>
    <x v="58"/>
    <x v="125"/>
    <x v="59"/>
    <x v="59"/>
    <n v="10"/>
    <s v="2017011000391 "/>
    <x v="5"/>
    <s v="IBAGUE"/>
    <s v="Talento_Humano"/>
    <s v="Encuestador"/>
    <n v="4"/>
    <n v="10"/>
    <n v="5"/>
    <n v="1312310"/>
    <x v="60"/>
    <n v="1"/>
    <n v="53367273.333333299"/>
    <n v="0"/>
    <n v="53367273.333333299"/>
    <s v="SI"/>
    <s v="NO"/>
    <s v=""/>
    <s v="Encuestador rural GEIH Vigencias"/>
    <n v="0"/>
  </r>
  <r>
    <n v="4499"/>
    <s v="DRA_4437"/>
    <x v="12"/>
    <x v="58"/>
    <x v="125"/>
    <x v="59"/>
    <x v="59"/>
    <n v="10"/>
    <s v="2017011000391 "/>
    <x v="5"/>
    <s v="IBAGUE"/>
    <s v="Talento_Humano"/>
    <s v="Encuestador"/>
    <n v="3"/>
    <n v="10"/>
    <n v="5"/>
    <n v="1312310"/>
    <x v="60"/>
    <n v="1"/>
    <n v="40025455"/>
    <n v="0"/>
    <n v="40025455"/>
    <s v="SI"/>
    <s v="NO"/>
    <s v=""/>
    <s v="Encuestador rural GEIH Vigencias"/>
    <n v="0"/>
  </r>
  <r>
    <n v="4500"/>
    <s v="DRA_4438"/>
    <x v="12"/>
    <x v="58"/>
    <x v="125"/>
    <x v="59"/>
    <x v="59"/>
    <n v="10"/>
    <s v="2017011000391 "/>
    <x v="5"/>
    <s v="PEREIRA"/>
    <s v="Talento_Humano"/>
    <s v="Encuestador"/>
    <n v="3"/>
    <n v="10"/>
    <n v="5"/>
    <n v="1312310"/>
    <x v="60"/>
    <n v="1"/>
    <n v="40025455"/>
    <n v="0"/>
    <n v="40025455"/>
    <s v="SI"/>
    <s v="NO"/>
    <s v=""/>
    <s v="Encuestador rural GEIH Vigencias"/>
    <n v="0"/>
  </r>
  <r>
    <n v="4501"/>
    <s v="DRA_4439"/>
    <x v="12"/>
    <x v="58"/>
    <x v="125"/>
    <x v="59"/>
    <x v="59"/>
    <n v="10"/>
    <s v="2017011000391 "/>
    <x v="5"/>
    <s v="PEREIRA"/>
    <s v="Talento_Humano"/>
    <s v="Encuestador"/>
    <n v="3"/>
    <n v="10"/>
    <n v="5"/>
    <n v="1312310"/>
    <x v="60"/>
    <n v="1"/>
    <n v="40025455"/>
    <n v="0"/>
    <n v="40025455"/>
    <s v="SI"/>
    <s v="NO"/>
    <s v=""/>
    <s v="Encuestador rural GEIH Vigencias"/>
    <n v="0"/>
  </r>
  <r>
    <n v="4502"/>
    <s v="DRA_4440"/>
    <x v="12"/>
    <x v="58"/>
    <x v="125"/>
    <x v="59"/>
    <x v="59"/>
    <n v="10"/>
    <s v="2017011000391 "/>
    <x v="6"/>
    <s v="MEDELLIN"/>
    <s v="Talento_Humano"/>
    <s v="Encuestador"/>
    <n v="4"/>
    <n v="10"/>
    <n v="5"/>
    <n v="1312310"/>
    <x v="60"/>
    <n v="1"/>
    <n v="53367273.333333299"/>
    <n v="0"/>
    <n v="53367273.333333299"/>
    <s v="SI"/>
    <s v="NO"/>
    <s v=""/>
    <s v="Encuestador rural GEIH Vigencias"/>
    <n v="0"/>
  </r>
  <r>
    <n v="4503"/>
    <s v="DRA_4441"/>
    <x v="12"/>
    <x v="58"/>
    <x v="125"/>
    <x v="59"/>
    <x v="59"/>
    <n v="10"/>
    <s v="2017011000391 "/>
    <x v="6"/>
    <s v="MEDELLIN"/>
    <s v="Talento_Humano"/>
    <s v="Encuestador"/>
    <n v="3"/>
    <n v="10"/>
    <n v="5"/>
    <n v="1312310"/>
    <x v="60"/>
    <n v="1"/>
    <n v="40025455"/>
    <n v="0"/>
    <n v="40025455"/>
    <s v="SI"/>
    <s v="NO"/>
    <s v=""/>
    <s v="Encuestador rural GEIH Vigencias"/>
    <n v="0"/>
  </r>
  <r>
    <n v="4504"/>
    <s v="DRA_4442"/>
    <x v="12"/>
    <x v="58"/>
    <x v="125"/>
    <x v="59"/>
    <x v="59"/>
    <n v="10"/>
    <s v="2017011000391 "/>
    <x v="6"/>
    <s v="MEDELLIN"/>
    <s v="Talento_Humano"/>
    <s v="Encuestador"/>
    <n v="3"/>
    <n v="10"/>
    <n v="5"/>
    <n v="1312310"/>
    <x v="60"/>
    <n v="1"/>
    <n v="40025455"/>
    <n v="0"/>
    <n v="40025455"/>
    <s v="SI"/>
    <s v="NO"/>
    <s v=""/>
    <s v="Encuestador rural GEIH Vigencias"/>
    <n v="0"/>
  </r>
  <r>
    <n v="4505"/>
    <s v="DRA_4443"/>
    <x v="12"/>
    <x v="58"/>
    <x v="125"/>
    <x v="59"/>
    <x v="59"/>
    <n v="10"/>
    <s v="2017011000391 "/>
    <x v="6"/>
    <s v="MONTERIA"/>
    <s v="Talento_Humano"/>
    <s v="Encuestador"/>
    <n v="3"/>
    <n v="10"/>
    <n v="5"/>
    <n v="1312310"/>
    <x v="60"/>
    <n v="1"/>
    <n v="40025455"/>
    <n v="0"/>
    <n v="40025455"/>
    <s v="SI"/>
    <s v="NO"/>
    <s v=""/>
    <s v="Encuestador rural GEIH Vigencias"/>
    <n v="0"/>
  </r>
  <r>
    <n v="4506"/>
    <s v="DRA_4444"/>
    <x v="12"/>
    <x v="58"/>
    <x v="125"/>
    <x v="59"/>
    <x v="59"/>
    <n v="10"/>
    <s v="2017011000391 "/>
    <x v="6"/>
    <s v="MONTERIA"/>
    <s v="Talento_Humano"/>
    <s v="Encuestador"/>
    <n v="3"/>
    <n v="10"/>
    <n v="5"/>
    <n v="1312310"/>
    <x v="60"/>
    <n v="1"/>
    <n v="40025455"/>
    <n v="0"/>
    <n v="40025455"/>
    <s v="SI"/>
    <s v="NO"/>
    <s v=""/>
    <s v="Encuestador rural GEIH Vigencias"/>
    <n v="0"/>
  </r>
  <r>
    <n v="4507"/>
    <s v="DRA_4445"/>
    <x v="12"/>
    <x v="58"/>
    <x v="125"/>
    <x v="59"/>
    <x v="59"/>
    <n v="10"/>
    <s v="2017011000391 "/>
    <x v="6"/>
    <s v="QUIBDO"/>
    <s v="Talento_Humano"/>
    <s v="Encuestador"/>
    <n v="3"/>
    <n v="10"/>
    <n v="5"/>
    <n v="1312310"/>
    <x v="60"/>
    <n v="1"/>
    <n v="40025455"/>
    <n v="0"/>
    <n v="40025455"/>
    <s v="SI"/>
    <s v="NO"/>
    <s v=""/>
    <s v="Encuestador rural GEIH Vigencias"/>
    <n v="0"/>
  </r>
  <r>
    <n v="4508"/>
    <s v="DRA_4446"/>
    <x v="12"/>
    <x v="58"/>
    <x v="125"/>
    <x v="59"/>
    <x v="59"/>
    <n v="10"/>
    <s v="2017011000391 "/>
    <x v="6"/>
    <s v="QUIBDO"/>
    <s v="Talento_Humano"/>
    <s v="Encuestador"/>
    <n v="2"/>
    <n v="10"/>
    <n v="5"/>
    <n v="1312310"/>
    <x v="60"/>
    <n v="1"/>
    <n v="26683636.666666701"/>
    <n v="0"/>
    <n v="26683636.666666701"/>
    <s v="SI"/>
    <s v="NO"/>
    <s v=""/>
    <s v="Encuestador rural GEIH Vigencias"/>
    <n v="0"/>
  </r>
  <r>
    <n v="4509"/>
    <s v="DRA_4447"/>
    <x v="12"/>
    <x v="58"/>
    <x v="125"/>
    <x v="59"/>
    <x v="59"/>
    <n v="10"/>
    <s v="2017011000391 "/>
    <x v="1"/>
    <s v="BARRANQUILLA"/>
    <s v="Talento_Humano"/>
    <s v="Supervisor de campo"/>
    <n v="4"/>
    <n v="10"/>
    <n v="5"/>
    <n v="1606224"/>
    <x v="60"/>
    <n v="1"/>
    <n v="65319776"/>
    <n v="0"/>
    <n v="65319776"/>
    <s v="SI"/>
    <s v="NO"/>
    <s v=""/>
    <s v="Supervisor de campo urbano GEIH Vigencias"/>
    <n v="0"/>
  </r>
  <r>
    <n v="4510"/>
    <s v="DRA_4448"/>
    <x v="12"/>
    <x v="58"/>
    <x v="125"/>
    <x v="59"/>
    <x v="59"/>
    <n v="10"/>
    <s v="2017011000391 "/>
    <x v="1"/>
    <s v="CARTAGENA"/>
    <s v="Talento_Humano"/>
    <s v="Supervisor de campo"/>
    <n v="3"/>
    <n v="10"/>
    <n v="5"/>
    <n v="1606224"/>
    <x v="60"/>
    <n v="1"/>
    <n v="48989832"/>
    <n v="0"/>
    <n v="48989832"/>
    <s v="SI"/>
    <s v="NO"/>
    <s v=""/>
    <s v="Supervisor de campo urbano GEIH Vigencias"/>
    <n v="0"/>
  </r>
  <r>
    <n v="4511"/>
    <s v="DRA_4449"/>
    <x v="12"/>
    <x v="58"/>
    <x v="125"/>
    <x v="59"/>
    <x v="59"/>
    <n v="10"/>
    <s v="2017011000391 "/>
    <x v="1"/>
    <s v="RIOHACHA"/>
    <s v="Talento_Humano"/>
    <s v="Supervisor de campo"/>
    <n v="2"/>
    <n v="10"/>
    <n v="5"/>
    <n v="1606224"/>
    <x v="60"/>
    <n v="1"/>
    <n v="32659888"/>
    <n v="0"/>
    <n v="32659888"/>
    <s v="SI"/>
    <s v="NO"/>
    <s v=""/>
    <s v="Supervisor de campo urbano GEIH Vigencias"/>
    <n v="0"/>
  </r>
  <r>
    <n v="4512"/>
    <s v="DRA_4450"/>
    <x v="12"/>
    <x v="58"/>
    <x v="125"/>
    <x v="59"/>
    <x v="59"/>
    <n v="10"/>
    <s v="2017011000391 "/>
    <x v="1"/>
    <s v="SAN ANDRES"/>
    <s v="Talento_Humano"/>
    <s v="Supervisor de campo"/>
    <n v="2"/>
    <n v="10"/>
    <n v="5"/>
    <n v="1650001"/>
    <x v="60"/>
    <n v="1"/>
    <n v="33550020.333333299"/>
    <n v="0"/>
    <n v="33550020.333333299"/>
    <s v="SI"/>
    <s v="NO"/>
    <s v=""/>
    <s v="Supervisor de campo urbano GEIH Vigencias"/>
    <n v="0"/>
  </r>
  <r>
    <n v="4513"/>
    <s v="DRA_4451"/>
    <x v="12"/>
    <x v="58"/>
    <x v="125"/>
    <x v="59"/>
    <x v="59"/>
    <n v="10"/>
    <s v="2017011000391 "/>
    <x v="1"/>
    <s v="SANTA MARTA"/>
    <s v="Talento_Humano"/>
    <s v="Supervisor de campo"/>
    <n v="3"/>
    <n v="10"/>
    <n v="5"/>
    <n v="1606224"/>
    <x v="60"/>
    <n v="1"/>
    <n v="48989832"/>
    <n v="0"/>
    <n v="48989832"/>
    <s v="SI"/>
    <s v="NO"/>
    <s v=""/>
    <s v="Supervisor de campo urbano GEIH Vigencias"/>
    <n v="0"/>
  </r>
  <r>
    <n v="4514"/>
    <s v="DRA_4452"/>
    <x v="12"/>
    <x v="58"/>
    <x v="125"/>
    <x v="59"/>
    <x v="59"/>
    <n v="10"/>
    <s v="2017011000391 "/>
    <x v="1"/>
    <s v="SINCELEJO"/>
    <s v="Talento_Humano"/>
    <s v="Supervisor de campo"/>
    <n v="2"/>
    <n v="10"/>
    <n v="5"/>
    <n v="1606224"/>
    <x v="60"/>
    <n v="1"/>
    <n v="32659888"/>
    <n v="0"/>
    <n v="32659888"/>
    <s v="SI"/>
    <s v="NO"/>
    <s v=""/>
    <s v="Supervisor de campo urbano GEIH Vigencias"/>
    <n v="0"/>
  </r>
  <r>
    <n v="4515"/>
    <s v="DRA_4453"/>
    <x v="12"/>
    <x v="58"/>
    <x v="125"/>
    <x v="59"/>
    <x v="59"/>
    <n v="10"/>
    <s v="2017011000391 "/>
    <x v="1"/>
    <s v="VALLEDUPAR"/>
    <s v="Talento_Humano"/>
    <s v="Supervisor de campo"/>
    <n v="2"/>
    <n v="10"/>
    <n v="5"/>
    <n v="1606224"/>
    <x v="60"/>
    <n v="1"/>
    <n v="32659888"/>
    <n v="0"/>
    <n v="32659888"/>
    <s v="SI"/>
    <s v="NO"/>
    <s v=""/>
    <s v="Supervisor de campo urbano GEIH Vigencias"/>
    <n v="0"/>
  </r>
  <r>
    <n v="4516"/>
    <s v="DRA_4454"/>
    <x v="12"/>
    <x v="58"/>
    <x v="125"/>
    <x v="59"/>
    <x v="59"/>
    <n v="10"/>
    <s v="2017011000391 "/>
    <x v="2"/>
    <s v="BOGOTA"/>
    <s v="Talento_Humano"/>
    <s v="Supervisor de campo"/>
    <n v="5"/>
    <n v="10"/>
    <n v="5"/>
    <n v="1606224"/>
    <x v="60"/>
    <n v="1"/>
    <n v="81649720"/>
    <n v="0"/>
    <n v="81649720"/>
    <s v="SI"/>
    <s v="NO"/>
    <s v=""/>
    <s v="Supervisor de campo urbano GEIH Vigencias"/>
    <n v="0"/>
  </r>
  <r>
    <n v="4517"/>
    <s v="DRA_4455"/>
    <x v="12"/>
    <x v="58"/>
    <x v="125"/>
    <x v="59"/>
    <x v="59"/>
    <n v="10"/>
    <s v="2017011000391 "/>
    <x v="2"/>
    <s v="FLORENCIA"/>
    <s v="Talento_Humano"/>
    <s v="Supervisor de campo"/>
    <n v="2"/>
    <n v="10"/>
    <n v="5"/>
    <n v="1606224"/>
    <x v="60"/>
    <n v="1"/>
    <n v="32659888"/>
    <n v="0"/>
    <n v="32659888"/>
    <s v="SI"/>
    <s v="NO"/>
    <s v=""/>
    <s v="Supervisor de campo urbano GEIH Vigencias"/>
    <n v="0"/>
  </r>
  <r>
    <n v="4518"/>
    <s v="DRA_4456"/>
    <x v="12"/>
    <x v="58"/>
    <x v="125"/>
    <x v="59"/>
    <x v="59"/>
    <n v="10"/>
    <s v="2017011000391 "/>
    <x v="2"/>
    <s v="NEIVA"/>
    <s v="Talento_Humano"/>
    <s v="Supervisor de campo"/>
    <n v="2"/>
    <n v="10"/>
    <n v="5"/>
    <n v="1606224"/>
    <x v="60"/>
    <n v="1"/>
    <n v="32659888"/>
    <n v="0"/>
    <n v="32659888"/>
    <s v="SI"/>
    <s v="NO"/>
    <s v=""/>
    <s v="Supervisor de campo urbano GEIH Vigencias"/>
    <n v="0"/>
  </r>
  <r>
    <n v="4519"/>
    <s v="DRA_4457"/>
    <x v="12"/>
    <x v="58"/>
    <x v="125"/>
    <x v="59"/>
    <x v="59"/>
    <n v="10"/>
    <s v="2017011000391 "/>
    <x v="2"/>
    <s v="TUNJA"/>
    <s v="Talento_Humano"/>
    <s v="Supervisor de campo"/>
    <n v="3"/>
    <n v="10"/>
    <n v="5"/>
    <n v="1606224"/>
    <x v="60"/>
    <n v="1"/>
    <n v="48989832"/>
    <n v="0"/>
    <n v="48989832"/>
    <s v="SI"/>
    <s v="NO"/>
    <s v=""/>
    <s v="Supervisor de campo urbano GEIH Vigencias"/>
    <n v="0"/>
  </r>
  <r>
    <n v="4520"/>
    <s v="DRA_4458"/>
    <x v="12"/>
    <x v="58"/>
    <x v="125"/>
    <x v="59"/>
    <x v="59"/>
    <n v="10"/>
    <s v="2017011000391 "/>
    <x v="2"/>
    <s v="VILLAVICENCIO"/>
    <s v="Talento_Humano"/>
    <s v="Supervisor de campo"/>
    <n v="3"/>
    <n v="10"/>
    <n v="5"/>
    <n v="1606224"/>
    <x v="60"/>
    <n v="1"/>
    <n v="48989832"/>
    <n v="0"/>
    <n v="48989832"/>
    <s v="SI"/>
    <s v="NO"/>
    <s v=""/>
    <s v="Supervisor de campo urbano GEIH Vigencias"/>
    <n v="0"/>
  </r>
  <r>
    <n v="4521"/>
    <s v="DRA_4459"/>
    <x v="12"/>
    <x v="58"/>
    <x v="125"/>
    <x v="59"/>
    <x v="59"/>
    <n v="10"/>
    <s v="2017011000391 "/>
    <x v="3"/>
    <s v="BUCARAMANGA"/>
    <s v="Talento_Humano"/>
    <s v="Supervisor de campo"/>
    <n v="3"/>
    <n v="10"/>
    <n v="5"/>
    <n v="1606224"/>
    <x v="60"/>
    <n v="1"/>
    <n v="48989832"/>
    <n v="0"/>
    <n v="48989832"/>
    <s v="SI"/>
    <s v="NO"/>
    <s v=""/>
    <s v="Supervisor de campo urbano GEIH Vigencias"/>
    <n v="0"/>
  </r>
  <r>
    <n v="4522"/>
    <s v="DRA_4460"/>
    <x v="12"/>
    <x v="58"/>
    <x v="125"/>
    <x v="59"/>
    <x v="59"/>
    <n v="10"/>
    <s v="2017011000391 "/>
    <x v="3"/>
    <s v="CUCUTA"/>
    <s v="Talento_Humano"/>
    <s v="Supervisor de campo"/>
    <n v="3"/>
    <n v="10"/>
    <n v="5"/>
    <n v="1606224"/>
    <x v="60"/>
    <n v="1"/>
    <n v="48989832"/>
    <n v="0"/>
    <n v="48989832"/>
    <s v="SI"/>
    <s v="NO"/>
    <s v=""/>
    <s v="Supervisor de campo urbano GEIH Vigencias"/>
    <n v="0"/>
  </r>
  <r>
    <n v="4523"/>
    <s v="DRA_4461"/>
    <x v="12"/>
    <x v="58"/>
    <x v="125"/>
    <x v="59"/>
    <x v="59"/>
    <n v="10"/>
    <s v="2017011000391 "/>
    <x v="4"/>
    <s v="CALI"/>
    <s v="Talento_Humano"/>
    <s v="Supervisor de campo"/>
    <n v="4"/>
    <n v="10"/>
    <n v="5"/>
    <n v="1606224"/>
    <x v="60"/>
    <n v="1"/>
    <n v="65319776"/>
    <n v="0"/>
    <n v="65319776"/>
    <s v="SI"/>
    <s v="NO"/>
    <s v=""/>
    <s v="Supervisor de campo urbano GEIH Vigencias"/>
    <n v="0"/>
  </r>
  <r>
    <n v="4524"/>
    <s v="DRA_4462"/>
    <x v="12"/>
    <x v="58"/>
    <x v="125"/>
    <x v="59"/>
    <x v="59"/>
    <n v="10"/>
    <s v="2017011000391 "/>
    <x v="4"/>
    <s v="PASTO"/>
    <s v="Talento_Humano"/>
    <s v="Supervisor de campo"/>
    <n v="3"/>
    <n v="10"/>
    <n v="5"/>
    <n v="1606224"/>
    <x v="60"/>
    <n v="1"/>
    <n v="48989832"/>
    <n v="0"/>
    <n v="48989832"/>
    <s v="SI"/>
    <s v="NO"/>
    <s v=""/>
    <s v="Supervisor de campo urbano GEIH Vigencias"/>
    <n v="0"/>
  </r>
  <r>
    <n v="4525"/>
    <s v="DRA_4463"/>
    <x v="12"/>
    <x v="58"/>
    <x v="125"/>
    <x v="59"/>
    <x v="59"/>
    <n v="10"/>
    <s v="2017011000391 "/>
    <x v="4"/>
    <s v="POPAYAN"/>
    <s v="Talento_Humano"/>
    <s v="Supervisor de campo"/>
    <n v="3"/>
    <n v="10"/>
    <n v="5"/>
    <n v="1606224"/>
    <x v="60"/>
    <n v="1"/>
    <n v="48989832"/>
    <n v="0"/>
    <n v="48989832"/>
    <s v="SI"/>
    <s v="NO"/>
    <s v=""/>
    <s v="Supervisor de campo urbano GEIH Vigencias"/>
    <n v="0"/>
  </r>
  <r>
    <n v="4526"/>
    <s v="DRA_4464"/>
    <x v="12"/>
    <x v="58"/>
    <x v="125"/>
    <x v="59"/>
    <x v="59"/>
    <n v="10"/>
    <s v="2017011000391 "/>
    <x v="5"/>
    <s v="MANIZALES"/>
    <s v="Talento_Humano"/>
    <s v="Supervisor de campo"/>
    <n v="4"/>
    <n v="10"/>
    <n v="5"/>
    <n v="1606224"/>
    <x v="60"/>
    <n v="1"/>
    <n v="65319776"/>
    <n v="0"/>
    <n v="65319776"/>
    <s v="SI"/>
    <s v="NO"/>
    <s v=""/>
    <s v="Supervisor de campo urbano GEIH Vigencias"/>
    <n v="0"/>
  </r>
  <r>
    <n v="4527"/>
    <s v="DRA_4465"/>
    <x v="12"/>
    <x v="58"/>
    <x v="125"/>
    <x v="59"/>
    <x v="59"/>
    <n v="10"/>
    <s v="2017011000391 "/>
    <x v="5"/>
    <s v="ARMENIA"/>
    <s v="Talento_Humano"/>
    <s v="Supervisor de campo"/>
    <n v="3"/>
    <n v="10"/>
    <n v="5"/>
    <n v="1606224"/>
    <x v="60"/>
    <n v="1"/>
    <n v="48989832"/>
    <n v="0"/>
    <n v="48989832"/>
    <s v="SI"/>
    <s v="NO"/>
    <s v=""/>
    <s v="Supervisor de campo urbano GEIH Vigencias"/>
    <n v="0"/>
  </r>
  <r>
    <n v="4528"/>
    <s v="DRA_4466"/>
    <x v="12"/>
    <x v="58"/>
    <x v="125"/>
    <x v="59"/>
    <x v="59"/>
    <n v="10"/>
    <s v="2017011000391 "/>
    <x v="5"/>
    <s v="IBAGUE"/>
    <s v="Talento_Humano"/>
    <s v="Supervisor de campo"/>
    <n v="2"/>
    <n v="10"/>
    <n v="5"/>
    <n v="1606224"/>
    <x v="60"/>
    <n v="1"/>
    <n v="32659888"/>
    <n v="0"/>
    <n v="32659888"/>
    <s v="SI"/>
    <s v="NO"/>
    <s v=""/>
    <s v="Supervisor de campo urbano GEIH Vigencias"/>
    <n v="0"/>
  </r>
  <r>
    <n v="4529"/>
    <s v="DRA_4467"/>
    <x v="12"/>
    <x v="58"/>
    <x v="125"/>
    <x v="59"/>
    <x v="59"/>
    <n v="10"/>
    <s v="2017011000391 "/>
    <x v="5"/>
    <s v="PEREIRA"/>
    <s v="Talento_Humano"/>
    <s v="Supervisor de campo"/>
    <n v="4"/>
    <n v="10"/>
    <n v="5"/>
    <n v="1606224"/>
    <x v="60"/>
    <n v="1"/>
    <n v="65319776"/>
    <n v="0"/>
    <n v="65319776"/>
    <s v="SI"/>
    <s v="NO"/>
    <s v=""/>
    <s v="Supervisor de campo urbano GEIH Vigencias"/>
    <n v="0"/>
  </r>
  <r>
    <n v="4530"/>
    <s v="DRA_4468"/>
    <x v="12"/>
    <x v="58"/>
    <x v="125"/>
    <x v="59"/>
    <x v="59"/>
    <n v="10"/>
    <s v="2017011000391 "/>
    <x v="6"/>
    <s v="MEDELLIN"/>
    <s v="Talento_Humano"/>
    <s v="Supervisor de campo"/>
    <n v="5"/>
    <n v="10"/>
    <n v="5"/>
    <n v="1606224"/>
    <x v="60"/>
    <n v="1"/>
    <n v="81649720"/>
    <n v="0"/>
    <n v="81649720"/>
    <s v="SI"/>
    <s v="NO"/>
    <s v=""/>
    <s v="Supervisor de campo urbano GEIH Vigencias"/>
    <n v="0"/>
  </r>
  <r>
    <n v="4531"/>
    <s v="DRA_4469"/>
    <x v="12"/>
    <x v="58"/>
    <x v="125"/>
    <x v="59"/>
    <x v="59"/>
    <n v="10"/>
    <s v="2017011000391 "/>
    <x v="6"/>
    <s v="MONTERIA"/>
    <s v="Talento_Humano"/>
    <s v="Supervisor de campo"/>
    <n v="2"/>
    <n v="10"/>
    <n v="5"/>
    <n v="1606224"/>
    <x v="60"/>
    <n v="1"/>
    <n v="32659888"/>
    <n v="0"/>
    <n v="32659888"/>
    <s v="SI"/>
    <s v="NO"/>
    <s v=""/>
    <s v="Supervisor de campo urbano GEIH Vigencias"/>
    <n v="0"/>
  </r>
  <r>
    <n v="4532"/>
    <s v="DRA_4470"/>
    <x v="12"/>
    <x v="58"/>
    <x v="125"/>
    <x v="59"/>
    <x v="59"/>
    <n v="10"/>
    <s v="2017011000391 "/>
    <x v="6"/>
    <s v="QUIBDO"/>
    <s v="Talento_Humano"/>
    <s v="Supervisor de campo"/>
    <n v="3"/>
    <n v="10"/>
    <n v="5"/>
    <n v="1606224"/>
    <x v="60"/>
    <n v="1"/>
    <n v="48989832"/>
    <n v="0"/>
    <n v="48989832"/>
    <s v="SI"/>
    <s v="NO"/>
    <s v=""/>
    <s v="Supervisor de campo urbano GEIH Vigencias"/>
    <n v="0"/>
  </r>
  <r>
    <n v="4533"/>
    <s v="DRA_4471"/>
    <x v="12"/>
    <x v="58"/>
    <x v="125"/>
    <x v="59"/>
    <x v="59"/>
    <n v="10"/>
    <s v="2017011000391 "/>
    <x v="3"/>
    <s v="ARAUCA"/>
    <s v="Talento_Humano"/>
    <s v="Supervisor de campo"/>
    <n v="1"/>
    <n v="10"/>
    <n v="5"/>
    <n v="1606224"/>
    <x v="60"/>
    <n v="1"/>
    <n v="16329944"/>
    <n v="0"/>
    <n v="16329944"/>
    <s v="SI"/>
    <s v="NO"/>
    <s v=""/>
    <s v="Supervisor de campo urbano GEIH Vigencias"/>
    <n v="0"/>
  </r>
  <r>
    <n v="4534"/>
    <s v="DRA_4472"/>
    <x v="12"/>
    <x v="58"/>
    <x v="125"/>
    <x v="59"/>
    <x v="59"/>
    <n v="10"/>
    <s v="2017011000391 "/>
    <x v="2"/>
    <s v="YOPAL"/>
    <s v="Talento_Humano"/>
    <s v="Supervisor de campo"/>
    <n v="1"/>
    <n v="10"/>
    <n v="5"/>
    <n v="1606224"/>
    <x v="60"/>
    <n v="1"/>
    <n v="16329944"/>
    <n v="0"/>
    <n v="16329944"/>
    <s v="SI"/>
    <s v="NO"/>
    <s v=""/>
    <s v="Supervisor de campo urbano GEIH Vigencias"/>
    <n v="0"/>
  </r>
  <r>
    <n v="4535"/>
    <s v="DRA_4473"/>
    <x v="12"/>
    <x v="58"/>
    <x v="125"/>
    <x v="59"/>
    <x v="59"/>
    <n v="10"/>
    <s v="2017011000391 "/>
    <x v="4"/>
    <s v="MOCOA"/>
    <s v="Talento_Humano"/>
    <s v="Supervisor de campo"/>
    <n v="1"/>
    <n v="10"/>
    <n v="5"/>
    <n v="1606224"/>
    <x v="60"/>
    <n v="1"/>
    <n v="16329944"/>
    <n v="0"/>
    <n v="16329944"/>
    <s v="SI"/>
    <s v="NO"/>
    <s v=""/>
    <s v="Supervisor de campo urbano GEIH Vigencias"/>
    <n v="0"/>
  </r>
  <r>
    <n v="4536"/>
    <s v="DRA_4474"/>
    <x v="12"/>
    <x v="58"/>
    <x v="125"/>
    <x v="59"/>
    <x v="59"/>
    <n v="10"/>
    <s v="2017011000391 "/>
    <x v="2"/>
    <s v="LETICIA"/>
    <s v="Talento_Humano"/>
    <s v="Supervisor de campo"/>
    <n v="1"/>
    <n v="10"/>
    <n v="5"/>
    <n v="1606224"/>
    <x v="60"/>
    <n v="1"/>
    <n v="16329944"/>
    <n v="0"/>
    <n v="16329944"/>
    <s v="SI"/>
    <s v="NO"/>
    <s v=""/>
    <s v="Supervisor de campo urbano GEIH Vigencias"/>
    <n v="0"/>
  </r>
  <r>
    <n v="4537"/>
    <s v="DRA_4475"/>
    <x v="12"/>
    <x v="58"/>
    <x v="125"/>
    <x v="59"/>
    <x v="59"/>
    <n v="10"/>
    <s v="2017011000391 "/>
    <x v="2"/>
    <s v="INIRIDA"/>
    <s v="Talento_Humano"/>
    <s v="Supervisor de campo"/>
    <n v="1"/>
    <n v="10"/>
    <n v="5"/>
    <n v="1606224"/>
    <x v="60"/>
    <n v="1"/>
    <n v="16329944"/>
    <n v="0"/>
    <n v="16329944"/>
    <s v="SI"/>
    <s v="NO"/>
    <s v=""/>
    <s v="Supervisor de campo urbano GEIH Vigencias"/>
    <n v="0"/>
  </r>
  <r>
    <n v="4538"/>
    <s v="DRA_4476"/>
    <x v="12"/>
    <x v="58"/>
    <x v="125"/>
    <x v="59"/>
    <x v="59"/>
    <n v="10"/>
    <s v="2017011000391 "/>
    <x v="2"/>
    <s v="SAN JOSE DEL GUAVIARE"/>
    <s v="Talento_Humano"/>
    <s v="Supervisor de campo"/>
    <n v="1"/>
    <n v="10"/>
    <n v="5"/>
    <n v="1606224"/>
    <x v="60"/>
    <n v="1"/>
    <n v="16329944"/>
    <n v="0"/>
    <n v="16329944"/>
    <s v="SI"/>
    <s v="NO"/>
    <s v=""/>
    <s v="Supervisor de campo urbano GEIH Vigencias"/>
    <n v="0"/>
  </r>
  <r>
    <n v="4539"/>
    <s v="DRA_4477"/>
    <x v="12"/>
    <x v="58"/>
    <x v="125"/>
    <x v="59"/>
    <x v="59"/>
    <n v="10"/>
    <s v="2017011000391 "/>
    <x v="2"/>
    <s v="MITU"/>
    <s v="Talento_Humano"/>
    <s v="Supervisor de campo"/>
    <n v="1"/>
    <n v="10"/>
    <n v="5"/>
    <n v="1606224"/>
    <x v="60"/>
    <n v="1"/>
    <n v="16329944"/>
    <n v="0"/>
    <n v="16329944"/>
    <s v="SI"/>
    <s v="NO"/>
    <s v=""/>
    <s v="Supervisor de campo urbano GEIH Vigencias"/>
    <n v="0"/>
  </r>
  <r>
    <n v="4540"/>
    <s v="DRA_4478"/>
    <x v="12"/>
    <x v="58"/>
    <x v="125"/>
    <x v="59"/>
    <x v="59"/>
    <n v="10"/>
    <s v="2017011000391 "/>
    <x v="2"/>
    <s v="PUERTO CARRENO"/>
    <s v="Talento_Humano"/>
    <s v="Supervisor de campo"/>
    <n v="1"/>
    <n v="10"/>
    <n v="5"/>
    <n v="1606224"/>
    <x v="60"/>
    <n v="1"/>
    <n v="16329944"/>
    <n v="0"/>
    <n v="16329944"/>
    <s v="SI"/>
    <s v="NO"/>
    <s v=""/>
    <s v="Supervisor de campo urbano GEIH Vigencias"/>
    <n v="0"/>
  </r>
  <r>
    <n v="4541"/>
    <s v="DRA_4479"/>
    <x v="12"/>
    <x v="58"/>
    <x v="125"/>
    <x v="59"/>
    <x v="59"/>
    <n v="10"/>
    <s v="2017011000391 "/>
    <x v="4"/>
    <s v="BUENAVENTURA"/>
    <s v="Talento_Humano"/>
    <s v="Supervisor de campo"/>
    <n v="1"/>
    <n v="10"/>
    <n v="5"/>
    <n v="1606224"/>
    <x v="60"/>
    <n v="1"/>
    <n v="16329944"/>
    <n v="0"/>
    <n v="16329944"/>
    <s v="SI"/>
    <s v="NO"/>
    <s v=""/>
    <s v="Supervisor de campo urbano GEIH Vigencias"/>
    <n v="0"/>
  </r>
  <r>
    <n v="4542"/>
    <s v="DRA_4480"/>
    <x v="12"/>
    <x v="58"/>
    <x v="125"/>
    <x v="59"/>
    <x v="59"/>
    <n v="10"/>
    <s v="2017011000391 "/>
    <x v="2"/>
    <s v="SOACHA"/>
    <s v="Talento_Humano"/>
    <s v="Supervisor de campo"/>
    <n v="1"/>
    <n v="10"/>
    <n v="5"/>
    <n v="1606224"/>
    <x v="60"/>
    <n v="1"/>
    <n v="16329944"/>
    <n v="0"/>
    <n v="16329944"/>
    <s v="SI"/>
    <s v="NO"/>
    <s v=""/>
    <s v="Supervisor de campo urbano GEIH Vigencias"/>
    <n v="0"/>
  </r>
  <r>
    <n v="4543"/>
    <s v="DRA_4481"/>
    <x v="12"/>
    <x v="58"/>
    <x v="125"/>
    <x v="59"/>
    <x v="59"/>
    <n v="10"/>
    <s v="2017011000391 "/>
    <x v="3"/>
    <s v="BARRANCABERMEJA"/>
    <s v="Talento_Humano"/>
    <s v="Supervisor de campo"/>
    <n v="1"/>
    <n v="10"/>
    <n v="5"/>
    <n v="1606224"/>
    <x v="60"/>
    <n v="1"/>
    <n v="16329944"/>
    <n v="0"/>
    <n v="16329944"/>
    <s v="SI"/>
    <s v="NO"/>
    <s v=""/>
    <s v="Supervisor de campo urbano GEIH Vigencias"/>
    <n v="0"/>
  </r>
  <r>
    <n v="4544"/>
    <s v="DRA_4482"/>
    <x v="12"/>
    <x v="58"/>
    <x v="125"/>
    <x v="59"/>
    <x v="59"/>
    <n v="10"/>
    <s v="2017011000391 "/>
    <x v="4"/>
    <s v="TUMACO"/>
    <s v="Talento_Humano"/>
    <s v="Supervisor de campo"/>
    <n v="1"/>
    <n v="10"/>
    <n v="5"/>
    <n v="1606224"/>
    <x v="60"/>
    <n v="1"/>
    <n v="16329944"/>
    <n v="0"/>
    <n v="16329944"/>
    <s v="SI"/>
    <s v="NO"/>
    <s v=""/>
    <s v="Supervisor de campo urbano GEIH Vigencias"/>
    <n v="0"/>
  </r>
  <r>
    <n v="4545"/>
    <s v="DRA_4483"/>
    <x v="12"/>
    <x v="58"/>
    <x v="125"/>
    <x v="59"/>
    <x v="59"/>
    <n v="10"/>
    <s v="2017011000391 "/>
    <x v="1"/>
    <s v="BARRANQUILLA"/>
    <s v="Talento_Humano"/>
    <s v="Supervisor de campo"/>
    <n v="1"/>
    <n v="10"/>
    <n v="5"/>
    <n v="1606224"/>
    <x v="60"/>
    <n v="1"/>
    <n v="16329944"/>
    <n v="0"/>
    <n v="16329944"/>
    <s v="SI"/>
    <s v="NO"/>
    <s v=""/>
    <s v="Supervisor de campo rural GEIH Vigencias"/>
    <n v="0"/>
  </r>
  <r>
    <n v="4546"/>
    <s v="DRA_4484"/>
    <x v="12"/>
    <x v="58"/>
    <x v="125"/>
    <x v="59"/>
    <x v="59"/>
    <n v="10"/>
    <s v="2017011000391 "/>
    <x v="1"/>
    <s v="BARRANQUILLA"/>
    <s v="Talento_Humano"/>
    <s v="Supervisor de campo"/>
    <n v="1"/>
    <n v="10"/>
    <n v="5"/>
    <n v="1606224"/>
    <x v="60"/>
    <n v="1"/>
    <n v="16329944"/>
    <n v="0"/>
    <n v="16329944"/>
    <s v="SI"/>
    <s v="NO"/>
    <s v=""/>
    <s v="Supervisor de campo rural GEIH Vigencias"/>
    <n v="0"/>
  </r>
  <r>
    <n v="4547"/>
    <s v="DRA_4485"/>
    <x v="12"/>
    <x v="58"/>
    <x v="125"/>
    <x v="59"/>
    <x v="59"/>
    <n v="10"/>
    <s v="2017011000391 "/>
    <x v="1"/>
    <s v="CARTAGENA"/>
    <s v="Talento_Humano"/>
    <s v="Supervisor de campo"/>
    <n v="1"/>
    <n v="10"/>
    <n v="5"/>
    <n v="1606224"/>
    <x v="60"/>
    <n v="1"/>
    <n v="16329944"/>
    <n v="0"/>
    <n v="16329944"/>
    <s v="SI"/>
    <s v="NO"/>
    <s v=""/>
    <s v="Supervisor de campo rural GEIH Vigencias"/>
    <n v="0"/>
  </r>
  <r>
    <n v="4548"/>
    <s v="DRA_4486"/>
    <x v="12"/>
    <x v="58"/>
    <x v="125"/>
    <x v="59"/>
    <x v="59"/>
    <n v="10"/>
    <s v="2017011000391 "/>
    <x v="1"/>
    <s v="CARTAGENA"/>
    <s v="Talento_Humano"/>
    <s v="Supervisor de campo"/>
    <n v="1"/>
    <n v="10"/>
    <n v="5"/>
    <n v="1606224"/>
    <x v="60"/>
    <n v="1"/>
    <n v="16329944"/>
    <n v="0"/>
    <n v="16329944"/>
    <s v="SI"/>
    <s v="NO"/>
    <s v=""/>
    <s v="Supervisor de campo rural GEIH Vigencias"/>
    <n v="0"/>
  </r>
  <r>
    <n v="4549"/>
    <s v="DRA_4487"/>
    <x v="12"/>
    <x v="58"/>
    <x v="125"/>
    <x v="59"/>
    <x v="59"/>
    <n v="10"/>
    <s v="2017011000391 "/>
    <x v="1"/>
    <s v="RIOHACHA"/>
    <s v="Talento_Humano"/>
    <s v="Supervisor de campo"/>
    <n v="1"/>
    <n v="10"/>
    <n v="5"/>
    <n v="1606224"/>
    <x v="60"/>
    <n v="1"/>
    <n v="16329944"/>
    <n v="0"/>
    <n v="16329944"/>
    <s v="SI"/>
    <s v="NO"/>
    <s v=""/>
    <s v="Supervisor de campo rural GEIH Vigencias"/>
    <n v="0"/>
  </r>
  <r>
    <n v="4550"/>
    <s v="DRA_4488"/>
    <x v="12"/>
    <x v="58"/>
    <x v="125"/>
    <x v="59"/>
    <x v="59"/>
    <n v="10"/>
    <s v="2017011000391 "/>
    <x v="1"/>
    <s v="RIOHACHA"/>
    <s v="Talento_Humano"/>
    <s v="Supervisor de campo"/>
    <n v="1"/>
    <n v="10"/>
    <n v="5"/>
    <n v="1606224"/>
    <x v="60"/>
    <n v="1"/>
    <n v="16329944"/>
    <n v="0"/>
    <n v="16329944"/>
    <s v="SI"/>
    <s v="NO"/>
    <s v=""/>
    <s v="Supervisor de campo rural GEIH Vigencias"/>
    <n v="0"/>
  </r>
  <r>
    <n v="4551"/>
    <s v="DRA_4489"/>
    <x v="12"/>
    <x v="58"/>
    <x v="125"/>
    <x v="59"/>
    <x v="59"/>
    <n v="10"/>
    <s v="2017011000391 "/>
    <x v="1"/>
    <s v="SANTA MARTA"/>
    <s v="Talento_Humano"/>
    <s v="Supervisor de campo"/>
    <n v="1"/>
    <n v="10"/>
    <n v="5"/>
    <n v="1606224"/>
    <x v="60"/>
    <n v="1"/>
    <n v="16329944"/>
    <n v="0"/>
    <n v="16329944"/>
    <s v="SI"/>
    <s v="NO"/>
    <s v=""/>
    <s v="Supervisor de campo rural GEIH Vigencias"/>
    <n v="0"/>
  </r>
  <r>
    <n v="4552"/>
    <s v="DRA_4490"/>
    <x v="12"/>
    <x v="58"/>
    <x v="125"/>
    <x v="59"/>
    <x v="59"/>
    <n v="10"/>
    <s v="2017011000391 "/>
    <x v="1"/>
    <s v="SANTA MARTA"/>
    <s v="Talento_Humano"/>
    <s v="Supervisor de campo"/>
    <n v="1"/>
    <n v="10"/>
    <n v="5"/>
    <n v="1606224"/>
    <x v="60"/>
    <n v="1"/>
    <n v="16329944"/>
    <n v="0"/>
    <n v="16329944"/>
    <s v="SI"/>
    <s v="NO"/>
    <s v=""/>
    <s v="Supervisor de campo rural GEIH Vigencias"/>
    <n v="0"/>
  </r>
  <r>
    <n v="4553"/>
    <s v="DRA_4491"/>
    <x v="12"/>
    <x v="58"/>
    <x v="125"/>
    <x v="59"/>
    <x v="59"/>
    <n v="10"/>
    <s v="2017011000391 "/>
    <x v="1"/>
    <s v="SINCELEJO"/>
    <s v="Talento_Humano"/>
    <s v="Supervisor de campo"/>
    <n v="1"/>
    <n v="10"/>
    <n v="5"/>
    <n v="1606224"/>
    <x v="60"/>
    <n v="1"/>
    <n v="16329944"/>
    <n v="0"/>
    <n v="16329944"/>
    <s v="SI"/>
    <s v="NO"/>
    <s v=""/>
    <s v="Supervisor de campo rural GEIH Vigencias"/>
    <n v="0"/>
  </r>
  <r>
    <n v="4554"/>
    <s v="DRA_4492"/>
    <x v="12"/>
    <x v="58"/>
    <x v="125"/>
    <x v="59"/>
    <x v="59"/>
    <n v="10"/>
    <s v="2017011000391 "/>
    <x v="1"/>
    <s v="SINCELEJO"/>
    <s v="Talento_Humano"/>
    <s v="Supervisor de campo"/>
    <n v="1"/>
    <n v="10"/>
    <n v="5"/>
    <n v="1606224"/>
    <x v="60"/>
    <n v="1"/>
    <n v="16329944"/>
    <n v="0"/>
    <n v="16329944"/>
    <s v="SI"/>
    <s v="NO"/>
    <s v=""/>
    <s v="Supervisor de campo rural GEIH Vigencias"/>
    <n v="0"/>
  </r>
  <r>
    <n v="4555"/>
    <s v="DRA_4493"/>
    <x v="12"/>
    <x v="58"/>
    <x v="125"/>
    <x v="59"/>
    <x v="59"/>
    <n v="10"/>
    <s v="2017011000391 "/>
    <x v="1"/>
    <s v="VALLEDUPAR"/>
    <s v="Talento_Humano"/>
    <s v="Supervisor de campo"/>
    <n v="1"/>
    <n v="10"/>
    <n v="5"/>
    <n v="1606224"/>
    <x v="60"/>
    <n v="1"/>
    <n v="16329944"/>
    <n v="0"/>
    <n v="16329944"/>
    <s v="SI"/>
    <s v="NO"/>
    <s v=""/>
    <s v="Supervisor de campo rural GEIH Vigencias"/>
    <n v="0"/>
  </r>
  <r>
    <n v="4556"/>
    <s v="DRA_4494"/>
    <x v="12"/>
    <x v="58"/>
    <x v="125"/>
    <x v="59"/>
    <x v="59"/>
    <n v="10"/>
    <s v="2017011000391 "/>
    <x v="1"/>
    <s v="VALLEDUPAR"/>
    <s v="Talento_Humano"/>
    <s v="Supervisor de campo"/>
    <n v="1"/>
    <n v="10"/>
    <n v="5"/>
    <n v="1606224"/>
    <x v="60"/>
    <n v="1"/>
    <n v="16329944"/>
    <n v="0"/>
    <n v="16329944"/>
    <s v="SI"/>
    <s v="NO"/>
    <s v=""/>
    <s v="Supervisor de campo rural GEIH Vigencias"/>
    <n v="0"/>
  </r>
  <r>
    <n v="4557"/>
    <s v="DRA_4495"/>
    <x v="12"/>
    <x v="58"/>
    <x v="125"/>
    <x v="59"/>
    <x v="59"/>
    <n v="10"/>
    <s v="2017011000391 "/>
    <x v="2"/>
    <s v="BOGOTA"/>
    <s v="Talento_Humano"/>
    <s v="Supervisor de campo"/>
    <n v="1"/>
    <n v="10"/>
    <n v="5"/>
    <n v="1606224"/>
    <x v="60"/>
    <n v="1"/>
    <n v="16329944"/>
    <n v="0"/>
    <n v="16329944"/>
    <s v="SI"/>
    <s v="NO"/>
    <s v=""/>
    <s v="Supervisor de campo rural GEIH Vigencias"/>
    <n v="0"/>
  </r>
  <r>
    <n v="4558"/>
    <s v="DRA_4496"/>
    <x v="12"/>
    <x v="58"/>
    <x v="125"/>
    <x v="59"/>
    <x v="59"/>
    <n v="10"/>
    <s v="2017011000391 "/>
    <x v="2"/>
    <s v="BOGOTA"/>
    <s v="Talento_Humano"/>
    <s v="Supervisor de campo"/>
    <n v="1"/>
    <n v="10"/>
    <n v="5"/>
    <n v="1606224"/>
    <x v="60"/>
    <n v="1"/>
    <n v="16329944"/>
    <n v="0"/>
    <n v="16329944"/>
    <s v="SI"/>
    <s v="NO"/>
    <s v=""/>
    <s v="Supervisor de campo rural GEIH Vigencias"/>
    <n v="0"/>
  </r>
  <r>
    <n v="4559"/>
    <s v="DRA_4497"/>
    <x v="12"/>
    <x v="58"/>
    <x v="125"/>
    <x v="59"/>
    <x v="59"/>
    <n v="10"/>
    <s v="2017011000391 "/>
    <x v="2"/>
    <s v="FLORENCIA"/>
    <s v="Talento_Humano"/>
    <s v="Supervisor de campo"/>
    <n v="1"/>
    <n v="10"/>
    <n v="5"/>
    <n v="1606224"/>
    <x v="60"/>
    <n v="1"/>
    <n v="16329944"/>
    <n v="0"/>
    <n v="16329944"/>
    <s v="SI"/>
    <s v="NO"/>
    <s v=""/>
    <s v="Supervisor de campo rural GEIH Vigencias"/>
    <n v="0"/>
  </r>
  <r>
    <n v="4560"/>
    <s v="DRA_4498"/>
    <x v="12"/>
    <x v="58"/>
    <x v="125"/>
    <x v="59"/>
    <x v="59"/>
    <n v="10"/>
    <s v="2017011000391 "/>
    <x v="2"/>
    <s v="FLORENCIA"/>
    <s v="Talento_Humano"/>
    <s v="Supervisor de campo"/>
    <n v="1"/>
    <n v="10"/>
    <n v="5"/>
    <n v="1606224"/>
    <x v="60"/>
    <n v="1"/>
    <n v="16329944"/>
    <n v="0"/>
    <n v="16329944"/>
    <s v="SI"/>
    <s v="NO"/>
    <s v=""/>
    <s v="Supervisor de campo rural GEIH Vigencias"/>
    <n v="0"/>
  </r>
  <r>
    <n v="4561"/>
    <s v="DRA_4499"/>
    <x v="12"/>
    <x v="58"/>
    <x v="125"/>
    <x v="59"/>
    <x v="59"/>
    <n v="10"/>
    <s v="2017011000391 "/>
    <x v="2"/>
    <s v="NEIVA"/>
    <s v="Talento_Humano"/>
    <s v="Supervisor de campo"/>
    <n v="1"/>
    <n v="10"/>
    <n v="5"/>
    <n v="1606224"/>
    <x v="60"/>
    <n v="1"/>
    <n v="16329944"/>
    <n v="0"/>
    <n v="16329944"/>
    <s v="SI"/>
    <s v="NO"/>
    <s v=""/>
    <s v="Supervisor de campo rural GEIH Vigencias"/>
    <n v="0"/>
  </r>
  <r>
    <n v="4562"/>
    <s v="DRA_4500"/>
    <x v="12"/>
    <x v="58"/>
    <x v="125"/>
    <x v="59"/>
    <x v="59"/>
    <n v="10"/>
    <s v="2017011000391 "/>
    <x v="2"/>
    <s v="NEIVA"/>
    <s v="Talento_Humano"/>
    <s v="Supervisor de campo"/>
    <n v="1"/>
    <n v="10"/>
    <n v="5"/>
    <n v="1606224"/>
    <x v="60"/>
    <n v="1"/>
    <n v="16329944"/>
    <n v="0"/>
    <n v="16329944"/>
    <s v="SI"/>
    <s v="NO"/>
    <s v=""/>
    <s v="Supervisor de campo rural GEIH Vigencias"/>
    <n v="0"/>
  </r>
  <r>
    <n v="4563"/>
    <s v="DRA_4501"/>
    <x v="12"/>
    <x v="58"/>
    <x v="125"/>
    <x v="59"/>
    <x v="59"/>
    <n v="10"/>
    <s v="2017011000391 "/>
    <x v="2"/>
    <s v="TUNJA"/>
    <s v="Talento_Humano"/>
    <s v="Supervisor de campo"/>
    <n v="1"/>
    <n v="10"/>
    <n v="5"/>
    <n v="1606224"/>
    <x v="60"/>
    <n v="1"/>
    <n v="16329944"/>
    <n v="0"/>
    <n v="16329944"/>
    <s v="SI"/>
    <s v="NO"/>
    <s v=""/>
    <s v="Supervisor de campo rural GEIH Vigencias"/>
    <n v="0"/>
  </r>
  <r>
    <n v="4564"/>
    <s v="DRA_4502"/>
    <x v="12"/>
    <x v="58"/>
    <x v="125"/>
    <x v="59"/>
    <x v="59"/>
    <n v="10"/>
    <s v="2017011000391 "/>
    <x v="2"/>
    <s v="TUNJA"/>
    <s v="Talento_Humano"/>
    <s v="Supervisor de campo"/>
    <n v="1"/>
    <n v="10"/>
    <n v="5"/>
    <n v="1606224"/>
    <x v="60"/>
    <n v="1"/>
    <n v="16329944"/>
    <n v="0"/>
    <n v="16329944"/>
    <s v="SI"/>
    <s v="NO"/>
    <s v=""/>
    <s v="Supervisor de campo rural GEIH Vigencias"/>
    <n v="0"/>
  </r>
  <r>
    <n v="4565"/>
    <s v="DRA_4503"/>
    <x v="12"/>
    <x v="58"/>
    <x v="125"/>
    <x v="59"/>
    <x v="59"/>
    <n v="10"/>
    <s v="2017011000391 "/>
    <x v="2"/>
    <s v="VILLAVICENCIO"/>
    <s v="Talento_Humano"/>
    <s v="Supervisor de campo"/>
    <n v="2"/>
    <n v="10"/>
    <n v="5"/>
    <n v="1606224"/>
    <x v="60"/>
    <n v="1"/>
    <n v="32659888"/>
    <n v="0"/>
    <n v="32659888"/>
    <s v="SI"/>
    <s v="NO"/>
    <s v=""/>
    <s v="Supervisor de campo rural GEIH Vigencias"/>
    <n v="0"/>
  </r>
  <r>
    <n v="4566"/>
    <s v="DRA_4504"/>
    <x v="12"/>
    <x v="58"/>
    <x v="125"/>
    <x v="59"/>
    <x v="59"/>
    <n v="10"/>
    <s v="2017011000391 "/>
    <x v="3"/>
    <s v="BUCARAMANGA"/>
    <s v="Talento_Humano"/>
    <s v="Supervisor de campo"/>
    <n v="1"/>
    <n v="10"/>
    <n v="5"/>
    <n v="1606224"/>
    <x v="60"/>
    <n v="1"/>
    <n v="16329944"/>
    <n v="0"/>
    <n v="16329944"/>
    <s v="SI"/>
    <s v="NO"/>
    <s v=""/>
    <s v="Supervisor de campo rural GEIH Vigencias"/>
    <n v="0"/>
  </r>
  <r>
    <n v="4567"/>
    <s v="DRA_4505"/>
    <x v="12"/>
    <x v="58"/>
    <x v="125"/>
    <x v="59"/>
    <x v="59"/>
    <n v="10"/>
    <s v="2017011000391 "/>
    <x v="3"/>
    <s v="BUCARAMANGA"/>
    <s v="Talento_Humano"/>
    <s v="Supervisor de campo"/>
    <n v="1"/>
    <n v="10"/>
    <n v="5"/>
    <n v="1606224"/>
    <x v="60"/>
    <n v="1"/>
    <n v="16329944"/>
    <n v="0"/>
    <n v="16329944"/>
    <s v="SI"/>
    <s v="NO"/>
    <s v=""/>
    <s v="Supervisor de campo rural GEIH Vigencias"/>
    <n v="0"/>
  </r>
  <r>
    <n v="4568"/>
    <s v="DRA_4506"/>
    <x v="12"/>
    <x v="58"/>
    <x v="125"/>
    <x v="59"/>
    <x v="59"/>
    <n v="10"/>
    <s v="2017011000391 "/>
    <x v="3"/>
    <s v="CUCUTA"/>
    <s v="Talento_Humano"/>
    <s v="Supervisor de campo"/>
    <n v="1"/>
    <n v="10"/>
    <n v="5"/>
    <n v="1606224"/>
    <x v="60"/>
    <n v="1"/>
    <n v="16329944"/>
    <n v="0"/>
    <n v="16329944"/>
    <s v="SI"/>
    <s v="NO"/>
    <s v=""/>
    <s v="Supervisor de campo rural GEIH Vigencias"/>
    <n v="0"/>
  </r>
  <r>
    <n v="4569"/>
    <s v="DRA_4507"/>
    <x v="12"/>
    <x v="58"/>
    <x v="125"/>
    <x v="59"/>
    <x v="59"/>
    <n v="10"/>
    <s v="2017011000391 "/>
    <x v="3"/>
    <s v="CUCUTA"/>
    <s v="Talento_Humano"/>
    <s v="Supervisor de campo"/>
    <n v="1"/>
    <n v="10"/>
    <n v="5"/>
    <n v="1606224"/>
    <x v="60"/>
    <n v="1"/>
    <n v="16329944"/>
    <n v="0"/>
    <n v="16329944"/>
    <s v="SI"/>
    <s v="NO"/>
    <s v=""/>
    <s v="Supervisor de campo rural GEIH Vigencias"/>
    <n v="0"/>
  </r>
  <r>
    <n v="4570"/>
    <s v="DRA_4508"/>
    <x v="12"/>
    <x v="58"/>
    <x v="125"/>
    <x v="59"/>
    <x v="59"/>
    <n v="10"/>
    <s v="2017011000391 "/>
    <x v="4"/>
    <s v="CALI"/>
    <s v="Talento_Humano"/>
    <s v="Supervisor de campo"/>
    <n v="1"/>
    <n v="10"/>
    <n v="5"/>
    <n v="1606224"/>
    <x v="60"/>
    <n v="1"/>
    <n v="16329944"/>
    <n v="0"/>
    <n v="16329944"/>
    <s v="SI"/>
    <s v="NO"/>
    <s v=""/>
    <s v="Supervisor de campo rural GEIH Vigencias"/>
    <n v="0"/>
  </r>
  <r>
    <n v="4571"/>
    <s v="DRA_4509"/>
    <x v="12"/>
    <x v="58"/>
    <x v="125"/>
    <x v="59"/>
    <x v="59"/>
    <n v="10"/>
    <s v="2017011000391 "/>
    <x v="4"/>
    <s v="CALI"/>
    <s v="Talento_Humano"/>
    <s v="Supervisor de campo"/>
    <n v="1"/>
    <n v="10"/>
    <n v="5"/>
    <n v="1606224"/>
    <x v="60"/>
    <n v="1"/>
    <n v="16329944"/>
    <n v="0"/>
    <n v="16329944"/>
    <s v="SI"/>
    <s v="NO"/>
    <s v=""/>
    <s v="Supervisor de campo rural GEIH Vigencias"/>
    <n v="0"/>
  </r>
  <r>
    <n v="4572"/>
    <s v="DRA_4510"/>
    <x v="12"/>
    <x v="58"/>
    <x v="125"/>
    <x v="59"/>
    <x v="59"/>
    <n v="10"/>
    <s v="2017011000391 "/>
    <x v="4"/>
    <s v="PASTO"/>
    <s v="Talento_Humano"/>
    <s v="Supervisor de campo"/>
    <n v="1"/>
    <n v="10"/>
    <n v="5"/>
    <n v="1606224"/>
    <x v="60"/>
    <n v="1"/>
    <n v="16329944"/>
    <n v="0"/>
    <n v="16329944"/>
    <s v="SI"/>
    <s v="NO"/>
    <s v=""/>
    <s v="Supervisor de campo rural GEIH Vigencias"/>
    <n v="0"/>
  </r>
  <r>
    <n v="4573"/>
    <s v="DRA_4511"/>
    <x v="12"/>
    <x v="58"/>
    <x v="125"/>
    <x v="59"/>
    <x v="59"/>
    <n v="10"/>
    <s v="2017011000391 "/>
    <x v="4"/>
    <s v="PASTO"/>
    <s v="Talento_Humano"/>
    <s v="Supervisor de campo"/>
    <n v="1"/>
    <n v="10"/>
    <n v="5"/>
    <n v="1606224"/>
    <x v="60"/>
    <n v="1"/>
    <n v="16329944"/>
    <n v="0"/>
    <n v="16329944"/>
    <s v="SI"/>
    <s v="NO"/>
    <s v=""/>
    <s v="Supervisor de campo rural GEIH Vigencias"/>
    <n v="0"/>
  </r>
  <r>
    <n v="4574"/>
    <s v="DRA_4512"/>
    <x v="12"/>
    <x v="58"/>
    <x v="125"/>
    <x v="59"/>
    <x v="59"/>
    <n v="10"/>
    <s v="2017011000391 "/>
    <x v="4"/>
    <s v="POPAYAN"/>
    <s v="Talento_Humano"/>
    <s v="Supervisor de campo"/>
    <n v="1"/>
    <n v="10"/>
    <n v="5"/>
    <n v="1606224"/>
    <x v="60"/>
    <n v="1"/>
    <n v="16329944"/>
    <n v="0"/>
    <n v="16329944"/>
    <s v="SI"/>
    <s v="NO"/>
    <s v=""/>
    <s v="Supervisor de campo rural GEIH Vigencias"/>
    <n v="0"/>
  </r>
  <r>
    <n v="4575"/>
    <s v="DRA_4513"/>
    <x v="12"/>
    <x v="58"/>
    <x v="125"/>
    <x v="59"/>
    <x v="59"/>
    <n v="10"/>
    <s v="2017011000391 "/>
    <x v="4"/>
    <s v="POPAYAN"/>
    <s v="Talento_Humano"/>
    <s v="Supervisor de campo"/>
    <n v="1"/>
    <n v="10"/>
    <n v="5"/>
    <n v="1606224"/>
    <x v="60"/>
    <n v="1"/>
    <n v="16329944"/>
    <n v="0"/>
    <n v="16329944"/>
    <s v="SI"/>
    <s v="NO"/>
    <s v=""/>
    <s v="Supervisor de campo rural GEIH Vigencias"/>
    <n v="0"/>
  </r>
  <r>
    <n v="4576"/>
    <s v="DRA_4514"/>
    <x v="12"/>
    <x v="58"/>
    <x v="125"/>
    <x v="59"/>
    <x v="59"/>
    <n v="10"/>
    <s v="2017011000391 "/>
    <x v="5"/>
    <s v="MANIZALES"/>
    <s v="Talento_Humano"/>
    <s v="Supervisor de campo"/>
    <n v="1"/>
    <n v="10"/>
    <n v="5"/>
    <n v="1606224"/>
    <x v="60"/>
    <n v="1"/>
    <n v="16329944"/>
    <n v="0"/>
    <n v="16329944"/>
    <s v="SI"/>
    <s v="NO"/>
    <s v=""/>
    <s v="Supervisor de campo rural GEIH Vigencias"/>
    <n v="0"/>
  </r>
  <r>
    <n v="4577"/>
    <s v="DRA_4515"/>
    <x v="12"/>
    <x v="58"/>
    <x v="125"/>
    <x v="59"/>
    <x v="59"/>
    <n v="10"/>
    <s v="2017011000391 "/>
    <x v="5"/>
    <s v="MANIZALES"/>
    <s v="Talento_Humano"/>
    <s v="Supervisor de campo"/>
    <n v="1"/>
    <n v="10"/>
    <n v="5"/>
    <n v="1606224"/>
    <x v="60"/>
    <n v="1"/>
    <n v="16329944"/>
    <n v="0"/>
    <n v="16329944"/>
    <s v="SI"/>
    <s v="NO"/>
    <s v=""/>
    <s v="Supervisor de campo rural GEIH Vigencias"/>
    <n v="0"/>
  </r>
  <r>
    <n v="4578"/>
    <s v="DRA_4516"/>
    <x v="12"/>
    <x v="58"/>
    <x v="125"/>
    <x v="59"/>
    <x v="59"/>
    <n v="10"/>
    <s v="2017011000391 "/>
    <x v="5"/>
    <s v="ARMENIA"/>
    <s v="Talento_Humano"/>
    <s v="Supervisor de campo"/>
    <n v="1"/>
    <n v="10"/>
    <n v="5"/>
    <n v="1606224"/>
    <x v="60"/>
    <n v="1"/>
    <n v="16329944"/>
    <n v="0"/>
    <n v="16329944"/>
    <s v="SI"/>
    <s v="NO"/>
    <s v=""/>
    <s v="Supervisor de campo rural GEIH Vigencias"/>
    <n v="0"/>
  </r>
  <r>
    <n v="4579"/>
    <s v="DRA_4517"/>
    <x v="12"/>
    <x v="58"/>
    <x v="125"/>
    <x v="59"/>
    <x v="59"/>
    <n v="10"/>
    <s v="2017011000391 "/>
    <x v="5"/>
    <s v="ARMENIA"/>
    <s v="Talento_Humano"/>
    <s v="Supervisor de campo"/>
    <n v="1"/>
    <n v="10"/>
    <n v="5"/>
    <n v="1606224"/>
    <x v="60"/>
    <n v="1"/>
    <n v="16329944"/>
    <n v="0"/>
    <n v="16329944"/>
    <s v="SI"/>
    <s v="NO"/>
    <s v=""/>
    <s v="Supervisor de campo rural GEIH Vigencias"/>
    <n v="0"/>
  </r>
  <r>
    <n v="4580"/>
    <s v="DRA_4518"/>
    <x v="12"/>
    <x v="58"/>
    <x v="125"/>
    <x v="59"/>
    <x v="59"/>
    <n v="10"/>
    <s v="2017011000391 "/>
    <x v="5"/>
    <s v="IBAGUE"/>
    <s v="Talento_Humano"/>
    <s v="Supervisor de campo"/>
    <n v="1"/>
    <n v="10"/>
    <n v="5"/>
    <n v="1606224"/>
    <x v="60"/>
    <n v="1"/>
    <n v="16329944"/>
    <n v="0"/>
    <n v="16329944"/>
    <s v="SI"/>
    <s v="NO"/>
    <s v=""/>
    <s v="Supervisor de campo rural GEIH Vigencias"/>
    <n v="0"/>
  </r>
  <r>
    <n v="4581"/>
    <s v="DRA_4519"/>
    <x v="12"/>
    <x v="58"/>
    <x v="125"/>
    <x v="59"/>
    <x v="59"/>
    <n v="10"/>
    <s v="2017011000391 "/>
    <x v="5"/>
    <s v="IBAGUE"/>
    <s v="Talento_Humano"/>
    <s v="Supervisor de campo"/>
    <n v="1"/>
    <n v="10"/>
    <n v="5"/>
    <n v="1606224"/>
    <x v="60"/>
    <n v="1"/>
    <n v="16329944"/>
    <n v="0"/>
    <n v="16329944"/>
    <s v="SI"/>
    <s v="NO"/>
    <s v=""/>
    <s v="Supervisor de campo rural GEIH Vigencias"/>
    <n v="0"/>
  </r>
  <r>
    <n v="4582"/>
    <s v="DRA_4520"/>
    <x v="12"/>
    <x v="58"/>
    <x v="125"/>
    <x v="59"/>
    <x v="59"/>
    <n v="10"/>
    <s v="2017011000391 "/>
    <x v="5"/>
    <s v="PEREIRA"/>
    <s v="Talento_Humano"/>
    <s v="Supervisor de campo"/>
    <n v="1"/>
    <n v="10"/>
    <n v="5"/>
    <n v="1606224"/>
    <x v="60"/>
    <n v="1"/>
    <n v="16329944"/>
    <n v="0"/>
    <n v="16329944"/>
    <s v="SI"/>
    <s v="NO"/>
    <s v=""/>
    <s v="Supervisor de campo rural GEIH Vigencias"/>
    <n v="0"/>
  </r>
  <r>
    <n v="4583"/>
    <s v="DRA_4521"/>
    <x v="12"/>
    <x v="58"/>
    <x v="125"/>
    <x v="59"/>
    <x v="59"/>
    <n v="10"/>
    <s v="2017011000391 "/>
    <x v="5"/>
    <s v="PEREIRA"/>
    <s v="Talento_Humano"/>
    <s v="Supervisor de campo"/>
    <n v="1"/>
    <n v="10"/>
    <n v="5"/>
    <n v="1606224"/>
    <x v="60"/>
    <n v="1"/>
    <n v="16329944"/>
    <n v="0"/>
    <n v="16329944"/>
    <s v="SI"/>
    <s v="NO"/>
    <s v=""/>
    <s v="Supervisor de campo rural GEIH Vigencias"/>
    <n v="0"/>
  </r>
  <r>
    <n v="4584"/>
    <s v="DRA_4522"/>
    <x v="12"/>
    <x v="58"/>
    <x v="125"/>
    <x v="59"/>
    <x v="59"/>
    <n v="10"/>
    <s v="2017011000391 "/>
    <x v="6"/>
    <s v="MEDELLIN"/>
    <s v="Talento_Humano"/>
    <s v="Supervisor de campo"/>
    <n v="1"/>
    <n v="10"/>
    <n v="5"/>
    <n v="1606224"/>
    <x v="60"/>
    <n v="1"/>
    <n v="16329944"/>
    <n v="0"/>
    <n v="16329944"/>
    <s v="SI"/>
    <s v="NO"/>
    <s v=""/>
    <s v="Supervisor de campo rural GEIH Vigencias"/>
    <n v="0"/>
  </r>
  <r>
    <n v="4585"/>
    <s v="DRA_4523"/>
    <x v="12"/>
    <x v="58"/>
    <x v="125"/>
    <x v="59"/>
    <x v="59"/>
    <n v="10"/>
    <s v="2017011000391 "/>
    <x v="6"/>
    <s v="MEDELLIN"/>
    <s v="Talento_Humano"/>
    <s v="Supervisor de campo"/>
    <n v="1"/>
    <n v="10"/>
    <n v="5"/>
    <n v="1606224"/>
    <x v="60"/>
    <n v="1"/>
    <n v="16329944"/>
    <n v="0"/>
    <n v="16329944"/>
    <s v="SI"/>
    <s v="NO"/>
    <s v=""/>
    <s v="Supervisor de campo rural GEIH Vigencias"/>
    <n v="0"/>
  </r>
  <r>
    <n v="4586"/>
    <s v="DRA_4524"/>
    <x v="12"/>
    <x v="58"/>
    <x v="125"/>
    <x v="59"/>
    <x v="59"/>
    <n v="10"/>
    <s v="2017011000391 "/>
    <x v="6"/>
    <s v="MEDELLIN"/>
    <s v="Talento_Humano"/>
    <s v="Supervisor de campo"/>
    <n v="1"/>
    <n v="10"/>
    <n v="5"/>
    <n v="1606224"/>
    <x v="60"/>
    <n v="1"/>
    <n v="16329944"/>
    <n v="0"/>
    <n v="16329944"/>
    <s v="SI"/>
    <s v="NO"/>
    <s v=""/>
    <s v="Supervisor de campo rural GEIH Vigencias"/>
    <n v="0"/>
  </r>
  <r>
    <n v="4587"/>
    <s v="DRA_4525"/>
    <x v="12"/>
    <x v="58"/>
    <x v="125"/>
    <x v="59"/>
    <x v="59"/>
    <n v="10"/>
    <s v="2017011000391 "/>
    <x v="6"/>
    <s v="MONTERIA"/>
    <s v="Talento_Humano"/>
    <s v="Supervisor de campo"/>
    <n v="1"/>
    <n v="10"/>
    <n v="5"/>
    <n v="1606224"/>
    <x v="60"/>
    <n v="1"/>
    <n v="16329944"/>
    <n v="0"/>
    <n v="16329944"/>
    <s v="SI"/>
    <s v="NO"/>
    <s v=""/>
    <s v="Supervisor de campo rural GEIH Vigencias"/>
    <n v="0"/>
  </r>
  <r>
    <n v="4588"/>
    <s v="DRA_4526"/>
    <x v="12"/>
    <x v="58"/>
    <x v="125"/>
    <x v="59"/>
    <x v="59"/>
    <n v="10"/>
    <s v="2017011000391 "/>
    <x v="6"/>
    <s v="MONTERIA"/>
    <s v="Talento_Humano"/>
    <s v="Supervisor de campo"/>
    <n v="1"/>
    <n v="10"/>
    <n v="5"/>
    <n v="1606224"/>
    <x v="60"/>
    <n v="1"/>
    <n v="16329944"/>
    <n v="0"/>
    <n v="16329944"/>
    <s v="SI"/>
    <s v="NO"/>
    <s v=""/>
    <s v="Supervisor de campo rural GEIH Vigencias"/>
    <n v="0"/>
  </r>
  <r>
    <n v="4589"/>
    <s v="DRA_4527"/>
    <x v="12"/>
    <x v="58"/>
    <x v="125"/>
    <x v="59"/>
    <x v="59"/>
    <n v="10"/>
    <s v="2017011000391 "/>
    <x v="6"/>
    <s v="QUIBDO"/>
    <s v="Talento_Humano"/>
    <s v="Supervisor de campo"/>
    <n v="1"/>
    <n v="10"/>
    <n v="5"/>
    <n v="1606224"/>
    <x v="60"/>
    <n v="1"/>
    <n v="16329944"/>
    <n v="0"/>
    <n v="16329944"/>
    <s v="SI"/>
    <s v="NO"/>
    <s v=""/>
    <s v="Supervisor de campo rural GEIH Vigencias"/>
    <n v="0"/>
  </r>
  <r>
    <n v="4590"/>
    <s v="DRA_4528"/>
    <x v="12"/>
    <x v="58"/>
    <x v="125"/>
    <x v="59"/>
    <x v="59"/>
    <n v="10"/>
    <s v="2017011000391 "/>
    <x v="6"/>
    <s v="QUIBDO"/>
    <s v="Talento_Humano"/>
    <s v="Supervisor de campo"/>
    <n v="1"/>
    <n v="10"/>
    <n v="5"/>
    <n v="1606224"/>
    <x v="60"/>
    <n v="1"/>
    <n v="16329944"/>
    <n v="0"/>
    <n v="16329944"/>
    <s v="SI"/>
    <s v="NO"/>
    <s v=""/>
    <s v="Supervisor de campo rural GEIH Vigencias"/>
    <n v="0"/>
  </r>
  <r>
    <n v="4591"/>
    <s v="DRA_4529"/>
    <x v="12"/>
    <x v="58"/>
    <x v="125"/>
    <x v="59"/>
    <x v="59"/>
    <n v="10"/>
    <s v="2017011000391 "/>
    <x v="1"/>
    <s v="BARRANQUILLA"/>
    <s v="Transporte"/>
    <s v="Urbano"/>
    <n v="1"/>
    <n v="1"/>
    <n v="0"/>
    <n v="1147500"/>
    <x v="60"/>
    <n v="1"/>
    <n v="1147500"/>
    <n v="0"/>
    <n v="1147500"/>
    <s v="SI"/>
    <s v="NO"/>
    <s v=""/>
    <s v="Transporte urbano coordinador de campo GEIH Vigencias"/>
    <n v="0"/>
  </r>
  <r>
    <n v="4592"/>
    <s v="DRA_4530"/>
    <x v="12"/>
    <x v="58"/>
    <x v="125"/>
    <x v="59"/>
    <x v="59"/>
    <n v="10"/>
    <s v="2017011000391 "/>
    <x v="1"/>
    <s v="CARTAGENA"/>
    <s v="Transporte"/>
    <s v="Urbano"/>
    <n v="1"/>
    <n v="1"/>
    <n v="0"/>
    <n v="1147500"/>
    <x v="60"/>
    <n v="1"/>
    <n v="1147500"/>
    <n v="0"/>
    <n v="1147500"/>
    <s v="SI"/>
    <s v="NO"/>
    <s v=""/>
    <s v="Transporte urbano coordinador de campo GEIH Vigencias"/>
    <n v="0"/>
  </r>
  <r>
    <n v="4593"/>
    <s v="DRA_4531"/>
    <x v="12"/>
    <x v="58"/>
    <x v="125"/>
    <x v="59"/>
    <x v="59"/>
    <n v="10"/>
    <s v="2017011000391 "/>
    <x v="1"/>
    <s v="RIOHACHA"/>
    <s v="Transporte"/>
    <s v="Urbano"/>
    <n v="1"/>
    <n v="1"/>
    <n v="0"/>
    <n v="1147500"/>
    <x v="60"/>
    <n v="1"/>
    <n v="1147500"/>
    <n v="0"/>
    <n v="1147500"/>
    <s v="SI"/>
    <s v="NO"/>
    <s v=""/>
    <s v="Transporte urbano coordinador de campo GEIH Vigencias"/>
    <n v="0"/>
  </r>
  <r>
    <n v="4594"/>
    <s v="DRA_4532"/>
    <x v="12"/>
    <x v="58"/>
    <x v="125"/>
    <x v="59"/>
    <x v="59"/>
    <n v="10"/>
    <s v="2017011000391 "/>
    <x v="1"/>
    <s v="SAN ANDRES"/>
    <s v="Transporte"/>
    <s v="Urbano"/>
    <n v="1"/>
    <n v="1"/>
    <n v="0"/>
    <n v="1147500"/>
    <x v="60"/>
    <n v="1"/>
    <n v="1147500"/>
    <n v="0"/>
    <n v="1147500"/>
    <s v="SI"/>
    <s v="NO"/>
    <s v=""/>
    <s v="Transporte urbano coordinador de campo GEIH Vigencias"/>
    <n v="0"/>
  </r>
  <r>
    <n v="4595"/>
    <s v="DRA_4533"/>
    <x v="12"/>
    <x v="58"/>
    <x v="125"/>
    <x v="59"/>
    <x v="59"/>
    <n v="10"/>
    <s v="2017011000391 "/>
    <x v="1"/>
    <s v="SANTA MARTA"/>
    <s v="Transporte"/>
    <s v="Urbano"/>
    <n v="1"/>
    <n v="1"/>
    <n v="0"/>
    <n v="1147500"/>
    <x v="60"/>
    <n v="1"/>
    <n v="1147500"/>
    <n v="0"/>
    <n v="1147500"/>
    <s v="SI"/>
    <s v="NO"/>
    <s v=""/>
    <s v="Transporte urbano coordinador de campo GEIH Vigencias"/>
    <n v="0"/>
  </r>
  <r>
    <n v="4596"/>
    <s v="DRA_4534"/>
    <x v="12"/>
    <x v="58"/>
    <x v="125"/>
    <x v="59"/>
    <x v="59"/>
    <n v="10"/>
    <s v="2017011000391 "/>
    <x v="1"/>
    <s v="SINCELEJO"/>
    <s v="Transporte"/>
    <s v="Urbano"/>
    <n v="1"/>
    <n v="1"/>
    <n v="0"/>
    <n v="1147500"/>
    <x v="60"/>
    <n v="1"/>
    <n v="1147500"/>
    <n v="0"/>
    <n v="1147500"/>
    <s v="SI"/>
    <s v="NO"/>
    <s v=""/>
    <s v="Transporte urbano coordinador de campo GEIH Vigencias"/>
    <n v="0"/>
  </r>
  <r>
    <n v="4597"/>
    <s v="DRA_4535"/>
    <x v="12"/>
    <x v="58"/>
    <x v="125"/>
    <x v="59"/>
    <x v="59"/>
    <n v="10"/>
    <s v="2017011000391 "/>
    <x v="1"/>
    <s v="VALLEDUPAR"/>
    <s v="Transporte"/>
    <s v="Urbano"/>
    <n v="1"/>
    <n v="1"/>
    <n v="0"/>
    <n v="1147500"/>
    <x v="60"/>
    <n v="1"/>
    <n v="1147500"/>
    <n v="0"/>
    <n v="1147500"/>
    <s v="SI"/>
    <s v="NO"/>
    <s v=""/>
    <s v="Transporte urbano coordinador de campo GEIH Vigencias"/>
    <n v="0"/>
  </r>
  <r>
    <n v="4598"/>
    <s v="DRA_4536"/>
    <x v="12"/>
    <x v="58"/>
    <x v="125"/>
    <x v="59"/>
    <x v="59"/>
    <n v="10"/>
    <s v="2017011000391 "/>
    <x v="2"/>
    <s v="BOGOTA"/>
    <s v="Transporte"/>
    <s v="Urbano"/>
    <n v="1"/>
    <n v="1"/>
    <n v="0"/>
    <n v="1147500"/>
    <x v="60"/>
    <n v="1"/>
    <n v="1147500"/>
    <n v="0"/>
    <n v="1147500"/>
    <s v="SI"/>
    <s v="NO"/>
    <s v=""/>
    <s v="Transporte urbano coordinador de campo GEIH Vigencias"/>
    <n v="0"/>
  </r>
  <r>
    <n v="4599"/>
    <s v="DRA_4537"/>
    <x v="12"/>
    <x v="58"/>
    <x v="125"/>
    <x v="59"/>
    <x v="59"/>
    <n v="10"/>
    <s v="2017011000391 "/>
    <x v="2"/>
    <s v="FLORENCIA"/>
    <s v="Transporte"/>
    <s v="Urbano"/>
    <n v="1"/>
    <n v="1"/>
    <n v="0"/>
    <n v="1147500"/>
    <x v="60"/>
    <n v="1"/>
    <n v="1147500"/>
    <n v="0"/>
    <n v="1147500"/>
    <s v="SI"/>
    <s v="NO"/>
    <s v=""/>
    <s v="Transporte urbano coordinador de campo GEIH Vigencias"/>
    <n v="0"/>
  </r>
  <r>
    <n v="4600"/>
    <s v="DRA_4538"/>
    <x v="12"/>
    <x v="58"/>
    <x v="125"/>
    <x v="59"/>
    <x v="59"/>
    <n v="10"/>
    <s v="2017011000391 "/>
    <x v="2"/>
    <s v="NEIVA"/>
    <s v="Transporte"/>
    <s v="Urbano"/>
    <n v="1"/>
    <n v="1"/>
    <n v="0"/>
    <n v="1147500"/>
    <x v="60"/>
    <n v="1"/>
    <n v="1147500"/>
    <n v="0"/>
    <n v="1147500"/>
    <s v="SI"/>
    <s v="NO"/>
    <s v=""/>
    <s v="Transporte urbano coordinador de campo GEIH Vigencias"/>
    <n v="0"/>
  </r>
  <r>
    <n v="4601"/>
    <s v="DRA_4539"/>
    <x v="12"/>
    <x v="58"/>
    <x v="125"/>
    <x v="59"/>
    <x v="59"/>
    <n v="10"/>
    <s v="2017011000391 "/>
    <x v="2"/>
    <s v="TUNJA"/>
    <s v="Transporte"/>
    <s v="Urbano"/>
    <n v="1"/>
    <n v="1"/>
    <n v="0"/>
    <n v="1147500"/>
    <x v="60"/>
    <n v="1"/>
    <n v="1147500"/>
    <n v="0"/>
    <n v="1147500"/>
    <s v="SI"/>
    <s v="NO"/>
    <s v=""/>
    <s v="Transporte urbano coordinador de campo GEIH Vigencias"/>
    <n v="0"/>
  </r>
  <r>
    <n v="4602"/>
    <s v="DRA_4540"/>
    <x v="12"/>
    <x v="58"/>
    <x v="125"/>
    <x v="59"/>
    <x v="59"/>
    <n v="10"/>
    <s v="2017011000391 "/>
    <x v="2"/>
    <s v="VILLAVICENCIO"/>
    <s v="Transporte"/>
    <s v="Urbano"/>
    <n v="1"/>
    <n v="1"/>
    <n v="0"/>
    <n v="1147500"/>
    <x v="60"/>
    <n v="1"/>
    <n v="1147500"/>
    <n v="0"/>
    <n v="1147500"/>
    <s v="SI"/>
    <s v="NO"/>
    <s v=""/>
    <s v="Transporte urbano coordinador de campo GEIH Vigencias"/>
    <n v="0"/>
  </r>
  <r>
    <n v="4603"/>
    <s v="DRA_4541"/>
    <x v="12"/>
    <x v="58"/>
    <x v="125"/>
    <x v="59"/>
    <x v="59"/>
    <n v="10"/>
    <s v="2017011000391 "/>
    <x v="3"/>
    <s v="BUCARAMANGA"/>
    <s v="Transporte"/>
    <s v="Urbano"/>
    <n v="1"/>
    <n v="1"/>
    <n v="0"/>
    <n v="1147500"/>
    <x v="60"/>
    <n v="1"/>
    <n v="1147500"/>
    <n v="0"/>
    <n v="1147500"/>
    <s v="SI"/>
    <s v="NO"/>
    <s v=""/>
    <s v="Transporte urbano coordinador de campo GEIH Vigencias"/>
    <n v="0"/>
  </r>
  <r>
    <n v="4604"/>
    <s v="DRA_4542"/>
    <x v="12"/>
    <x v="58"/>
    <x v="125"/>
    <x v="59"/>
    <x v="59"/>
    <n v="10"/>
    <s v="2017011000391 "/>
    <x v="3"/>
    <s v="CUCUTA"/>
    <s v="Transporte"/>
    <s v="Urbano"/>
    <n v="1"/>
    <n v="1"/>
    <n v="0"/>
    <n v="1147500"/>
    <x v="60"/>
    <n v="1"/>
    <n v="1147500"/>
    <n v="0"/>
    <n v="1147500"/>
    <s v="SI"/>
    <s v="NO"/>
    <s v=""/>
    <s v="Transporte urbano coordinador de campo GEIH Vigencias"/>
    <n v="0"/>
  </r>
  <r>
    <n v="4605"/>
    <s v="DRA_4543"/>
    <x v="12"/>
    <x v="58"/>
    <x v="125"/>
    <x v="59"/>
    <x v="59"/>
    <n v="10"/>
    <s v="2017011000391 "/>
    <x v="4"/>
    <s v="CALI"/>
    <s v="Transporte"/>
    <s v="Urbano"/>
    <n v="1"/>
    <n v="1"/>
    <n v="0"/>
    <n v="1147500"/>
    <x v="60"/>
    <n v="1"/>
    <n v="1147500"/>
    <n v="0"/>
    <n v="1147500"/>
    <s v="SI"/>
    <s v="NO"/>
    <s v=""/>
    <s v="Transporte urbano coordinador de campo GEIH Vigencias"/>
    <n v="0"/>
  </r>
  <r>
    <n v="4606"/>
    <s v="DRA_4544"/>
    <x v="12"/>
    <x v="58"/>
    <x v="125"/>
    <x v="59"/>
    <x v="59"/>
    <n v="10"/>
    <s v="2017011000391 "/>
    <x v="4"/>
    <s v="PASTO"/>
    <s v="Transporte"/>
    <s v="Urbano"/>
    <n v="1"/>
    <n v="1"/>
    <n v="0"/>
    <n v="1147500"/>
    <x v="60"/>
    <n v="1"/>
    <n v="1147500"/>
    <n v="0"/>
    <n v="1147500"/>
    <s v="SI"/>
    <s v="NO"/>
    <s v=""/>
    <s v="Transporte urbano coordinador de campo GEIH Vigencias"/>
    <n v="0"/>
  </r>
  <r>
    <n v="4607"/>
    <s v="DRA_4545"/>
    <x v="12"/>
    <x v="58"/>
    <x v="125"/>
    <x v="59"/>
    <x v="59"/>
    <n v="10"/>
    <s v="2017011000391 "/>
    <x v="4"/>
    <s v="POPAYAN"/>
    <s v="Transporte"/>
    <s v="Urbano"/>
    <n v="1"/>
    <n v="1"/>
    <n v="0"/>
    <n v="1147500"/>
    <x v="60"/>
    <n v="1"/>
    <n v="1147500"/>
    <n v="0"/>
    <n v="1147500"/>
    <s v="SI"/>
    <s v="NO"/>
    <s v=""/>
    <s v="Transporte urbano coordinador de campo GEIH Vigencias"/>
    <n v="0"/>
  </r>
  <r>
    <n v="4608"/>
    <s v="DRA_4546"/>
    <x v="12"/>
    <x v="58"/>
    <x v="125"/>
    <x v="59"/>
    <x v="59"/>
    <n v="10"/>
    <s v="2017011000391 "/>
    <x v="5"/>
    <s v="MANIZALES"/>
    <s v="Transporte"/>
    <s v="Urbano"/>
    <n v="1"/>
    <n v="1"/>
    <n v="0"/>
    <n v="1147500"/>
    <x v="60"/>
    <n v="1"/>
    <n v="1147500"/>
    <n v="0"/>
    <n v="1147500"/>
    <s v="SI"/>
    <s v="NO"/>
    <s v=""/>
    <s v="Transporte urbano coordinador de campo GEIH Vigencias"/>
    <n v="0"/>
  </r>
  <r>
    <n v="4609"/>
    <s v="DRA_4547"/>
    <x v="12"/>
    <x v="58"/>
    <x v="125"/>
    <x v="59"/>
    <x v="59"/>
    <n v="10"/>
    <s v="2017011000391 "/>
    <x v="5"/>
    <s v="ARMENIA"/>
    <s v="Transporte"/>
    <s v="Urbano"/>
    <n v="1"/>
    <n v="1"/>
    <n v="0"/>
    <n v="1147500"/>
    <x v="60"/>
    <n v="1"/>
    <n v="1147500"/>
    <n v="0"/>
    <n v="1147500"/>
    <s v="SI"/>
    <s v="NO"/>
    <s v=""/>
    <s v="Transporte urbano coordinador de campo GEIH Vigencias"/>
    <n v="0"/>
  </r>
  <r>
    <n v="4610"/>
    <s v="DRA_4548"/>
    <x v="12"/>
    <x v="58"/>
    <x v="125"/>
    <x v="59"/>
    <x v="59"/>
    <n v="10"/>
    <s v="2017011000391 "/>
    <x v="5"/>
    <s v="IBAGUE"/>
    <s v="Transporte"/>
    <s v="Urbano"/>
    <n v="1"/>
    <n v="1"/>
    <n v="0"/>
    <n v="1147500"/>
    <x v="60"/>
    <n v="1"/>
    <n v="1147500"/>
    <n v="0"/>
    <n v="1147500"/>
    <s v="SI"/>
    <s v="NO"/>
    <s v=""/>
    <s v="Transporte urbano coordinador de campo GEIH Vigencias"/>
    <n v="0"/>
  </r>
  <r>
    <n v="4611"/>
    <s v="DRA_4549"/>
    <x v="12"/>
    <x v="58"/>
    <x v="125"/>
    <x v="59"/>
    <x v="59"/>
    <n v="10"/>
    <s v="2017011000391 "/>
    <x v="5"/>
    <s v="PEREIRA"/>
    <s v="Transporte"/>
    <s v="Urbano"/>
    <n v="1"/>
    <n v="1"/>
    <n v="0"/>
    <n v="1147500"/>
    <x v="60"/>
    <n v="1"/>
    <n v="1147500"/>
    <n v="0"/>
    <n v="1147500"/>
    <s v="SI"/>
    <s v="NO"/>
    <s v=""/>
    <s v="Transporte urbano coordinador de campo GEIH Vigencias"/>
    <n v="0"/>
  </r>
  <r>
    <n v="4612"/>
    <s v="DRA_4550"/>
    <x v="12"/>
    <x v="58"/>
    <x v="125"/>
    <x v="59"/>
    <x v="59"/>
    <n v="10"/>
    <s v="2017011000391 "/>
    <x v="6"/>
    <s v="MEDELLIN"/>
    <s v="Transporte"/>
    <s v="Urbano"/>
    <n v="1"/>
    <n v="1"/>
    <n v="0"/>
    <n v="2295000"/>
    <x v="60"/>
    <n v="1"/>
    <n v="2295000"/>
    <n v="0"/>
    <n v="2295000"/>
    <s v="SI"/>
    <s v="NO"/>
    <s v=""/>
    <s v="Transporte urbano coordinador de campo GEIH Vigencias"/>
    <n v="0"/>
  </r>
  <r>
    <n v="4613"/>
    <s v="DRA_4551"/>
    <x v="12"/>
    <x v="58"/>
    <x v="125"/>
    <x v="59"/>
    <x v="59"/>
    <n v="10"/>
    <s v="2017011000391 "/>
    <x v="6"/>
    <s v="MONTERIA"/>
    <s v="Transporte"/>
    <s v="Urbano"/>
    <n v="1"/>
    <n v="1"/>
    <n v="0"/>
    <n v="1147500"/>
    <x v="60"/>
    <n v="1"/>
    <n v="1147500"/>
    <n v="0"/>
    <n v="1147500"/>
    <s v="SI"/>
    <s v="NO"/>
    <s v=""/>
    <s v="Transporte urbano coordinador de campo GEIH Vigencias"/>
    <n v="0"/>
  </r>
  <r>
    <n v="4614"/>
    <s v="DRA_4552"/>
    <x v="12"/>
    <x v="58"/>
    <x v="125"/>
    <x v="59"/>
    <x v="59"/>
    <n v="10"/>
    <s v="2017011000391 "/>
    <x v="6"/>
    <s v="QUIBDO"/>
    <s v="Transporte"/>
    <s v="Urbano"/>
    <n v="1"/>
    <n v="1"/>
    <n v="0"/>
    <n v="1147500"/>
    <x v="60"/>
    <n v="1"/>
    <n v="1147500"/>
    <n v="0"/>
    <n v="1147500"/>
    <s v="SI"/>
    <s v="NO"/>
    <s v=""/>
    <s v="Transporte urbano coordinador de campo GEIH Vigencias"/>
    <n v="0"/>
  </r>
  <r>
    <n v="4615"/>
    <s v="DRA_4553"/>
    <x v="12"/>
    <x v="58"/>
    <x v="125"/>
    <x v="59"/>
    <x v="59"/>
    <n v="10"/>
    <s v="2017011000391 "/>
    <x v="3"/>
    <s v="ARAUCA"/>
    <s v="Transporte"/>
    <s v="Urbano"/>
    <n v="1"/>
    <n v="1"/>
    <n v="0"/>
    <n v="1147500"/>
    <x v="60"/>
    <n v="1"/>
    <n v="1147500"/>
    <n v="0"/>
    <n v="1147500"/>
    <s v="SI"/>
    <s v="NO"/>
    <s v=""/>
    <s v="Transporte urbano coordinador de campo GEIH Vigencias"/>
    <n v="0"/>
  </r>
  <r>
    <n v="4616"/>
    <s v="DRA_4554"/>
    <x v="12"/>
    <x v="58"/>
    <x v="125"/>
    <x v="59"/>
    <x v="59"/>
    <n v="10"/>
    <s v="2017011000391 "/>
    <x v="2"/>
    <s v="YOPAL"/>
    <s v="Transporte"/>
    <s v="Urbano"/>
    <n v="1"/>
    <n v="1"/>
    <n v="0"/>
    <n v="1147500"/>
    <x v="60"/>
    <n v="1"/>
    <n v="1147500"/>
    <n v="0"/>
    <n v="1147500"/>
    <s v="SI"/>
    <s v="NO"/>
    <s v=""/>
    <s v="Transporte urbano coordinador de campo GEIH Vigencias"/>
    <n v="0"/>
  </r>
  <r>
    <n v="4617"/>
    <s v="DRA_4555"/>
    <x v="12"/>
    <x v="58"/>
    <x v="125"/>
    <x v="59"/>
    <x v="59"/>
    <n v="10"/>
    <s v="2017011000391 "/>
    <x v="4"/>
    <s v="MOCOA"/>
    <s v="Transporte"/>
    <s v="Urbano"/>
    <n v="1"/>
    <n v="1"/>
    <n v="0"/>
    <n v="1147500"/>
    <x v="60"/>
    <n v="1"/>
    <n v="1147500"/>
    <n v="0"/>
    <n v="1147500"/>
    <s v="SI"/>
    <s v="NO"/>
    <s v=""/>
    <s v="Transporte urbano coordinador de campo GEIH Vigencias"/>
    <n v="0"/>
  </r>
  <r>
    <n v="4618"/>
    <s v="DRA_4556"/>
    <x v="12"/>
    <x v="58"/>
    <x v="125"/>
    <x v="59"/>
    <x v="59"/>
    <n v="10"/>
    <s v="2017011000391 "/>
    <x v="2"/>
    <s v="LETICIA"/>
    <s v="Transporte"/>
    <s v="Urbano"/>
    <n v="1"/>
    <n v="1"/>
    <n v="0"/>
    <n v="1147500"/>
    <x v="60"/>
    <n v="1"/>
    <n v="1147500"/>
    <n v="0"/>
    <n v="1147500"/>
    <s v="SI"/>
    <s v="NO"/>
    <s v=""/>
    <s v="Transporte urbano coordinador de campo GEIH Vigencias"/>
    <n v="0"/>
  </r>
  <r>
    <n v="4619"/>
    <s v="DRA_4557"/>
    <x v="12"/>
    <x v="58"/>
    <x v="125"/>
    <x v="59"/>
    <x v="59"/>
    <n v="10"/>
    <s v="2017011000391 "/>
    <x v="2"/>
    <s v="INIRIDA"/>
    <s v="Transporte"/>
    <s v="Urbano"/>
    <n v="1"/>
    <n v="1"/>
    <n v="0"/>
    <n v="1147500"/>
    <x v="60"/>
    <n v="1"/>
    <n v="1147500"/>
    <n v="0"/>
    <n v="1147500"/>
    <s v="SI"/>
    <s v="NO"/>
    <s v=""/>
    <s v="Transporte urbano coordinador de campo GEIH Vigencias"/>
    <n v="0"/>
  </r>
  <r>
    <n v="4620"/>
    <s v="DRA_4558"/>
    <x v="12"/>
    <x v="58"/>
    <x v="125"/>
    <x v="59"/>
    <x v="59"/>
    <n v="10"/>
    <s v="2017011000391 "/>
    <x v="2"/>
    <s v="SAN JOSE DEL GUAVIARE"/>
    <s v="Transporte"/>
    <s v="Urbano"/>
    <n v="1"/>
    <n v="1"/>
    <n v="0"/>
    <n v="1147500"/>
    <x v="60"/>
    <n v="1"/>
    <n v="1147500"/>
    <n v="0"/>
    <n v="1147500"/>
    <s v="SI"/>
    <s v="NO"/>
    <s v=""/>
    <s v="Transporte urbano coordinador de campo GEIH Vigencias"/>
    <n v="0"/>
  </r>
  <r>
    <n v="4621"/>
    <s v="DRA_4559"/>
    <x v="12"/>
    <x v="58"/>
    <x v="125"/>
    <x v="59"/>
    <x v="59"/>
    <n v="10"/>
    <s v="2017011000391 "/>
    <x v="2"/>
    <s v="MITU"/>
    <s v="Transporte"/>
    <s v="Urbano"/>
    <n v="1"/>
    <n v="1"/>
    <n v="0"/>
    <n v="1147500"/>
    <x v="60"/>
    <n v="1"/>
    <n v="1147500"/>
    <n v="0"/>
    <n v="1147500"/>
    <s v="SI"/>
    <s v="NO"/>
    <s v=""/>
    <s v="Transporte urbano coordinador de campo GEIH Vigencias"/>
    <n v="0"/>
  </r>
  <r>
    <n v="4622"/>
    <s v="DRA_4560"/>
    <x v="12"/>
    <x v="58"/>
    <x v="125"/>
    <x v="59"/>
    <x v="59"/>
    <n v="10"/>
    <s v="2017011000391 "/>
    <x v="2"/>
    <s v="PUERTO CARRENO"/>
    <s v="Transporte"/>
    <s v="Urbano"/>
    <n v="1"/>
    <n v="1"/>
    <n v="0"/>
    <n v="1147500"/>
    <x v="60"/>
    <n v="1"/>
    <n v="1147500"/>
    <n v="0"/>
    <n v="1147500"/>
    <s v="SI"/>
    <s v="NO"/>
    <s v=""/>
    <s v="Transporte urbano coordinador de campo GEIH Vigencias"/>
    <n v="0"/>
  </r>
  <r>
    <n v="4623"/>
    <s v="DRA_4561"/>
    <x v="12"/>
    <x v="58"/>
    <x v="125"/>
    <x v="59"/>
    <x v="59"/>
    <n v="10"/>
    <s v="2017011000391 "/>
    <x v="4"/>
    <s v="BUENAVENTURA"/>
    <s v="Transporte"/>
    <s v="Urbano"/>
    <n v="1"/>
    <n v="1"/>
    <n v="0"/>
    <n v="1237500"/>
    <x v="60"/>
    <n v="1"/>
    <n v="1237500"/>
    <n v="0"/>
    <n v="1237500"/>
    <s v="SI"/>
    <s v="NO"/>
    <s v=""/>
    <s v="Transporte urbano coordinador de campo GEIH Vigencias"/>
    <n v="0"/>
  </r>
  <r>
    <n v="4624"/>
    <s v="DRA_4562"/>
    <x v="12"/>
    <x v="58"/>
    <x v="125"/>
    <x v="59"/>
    <x v="59"/>
    <n v="10"/>
    <s v="2017011000391 "/>
    <x v="2"/>
    <s v="SOACHA"/>
    <s v="Transporte"/>
    <s v="Urbano"/>
    <n v="1"/>
    <n v="1"/>
    <n v="0"/>
    <n v="1237500"/>
    <x v="60"/>
    <n v="1"/>
    <n v="1237500"/>
    <n v="0"/>
    <n v="1237500"/>
    <s v="SI"/>
    <s v="NO"/>
    <s v=""/>
    <s v="Transporte urbano coordinador de campo GEIH Vigencias"/>
    <n v="0"/>
  </r>
  <r>
    <n v="4625"/>
    <s v="DRA_4563"/>
    <x v="12"/>
    <x v="58"/>
    <x v="125"/>
    <x v="59"/>
    <x v="59"/>
    <n v="10"/>
    <s v="2017011000391 "/>
    <x v="3"/>
    <s v="BARRANCABERMEJA"/>
    <s v="Transporte"/>
    <s v="Urbano"/>
    <n v="1"/>
    <n v="1"/>
    <n v="0"/>
    <n v="1237500"/>
    <x v="60"/>
    <n v="1"/>
    <n v="1237500"/>
    <n v="0"/>
    <n v="1237500"/>
    <s v="SI"/>
    <s v="NO"/>
    <s v=""/>
    <s v="Transporte urbano coordinador de campo GEIH Vigencias"/>
    <n v="0"/>
  </r>
  <r>
    <n v="4626"/>
    <s v="DRA_4564"/>
    <x v="12"/>
    <x v="58"/>
    <x v="125"/>
    <x v="59"/>
    <x v="59"/>
    <n v="10"/>
    <s v="2017011000391 "/>
    <x v="4"/>
    <s v="TUMACO"/>
    <s v="Transporte"/>
    <s v="Urbano"/>
    <n v="1"/>
    <n v="1"/>
    <n v="0"/>
    <n v="1237500"/>
    <x v="60"/>
    <n v="1"/>
    <n v="1237500"/>
    <n v="0"/>
    <n v="1237500"/>
    <s v="SI"/>
    <s v="NO"/>
    <s v=""/>
    <s v="Transporte urbano coordinador de campo GEIH Vigencias"/>
    <n v="0"/>
  </r>
  <r>
    <n v="4627"/>
    <s v="DRA_4565"/>
    <x v="12"/>
    <x v="58"/>
    <x v="125"/>
    <x v="59"/>
    <x v="59"/>
    <n v="10"/>
    <s v="2017011000391 "/>
    <x v="1"/>
    <s v="BARRANQUILLA"/>
    <s v="Transporte"/>
    <s v="Urbano"/>
    <n v="1"/>
    <n v="1"/>
    <n v="0"/>
    <n v="23760000"/>
    <x v="60"/>
    <n v="1"/>
    <n v="23760000"/>
    <n v="0"/>
    <n v="23760000"/>
    <s v="SI"/>
    <s v="NO"/>
    <s v=""/>
    <s v="Transporte urbano encuestadores GEIH Vigencias"/>
    <n v="0"/>
  </r>
  <r>
    <n v="4628"/>
    <s v="DRA_4566"/>
    <x v="12"/>
    <x v="58"/>
    <x v="125"/>
    <x v="59"/>
    <x v="59"/>
    <n v="10"/>
    <s v="2017011000391 "/>
    <x v="1"/>
    <s v="CARTAGENA"/>
    <s v="Transporte"/>
    <s v="Urbano"/>
    <n v="1"/>
    <n v="1"/>
    <n v="0"/>
    <n v="17820000"/>
    <x v="60"/>
    <n v="1"/>
    <n v="17820000"/>
    <n v="0"/>
    <n v="17820000"/>
    <s v="SI"/>
    <s v="NO"/>
    <s v=""/>
    <s v="Transporte urbano encuestadores GEIH Vigencias"/>
    <n v="0"/>
  </r>
  <r>
    <n v="4629"/>
    <s v="DRA_4567"/>
    <x v="12"/>
    <x v="58"/>
    <x v="125"/>
    <x v="59"/>
    <x v="59"/>
    <n v="10"/>
    <s v="2017011000391 "/>
    <x v="1"/>
    <s v="RIOHACHA"/>
    <s v="Transporte"/>
    <s v="Urbano"/>
    <n v="1"/>
    <n v="1"/>
    <n v="0"/>
    <n v="13860000"/>
    <x v="60"/>
    <n v="1"/>
    <n v="13860000"/>
    <n v="0"/>
    <n v="13860000"/>
    <s v="SI"/>
    <s v="NO"/>
    <s v=""/>
    <s v="Transporte urbano encuestadores GEIH Vigencias"/>
    <n v="0"/>
  </r>
  <r>
    <n v="4630"/>
    <s v="DRA_4568"/>
    <x v="12"/>
    <x v="58"/>
    <x v="125"/>
    <x v="59"/>
    <x v="59"/>
    <n v="10"/>
    <s v="2017011000391 "/>
    <x v="1"/>
    <s v="SAN ANDRES"/>
    <s v="Transporte"/>
    <s v="Urbano"/>
    <n v="1"/>
    <n v="1"/>
    <n v="0"/>
    <n v="9900000"/>
    <x v="60"/>
    <n v="1"/>
    <n v="9900000"/>
    <n v="0"/>
    <n v="9900000"/>
    <s v="SI"/>
    <s v="NO"/>
    <s v=""/>
    <s v="Transporte urbano encuestadores GEIH Vigencias"/>
    <n v="0"/>
  </r>
  <r>
    <n v="4631"/>
    <s v="DRA_4569"/>
    <x v="12"/>
    <x v="58"/>
    <x v="125"/>
    <x v="59"/>
    <x v="59"/>
    <n v="10"/>
    <s v="2017011000391 "/>
    <x v="1"/>
    <s v="SANTA MARTA"/>
    <s v="Transporte"/>
    <s v="Urbano"/>
    <n v="1"/>
    <n v="1"/>
    <n v="0"/>
    <n v="15840000"/>
    <x v="60"/>
    <n v="1"/>
    <n v="15840000"/>
    <n v="0"/>
    <n v="15840000"/>
    <s v="SI"/>
    <s v="NO"/>
    <s v=""/>
    <s v="Transporte urbano encuestadores GEIH Vigencias"/>
    <n v="0"/>
  </r>
  <r>
    <n v="4632"/>
    <s v="DRA_4570"/>
    <x v="12"/>
    <x v="58"/>
    <x v="125"/>
    <x v="59"/>
    <x v="59"/>
    <n v="10"/>
    <s v="2017011000391 "/>
    <x v="1"/>
    <s v="SINCELEJO"/>
    <s v="Transporte"/>
    <s v="Urbano"/>
    <n v="1"/>
    <n v="1"/>
    <n v="0"/>
    <n v="13860000"/>
    <x v="60"/>
    <n v="1"/>
    <n v="13860000"/>
    <n v="0"/>
    <n v="13860000"/>
    <s v="SI"/>
    <s v="NO"/>
    <s v=""/>
    <s v="Transporte urbano encuestadores GEIH Vigencias"/>
    <n v="0"/>
  </r>
  <r>
    <n v="4633"/>
    <s v="DRA_4571"/>
    <x v="12"/>
    <x v="58"/>
    <x v="125"/>
    <x v="59"/>
    <x v="59"/>
    <n v="10"/>
    <s v="2017011000391 "/>
    <x v="1"/>
    <s v="VALLEDUPAR"/>
    <s v="Transporte"/>
    <s v="Urbano"/>
    <n v="1"/>
    <n v="1"/>
    <n v="0"/>
    <n v="13860000"/>
    <x v="60"/>
    <n v="1"/>
    <n v="13860000"/>
    <n v="0"/>
    <n v="13860000"/>
    <s v="SI"/>
    <s v="NO"/>
    <s v=""/>
    <s v="Transporte urbano encuestadores GEIH Vigencias"/>
    <n v="0"/>
  </r>
  <r>
    <n v="4634"/>
    <s v="DRA_4572"/>
    <x v="12"/>
    <x v="58"/>
    <x v="125"/>
    <x v="59"/>
    <x v="59"/>
    <n v="10"/>
    <s v="2017011000391 "/>
    <x v="2"/>
    <s v="BOGOTA"/>
    <s v="Transporte"/>
    <s v="Urbano"/>
    <n v="1"/>
    <n v="1"/>
    <n v="0"/>
    <n v="29700000"/>
    <x v="60"/>
    <n v="1"/>
    <n v="29700000"/>
    <n v="0"/>
    <n v="29700000"/>
    <s v="SI"/>
    <s v="NO"/>
    <s v=""/>
    <s v="Transporte urbano encuestadores GEIH Vigencias"/>
    <n v="0"/>
  </r>
  <r>
    <n v="4635"/>
    <s v="DRA_4573"/>
    <x v="12"/>
    <x v="58"/>
    <x v="125"/>
    <x v="59"/>
    <x v="59"/>
    <n v="10"/>
    <s v="2017011000391 "/>
    <x v="2"/>
    <s v="FLORENCIA"/>
    <s v="Transporte"/>
    <s v="Urbano"/>
    <n v="1"/>
    <n v="1"/>
    <n v="0"/>
    <n v="13860000"/>
    <x v="60"/>
    <n v="1"/>
    <n v="13860000"/>
    <n v="0"/>
    <n v="13860000"/>
    <s v="SI"/>
    <s v="NO"/>
    <s v=""/>
    <s v="Transporte urbano encuestadores GEIH Vigencias"/>
    <n v="0"/>
  </r>
  <r>
    <n v="4636"/>
    <s v="DRA_4574"/>
    <x v="12"/>
    <x v="58"/>
    <x v="125"/>
    <x v="59"/>
    <x v="59"/>
    <n v="10"/>
    <s v="2017011000391 "/>
    <x v="2"/>
    <s v="NEIVA"/>
    <s v="Transporte"/>
    <s v="Urbano"/>
    <n v="1"/>
    <n v="1"/>
    <n v="0"/>
    <n v="13860000"/>
    <x v="60"/>
    <n v="1"/>
    <n v="13860000"/>
    <n v="0"/>
    <n v="13860000"/>
    <s v="SI"/>
    <s v="NO"/>
    <s v=""/>
    <s v="Transporte urbano encuestadores GEIH Vigencias"/>
    <n v="0"/>
  </r>
  <r>
    <n v="4637"/>
    <s v="DRA_4575"/>
    <x v="12"/>
    <x v="58"/>
    <x v="125"/>
    <x v="59"/>
    <x v="59"/>
    <n v="10"/>
    <s v="2017011000391 "/>
    <x v="2"/>
    <s v="TUNJA"/>
    <s v="Transporte"/>
    <s v="Urbano"/>
    <n v="1"/>
    <n v="1"/>
    <n v="0"/>
    <n v="15840000"/>
    <x v="60"/>
    <n v="1"/>
    <n v="15840000"/>
    <n v="0"/>
    <n v="15840000"/>
    <s v="SI"/>
    <s v="NO"/>
    <s v=""/>
    <s v="Transporte urbano encuestadores GEIH Vigencias"/>
    <n v="0"/>
  </r>
  <r>
    <n v="4638"/>
    <s v="DRA_4576"/>
    <x v="12"/>
    <x v="58"/>
    <x v="125"/>
    <x v="59"/>
    <x v="59"/>
    <n v="10"/>
    <s v="2017011000391 "/>
    <x v="2"/>
    <s v="VILLAVICENCIO"/>
    <s v="Transporte"/>
    <s v="Urbano"/>
    <n v="1"/>
    <n v="1"/>
    <n v="0"/>
    <n v="15840000"/>
    <x v="60"/>
    <n v="1"/>
    <n v="15840000"/>
    <n v="0"/>
    <n v="15840000"/>
    <s v="SI"/>
    <s v="NO"/>
    <s v=""/>
    <s v="Transporte urbano encuestadores GEIH Vigencias"/>
    <n v="0"/>
  </r>
  <r>
    <n v="4639"/>
    <s v="DRA_4577"/>
    <x v="12"/>
    <x v="58"/>
    <x v="125"/>
    <x v="59"/>
    <x v="59"/>
    <n v="10"/>
    <s v="2017011000391 "/>
    <x v="3"/>
    <s v="BUCARAMANGA"/>
    <s v="Transporte"/>
    <s v="Urbano"/>
    <n v="1"/>
    <n v="1"/>
    <n v="0"/>
    <n v="19800000"/>
    <x v="60"/>
    <n v="1"/>
    <n v="19800000"/>
    <n v="0"/>
    <n v="19800000"/>
    <s v="SI"/>
    <s v="NO"/>
    <s v=""/>
    <s v="Transporte urbano encuestadores GEIH Vigencias"/>
    <n v="0"/>
  </r>
  <r>
    <n v="4640"/>
    <s v="DRA_4578"/>
    <x v="12"/>
    <x v="58"/>
    <x v="125"/>
    <x v="59"/>
    <x v="59"/>
    <n v="10"/>
    <s v="2017011000391 "/>
    <x v="3"/>
    <s v="CUCUTA"/>
    <s v="Transporte"/>
    <s v="Urbano"/>
    <n v="1"/>
    <n v="1"/>
    <n v="0"/>
    <n v="17820000"/>
    <x v="60"/>
    <n v="1"/>
    <n v="17820000"/>
    <n v="0"/>
    <n v="17820000"/>
    <s v="SI"/>
    <s v="NO"/>
    <s v=""/>
    <s v="Transporte urbano encuestadores GEIH Vigencias"/>
    <n v="0"/>
  </r>
  <r>
    <n v="4641"/>
    <s v="DRA_4579"/>
    <x v="12"/>
    <x v="58"/>
    <x v="125"/>
    <x v="59"/>
    <x v="59"/>
    <n v="10"/>
    <s v="2017011000391 "/>
    <x v="4"/>
    <s v="CALI"/>
    <s v="Transporte"/>
    <s v="Urbano"/>
    <n v="1"/>
    <n v="1"/>
    <n v="0"/>
    <n v="23760000"/>
    <x v="60"/>
    <n v="1"/>
    <n v="23760000"/>
    <n v="0"/>
    <n v="23760000"/>
    <s v="SI"/>
    <s v="NO"/>
    <s v=""/>
    <s v="Transporte urbano encuestadores GEIH Vigencias"/>
    <n v="0"/>
  </r>
  <r>
    <n v="4642"/>
    <s v="DRA_4580"/>
    <x v="12"/>
    <x v="58"/>
    <x v="125"/>
    <x v="59"/>
    <x v="59"/>
    <n v="10"/>
    <s v="2017011000391 "/>
    <x v="4"/>
    <s v="PASTO"/>
    <s v="Transporte"/>
    <s v="Urbano"/>
    <n v="1"/>
    <n v="1"/>
    <n v="0"/>
    <n v="17820000"/>
    <x v="60"/>
    <n v="1"/>
    <n v="17820000"/>
    <n v="0"/>
    <n v="17820000"/>
    <s v="SI"/>
    <s v="NO"/>
    <s v=""/>
    <s v="Transporte urbano encuestadores GEIH Vigencias"/>
    <n v="0"/>
  </r>
  <r>
    <n v="4643"/>
    <s v="DRA_4581"/>
    <x v="12"/>
    <x v="58"/>
    <x v="125"/>
    <x v="59"/>
    <x v="59"/>
    <n v="10"/>
    <s v="2017011000391 "/>
    <x v="4"/>
    <s v="POPAYAN"/>
    <s v="Transporte"/>
    <s v="Urbano"/>
    <n v="1"/>
    <n v="1"/>
    <n v="0"/>
    <n v="17820000"/>
    <x v="60"/>
    <n v="1"/>
    <n v="17820000"/>
    <n v="0"/>
    <n v="17820000"/>
    <s v="SI"/>
    <s v="NO"/>
    <s v=""/>
    <s v="Transporte urbano encuestadores GEIH Vigencias"/>
    <n v="0"/>
  </r>
  <r>
    <n v="4644"/>
    <s v="DRA_4582"/>
    <x v="12"/>
    <x v="58"/>
    <x v="125"/>
    <x v="59"/>
    <x v="59"/>
    <n v="10"/>
    <s v="2017011000391 "/>
    <x v="5"/>
    <s v="MANIZALES"/>
    <s v="Transporte"/>
    <s v="Urbano"/>
    <n v="1"/>
    <n v="1"/>
    <n v="0"/>
    <n v="23760000"/>
    <x v="60"/>
    <n v="1"/>
    <n v="23760000"/>
    <n v="0"/>
    <n v="23760000"/>
    <s v="SI"/>
    <s v="NO"/>
    <s v=""/>
    <s v="Transporte urbano encuestadores GEIH Vigencias"/>
    <n v="0"/>
  </r>
  <r>
    <n v="4645"/>
    <s v="DRA_4583"/>
    <x v="12"/>
    <x v="58"/>
    <x v="125"/>
    <x v="59"/>
    <x v="59"/>
    <n v="10"/>
    <s v="2017011000391 "/>
    <x v="5"/>
    <s v="ARMENIA"/>
    <s v="Transporte"/>
    <s v="Urbano"/>
    <n v="1"/>
    <n v="1"/>
    <n v="0"/>
    <n v="15840000"/>
    <x v="60"/>
    <n v="1"/>
    <n v="15840000"/>
    <n v="0"/>
    <n v="15840000"/>
    <s v="SI"/>
    <s v="NO"/>
    <s v=""/>
    <s v="Transporte urbano encuestadores GEIH Vigencias"/>
    <n v="0"/>
  </r>
  <r>
    <n v="4646"/>
    <s v="DRA_4584"/>
    <x v="12"/>
    <x v="58"/>
    <x v="125"/>
    <x v="59"/>
    <x v="59"/>
    <n v="10"/>
    <s v="2017011000391 "/>
    <x v="5"/>
    <s v="IBAGUE"/>
    <s v="Transporte"/>
    <s v="Urbano"/>
    <n v="1"/>
    <n v="1"/>
    <n v="0"/>
    <n v="13860000"/>
    <x v="60"/>
    <n v="1"/>
    <n v="13860000"/>
    <n v="0"/>
    <n v="13860000"/>
    <s v="SI"/>
    <s v="NO"/>
    <s v=""/>
    <s v="Transporte urbano encuestadores GEIH Vigencias"/>
    <n v="0"/>
  </r>
  <r>
    <n v="4647"/>
    <s v="DRA_4585"/>
    <x v="12"/>
    <x v="58"/>
    <x v="125"/>
    <x v="59"/>
    <x v="59"/>
    <n v="10"/>
    <s v="2017011000391 "/>
    <x v="5"/>
    <s v="PEREIRA"/>
    <s v="Transporte"/>
    <s v="Urbano"/>
    <n v="1"/>
    <n v="1"/>
    <n v="0"/>
    <n v="23760000"/>
    <x v="60"/>
    <n v="1"/>
    <n v="23760000"/>
    <n v="0"/>
    <n v="23760000"/>
    <s v="SI"/>
    <s v="NO"/>
    <s v=""/>
    <s v="Transporte urbano encuestadores GEIH Vigencias"/>
    <n v="0"/>
  </r>
  <r>
    <n v="4648"/>
    <s v="DRA_4586"/>
    <x v="12"/>
    <x v="58"/>
    <x v="125"/>
    <x v="59"/>
    <x v="59"/>
    <n v="10"/>
    <s v="2017011000391 "/>
    <x v="6"/>
    <s v="MEDELLIN"/>
    <s v="Transporte"/>
    <s v="Urbano"/>
    <n v="1"/>
    <n v="1"/>
    <n v="0"/>
    <n v="28237500"/>
    <x v="60"/>
    <n v="1"/>
    <n v="28237500"/>
    <n v="0"/>
    <n v="28237500"/>
    <s v="SI"/>
    <s v="NO"/>
    <s v=""/>
    <s v="Transporte urbano encuestadores GEIH Vigencias"/>
    <n v="0"/>
  </r>
  <r>
    <n v="4649"/>
    <s v="DRA_4587"/>
    <x v="12"/>
    <x v="58"/>
    <x v="125"/>
    <x v="59"/>
    <x v="59"/>
    <n v="10"/>
    <s v="2017011000391 "/>
    <x v="6"/>
    <s v="MONTERIA"/>
    <s v="Transporte"/>
    <s v="Urbano"/>
    <n v="1"/>
    <n v="1"/>
    <n v="0"/>
    <n v="13177500"/>
    <x v="60"/>
    <n v="1"/>
    <n v="13177500"/>
    <n v="0"/>
    <n v="13177500"/>
    <s v="SI"/>
    <s v="NO"/>
    <s v=""/>
    <s v="Transporte urbano encuestadores GEIH Vigencias"/>
    <n v="0"/>
  </r>
  <r>
    <n v="4650"/>
    <s v="DRA_4588"/>
    <x v="12"/>
    <x v="58"/>
    <x v="125"/>
    <x v="59"/>
    <x v="59"/>
    <n v="10"/>
    <s v="2017011000391 "/>
    <x v="6"/>
    <s v="QUIBDO"/>
    <s v="Transporte"/>
    <s v="Urbano"/>
    <n v="1"/>
    <n v="1"/>
    <n v="0"/>
    <n v="15060000"/>
    <x v="60"/>
    <n v="1"/>
    <n v="15060000"/>
    <n v="0"/>
    <n v="15060000"/>
    <s v="SI"/>
    <s v="NO"/>
    <s v=""/>
    <s v="Transporte urbano encuestadores GEIH Vigencias"/>
    <n v="0"/>
  </r>
  <r>
    <n v="4651"/>
    <s v="DRA_4589"/>
    <x v="12"/>
    <x v="58"/>
    <x v="125"/>
    <x v="59"/>
    <x v="59"/>
    <n v="10"/>
    <s v="2017011000391 "/>
    <x v="3"/>
    <s v="ARAUCA"/>
    <s v="Transporte"/>
    <s v="Urbano"/>
    <n v="1"/>
    <n v="1"/>
    <n v="0"/>
    <n v="5940000"/>
    <x v="60"/>
    <n v="1"/>
    <n v="5940000"/>
    <n v="0"/>
    <n v="5940000"/>
    <s v="SI"/>
    <s v="NO"/>
    <s v=""/>
    <s v="Transporte urbano encuestadores GEIH Vigencias"/>
    <n v="0"/>
  </r>
  <r>
    <n v="4652"/>
    <s v="DRA_4590"/>
    <x v="12"/>
    <x v="58"/>
    <x v="125"/>
    <x v="59"/>
    <x v="59"/>
    <n v="10"/>
    <s v="2017011000391 "/>
    <x v="2"/>
    <s v="YOPAL"/>
    <s v="Transporte"/>
    <s v="Urbano"/>
    <n v="1"/>
    <n v="1"/>
    <n v="0"/>
    <n v="5940000"/>
    <x v="60"/>
    <n v="1"/>
    <n v="5940000"/>
    <n v="0"/>
    <n v="5940000"/>
    <s v="SI"/>
    <s v="NO"/>
    <s v=""/>
    <s v="Transporte urbano encuestadores GEIH Vigencias"/>
    <n v="0"/>
  </r>
  <r>
    <n v="4653"/>
    <s v="DRA_4591"/>
    <x v="12"/>
    <x v="58"/>
    <x v="125"/>
    <x v="59"/>
    <x v="59"/>
    <n v="10"/>
    <s v="2017011000391 "/>
    <x v="4"/>
    <s v="MOCOA"/>
    <s v="Transporte"/>
    <s v="Urbano"/>
    <n v="1"/>
    <n v="1"/>
    <n v="0"/>
    <n v="3960000"/>
    <x v="60"/>
    <n v="1"/>
    <n v="3960000"/>
    <n v="0"/>
    <n v="3960000"/>
    <s v="SI"/>
    <s v="NO"/>
    <s v=""/>
    <s v="Transporte urbano encuestadores GEIH Vigencias"/>
    <n v="0"/>
  </r>
  <r>
    <n v="4654"/>
    <s v="DRA_4592"/>
    <x v="12"/>
    <x v="58"/>
    <x v="125"/>
    <x v="59"/>
    <x v="59"/>
    <n v="10"/>
    <s v="2017011000391 "/>
    <x v="2"/>
    <s v="LETICIA"/>
    <s v="Transporte"/>
    <s v="Urbano"/>
    <n v="1"/>
    <n v="1"/>
    <n v="0"/>
    <n v="3960000"/>
    <x v="60"/>
    <n v="1"/>
    <n v="3960000"/>
    <n v="0"/>
    <n v="3960000"/>
    <s v="SI"/>
    <s v="NO"/>
    <s v=""/>
    <s v="Transporte urbano encuestadores GEIH Vigencias"/>
    <n v="0"/>
  </r>
  <r>
    <n v="4655"/>
    <s v="DRA_4593"/>
    <x v="12"/>
    <x v="58"/>
    <x v="125"/>
    <x v="59"/>
    <x v="59"/>
    <n v="10"/>
    <s v="2017011000391 "/>
    <x v="2"/>
    <s v="INIRIDA"/>
    <s v="Transporte"/>
    <s v="Urbano"/>
    <n v="1"/>
    <n v="1"/>
    <n v="0"/>
    <n v="3960000"/>
    <x v="60"/>
    <n v="1"/>
    <n v="3960000"/>
    <n v="0"/>
    <n v="3960000"/>
    <s v="SI"/>
    <s v="NO"/>
    <s v=""/>
    <s v="Transporte urbano encuestadores GEIH Vigencias"/>
    <n v="0"/>
  </r>
  <r>
    <n v="4656"/>
    <s v="DRA_4594"/>
    <x v="12"/>
    <x v="58"/>
    <x v="125"/>
    <x v="59"/>
    <x v="59"/>
    <n v="10"/>
    <s v="2017011000391 "/>
    <x v="2"/>
    <s v="SAN JOSE DEL GUAVIARE"/>
    <s v="Transporte"/>
    <s v="Urbano"/>
    <n v="1"/>
    <n v="1"/>
    <n v="0"/>
    <n v="3960000"/>
    <x v="60"/>
    <n v="1"/>
    <n v="3960000"/>
    <n v="0"/>
    <n v="3960000"/>
    <s v="SI"/>
    <s v="NO"/>
    <s v=""/>
    <s v="Transporte urbano encuestadores GEIH Vigencias"/>
    <n v="0"/>
  </r>
  <r>
    <n v="4657"/>
    <s v="DRA_4595"/>
    <x v="12"/>
    <x v="58"/>
    <x v="125"/>
    <x v="59"/>
    <x v="59"/>
    <n v="10"/>
    <s v="2017011000391 "/>
    <x v="2"/>
    <s v="MITU"/>
    <s v="Transporte"/>
    <s v="Urbano"/>
    <n v="1"/>
    <n v="1"/>
    <n v="0"/>
    <n v="5940000"/>
    <x v="60"/>
    <n v="1"/>
    <n v="5940000"/>
    <n v="0"/>
    <n v="5940000"/>
    <s v="SI"/>
    <s v="NO"/>
    <s v=""/>
    <s v="Transporte urbano encuestadores GEIH Vigencias"/>
    <n v="0"/>
  </r>
  <r>
    <n v="4658"/>
    <s v="DRA_4596"/>
    <x v="12"/>
    <x v="58"/>
    <x v="125"/>
    <x v="59"/>
    <x v="59"/>
    <n v="10"/>
    <s v="2017011000391 "/>
    <x v="2"/>
    <s v="PUERTO CARRENO"/>
    <s v="Transporte"/>
    <s v="Urbano"/>
    <n v="1"/>
    <n v="1"/>
    <n v="0"/>
    <n v="3960000"/>
    <x v="60"/>
    <n v="1"/>
    <n v="3960000"/>
    <n v="0"/>
    <n v="3960000"/>
    <s v="SI"/>
    <s v="NO"/>
    <s v=""/>
    <s v="Transporte urbano encuestadores GEIH Vigencias"/>
    <n v="0"/>
  </r>
  <r>
    <n v="4659"/>
    <s v="DRA_4597"/>
    <x v="12"/>
    <x v="58"/>
    <x v="125"/>
    <x v="59"/>
    <x v="59"/>
    <n v="10"/>
    <s v="2017011000391 "/>
    <x v="4"/>
    <s v="BUENAVENTURA"/>
    <s v="Transporte"/>
    <s v="Urbano"/>
    <n v="1"/>
    <n v="1"/>
    <n v="0"/>
    <n v="5940000"/>
    <x v="60"/>
    <n v="1"/>
    <n v="5940000"/>
    <n v="0"/>
    <n v="5940000"/>
    <s v="SI"/>
    <s v="NO"/>
    <s v=""/>
    <s v="Transporte urbano encuestadores GEIH Vigencias"/>
    <n v="0"/>
  </r>
  <r>
    <n v="4660"/>
    <s v="DRA_4598"/>
    <x v="12"/>
    <x v="58"/>
    <x v="125"/>
    <x v="59"/>
    <x v="59"/>
    <n v="10"/>
    <s v="2017011000391 "/>
    <x v="2"/>
    <s v="SOACHA"/>
    <s v="Transporte"/>
    <s v="Urbano"/>
    <n v="1"/>
    <n v="1"/>
    <n v="0"/>
    <n v="5940000"/>
    <x v="60"/>
    <n v="1"/>
    <n v="5940000"/>
    <n v="0"/>
    <n v="5940000"/>
    <s v="SI"/>
    <s v="NO"/>
    <s v=""/>
    <s v="Transporte urbano encuestadores GEIH Vigencias"/>
    <n v="0"/>
  </r>
  <r>
    <n v="4661"/>
    <s v="DRA_4599"/>
    <x v="12"/>
    <x v="58"/>
    <x v="125"/>
    <x v="59"/>
    <x v="59"/>
    <n v="10"/>
    <s v="2017011000391 "/>
    <x v="3"/>
    <s v="BARRANCABERMEJA"/>
    <s v="Transporte"/>
    <s v="Urbano"/>
    <n v="1"/>
    <n v="1"/>
    <n v="0"/>
    <n v="5940000"/>
    <x v="60"/>
    <n v="1"/>
    <n v="5940000"/>
    <n v="0"/>
    <n v="5940000"/>
    <s v="SI"/>
    <s v="NO"/>
    <s v=""/>
    <s v="Transporte urbano encuestadores GEIH Vigencias"/>
    <n v="0"/>
  </r>
  <r>
    <n v="4662"/>
    <s v="DRA_4600"/>
    <x v="12"/>
    <x v="58"/>
    <x v="125"/>
    <x v="59"/>
    <x v="59"/>
    <n v="10"/>
    <s v="2017011000391 "/>
    <x v="4"/>
    <s v="TUMACO"/>
    <s v="Transporte"/>
    <s v="Urbano"/>
    <n v="1"/>
    <n v="1"/>
    <n v="0"/>
    <n v="3960000"/>
    <x v="60"/>
    <n v="1"/>
    <n v="3960000"/>
    <n v="0"/>
    <n v="3960000"/>
    <s v="SI"/>
    <s v="NO"/>
    <s v=""/>
    <s v="Transporte urbano encuestadores GEIH Vigencias"/>
    <n v="0"/>
  </r>
  <r>
    <n v="4663"/>
    <s v="DRA_4601"/>
    <x v="12"/>
    <x v="58"/>
    <x v="125"/>
    <x v="59"/>
    <x v="59"/>
    <n v="10"/>
    <s v="2017011000391 "/>
    <x v="1"/>
    <s v="BARRANQUILLA"/>
    <s v="Transporte"/>
    <s v="Urbano"/>
    <n v="1"/>
    <n v="1"/>
    <n v="0"/>
    <n v="7920000"/>
    <x v="60"/>
    <n v="1"/>
    <n v="7920000"/>
    <n v="0"/>
    <n v="7920000"/>
    <s v="SI"/>
    <s v="NO"/>
    <s v=""/>
    <s v="Transporte urbano supervisores GEIH Vigencias"/>
    <n v="0"/>
  </r>
  <r>
    <n v="4664"/>
    <s v="DRA_4602"/>
    <x v="12"/>
    <x v="58"/>
    <x v="125"/>
    <x v="59"/>
    <x v="59"/>
    <n v="10"/>
    <s v="2017011000391 "/>
    <x v="1"/>
    <s v="CARTAGENA"/>
    <s v="Transporte"/>
    <s v="Urbano"/>
    <n v="1"/>
    <n v="1"/>
    <n v="0"/>
    <n v="5940000"/>
    <x v="60"/>
    <n v="1"/>
    <n v="5940000"/>
    <n v="0"/>
    <n v="5940000"/>
    <s v="SI"/>
    <s v="NO"/>
    <s v=""/>
    <s v="Transporte urbano supervisores GEIH Vigencias"/>
    <n v="0"/>
  </r>
  <r>
    <n v="4665"/>
    <s v="DRA_4603"/>
    <x v="12"/>
    <x v="58"/>
    <x v="125"/>
    <x v="59"/>
    <x v="59"/>
    <n v="10"/>
    <s v="2017011000391 "/>
    <x v="1"/>
    <s v="RIOHACHA"/>
    <s v="Transporte"/>
    <s v="Urbano"/>
    <n v="1"/>
    <n v="1"/>
    <n v="0"/>
    <n v="3960000"/>
    <x v="60"/>
    <n v="1"/>
    <n v="3960000"/>
    <n v="0"/>
    <n v="3960000"/>
    <s v="SI"/>
    <s v="NO"/>
    <s v=""/>
    <s v="Transporte urbano supervisores GEIH Vigencias"/>
    <n v="0"/>
  </r>
  <r>
    <n v="4666"/>
    <s v="DRA_4604"/>
    <x v="12"/>
    <x v="58"/>
    <x v="125"/>
    <x v="59"/>
    <x v="59"/>
    <n v="10"/>
    <s v="2017011000391 "/>
    <x v="1"/>
    <s v="SAN ANDRES"/>
    <s v="Transporte"/>
    <s v="Urbano"/>
    <n v="1"/>
    <n v="1"/>
    <n v="0"/>
    <n v="3960000"/>
    <x v="60"/>
    <n v="1"/>
    <n v="3960000"/>
    <n v="0"/>
    <n v="3960000"/>
    <s v="SI"/>
    <s v="NO"/>
    <s v=""/>
    <s v="Transporte urbano supervisores GEIH Vigencias"/>
    <n v="0"/>
  </r>
  <r>
    <n v="4667"/>
    <s v="DRA_4605"/>
    <x v="12"/>
    <x v="58"/>
    <x v="125"/>
    <x v="59"/>
    <x v="59"/>
    <n v="10"/>
    <s v="2017011000391 "/>
    <x v="1"/>
    <s v="SANTA MARTA"/>
    <s v="Transporte"/>
    <s v="Urbano"/>
    <n v="1"/>
    <n v="1"/>
    <n v="0"/>
    <n v="5940000"/>
    <x v="60"/>
    <n v="1"/>
    <n v="5940000"/>
    <n v="0"/>
    <n v="5940000"/>
    <s v="SI"/>
    <s v="NO"/>
    <s v=""/>
    <s v="Transporte urbano supervisores GEIH Vigencias"/>
    <n v="0"/>
  </r>
  <r>
    <n v="4668"/>
    <s v="DRA_4606"/>
    <x v="12"/>
    <x v="58"/>
    <x v="125"/>
    <x v="59"/>
    <x v="59"/>
    <n v="10"/>
    <s v="2017011000391 "/>
    <x v="1"/>
    <s v="SINCELEJO"/>
    <s v="Transporte"/>
    <s v="Urbano"/>
    <n v="1"/>
    <n v="1"/>
    <n v="0"/>
    <n v="3960000"/>
    <x v="60"/>
    <n v="1"/>
    <n v="3960000"/>
    <n v="0"/>
    <n v="3960000"/>
    <s v="SI"/>
    <s v="NO"/>
    <s v=""/>
    <s v="Transporte urbano supervisores GEIH Vigencias"/>
    <n v="0"/>
  </r>
  <r>
    <n v="4669"/>
    <s v="DRA_4607"/>
    <x v="12"/>
    <x v="58"/>
    <x v="125"/>
    <x v="59"/>
    <x v="59"/>
    <n v="10"/>
    <s v="2017011000391 "/>
    <x v="1"/>
    <s v="VALLEDUPAR"/>
    <s v="Transporte"/>
    <s v="Urbano"/>
    <n v="1"/>
    <n v="1"/>
    <n v="0"/>
    <n v="3960000"/>
    <x v="60"/>
    <n v="1"/>
    <n v="3960000"/>
    <n v="0"/>
    <n v="3960000"/>
    <s v="SI"/>
    <s v="NO"/>
    <s v=""/>
    <s v="Transporte urbano supervisores GEIH Vigencias"/>
    <n v="0"/>
  </r>
  <r>
    <n v="4670"/>
    <s v="DRA_4608"/>
    <x v="12"/>
    <x v="58"/>
    <x v="125"/>
    <x v="59"/>
    <x v="59"/>
    <n v="10"/>
    <s v="2017011000391 "/>
    <x v="2"/>
    <s v="BOGOTA"/>
    <s v="Transporte"/>
    <s v="Urbano"/>
    <n v="1"/>
    <n v="1"/>
    <n v="0"/>
    <n v="9900000"/>
    <x v="60"/>
    <n v="1"/>
    <n v="9900000"/>
    <n v="0"/>
    <n v="9900000"/>
    <s v="SI"/>
    <s v="NO"/>
    <s v=""/>
    <s v="Transporte urbano supervisores GEIH Vigencias"/>
    <n v="0"/>
  </r>
  <r>
    <n v="4671"/>
    <s v="DRA_4609"/>
    <x v="12"/>
    <x v="58"/>
    <x v="125"/>
    <x v="59"/>
    <x v="59"/>
    <n v="10"/>
    <s v="2017011000391 "/>
    <x v="2"/>
    <s v="FLORENCIA"/>
    <s v="Transporte"/>
    <s v="Urbano"/>
    <n v="1"/>
    <n v="1"/>
    <n v="0"/>
    <n v="3960000"/>
    <x v="60"/>
    <n v="1"/>
    <n v="3960000"/>
    <n v="0"/>
    <n v="3960000"/>
    <s v="SI"/>
    <s v="NO"/>
    <s v=""/>
    <s v="Transporte urbano supervisores GEIH Vigencias"/>
    <n v="0"/>
  </r>
  <r>
    <n v="4672"/>
    <s v="DRA_4610"/>
    <x v="12"/>
    <x v="58"/>
    <x v="125"/>
    <x v="59"/>
    <x v="59"/>
    <n v="10"/>
    <s v="2017011000391 "/>
    <x v="2"/>
    <s v="NEIVA"/>
    <s v="Transporte"/>
    <s v="Urbano"/>
    <n v="1"/>
    <n v="1"/>
    <n v="0"/>
    <n v="3960000"/>
    <x v="60"/>
    <n v="1"/>
    <n v="3960000"/>
    <n v="0"/>
    <n v="3960000"/>
    <s v="SI"/>
    <s v="NO"/>
    <s v=""/>
    <s v="Transporte urbano supervisores GEIH Vigencias"/>
    <n v="0"/>
  </r>
  <r>
    <n v="4673"/>
    <s v="DRA_4611"/>
    <x v="12"/>
    <x v="58"/>
    <x v="125"/>
    <x v="59"/>
    <x v="59"/>
    <n v="10"/>
    <s v="2017011000391 "/>
    <x v="2"/>
    <s v="TUNJA"/>
    <s v="Transporte"/>
    <s v="Urbano"/>
    <n v="1"/>
    <n v="1"/>
    <n v="0"/>
    <n v="5940000"/>
    <x v="60"/>
    <n v="1"/>
    <n v="5940000"/>
    <n v="0"/>
    <n v="5940000"/>
    <s v="SI"/>
    <s v="NO"/>
    <s v=""/>
    <s v="Transporte urbano supervisores GEIH Vigencias"/>
    <n v="0"/>
  </r>
  <r>
    <n v="4674"/>
    <s v="DRA_4612"/>
    <x v="12"/>
    <x v="58"/>
    <x v="125"/>
    <x v="59"/>
    <x v="59"/>
    <n v="10"/>
    <s v="2017011000391 "/>
    <x v="2"/>
    <s v="VILLAVICENCIO"/>
    <s v="Transporte"/>
    <s v="Urbano"/>
    <n v="1"/>
    <n v="1"/>
    <n v="0"/>
    <n v="5940000"/>
    <x v="60"/>
    <n v="1"/>
    <n v="5940000"/>
    <n v="0"/>
    <n v="5940000"/>
    <s v="SI"/>
    <s v="NO"/>
    <s v=""/>
    <s v="Transporte urbano supervisores GEIH Vigencias"/>
    <n v="0"/>
  </r>
  <r>
    <n v="4675"/>
    <s v="DRA_4613"/>
    <x v="12"/>
    <x v="58"/>
    <x v="125"/>
    <x v="59"/>
    <x v="59"/>
    <n v="10"/>
    <s v="2017011000391 "/>
    <x v="3"/>
    <s v="BUCARAMANGA"/>
    <s v="Transporte"/>
    <s v="Urbano"/>
    <n v="1"/>
    <n v="1"/>
    <n v="0"/>
    <n v="5940000"/>
    <x v="60"/>
    <n v="1"/>
    <n v="5940000"/>
    <n v="0"/>
    <n v="5940000"/>
    <s v="SI"/>
    <s v="NO"/>
    <s v=""/>
    <s v="Transporte urbano supervisores GEIH Vigencias"/>
    <n v="0"/>
  </r>
  <r>
    <n v="4676"/>
    <s v="DRA_4614"/>
    <x v="12"/>
    <x v="58"/>
    <x v="125"/>
    <x v="59"/>
    <x v="59"/>
    <n v="10"/>
    <s v="2017011000391 "/>
    <x v="3"/>
    <s v="CUCUTA"/>
    <s v="Transporte"/>
    <s v="Urbano"/>
    <n v="1"/>
    <n v="1"/>
    <n v="0"/>
    <n v="5940000"/>
    <x v="60"/>
    <n v="1"/>
    <n v="5940000"/>
    <n v="0"/>
    <n v="5940000"/>
    <s v="SI"/>
    <s v="NO"/>
    <s v=""/>
    <s v="Transporte urbano supervisores GEIH Vigencias"/>
    <n v="0"/>
  </r>
  <r>
    <n v="4677"/>
    <s v="DRA_4615"/>
    <x v="12"/>
    <x v="58"/>
    <x v="125"/>
    <x v="59"/>
    <x v="59"/>
    <n v="10"/>
    <s v="2017011000391 "/>
    <x v="4"/>
    <s v="CALI"/>
    <s v="Transporte"/>
    <s v="Urbano"/>
    <n v="1"/>
    <n v="1"/>
    <n v="0"/>
    <n v="7920000"/>
    <x v="60"/>
    <n v="1"/>
    <n v="7920000"/>
    <n v="0"/>
    <n v="7920000"/>
    <s v="SI"/>
    <s v="NO"/>
    <s v=""/>
    <s v="Transporte urbano supervisores GEIH Vigencias"/>
    <n v="0"/>
  </r>
  <r>
    <n v="4678"/>
    <s v="DRA_4616"/>
    <x v="12"/>
    <x v="58"/>
    <x v="125"/>
    <x v="59"/>
    <x v="59"/>
    <n v="10"/>
    <s v="2017011000391 "/>
    <x v="4"/>
    <s v="PASTO"/>
    <s v="Transporte"/>
    <s v="Urbano"/>
    <n v="1"/>
    <n v="1"/>
    <n v="0"/>
    <n v="5940000"/>
    <x v="60"/>
    <n v="1"/>
    <n v="5940000"/>
    <n v="0"/>
    <n v="5940000"/>
    <s v="SI"/>
    <s v="NO"/>
    <s v=""/>
    <s v="Transporte urbano supervisores GEIH Vigencias"/>
    <n v="0"/>
  </r>
  <r>
    <n v="4679"/>
    <s v="DRA_4617"/>
    <x v="12"/>
    <x v="58"/>
    <x v="125"/>
    <x v="59"/>
    <x v="59"/>
    <n v="10"/>
    <s v="2017011000391 "/>
    <x v="4"/>
    <s v="POPAYAN"/>
    <s v="Transporte"/>
    <s v="Urbano"/>
    <n v="1"/>
    <n v="1"/>
    <n v="0"/>
    <n v="5940000"/>
    <x v="60"/>
    <n v="1"/>
    <n v="5940000"/>
    <n v="0"/>
    <n v="5940000"/>
    <s v="SI"/>
    <s v="NO"/>
    <s v=""/>
    <s v="Transporte urbano supervisores GEIH Vigencias"/>
    <n v="0"/>
  </r>
  <r>
    <n v="4680"/>
    <s v="DRA_4618"/>
    <x v="12"/>
    <x v="58"/>
    <x v="125"/>
    <x v="59"/>
    <x v="59"/>
    <n v="10"/>
    <s v="2017011000391 "/>
    <x v="5"/>
    <s v="MANIZALES"/>
    <s v="Transporte"/>
    <s v="Urbano"/>
    <n v="1"/>
    <n v="1"/>
    <n v="0"/>
    <n v="7920000"/>
    <x v="60"/>
    <n v="1"/>
    <n v="7920000"/>
    <n v="0"/>
    <n v="7920000"/>
    <s v="SI"/>
    <s v="NO"/>
    <s v=""/>
    <s v="Transporte urbano supervisores GEIH Vigencias"/>
    <n v="0"/>
  </r>
  <r>
    <n v="4681"/>
    <s v="DRA_4619"/>
    <x v="12"/>
    <x v="58"/>
    <x v="125"/>
    <x v="59"/>
    <x v="59"/>
    <n v="10"/>
    <s v="2017011000391 "/>
    <x v="5"/>
    <s v="ARMENIA"/>
    <s v="Transporte"/>
    <s v="Urbano"/>
    <n v="1"/>
    <n v="1"/>
    <n v="0"/>
    <n v="5940000"/>
    <x v="60"/>
    <n v="1"/>
    <n v="5940000"/>
    <n v="0"/>
    <n v="5940000"/>
    <s v="SI"/>
    <s v="NO"/>
    <s v=""/>
    <s v="Transporte urbano supervisores GEIH Vigencias"/>
    <n v="0"/>
  </r>
  <r>
    <n v="4682"/>
    <s v="DRA_4620"/>
    <x v="12"/>
    <x v="58"/>
    <x v="125"/>
    <x v="59"/>
    <x v="59"/>
    <n v="10"/>
    <s v="2017011000391 "/>
    <x v="5"/>
    <s v="IBAGUE"/>
    <s v="Transporte"/>
    <s v="Urbano"/>
    <n v="1"/>
    <n v="1"/>
    <n v="0"/>
    <n v="3960000"/>
    <x v="60"/>
    <n v="1"/>
    <n v="3960000"/>
    <n v="0"/>
    <n v="3960000"/>
    <s v="SI"/>
    <s v="NO"/>
    <s v=""/>
    <s v="Transporte urbano supervisores GEIH Vigencias"/>
    <n v="0"/>
  </r>
  <r>
    <n v="4683"/>
    <s v="DRA_4621"/>
    <x v="12"/>
    <x v="58"/>
    <x v="125"/>
    <x v="59"/>
    <x v="59"/>
    <n v="10"/>
    <s v="2017011000391 "/>
    <x v="5"/>
    <s v="PEREIRA"/>
    <s v="Transporte"/>
    <s v="Urbano"/>
    <n v="1"/>
    <n v="1"/>
    <n v="0"/>
    <n v="7920000"/>
    <x v="60"/>
    <n v="1"/>
    <n v="7920000"/>
    <n v="0"/>
    <n v="7920000"/>
    <s v="SI"/>
    <s v="NO"/>
    <s v=""/>
    <s v="Transporte urbano supervisores GEIH Vigencias"/>
    <n v="0"/>
  </r>
  <r>
    <n v="4684"/>
    <s v="DRA_4622"/>
    <x v="12"/>
    <x v="58"/>
    <x v="125"/>
    <x v="59"/>
    <x v="59"/>
    <n v="10"/>
    <s v="2017011000391 "/>
    <x v="6"/>
    <s v="MEDELLIN"/>
    <s v="Transporte"/>
    <s v="Urbano"/>
    <n v="1"/>
    <n v="1"/>
    <n v="0"/>
    <n v="9412500"/>
    <x v="60"/>
    <n v="1"/>
    <n v="9412500"/>
    <n v="0"/>
    <n v="9412500"/>
    <s v="SI"/>
    <s v="NO"/>
    <s v=""/>
    <s v="Transporte urbano supervisores GEIH Vigencias"/>
    <n v="0"/>
  </r>
  <r>
    <n v="4685"/>
    <s v="DRA_4623"/>
    <x v="12"/>
    <x v="58"/>
    <x v="125"/>
    <x v="59"/>
    <x v="59"/>
    <n v="10"/>
    <s v="2017011000391 "/>
    <x v="6"/>
    <s v="MONTERIA"/>
    <s v="Transporte"/>
    <s v="Urbano"/>
    <n v="1"/>
    <n v="1"/>
    <n v="0"/>
    <n v="3765000"/>
    <x v="60"/>
    <n v="1"/>
    <n v="3765000"/>
    <n v="0"/>
    <n v="3765000"/>
    <s v="SI"/>
    <s v="NO"/>
    <s v=""/>
    <s v="Transporte urbano supervisores GEIH Vigencias"/>
    <n v="0"/>
  </r>
  <r>
    <n v="4686"/>
    <s v="DRA_4624"/>
    <x v="12"/>
    <x v="58"/>
    <x v="125"/>
    <x v="59"/>
    <x v="59"/>
    <n v="10"/>
    <s v="2017011000391 "/>
    <x v="6"/>
    <s v="QUIBDO"/>
    <s v="Transporte"/>
    <s v="Urbano"/>
    <n v="1"/>
    <n v="1"/>
    <n v="0"/>
    <n v="5647500"/>
    <x v="60"/>
    <n v="1"/>
    <n v="5647500"/>
    <n v="0"/>
    <n v="5647500"/>
    <s v="SI"/>
    <s v="NO"/>
    <s v=""/>
    <s v="Transporte urbano supervisores GEIH Vigencias"/>
    <n v="0"/>
  </r>
  <r>
    <n v="4687"/>
    <s v="DRA_4625"/>
    <x v="12"/>
    <x v="58"/>
    <x v="125"/>
    <x v="59"/>
    <x v="59"/>
    <n v="10"/>
    <s v="2017011000391 "/>
    <x v="3"/>
    <s v="ARAUCA"/>
    <s v="Transporte"/>
    <s v="Urbano"/>
    <n v="1"/>
    <n v="1"/>
    <n v="0"/>
    <n v="1980000"/>
    <x v="60"/>
    <n v="1"/>
    <n v="1980000"/>
    <n v="0"/>
    <n v="1980000"/>
    <s v="SI"/>
    <s v="NO"/>
    <s v=""/>
    <s v="Transporte urbano supervisores GEIH Vigencias"/>
    <n v="0"/>
  </r>
  <r>
    <n v="4688"/>
    <s v="DRA_4626"/>
    <x v="12"/>
    <x v="58"/>
    <x v="125"/>
    <x v="59"/>
    <x v="59"/>
    <n v="10"/>
    <s v="2017011000391 "/>
    <x v="2"/>
    <s v="YOPAL"/>
    <s v="Transporte"/>
    <s v="Urbano"/>
    <n v="1"/>
    <n v="1"/>
    <n v="0"/>
    <n v="1980000"/>
    <x v="60"/>
    <n v="1"/>
    <n v="1980000"/>
    <n v="0"/>
    <n v="1980000"/>
    <s v="SI"/>
    <s v="NO"/>
    <s v=""/>
    <s v="Transporte urbano supervisores GEIH Vigencias"/>
    <n v="0"/>
  </r>
  <r>
    <n v="4689"/>
    <s v="DRA_4627"/>
    <x v="12"/>
    <x v="58"/>
    <x v="125"/>
    <x v="59"/>
    <x v="59"/>
    <n v="10"/>
    <s v="2017011000391 "/>
    <x v="4"/>
    <s v="MOCOA"/>
    <s v="Transporte"/>
    <s v="Urbano"/>
    <n v="1"/>
    <n v="1"/>
    <n v="0"/>
    <n v="1980000"/>
    <x v="60"/>
    <n v="1"/>
    <n v="1980000"/>
    <n v="0"/>
    <n v="1980000"/>
    <s v="SI"/>
    <s v="NO"/>
    <s v=""/>
    <s v="Transporte urbano supervisores GEIH Vigencias"/>
    <n v="0"/>
  </r>
  <r>
    <n v="4690"/>
    <s v="DRA_4628"/>
    <x v="12"/>
    <x v="58"/>
    <x v="125"/>
    <x v="59"/>
    <x v="59"/>
    <n v="10"/>
    <s v="2017011000391 "/>
    <x v="2"/>
    <s v="LETICIA"/>
    <s v="Transporte"/>
    <s v="Urbano"/>
    <n v="1"/>
    <n v="1"/>
    <n v="0"/>
    <n v="1980000"/>
    <x v="60"/>
    <n v="1"/>
    <n v="1980000"/>
    <n v="0"/>
    <n v="1980000"/>
    <s v="SI"/>
    <s v="NO"/>
    <s v=""/>
    <s v="Transporte urbano supervisores GEIH Vigencias"/>
    <n v="0"/>
  </r>
  <r>
    <n v="4691"/>
    <s v="DRA_4629"/>
    <x v="12"/>
    <x v="58"/>
    <x v="125"/>
    <x v="59"/>
    <x v="59"/>
    <n v="10"/>
    <s v="2017011000391 "/>
    <x v="2"/>
    <s v="INIRIDA"/>
    <s v="Transporte"/>
    <s v="Urbano"/>
    <n v="1"/>
    <n v="1"/>
    <n v="0"/>
    <n v="1980000"/>
    <x v="60"/>
    <n v="1"/>
    <n v="1980000"/>
    <n v="0"/>
    <n v="1980000"/>
    <s v="SI"/>
    <s v="NO"/>
    <s v=""/>
    <s v="Transporte urbano supervisores GEIH Vigencias"/>
    <n v="0"/>
  </r>
  <r>
    <n v="4692"/>
    <s v="DRA_4630"/>
    <x v="12"/>
    <x v="58"/>
    <x v="125"/>
    <x v="59"/>
    <x v="59"/>
    <n v="10"/>
    <s v="2017011000391 "/>
    <x v="2"/>
    <s v="SAN JOSE DEL GUAVIARE"/>
    <s v="Transporte"/>
    <s v="Urbano"/>
    <n v="1"/>
    <n v="1"/>
    <n v="0"/>
    <n v="1980000"/>
    <x v="60"/>
    <n v="1"/>
    <n v="1980000"/>
    <n v="0"/>
    <n v="1980000"/>
    <s v="SI"/>
    <s v="NO"/>
    <s v=""/>
    <s v="Transporte urbano supervisores GEIH Vigencias"/>
    <n v="0"/>
  </r>
  <r>
    <n v="4693"/>
    <s v="DRA_4631"/>
    <x v="12"/>
    <x v="58"/>
    <x v="125"/>
    <x v="59"/>
    <x v="59"/>
    <n v="10"/>
    <s v="2017011000391 "/>
    <x v="2"/>
    <s v="MITU"/>
    <s v="Transporte"/>
    <s v="Urbano"/>
    <n v="1"/>
    <n v="1"/>
    <n v="0"/>
    <n v="1980000"/>
    <x v="60"/>
    <n v="1"/>
    <n v="1980000"/>
    <n v="0"/>
    <n v="1980000"/>
    <s v="SI"/>
    <s v="NO"/>
    <s v=""/>
    <s v="Transporte urbano supervisores GEIH Vigencias"/>
    <n v="0"/>
  </r>
  <r>
    <n v="4694"/>
    <s v="DRA_4632"/>
    <x v="12"/>
    <x v="58"/>
    <x v="125"/>
    <x v="59"/>
    <x v="59"/>
    <n v="10"/>
    <s v="2017011000391 "/>
    <x v="2"/>
    <s v="PUERTO CARRENO"/>
    <s v="Transporte"/>
    <s v="Urbano"/>
    <n v="1"/>
    <n v="1"/>
    <n v="0"/>
    <n v="1980000"/>
    <x v="60"/>
    <n v="1"/>
    <n v="1980000"/>
    <n v="0"/>
    <n v="1980000"/>
    <s v="SI"/>
    <s v="NO"/>
    <s v=""/>
    <s v="Transporte urbano supervisores GEIH Vigencias"/>
    <n v="0"/>
  </r>
  <r>
    <n v="4695"/>
    <s v="DRA_4633"/>
    <x v="12"/>
    <x v="58"/>
    <x v="125"/>
    <x v="59"/>
    <x v="59"/>
    <n v="10"/>
    <s v="2017011000391 "/>
    <x v="4"/>
    <s v="BUENAVENTURA"/>
    <s v="Transporte"/>
    <s v="Urbano"/>
    <n v="1"/>
    <n v="1"/>
    <n v="0"/>
    <n v="1980000"/>
    <x v="60"/>
    <n v="1"/>
    <n v="1980000"/>
    <n v="0"/>
    <n v="1980000"/>
    <s v="SI"/>
    <s v="NO"/>
    <s v=""/>
    <s v="Transporte urbano supervisores GEIH Vigencias"/>
    <n v="0"/>
  </r>
  <r>
    <n v="4696"/>
    <s v="DRA_4634"/>
    <x v="12"/>
    <x v="58"/>
    <x v="125"/>
    <x v="59"/>
    <x v="59"/>
    <n v="10"/>
    <s v="2017011000391 "/>
    <x v="2"/>
    <s v="SOACHA"/>
    <s v="Transporte"/>
    <s v="Urbano"/>
    <n v="1"/>
    <n v="1"/>
    <n v="0"/>
    <n v="1980000"/>
    <x v="60"/>
    <n v="1"/>
    <n v="1980000"/>
    <n v="0"/>
    <n v="1980000"/>
    <s v="SI"/>
    <s v="NO"/>
    <s v=""/>
    <s v="Transporte urbano supervisores GEIH Vigencias"/>
    <n v="0"/>
  </r>
  <r>
    <n v="4697"/>
    <s v="DRA_4635"/>
    <x v="12"/>
    <x v="58"/>
    <x v="125"/>
    <x v="59"/>
    <x v="59"/>
    <n v="10"/>
    <s v="2017011000391 "/>
    <x v="3"/>
    <s v="BARRANCABERMEJA"/>
    <s v="Transporte"/>
    <s v="Urbano"/>
    <n v="1"/>
    <n v="1"/>
    <n v="0"/>
    <n v="1980000"/>
    <x v="60"/>
    <n v="1"/>
    <n v="1980000"/>
    <n v="0"/>
    <n v="1980000"/>
    <s v="SI"/>
    <s v="NO"/>
    <s v=""/>
    <s v="Transporte urbano supervisores GEIH Vigencias"/>
    <n v="0"/>
  </r>
  <r>
    <n v="4698"/>
    <s v="DRA_4636"/>
    <x v="12"/>
    <x v="58"/>
    <x v="125"/>
    <x v="59"/>
    <x v="59"/>
    <n v="10"/>
    <s v="2017011000391 "/>
    <x v="4"/>
    <s v="TUMACO"/>
    <s v="Transporte"/>
    <s v="Urbano"/>
    <n v="1"/>
    <n v="1"/>
    <n v="0"/>
    <n v="1980000"/>
    <x v="60"/>
    <n v="1"/>
    <n v="1980000"/>
    <n v="0"/>
    <n v="1980000"/>
    <s v="SI"/>
    <s v="NO"/>
    <s v=""/>
    <s v="Transporte urbano supervisores GEIH Vigencias"/>
    <n v="0"/>
  </r>
  <r>
    <n v="4699"/>
    <s v="DRA_4637"/>
    <x v="12"/>
    <x v="58"/>
    <x v="125"/>
    <x v="59"/>
    <x v="59"/>
    <n v="10"/>
    <s v="2017011000391 "/>
    <x v="1"/>
    <s v="BARRANQUILLA"/>
    <s v="Transporte"/>
    <s v="Otros"/>
    <n v="1"/>
    <n v="1"/>
    <n v="0"/>
    <n v="2295000"/>
    <x v="60"/>
    <n v="1"/>
    <n v="2295000"/>
    <n v="0"/>
    <n v="2295000"/>
    <s v="SI"/>
    <s v="NO"/>
    <s v=""/>
    <s v="Otros Transportes Coordinador de campo GEIH Vigencias"/>
    <n v="0"/>
  </r>
  <r>
    <n v="4700"/>
    <s v="DRA_4638"/>
    <x v="12"/>
    <x v="58"/>
    <x v="125"/>
    <x v="59"/>
    <x v="59"/>
    <n v="10"/>
    <s v="2017011000391 "/>
    <x v="1"/>
    <s v="CARTAGENA"/>
    <s v="Transporte"/>
    <s v="Otros"/>
    <n v="1"/>
    <n v="1"/>
    <n v="0"/>
    <n v="2295000"/>
    <x v="60"/>
    <n v="1"/>
    <n v="2295000"/>
    <n v="0"/>
    <n v="2295000"/>
    <s v="SI"/>
    <s v="NO"/>
    <s v=""/>
    <s v="Otros Transportes Coordinador de campo GEIH Vigencias"/>
    <n v="0"/>
  </r>
  <r>
    <n v="4701"/>
    <s v="DRA_4639"/>
    <x v="12"/>
    <x v="58"/>
    <x v="125"/>
    <x v="59"/>
    <x v="59"/>
    <n v="10"/>
    <s v="2017011000391 "/>
    <x v="1"/>
    <s v="RIOHACHA"/>
    <s v="Transporte"/>
    <s v="Otros"/>
    <n v="1"/>
    <n v="1"/>
    <n v="0"/>
    <n v="2295000"/>
    <x v="60"/>
    <n v="1"/>
    <n v="2295000"/>
    <n v="0"/>
    <n v="2295000"/>
    <s v="SI"/>
    <s v="NO"/>
    <s v=""/>
    <s v="Otros Transportes Coordinador de campo GEIH Vigencias"/>
    <n v="0"/>
  </r>
  <r>
    <n v="4702"/>
    <s v="DRA_4640"/>
    <x v="12"/>
    <x v="58"/>
    <x v="125"/>
    <x v="59"/>
    <x v="59"/>
    <n v="10"/>
    <s v="2017011000391 "/>
    <x v="1"/>
    <s v="SAN ANDRES"/>
    <s v="Transporte"/>
    <s v="Otros"/>
    <n v="1"/>
    <n v="1"/>
    <n v="0"/>
    <n v="2295000"/>
    <x v="60"/>
    <n v="1"/>
    <n v="2295000"/>
    <n v="0"/>
    <n v="2295000"/>
    <s v="SI"/>
    <s v="NO"/>
    <s v=""/>
    <s v="Otros Transportes Coordinador de campo GEIH Vigencias"/>
    <n v="0"/>
  </r>
  <r>
    <n v="4703"/>
    <s v="DRA_4641"/>
    <x v="12"/>
    <x v="58"/>
    <x v="125"/>
    <x v="59"/>
    <x v="59"/>
    <n v="10"/>
    <s v="2017011000391 "/>
    <x v="1"/>
    <s v="SANTA MARTA"/>
    <s v="Transporte"/>
    <s v="Otros"/>
    <n v="1"/>
    <n v="1"/>
    <n v="0"/>
    <n v="2295000"/>
    <x v="60"/>
    <n v="1"/>
    <n v="2295000"/>
    <n v="0"/>
    <n v="2295000"/>
    <s v="SI"/>
    <s v="NO"/>
    <s v=""/>
    <s v="Otros Transportes Coordinador de campo GEIH Vigencias"/>
    <n v="0"/>
  </r>
  <r>
    <n v="4704"/>
    <s v="DRA_4642"/>
    <x v="12"/>
    <x v="58"/>
    <x v="125"/>
    <x v="59"/>
    <x v="59"/>
    <n v="10"/>
    <s v="2017011000391 "/>
    <x v="1"/>
    <s v="SINCELEJO"/>
    <s v="Transporte"/>
    <s v="Otros"/>
    <n v="1"/>
    <n v="1"/>
    <n v="0"/>
    <n v="2295000"/>
    <x v="60"/>
    <n v="1"/>
    <n v="2295000"/>
    <n v="0"/>
    <n v="2295000"/>
    <s v="SI"/>
    <s v="NO"/>
    <s v=""/>
    <s v="Otros Transportes Coordinador de campo GEIH Vigencias"/>
    <n v="0"/>
  </r>
  <r>
    <n v="4705"/>
    <s v="DRA_4643"/>
    <x v="12"/>
    <x v="58"/>
    <x v="125"/>
    <x v="59"/>
    <x v="59"/>
    <n v="10"/>
    <s v="2017011000391 "/>
    <x v="1"/>
    <s v="VALLEDUPAR"/>
    <s v="Transporte"/>
    <s v="Otros"/>
    <n v="1"/>
    <n v="1"/>
    <n v="0"/>
    <n v="2295000"/>
    <x v="60"/>
    <n v="1"/>
    <n v="2295000"/>
    <n v="0"/>
    <n v="2295000"/>
    <s v="SI"/>
    <s v="NO"/>
    <s v=""/>
    <s v="Otros Transportes Coordinador de campo GEIH Vigencias"/>
    <n v="0"/>
  </r>
  <r>
    <n v="4706"/>
    <s v="DRA_4644"/>
    <x v="12"/>
    <x v="58"/>
    <x v="125"/>
    <x v="59"/>
    <x v="59"/>
    <n v="10"/>
    <s v="2017011000391 "/>
    <x v="2"/>
    <s v="BOGOTA"/>
    <s v="Transporte"/>
    <s v="Otros"/>
    <n v="1"/>
    <n v="1"/>
    <n v="0"/>
    <n v="2295000"/>
    <x v="60"/>
    <n v="1"/>
    <n v="2295000"/>
    <n v="0"/>
    <n v="2295000"/>
    <s v="SI"/>
    <s v="NO"/>
    <s v=""/>
    <s v="Otros Transportes Coordinador de campo GEIH Vigencias"/>
    <n v="0"/>
  </r>
  <r>
    <n v="4707"/>
    <s v="DRA_4645"/>
    <x v="12"/>
    <x v="58"/>
    <x v="125"/>
    <x v="59"/>
    <x v="59"/>
    <n v="10"/>
    <s v="2017011000391 "/>
    <x v="2"/>
    <s v="FLORENCIA"/>
    <s v="Transporte"/>
    <s v="Otros"/>
    <n v="1"/>
    <n v="1"/>
    <n v="0"/>
    <n v="2295000"/>
    <x v="60"/>
    <n v="1"/>
    <n v="2295000"/>
    <n v="0"/>
    <n v="2295000"/>
    <s v="SI"/>
    <s v="NO"/>
    <s v=""/>
    <s v="Otros Transportes Coordinador de campo GEIH Vigencias"/>
    <n v="0"/>
  </r>
  <r>
    <n v="4708"/>
    <s v="DRA_4646"/>
    <x v="12"/>
    <x v="58"/>
    <x v="125"/>
    <x v="59"/>
    <x v="59"/>
    <n v="10"/>
    <s v="2017011000391 "/>
    <x v="2"/>
    <s v="NEIVA"/>
    <s v="Transporte"/>
    <s v="Otros"/>
    <n v="1"/>
    <n v="1"/>
    <n v="0"/>
    <n v="2295000"/>
    <x v="60"/>
    <n v="1"/>
    <n v="2295000"/>
    <n v="0"/>
    <n v="2295000"/>
    <s v="SI"/>
    <s v="NO"/>
    <s v=""/>
    <s v="Otros Transportes Coordinador de campo GEIH Vigencias"/>
    <n v="0"/>
  </r>
  <r>
    <n v="4709"/>
    <s v="DRA_4647"/>
    <x v="12"/>
    <x v="58"/>
    <x v="125"/>
    <x v="59"/>
    <x v="59"/>
    <n v="10"/>
    <s v="2017011000391 "/>
    <x v="2"/>
    <s v="TUNJA"/>
    <s v="Transporte"/>
    <s v="Otros"/>
    <n v="1"/>
    <n v="1"/>
    <n v="0"/>
    <n v="2295000"/>
    <x v="60"/>
    <n v="1"/>
    <n v="2295000"/>
    <n v="0"/>
    <n v="2295000"/>
    <s v="SI"/>
    <s v="NO"/>
    <s v=""/>
    <s v="Otros Transportes Coordinador de campo GEIH Vigencias"/>
    <n v="0"/>
  </r>
  <r>
    <n v="4710"/>
    <s v="DRA_4648"/>
    <x v="12"/>
    <x v="58"/>
    <x v="125"/>
    <x v="59"/>
    <x v="59"/>
    <n v="10"/>
    <s v="2017011000391 "/>
    <x v="2"/>
    <s v="VILLAVICENCIO"/>
    <s v="Transporte"/>
    <s v="Otros"/>
    <n v="1"/>
    <n v="1"/>
    <n v="0"/>
    <n v="2295000"/>
    <x v="60"/>
    <n v="1"/>
    <n v="2295000"/>
    <n v="0"/>
    <n v="2295000"/>
    <s v="SI"/>
    <s v="NO"/>
    <s v=""/>
    <s v="Otros Transportes Coordinador de campo GEIH Vigencias"/>
    <n v="0"/>
  </r>
  <r>
    <n v="4711"/>
    <s v="DRA_4649"/>
    <x v="12"/>
    <x v="58"/>
    <x v="125"/>
    <x v="59"/>
    <x v="59"/>
    <n v="10"/>
    <s v="2017011000391 "/>
    <x v="3"/>
    <s v="BUCARAMANGA"/>
    <s v="Transporte"/>
    <s v="Otros"/>
    <n v="1"/>
    <n v="1"/>
    <n v="0"/>
    <n v="2295000"/>
    <x v="60"/>
    <n v="1"/>
    <n v="2295000"/>
    <n v="0"/>
    <n v="2295000"/>
    <s v="SI"/>
    <s v="NO"/>
    <s v=""/>
    <s v="Otros Transportes Coordinador de campo GEIH Vigencias"/>
    <n v="0"/>
  </r>
  <r>
    <n v="4712"/>
    <s v="DRA_4650"/>
    <x v="12"/>
    <x v="58"/>
    <x v="125"/>
    <x v="59"/>
    <x v="59"/>
    <n v="10"/>
    <s v="2017011000391 "/>
    <x v="3"/>
    <s v="CUCUTA"/>
    <s v="Transporte"/>
    <s v="Otros"/>
    <n v="1"/>
    <n v="1"/>
    <n v="0"/>
    <n v="2295000"/>
    <x v="60"/>
    <n v="1"/>
    <n v="2295000"/>
    <n v="0"/>
    <n v="2295000"/>
    <s v="SI"/>
    <s v="NO"/>
    <s v=""/>
    <s v="Otros Transportes Coordinador de campo GEIH Vigencias"/>
    <n v="0"/>
  </r>
  <r>
    <n v="4713"/>
    <s v="DRA_4651"/>
    <x v="12"/>
    <x v="58"/>
    <x v="125"/>
    <x v="59"/>
    <x v="59"/>
    <n v="10"/>
    <s v="2017011000391 "/>
    <x v="4"/>
    <s v="CALI"/>
    <s v="Transporte"/>
    <s v="Otros"/>
    <n v="1"/>
    <n v="1"/>
    <n v="0"/>
    <n v="2295000"/>
    <x v="60"/>
    <n v="1"/>
    <n v="2295000"/>
    <n v="0"/>
    <n v="2295000"/>
    <s v="SI"/>
    <s v="NO"/>
    <s v=""/>
    <s v="Otros Transportes Coordinador de campo GEIH Vigencias"/>
    <n v="0"/>
  </r>
  <r>
    <n v="4714"/>
    <s v="DRA_4652"/>
    <x v="12"/>
    <x v="58"/>
    <x v="125"/>
    <x v="59"/>
    <x v="59"/>
    <n v="10"/>
    <s v="2017011000391 "/>
    <x v="4"/>
    <s v="PASTO"/>
    <s v="Transporte"/>
    <s v="Otros"/>
    <n v="1"/>
    <n v="1"/>
    <n v="0"/>
    <n v="2295000"/>
    <x v="60"/>
    <n v="1"/>
    <n v="2295000"/>
    <n v="0"/>
    <n v="2295000"/>
    <s v="SI"/>
    <s v="NO"/>
    <s v=""/>
    <s v="Otros Transportes Coordinador de campo GEIH Vigencias"/>
    <n v="0"/>
  </r>
  <r>
    <n v="4715"/>
    <s v="DRA_4653"/>
    <x v="12"/>
    <x v="58"/>
    <x v="125"/>
    <x v="59"/>
    <x v="59"/>
    <n v="10"/>
    <s v="2017011000391 "/>
    <x v="4"/>
    <s v="POPAYAN"/>
    <s v="Transporte"/>
    <s v="Otros"/>
    <n v="1"/>
    <n v="1"/>
    <n v="0"/>
    <n v="2295000"/>
    <x v="60"/>
    <n v="1"/>
    <n v="2295000"/>
    <n v="0"/>
    <n v="2295000"/>
    <s v="SI"/>
    <s v="NO"/>
    <s v=""/>
    <s v="Otros Transportes Coordinador de campo GEIH Vigencias"/>
    <n v="0"/>
  </r>
  <r>
    <n v="4716"/>
    <s v="DRA_4654"/>
    <x v="12"/>
    <x v="58"/>
    <x v="125"/>
    <x v="59"/>
    <x v="59"/>
    <n v="10"/>
    <s v="2017011000391 "/>
    <x v="5"/>
    <s v="MANIZALES"/>
    <s v="Transporte"/>
    <s v="Otros"/>
    <n v="1"/>
    <n v="1"/>
    <n v="0"/>
    <n v="2295000"/>
    <x v="60"/>
    <n v="1"/>
    <n v="2295000"/>
    <n v="0"/>
    <n v="2295000"/>
    <s v="SI"/>
    <s v="NO"/>
    <s v=""/>
    <s v="Otros Transportes Coordinador de campo GEIH Vigencias"/>
    <n v="0"/>
  </r>
  <r>
    <n v="4717"/>
    <s v="DRA_4655"/>
    <x v="12"/>
    <x v="58"/>
    <x v="125"/>
    <x v="59"/>
    <x v="59"/>
    <n v="10"/>
    <s v="2017011000391 "/>
    <x v="5"/>
    <s v="ARMENIA"/>
    <s v="Transporte"/>
    <s v="Otros"/>
    <n v="1"/>
    <n v="1"/>
    <n v="0"/>
    <n v="2295000"/>
    <x v="60"/>
    <n v="1"/>
    <n v="2295000"/>
    <n v="0"/>
    <n v="2295000"/>
    <s v="SI"/>
    <s v="NO"/>
    <s v=""/>
    <s v="Otros Transportes Coordinador de campo GEIH Vigencias"/>
    <n v="0"/>
  </r>
  <r>
    <n v="4718"/>
    <s v="DRA_4656"/>
    <x v="12"/>
    <x v="58"/>
    <x v="125"/>
    <x v="59"/>
    <x v="59"/>
    <n v="10"/>
    <s v="2017011000391 "/>
    <x v="5"/>
    <s v="IBAGUE"/>
    <s v="Transporte"/>
    <s v="Otros"/>
    <n v="1"/>
    <n v="1"/>
    <n v="0"/>
    <n v="2295000"/>
    <x v="60"/>
    <n v="1"/>
    <n v="2295000"/>
    <n v="0"/>
    <n v="2295000"/>
    <s v="SI"/>
    <s v="NO"/>
    <s v=""/>
    <s v="Otros Transportes Coordinador de campo GEIH Vigencias"/>
    <n v="0"/>
  </r>
  <r>
    <n v="4719"/>
    <s v="DRA_4657"/>
    <x v="12"/>
    <x v="58"/>
    <x v="125"/>
    <x v="59"/>
    <x v="59"/>
    <n v="10"/>
    <s v="2017011000391 "/>
    <x v="5"/>
    <s v="PEREIRA"/>
    <s v="Transporte"/>
    <s v="Otros"/>
    <n v="1"/>
    <n v="1"/>
    <n v="0"/>
    <n v="2295000"/>
    <x v="60"/>
    <n v="1"/>
    <n v="2295000"/>
    <n v="0"/>
    <n v="2295000"/>
    <s v="SI"/>
    <s v="NO"/>
    <s v=""/>
    <s v="Otros Transportes Coordinador de campo GEIH Vigencias"/>
    <n v="0"/>
  </r>
  <r>
    <n v="4720"/>
    <s v="DRA_4658"/>
    <x v="12"/>
    <x v="58"/>
    <x v="125"/>
    <x v="59"/>
    <x v="59"/>
    <n v="10"/>
    <s v="2017011000391 "/>
    <x v="6"/>
    <s v="MEDELLIN"/>
    <s v="Transporte"/>
    <s v="Otros"/>
    <n v="1"/>
    <n v="1"/>
    <n v="0"/>
    <n v="4590000"/>
    <x v="60"/>
    <n v="1"/>
    <n v="4590000"/>
    <n v="0"/>
    <n v="4590000"/>
    <s v="SI"/>
    <s v="NO"/>
    <s v=""/>
    <s v="Otros Transportes Coordinador de campo GEIH Vigencias"/>
    <n v="0"/>
  </r>
  <r>
    <n v="4721"/>
    <s v="DRA_4659"/>
    <x v="12"/>
    <x v="58"/>
    <x v="125"/>
    <x v="59"/>
    <x v="59"/>
    <n v="10"/>
    <s v="2017011000391 "/>
    <x v="6"/>
    <s v="MONTERIA"/>
    <s v="Transporte"/>
    <s v="Otros"/>
    <n v="1"/>
    <n v="1"/>
    <n v="0"/>
    <n v="2295000"/>
    <x v="60"/>
    <n v="1"/>
    <n v="2295000"/>
    <n v="0"/>
    <n v="2295000"/>
    <s v="SI"/>
    <s v="NO"/>
    <s v=""/>
    <s v="Otros Transportes Coordinador de campo GEIH Vigencias"/>
    <n v="0"/>
  </r>
  <r>
    <n v="4722"/>
    <s v="DRA_4660"/>
    <x v="12"/>
    <x v="58"/>
    <x v="125"/>
    <x v="59"/>
    <x v="59"/>
    <n v="10"/>
    <s v="2017011000391 "/>
    <x v="6"/>
    <s v="QUIBDO"/>
    <s v="Transporte"/>
    <s v="Otros"/>
    <n v="1"/>
    <n v="1"/>
    <n v="0"/>
    <n v="2295000"/>
    <x v="60"/>
    <n v="1"/>
    <n v="2295000"/>
    <n v="0"/>
    <n v="2295000"/>
    <s v="SI"/>
    <s v="NO"/>
    <s v=""/>
    <s v="Otros Transportes Coordinador de campo GEIH Vigencias"/>
    <n v="0"/>
  </r>
  <r>
    <n v="4723"/>
    <s v="DRA_4661"/>
    <x v="12"/>
    <x v="58"/>
    <x v="125"/>
    <x v="59"/>
    <x v="59"/>
    <n v="10"/>
    <s v="2017011000391 "/>
    <x v="4"/>
    <s v="BUENAVENTURA"/>
    <s v="Transporte"/>
    <s v="Otros"/>
    <n v="1"/>
    <n v="1"/>
    <n v="0"/>
    <n v="2475000"/>
    <x v="60"/>
    <n v="1"/>
    <n v="2475000"/>
    <n v="0"/>
    <n v="2475000"/>
    <s v="SI"/>
    <s v="NO"/>
    <s v=""/>
    <s v="Otros Transportes Coordinador de campo GEIH Vigencias"/>
    <n v="0"/>
  </r>
  <r>
    <n v="4724"/>
    <s v="DRA_4662"/>
    <x v="12"/>
    <x v="58"/>
    <x v="125"/>
    <x v="59"/>
    <x v="59"/>
    <n v="10"/>
    <s v="2017011000391 "/>
    <x v="2"/>
    <s v="SOACHA"/>
    <s v="Transporte"/>
    <s v="Otros"/>
    <n v="1"/>
    <n v="1"/>
    <n v="0"/>
    <n v="2295000"/>
    <x v="60"/>
    <n v="1"/>
    <n v="2295000"/>
    <n v="0"/>
    <n v="2295000"/>
    <s v="SI"/>
    <s v="NO"/>
    <s v=""/>
    <s v="Otros Transportes Coordinador de campo GEIH Vigencias"/>
    <n v="0"/>
  </r>
  <r>
    <n v="4725"/>
    <s v="DRA_4663"/>
    <x v="12"/>
    <x v="58"/>
    <x v="125"/>
    <x v="59"/>
    <x v="59"/>
    <n v="10"/>
    <s v="2017011000391 "/>
    <x v="1"/>
    <s v="BARRANQUILLA"/>
    <s v="Transporte"/>
    <s v="Otros"/>
    <n v="1"/>
    <n v="1"/>
    <n v="0"/>
    <n v="15840000"/>
    <x v="60"/>
    <n v="1"/>
    <n v="15840000"/>
    <n v="0"/>
    <n v="15840000"/>
    <s v="SI"/>
    <s v="NO"/>
    <s v=""/>
    <s v="Otros Transportes Supervisor de campo GEIH Vigencias"/>
    <n v="0"/>
  </r>
  <r>
    <n v="4726"/>
    <s v="DRA_4664"/>
    <x v="12"/>
    <x v="58"/>
    <x v="125"/>
    <x v="59"/>
    <x v="59"/>
    <n v="10"/>
    <s v="2017011000391 "/>
    <x v="1"/>
    <s v="CARTAGENA"/>
    <s v="Transporte"/>
    <s v="Otros"/>
    <n v="1"/>
    <n v="1"/>
    <n v="0"/>
    <n v="8910000"/>
    <x v="60"/>
    <n v="1"/>
    <n v="8910000"/>
    <n v="0"/>
    <n v="8910000"/>
    <s v="SI"/>
    <s v="NO"/>
    <s v=""/>
    <s v="Otros Transportes Supervisor de campo GEIH Vigencias"/>
    <n v="0"/>
  </r>
  <r>
    <n v="4727"/>
    <s v="DRA_4665"/>
    <x v="12"/>
    <x v="58"/>
    <x v="125"/>
    <x v="59"/>
    <x v="59"/>
    <n v="10"/>
    <s v="2017011000391 "/>
    <x v="1"/>
    <s v="RIOHACHA"/>
    <s v="Transporte"/>
    <s v="Otros"/>
    <n v="1"/>
    <n v="1"/>
    <n v="0"/>
    <n v="3520000"/>
    <x v="60"/>
    <n v="1"/>
    <n v="3520000"/>
    <n v="0"/>
    <n v="3520000"/>
    <s v="SI"/>
    <s v="NO"/>
    <s v=""/>
    <s v="Otros Transportes Supervisor de campo GEIH Vigencias"/>
    <n v="0"/>
  </r>
  <r>
    <n v="4728"/>
    <s v="DRA_4666"/>
    <x v="12"/>
    <x v="58"/>
    <x v="125"/>
    <x v="59"/>
    <x v="59"/>
    <n v="10"/>
    <s v="2017011000391 "/>
    <x v="1"/>
    <s v="SAN ANDRES"/>
    <s v="Transporte"/>
    <s v="Otros"/>
    <n v="1"/>
    <n v="1"/>
    <n v="0"/>
    <n v="4525714"/>
    <x v="60"/>
    <n v="1"/>
    <n v="4525714"/>
    <n v="0"/>
    <n v="4525714"/>
    <s v="SI"/>
    <s v="NO"/>
    <s v=""/>
    <s v="Otros Transportes Supervisor de campo GEIH Vigencias"/>
    <n v="0"/>
  </r>
  <r>
    <n v="4729"/>
    <s v="DRA_4667"/>
    <x v="12"/>
    <x v="58"/>
    <x v="125"/>
    <x v="59"/>
    <x v="59"/>
    <n v="10"/>
    <s v="2017011000391 "/>
    <x v="1"/>
    <s v="SANTA MARTA"/>
    <s v="Transporte"/>
    <s v="Otros"/>
    <n v="1"/>
    <n v="1"/>
    <n v="0"/>
    <n v="9720000"/>
    <x v="60"/>
    <n v="1"/>
    <n v="9720000"/>
    <n v="0"/>
    <n v="9720000"/>
    <s v="SI"/>
    <s v="NO"/>
    <s v=""/>
    <s v="Otros Transportes Supervisor de campo GEIH Vigencias"/>
    <n v="0"/>
  </r>
  <r>
    <n v="4730"/>
    <s v="DRA_4668"/>
    <x v="12"/>
    <x v="58"/>
    <x v="125"/>
    <x v="59"/>
    <x v="59"/>
    <n v="10"/>
    <s v="2017011000391 "/>
    <x v="1"/>
    <s v="SINCELEJO"/>
    <s v="Transporte"/>
    <s v="Otros"/>
    <n v="1"/>
    <n v="1"/>
    <n v="0"/>
    <n v="3520000"/>
    <x v="60"/>
    <n v="1"/>
    <n v="3520000"/>
    <n v="0"/>
    <n v="3520000"/>
    <s v="SI"/>
    <s v="NO"/>
    <s v=""/>
    <s v="Otros Transportes Supervisor de campo GEIH Vigencias"/>
    <n v="0"/>
  </r>
  <r>
    <n v="4731"/>
    <s v="DRA_4669"/>
    <x v="12"/>
    <x v="58"/>
    <x v="125"/>
    <x v="59"/>
    <x v="59"/>
    <n v="10"/>
    <s v="2017011000391 "/>
    <x v="1"/>
    <s v="VALLEDUPAR"/>
    <s v="Transporte"/>
    <s v="Otros"/>
    <n v="1"/>
    <n v="1"/>
    <n v="0"/>
    <n v="3520000"/>
    <x v="60"/>
    <n v="1"/>
    <n v="3520000"/>
    <n v="0"/>
    <n v="3520000"/>
    <s v="SI"/>
    <s v="NO"/>
    <s v=""/>
    <s v="Otros Transportes Supervisor de campo GEIH Vigencias"/>
    <n v="0"/>
  </r>
  <r>
    <n v="4732"/>
    <s v="DRA_4670"/>
    <x v="12"/>
    <x v="58"/>
    <x v="125"/>
    <x v="59"/>
    <x v="59"/>
    <n v="10"/>
    <s v="2017011000391 "/>
    <x v="2"/>
    <s v="BOGOTA"/>
    <s v="Transporte"/>
    <s v="Otros"/>
    <n v="1"/>
    <n v="1"/>
    <n v="0"/>
    <n v="24750000"/>
    <x v="60"/>
    <n v="1"/>
    <n v="24750000"/>
    <n v="0"/>
    <n v="24750000"/>
    <s v="SI"/>
    <s v="NO"/>
    <s v=""/>
    <s v="Otros Transportes Supervisor de campo GEIH Vigencias"/>
    <n v="0"/>
  </r>
  <r>
    <n v="4733"/>
    <s v="DRA_4671"/>
    <x v="12"/>
    <x v="58"/>
    <x v="125"/>
    <x v="59"/>
    <x v="59"/>
    <n v="10"/>
    <s v="2017011000391 "/>
    <x v="2"/>
    <s v="FLORENCIA"/>
    <s v="Transporte"/>
    <s v="Otros"/>
    <n v="1"/>
    <n v="1"/>
    <n v="0"/>
    <n v="3520000"/>
    <x v="60"/>
    <n v="1"/>
    <n v="3520000"/>
    <n v="0"/>
    <n v="3520000"/>
    <s v="SI"/>
    <s v="NO"/>
    <s v=""/>
    <s v="Otros Transportes Supervisor de campo GEIH Vigencias"/>
    <n v="0"/>
  </r>
  <r>
    <n v="4734"/>
    <s v="DRA_4672"/>
    <x v="12"/>
    <x v="58"/>
    <x v="125"/>
    <x v="59"/>
    <x v="59"/>
    <n v="10"/>
    <s v="2017011000391 "/>
    <x v="2"/>
    <s v="NEIVA"/>
    <s v="Transporte"/>
    <s v="Otros"/>
    <n v="1"/>
    <n v="1"/>
    <n v="0"/>
    <n v="3520000"/>
    <x v="60"/>
    <n v="1"/>
    <n v="3520000"/>
    <n v="0"/>
    <n v="3520000"/>
    <s v="SI"/>
    <s v="NO"/>
    <s v=""/>
    <s v="Otros Transportes Supervisor de campo GEIH Vigencias"/>
    <n v="0"/>
  </r>
  <r>
    <n v="4735"/>
    <s v="DRA_4673"/>
    <x v="12"/>
    <x v="58"/>
    <x v="125"/>
    <x v="59"/>
    <x v="59"/>
    <n v="10"/>
    <s v="2017011000391 "/>
    <x v="2"/>
    <s v="TUNJA"/>
    <s v="Transporte"/>
    <s v="Otros"/>
    <n v="1"/>
    <n v="1"/>
    <n v="0"/>
    <n v="6480000"/>
    <x v="60"/>
    <n v="1"/>
    <n v="6480000"/>
    <n v="0"/>
    <n v="6480000"/>
    <s v="SI"/>
    <s v="NO"/>
    <s v=""/>
    <s v="Otros Transportes Supervisor de campo GEIH Vigencias"/>
    <n v="0"/>
  </r>
  <r>
    <n v="4736"/>
    <s v="DRA_4674"/>
    <x v="12"/>
    <x v="58"/>
    <x v="125"/>
    <x v="59"/>
    <x v="59"/>
    <n v="10"/>
    <s v="2017011000391 "/>
    <x v="2"/>
    <s v="VILLAVICENCIO"/>
    <s v="Transporte"/>
    <s v="Otros"/>
    <n v="1"/>
    <n v="1"/>
    <n v="0"/>
    <n v="9720000"/>
    <x v="60"/>
    <n v="1"/>
    <n v="9720000"/>
    <n v="0"/>
    <n v="9720000"/>
    <s v="SI"/>
    <s v="NO"/>
    <s v=""/>
    <s v="Otros Transportes Supervisor de campo GEIH Vigencias"/>
    <n v="0"/>
  </r>
  <r>
    <n v="4737"/>
    <s v="DRA_4675"/>
    <x v="12"/>
    <x v="58"/>
    <x v="125"/>
    <x v="59"/>
    <x v="59"/>
    <n v="10"/>
    <s v="2017011000391 "/>
    <x v="3"/>
    <s v="BUCARAMANGA"/>
    <s v="Transporte"/>
    <s v="Otros"/>
    <n v="1"/>
    <n v="1"/>
    <n v="0"/>
    <n v="10966154"/>
    <x v="60"/>
    <n v="1"/>
    <n v="10966154"/>
    <n v="0"/>
    <n v="10966154"/>
    <s v="SI"/>
    <s v="NO"/>
    <s v=""/>
    <s v="Otros Transportes Supervisor de campo GEIH Vigencias"/>
    <n v="0"/>
  </r>
  <r>
    <n v="4738"/>
    <s v="DRA_4676"/>
    <x v="12"/>
    <x v="58"/>
    <x v="125"/>
    <x v="59"/>
    <x v="59"/>
    <n v="10"/>
    <s v="2017011000391 "/>
    <x v="3"/>
    <s v="CUCUTA"/>
    <s v="Transporte"/>
    <s v="Otros"/>
    <n v="1"/>
    <n v="1"/>
    <n v="0"/>
    <n v="8910000"/>
    <x v="60"/>
    <n v="1"/>
    <n v="8910000"/>
    <n v="0"/>
    <n v="8910000"/>
    <s v="SI"/>
    <s v="NO"/>
    <s v=""/>
    <s v="Otros Transportes Supervisor de campo GEIH Vigencias"/>
    <n v="0"/>
  </r>
  <r>
    <n v="4739"/>
    <s v="DRA_4677"/>
    <x v="12"/>
    <x v="58"/>
    <x v="125"/>
    <x v="59"/>
    <x v="59"/>
    <n v="10"/>
    <s v="2017011000391 "/>
    <x v="4"/>
    <s v="CALI"/>
    <s v="Transporte"/>
    <s v="Otros"/>
    <n v="1"/>
    <n v="1"/>
    <n v="0"/>
    <n v="19800000"/>
    <x v="60"/>
    <n v="1"/>
    <n v="19800000"/>
    <n v="0"/>
    <n v="19800000"/>
    <s v="SI"/>
    <s v="NO"/>
    <s v=""/>
    <s v="Otros Transportes Supervisor de campo GEIH Vigencias"/>
    <n v="0"/>
  </r>
  <r>
    <n v="4740"/>
    <s v="DRA_4678"/>
    <x v="12"/>
    <x v="58"/>
    <x v="125"/>
    <x v="59"/>
    <x v="59"/>
    <n v="10"/>
    <s v="2017011000391 "/>
    <x v="4"/>
    <s v="PASTO"/>
    <s v="Transporte"/>
    <s v="Otros"/>
    <n v="1"/>
    <n v="1"/>
    <n v="0"/>
    <n v="8910000"/>
    <x v="60"/>
    <n v="1"/>
    <n v="8910000"/>
    <n v="0"/>
    <n v="8910000"/>
    <s v="SI"/>
    <s v="NO"/>
    <s v=""/>
    <s v="Otros Transportes Supervisor de campo GEIH Vigencias"/>
    <n v="0"/>
  </r>
  <r>
    <n v="4741"/>
    <s v="DRA_4679"/>
    <x v="12"/>
    <x v="58"/>
    <x v="125"/>
    <x v="59"/>
    <x v="59"/>
    <n v="10"/>
    <s v="2017011000391 "/>
    <x v="4"/>
    <s v="POPAYAN"/>
    <s v="Transporte"/>
    <s v="Otros"/>
    <n v="1"/>
    <n v="1"/>
    <n v="0"/>
    <n v="8910000"/>
    <x v="60"/>
    <n v="1"/>
    <n v="8910000"/>
    <n v="0"/>
    <n v="8910000"/>
    <s v="SI"/>
    <s v="NO"/>
    <s v=""/>
    <s v="Otros Transportes Supervisor de campo GEIH Vigencias"/>
    <n v="0"/>
  </r>
  <r>
    <n v="4742"/>
    <s v="DRA_4680"/>
    <x v="12"/>
    <x v="58"/>
    <x v="125"/>
    <x v="59"/>
    <x v="59"/>
    <n v="10"/>
    <s v="2017011000391 "/>
    <x v="5"/>
    <s v="MANIZALES"/>
    <s v="Transporte"/>
    <s v="Otros"/>
    <n v="1"/>
    <n v="1"/>
    <n v="0"/>
    <n v="19800000"/>
    <x v="60"/>
    <n v="1"/>
    <n v="19800000"/>
    <n v="0"/>
    <n v="19800000"/>
    <s v="SI"/>
    <s v="NO"/>
    <s v=""/>
    <s v="Otros Transportes Supervisor de campo GEIH Vigencias"/>
    <n v="0"/>
  </r>
  <r>
    <n v="4743"/>
    <s v="DRA_4681"/>
    <x v="12"/>
    <x v="58"/>
    <x v="125"/>
    <x v="59"/>
    <x v="59"/>
    <n v="10"/>
    <s v="2017011000391 "/>
    <x v="5"/>
    <s v="ARMENIA"/>
    <s v="Transporte"/>
    <s v="Otros"/>
    <n v="1"/>
    <n v="1"/>
    <n v="0"/>
    <n v="9720000"/>
    <x v="60"/>
    <n v="1"/>
    <n v="9720000"/>
    <n v="0"/>
    <n v="9720000"/>
    <s v="SI"/>
    <s v="NO"/>
    <s v=""/>
    <s v="Otros Transportes Supervisor de campo GEIH Vigencias"/>
    <n v="0"/>
  </r>
  <r>
    <n v="4744"/>
    <s v="DRA_4682"/>
    <x v="12"/>
    <x v="58"/>
    <x v="125"/>
    <x v="59"/>
    <x v="59"/>
    <n v="10"/>
    <s v="2017011000391 "/>
    <x v="5"/>
    <s v="IBAGUE"/>
    <s v="Transporte"/>
    <s v="Otros"/>
    <n v="1"/>
    <n v="1"/>
    <n v="0"/>
    <n v="3520000"/>
    <x v="60"/>
    <n v="1"/>
    <n v="3520000"/>
    <n v="0"/>
    <n v="3520000"/>
    <s v="SI"/>
    <s v="NO"/>
    <s v=""/>
    <s v="Otros Transportes Supervisor de campo GEIH Vigencias"/>
    <n v="0"/>
  </r>
  <r>
    <n v="4745"/>
    <s v="DRA_4683"/>
    <x v="12"/>
    <x v="58"/>
    <x v="125"/>
    <x v="59"/>
    <x v="59"/>
    <n v="10"/>
    <s v="2017011000391 "/>
    <x v="5"/>
    <s v="PEREIRA"/>
    <s v="Transporte"/>
    <s v="Otros"/>
    <n v="1"/>
    <n v="1"/>
    <n v="0"/>
    <n v="11880000"/>
    <x v="60"/>
    <n v="1"/>
    <n v="11880000"/>
    <n v="0"/>
    <n v="11880000"/>
    <s v="SI"/>
    <s v="NO"/>
    <s v=""/>
    <s v="Otros Transportes Supervisor de campo GEIH Vigencias"/>
    <n v="0"/>
  </r>
  <r>
    <n v="4746"/>
    <s v="DRA_4684"/>
    <x v="12"/>
    <x v="58"/>
    <x v="125"/>
    <x v="59"/>
    <x v="59"/>
    <n v="10"/>
    <s v="2017011000391 "/>
    <x v="6"/>
    <s v="MEDELLIN"/>
    <s v="Transporte"/>
    <s v="Otros"/>
    <n v="1"/>
    <n v="1"/>
    <n v="0"/>
    <n v="23531250"/>
    <x v="60"/>
    <n v="1"/>
    <n v="23531250"/>
    <n v="0"/>
    <n v="23531250"/>
    <s v="SI"/>
    <s v="NO"/>
    <s v=""/>
    <s v="Otros Transportes Supervisor de campo GEIH Vigencias"/>
    <n v="0"/>
  </r>
  <r>
    <n v="4747"/>
    <s v="DRA_4685"/>
    <x v="12"/>
    <x v="58"/>
    <x v="125"/>
    <x v="59"/>
    <x v="59"/>
    <n v="10"/>
    <s v="2017011000391 "/>
    <x v="6"/>
    <s v="MONTERIA"/>
    <s v="Transporte"/>
    <s v="Otros"/>
    <n v="1"/>
    <n v="1"/>
    <n v="0"/>
    <n v="3346667"/>
    <x v="60"/>
    <n v="1"/>
    <n v="3346667"/>
    <n v="0"/>
    <n v="3346667"/>
    <s v="SI"/>
    <s v="NO"/>
    <s v=""/>
    <s v="Otros Transportes Supervisor de campo GEIH Vigencias"/>
    <n v="0"/>
  </r>
  <r>
    <n v="4748"/>
    <s v="DRA_4686"/>
    <x v="12"/>
    <x v="58"/>
    <x v="125"/>
    <x v="59"/>
    <x v="59"/>
    <n v="10"/>
    <s v="2017011000391 "/>
    <x v="6"/>
    <s v="QUIBDO"/>
    <s v="Transporte"/>
    <s v="Otros"/>
    <n v="1"/>
    <n v="1"/>
    <n v="0"/>
    <n v="9241364"/>
    <x v="60"/>
    <n v="1"/>
    <n v="9241364"/>
    <n v="0"/>
    <n v="9241364"/>
    <s v="SI"/>
    <s v="NO"/>
    <s v=""/>
    <s v="Otros Transportes Supervisor de campo GEIH Vigencias"/>
    <n v="0"/>
  </r>
  <r>
    <n v="4749"/>
    <s v="DRA_4687"/>
    <x v="12"/>
    <x v="58"/>
    <x v="125"/>
    <x v="59"/>
    <x v="59"/>
    <n v="10"/>
    <s v="2017011000391 "/>
    <x v="4"/>
    <s v="BUENAVENTURA"/>
    <s v="Transporte"/>
    <s v="Otros"/>
    <n v="1"/>
    <n v="1"/>
    <n v="0"/>
    <n v="2970000"/>
    <x v="60"/>
    <n v="1"/>
    <n v="2970000"/>
    <n v="0"/>
    <n v="2970000"/>
    <s v="SI"/>
    <s v="NO"/>
    <s v=""/>
    <s v="Otros Transportes Supervisor de campo GEIH Vigencias"/>
    <n v="0"/>
  </r>
  <r>
    <n v="4750"/>
    <s v="DRA_4688"/>
    <x v="12"/>
    <x v="58"/>
    <x v="125"/>
    <x v="59"/>
    <x v="59"/>
    <n v="10"/>
    <s v="2017011000391 "/>
    <x v="2"/>
    <s v="SOACHA"/>
    <s v="Transporte"/>
    <s v="Otros"/>
    <n v="1"/>
    <n v="1"/>
    <n v="0"/>
    <n v="3960000"/>
    <x v="60"/>
    <n v="1"/>
    <n v="3960000"/>
    <n v="0"/>
    <n v="3960000"/>
    <s v="SI"/>
    <s v="NO"/>
    <s v=""/>
    <s v="Otros Transportes Supervisor de campo GEIH Vigencias"/>
    <n v="0"/>
  </r>
  <r>
    <n v="4751"/>
    <s v="DRA_4689"/>
    <x v="12"/>
    <x v="58"/>
    <x v="125"/>
    <x v="59"/>
    <x v="59"/>
    <n v="10"/>
    <s v="2017011000391 "/>
    <x v="1"/>
    <s v="BARRANQUILLA"/>
    <s v="Transporte"/>
    <s v="Otros"/>
    <n v="1"/>
    <n v="1"/>
    <n v="0"/>
    <n v="47520000"/>
    <x v="60"/>
    <n v="1"/>
    <n v="47520000"/>
    <n v="0"/>
    <n v="47520000"/>
    <s v="SI"/>
    <s v="NO"/>
    <s v=""/>
    <s v="Otros Transportes Encuestadores GEIH Vigencias"/>
    <n v="0"/>
  </r>
  <r>
    <n v="4752"/>
    <s v="DRA_4690"/>
    <x v="12"/>
    <x v="58"/>
    <x v="125"/>
    <x v="59"/>
    <x v="59"/>
    <n v="10"/>
    <s v="2017011000391 "/>
    <x v="1"/>
    <s v="CARTAGENA"/>
    <s v="Transporte"/>
    <s v="Otros"/>
    <n v="1"/>
    <n v="1"/>
    <n v="0"/>
    <n v="26730000"/>
    <x v="60"/>
    <n v="1"/>
    <n v="26730000"/>
    <n v="0"/>
    <n v="26730000"/>
    <s v="SI"/>
    <s v="NO"/>
    <s v=""/>
    <s v="Otros Transportes Encuestadores GEIH Vigencias"/>
    <n v="0"/>
  </r>
  <r>
    <n v="4753"/>
    <s v="DRA_4691"/>
    <x v="12"/>
    <x v="58"/>
    <x v="125"/>
    <x v="59"/>
    <x v="59"/>
    <n v="10"/>
    <s v="2017011000391 "/>
    <x v="1"/>
    <s v="RIOHACHA"/>
    <s v="Transporte"/>
    <s v="Otros"/>
    <n v="1"/>
    <n v="1"/>
    <n v="0"/>
    <n v="12320000"/>
    <x v="60"/>
    <n v="1"/>
    <n v="12320000"/>
    <n v="0"/>
    <n v="12320000"/>
    <s v="SI"/>
    <s v="NO"/>
    <s v=""/>
    <s v="Otros Transportes Encuestadores GEIH Vigencias"/>
    <n v="0"/>
  </r>
  <r>
    <n v="4754"/>
    <s v="DRA_4692"/>
    <x v="12"/>
    <x v="58"/>
    <x v="125"/>
    <x v="59"/>
    <x v="59"/>
    <n v="10"/>
    <s v="2017011000391 "/>
    <x v="1"/>
    <s v="SAN ANDRES"/>
    <s v="Transporte"/>
    <s v="Otros"/>
    <n v="1"/>
    <n v="1"/>
    <n v="0"/>
    <n v="11314286"/>
    <x v="60"/>
    <n v="1"/>
    <n v="11314286"/>
    <n v="0"/>
    <n v="11314286"/>
    <s v="SI"/>
    <s v="NO"/>
    <s v=""/>
    <s v="Otros Transportes Encuestadores GEIH Vigencias"/>
    <n v="0"/>
  </r>
  <r>
    <n v="4755"/>
    <s v="DRA_4693"/>
    <x v="12"/>
    <x v="58"/>
    <x v="125"/>
    <x v="59"/>
    <x v="59"/>
    <n v="10"/>
    <s v="2017011000391 "/>
    <x v="1"/>
    <s v="SANTA MARTA"/>
    <s v="Transporte"/>
    <s v="Otros"/>
    <n v="1"/>
    <n v="1"/>
    <n v="0"/>
    <n v="25920000"/>
    <x v="60"/>
    <n v="1"/>
    <n v="25920000"/>
    <n v="0"/>
    <n v="25920000"/>
    <s v="SI"/>
    <s v="NO"/>
    <s v=""/>
    <s v="Otros Transportes Encuestadores GEIH Vigencias"/>
    <n v="0"/>
  </r>
  <r>
    <n v="4756"/>
    <s v="DRA_4694"/>
    <x v="12"/>
    <x v="58"/>
    <x v="125"/>
    <x v="59"/>
    <x v="59"/>
    <n v="10"/>
    <s v="2017011000391 "/>
    <x v="1"/>
    <s v="SINCELEJO"/>
    <s v="Transporte"/>
    <s v="Otros"/>
    <n v="1"/>
    <n v="1"/>
    <n v="0"/>
    <n v="12320000"/>
    <x v="60"/>
    <n v="1"/>
    <n v="12320000"/>
    <n v="0"/>
    <n v="12320000"/>
    <s v="SI"/>
    <s v="NO"/>
    <s v=""/>
    <s v="Otros Transportes Encuestadores GEIH Vigencias"/>
    <n v="0"/>
  </r>
  <r>
    <n v="4757"/>
    <s v="DRA_4695"/>
    <x v="12"/>
    <x v="58"/>
    <x v="125"/>
    <x v="59"/>
    <x v="59"/>
    <n v="10"/>
    <s v="2017011000391 "/>
    <x v="1"/>
    <s v="VALLEDUPAR"/>
    <s v="Transporte"/>
    <s v="Otros"/>
    <n v="1"/>
    <n v="1"/>
    <n v="0"/>
    <n v="12320000"/>
    <x v="60"/>
    <n v="1"/>
    <n v="12320000"/>
    <n v="0"/>
    <n v="12320000"/>
    <s v="SI"/>
    <s v="NO"/>
    <s v=""/>
    <s v="Otros Transportes Encuestadores GEIH Vigencias"/>
    <n v="0"/>
  </r>
  <r>
    <n v="4758"/>
    <s v="DRA_4696"/>
    <x v="12"/>
    <x v="58"/>
    <x v="125"/>
    <x v="59"/>
    <x v="59"/>
    <n v="10"/>
    <s v="2017011000391 "/>
    <x v="2"/>
    <s v="BOGOTA"/>
    <s v="Transporte"/>
    <s v="Otros"/>
    <n v="1"/>
    <n v="1"/>
    <n v="0"/>
    <n v="74250000"/>
    <x v="60"/>
    <n v="1"/>
    <n v="74250000"/>
    <n v="0"/>
    <n v="74250000"/>
    <s v="SI"/>
    <s v="NO"/>
    <s v=""/>
    <s v="Otros Transportes Encuestadores GEIH Vigencias"/>
    <n v="0"/>
  </r>
  <r>
    <n v="4759"/>
    <s v="DRA_4697"/>
    <x v="12"/>
    <x v="58"/>
    <x v="125"/>
    <x v="59"/>
    <x v="59"/>
    <n v="10"/>
    <s v="2017011000391 "/>
    <x v="2"/>
    <s v="FLORENCIA"/>
    <s v="Transporte"/>
    <s v="Otros"/>
    <n v="1"/>
    <n v="1"/>
    <n v="0"/>
    <n v="12320000"/>
    <x v="60"/>
    <n v="1"/>
    <n v="12320000"/>
    <n v="0"/>
    <n v="12320000"/>
    <s v="SI"/>
    <s v="NO"/>
    <s v=""/>
    <s v="Otros Transportes Encuestadores GEIH Vigencias"/>
    <n v="0"/>
  </r>
  <r>
    <n v="4760"/>
    <s v="DRA_4698"/>
    <x v="12"/>
    <x v="58"/>
    <x v="125"/>
    <x v="59"/>
    <x v="59"/>
    <n v="10"/>
    <s v="2017011000391 "/>
    <x v="2"/>
    <s v="NEIVA"/>
    <s v="Transporte"/>
    <s v="Otros"/>
    <n v="1"/>
    <n v="1"/>
    <n v="0"/>
    <n v="12320000"/>
    <x v="60"/>
    <n v="1"/>
    <n v="12320000"/>
    <n v="0"/>
    <n v="12320000"/>
    <s v="SI"/>
    <s v="NO"/>
    <s v=""/>
    <s v="Otros Transportes Encuestadores GEIH Vigencias"/>
    <n v="0"/>
  </r>
  <r>
    <n v="4761"/>
    <s v="DRA_4699"/>
    <x v="12"/>
    <x v="58"/>
    <x v="125"/>
    <x v="59"/>
    <x v="59"/>
    <n v="10"/>
    <s v="2017011000391 "/>
    <x v="2"/>
    <s v="TUNJA"/>
    <s v="Transporte"/>
    <s v="Otros"/>
    <n v="1"/>
    <n v="1"/>
    <n v="0"/>
    <n v="17280000"/>
    <x v="60"/>
    <n v="1"/>
    <n v="17280000"/>
    <n v="0"/>
    <n v="17280000"/>
    <s v="SI"/>
    <s v="NO"/>
    <s v=""/>
    <s v="Otros Transportes Encuestadores GEIH Vigencias"/>
    <n v="0"/>
  </r>
  <r>
    <n v="4762"/>
    <s v="DRA_4700"/>
    <x v="12"/>
    <x v="58"/>
    <x v="125"/>
    <x v="59"/>
    <x v="59"/>
    <n v="10"/>
    <s v="2017011000391 "/>
    <x v="2"/>
    <s v="VILLAVICENCIO"/>
    <s v="Transporte"/>
    <s v="Otros"/>
    <n v="1"/>
    <n v="1"/>
    <n v="0"/>
    <n v="25920000"/>
    <x v="60"/>
    <n v="1"/>
    <n v="25920000"/>
    <n v="0"/>
    <n v="25920000"/>
    <s v="SI"/>
    <s v="NO"/>
    <s v=""/>
    <s v="Otros Transportes Encuestadores GEIH Vigencias"/>
    <n v="0"/>
  </r>
  <r>
    <n v="4763"/>
    <s v="DRA_4701"/>
    <x v="12"/>
    <x v="58"/>
    <x v="125"/>
    <x v="59"/>
    <x v="59"/>
    <n v="10"/>
    <s v="2017011000391 "/>
    <x v="3"/>
    <s v="BUCARAMANGA"/>
    <s v="Transporte"/>
    <s v="Otros"/>
    <n v="1"/>
    <n v="1"/>
    <n v="0"/>
    <n v="36553846"/>
    <x v="60"/>
    <n v="1"/>
    <n v="36553846"/>
    <n v="0"/>
    <n v="36553846"/>
    <s v="SI"/>
    <s v="NO"/>
    <s v=""/>
    <s v="Otros Transportes Encuestadores GEIH Vigencias"/>
    <n v="0"/>
  </r>
  <r>
    <n v="4764"/>
    <s v="DRA_4702"/>
    <x v="12"/>
    <x v="58"/>
    <x v="125"/>
    <x v="59"/>
    <x v="59"/>
    <n v="10"/>
    <s v="2017011000391 "/>
    <x v="3"/>
    <s v="CUCUTA"/>
    <s v="Transporte"/>
    <s v="Otros"/>
    <n v="1"/>
    <n v="1"/>
    <n v="0"/>
    <n v="26730000"/>
    <x v="60"/>
    <n v="1"/>
    <n v="26730000"/>
    <n v="0"/>
    <n v="26730000"/>
    <s v="SI"/>
    <s v="NO"/>
    <s v=""/>
    <s v="Otros Transportes Encuestadores GEIH Vigencias"/>
    <n v="0"/>
  </r>
  <r>
    <n v="4765"/>
    <s v="DRA_4703"/>
    <x v="12"/>
    <x v="58"/>
    <x v="125"/>
    <x v="59"/>
    <x v="59"/>
    <n v="10"/>
    <s v="2017011000391 "/>
    <x v="4"/>
    <s v="CALI"/>
    <s v="Transporte"/>
    <s v="Otros"/>
    <n v="1"/>
    <n v="1"/>
    <n v="0"/>
    <n v="59400000"/>
    <x v="60"/>
    <n v="1"/>
    <n v="59400000"/>
    <n v="0"/>
    <n v="59400000"/>
    <s v="SI"/>
    <s v="NO"/>
    <s v=""/>
    <s v="Otros Transportes Encuestadores GEIH Vigencias"/>
    <n v="0"/>
  </r>
  <r>
    <n v="4766"/>
    <s v="DRA_4704"/>
    <x v="12"/>
    <x v="58"/>
    <x v="125"/>
    <x v="59"/>
    <x v="59"/>
    <n v="10"/>
    <s v="2017011000391 "/>
    <x v="4"/>
    <s v="PASTO"/>
    <s v="Transporte"/>
    <s v="Otros"/>
    <n v="1"/>
    <n v="1"/>
    <n v="0"/>
    <n v="26730000"/>
    <x v="60"/>
    <n v="1"/>
    <n v="26730000"/>
    <n v="0"/>
    <n v="26730000"/>
    <s v="SI"/>
    <s v="NO"/>
    <s v=""/>
    <s v="Otros Transportes Encuestadores GEIH Vigencias"/>
    <n v="0"/>
  </r>
  <r>
    <n v="4767"/>
    <s v="DRA_4705"/>
    <x v="12"/>
    <x v="58"/>
    <x v="125"/>
    <x v="59"/>
    <x v="59"/>
    <n v="10"/>
    <s v="2017011000391 "/>
    <x v="4"/>
    <s v="POPAYAN"/>
    <s v="Transporte"/>
    <s v="Otros"/>
    <n v="1"/>
    <n v="1"/>
    <n v="0"/>
    <n v="26730000"/>
    <x v="60"/>
    <n v="1"/>
    <n v="26730000"/>
    <n v="0"/>
    <n v="26730000"/>
    <s v="SI"/>
    <s v="NO"/>
    <s v=""/>
    <s v="Otros Transportes Encuestadores GEIH Vigencias"/>
    <n v="0"/>
  </r>
  <r>
    <n v="4768"/>
    <s v="DRA_4706"/>
    <x v="12"/>
    <x v="58"/>
    <x v="125"/>
    <x v="59"/>
    <x v="59"/>
    <n v="10"/>
    <s v="2017011000391 "/>
    <x v="5"/>
    <s v="MANIZALES"/>
    <s v="Transporte"/>
    <s v="Otros"/>
    <n v="1"/>
    <n v="1"/>
    <n v="0"/>
    <n v="59400000"/>
    <x v="60"/>
    <n v="1"/>
    <n v="59400000"/>
    <n v="0"/>
    <n v="59400000"/>
    <s v="SI"/>
    <s v="NO"/>
    <s v=""/>
    <s v="Otros Transportes Encuestadores GEIH Vigencias"/>
    <n v="0"/>
  </r>
  <r>
    <n v="4769"/>
    <s v="DRA_4707"/>
    <x v="12"/>
    <x v="58"/>
    <x v="125"/>
    <x v="59"/>
    <x v="59"/>
    <n v="10"/>
    <s v="2017011000391 "/>
    <x v="5"/>
    <s v="ARMENIA"/>
    <s v="Transporte"/>
    <s v="Otros"/>
    <n v="1"/>
    <n v="1"/>
    <n v="0"/>
    <n v="25920000"/>
    <x v="60"/>
    <n v="1"/>
    <n v="25920000"/>
    <n v="0"/>
    <n v="25920000"/>
    <s v="SI"/>
    <s v="NO"/>
    <s v=""/>
    <s v="Otros Transportes Encuestadores GEIH Vigencias"/>
    <n v="0"/>
  </r>
  <r>
    <n v="4770"/>
    <s v="DRA_4708"/>
    <x v="12"/>
    <x v="58"/>
    <x v="125"/>
    <x v="59"/>
    <x v="59"/>
    <n v="10"/>
    <s v="2017011000391 "/>
    <x v="5"/>
    <s v="IBAGUE"/>
    <s v="Transporte"/>
    <s v="Otros"/>
    <n v="1"/>
    <n v="1"/>
    <n v="0"/>
    <n v="12320000"/>
    <x v="60"/>
    <n v="1"/>
    <n v="12320000"/>
    <n v="0"/>
    <n v="12320000"/>
    <s v="SI"/>
    <s v="NO"/>
    <s v=""/>
    <s v="Otros Transportes Encuestadores GEIH Vigencias"/>
    <n v="0"/>
  </r>
  <r>
    <n v="4771"/>
    <s v="DRA_4709"/>
    <x v="12"/>
    <x v="58"/>
    <x v="125"/>
    <x v="59"/>
    <x v="59"/>
    <n v="10"/>
    <s v="2017011000391 "/>
    <x v="5"/>
    <s v="PEREIRA"/>
    <s v="Transporte"/>
    <s v="Otros"/>
    <n v="1"/>
    <n v="1"/>
    <n v="0"/>
    <n v="35640000"/>
    <x v="60"/>
    <n v="1"/>
    <n v="35640000"/>
    <n v="0"/>
    <n v="35640000"/>
    <s v="SI"/>
    <s v="NO"/>
    <s v=""/>
    <s v="Otros Transportes Encuestadores GEIH Vigencias"/>
    <n v="0"/>
  </r>
  <r>
    <n v="4772"/>
    <s v="DRA_4710"/>
    <x v="12"/>
    <x v="58"/>
    <x v="125"/>
    <x v="59"/>
    <x v="59"/>
    <n v="10"/>
    <s v="2017011000391 "/>
    <x v="6"/>
    <s v="MEDELLIN"/>
    <s v="Transporte"/>
    <s v="Otros"/>
    <n v="1"/>
    <n v="1"/>
    <n v="0"/>
    <n v="70593750"/>
    <x v="60"/>
    <n v="1"/>
    <n v="70593750"/>
    <n v="0"/>
    <n v="70593750"/>
    <s v="SI"/>
    <s v="NO"/>
    <s v=""/>
    <s v="Otros Transportes Encuestadores GEIH Vigencias"/>
    <n v="0"/>
  </r>
  <r>
    <n v="4773"/>
    <s v="DRA_4711"/>
    <x v="12"/>
    <x v="58"/>
    <x v="125"/>
    <x v="59"/>
    <x v="59"/>
    <n v="10"/>
    <s v="2017011000391 "/>
    <x v="6"/>
    <s v="MONTERIA"/>
    <s v="Transporte"/>
    <s v="Otros"/>
    <n v="1"/>
    <n v="1"/>
    <n v="0"/>
    <n v="11713333"/>
    <x v="60"/>
    <n v="1"/>
    <n v="11713333"/>
    <n v="0"/>
    <n v="11713333"/>
    <s v="SI"/>
    <s v="NO"/>
    <s v=""/>
    <s v="Otros Transportes Encuestadores GEIH Vigencias"/>
    <n v="0"/>
  </r>
  <r>
    <n v="4774"/>
    <s v="DRA_4712"/>
    <x v="12"/>
    <x v="58"/>
    <x v="125"/>
    <x v="59"/>
    <x v="59"/>
    <n v="10"/>
    <s v="2017011000391 "/>
    <x v="6"/>
    <s v="QUIBDO"/>
    <s v="Transporte"/>
    <s v="Otros"/>
    <n v="1"/>
    <n v="1"/>
    <n v="0"/>
    <n v="24643636"/>
    <x v="60"/>
    <n v="1"/>
    <n v="24643636"/>
    <n v="0"/>
    <n v="24643636"/>
    <s v="SI"/>
    <s v="NO"/>
    <s v=""/>
    <s v="Otros Transportes Encuestadores GEIH Vigencias"/>
    <n v="0"/>
  </r>
  <r>
    <n v="4775"/>
    <s v="DRA_4713"/>
    <x v="12"/>
    <x v="58"/>
    <x v="125"/>
    <x v="59"/>
    <x v="59"/>
    <n v="10"/>
    <s v="2017011000391 "/>
    <x v="4"/>
    <s v="BUENAVENTURA"/>
    <s v="Transporte"/>
    <s v="Otros"/>
    <n v="1"/>
    <n v="1"/>
    <n v="0"/>
    <n v="8910000"/>
    <x v="60"/>
    <n v="1"/>
    <n v="8910000"/>
    <n v="0"/>
    <n v="8910000"/>
    <s v="SI"/>
    <s v="NO"/>
    <s v=""/>
    <s v="Otros Transportes Encuestadores GEIH Vigencias"/>
    <n v="0"/>
  </r>
  <r>
    <n v="4776"/>
    <s v="DRA_4714"/>
    <x v="12"/>
    <x v="58"/>
    <x v="125"/>
    <x v="59"/>
    <x v="59"/>
    <n v="10"/>
    <s v="2017011000391 "/>
    <x v="2"/>
    <s v="SOACHA"/>
    <s v="Transporte"/>
    <s v="Otros"/>
    <n v="1"/>
    <n v="1"/>
    <n v="0"/>
    <n v="11880000"/>
    <x v="60"/>
    <n v="1"/>
    <n v="11880000"/>
    <n v="0"/>
    <n v="11880000"/>
    <s v="SI"/>
    <s v="NO"/>
    <s v=""/>
    <s v="Otros Transportes Encuestadores GEIH Vigencias"/>
    <n v="0"/>
  </r>
  <r>
    <n v="4777"/>
    <s v="DRA_4715"/>
    <x v="12"/>
    <x v="58"/>
    <x v="125"/>
    <x v="59"/>
    <x v="59"/>
    <n v="10"/>
    <s v="2017011000391 "/>
    <x v="3"/>
    <s v="BARRANCABERMEJA"/>
    <s v="Transporte"/>
    <s v="Otros"/>
    <n v="1"/>
    <n v="1"/>
    <n v="0"/>
    <n v="2034000"/>
    <x v="60"/>
    <n v="1"/>
    <n v="2034000"/>
    <n v="0"/>
    <n v="2034000"/>
    <s v="SI"/>
    <s v="NO"/>
    <s v=""/>
    <s v="Otros Transportes Revisitas Supervisor de campo GEIH Vigencias"/>
    <n v="0"/>
  </r>
  <r>
    <n v="4778"/>
    <s v="DRA_4716"/>
    <x v="12"/>
    <x v="58"/>
    <x v="125"/>
    <x v="59"/>
    <x v="59"/>
    <n v="10"/>
    <s v="2017011000391 "/>
    <x v="3"/>
    <s v="BARRANCABERMEJA"/>
    <s v="Transporte"/>
    <s v="Otros"/>
    <n v="1"/>
    <n v="1"/>
    <n v="0"/>
    <n v="6102000"/>
    <x v="60"/>
    <n v="1"/>
    <n v="6102000"/>
    <n v="0"/>
    <n v="6102000"/>
    <s v="SI"/>
    <s v="NO"/>
    <s v=""/>
    <s v="Otros Transportes Revisitas  Encuestador GEIH Vigencias"/>
    <n v="0"/>
  </r>
  <r>
    <n v="4779"/>
    <s v="DRA_4717"/>
    <x v="12"/>
    <x v="58"/>
    <x v="125"/>
    <x v="59"/>
    <x v="59"/>
    <n v="10"/>
    <s v="2017011000391 "/>
    <x v="3"/>
    <s v="BARRANCABERMEJA"/>
    <s v="Transporte"/>
    <s v="Otros"/>
    <n v="1"/>
    <n v="1"/>
    <n v="0"/>
    <n v="2034000"/>
    <x v="60"/>
    <n v="1"/>
    <n v="2034000"/>
    <n v="0"/>
    <n v="2034000"/>
    <s v="SI"/>
    <s v="NO"/>
    <s v=""/>
    <s v="Otros Transportes Revisitas Coordinador de campo  GEIH Vigencias"/>
    <n v="0"/>
  </r>
  <r>
    <n v="4780"/>
    <s v="DRA_4718"/>
    <x v="12"/>
    <x v="58"/>
    <x v="125"/>
    <x v="59"/>
    <x v="59"/>
    <n v="10"/>
    <s v="2017011000391 "/>
    <x v="4"/>
    <s v="TUMACO"/>
    <s v="Transporte"/>
    <s v="Otros"/>
    <n v="1"/>
    <n v="1"/>
    <n v="0"/>
    <n v="1047200"/>
    <x v="60"/>
    <n v="1"/>
    <n v="1047200"/>
    <n v="0"/>
    <n v="1047200"/>
    <s v="SI"/>
    <s v="NO"/>
    <s v=""/>
    <s v="Otros Transportes Revisitas Supervisor de campo GEIH Vigencias"/>
    <n v="0"/>
  </r>
  <r>
    <n v="4781"/>
    <s v="DRA_4719"/>
    <x v="12"/>
    <x v="58"/>
    <x v="125"/>
    <x v="59"/>
    <x v="59"/>
    <n v="10"/>
    <s v="2017011000391 "/>
    <x v="4"/>
    <s v="TUMACO"/>
    <s v="Transporte"/>
    <s v="Otros"/>
    <n v="1"/>
    <n v="1"/>
    <n v="0"/>
    <n v="2094400"/>
    <x v="60"/>
    <n v="1"/>
    <n v="2094400"/>
    <n v="0"/>
    <n v="2094400"/>
    <s v="SI"/>
    <s v="NO"/>
    <s v=""/>
    <s v="Otros Transportes Revisitas  Encuestador GEIH Vigencias"/>
    <n v="0"/>
  </r>
  <r>
    <n v="4782"/>
    <s v="DRA_4720"/>
    <x v="12"/>
    <x v="58"/>
    <x v="125"/>
    <x v="59"/>
    <x v="59"/>
    <n v="10"/>
    <s v="2017011000391 "/>
    <x v="4"/>
    <s v="TUMACO"/>
    <s v="Transporte"/>
    <s v="Otros"/>
    <n v="1"/>
    <n v="1"/>
    <n v="0"/>
    <n v="1047200"/>
    <x v="60"/>
    <n v="1"/>
    <n v="1047200"/>
    <n v="0"/>
    <n v="1047200"/>
    <s v="SI"/>
    <s v="NO"/>
    <s v=""/>
    <s v="Otros Transportes Revisitas Coordinador de campo  GEIH Vigencias"/>
    <n v="0"/>
  </r>
  <r>
    <n v="4783"/>
    <s v="DRA_4721"/>
    <x v="12"/>
    <x v="58"/>
    <x v="125"/>
    <x v="59"/>
    <x v="59"/>
    <n v="10"/>
    <s v="2017011000391 "/>
    <x v="3"/>
    <s v="ARAUCA"/>
    <s v="Transporte"/>
    <s v="Otros"/>
    <n v="1"/>
    <n v="1"/>
    <n v="0"/>
    <n v="1047200"/>
    <x v="60"/>
    <n v="1"/>
    <n v="1047200"/>
    <n v="0"/>
    <n v="1047200"/>
    <s v="SI"/>
    <s v="NO"/>
    <s v=""/>
    <s v="Otros Transportes Revisitas Coordinador de campo  GEIH Vigencias"/>
    <n v="0"/>
  </r>
  <r>
    <n v="4784"/>
    <s v="DRA_4722"/>
    <x v="12"/>
    <x v="58"/>
    <x v="125"/>
    <x v="59"/>
    <x v="59"/>
    <n v="10"/>
    <s v="2017011000391 "/>
    <x v="2"/>
    <s v="YOPAL"/>
    <s v="Transporte"/>
    <s v="Otros"/>
    <n v="1"/>
    <n v="1"/>
    <n v="0"/>
    <n v="1047200"/>
    <x v="60"/>
    <n v="1"/>
    <n v="1047200"/>
    <n v="0"/>
    <n v="1047200"/>
    <s v="SI"/>
    <s v="NO"/>
    <s v=""/>
    <s v="Otros Transportes Revisitas Coordinador de campo  GEIH Vigencias"/>
    <n v="0"/>
  </r>
  <r>
    <n v="4785"/>
    <s v="DRA_4723"/>
    <x v="12"/>
    <x v="58"/>
    <x v="125"/>
    <x v="59"/>
    <x v="59"/>
    <n v="10"/>
    <s v="2017011000391 "/>
    <x v="4"/>
    <s v="MOCOA"/>
    <s v="Transporte"/>
    <s v="Otros"/>
    <n v="1"/>
    <n v="1"/>
    <n v="0"/>
    <n v="1047200"/>
    <x v="60"/>
    <n v="1"/>
    <n v="1047200"/>
    <n v="0"/>
    <n v="1047200"/>
    <s v="SI"/>
    <s v="NO"/>
    <s v=""/>
    <s v="Otros Transportes Revisitas Coordinador de campo  GEIH Vigencias"/>
    <n v="0"/>
  </r>
  <r>
    <n v="4786"/>
    <s v="DRA_4724"/>
    <x v="12"/>
    <x v="58"/>
    <x v="125"/>
    <x v="59"/>
    <x v="59"/>
    <n v="10"/>
    <s v="2017011000391 "/>
    <x v="2"/>
    <s v="LETICIA"/>
    <s v="Transporte"/>
    <s v="Otros"/>
    <n v="1"/>
    <n v="1"/>
    <n v="0"/>
    <n v="1047200"/>
    <x v="60"/>
    <n v="1"/>
    <n v="1047200"/>
    <n v="0"/>
    <n v="1047200"/>
    <s v="SI"/>
    <s v="NO"/>
    <s v=""/>
    <s v="Otros Transportes Revisitas Coordinador de campo  GEIH Vigencias"/>
    <n v="0"/>
  </r>
  <r>
    <n v="4787"/>
    <s v="DRA_4725"/>
    <x v="12"/>
    <x v="58"/>
    <x v="125"/>
    <x v="59"/>
    <x v="59"/>
    <n v="10"/>
    <s v="2017011000391 "/>
    <x v="2"/>
    <s v="INIRIDA"/>
    <s v="Transporte"/>
    <s v="Otros"/>
    <n v="1"/>
    <n v="1"/>
    <n v="0"/>
    <n v="1047200"/>
    <x v="60"/>
    <n v="1"/>
    <n v="1047200"/>
    <n v="0"/>
    <n v="1047200"/>
    <s v="SI"/>
    <s v="NO"/>
    <s v=""/>
    <s v="Otros Transportes Revisitas Coordinador de campo  GEIH Vigencias"/>
    <n v="0"/>
  </r>
  <r>
    <n v="4788"/>
    <s v="DRA_4726"/>
    <x v="12"/>
    <x v="58"/>
    <x v="125"/>
    <x v="59"/>
    <x v="59"/>
    <n v="10"/>
    <s v="2017011000391 "/>
    <x v="2"/>
    <s v="SAN JOSE DEL GUAVIARE"/>
    <s v="Transporte"/>
    <s v="Otros"/>
    <n v="1"/>
    <n v="1"/>
    <n v="0"/>
    <n v="1047200"/>
    <x v="60"/>
    <n v="1"/>
    <n v="1047200"/>
    <n v="0"/>
    <n v="1047200"/>
    <s v="SI"/>
    <s v="NO"/>
    <s v=""/>
    <s v="Otros Transportes Revisitas Coordinador de campo  GEIH Vigencias"/>
    <n v="0"/>
  </r>
  <r>
    <n v="4789"/>
    <s v="DRA_4727"/>
    <x v="12"/>
    <x v="58"/>
    <x v="125"/>
    <x v="59"/>
    <x v="59"/>
    <n v="10"/>
    <s v="2017011000391 "/>
    <x v="2"/>
    <s v="MITU"/>
    <s v="Transporte"/>
    <s v="Otros"/>
    <n v="1"/>
    <n v="1"/>
    <n v="0"/>
    <n v="1047200"/>
    <x v="60"/>
    <n v="1"/>
    <n v="1047200"/>
    <n v="0"/>
    <n v="1047200"/>
    <s v="SI"/>
    <s v="NO"/>
    <s v=""/>
    <s v="Otros Transportes Revisitas Coordinador de campo  GEIH Vigencias"/>
    <n v="0"/>
  </r>
  <r>
    <n v="4790"/>
    <s v="DRA_4728"/>
    <x v="12"/>
    <x v="58"/>
    <x v="125"/>
    <x v="59"/>
    <x v="59"/>
    <n v="10"/>
    <s v="2017011000391 "/>
    <x v="2"/>
    <s v="PUERTO CARRENO"/>
    <s v="Transporte"/>
    <s v="Otros"/>
    <n v="1"/>
    <n v="1"/>
    <n v="0"/>
    <n v="1047200"/>
    <x v="60"/>
    <n v="1"/>
    <n v="1047200"/>
    <n v="0"/>
    <n v="1047200"/>
    <s v="SI"/>
    <s v="NO"/>
    <s v=""/>
    <s v="Otros Transportes Revisitas Coordinador de campo  GEIH Vigencias"/>
    <n v="0"/>
  </r>
  <r>
    <n v="4791"/>
    <s v="DRA_4729"/>
    <x v="12"/>
    <x v="58"/>
    <x v="125"/>
    <x v="59"/>
    <x v="59"/>
    <n v="10"/>
    <s v="2017011000391 "/>
    <x v="3"/>
    <s v="ARAUCA"/>
    <s v="Transporte"/>
    <s v="Otros"/>
    <n v="1"/>
    <n v="1"/>
    <n v="0"/>
    <n v="3141600"/>
    <x v="60"/>
    <n v="1"/>
    <n v="3141600"/>
    <n v="0"/>
    <n v="3141600"/>
    <s v="SI"/>
    <s v="NO"/>
    <s v=""/>
    <s v="Otros Transportes Revisitas Encuestadores  GEIH Vigencias"/>
    <n v="0"/>
  </r>
  <r>
    <n v="4792"/>
    <s v="DRA_4730"/>
    <x v="12"/>
    <x v="58"/>
    <x v="125"/>
    <x v="59"/>
    <x v="59"/>
    <n v="10"/>
    <s v="2017011000391 "/>
    <x v="2"/>
    <s v="YOPAL"/>
    <s v="Transporte"/>
    <s v="Otros"/>
    <n v="1"/>
    <n v="1"/>
    <n v="0"/>
    <n v="3141600"/>
    <x v="60"/>
    <n v="1"/>
    <n v="3141600"/>
    <n v="0"/>
    <n v="3141600"/>
    <s v="SI"/>
    <s v="NO"/>
    <s v=""/>
    <s v="Otros Transportes Revisitas Encuestadores  GEIH Vigencias"/>
    <n v="0"/>
  </r>
  <r>
    <n v="4793"/>
    <s v="DRA_4731"/>
    <x v="12"/>
    <x v="58"/>
    <x v="125"/>
    <x v="59"/>
    <x v="59"/>
    <n v="10"/>
    <s v="2017011000391 "/>
    <x v="4"/>
    <s v="MOCOA"/>
    <s v="Transporte"/>
    <s v="Otros"/>
    <n v="1"/>
    <n v="1"/>
    <n v="0"/>
    <n v="2094400"/>
    <x v="60"/>
    <n v="1"/>
    <n v="2094400"/>
    <n v="0"/>
    <n v="2094400"/>
    <s v="SI"/>
    <s v="NO"/>
    <s v=""/>
    <s v="Otros Transportes Revisitas Encuestadores  GEIH Vigencias"/>
    <n v="0"/>
  </r>
  <r>
    <n v="4794"/>
    <s v="DRA_4732"/>
    <x v="12"/>
    <x v="58"/>
    <x v="125"/>
    <x v="59"/>
    <x v="59"/>
    <n v="10"/>
    <s v="2017011000391 "/>
    <x v="2"/>
    <s v="LETICIA"/>
    <s v="Transporte"/>
    <s v="Otros"/>
    <n v="1"/>
    <n v="1"/>
    <n v="0"/>
    <n v="2094400"/>
    <x v="60"/>
    <n v="1"/>
    <n v="2094400"/>
    <n v="0"/>
    <n v="2094400"/>
    <s v="SI"/>
    <s v="NO"/>
    <s v=""/>
    <s v="Otros Transportes Revisitas Encuestadores  GEIH Vigencias"/>
    <n v="0"/>
  </r>
  <r>
    <n v="4795"/>
    <s v="DRA_4733"/>
    <x v="12"/>
    <x v="58"/>
    <x v="125"/>
    <x v="59"/>
    <x v="59"/>
    <n v="10"/>
    <s v="2017011000391 "/>
    <x v="2"/>
    <s v="INIRIDA"/>
    <s v="Transporte"/>
    <s v="Otros"/>
    <n v="1"/>
    <n v="1"/>
    <n v="0"/>
    <n v="2094400"/>
    <x v="60"/>
    <n v="1"/>
    <n v="2094400"/>
    <n v="0"/>
    <n v="2094400"/>
    <s v="SI"/>
    <s v="NO"/>
    <s v=""/>
    <s v="Otros Transportes Revisitas Encuestadores  GEIH Vigencias"/>
    <n v="0"/>
  </r>
  <r>
    <n v="4796"/>
    <s v="DRA_4734"/>
    <x v="12"/>
    <x v="58"/>
    <x v="125"/>
    <x v="59"/>
    <x v="59"/>
    <n v="10"/>
    <s v="2017011000391 "/>
    <x v="2"/>
    <s v="SAN JOSE DEL GUAVIARE"/>
    <s v="Transporte"/>
    <s v="Otros"/>
    <n v="1"/>
    <n v="1"/>
    <n v="0"/>
    <n v="2094400"/>
    <x v="60"/>
    <n v="1"/>
    <n v="2094400"/>
    <n v="0"/>
    <n v="2094400"/>
    <s v="SI"/>
    <s v="NO"/>
    <s v=""/>
    <s v="Otros Transportes Revisitas Encuestadores  GEIH Vigencias"/>
    <n v="0"/>
  </r>
  <r>
    <n v="4797"/>
    <s v="DRA_4735"/>
    <x v="12"/>
    <x v="58"/>
    <x v="125"/>
    <x v="59"/>
    <x v="59"/>
    <n v="10"/>
    <s v="2017011000391 "/>
    <x v="2"/>
    <s v="MITU"/>
    <s v="Transporte"/>
    <s v="Otros"/>
    <n v="1"/>
    <n v="1"/>
    <n v="0"/>
    <n v="3141600"/>
    <x v="60"/>
    <n v="1"/>
    <n v="3141600"/>
    <n v="0"/>
    <n v="3141600"/>
    <s v="SI"/>
    <s v="NO"/>
    <s v=""/>
    <s v="Otros Transportes Revisitas Encuestadores  GEIH Vigencias"/>
    <n v="0"/>
  </r>
  <r>
    <n v="4798"/>
    <s v="DRA_4736"/>
    <x v="12"/>
    <x v="58"/>
    <x v="125"/>
    <x v="59"/>
    <x v="59"/>
    <n v="10"/>
    <s v="2017011000391 "/>
    <x v="2"/>
    <s v="PUERTO CARRENO"/>
    <s v="Transporte"/>
    <s v="Otros"/>
    <n v="1"/>
    <n v="1"/>
    <n v="0"/>
    <n v="2094400"/>
    <x v="60"/>
    <n v="1"/>
    <n v="2094400"/>
    <n v="0"/>
    <n v="2094400"/>
    <s v="SI"/>
    <s v="NO"/>
    <s v=""/>
    <s v="Otros Transportes Revisitas Encuestadores  GEIH Vigencias"/>
    <n v="0"/>
  </r>
  <r>
    <n v="4799"/>
    <s v="DRA_4737"/>
    <x v="12"/>
    <x v="58"/>
    <x v="125"/>
    <x v="59"/>
    <x v="59"/>
    <n v="10"/>
    <s v="2017011000391 "/>
    <x v="3"/>
    <s v="ARAUCA"/>
    <s v="Transporte"/>
    <s v="Otros"/>
    <n v="1"/>
    <n v="1"/>
    <n v="0"/>
    <n v="1047200"/>
    <x v="60"/>
    <n v="1"/>
    <n v="1047200"/>
    <n v="0"/>
    <n v="1047200"/>
    <s v="SI"/>
    <s v="NO"/>
    <s v=""/>
    <s v="Otros Transportes Revisitas Supervisor de campo GEIH Vigencias"/>
    <n v="0"/>
  </r>
  <r>
    <n v="4800"/>
    <s v="DRA_4738"/>
    <x v="12"/>
    <x v="58"/>
    <x v="125"/>
    <x v="59"/>
    <x v="59"/>
    <n v="10"/>
    <s v="2017011000391 "/>
    <x v="2"/>
    <s v="YOPAL"/>
    <s v="Transporte"/>
    <s v="Otros"/>
    <n v="1"/>
    <n v="1"/>
    <n v="0"/>
    <n v="1047200"/>
    <x v="60"/>
    <n v="1"/>
    <n v="1047200"/>
    <n v="0"/>
    <n v="1047200"/>
    <s v="SI"/>
    <s v="NO"/>
    <s v=""/>
    <s v="Otros Transportes Revisitas Supervisor de campo GEIH Vigencias"/>
    <n v="0"/>
  </r>
  <r>
    <n v="4801"/>
    <s v="DRA_4739"/>
    <x v="12"/>
    <x v="58"/>
    <x v="125"/>
    <x v="59"/>
    <x v="59"/>
    <n v="10"/>
    <s v="2017011000391 "/>
    <x v="4"/>
    <s v="MOCOA"/>
    <s v="Transporte"/>
    <s v="Otros"/>
    <n v="1"/>
    <n v="1"/>
    <n v="0"/>
    <n v="1047200"/>
    <x v="60"/>
    <n v="1"/>
    <n v="1047200"/>
    <n v="0"/>
    <n v="1047200"/>
    <s v="SI"/>
    <s v="NO"/>
    <s v=""/>
    <s v="Otros Transportes Revisitas Supervisor de campo GEIH Vigencias"/>
    <n v="0"/>
  </r>
  <r>
    <n v="4802"/>
    <s v="DRA_4740"/>
    <x v="12"/>
    <x v="58"/>
    <x v="125"/>
    <x v="59"/>
    <x v="59"/>
    <n v="10"/>
    <s v="2017011000391 "/>
    <x v="2"/>
    <s v="LETICIA"/>
    <s v="Transporte"/>
    <s v="Otros"/>
    <n v="1"/>
    <n v="1"/>
    <n v="0"/>
    <n v="1047200"/>
    <x v="60"/>
    <n v="1"/>
    <n v="1047200"/>
    <n v="0"/>
    <n v="1047200"/>
    <s v="SI"/>
    <s v="NO"/>
    <s v=""/>
    <s v="Otros Transportes Revisitas Supervisor de campo GEIH Vigencias"/>
    <n v="0"/>
  </r>
  <r>
    <n v="4803"/>
    <s v="DRA_4741"/>
    <x v="12"/>
    <x v="58"/>
    <x v="125"/>
    <x v="59"/>
    <x v="59"/>
    <n v="10"/>
    <s v="2017011000391 "/>
    <x v="2"/>
    <s v="INIRIDA"/>
    <s v="Transporte"/>
    <s v="Otros"/>
    <n v="1"/>
    <n v="1"/>
    <n v="0"/>
    <n v="1047200"/>
    <x v="60"/>
    <n v="1"/>
    <n v="1047200"/>
    <n v="0"/>
    <n v="1047200"/>
    <s v="SI"/>
    <s v="NO"/>
    <s v=""/>
    <s v="Otros Transportes Revisitas Supervisor de campo GEIH Vigencias"/>
    <n v="0"/>
  </r>
  <r>
    <n v="4804"/>
    <s v="DRA_4742"/>
    <x v="12"/>
    <x v="58"/>
    <x v="125"/>
    <x v="59"/>
    <x v="59"/>
    <n v="10"/>
    <s v="2017011000391 "/>
    <x v="2"/>
    <s v="SAN JOSE DEL GUAVIARE"/>
    <s v="Transporte"/>
    <s v="Otros"/>
    <n v="1"/>
    <n v="1"/>
    <n v="0"/>
    <n v="1047200"/>
    <x v="60"/>
    <n v="1"/>
    <n v="1047200"/>
    <n v="0"/>
    <n v="1047200"/>
    <s v="SI"/>
    <s v="NO"/>
    <s v=""/>
    <s v="Otros Transportes Revisitas Supervisor de campo GEIH Vigencias"/>
    <n v="0"/>
  </r>
  <r>
    <n v="4805"/>
    <s v="DRA_4743"/>
    <x v="12"/>
    <x v="58"/>
    <x v="125"/>
    <x v="59"/>
    <x v="59"/>
    <n v="10"/>
    <s v="2017011000391 "/>
    <x v="2"/>
    <s v="MITU"/>
    <s v="Transporte"/>
    <s v="Otros"/>
    <n v="1"/>
    <n v="1"/>
    <n v="0"/>
    <n v="1047200"/>
    <x v="60"/>
    <n v="1"/>
    <n v="1047200"/>
    <n v="0"/>
    <n v="1047200"/>
    <s v="SI"/>
    <s v="NO"/>
    <s v=""/>
    <s v="Otros Transportes Revisitas Supervisor de campo GEIH Vigencias"/>
    <n v="0"/>
  </r>
  <r>
    <n v="4806"/>
    <s v="DRA_4744"/>
    <x v="12"/>
    <x v="58"/>
    <x v="125"/>
    <x v="59"/>
    <x v="59"/>
    <n v="10"/>
    <s v="2017011000391 "/>
    <x v="2"/>
    <s v="PUERTO CARRENO"/>
    <s v="Transporte"/>
    <s v="Otros"/>
    <n v="1"/>
    <n v="1"/>
    <n v="0"/>
    <n v="1047200"/>
    <x v="60"/>
    <n v="1"/>
    <n v="1047200"/>
    <n v="0"/>
    <n v="1047200"/>
    <s v="SI"/>
    <s v="NO"/>
    <s v=""/>
    <s v="Otros Transportes Revisitas Supervisor de campo GEIH Vigencias"/>
    <n v="0"/>
  </r>
  <r>
    <n v="4807"/>
    <s v="DRA_4745"/>
    <x v="12"/>
    <x v="58"/>
    <x v="125"/>
    <x v="59"/>
    <x v="59"/>
    <n v="10"/>
    <s v="2017011000391 "/>
    <x v="1"/>
    <s v="BARRANQUILLA"/>
    <s v="Transporte"/>
    <s v="Urbano"/>
    <n v="1"/>
    <n v="1"/>
    <n v="0"/>
    <n v="1695000"/>
    <x v="60"/>
    <n v="1"/>
    <n v="1695000"/>
    <n v="0"/>
    <n v="1695000"/>
    <s v="SI"/>
    <s v="NO"/>
    <s v=""/>
    <s v="Transporte urbano encuestadores rurales GEIH Vigencias"/>
    <n v="0"/>
  </r>
  <r>
    <n v="4808"/>
    <s v="DRA_4746"/>
    <x v="12"/>
    <x v="58"/>
    <x v="125"/>
    <x v="59"/>
    <x v="59"/>
    <n v="10"/>
    <s v="2017011000391 "/>
    <x v="1"/>
    <s v="BARRANQUILLA"/>
    <s v="Transporte"/>
    <s v="Urbano"/>
    <n v="1"/>
    <n v="1"/>
    <n v="0"/>
    <n v="1245000"/>
    <x v="60"/>
    <n v="1"/>
    <n v="1245000"/>
    <n v="0"/>
    <n v="1245000"/>
    <s v="SI"/>
    <s v="NO"/>
    <s v=""/>
    <s v="Transporte urbano encuestadores rurales GEIH Vigencias"/>
    <n v="0"/>
  </r>
  <r>
    <n v="4809"/>
    <s v="DRA_4747"/>
    <x v="12"/>
    <x v="58"/>
    <x v="125"/>
    <x v="59"/>
    <x v="59"/>
    <n v="10"/>
    <s v="2017011000391 "/>
    <x v="1"/>
    <s v="CARTAGENA"/>
    <s v="Transporte"/>
    <s v="Urbano"/>
    <n v="1"/>
    <n v="1"/>
    <n v="0"/>
    <n v="1245000"/>
    <x v="60"/>
    <n v="1"/>
    <n v="1245000"/>
    <n v="0"/>
    <n v="1245000"/>
    <s v="SI"/>
    <s v="NO"/>
    <s v=""/>
    <s v="Transporte urbano encuestadores rurales GEIH Vigencias"/>
    <n v="0"/>
  </r>
  <r>
    <n v="4810"/>
    <s v="DRA_4748"/>
    <x v="12"/>
    <x v="58"/>
    <x v="125"/>
    <x v="59"/>
    <x v="59"/>
    <n v="10"/>
    <s v="2017011000391 "/>
    <x v="1"/>
    <s v="CARTAGENA"/>
    <s v="Transporte"/>
    <s v="Urbano"/>
    <n v="1"/>
    <n v="1"/>
    <n v="0"/>
    <n v="1695000"/>
    <x v="60"/>
    <n v="1"/>
    <n v="1695000"/>
    <n v="0"/>
    <n v="1695000"/>
    <s v="SI"/>
    <s v="NO"/>
    <s v=""/>
    <s v="Transporte urbano encuestadores rurales GEIH Vigencias"/>
    <n v="0"/>
  </r>
  <r>
    <n v="4811"/>
    <s v="DRA_4749"/>
    <x v="12"/>
    <x v="58"/>
    <x v="125"/>
    <x v="59"/>
    <x v="59"/>
    <n v="10"/>
    <s v="2017011000391 "/>
    <x v="1"/>
    <s v="RIOHACHA"/>
    <s v="Transporte"/>
    <s v="Urbano"/>
    <n v="1"/>
    <n v="1"/>
    <n v="0"/>
    <n v="1245000"/>
    <x v="60"/>
    <n v="1"/>
    <n v="1245000"/>
    <n v="0"/>
    <n v="1245000"/>
    <s v="SI"/>
    <s v="NO"/>
    <s v=""/>
    <s v="Transporte urbano encuestadores rurales GEIH Vigencias"/>
    <n v="0"/>
  </r>
  <r>
    <n v="4812"/>
    <s v="DRA_4750"/>
    <x v="12"/>
    <x v="58"/>
    <x v="125"/>
    <x v="59"/>
    <x v="59"/>
    <n v="10"/>
    <s v="2017011000391 "/>
    <x v="1"/>
    <s v="RIOHACHA"/>
    <s v="Transporte"/>
    <s v="Urbano"/>
    <n v="1"/>
    <n v="1"/>
    <n v="0"/>
    <n v="1417500"/>
    <x v="60"/>
    <n v="1"/>
    <n v="1417500"/>
    <n v="0"/>
    <n v="1417500"/>
    <s v="SI"/>
    <s v="NO"/>
    <s v=""/>
    <s v="Transporte urbano encuestadores rurales GEIH Vigencias"/>
    <n v="0"/>
  </r>
  <r>
    <n v="4813"/>
    <s v="DRA_4751"/>
    <x v="12"/>
    <x v="58"/>
    <x v="125"/>
    <x v="59"/>
    <x v="59"/>
    <n v="10"/>
    <s v="2017011000391 "/>
    <x v="1"/>
    <s v="SANTA MARTA"/>
    <s v="Transporte"/>
    <s v="Urbano"/>
    <n v="1"/>
    <n v="1"/>
    <n v="0"/>
    <n v="1695000"/>
    <x v="60"/>
    <n v="1"/>
    <n v="1695000"/>
    <n v="0"/>
    <n v="1695000"/>
    <s v="SI"/>
    <s v="NO"/>
    <s v=""/>
    <s v="Transporte urbano encuestadores rurales GEIH Vigencias"/>
    <n v="0"/>
  </r>
  <r>
    <n v="4814"/>
    <s v="DRA_4752"/>
    <x v="12"/>
    <x v="58"/>
    <x v="125"/>
    <x v="59"/>
    <x v="59"/>
    <n v="10"/>
    <s v="2017011000391 "/>
    <x v="1"/>
    <s v="SANTA MARTA"/>
    <s v="Transporte"/>
    <s v="Urbano"/>
    <n v="1"/>
    <n v="1"/>
    <n v="0"/>
    <n v="1245000"/>
    <x v="60"/>
    <n v="1"/>
    <n v="1245000"/>
    <n v="0"/>
    <n v="1245000"/>
    <s v="SI"/>
    <s v="NO"/>
    <s v=""/>
    <s v="Transporte urbano encuestadores rurales GEIH Vigencias"/>
    <n v="0"/>
  </r>
  <r>
    <n v="4815"/>
    <s v="DRA_4753"/>
    <x v="12"/>
    <x v="58"/>
    <x v="125"/>
    <x v="59"/>
    <x v="59"/>
    <n v="10"/>
    <s v="2017011000391 "/>
    <x v="1"/>
    <s v="SINCELEJO"/>
    <s v="Transporte"/>
    <s v="Urbano"/>
    <n v="1"/>
    <n v="1"/>
    <n v="0"/>
    <n v="1867500"/>
    <x v="60"/>
    <n v="1"/>
    <n v="1867500"/>
    <n v="0"/>
    <n v="1867500"/>
    <s v="SI"/>
    <s v="NO"/>
    <s v=""/>
    <s v="Transporte urbano encuestadores rurales GEIH Vigencias"/>
    <n v="0"/>
  </r>
  <r>
    <n v="4816"/>
    <s v="DRA_4754"/>
    <x v="12"/>
    <x v="58"/>
    <x v="125"/>
    <x v="59"/>
    <x v="59"/>
    <n v="10"/>
    <s v="2017011000391 "/>
    <x v="1"/>
    <s v="SINCELEJO"/>
    <s v="Transporte"/>
    <s v="Urbano"/>
    <n v="1"/>
    <n v="1"/>
    <n v="0"/>
    <n v="1695000"/>
    <x v="60"/>
    <n v="1"/>
    <n v="1695000"/>
    <n v="0"/>
    <n v="1695000"/>
    <s v="SI"/>
    <s v="NO"/>
    <s v=""/>
    <s v="Transporte urbano encuestadores rurales GEIH Vigencias"/>
    <n v="0"/>
  </r>
  <r>
    <n v="4817"/>
    <s v="DRA_4755"/>
    <x v="12"/>
    <x v="58"/>
    <x v="125"/>
    <x v="59"/>
    <x v="59"/>
    <n v="10"/>
    <s v="2017011000391 "/>
    <x v="1"/>
    <s v="VALLEDUPAR"/>
    <s v="Transporte"/>
    <s v="Urbano"/>
    <n v="1"/>
    <n v="1"/>
    <n v="0"/>
    <n v="1695000"/>
    <x v="60"/>
    <n v="1"/>
    <n v="1695000"/>
    <n v="0"/>
    <n v="1695000"/>
    <s v="SI"/>
    <s v="NO"/>
    <s v=""/>
    <s v="Transporte urbano encuestadores rurales GEIH Vigencias"/>
    <n v="0"/>
  </r>
  <r>
    <n v="4818"/>
    <s v="DRA_4756"/>
    <x v="12"/>
    <x v="58"/>
    <x v="125"/>
    <x v="59"/>
    <x v="59"/>
    <n v="10"/>
    <s v="2017011000391 "/>
    <x v="1"/>
    <s v="VALLEDUPAR"/>
    <s v="Transporte"/>
    <s v="Urbano"/>
    <n v="1"/>
    <n v="1"/>
    <n v="0"/>
    <n v="1192500"/>
    <x v="60"/>
    <n v="1"/>
    <n v="1192500"/>
    <n v="0"/>
    <n v="1192500"/>
    <s v="SI"/>
    <s v="NO"/>
    <s v=""/>
    <s v="Transporte urbano encuestadores rurales GEIH Vigencias"/>
    <n v="0"/>
  </r>
  <r>
    <n v="4819"/>
    <s v="DRA_4757"/>
    <x v="12"/>
    <x v="58"/>
    <x v="125"/>
    <x v="59"/>
    <x v="59"/>
    <n v="10"/>
    <s v="2017011000391 "/>
    <x v="2"/>
    <s v="BOGOTA"/>
    <s v="Transporte"/>
    <s v="Urbano"/>
    <n v="1"/>
    <n v="1"/>
    <n v="0"/>
    <n v="1890000"/>
    <x v="60"/>
    <n v="1"/>
    <n v="1890000"/>
    <n v="0"/>
    <n v="1890000"/>
    <s v="SI"/>
    <s v="NO"/>
    <s v=""/>
    <s v="Transporte urbano encuestadores rurales GEIH Vigencias"/>
    <n v="0"/>
  </r>
  <r>
    <n v="4820"/>
    <s v="DRA_4758"/>
    <x v="12"/>
    <x v="58"/>
    <x v="125"/>
    <x v="59"/>
    <x v="59"/>
    <n v="10"/>
    <s v="2017011000391 "/>
    <x v="2"/>
    <s v="BOGOTA"/>
    <s v="Transporte"/>
    <s v="Urbano"/>
    <n v="1"/>
    <n v="1"/>
    <n v="0"/>
    <n v="1867500"/>
    <x v="60"/>
    <n v="1"/>
    <n v="1867500"/>
    <n v="0"/>
    <n v="1867500"/>
    <s v="SI"/>
    <s v="NO"/>
    <s v=""/>
    <s v="Transporte urbano encuestadores rurales GEIH Vigencias"/>
    <n v="0"/>
  </r>
  <r>
    <n v="4821"/>
    <s v="DRA_4759"/>
    <x v="12"/>
    <x v="58"/>
    <x v="125"/>
    <x v="59"/>
    <x v="59"/>
    <n v="10"/>
    <s v="2017011000391 "/>
    <x v="2"/>
    <s v="FLORENCIA"/>
    <s v="Transporte"/>
    <s v="Urbano"/>
    <n v="1"/>
    <n v="1"/>
    <n v="0"/>
    <n v="2542500"/>
    <x v="60"/>
    <n v="1"/>
    <n v="2542500"/>
    <n v="0"/>
    <n v="2542500"/>
    <s v="SI"/>
    <s v="NO"/>
    <s v=""/>
    <s v="Transporte urbano encuestadores rurales GEIH Vigencias"/>
    <n v="0"/>
  </r>
  <r>
    <n v="4822"/>
    <s v="DRA_4760"/>
    <x v="12"/>
    <x v="58"/>
    <x v="125"/>
    <x v="59"/>
    <x v="59"/>
    <n v="10"/>
    <s v="2017011000391 "/>
    <x v="2"/>
    <s v="FLORENCIA"/>
    <s v="Transporte"/>
    <s v="Urbano"/>
    <n v="1"/>
    <n v="1"/>
    <n v="0"/>
    <n v="1245000"/>
    <x v="60"/>
    <n v="1"/>
    <n v="1245000"/>
    <n v="0"/>
    <n v="1245000"/>
    <s v="SI"/>
    <s v="NO"/>
    <s v=""/>
    <s v="Transporte urbano encuestadores rurales GEIH Vigencias"/>
    <n v="0"/>
  </r>
  <r>
    <n v="4823"/>
    <s v="DRA_4761"/>
    <x v="12"/>
    <x v="58"/>
    <x v="125"/>
    <x v="59"/>
    <x v="59"/>
    <n v="10"/>
    <s v="2017011000391 "/>
    <x v="2"/>
    <s v="NEIVA"/>
    <s v="Transporte"/>
    <s v="Urbano"/>
    <n v="1"/>
    <n v="1"/>
    <n v="0"/>
    <n v="795000"/>
    <x v="60"/>
    <n v="1"/>
    <n v="795000"/>
    <n v="0"/>
    <n v="795000"/>
    <s v="SI"/>
    <s v="NO"/>
    <s v=""/>
    <s v="Transporte urbano encuestadores rurales GEIH Vigencias"/>
    <n v="0"/>
  </r>
  <r>
    <n v="4824"/>
    <s v="DRA_4762"/>
    <x v="12"/>
    <x v="58"/>
    <x v="125"/>
    <x v="59"/>
    <x v="59"/>
    <n v="10"/>
    <s v="2017011000391 "/>
    <x v="2"/>
    <s v="NEIVA"/>
    <s v="Transporte"/>
    <s v="Urbano"/>
    <n v="1"/>
    <n v="1"/>
    <n v="0"/>
    <n v="2542500"/>
    <x v="60"/>
    <n v="1"/>
    <n v="2542500"/>
    <n v="0"/>
    <n v="2542500"/>
    <s v="SI"/>
    <s v="NO"/>
    <s v=""/>
    <s v="Transporte urbano encuestadores rurales GEIH Vigencias"/>
    <n v="0"/>
  </r>
  <r>
    <n v="4825"/>
    <s v="DRA_4763"/>
    <x v="12"/>
    <x v="58"/>
    <x v="125"/>
    <x v="59"/>
    <x v="59"/>
    <n v="10"/>
    <s v="2017011000391 "/>
    <x v="2"/>
    <s v="TUNJA"/>
    <s v="Transporte"/>
    <s v="Urbano"/>
    <n v="1"/>
    <n v="1"/>
    <n v="0"/>
    <n v="3217500"/>
    <x v="60"/>
    <n v="1"/>
    <n v="3217500"/>
    <n v="0"/>
    <n v="3217500"/>
    <s v="SI"/>
    <s v="NO"/>
    <s v=""/>
    <s v="Transporte urbano encuestadores rurales GEIH Vigencias"/>
    <n v="0"/>
  </r>
  <r>
    <n v="4826"/>
    <s v="DRA_4764"/>
    <x v="12"/>
    <x v="58"/>
    <x v="125"/>
    <x v="59"/>
    <x v="59"/>
    <n v="10"/>
    <s v="2017011000391 "/>
    <x v="2"/>
    <s v="TUNJA"/>
    <s v="Transporte"/>
    <s v="Urbano"/>
    <n v="1"/>
    <n v="1"/>
    <n v="0"/>
    <n v="2767500"/>
    <x v="60"/>
    <n v="1"/>
    <n v="2767500"/>
    <n v="0"/>
    <n v="2767500"/>
    <s v="SI"/>
    <s v="NO"/>
    <s v=""/>
    <s v="Transporte urbano encuestadores rurales GEIH Vigencias"/>
    <n v="0"/>
  </r>
  <r>
    <n v="4827"/>
    <s v="DRA_4765"/>
    <x v="12"/>
    <x v="58"/>
    <x v="125"/>
    <x v="59"/>
    <x v="59"/>
    <n v="10"/>
    <s v="2017011000391 "/>
    <x v="2"/>
    <s v="VILLAVICENCIO"/>
    <s v="Transporte"/>
    <s v="Urbano"/>
    <n v="1"/>
    <n v="1"/>
    <n v="0"/>
    <n v="2385000"/>
    <x v="60"/>
    <n v="1"/>
    <n v="2385000"/>
    <n v="0"/>
    <n v="2385000"/>
    <s v="SI"/>
    <s v="NO"/>
    <s v=""/>
    <s v="Transporte urbano encuestadores rurales GEIH Vigencias"/>
    <n v="0"/>
  </r>
  <r>
    <n v="4828"/>
    <s v="DRA_4766"/>
    <x v="12"/>
    <x v="58"/>
    <x v="125"/>
    <x v="59"/>
    <x v="59"/>
    <n v="10"/>
    <s v="2017011000391 "/>
    <x v="3"/>
    <s v="BUCARAMANGA"/>
    <s v="Transporte"/>
    <s v="Urbano"/>
    <n v="1"/>
    <n v="1"/>
    <n v="0"/>
    <n v="1867500"/>
    <x v="60"/>
    <n v="1"/>
    <n v="1867500"/>
    <n v="0"/>
    <n v="1867500"/>
    <s v="SI"/>
    <s v="NO"/>
    <s v=""/>
    <s v="Transporte urbano encuestadores rurales GEIH Vigencias"/>
    <n v="0"/>
  </r>
  <r>
    <n v="4829"/>
    <s v="DRA_4767"/>
    <x v="12"/>
    <x v="58"/>
    <x v="125"/>
    <x v="59"/>
    <x v="59"/>
    <n v="10"/>
    <s v="2017011000391 "/>
    <x v="3"/>
    <s v="BUCARAMANGA"/>
    <s v="Transporte"/>
    <s v="Urbano"/>
    <n v="1"/>
    <n v="1"/>
    <n v="0"/>
    <n v="2205000"/>
    <x v="60"/>
    <n v="1"/>
    <n v="2205000"/>
    <n v="0"/>
    <n v="2205000"/>
    <s v="SI"/>
    <s v="NO"/>
    <s v=""/>
    <s v="Transporte urbano encuestadores rurales GEIH Vigencias"/>
    <n v="0"/>
  </r>
  <r>
    <n v="4830"/>
    <s v="DRA_4768"/>
    <x v="12"/>
    <x v="58"/>
    <x v="125"/>
    <x v="59"/>
    <x v="59"/>
    <n v="10"/>
    <s v="2017011000391 "/>
    <x v="3"/>
    <s v="CUCUTA"/>
    <s v="Transporte"/>
    <s v="Urbano"/>
    <n v="1"/>
    <n v="1"/>
    <n v="0"/>
    <n v="2317500"/>
    <x v="60"/>
    <n v="1"/>
    <n v="2317500"/>
    <n v="0"/>
    <n v="2317500"/>
    <s v="SI"/>
    <s v="NO"/>
    <s v=""/>
    <s v="Transporte urbano encuestadores rurales GEIH Vigencias"/>
    <n v="0"/>
  </r>
  <r>
    <n v="4831"/>
    <s v="DRA_4769"/>
    <x v="12"/>
    <x v="58"/>
    <x v="125"/>
    <x v="59"/>
    <x v="59"/>
    <n v="10"/>
    <s v="2017011000391 "/>
    <x v="3"/>
    <s v="CUCUTA"/>
    <s v="Transporte"/>
    <s v="Urbano"/>
    <n v="1"/>
    <n v="1"/>
    <n v="0"/>
    <n v="2767500"/>
    <x v="60"/>
    <n v="1"/>
    <n v="2767500"/>
    <n v="0"/>
    <n v="2767500"/>
    <s v="SI"/>
    <s v="NO"/>
    <s v=""/>
    <s v="Transporte urbano encuestadores rurales GEIH Vigencias"/>
    <n v="0"/>
  </r>
  <r>
    <n v="4832"/>
    <s v="DRA_4770"/>
    <x v="12"/>
    <x v="58"/>
    <x v="125"/>
    <x v="59"/>
    <x v="59"/>
    <n v="10"/>
    <s v="2017011000391 "/>
    <x v="4"/>
    <s v="CALI"/>
    <s v="Transporte"/>
    <s v="Urbano"/>
    <n v="1"/>
    <n v="1"/>
    <n v="0"/>
    <n v="1867500"/>
    <x v="60"/>
    <n v="1"/>
    <n v="1867500"/>
    <n v="0"/>
    <n v="1867500"/>
    <s v="SI"/>
    <s v="NO"/>
    <s v=""/>
    <s v="Transporte urbano encuestadores rurales GEIH Vigencias"/>
    <n v="0"/>
  </r>
  <r>
    <n v="4833"/>
    <s v="DRA_4771"/>
    <x v="12"/>
    <x v="58"/>
    <x v="125"/>
    <x v="59"/>
    <x v="59"/>
    <n v="10"/>
    <s v="2017011000391 "/>
    <x v="4"/>
    <s v="CALI"/>
    <s v="Transporte"/>
    <s v="Urbano"/>
    <n v="1"/>
    <n v="1"/>
    <n v="0"/>
    <n v="1417500"/>
    <x v="60"/>
    <n v="1"/>
    <n v="1417500"/>
    <n v="0"/>
    <n v="1417500"/>
    <s v="SI"/>
    <s v="NO"/>
    <s v=""/>
    <s v="Transporte urbano encuestadores rurales GEIH Vigencias"/>
    <n v="0"/>
  </r>
  <r>
    <n v="4834"/>
    <s v="DRA_4772"/>
    <x v="12"/>
    <x v="58"/>
    <x v="125"/>
    <x v="59"/>
    <x v="59"/>
    <n v="10"/>
    <s v="2017011000391 "/>
    <x v="4"/>
    <s v="PASTO"/>
    <s v="Transporte"/>
    <s v="Urbano"/>
    <n v="1"/>
    <n v="1"/>
    <n v="0"/>
    <n v="3090000"/>
    <x v="60"/>
    <n v="1"/>
    <n v="3090000"/>
    <n v="0"/>
    <n v="3090000"/>
    <s v="SI"/>
    <s v="NO"/>
    <s v=""/>
    <s v="Transporte urbano encuestadores rurales GEIH Vigencias"/>
    <n v="0"/>
  </r>
  <r>
    <n v="4835"/>
    <s v="DRA_4773"/>
    <x v="12"/>
    <x v="58"/>
    <x v="125"/>
    <x v="59"/>
    <x v="59"/>
    <n v="10"/>
    <s v="2017011000391 "/>
    <x v="4"/>
    <s v="PASTO"/>
    <s v="Transporte"/>
    <s v="Urbano"/>
    <n v="1"/>
    <n v="1"/>
    <n v="0"/>
    <n v="1642500"/>
    <x v="60"/>
    <n v="1"/>
    <n v="1642500"/>
    <n v="0"/>
    <n v="1642500"/>
    <s v="SI"/>
    <s v="NO"/>
    <s v=""/>
    <s v="Transporte urbano encuestadores rurales GEIH Vigencias"/>
    <n v="0"/>
  </r>
  <r>
    <n v="4836"/>
    <s v="DRA_4774"/>
    <x v="12"/>
    <x v="58"/>
    <x v="125"/>
    <x v="59"/>
    <x v="59"/>
    <n v="10"/>
    <s v="2017011000391 "/>
    <x v="4"/>
    <s v="POPAYAN"/>
    <s v="Transporte"/>
    <s v="Urbano"/>
    <n v="1"/>
    <n v="1"/>
    <n v="0"/>
    <n v="3990000"/>
    <x v="60"/>
    <n v="1"/>
    <n v="3990000"/>
    <n v="0"/>
    <n v="3990000"/>
    <s v="SI"/>
    <s v="NO"/>
    <s v=""/>
    <s v="Transporte urbano encuestadores rurales GEIH Vigencias"/>
    <n v="0"/>
  </r>
  <r>
    <n v="4837"/>
    <s v="DRA_4775"/>
    <x v="12"/>
    <x v="58"/>
    <x v="125"/>
    <x v="59"/>
    <x v="59"/>
    <n v="10"/>
    <s v="2017011000391 "/>
    <x v="4"/>
    <s v="POPAYAN"/>
    <s v="Transporte"/>
    <s v="Urbano"/>
    <n v="1"/>
    <n v="1"/>
    <n v="0"/>
    <n v="2092500"/>
    <x v="60"/>
    <n v="1"/>
    <n v="2092500"/>
    <n v="0"/>
    <n v="2092500"/>
    <s v="SI"/>
    <s v="NO"/>
    <s v=""/>
    <s v="Transporte urbano encuestadores rurales GEIH Vigencias"/>
    <n v="0"/>
  </r>
  <r>
    <n v="4838"/>
    <s v="DRA_4776"/>
    <x v="12"/>
    <x v="58"/>
    <x v="125"/>
    <x v="59"/>
    <x v="59"/>
    <n v="10"/>
    <s v="2017011000391 "/>
    <x v="5"/>
    <s v="MANIZALES"/>
    <s v="Transporte"/>
    <s v="Urbano"/>
    <n v="1"/>
    <n v="1"/>
    <n v="0"/>
    <n v="1590000"/>
    <x v="60"/>
    <n v="1"/>
    <n v="1590000"/>
    <n v="0"/>
    <n v="1590000"/>
    <s v="SI"/>
    <s v="NO"/>
    <s v=""/>
    <s v="Transporte urbano encuestadores rurales GEIH Vigencias"/>
    <n v="0"/>
  </r>
  <r>
    <n v="4839"/>
    <s v="DRA_4777"/>
    <x v="12"/>
    <x v="58"/>
    <x v="125"/>
    <x v="59"/>
    <x v="59"/>
    <n v="10"/>
    <s v="2017011000391 "/>
    <x v="5"/>
    <s v="MANIZALES"/>
    <s v="Transporte"/>
    <s v="Urbano"/>
    <n v="1"/>
    <n v="1"/>
    <n v="0"/>
    <n v="2542500"/>
    <x v="60"/>
    <n v="1"/>
    <n v="2542500"/>
    <n v="0"/>
    <n v="2542500"/>
    <s v="SI"/>
    <s v="NO"/>
    <s v=""/>
    <s v="Transporte urbano encuestadores rurales GEIH Vigencias"/>
    <n v="0"/>
  </r>
  <r>
    <n v="4840"/>
    <s v="DRA_4778"/>
    <x v="12"/>
    <x v="58"/>
    <x v="125"/>
    <x v="59"/>
    <x v="59"/>
    <n v="10"/>
    <s v="2017011000391 "/>
    <x v="5"/>
    <s v="ARMENIA"/>
    <s v="Transporte"/>
    <s v="Urbano"/>
    <n v="1"/>
    <n v="1"/>
    <n v="0"/>
    <n v="2002500"/>
    <x v="60"/>
    <n v="1"/>
    <n v="2002500"/>
    <n v="0"/>
    <n v="2002500"/>
    <s v="SI"/>
    <s v="NO"/>
    <s v=""/>
    <s v="Transporte urbano encuestadores rurales GEIH Vigencias"/>
    <n v="0"/>
  </r>
  <r>
    <n v="4841"/>
    <s v="DRA_4779"/>
    <x v="12"/>
    <x v="58"/>
    <x v="125"/>
    <x v="59"/>
    <x v="59"/>
    <n v="10"/>
    <s v="2017011000391 "/>
    <x v="5"/>
    <s v="ARMENIA"/>
    <s v="Transporte"/>
    <s v="Urbano"/>
    <n v="1"/>
    <n v="1"/>
    <n v="0"/>
    <n v="2542500"/>
    <x v="60"/>
    <n v="1"/>
    <n v="2542500"/>
    <n v="0"/>
    <n v="2542500"/>
    <s v="SI"/>
    <s v="NO"/>
    <s v=""/>
    <s v="Transporte urbano encuestadores rurales GEIH Vigencias"/>
    <n v="0"/>
  </r>
  <r>
    <n v="4842"/>
    <s v="DRA_4780"/>
    <x v="12"/>
    <x v="58"/>
    <x v="125"/>
    <x v="59"/>
    <x v="59"/>
    <n v="10"/>
    <s v="2017011000391 "/>
    <x v="5"/>
    <s v="IBAGUE"/>
    <s v="Transporte"/>
    <s v="Urbano"/>
    <n v="1"/>
    <n v="1"/>
    <n v="0"/>
    <n v="1890000"/>
    <x v="60"/>
    <n v="1"/>
    <n v="1890000"/>
    <n v="0"/>
    <n v="1890000"/>
    <s v="SI"/>
    <s v="NO"/>
    <s v=""/>
    <s v="Transporte urbano encuestadores rurales GEIH Vigencias"/>
    <n v="0"/>
  </r>
  <r>
    <n v="4843"/>
    <s v="DRA_4781"/>
    <x v="12"/>
    <x v="58"/>
    <x v="125"/>
    <x v="59"/>
    <x v="59"/>
    <n v="10"/>
    <s v="2017011000391 "/>
    <x v="5"/>
    <s v="IBAGUE"/>
    <s v="Transporte"/>
    <s v="Urbano"/>
    <n v="1"/>
    <n v="1"/>
    <n v="0"/>
    <n v="1867500"/>
    <x v="60"/>
    <n v="1"/>
    <n v="1867500"/>
    <n v="0"/>
    <n v="1867500"/>
    <s v="SI"/>
    <s v="NO"/>
    <s v=""/>
    <s v="Transporte urbano encuestadores rurales GEIH Vigencias"/>
    <n v="0"/>
  </r>
  <r>
    <n v="4844"/>
    <s v="DRA_4782"/>
    <x v="12"/>
    <x v="58"/>
    <x v="125"/>
    <x v="59"/>
    <x v="59"/>
    <n v="10"/>
    <s v="2017011000391 "/>
    <x v="5"/>
    <s v="PEREIRA"/>
    <s v="Transporte"/>
    <s v="Urbano"/>
    <n v="1"/>
    <n v="1"/>
    <n v="0"/>
    <n v="1867500"/>
    <x v="60"/>
    <n v="1"/>
    <n v="1867500"/>
    <n v="0"/>
    <n v="1867500"/>
    <s v="SI"/>
    <s v="NO"/>
    <s v=""/>
    <s v="Transporte urbano encuestadores rurales GEIH Vigencias"/>
    <n v="0"/>
  </r>
  <r>
    <n v="4845"/>
    <s v="DRA_4783"/>
    <x v="12"/>
    <x v="58"/>
    <x v="125"/>
    <x v="59"/>
    <x v="59"/>
    <n v="10"/>
    <s v="2017011000391 "/>
    <x v="5"/>
    <s v="PEREIRA"/>
    <s v="Transporte"/>
    <s v="Urbano"/>
    <n v="1"/>
    <n v="1"/>
    <n v="0"/>
    <n v="2542500"/>
    <x v="60"/>
    <n v="1"/>
    <n v="2542500"/>
    <n v="0"/>
    <n v="2542500"/>
    <s v="SI"/>
    <s v="NO"/>
    <s v=""/>
    <s v="Transporte urbano encuestadores rurales GEIH Vigencias"/>
    <n v="0"/>
  </r>
  <r>
    <n v="4846"/>
    <s v="DRA_4784"/>
    <x v="12"/>
    <x v="58"/>
    <x v="125"/>
    <x v="59"/>
    <x v="59"/>
    <n v="10"/>
    <s v="2017011000391 "/>
    <x v="6"/>
    <s v="MEDELLIN"/>
    <s v="Transporte"/>
    <s v="Urbano"/>
    <n v="1"/>
    <n v="1"/>
    <n v="0"/>
    <n v="1590000"/>
    <x v="60"/>
    <n v="1"/>
    <n v="1590000"/>
    <n v="0"/>
    <n v="1590000"/>
    <s v="SI"/>
    <s v="NO"/>
    <s v=""/>
    <s v="Transporte urbano encuestadores rurales GEIH Vigencias"/>
    <n v="0"/>
  </r>
  <r>
    <n v="4847"/>
    <s v="DRA_4785"/>
    <x v="12"/>
    <x v="58"/>
    <x v="125"/>
    <x v="59"/>
    <x v="59"/>
    <n v="10"/>
    <s v="2017011000391 "/>
    <x v="6"/>
    <s v="MEDELLIN"/>
    <s v="Transporte"/>
    <s v="Urbano"/>
    <n v="1"/>
    <n v="1"/>
    <n v="0"/>
    <n v="1305000"/>
    <x v="60"/>
    <n v="1"/>
    <n v="1305000"/>
    <n v="0"/>
    <n v="1305000"/>
    <s v="SI"/>
    <s v="NO"/>
    <s v=""/>
    <s v="Transporte urbano encuestadores rurales GEIH Vigencias"/>
    <n v="0"/>
  </r>
  <r>
    <n v="4848"/>
    <s v="DRA_4786"/>
    <x v="12"/>
    <x v="58"/>
    <x v="125"/>
    <x v="59"/>
    <x v="59"/>
    <n v="10"/>
    <s v="2017011000391 "/>
    <x v="6"/>
    <s v="MEDELLIN"/>
    <s v="Transporte"/>
    <s v="Urbano"/>
    <n v="1"/>
    <n v="1"/>
    <n v="0"/>
    <n v="5940000"/>
    <x v="60"/>
    <n v="1"/>
    <n v="5940000"/>
    <n v="0"/>
    <n v="5940000"/>
    <s v="SI"/>
    <s v="NO"/>
    <s v=""/>
    <s v="Transporte urbano encuestadores rurales GEIH Vigencias"/>
    <n v="0"/>
  </r>
  <r>
    <n v="4849"/>
    <s v="DRA_4787"/>
    <x v="12"/>
    <x v="58"/>
    <x v="125"/>
    <x v="59"/>
    <x v="59"/>
    <n v="10"/>
    <s v="2017011000391 "/>
    <x v="6"/>
    <s v="MONTERIA"/>
    <s v="Transporte"/>
    <s v="Urbano"/>
    <n v="1"/>
    <n v="1"/>
    <n v="0"/>
    <n v="2992500"/>
    <x v="60"/>
    <n v="1"/>
    <n v="2992500"/>
    <n v="0"/>
    <n v="2992500"/>
    <s v="SI"/>
    <s v="NO"/>
    <s v=""/>
    <s v="Transporte urbano encuestadores rurales GEIH Vigencias"/>
    <n v="0"/>
  </r>
  <r>
    <n v="4850"/>
    <s v="DRA_4788"/>
    <x v="12"/>
    <x v="58"/>
    <x v="125"/>
    <x v="59"/>
    <x v="59"/>
    <n v="10"/>
    <s v="2017011000391 "/>
    <x v="6"/>
    <s v="MONTERIA"/>
    <s v="Transporte"/>
    <s v="Urbano"/>
    <n v="1"/>
    <n v="1"/>
    <n v="0"/>
    <n v="2542500"/>
    <x v="60"/>
    <n v="1"/>
    <n v="2542500"/>
    <n v="0"/>
    <n v="2542500"/>
    <s v="SI"/>
    <s v="NO"/>
    <s v=""/>
    <s v="Transporte urbano encuestadores rurales GEIH Vigencias"/>
    <n v="0"/>
  </r>
  <r>
    <n v="4851"/>
    <s v="DRA_4789"/>
    <x v="12"/>
    <x v="58"/>
    <x v="125"/>
    <x v="59"/>
    <x v="59"/>
    <n v="10"/>
    <s v="2017011000391 "/>
    <x v="6"/>
    <s v="QUIBDO"/>
    <s v="Transporte"/>
    <s v="Urbano"/>
    <n v="1"/>
    <n v="1"/>
    <n v="0"/>
    <n v="2542500"/>
    <x v="60"/>
    <n v="1"/>
    <n v="2542500"/>
    <n v="0"/>
    <n v="2542500"/>
    <s v="SI"/>
    <s v="NO"/>
    <s v=""/>
    <s v="Transporte urbano encuestadores rurales GEIH Vigencias"/>
    <n v="0"/>
  </r>
  <r>
    <n v="4852"/>
    <s v="DRA_4790"/>
    <x v="12"/>
    <x v="58"/>
    <x v="125"/>
    <x v="59"/>
    <x v="59"/>
    <n v="10"/>
    <s v="2017011000391 "/>
    <x v="6"/>
    <s v="QUIBDO"/>
    <s v="Transporte"/>
    <s v="Urbano"/>
    <n v="1"/>
    <n v="1"/>
    <n v="0"/>
    <n v="2295000"/>
    <x v="60"/>
    <n v="1"/>
    <n v="2295000"/>
    <n v="0"/>
    <n v="2295000"/>
    <s v="SI"/>
    <s v="NO"/>
    <s v=""/>
    <s v="Transporte urbano encuestadores rurales GEIH Vigencias"/>
    <n v="0"/>
  </r>
  <r>
    <n v="4853"/>
    <s v="DRA_4791"/>
    <x v="12"/>
    <x v="58"/>
    <x v="125"/>
    <x v="59"/>
    <x v="59"/>
    <n v="10"/>
    <s v="2017011000391 "/>
    <x v="1"/>
    <s v="BARRANQUILLA"/>
    <s v="Transporte"/>
    <s v="Urbano"/>
    <n v="1"/>
    <n v="1"/>
    <n v="0"/>
    <n v="847500"/>
    <x v="60"/>
    <n v="1"/>
    <n v="847500"/>
    <n v="0"/>
    <n v="847500"/>
    <s v="SI"/>
    <s v="NO"/>
    <s v=""/>
    <s v="Transporte urbano supervisores de campo rurales GEIH Vigencias"/>
    <n v="0"/>
  </r>
  <r>
    <n v="4854"/>
    <s v="DRA_4792"/>
    <x v="12"/>
    <x v="58"/>
    <x v="125"/>
    <x v="59"/>
    <x v="59"/>
    <n v="10"/>
    <s v="2017011000391 "/>
    <x v="1"/>
    <s v="BARRANQUILLA"/>
    <s v="Transporte"/>
    <s v="Urbano"/>
    <n v="1"/>
    <n v="1"/>
    <n v="0"/>
    <n v="622500"/>
    <x v="60"/>
    <n v="1"/>
    <n v="622500"/>
    <n v="0"/>
    <n v="622500"/>
    <s v="SI"/>
    <s v="NO"/>
    <s v=""/>
    <s v="Transporte urbano supervisores de campo rurales GEIH Vigencias"/>
    <n v="0"/>
  </r>
  <r>
    <n v="4855"/>
    <s v="DRA_4793"/>
    <x v="12"/>
    <x v="58"/>
    <x v="125"/>
    <x v="59"/>
    <x v="59"/>
    <n v="10"/>
    <s v="2017011000391 "/>
    <x v="1"/>
    <s v="CARTAGENA"/>
    <s v="Transporte"/>
    <s v="Urbano"/>
    <n v="1"/>
    <n v="1"/>
    <n v="0"/>
    <n v="622500"/>
    <x v="60"/>
    <n v="1"/>
    <n v="622500"/>
    <n v="0"/>
    <n v="622500"/>
    <s v="SI"/>
    <s v="NO"/>
    <s v=""/>
    <s v="Transporte urbano supervisores de campo rurales GEIH Vigencias"/>
    <n v="0"/>
  </r>
  <r>
    <n v="4856"/>
    <s v="DRA_4794"/>
    <x v="12"/>
    <x v="58"/>
    <x v="125"/>
    <x v="59"/>
    <x v="59"/>
    <n v="10"/>
    <s v="2017011000391 "/>
    <x v="1"/>
    <s v="CARTAGENA"/>
    <s v="Transporte"/>
    <s v="Urbano"/>
    <n v="1"/>
    <n v="1"/>
    <n v="0"/>
    <n v="847500"/>
    <x v="60"/>
    <n v="1"/>
    <n v="847500"/>
    <n v="0"/>
    <n v="847500"/>
    <s v="SI"/>
    <s v="NO"/>
    <s v=""/>
    <s v="Transporte urbano supervisores de campo rurales GEIH Vigencias"/>
    <n v="0"/>
  </r>
  <r>
    <n v="4857"/>
    <s v="DRA_4795"/>
    <x v="12"/>
    <x v="58"/>
    <x v="125"/>
    <x v="59"/>
    <x v="59"/>
    <n v="10"/>
    <s v="2017011000391 "/>
    <x v="1"/>
    <s v="RIOHACHA"/>
    <s v="Transporte"/>
    <s v="Urbano"/>
    <n v="1"/>
    <n v="1"/>
    <n v="0"/>
    <n v="622500"/>
    <x v="60"/>
    <n v="1"/>
    <n v="622500"/>
    <n v="0"/>
    <n v="622500"/>
    <s v="SI"/>
    <s v="NO"/>
    <s v=""/>
    <s v="Transporte urbano supervisores de campo rurales GEIH Vigencias"/>
    <n v="0"/>
  </r>
  <r>
    <n v="4858"/>
    <s v="DRA_4796"/>
    <x v="12"/>
    <x v="58"/>
    <x v="125"/>
    <x v="59"/>
    <x v="59"/>
    <n v="10"/>
    <s v="2017011000391 "/>
    <x v="1"/>
    <s v="RIOHACHA"/>
    <s v="Transporte"/>
    <s v="Urbano"/>
    <n v="1"/>
    <n v="1"/>
    <n v="0"/>
    <n v="472500"/>
    <x v="60"/>
    <n v="1"/>
    <n v="472500"/>
    <n v="0"/>
    <n v="472500"/>
    <s v="SI"/>
    <s v="NO"/>
    <s v=""/>
    <s v="Transporte urbano supervisores de campo rurales GEIH Vigencias"/>
    <n v="0"/>
  </r>
  <r>
    <n v="4859"/>
    <s v="DRA_4797"/>
    <x v="12"/>
    <x v="58"/>
    <x v="125"/>
    <x v="59"/>
    <x v="59"/>
    <n v="10"/>
    <s v="2017011000391 "/>
    <x v="1"/>
    <s v="SANTA MARTA"/>
    <s v="Transporte"/>
    <s v="Urbano"/>
    <n v="1"/>
    <n v="1"/>
    <n v="0"/>
    <n v="847500"/>
    <x v="60"/>
    <n v="1"/>
    <n v="847500"/>
    <n v="0"/>
    <n v="847500"/>
    <s v="SI"/>
    <s v="NO"/>
    <s v=""/>
    <s v="Transporte urbano supervisores de campo rurales GEIH Vigencias"/>
    <n v="0"/>
  </r>
  <r>
    <n v="4860"/>
    <s v="DRA_4798"/>
    <x v="12"/>
    <x v="58"/>
    <x v="125"/>
    <x v="59"/>
    <x v="59"/>
    <n v="10"/>
    <s v="2017011000391 "/>
    <x v="1"/>
    <s v="SANTA MARTA"/>
    <s v="Transporte"/>
    <s v="Urbano"/>
    <n v="1"/>
    <n v="1"/>
    <n v="0"/>
    <n v="622500"/>
    <x v="60"/>
    <n v="1"/>
    <n v="622500"/>
    <n v="0"/>
    <n v="622500"/>
    <s v="SI"/>
    <s v="NO"/>
    <s v=""/>
    <s v="Transporte urbano supervisores de campo rurales GEIH Vigencias"/>
    <n v="0"/>
  </r>
  <r>
    <n v="4861"/>
    <s v="DRA_4799"/>
    <x v="12"/>
    <x v="58"/>
    <x v="125"/>
    <x v="59"/>
    <x v="59"/>
    <n v="10"/>
    <s v="2017011000391 "/>
    <x v="1"/>
    <s v="SINCELEJO"/>
    <s v="Transporte"/>
    <s v="Urbano"/>
    <n v="1"/>
    <n v="1"/>
    <n v="0"/>
    <n v="622500"/>
    <x v="60"/>
    <n v="1"/>
    <n v="622500"/>
    <n v="0"/>
    <n v="622500"/>
    <s v="SI"/>
    <s v="NO"/>
    <s v=""/>
    <s v="Transporte urbano supervisores de campo rurales GEIH Vigencias"/>
    <n v="0"/>
  </r>
  <r>
    <n v="4862"/>
    <s v="DRA_4800"/>
    <x v="12"/>
    <x v="58"/>
    <x v="125"/>
    <x v="59"/>
    <x v="59"/>
    <n v="10"/>
    <s v="2017011000391 "/>
    <x v="1"/>
    <s v="SINCELEJO"/>
    <s v="Transporte"/>
    <s v="Urbano"/>
    <n v="1"/>
    <n v="1"/>
    <n v="0"/>
    <n v="847500"/>
    <x v="60"/>
    <n v="1"/>
    <n v="847500"/>
    <n v="0"/>
    <n v="847500"/>
    <s v="SI"/>
    <s v="NO"/>
    <s v=""/>
    <s v="Transporte urbano supervisores de campo rurales GEIH Vigencias"/>
    <n v="0"/>
  </r>
  <r>
    <n v="4863"/>
    <s v="DRA_4801"/>
    <x v="12"/>
    <x v="58"/>
    <x v="125"/>
    <x v="59"/>
    <x v="59"/>
    <n v="10"/>
    <s v="2017011000391 "/>
    <x v="1"/>
    <s v="VALLEDUPAR"/>
    <s v="Transporte"/>
    <s v="Urbano"/>
    <n v="1"/>
    <n v="1"/>
    <n v="0"/>
    <n v="847500"/>
    <x v="60"/>
    <n v="1"/>
    <n v="847500"/>
    <n v="0"/>
    <n v="847500"/>
    <s v="SI"/>
    <s v="NO"/>
    <s v=""/>
    <s v="Transporte urbano supervisores de campo rurales GEIH Vigencias"/>
    <n v="0"/>
  </r>
  <r>
    <n v="4864"/>
    <s v="DRA_4802"/>
    <x v="12"/>
    <x v="58"/>
    <x v="125"/>
    <x v="59"/>
    <x v="59"/>
    <n v="10"/>
    <s v="2017011000391 "/>
    <x v="1"/>
    <s v="VALLEDUPAR"/>
    <s v="Transporte"/>
    <s v="Urbano"/>
    <n v="1"/>
    <n v="1"/>
    <n v="0"/>
    <n v="397500"/>
    <x v="60"/>
    <n v="1"/>
    <n v="397500"/>
    <n v="0"/>
    <n v="397500"/>
    <s v="SI"/>
    <s v="NO"/>
    <s v=""/>
    <s v="Transporte urbano supervisores de campo rurales GEIH Vigencias"/>
    <n v="0"/>
  </r>
  <r>
    <n v="4865"/>
    <s v="DRA_4803"/>
    <x v="12"/>
    <x v="58"/>
    <x v="125"/>
    <x v="59"/>
    <x v="59"/>
    <n v="10"/>
    <s v="2017011000391 "/>
    <x v="2"/>
    <s v="BOGOTA"/>
    <s v="Transporte"/>
    <s v="Urbano"/>
    <n v="1"/>
    <n v="1"/>
    <n v="0"/>
    <n v="472500"/>
    <x v="60"/>
    <n v="1"/>
    <n v="472500"/>
    <n v="0"/>
    <n v="472500"/>
    <s v="SI"/>
    <s v="NO"/>
    <s v=""/>
    <s v="Transporte urbano supervisores de campo rurales GEIH Vigencias"/>
    <n v="0"/>
  </r>
  <r>
    <n v="4866"/>
    <s v="DRA_4804"/>
    <x v="12"/>
    <x v="58"/>
    <x v="125"/>
    <x v="59"/>
    <x v="59"/>
    <n v="10"/>
    <s v="2017011000391 "/>
    <x v="2"/>
    <s v="BOGOTA"/>
    <s v="Transporte"/>
    <s v="Urbano"/>
    <n v="1"/>
    <n v="1"/>
    <n v="0"/>
    <n v="622500"/>
    <x v="60"/>
    <n v="1"/>
    <n v="622500"/>
    <n v="0"/>
    <n v="622500"/>
    <s v="SI"/>
    <s v="NO"/>
    <s v=""/>
    <s v="Transporte urbano supervisores de campo rurales GEIH Vigencias"/>
    <n v="0"/>
  </r>
  <r>
    <n v="4867"/>
    <s v="DRA_4805"/>
    <x v="12"/>
    <x v="58"/>
    <x v="125"/>
    <x v="59"/>
    <x v="59"/>
    <n v="10"/>
    <s v="2017011000391 "/>
    <x v="2"/>
    <s v="FLORENCIA"/>
    <s v="Transporte"/>
    <s v="Urbano"/>
    <n v="1"/>
    <n v="1"/>
    <n v="0"/>
    <n v="847500"/>
    <x v="60"/>
    <n v="1"/>
    <n v="847500"/>
    <n v="0"/>
    <n v="847500"/>
    <s v="SI"/>
    <s v="NO"/>
    <s v=""/>
    <s v="Transporte urbano supervisores de campo rurales GEIH Vigencias"/>
    <n v="0"/>
  </r>
  <r>
    <n v="4868"/>
    <s v="DRA_4806"/>
    <x v="12"/>
    <x v="58"/>
    <x v="125"/>
    <x v="59"/>
    <x v="59"/>
    <n v="10"/>
    <s v="2017011000391 "/>
    <x v="2"/>
    <s v="FLORENCIA"/>
    <s v="Transporte"/>
    <s v="Urbano"/>
    <n v="1"/>
    <n v="1"/>
    <n v="0"/>
    <n v="622500"/>
    <x v="60"/>
    <n v="1"/>
    <n v="622500"/>
    <n v="0"/>
    <n v="622500"/>
    <s v="SI"/>
    <s v="NO"/>
    <s v=""/>
    <s v="Transporte urbano supervisores de campo rurales GEIH Vigencias"/>
    <n v="0"/>
  </r>
  <r>
    <n v="4869"/>
    <s v="DRA_4807"/>
    <x v="12"/>
    <x v="58"/>
    <x v="125"/>
    <x v="59"/>
    <x v="59"/>
    <n v="10"/>
    <s v="2017011000391 "/>
    <x v="2"/>
    <s v="NEIVA"/>
    <s v="Transporte"/>
    <s v="Urbano"/>
    <n v="1"/>
    <n v="1"/>
    <n v="0"/>
    <n v="397500"/>
    <x v="60"/>
    <n v="1"/>
    <n v="397500"/>
    <n v="0"/>
    <n v="397500"/>
    <s v="SI"/>
    <s v="NO"/>
    <s v=""/>
    <s v="Transporte urbano supervisores de campo rurales GEIH Vigencias"/>
    <n v="0"/>
  </r>
  <r>
    <n v="4870"/>
    <s v="DRA_4808"/>
    <x v="12"/>
    <x v="58"/>
    <x v="125"/>
    <x v="59"/>
    <x v="59"/>
    <n v="10"/>
    <s v="2017011000391 "/>
    <x v="2"/>
    <s v="NEIVA"/>
    <s v="Transporte"/>
    <s v="Urbano"/>
    <n v="1"/>
    <n v="1"/>
    <n v="0"/>
    <n v="847500"/>
    <x v="60"/>
    <n v="1"/>
    <n v="847500"/>
    <n v="0"/>
    <n v="847500"/>
    <s v="SI"/>
    <s v="NO"/>
    <s v=""/>
    <s v="Transporte urbano supervisores de campo rurales GEIH Vigencias"/>
    <n v="0"/>
  </r>
  <r>
    <n v="4871"/>
    <s v="DRA_4809"/>
    <x v="12"/>
    <x v="58"/>
    <x v="125"/>
    <x v="59"/>
    <x v="59"/>
    <n v="10"/>
    <s v="2017011000391 "/>
    <x v="2"/>
    <s v="TUNJA"/>
    <s v="Transporte"/>
    <s v="Urbano"/>
    <n v="1"/>
    <n v="1"/>
    <n v="0"/>
    <n v="1072500"/>
    <x v="60"/>
    <n v="1"/>
    <n v="1072500"/>
    <n v="0"/>
    <n v="1072500"/>
    <s v="SI"/>
    <s v="NO"/>
    <s v=""/>
    <s v="Transporte urbano supervisores de campo rurales GEIH Vigencias"/>
    <n v="0"/>
  </r>
  <r>
    <n v="4872"/>
    <s v="DRA_4810"/>
    <x v="12"/>
    <x v="58"/>
    <x v="125"/>
    <x v="59"/>
    <x v="59"/>
    <n v="10"/>
    <s v="2017011000391 "/>
    <x v="2"/>
    <s v="TUNJA"/>
    <s v="Transporte"/>
    <s v="Urbano"/>
    <n v="1"/>
    <n v="1"/>
    <n v="0"/>
    <n v="922500"/>
    <x v="60"/>
    <n v="1"/>
    <n v="922500"/>
    <n v="0"/>
    <n v="922500"/>
    <s v="SI"/>
    <s v="NO"/>
    <s v=""/>
    <s v="Transporte urbano supervisores de campo rurales GEIH Vigencias"/>
    <n v="0"/>
  </r>
  <r>
    <n v="4873"/>
    <s v="DRA_4811"/>
    <x v="12"/>
    <x v="58"/>
    <x v="125"/>
    <x v="59"/>
    <x v="59"/>
    <n v="10"/>
    <s v="2017011000391 "/>
    <x v="2"/>
    <s v="VILLAVICENCIO"/>
    <s v="Transporte"/>
    <s v="Urbano"/>
    <n v="1"/>
    <n v="1"/>
    <n v="0"/>
    <n v="795000"/>
    <x v="60"/>
    <n v="1"/>
    <n v="795000"/>
    <n v="0"/>
    <n v="795000"/>
    <s v="SI"/>
    <s v="NO"/>
    <s v=""/>
    <s v="Transporte urbano supervisores de campo rurales GEIH Vigencias"/>
    <n v="0"/>
  </r>
  <r>
    <n v="4874"/>
    <s v="DRA_4812"/>
    <x v="12"/>
    <x v="58"/>
    <x v="125"/>
    <x v="59"/>
    <x v="59"/>
    <n v="10"/>
    <s v="2017011000391 "/>
    <x v="3"/>
    <s v="BUCARAMANGA"/>
    <s v="Transporte"/>
    <s v="Urbano"/>
    <n v="1"/>
    <n v="1"/>
    <n v="0"/>
    <n v="622500"/>
    <x v="60"/>
    <n v="1"/>
    <n v="622500"/>
    <n v="0"/>
    <n v="622500"/>
    <s v="SI"/>
    <s v="NO"/>
    <s v=""/>
    <s v="Transporte urbano supervisores de campo rurales GEIH Vigencias"/>
    <n v="0"/>
  </r>
  <r>
    <n v="4875"/>
    <s v="DRA_4813"/>
    <x v="12"/>
    <x v="58"/>
    <x v="125"/>
    <x v="59"/>
    <x v="59"/>
    <n v="10"/>
    <s v="2017011000391 "/>
    <x v="3"/>
    <s v="BUCARAMANGA"/>
    <s v="Transporte"/>
    <s v="Urbano"/>
    <n v="1"/>
    <n v="1"/>
    <n v="0"/>
    <n v="735000"/>
    <x v="60"/>
    <n v="1"/>
    <n v="735000"/>
    <n v="0"/>
    <n v="735000"/>
    <s v="SI"/>
    <s v="NO"/>
    <s v=""/>
    <s v="Transporte urbano supervisores de campo rurales GEIH Vigencias"/>
    <n v="0"/>
  </r>
  <r>
    <n v="4876"/>
    <s v="DRA_4814"/>
    <x v="12"/>
    <x v="58"/>
    <x v="125"/>
    <x v="59"/>
    <x v="59"/>
    <n v="10"/>
    <s v="2017011000391 "/>
    <x v="3"/>
    <s v="CUCUTA"/>
    <s v="Transporte"/>
    <s v="Urbano"/>
    <n v="1"/>
    <n v="1"/>
    <n v="0"/>
    <n v="772500"/>
    <x v="60"/>
    <n v="1"/>
    <n v="772500"/>
    <n v="0"/>
    <n v="772500"/>
    <s v="SI"/>
    <s v="NO"/>
    <s v=""/>
    <s v="Transporte urbano supervisores de campo rurales GEIH Vigencias"/>
    <n v="0"/>
  </r>
  <r>
    <n v="4877"/>
    <s v="DRA_4815"/>
    <x v="12"/>
    <x v="58"/>
    <x v="125"/>
    <x v="59"/>
    <x v="59"/>
    <n v="10"/>
    <s v="2017011000391 "/>
    <x v="3"/>
    <s v="CUCUTA"/>
    <s v="Transporte"/>
    <s v="Urbano"/>
    <n v="1"/>
    <n v="1"/>
    <n v="0"/>
    <n v="922500"/>
    <x v="60"/>
    <n v="1"/>
    <n v="922500"/>
    <n v="0"/>
    <n v="922500"/>
    <s v="SI"/>
    <s v="NO"/>
    <s v=""/>
    <s v="Transporte urbano supervisores de campo rurales GEIH Vigencias"/>
    <n v="0"/>
  </r>
  <r>
    <n v="4878"/>
    <s v="DRA_4816"/>
    <x v="12"/>
    <x v="58"/>
    <x v="125"/>
    <x v="59"/>
    <x v="59"/>
    <n v="10"/>
    <s v="2017011000391 "/>
    <x v="4"/>
    <s v="CALI"/>
    <s v="Transporte"/>
    <s v="Urbano"/>
    <n v="1"/>
    <n v="1"/>
    <n v="0"/>
    <n v="622500"/>
    <x v="60"/>
    <n v="1"/>
    <n v="622500"/>
    <n v="0"/>
    <n v="622500"/>
    <s v="SI"/>
    <s v="NO"/>
    <s v=""/>
    <s v="Transporte urbano supervisores de campo rurales GEIH Vigencias"/>
    <n v="0"/>
  </r>
  <r>
    <n v="4879"/>
    <s v="DRA_4817"/>
    <x v="12"/>
    <x v="58"/>
    <x v="125"/>
    <x v="59"/>
    <x v="59"/>
    <n v="10"/>
    <s v="2017011000391 "/>
    <x v="4"/>
    <s v="CALI"/>
    <s v="Transporte"/>
    <s v="Urbano"/>
    <n v="1"/>
    <n v="1"/>
    <n v="0"/>
    <n v="472500"/>
    <x v="60"/>
    <n v="1"/>
    <n v="472500"/>
    <n v="0"/>
    <n v="472500"/>
    <s v="SI"/>
    <s v="NO"/>
    <s v=""/>
    <s v="Transporte urbano supervisores de campo rurales GEIH Vigencias"/>
    <n v="0"/>
  </r>
  <r>
    <n v="4880"/>
    <s v="DRA_4818"/>
    <x v="12"/>
    <x v="58"/>
    <x v="125"/>
    <x v="59"/>
    <x v="59"/>
    <n v="10"/>
    <s v="2017011000391 "/>
    <x v="4"/>
    <s v="PASTO"/>
    <s v="Transporte"/>
    <s v="Urbano"/>
    <n v="1"/>
    <n v="1"/>
    <n v="0"/>
    <n v="772500"/>
    <x v="60"/>
    <n v="1"/>
    <n v="772500"/>
    <n v="0"/>
    <n v="772500"/>
    <s v="SI"/>
    <s v="NO"/>
    <s v=""/>
    <s v="Transporte urbano supervisores de campo rurales GEIH Vigencias"/>
    <n v="0"/>
  </r>
  <r>
    <n v="4881"/>
    <s v="DRA_4819"/>
    <x v="12"/>
    <x v="58"/>
    <x v="125"/>
    <x v="59"/>
    <x v="59"/>
    <n v="10"/>
    <s v="2017011000391 "/>
    <x v="4"/>
    <s v="PASTO"/>
    <s v="Transporte"/>
    <s v="Urbano"/>
    <n v="1"/>
    <n v="1"/>
    <n v="0"/>
    <n v="547500"/>
    <x v="60"/>
    <n v="1"/>
    <n v="547500"/>
    <n v="0"/>
    <n v="547500"/>
    <s v="SI"/>
    <s v="NO"/>
    <s v=""/>
    <s v="Transporte urbano supervisores de campo rurales GEIH Vigencias"/>
    <n v="0"/>
  </r>
  <r>
    <n v="4882"/>
    <s v="DRA_4820"/>
    <x v="12"/>
    <x v="58"/>
    <x v="125"/>
    <x v="59"/>
    <x v="59"/>
    <n v="10"/>
    <s v="2017011000391 "/>
    <x v="4"/>
    <s v="POPAYAN"/>
    <s v="Transporte"/>
    <s v="Urbano"/>
    <n v="1"/>
    <n v="1"/>
    <n v="0"/>
    <n v="997500"/>
    <x v="60"/>
    <n v="1"/>
    <n v="997500"/>
    <n v="0"/>
    <n v="997500"/>
    <s v="SI"/>
    <s v="NO"/>
    <s v=""/>
    <s v="Transporte urbano supervisores de campo rurales GEIH Vigencias"/>
    <n v="0"/>
  </r>
  <r>
    <n v="4883"/>
    <s v="DRA_4821"/>
    <x v="12"/>
    <x v="58"/>
    <x v="125"/>
    <x v="59"/>
    <x v="59"/>
    <n v="10"/>
    <s v="2017011000391 "/>
    <x v="4"/>
    <s v="POPAYAN"/>
    <s v="Transporte"/>
    <s v="Urbano"/>
    <n v="1"/>
    <n v="1"/>
    <n v="0"/>
    <n v="697500"/>
    <x v="60"/>
    <n v="1"/>
    <n v="697500"/>
    <n v="0"/>
    <n v="697500"/>
    <s v="SI"/>
    <s v="NO"/>
    <s v=""/>
    <s v="Transporte urbano supervisores de campo rurales GEIH Vigencias"/>
    <n v="0"/>
  </r>
  <r>
    <n v="4884"/>
    <s v="DRA_4822"/>
    <x v="12"/>
    <x v="58"/>
    <x v="125"/>
    <x v="59"/>
    <x v="59"/>
    <n v="10"/>
    <s v="2017011000391 "/>
    <x v="5"/>
    <s v="MANIZALES"/>
    <s v="Transporte"/>
    <s v="Urbano"/>
    <n v="1"/>
    <n v="1"/>
    <n v="0"/>
    <n v="397500"/>
    <x v="60"/>
    <n v="1"/>
    <n v="397500"/>
    <n v="0"/>
    <n v="397500"/>
    <s v="SI"/>
    <s v="NO"/>
    <s v=""/>
    <s v="Transporte urbano supervisores de campo rurales GEIH Vigencias"/>
    <n v="0"/>
  </r>
  <r>
    <n v="4885"/>
    <s v="DRA_4823"/>
    <x v="12"/>
    <x v="58"/>
    <x v="125"/>
    <x v="59"/>
    <x v="59"/>
    <n v="10"/>
    <s v="2017011000391 "/>
    <x v="5"/>
    <s v="MANIZALES"/>
    <s v="Transporte"/>
    <s v="Urbano"/>
    <n v="1"/>
    <n v="1"/>
    <n v="0"/>
    <n v="847500"/>
    <x v="60"/>
    <n v="1"/>
    <n v="847500"/>
    <n v="0"/>
    <n v="847500"/>
    <s v="SI"/>
    <s v="NO"/>
    <s v=""/>
    <s v="Transporte urbano supervisores de campo rurales GEIH Vigencias"/>
    <n v="0"/>
  </r>
  <r>
    <n v="4886"/>
    <s v="DRA_4824"/>
    <x v="12"/>
    <x v="58"/>
    <x v="125"/>
    <x v="59"/>
    <x v="59"/>
    <n v="10"/>
    <s v="2017011000391 "/>
    <x v="5"/>
    <s v="ARMENIA"/>
    <s v="Transporte"/>
    <s v="Urbano"/>
    <n v="1"/>
    <n v="1"/>
    <n v="0"/>
    <n v="667500"/>
    <x v="60"/>
    <n v="1"/>
    <n v="667500"/>
    <n v="0"/>
    <n v="667500"/>
    <s v="SI"/>
    <s v="NO"/>
    <s v=""/>
    <s v="Transporte urbano supervisores de campo rurales GEIH Vigencias"/>
    <n v="0"/>
  </r>
  <r>
    <n v="4887"/>
    <s v="DRA_4825"/>
    <x v="12"/>
    <x v="58"/>
    <x v="125"/>
    <x v="59"/>
    <x v="59"/>
    <n v="10"/>
    <s v="2017011000391 "/>
    <x v="5"/>
    <s v="ARMENIA"/>
    <s v="Transporte"/>
    <s v="Urbano"/>
    <n v="1"/>
    <n v="1"/>
    <n v="0"/>
    <n v="847500"/>
    <x v="60"/>
    <n v="1"/>
    <n v="847500"/>
    <n v="0"/>
    <n v="847500"/>
    <s v="SI"/>
    <s v="NO"/>
    <s v=""/>
    <s v="Transporte urbano supervisores de campo rurales GEIH Vigencias"/>
    <n v="0"/>
  </r>
  <r>
    <n v="4888"/>
    <s v="DRA_4826"/>
    <x v="12"/>
    <x v="58"/>
    <x v="125"/>
    <x v="59"/>
    <x v="59"/>
    <n v="10"/>
    <s v="2017011000391 "/>
    <x v="5"/>
    <s v="IBAGUE"/>
    <s v="Transporte"/>
    <s v="Urbano"/>
    <n v="1"/>
    <n v="1"/>
    <n v="0"/>
    <n v="472500"/>
    <x v="60"/>
    <n v="1"/>
    <n v="472500"/>
    <n v="0"/>
    <n v="472500"/>
    <s v="SI"/>
    <s v="NO"/>
    <s v=""/>
    <s v="Transporte urbano supervisores de campo rurales GEIH Vigencias"/>
    <n v="0"/>
  </r>
  <r>
    <n v="4889"/>
    <s v="DRA_4827"/>
    <x v="12"/>
    <x v="58"/>
    <x v="125"/>
    <x v="59"/>
    <x v="59"/>
    <n v="10"/>
    <s v="2017011000391 "/>
    <x v="5"/>
    <s v="IBAGUE"/>
    <s v="Transporte"/>
    <s v="Urbano"/>
    <n v="1"/>
    <n v="1"/>
    <n v="0"/>
    <n v="622500"/>
    <x v="60"/>
    <n v="1"/>
    <n v="622500"/>
    <n v="0"/>
    <n v="622500"/>
    <s v="SI"/>
    <s v="NO"/>
    <s v=""/>
    <s v="Transporte urbano supervisores de campo rurales GEIH Vigencias"/>
    <n v="0"/>
  </r>
  <r>
    <n v="4890"/>
    <s v="DRA_4828"/>
    <x v="12"/>
    <x v="58"/>
    <x v="125"/>
    <x v="59"/>
    <x v="59"/>
    <n v="10"/>
    <s v="2017011000391 "/>
    <x v="5"/>
    <s v="PEREIRA"/>
    <s v="Transporte"/>
    <s v="Urbano"/>
    <n v="1"/>
    <n v="1"/>
    <n v="0"/>
    <n v="622500"/>
    <x v="60"/>
    <n v="1"/>
    <n v="622500"/>
    <n v="0"/>
    <n v="622500"/>
    <s v="SI"/>
    <s v="NO"/>
    <s v=""/>
    <s v="Transporte urbano supervisores de campo rurales GEIH Vigencias"/>
    <n v="0"/>
  </r>
  <r>
    <n v="4891"/>
    <s v="DRA_4829"/>
    <x v="12"/>
    <x v="58"/>
    <x v="125"/>
    <x v="59"/>
    <x v="59"/>
    <n v="10"/>
    <s v="2017011000391 "/>
    <x v="5"/>
    <s v="PEREIRA"/>
    <s v="Transporte"/>
    <s v="Urbano"/>
    <n v="1"/>
    <n v="1"/>
    <n v="0"/>
    <n v="847500"/>
    <x v="60"/>
    <n v="1"/>
    <n v="847500"/>
    <n v="0"/>
    <n v="847500"/>
    <s v="SI"/>
    <s v="NO"/>
    <s v=""/>
    <s v="Transporte urbano supervisores de campo rurales GEIH Vigencias"/>
    <n v="0"/>
  </r>
  <r>
    <n v="4892"/>
    <s v="DRA_4830"/>
    <x v="12"/>
    <x v="58"/>
    <x v="125"/>
    <x v="59"/>
    <x v="59"/>
    <n v="10"/>
    <s v="2017011000391 "/>
    <x v="6"/>
    <s v="MEDELLIN"/>
    <s v="Transporte"/>
    <s v="Urbano"/>
    <n v="1"/>
    <n v="1"/>
    <n v="0"/>
    <n v="397500"/>
    <x v="60"/>
    <n v="1"/>
    <n v="397500"/>
    <n v="0"/>
    <n v="397500"/>
    <s v="SI"/>
    <s v="NO"/>
    <s v=""/>
    <s v="Transporte urbano supervisores de campo rurales GEIH Vigencias"/>
    <n v="0"/>
  </r>
  <r>
    <n v="4893"/>
    <s v="DRA_4831"/>
    <x v="12"/>
    <x v="58"/>
    <x v="125"/>
    <x v="59"/>
    <x v="59"/>
    <n v="10"/>
    <s v="2017011000391 "/>
    <x v="6"/>
    <s v="MEDELLIN"/>
    <s v="Transporte"/>
    <s v="Urbano"/>
    <n v="1"/>
    <n v="1"/>
    <n v="0"/>
    <n v="435000"/>
    <x v="60"/>
    <n v="1"/>
    <n v="435000"/>
    <n v="0"/>
    <n v="435000"/>
    <s v="SI"/>
    <s v="NO"/>
    <s v=""/>
    <s v="Transporte urbano supervisores de campo rurales GEIH Vigencias"/>
    <n v="0"/>
  </r>
  <r>
    <n v="4894"/>
    <s v="DRA_4832"/>
    <x v="12"/>
    <x v="58"/>
    <x v="125"/>
    <x v="59"/>
    <x v="59"/>
    <n v="10"/>
    <s v="2017011000391 "/>
    <x v="6"/>
    <s v="MEDELLIN"/>
    <s v="Transporte"/>
    <s v="Urbano"/>
    <n v="1"/>
    <n v="1"/>
    <n v="0"/>
    <n v="1980000"/>
    <x v="60"/>
    <n v="1"/>
    <n v="1980000"/>
    <n v="0"/>
    <n v="1980000"/>
    <s v="SI"/>
    <s v="NO"/>
    <s v=""/>
    <s v="Transporte urbano supervisores de campo rurales GEIH Vigencias"/>
    <n v="0"/>
  </r>
  <r>
    <n v="4895"/>
    <s v="DRA_4833"/>
    <x v="12"/>
    <x v="58"/>
    <x v="125"/>
    <x v="59"/>
    <x v="59"/>
    <n v="10"/>
    <s v="2017011000391 "/>
    <x v="6"/>
    <s v="MONTERIA"/>
    <s v="Transporte"/>
    <s v="Urbano"/>
    <n v="1"/>
    <n v="1"/>
    <n v="0"/>
    <n v="997500"/>
    <x v="60"/>
    <n v="1"/>
    <n v="997500"/>
    <n v="0"/>
    <n v="997500"/>
    <s v="SI"/>
    <s v="NO"/>
    <s v=""/>
    <s v="Transporte urbano supervisores de campo rurales GEIH Vigencias"/>
    <n v="0"/>
  </r>
  <r>
    <n v="4896"/>
    <s v="DRA_4834"/>
    <x v="12"/>
    <x v="58"/>
    <x v="125"/>
    <x v="59"/>
    <x v="59"/>
    <n v="10"/>
    <s v="2017011000391 "/>
    <x v="6"/>
    <s v="MONTERIA"/>
    <s v="Transporte"/>
    <s v="Urbano"/>
    <n v="1"/>
    <n v="1"/>
    <n v="0"/>
    <n v="847500"/>
    <x v="60"/>
    <n v="1"/>
    <n v="847500"/>
    <n v="0"/>
    <n v="847500"/>
    <s v="SI"/>
    <s v="NO"/>
    <s v=""/>
    <s v="Transporte urbano supervisores de campo rurales GEIH Vigencias"/>
    <n v="0"/>
  </r>
  <r>
    <n v="4897"/>
    <s v="DRA_4835"/>
    <x v="12"/>
    <x v="58"/>
    <x v="125"/>
    <x v="59"/>
    <x v="59"/>
    <n v="10"/>
    <s v="2017011000391 "/>
    <x v="6"/>
    <s v="QUIBDO"/>
    <s v="Transporte"/>
    <s v="Urbano"/>
    <n v="1"/>
    <n v="1"/>
    <n v="0"/>
    <n v="847500"/>
    <x v="60"/>
    <n v="1"/>
    <n v="847500"/>
    <n v="0"/>
    <n v="847500"/>
    <s v="SI"/>
    <s v="NO"/>
    <s v=""/>
    <s v="Transporte urbano supervisores de campo rurales GEIH Vigencias"/>
    <n v="0"/>
  </r>
  <r>
    <n v="4898"/>
    <s v="DRA_4836"/>
    <x v="12"/>
    <x v="58"/>
    <x v="125"/>
    <x v="59"/>
    <x v="59"/>
    <n v="10"/>
    <s v="2017011000391 "/>
    <x v="6"/>
    <s v="QUIBDO"/>
    <s v="Transporte"/>
    <s v="Urbano"/>
    <n v="1"/>
    <n v="1"/>
    <n v="0"/>
    <n v="1147500"/>
    <x v="60"/>
    <n v="1"/>
    <n v="1147500"/>
    <n v="0"/>
    <n v="1147500"/>
    <s v="SI"/>
    <s v="NO"/>
    <s v=""/>
    <s v="Transporte urbano supervisores de campo rurales GEIH Vigencias"/>
    <n v="0"/>
  </r>
  <r>
    <n v="4899"/>
    <s v="DRA_4837"/>
    <x v="12"/>
    <x v="58"/>
    <x v="125"/>
    <x v="59"/>
    <x v="59"/>
    <n v="10"/>
    <s v="2017011000391 "/>
    <x v="1"/>
    <s v="BARRANQUILLA"/>
    <s v="Transporte"/>
    <s v="Otros"/>
    <n v="1"/>
    <n v="1"/>
    <n v="0"/>
    <n v="7500000"/>
    <x v="60"/>
    <n v="1"/>
    <n v="7500000"/>
    <n v="0"/>
    <n v="7500000"/>
    <s v="SI"/>
    <s v="NO"/>
    <s v=""/>
    <s v="Otros transportes supervisores de campo rurales GEIH Vigencias"/>
    <n v="0"/>
  </r>
  <r>
    <n v="4900"/>
    <s v="DRA_4838"/>
    <x v="12"/>
    <x v="58"/>
    <x v="125"/>
    <x v="59"/>
    <x v="59"/>
    <n v="10"/>
    <s v="2017011000391 "/>
    <x v="1"/>
    <s v="BARRANQUILLA"/>
    <s v="Transporte"/>
    <s v="Otros"/>
    <n v="1"/>
    <n v="1"/>
    <n v="0"/>
    <n v="9000000"/>
    <x v="60"/>
    <n v="1"/>
    <n v="9000000"/>
    <n v="0"/>
    <n v="9000000"/>
    <s v="SI"/>
    <s v="NO"/>
    <s v=""/>
    <s v="Otros transportes supervisores de campo rurales GEIH Vigencias"/>
    <n v="0"/>
  </r>
  <r>
    <n v="4901"/>
    <s v="DRA_4839"/>
    <x v="12"/>
    <x v="58"/>
    <x v="125"/>
    <x v="59"/>
    <x v="59"/>
    <n v="10"/>
    <s v="2017011000391 "/>
    <x v="1"/>
    <s v="CARTAGENA"/>
    <s v="Transporte"/>
    <s v="Otros"/>
    <n v="1"/>
    <n v="1"/>
    <n v="0"/>
    <n v="9000000"/>
    <x v="60"/>
    <n v="1"/>
    <n v="9000000"/>
    <n v="0"/>
    <n v="9000000"/>
    <s v="SI"/>
    <s v="NO"/>
    <s v=""/>
    <s v="Otros transportes supervisores de campo rurales GEIH Vigencias"/>
    <n v="0"/>
  </r>
  <r>
    <n v="4902"/>
    <s v="DRA_4840"/>
    <x v="12"/>
    <x v="58"/>
    <x v="125"/>
    <x v="59"/>
    <x v="59"/>
    <n v="10"/>
    <s v="2017011000391 "/>
    <x v="1"/>
    <s v="CARTAGENA"/>
    <s v="Transporte"/>
    <s v="Otros"/>
    <n v="1"/>
    <n v="1"/>
    <n v="0"/>
    <n v="7500000"/>
    <x v="60"/>
    <n v="1"/>
    <n v="7500000"/>
    <n v="0"/>
    <n v="7500000"/>
    <s v="SI"/>
    <s v="NO"/>
    <s v=""/>
    <s v="Otros transportes supervisores de campo rurales GEIH Vigencias"/>
    <n v="0"/>
  </r>
  <r>
    <n v="4903"/>
    <s v="DRA_4841"/>
    <x v="12"/>
    <x v="58"/>
    <x v="125"/>
    <x v="59"/>
    <x v="59"/>
    <n v="10"/>
    <s v="2017011000391 "/>
    <x v="1"/>
    <s v="RIOHACHA"/>
    <s v="Transporte"/>
    <s v="Otros"/>
    <n v="1"/>
    <n v="1"/>
    <n v="0"/>
    <n v="9000000"/>
    <x v="60"/>
    <n v="1"/>
    <n v="9000000"/>
    <n v="0"/>
    <n v="9000000"/>
    <s v="SI"/>
    <s v="NO"/>
    <s v=""/>
    <s v="Otros transportes supervisores de campo rurales GEIH Vigencias"/>
    <n v="0"/>
  </r>
  <r>
    <n v="4904"/>
    <s v="DRA_4842"/>
    <x v="12"/>
    <x v="58"/>
    <x v="125"/>
    <x v="59"/>
    <x v="59"/>
    <n v="10"/>
    <s v="2017011000391 "/>
    <x v="1"/>
    <s v="RIOHACHA"/>
    <s v="Transporte"/>
    <s v="Otros"/>
    <n v="1"/>
    <n v="1"/>
    <n v="0"/>
    <n v="7500000"/>
    <x v="60"/>
    <n v="1"/>
    <n v="7500000"/>
    <n v="0"/>
    <n v="7500000"/>
    <s v="SI"/>
    <s v="NO"/>
    <s v=""/>
    <s v="Otros transportes supervisores de campo rurales GEIH Vigencias"/>
    <n v="0"/>
  </r>
  <r>
    <n v="4905"/>
    <s v="DRA_4843"/>
    <x v="12"/>
    <x v="58"/>
    <x v="125"/>
    <x v="59"/>
    <x v="59"/>
    <n v="10"/>
    <s v="2017011000391 "/>
    <x v="1"/>
    <s v="SANTA MARTA"/>
    <s v="Transporte"/>
    <s v="Otros"/>
    <n v="1"/>
    <n v="1"/>
    <n v="0"/>
    <n v="7500000"/>
    <x v="60"/>
    <n v="1"/>
    <n v="7500000"/>
    <n v="0"/>
    <n v="7500000"/>
    <s v="SI"/>
    <s v="NO"/>
    <s v=""/>
    <s v="Otros transportes supervisores de campo rurales GEIH Vigencias"/>
    <n v="0"/>
  </r>
  <r>
    <n v="4906"/>
    <s v="DRA_4844"/>
    <x v="12"/>
    <x v="58"/>
    <x v="125"/>
    <x v="59"/>
    <x v="59"/>
    <n v="10"/>
    <s v="2017011000391 "/>
    <x v="1"/>
    <s v="SANTA MARTA"/>
    <s v="Transporte"/>
    <s v="Otros"/>
    <n v="1"/>
    <n v="1"/>
    <n v="0"/>
    <n v="9000000"/>
    <x v="60"/>
    <n v="1"/>
    <n v="9000000"/>
    <n v="0"/>
    <n v="9000000"/>
    <s v="SI"/>
    <s v="NO"/>
    <s v=""/>
    <s v="Otros transportes supervisores de campo rurales GEIH Vigencias"/>
    <n v="0"/>
  </r>
  <r>
    <n v="4907"/>
    <s v="DRA_4845"/>
    <x v="12"/>
    <x v="58"/>
    <x v="125"/>
    <x v="59"/>
    <x v="59"/>
    <n v="10"/>
    <s v="2017011000391 "/>
    <x v="1"/>
    <s v="SINCELEJO"/>
    <s v="Transporte"/>
    <s v="Otros"/>
    <n v="1"/>
    <n v="1"/>
    <n v="0"/>
    <n v="6750000"/>
    <x v="60"/>
    <n v="1"/>
    <n v="6750000"/>
    <n v="0"/>
    <n v="6750000"/>
    <s v="SI"/>
    <s v="NO"/>
    <s v=""/>
    <s v="Otros transportes supervisores de campo rurales GEIH Vigencias"/>
    <n v="0"/>
  </r>
  <r>
    <n v="4908"/>
    <s v="DRA_4846"/>
    <x v="12"/>
    <x v="58"/>
    <x v="125"/>
    <x v="59"/>
    <x v="59"/>
    <n v="10"/>
    <s v="2017011000391 "/>
    <x v="1"/>
    <s v="SINCELEJO"/>
    <s v="Transporte"/>
    <s v="Otros"/>
    <n v="1"/>
    <n v="1"/>
    <n v="0"/>
    <n v="7500000"/>
    <x v="60"/>
    <n v="1"/>
    <n v="7500000"/>
    <n v="0"/>
    <n v="7500000"/>
    <s v="SI"/>
    <s v="NO"/>
    <s v=""/>
    <s v="Otros transportes supervisores de campo rurales GEIH Vigencias"/>
    <n v="0"/>
  </r>
  <r>
    <n v="4909"/>
    <s v="DRA_4847"/>
    <x v="12"/>
    <x v="58"/>
    <x v="125"/>
    <x v="59"/>
    <x v="59"/>
    <n v="10"/>
    <s v="2017011000391 "/>
    <x v="1"/>
    <s v="VALLEDUPAR"/>
    <s v="Transporte"/>
    <s v="Otros"/>
    <n v="1"/>
    <n v="1"/>
    <n v="0"/>
    <n v="7500000"/>
    <x v="60"/>
    <n v="1"/>
    <n v="7500000"/>
    <n v="0"/>
    <n v="7500000"/>
    <s v="SI"/>
    <s v="NO"/>
    <s v=""/>
    <s v="Otros transportes supervisores de campo rurales GEIH Vigencias"/>
    <n v="0"/>
  </r>
  <r>
    <n v="4910"/>
    <s v="DRA_4848"/>
    <x v="12"/>
    <x v="58"/>
    <x v="125"/>
    <x v="59"/>
    <x v="59"/>
    <n v="10"/>
    <s v="2017011000391 "/>
    <x v="1"/>
    <s v="VALLEDUPAR"/>
    <s v="Transporte"/>
    <s v="Otros"/>
    <n v="1"/>
    <n v="1"/>
    <n v="0"/>
    <n v="7875000"/>
    <x v="60"/>
    <n v="1"/>
    <n v="7875000"/>
    <n v="0"/>
    <n v="7875000"/>
    <s v="SI"/>
    <s v="NO"/>
    <s v=""/>
    <s v="Otros transportes supervisores de campo rurales GEIH Vigencias"/>
    <n v="0"/>
  </r>
  <r>
    <n v="4911"/>
    <s v="DRA_4849"/>
    <x v="12"/>
    <x v="58"/>
    <x v="125"/>
    <x v="59"/>
    <x v="59"/>
    <n v="10"/>
    <s v="2017011000391 "/>
    <x v="2"/>
    <s v="BOGOTA"/>
    <s v="Transporte"/>
    <s v="Otros"/>
    <n v="1"/>
    <n v="1"/>
    <n v="0"/>
    <n v="6000000"/>
    <x v="60"/>
    <n v="1"/>
    <n v="6000000"/>
    <n v="0"/>
    <n v="6000000"/>
    <s v="SI"/>
    <s v="NO"/>
    <s v=""/>
    <s v="Otros transportes supervisores de campo rurales GEIH Vigencias"/>
    <n v="0"/>
  </r>
  <r>
    <n v="4912"/>
    <s v="DRA_4850"/>
    <x v="12"/>
    <x v="58"/>
    <x v="125"/>
    <x v="59"/>
    <x v="59"/>
    <n v="10"/>
    <s v="2017011000391 "/>
    <x v="2"/>
    <s v="BOGOTA"/>
    <s v="Transporte"/>
    <s v="Otros"/>
    <n v="1"/>
    <n v="1"/>
    <n v="0"/>
    <n v="6750000"/>
    <x v="60"/>
    <n v="1"/>
    <n v="6750000"/>
    <n v="0"/>
    <n v="6750000"/>
    <s v="SI"/>
    <s v="NO"/>
    <s v=""/>
    <s v="Otros transportes supervisores de campo rurales GEIH Vigencias"/>
    <n v="0"/>
  </r>
  <r>
    <n v="4913"/>
    <s v="DRA_4851"/>
    <x v="12"/>
    <x v="58"/>
    <x v="125"/>
    <x v="59"/>
    <x v="59"/>
    <n v="10"/>
    <s v="2017011000391 "/>
    <x v="2"/>
    <s v="FLORENCIA"/>
    <s v="Transporte"/>
    <s v="Otros"/>
    <n v="1"/>
    <n v="1"/>
    <n v="0"/>
    <n v="5625000"/>
    <x v="60"/>
    <n v="1"/>
    <n v="5625000"/>
    <n v="0"/>
    <n v="5625000"/>
    <s v="SI"/>
    <s v="NO"/>
    <s v=""/>
    <s v="Otros transportes supervisores de campo rurales GEIH Vigencias"/>
    <n v="0"/>
  </r>
  <r>
    <n v="4914"/>
    <s v="DRA_4852"/>
    <x v="12"/>
    <x v="58"/>
    <x v="125"/>
    <x v="59"/>
    <x v="59"/>
    <n v="10"/>
    <s v="2017011000391 "/>
    <x v="2"/>
    <s v="FLORENCIA"/>
    <s v="Transporte"/>
    <s v="Otros"/>
    <n v="1"/>
    <n v="1"/>
    <n v="0"/>
    <n v="9000000"/>
    <x v="60"/>
    <n v="1"/>
    <n v="9000000"/>
    <n v="0"/>
    <n v="9000000"/>
    <s v="SI"/>
    <s v="NO"/>
    <s v=""/>
    <s v="Otros transportes supervisores de campo rurales GEIH Vigencias"/>
    <n v="0"/>
  </r>
  <r>
    <n v="4915"/>
    <s v="DRA_4853"/>
    <x v="12"/>
    <x v="58"/>
    <x v="125"/>
    <x v="59"/>
    <x v="59"/>
    <n v="10"/>
    <s v="2017011000391 "/>
    <x v="2"/>
    <s v="NEIVA"/>
    <s v="Transporte"/>
    <s v="Otros"/>
    <n v="1"/>
    <n v="1"/>
    <n v="0"/>
    <n v="10500000"/>
    <x v="60"/>
    <n v="1"/>
    <n v="10500000"/>
    <n v="0"/>
    <n v="10500000"/>
    <s v="SI"/>
    <s v="NO"/>
    <s v=""/>
    <s v="Otros transportes supervisores de campo rurales GEIH Vigencias"/>
    <n v="0"/>
  </r>
  <r>
    <n v="4916"/>
    <s v="DRA_4854"/>
    <x v="12"/>
    <x v="58"/>
    <x v="125"/>
    <x v="59"/>
    <x v="59"/>
    <n v="10"/>
    <s v="2017011000391 "/>
    <x v="2"/>
    <s v="NEIVA"/>
    <s v="Transporte"/>
    <s v="Otros"/>
    <n v="1"/>
    <n v="1"/>
    <n v="0"/>
    <n v="5625000"/>
    <x v="60"/>
    <n v="1"/>
    <n v="5625000"/>
    <n v="0"/>
    <n v="5625000"/>
    <s v="SI"/>
    <s v="NO"/>
    <s v=""/>
    <s v="Otros transportes supervisores de campo rurales GEIH Vigencias"/>
    <n v="0"/>
  </r>
  <r>
    <n v="4917"/>
    <s v="DRA_4855"/>
    <x v="12"/>
    <x v="58"/>
    <x v="125"/>
    <x v="59"/>
    <x v="59"/>
    <n v="10"/>
    <s v="2017011000391 "/>
    <x v="2"/>
    <s v="TUNJA"/>
    <s v="Transporte"/>
    <s v="Otros"/>
    <n v="1"/>
    <n v="1"/>
    <n v="0"/>
    <n v="4500000"/>
    <x v="60"/>
    <n v="1"/>
    <n v="4500000"/>
    <n v="0"/>
    <n v="4500000"/>
    <s v="SI"/>
    <s v="NO"/>
    <s v=""/>
    <s v="Otros transportes supervisores de campo rurales GEIH Vigencias"/>
    <n v="0"/>
  </r>
  <r>
    <n v="4918"/>
    <s v="DRA_4856"/>
    <x v="12"/>
    <x v="58"/>
    <x v="125"/>
    <x v="59"/>
    <x v="59"/>
    <n v="10"/>
    <s v="2017011000391 "/>
    <x v="2"/>
    <s v="TUNJA"/>
    <s v="Transporte"/>
    <s v="Otros"/>
    <n v="1"/>
    <n v="1"/>
    <n v="0"/>
    <n v="5250000"/>
    <x v="60"/>
    <n v="1"/>
    <n v="5250000"/>
    <n v="0"/>
    <n v="5250000"/>
    <s v="SI"/>
    <s v="NO"/>
    <s v=""/>
    <s v="Otros transportes supervisores de campo rurales GEIH Vigencias"/>
    <n v="0"/>
  </r>
  <r>
    <n v="4919"/>
    <s v="DRA_4857"/>
    <x v="12"/>
    <x v="58"/>
    <x v="125"/>
    <x v="59"/>
    <x v="59"/>
    <n v="10"/>
    <s v="2017011000391 "/>
    <x v="2"/>
    <s v="VILLAVICENCIO"/>
    <s v="Transporte"/>
    <s v="Otros"/>
    <n v="1"/>
    <n v="1"/>
    <n v="0"/>
    <n v="15750000"/>
    <x v="60"/>
    <n v="1"/>
    <n v="15750000"/>
    <n v="0"/>
    <n v="15750000"/>
    <s v="SI"/>
    <s v="NO"/>
    <s v=""/>
    <s v="Otros transportes supervisores de campo rurales GEIH Vigencias"/>
    <n v="0"/>
  </r>
  <r>
    <n v="4920"/>
    <s v="DRA_4858"/>
    <x v="12"/>
    <x v="58"/>
    <x v="125"/>
    <x v="59"/>
    <x v="59"/>
    <n v="10"/>
    <s v="2017011000391 "/>
    <x v="3"/>
    <s v="BUCARAMANGA"/>
    <s v="Transporte"/>
    <s v="Otros"/>
    <n v="1"/>
    <n v="1"/>
    <n v="0"/>
    <n v="7012500"/>
    <x v="60"/>
    <n v="1"/>
    <n v="7012500"/>
    <n v="0"/>
    <n v="7012500"/>
    <s v="SI"/>
    <s v="NO"/>
    <s v=""/>
    <s v="Otros transportes supervisores de campo rurales GEIH Vigencias"/>
    <n v="0"/>
  </r>
  <r>
    <n v="4921"/>
    <s v="DRA_4859"/>
    <x v="12"/>
    <x v="58"/>
    <x v="125"/>
    <x v="59"/>
    <x v="59"/>
    <n v="10"/>
    <s v="2017011000391 "/>
    <x v="3"/>
    <s v="BUCARAMANGA"/>
    <s v="Transporte"/>
    <s v="Otros"/>
    <n v="1"/>
    <n v="1"/>
    <n v="0"/>
    <n v="6450000"/>
    <x v="60"/>
    <n v="1"/>
    <n v="6450000"/>
    <n v="0"/>
    <n v="6450000"/>
    <s v="SI"/>
    <s v="NO"/>
    <s v=""/>
    <s v="Otros transportes supervisores de campo rurales GEIH Vigencias"/>
    <n v="0"/>
  </r>
  <r>
    <n v="4922"/>
    <s v="DRA_4860"/>
    <x v="12"/>
    <x v="58"/>
    <x v="125"/>
    <x v="59"/>
    <x v="59"/>
    <n v="10"/>
    <s v="2017011000391 "/>
    <x v="3"/>
    <s v="CUCUTA"/>
    <s v="Transporte"/>
    <s v="Otros"/>
    <n v="1"/>
    <n v="1"/>
    <n v="0"/>
    <n v="6000000"/>
    <x v="60"/>
    <n v="1"/>
    <n v="6000000"/>
    <n v="0"/>
    <n v="6000000"/>
    <s v="SI"/>
    <s v="NO"/>
    <s v=""/>
    <s v="Otros transportes supervisores de campo rurales GEIH Vigencias"/>
    <n v="0"/>
  </r>
  <r>
    <n v="4923"/>
    <s v="DRA_4861"/>
    <x v="12"/>
    <x v="58"/>
    <x v="125"/>
    <x v="59"/>
    <x v="59"/>
    <n v="10"/>
    <s v="2017011000391 "/>
    <x v="3"/>
    <s v="CUCUTA"/>
    <s v="Transporte"/>
    <s v="Otros"/>
    <n v="1"/>
    <n v="1"/>
    <n v="0"/>
    <n v="5250000"/>
    <x v="60"/>
    <n v="1"/>
    <n v="5250000"/>
    <n v="0"/>
    <n v="5250000"/>
    <s v="SI"/>
    <s v="NO"/>
    <s v=""/>
    <s v="Otros transportes supervisores de campo rurales GEIH Vigencias"/>
    <n v="0"/>
  </r>
  <r>
    <n v="4924"/>
    <s v="DRA_4862"/>
    <x v="12"/>
    <x v="58"/>
    <x v="125"/>
    <x v="59"/>
    <x v="59"/>
    <n v="10"/>
    <s v="2017011000391 "/>
    <x v="4"/>
    <s v="CALI"/>
    <s v="Transporte"/>
    <s v="Otros"/>
    <n v="1"/>
    <n v="1"/>
    <n v="0"/>
    <n v="6750000"/>
    <x v="60"/>
    <n v="1"/>
    <n v="6750000"/>
    <n v="0"/>
    <n v="6750000"/>
    <s v="SI"/>
    <s v="NO"/>
    <s v=""/>
    <s v="Otros transportes supervisores de campo rurales GEIH Vigencias"/>
    <n v="0"/>
  </r>
  <r>
    <n v="4925"/>
    <s v="DRA_4863"/>
    <x v="12"/>
    <x v="58"/>
    <x v="125"/>
    <x v="59"/>
    <x v="59"/>
    <n v="10"/>
    <s v="2017011000391 "/>
    <x v="4"/>
    <s v="CALI"/>
    <s v="Transporte"/>
    <s v="Otros"/>
    <n v="1"/>
    <n v="1"/>
    <n v="0"/>
    <n v="7500000"/>
    <x v="60"/>
    <n v="1"/>
    <n v="7500000"/>
    <n v="0"/>
    <n v="7500000"/>
    <s v="SI"/>
    <s v="NO"/>
    <s v=""/>
    <s v="Otros transportes supervisores de campo rurales GEIH Vigencias"/>
    <n v="0"/>
  </r>
  <r>
    <n v="4926"/>
    <s v="DRA_4864"/>
    <x v="12"/>
    <x v="58"/>
    <x v="125"/>
    <x v="59"/>
    <x v="59"/>
    <n v="10"/>
    <s v="2017011000391 "/>
    <x v="4"/>
    <s v="PASTO"/>
    <s v="Transporte"/>
    <s v="Otros"/>
    <n v="1"/>
    <n v="1"/>
    <n v="0"/>
    <n v="4800000"/>
    <x v="60"/>
    <n v="1"/>
    <n v="4800000"/>
    <n v="0"/>
    <n v="4800000"/>
    <s v="SI"/>
    <s v="NO"/>
    <s v=""/>
    <s v="Otros transportes supervisores de campo rurales GEIH Vigencias"/>
    <n v="0"/>
  </r>
  <r>
    <n v="4927"/>
    <s v="DRA_4865"/>
    <x v="12"/>
    <x v="58"/>
    <x v="125"/>
    <x v="59"/>
    <x v="59"/>
    <n v="10"/>
    <s v="2017011000391 "/>
    <x v="4"/>
    <s v="PASTO"/>
    <s v="Transporte"/>
    <s v="Otros"/>
    <n v="1"/>
    <n v="1"/>
    <n v="0"/>
    <n v="7125000"/>
    <x v="60"/>
    <n v="1"/>
    <n v="7125000"/>
    <n v="0"/>
    <n v="7125000"/>
    <s v="SI"/>
    <s v="NO"/>
    <s v=""/>
    <s v="Otros transportes supervisores de campo rurales GEIH Vigencias"/>
    <n v="0"/>
  </r>
  <r>
    <n v="4928"/>
    <s v="DRA_4866"/>
    <x v="12"/>
    <x v="58"/>
    <x v="125"/>
    <x v="59"/>
    <x v="59"/>
    <n v="10"/>
    <s v="2017011000391 "/>
    <x v="4"/>
    <s v="POPAYAN"/>
    <s v="Transporte"/>
    <s v="Otros"/>
    <n v="1"/>
    <n v="1"/>
    <n v="0"/>
    <n v="3900000"/>
    <x v="60"/>
    <n v="1"/>
    <n v="3900000"/>
    <n v="0"/>
    <n v="3900000"/>
    <s v="SI"/>
    <s v="NO"/>
    <s v=""/>
    <s v="Otros transportes supervisores de campo rurales GEIH Vigencias"/>
    <n v="0"/>
  </r>
  <r>
    <n v="4929"/>
    <s v="DRA_4867"/>
    <x v="12"/>
    <x v="58"/>
    <x v="125"/>
    <x v="59"/>
    <x v="59"/>
    <n v="10"/>
    <s v="2017011000391 "/>
    <x v="4"/>
    <s v="POPAYAN"/>
    <s v="Transporte"/>
    <s v="Otros"/>
    <n v="1"/>
    <n v="1"/>
    <n v="0"/>
    <n v="6375000"/>
    <x v="60"/>
    <n v="1"/>
    <n v="6375000"/>
    <n v="0"/>
    <n v="6375000"/>
    <s v="SI"/>
    <s v="NO"/>
    <s v=""/>
    <s v="Otros transportes supervisores de campo rurales GEIH Vigencias"/>
    <n v="0"/>
  </r>
  <r>
    <n v="4930"/>
    <s v="DRA_4868"/>
    <x v="12"/>
    <x v="58"/>
    <x v="125"/>
    <x v="59"/>
    <x v="59"/>
    <n v="10"/>
    <s v="2017011000391 "/>
    <x v="5"/>
    <s v="MANIZALES"/>
    <s v="Transporte"/>
    <s v="Otros"/>
    <n v="1"/>
    <n v="1"/>
    <n v="0"/>
    <n v="6300000"/>
    <x v="60"/>
    <n v="1"/>
    <n v="6300000"/>
    <n v="0"/>
    <n v="6300000"/>
    <s v="SI"/>
    <s v="NO"/>
    <s v=""/>
    <s v="Otros transportes supervisores de campo rurales GEIH Vigencias"/>
    <n v="0"/>
  </r>
  <r>
    <n v="4931"/>
    <s v="DRA_4869"/>
    <x v="12"/>
    <x v="58"/>
    <x v="125"/>
    <x v="59"/>
    <x v="59"/>
    <n v="10"/>
    <s v="2017011000391 "/>
    <x v="5"/>
    <s v="MANIZALES"/>
    <s v="Transporte"/>
    <s v="Otros"/>
    <n v="1"/>
    <n v="1"/>
    <n v="0"/>
    <n v="5625000"/>
    <x v="60"/>
    <n v="1"/>
    <n v="5625000"/>
    <n v="0"/>
    <n v="5625000"/>
    <s v="SI"/>
    <s v="NO"/>
    <s v=""/>
    <s v="Otros transportes supervisores de campo rurales GEIH Vigencias"/>
    <n v="0"/>
  </r>
  <r>
    <n v="4932"/>
    <s v="DRA_4870"/>
    <x v="12"/>
    <x v="58"/>
    <x v="125"/>
    <x v="59"/>
    <x v="59"/>
    <n v="10"/>
    <s v="2017011000391 "/>
    <x v="5"/>
    <s v="ARMENIA"/>
    <s v="Transporte"/>
    <s v="Otros"/>
    <n v="1"/>
    <n v="1"/>
    <n v="0"/>
    <n v="6750000"/>
    <x v="60"/>
    <n v="1"/>
    <n v="6750000"/>
    <n v="0"/>
    <n v="6750000"/>
    <s v="SI"/>
    <s v="NO"/>
    <s v=""/>
    <s v="Otros transportes supervisores de campo rurales GEIH Vigencias"/>
    <n v="0"/>
  </r>
  <r>
    <n v="4933"/>
    <s v="DRA_4871"/>
    <x v="12"/>
    <x v="58"/>
    <x v="125"/>
    <x v="59"/>
    <x v="59"/>
    <n v="10"/>
    <s v="2017011000391 "/>
    <x v="5"/>
    <s v="ARMENIA"/>
    <s v="Transporte"/>
    <s v="Otros"/>
    <n v="1"/>
    <n v="1"/>
    <n v="0"/>
    <n v="5625000"/>
    <x v="60"/>
    <n v="1"/>
    <n v="5625000"/>
    <n v="0"/>
    <n v="5625000"/>
    <s v="SI"/>
    <s v="NO"/>
    <s v=""/>
    <s v="Otros transportes supervisores de campo rurales GEIH Vigencias"/>
    <n v="0"/>
  </r>
  <r>
    <n v="4934"/>
    <s v="DRA_4872"/>
    <x v="12"/>
    <x v="58"/>
    <x v="125"/>
    <x v="59"/>
    <x v="59"/>
    <n v="10"/>
    <s v="2017011000391 "/>
    <x v="5"/>
    <s v="IBAGUE"/>
    <s v="Transporte"/>
    <s v="Otros"/>
    <n v="1"/>
    <n v="1"/>
    <n v="0"/>
    <n v="6000000"/>
    <x v="60"/>
    <n v="1"/>
    <n v="6000000"/>
    <n v="0"/>
    <n v="6000000"/>
    <s v="SI"/>
    <s v="NO"/>
    <s v=""/>
    <s v="Otros transportes supervisores de campo rurales GEIH Vigencias"/>
    <n v="0"/>
  </r>
  <r>
    <n v="4935"/>
    <s v="DRA_4873"/>
    <x v="12"/>
    <x v="58"/>
    <x v="125"/>
    <x v="59"/>
    <x v="59"/>
    <n v="10"/>
    <s v="2017011000391 "/>
    <x v="5"/>
    <s v="IBAGUE"/>
    <s v="Transporte"/>
    <s v="Otros"/>
    <n v="1"/>
    <n v="1"/>
    <n v="0"/>
    <n v="6750000"/>
    <x v="60"/>
    <n v="1"/>
    <n v="6750000"/>
    <n v="0"/>
    <n v="6750000"/>
    <s v="SI"/>
    <s v="NO"/>
    <s v=""/>
    <s v="Otros transportes supervisores de campo rurales GEIH Vigencias"/>
    <n v="0"/>
  </r>
  <r>
    <n v="4936"/>
    <s v="DRA_4874"/>
    <x v="12"/>
    <x v="58"/>
    <x v="125"/>
    <x v="59"/>
    <x v="59"/>
    <n v="10"/>
    <s v="2017011000391 "/>
    <x v="5"/>
    <s v="PEREIRA"/>
    <s v="Transporte"/>
    <s v="Otros"/>
    <n v="1"/>
    <n v="1"/>
    <n v="0"/>
    <n v="6750000"/>
    <x v="60"/>
    <n v="1"/>
    <n v="6750000"/>
    <n v="0"/>
    <n v="6750000"/>
    <s v="SI"/>
    <s v="NO"/>
    <s v=""/>
    <s v="Otros transportes supervisores de campo rurales GEIH Vigencias"/>
    <n v="0"/>
  </r>
  <r>
    <n v="4937"/>
    <s v="DRA_4875"/>
    <x v="12"/>
    <x v="58"/>
    <x v="125"/>
    <x v="59"/>
    <x v="59"/>
    <n v="10"/>
    <s v="2017011000391 "/>
    <x v="5"/>
    <s v="PEREIRA"/>
    <s v="Transporte"/>
    <s v="Otros"/>
    <n v="1"/>
    <n v="1"/>
    <n v="0"/>
    <n v="5625000"/>
    <x v="60"/>
    <n v="1"/>
    <n v="5625000"/>
    <n v="0"/>
    <n v="5625000"/>
    <s v="SI"/>
    <s v="NO"/>
    <s v=""/>
    <s v="Otros transportes supervisores de campo rurales GEIH Vigencias"/>
    <n v="0"/>
  </r>
  <r>
    <n v="4938"/>
    <s v="DRA_4876"/>
    <x v="12"/>
    <x v="58"/>
    <x v="125"/>
    <x v="59"/>
    <x v="59"/>
    <n v="10"/>
    <s v="2017011000391 "/>
    <x v="6"/>
    <s v="MEDELLIN"/>
    <s v="Transporte"/>
    <s v="Otros"/>
    <n v="1"/>
    <n v="1"/>
    <n v="0"/>
    <n v="6300000"/>
    <x v="60"/>
    <n v="1"/>
    <n v="6300000"/>
    <n v="0"/>
    <n v="6300000"/>
    <s v="SI"/>
    <s v="NO"/>
    <s v=""/>
    <s v="Otros transportes supervisores de campo rurales GEIH Vigencias"/>
    <n v="0"/>
  </r>
  <r>
    <n v="4939"/>
    <s v="DRA_4877"/>
    <x v="12"/>
    <x v="58"/>
    <x v="125"/>
    <x v="59"/>
    <x v="59"/>
    <n v="10"/>
    <s v="2017011000391 "/>
    <x v="6"/>
    <s v="MEDELLIN"/>
    <s v="Transporte"/>
    <s v="Otros"/>
    <n v="1"/>
    <n v="1"/>
    <n v="0"/>
    <n v="7687500"/>
    <x v="60"/>
    <n v="1"/>
    <n v="7687500"/>
    <n v="0"/>
    <n v="7687500"/>
    <s v="SI"/>
    <s v="NO"/>
    <s v=""/>
    <s v="Otros transportes supervisores de campo rurales GEIH Vigencias"/>
    <n v="0"/>
  </r>
  <r>
    <n v="4940"/>
    <s v="DRA_4878"/>
    <x v="12"/>
    <x v="58"/>
    <x v="125"/>
    <x v="59"/>
    <x v="59"/>
    <n v="10"/>
    <s v="2017011000391 "/>
    <x v="6"/>
    <s v="MEDELLIN"/>
    <s v="Transporte"/>
    <s v="Otros"/>
    <n v="1"/>
    <n v="1"/>
    <n v="0"/>
    <n v="1750000"/>
    <x v="60"/>
    <n v="1"/>
    <n v="1750000"/>
    <n v="0"/>
    <n v="1750000"/>
    <s v="SI"/>
    <s v="NO"/>
    <s v=""/>
    <s v="Otros transportes supervisores de campo rurales GEIH Vigencias"/>
    <n v="0"/>
  </r>
  <r>
    <n v="4941"/>
    <s v="DRA_4879"/>
    <x v="12"/>
    <x v="58"/>
    <x v="125"/>
    <x v="59"/>
    <x v="59"/>
    <n v="10"/>
    <s v="2017011000391 "/>
    <x v="6"/>
    <s v="MONTERIA"/>
    <s v="Transporte"/>
    <s v="Otros"/>
    <n v="1"/>
    <n v="1"/>
    <n v="0"/>
    <n v="4875000"/>
    <x v="60"/>
    <n v="1"/>
    <n v="4875000"/>
    <n v="0"/>
    <n v="4875000"/>
    <s v="SI"/>
    <s v="NO"/>
    <s v=""/>
    <s v="Otros transportes supervisores de campo rurales GEIH Vigencias"/>
    <n v="0"/>
  </r>
  <r>
    <n v="4942"/>
    <s v="DRA_4880"/>
    <x v="12"/>
    <x v="58"/>
    <x v="125"/>
    <x v="59"/>
    <x v="59"/>
    <n v="10"/>
    <s v="2017011000391 "/>
    <x v="6"/>
    <s v="MONTERIA"/>
    <s v="Transporte"/>
    <s v="Otros"/>
    <n v="1"/>
    <n v="1"/>
    <n v="0"/>
    <n v="5625000"/>
    <x v="60"/>
    <n v="1"/>
    <n v="5625000"/>
    <n v="0"/>
    <n v="5625000"/>
    <s v="SI"/>
    <s v="NO"/>
    <s v=""/>
    <s v="Otros transportes supervisores de campo rurales GEIH Vigencias"/>
    <n v="0"/>
  </r>
  <r>
    <n v="4943"/>
    <s v="DRA_4881"/>
    <x v="12"/>
    <x v="58"/>
    <x v="125"/>
    <x v="59"/>
    <x v="59"/>
    <n v="10"/>
    <s v="2017011000391 "/>
    <x v="6"/>
    <s v="QUIBDO"/>
    <s v="Transporte"/>
    <s v="Otros"/>
    <n v="1"/>
    <n v="1"/>
    <n v="0"/>
    <n v="5625000"/>
    <x v="60"/>
    <n v="1"/>
    <n v="5625000"/>
    <n v="0"/>
    <n v="5625000"/>
    <s v="SI"/>
    <s v="NO"/>
    <s v=""/>
    <s v="Otros transportes supervisores de campo rurales GEIH Vigencias"/>
    <n v="0"/>
  </r>
  <r>
    <n v="4944"/>
    <s v="DRA_4882"/>
    <x v="12"/>
    <x v="58"/>
    <x v="125"/>
    <x v="59"/>
    <x v="59"/>
    <n v="10"/>
    <s v="2017011000391 "/>
    <x v="6"/>
    <s v="QUIBDO"/>
    <s v="Transporte"/>
    <s v="Otros"/>
    <n v="1"/>
    <n v="1"/>
    <n v="0"/>
    <n v="5500000"/>
    <x v="60"/>
    <n v="1"/>
    <n v="5500000"/>
    <n v="0"/>
    <n v="5500000"/>
    <s v="SI"/>
    <s v="NO"/>
    <s v=""/>
    <s v="Otros transportes supervisores de campo rurales GEIH Vigencias"/>
    <n v="0"/>
  </r>
  <r>
    <n v="4945"/>
    <s v="DRA_4883"/>
    <x v="12"/>
    <x v="58"/>
    <x v="125"/>
    <x v="59"/>
    <x v="59"/>
    <n v="10"/>
    <s v="2017011000391 "/>
    <x v="1"/>
    <s v="BARRANQUILLA"/>
    <s v="Transporte"/>
    <s v="Otros"/>
    <n v="1"/>
    <n v="1"/>
    <n v="0"/>
    <n v="15000000"/>
    <x v="60"/>
    <n v="1"/>
    <n v="15000000"/>
    <n v="0"/>
    <n v="15000000"/>
    <s v="SI"/>
    <s v="NO"/>
    <s v=""/>
    <s v="Otros transportes encuestadores rurales GEIH Vigencias"/>
    <n v="0"/>
  </r>
  <r>
    <n v="4946"/>
    <s v="DRA_4884"/>
    <x v="12"/>
    <x v="58"/>
    <x v="125"/>
    <x v="59"/>
    <x v="59"/>
    <n v="10"/>
    <s v="2017011000391 "/>
    <x v="1"/>
    <s v="BARRANQUILLA"/>
    <s v="Transporte"/>
    <s v="Otros"/>
    <n v="1"/>
    <n v="1"/>
    <n v="0"/>
    <n v="18000000"/>
    <x v="60"/>
    <n v="1"/>
    <n v="18000000"/>
    <n v="0"/>
    <n v="18000000"/>
    <s v="SI"/>
    <s v="NO"/>
    <s v=""/>
    <s v="Otros transportes encuestadores rurales GEIH Vigencias"/>
    <n v="0"/>
  </r>
  <r>
    <n v="4947"/>
    <s v="DRA_4885"/>
    <x v="12"/>
    <x v="58"/>
    <x v="125"/>
    <x v="59"/>
    <x v="59"/>
    <n v="10"/>
    <s v="2017011000391 "/>
    <x v="1"/>
    <s v="CARTAGENA"/>
    <s v="Transporte"/>
    <s v="Otros"/>
    <n v="1"/>
    <n v="1"/>
    <n v="0"/>
    <n v="18000000"/>
    <x v="60"/>
    <n v="1"/>
    <n v="18000000"/>
    <n v="0"/>
    <n v="18000000"/>
    <s v="SI"/>
    <s v="NO"/>
    <s v=""/>
    <s v="Otros transportes encuestadores rurales GEIH Vigencias"/>
    <n v="0"/>
  </r>
  <r>
    <n v="4948"/>
    <s v="DRA_4886"/>
    <x v="12"/>
    <x v="58"/>
    <x v="125"/>
    <x v="59"/>
    <x v="59"/>
    <n v="10"/>
    <s v="2017011000391 "/>
    <x v="1"/>
    <s v="CARTAGENA"/>
    <s v="Transporte"/>
    <s v="Otros"/>
    <n v="1"/>
    <n v="1"/>
    <n v="0"/>
    <n v="15000000"/>
    <x v="60"/>
    <n v="1"/>
    <n v="15000000"/>
    <n v="0"/>
    <n v="15000000"/>
    <s v="SI"/>
    <s v="NO"/>
    <s v=""/>
    <s v="Otros transportes encuestadores rurales GEIH Vigencias"/>
    <n v="0"/>
  </r>
  <r>
    <n v="4949"/>
    <s v="DRA_4887"/>
    <x v="12"/>
    <x v="58"/>
    <x v="125"/>
    <x v="59"/>
    <x v="59"/>
    <n v="10"/>
    <s v="2017011000391 "/>
    <x v="1"/>
    <s v="RIOHACHA"/>
    <s v="Transporte"/>
    <s v="Otros"/>
    <n v="1"/>
    <n v="1"/>
    <n v="0"/>
    <n v="18000000"/>
    <x v="60"/>
    <n v="1"/>
    <n v="18000000"/>
    <n v="0"/>
    <n v="18000000"/>
    <s v="SI"/>
    <s v="NO"/>
    <s v=""/>
    <s v="Otros transportes encuestadores rurales GEIH Vigencias"/>
    <n v="0"/>
  </r>
  <r>
    <n v="4950"/>
    <s v="DRA_4888"/>
    <x v="12"/>
    <x v="58"/>
    <x v="125"/>
    <x v="59"/>
    <x v="59"/>
    <n v="10"/>
    <s v="2017011000391 "/>
    <x v="1"/>
    <s v="RIOHACHA"/>
    <s v="Transporte"/>
    <s v="Otros"/>
    <n v="1"/>
    <n v="1"/>
    <n v="0"/>
    <n v="22500000"/>
    <x v="60"/>
    <n v="1"/>
    <n v="22500000"/>
    <n v="0"/>
    <n v="22500000"/>
    <s v="SI"/>
    <s v="NO"/>
    <s v=""/>
    <s v="Otros transportes encuestadores rurales GEIH Vigencias"/>
    <n v="0"/>
  </r>
  <r>
    <n v="4951"/>
    <s v="DRA_4889"/>
    <x v="12"/>
    <x v="58"/>
    <x v="125"/>
    <x v="59"/>
    <x v="59"/>
    <n v="10"/>
    <s v="2017011000391 "/>
    <x v="1"/>
    <s v="SANTA MARTA"/>
    <s v="Transporte"/>
    <s v="Otros"/>
    <n v="1"/>
    <n v="1"/>
    <n v="0"/>
    <n v="15000000"/>
    <x v="60"/>
    <n v="1"/>
    <n v="15000000"/>
    <n v="0"/>
    <n v="15000000"/>
    <s v="SI"/>
    <s v="NO"/>
    <s v=""/>
    <s v="Otros transportes encuestadores rurales GEIH Vigencias"/>
    <n v="0"/>
  </r>
  <r>
    <n v="4952"/>
    <s v="DRA_4890"/>
    <x v="12"/>
    <x v="58"/>
    <x v="125"/>
    <x v="59"/>
    <x v="59"/>
    <n v="10"/>
    <s v="2017011000391 "/>
    <x v="1"/>
    <s v="SANTA MARTA"/>
    <s v="Transporte"/>
    <s v="Otros"/>
    <n v="1"/>
    <n v="1"/>
    <n v="0"/>
    <n v="18000000"/>
    <x v="60"/>
    <n v="1"/>
    <n v="18000000"/>
    <n v="0"/>
    <n v="18000000"/>
    <s v="SI"/>
    <s v="NO"/>
    <s v=""/>
    <s v="Otros transportes encuestadores rurales GEIH Vigencias"/>
    <n v="0"/>
  </r>
  <r>
    <n v="4953"/>
    <s v="DRA_4891"/>
    <x v="12"/>
    <x v="58"/>
    <x v="125"/>
    <x v="59"/>
    <x v="59"/>
    <n v="10"/>
    <s v="2017011000391 "/>
    <x v="1"/>
    <s v="SINCELEJO"/>
    <s v="Transporte"/>
    <s v="Otros"/>
    <n v="1"/>
    <n v="1"/>
    <n v="0"/>
    <n v="20250000"/>
    <x v="60"/>
    <n v="1"/>
    <n v="20250000"/>
    <n v="0"/>
    <n v="20250000"/>
    <s v="SI"/>
    <s v="NO"/>
    <s v=""/>
    <s v="Otros transportes encuestadores rurales GEIH Vigencias"/>
    <n v="0"/>
  </r>
  <r>
    <n v="4954"/>
    <s v="DRA_4892"/>
    <x v="12"/>
    <x v="58"/>
    <x v="125"/>
    <x v="59"/>
    <x v="59"/>
    <n v="10"/>
    <s v="2017011000391 "/>
    <x v="1"/>
    <s v="SINCELEJO"/>
    <s v="Transporte"/>
    <s v="Otros"/>
    <n v="1"/>
    <n v="1"/>
    <n v="0"/>
    <n v="15000000"/>
    <x v="60"/>
    <n v="1"/>
    <n v="15000000"/>
    <n v="0"/>
    <n v="15000000"/>
    <s v="SI"/>
    <s v="NO"/>
    <s v=""/>
    <s v="Otros transportes encuestadores rurales GEIH Vigencias"/>
    <n v="0"/>
  </r>
  <r>
    <n v="4955"/>
    <s v="DRA_4893"/>
    <x v="12"/>
    <x v="58"/>
    <x v="125"/>
    <x v="59"/>
    <x v="59"/>
    <n v="10"/>
    <s v="2017011000391 "/>
    <x v="1"/>
    <s v="VALLEDUPAR"/>
    <s v="Transporte"/>
    <s v="Otros"/>
    <n v="1"/>
    <n v="1"/>
    <n v="0"/>
    <n v="15000000"/>
    <x v="60"/>
    <n v="1"/>
    <n v="15000000"/>
    <n v="0"/>
    <n v="15000000"/>
    <s v="SI"/>
    <s v="NO"/>
    <s v=""/>
    <s v="Otros transportes encuestadores rurales GEIH Vigencias"/>
    <n v="0"/>
  </r>
  <r>
    <n v="4956"/>
    <s v="DRA_4894"/>
    <x v="12"/>
    <x v="58"/>
    <x v="125"/>
    <x v="59"/>
    <x v="59"/>
    <n v="10"/>
    <s v="2017011000391 "/>
    <x v="1"/>
    <s v="VALLEDUPAR"/>
    <s v="Transporte"/>
    <s v="Otros"/>
    <n v="1"/>
    <n v="1"/>
    <n v="0"/>
    <n v="23625000"/>
    <x v="60"/>
    <n v="1"/>
    <n v="23625000"/>
    <n v="0"/>
    <n v="23625000"/>
    <s v="SI"/>
    <s v="NO"/>
    <s v=""/>
    <s v="Otros transportes encuestadores rurales GEIH Vigencias"/>
    <n v="0"/>
  </r>
  <r>
    <n v="4957"/>
    <s v="DRA_4895"/>
    <x v="12"/>
    <x v="58"/>
    <x v="125"/>
    <x v="59"/>
    <x v="59"/>
    <n v="10"/>
    <s v="2017011000391 "/>
    <x v="2"/>
    <s v="BOGOTA"/>
    <s v="Transporte"/>
    <s v="Otros"/>
    <n v="1"/>
    <n v="1"/>
    <n v="0"/>
    <n v="24000000"/>
    <x v="60"/>
    <n v="1"/>
    <n v="24000000"/>
    <n v="0"/>
    <n v="24000000"/>
    <s v="SI"/>
    <s v="NO"/>
    <s v=""/>
    <s v="Otros transportes encuestadores rurales GEIH Vigencias"/>
    <n v="0"/>
  </r>
  <r>
    <n v="4958"/>
    <s v="DRA_4896"/>
    <x v="12"/>
    <x v="58"/>
    <x v="125"/>
    <x v="59"/>
    <x v="59"/>
    <n v="10"/>
    <s v="2017011000391 "/>
    <x v="2"/>
    <s v="BOGOTA"/>
    <s v="Transporte"/>
    <s v="Otros"/>
    <n v="1"/>
    <n v="1"/>
    <n v="0"/>
    <n v="20250000"/>
    <x v="60"/>
    <n v="1"/>
    <n v="20250000"/>
    <n v="0"/>
    <n v="20250000"/>
    <s v="SI"/>
    <s v="NO"/>
    <s v=""/>
    <s v="Otros transportes encuestadores rurales GEIH Vigencias"/>
    <n v="0"/>
  </r>
  <r>
    <n v="4959"/>
    <s v="DRA_4897"/>
    <x v="12"/>
    <x v="58"/>
    <x v="125"/>
    <x v="59"/>
    <x v="59"/>
    <n v="10"/>
    <s v="2017011000391 "/>
    <x v="2"/>
    <s v="FLORENCIA"/>
    <s v="Transporte"/>
    <s v="Otros"/>
    <n v="1"/>
    <n v="1"/>
    <n v="0"/>
    <n v="16875000"/>
    <x v="60"/>
    <n v="1"/>
    <n v="16875000"/>
    <n v="0"/>
    <n v="16875000"/>
    <s v="SI"/>
    <s v="NO"/>
    <s v=""/>
    <s v="Otros transportes encuestadores rurales GEIH Vigencias"/>
    <n v="0"/>
  </r>
  <r>
    <n v="4960"/>
    <s v="DRA_4898"/>
    <x v="12"/>
    <x v="58"/>
    <x v="125"/>
    <x v="59"/>
    <x v="59"/>
    <n v="10"/>
    <s v="2017011000391 "/>
    <x v="2"/>
    <s v="FLORENCIA"/>
    <s v="Transporte"/>
    <s v="Otros"/>
    <n v="1"/>
    <n v="1"/>
    <n v="0"/>
    <n v="18000000"/>
    <x v="60"/>
    <n v="1"/>
    <n v="18000000"/>
    <n v="0"/>
    <n v="18000000"/>
    <s v="SI"/>
    <s v="NO"/>
    <s v=""/>
    <s v="Otros transportes encuestadores rurales GEIH Vigencias"/>
    <n v="0"/>
  </r>
  <r>
    <n v="4961"/>
    <s v="DRA_4899"/>
    <x v="12"/>
    <x v="58"/>
    <x v="125"/>
    <x v="59"/>
    <x v="59"/>
    <n v="10"/>
    <s v="2017011000391 "/>
    <x v="2"/>
    <s v="NEIVA"/>
    <s v="Transporte"/>
    <s v="Otros"/>
    <n v="1"/>
    <n v="1"/>
    <n v="0"/>
    <n v="21000000"/>
    <x v="60"/>
    <n v="1"/>
    <n v="21000000"/>
    <n v="0"/>
    <n v="21000000"/>
    <s v="SI"/>
    <s v="NO"/>
    <s v=""/>
    <s v="Otros transportes encuestadores rurales GEIH Vigencias"/>
    <n v="0"/>
  </r>
  <r>
    <n v="4962"/>
    <s v="DRA_4900"/>
    <x v="12"/>
    <x v="58"/>
    <x v="125"/>
    <x v="59"/>
    <x v="59"/>
    <n v="10"/>
    <s v="2017011000391 "/>
    <x v="2"/>
    <s v="NEIVA"/>
    <s v="Transporte"/>
    <s v="Otros"/>
    <n v="1"/>
    <n v="1"/>
    <n v="0"/>
    <n v="16875000"/>
    <x v="60"/>
    <n v="1"/>
    <n v="16875000"/>
    <n v="0"/>
    <n v="16875000"/>
    <s v="SI"/>
    <s v="NO"/>
    <s v=""/>
    <s v="Otros transportes encuestadores rurales GEIH Vigencias"/>
    <n v="0"/>
  </r>
  <r>
    <n v="4963"/>
    <s v="DRA_4901"/>
    <x v="12"/>
    <x v="58"/>
    <x v="125"/>
    <x v="59"/>
    <x v="59"/>
    <n v="10"/>
    <s v="2017011000391 "/>
    <x v="2"/>
    <s v="TUNJA"/>
    <s v="Transporte"/>
    <s v="Otros"/>
    <n v="1"/>
    <n v="1"/>
    <n v="0"/>
    <n v="13500000"/>
    <x v="60"/>
    <n v="1"/>
    <n v="13500000"/>
    <n v="0"/>
    <n v="13500000"/>
    <s v="SI"/>
    <s v="NO"/>
    <s v=""/>
    <s v="Otros transportes encuestadores rurales GEIH Vigencias"/>
    <n v="0"/>
  </r>
  <r>
    <n v="4964"/>
    <s v="DRA_4902"/>
    <x v="12"/>
    <x v="58"/>
    <x v="125"/>
    <x v="59"/>
    <x v="59"/>
    <n v="10"/>
    <s v="2017011000391 "/>
    <x v="2"/>
    <s v="TUNJA"/>
    <s v="Transporte"/>
    <s v="Otros"/>
    <n v="1"/>
    <n v="1"/>
    <n v="0"/>
    <n v="15750000"/>
    <x v="60"/>
    <n v="1"/>
    <n v="15750000"/>
    <n v="0"/>
    <n v="15750000"/>
    <s v="SI"/>
    <s v="NO"/>
    <s v=""/>
    <s v="Otros transportes encuestadores rurales GEIH Vigencias"/>
    <n v="0"/>
  </r>
  <r>
    <n v="4965"/>
    <s v="DRA_4903"/>
    <x v="12"/>
    <x v="58"/>
    <x v="125"/>
    <x v="59"/>
    <x v="59"/>
    <n v="10"/>
    <s v="2017011000391 "/>
    <x v="2"/>
    <s v="VILLAVICENCIO"/>
    <s v="Transporte"/>
    <s v="Otros"/>
    <n v="1"/>
    <n v="1"/>
    <n v="0"/>
    <n v="47250000"/>
    <x v="60"/>
    <n v="1"/>
    <n v="47250000"/>
    <n v="0"/>
    <n v="47250000"/>
    <s v="SI"/>
    <s v="NO"/>
    <s v=""/>
    <s v="Otros transportes encuestadores rurales GEIH Vigencias"/>
    <n v="0"/>
  </r>
  <r>
    <n v="4966"/>
    <s v="DRA_4904"/>
    <x v="12"/>
    <x v="58"/>
    <x v="125"/>
    <x v="59"/>
    <x v="59"/>
    <n v="10"/>
    <s v="2017011000391 "/>
    <x v="3"/>
    <s v="BUCARAMANGA"/>
    <s v="Transporte"/>
    <s v="Otros"/>
    <n v="1"/>
    <n v="1"/>
    <n v="0"/>
    <n v="21037500"/>
    <x v="60"/>
    <n v="1"/>
    <n v="21037500"/>
    <n v="0"/>
    <n v="21037500"/>
    <s v="SI"/>
    <s v="NO"/>
    <s v=""/>
    <s v="Otros transportes encuestadores rurales GEIH Vigencias"/>
    <n v="0"/>
  </r>
  <r>
    <n v="4967"/>
    <s v="DRA_4905"/>
    <x v="12"/>
    <x v="58"/>
    <x v="125"/>
    <x v="59"/>
    <x v="59"/>
    <n v="10"/>
    <s v="2017011000391 "/>
    <x v="3"/>
    <s v="BUCARAMANGA"/>
    <s v="Transporte"/>
    <s v="Otros"/>
    <n v="1"/>
    <n v="1"/>
    <n v="0"/>
    <n v="19350000"/>
    <x v="60"/>
    <n v="1"/>
    <n v="19350000"/>
    <n v="0"/>
    <n v="19350000"/>
    <s v="SI"/>
    <s v="NO"/>
    <s v=""/>
    <s v="Otros transportes encuestadores rurales GEIH Vigencias"/>
    <n v="0"/>
  </r>
  <r>
    <n v="4968"/>
    <s v="DRA_4906"/>
    <x v="12"/>
    <x v="58"/>
    <x v="125"/>
    <x v="59"/>
    <x v="59"/>
    <n v="10"/>
    <s v="2017011000391 "/>
    <x v="3"/>
    <s v="CUCUTA"/>
    <s v="Transporte"/>
    <s v="Otros"/>
    <n v="1"/>
    <n v="1"/>
    <n v="0"/>
    <n v="18000000"/>
    <x v="60"/>
    <n v="1"/>
    <n v="18000000"/>
    <n v="0"/>
    <n v="18000000"/>
    <s v="SI"/>
    <s v="NO"/>
    <s v=""/>
    <s v="Otros transportes encuestadores rurales GEIH Vigencias"/>
    <n v="0"/>
  </r>
  <r>
    <n v="4969"/>
    <s v="DRA_4907"/>
    <x v="12"/>
    <x v="58"/>
    <x v="125"/>
    <x v="59"/>
    <x v="59"/>
    <n v="10"/>
    <s v="2017011000391 "/>
    <x v="3"/>
    <s v="CUCUTA"/>
    <s v="Transporte"/>
    <s v="Otros"/>
    <n v="1"/>
    <n v="1"/>
    <n v="0"/>
    <n v="15750000"/>
    <x v="60"/>
    <n v="1"/>
    <n v="15750000"/>
    <n v="0"/>
    <n v="15750000"/>
    <s v="SI"/>
    <s v="NO"/>
    <s v=""/>
    <s v="Otros transportes encuestadores rurales GEIH Vigencias"/>
    <n v="0"/>
  </r>
  <r>
    <n v="4970"/>
    <s v="DRA_4908"/>
    <x v="12"/>
    <x v="58"/>
    <x v="125"/>
    <x v="59"/>
    <x v="59"/>
    <n v="10"/>
    <s v="2017011000391 "/>
    <x v="4"/>
    <s v="CALI"/>
    <s v="Transporte"/>
    <s v="Otros"/>
    <n v="1"/>
    <n v="1"/>
    <n v="0"/>
    <n v="20250000"/>
    <x v="60"/>
    <n v="1"/>
    <n v="20250000"/>
    <n v="0"/>
    <n v="20250000"/>
    <s v="SI"/>
    <s v="NO"/>
    <s v=""/>
    <s v="Otros transportes encuestadores rurales GEIH Vigencias"/>
    <n v="0"/>
  </r>
  <r>
    <n v="4971"/>
    <s v="DRA_4909"/>
    <x v="12"/>
    <x v="58"/>
    <x v="125"/>
    <x v="59"/>
    <x v="59"/>
    <n v="10"/>
    <s v="2017011000391 "/>
    <x v="4"/>
    <s v="CALI"/>
    <s v="Transporte"/>
    <s v="Otros"/>
    <n v="1"/>
    <n v="1"/>
    <n v="0"/>
    <n v="22500000"/>
    <x v="60"/>
    <n v="1"/>
    <n v="22500000"/>
    <n v="0"/>
    <n v="22500000"/>
    <s v="SI"/>
    <s v="NO"/>
    <s v=""/>
    <s v="Otros transportes encuestadores rurales GEIH Vigencias"/>
    <n v="0"/>
  </r>
  <r>
    <n v="4972"/>
    <s v="DRA_4910"/>
    <x v="12"/>
    <x v="58"/>
    <x v="125"/>
    <x v="59"/>
    <x v="59"/>
    <n v="10"/>
    <s v="2017011000391 "/>
    <x v="4"/>
    <s v="PASTO"/>
    <s v="Transporte"/>
    <s v="Otros"/>
    <n v="1"/>
    <n v="1"/>
    <n v="0"/>
    <n v="19200000"/>
    <x v="60"/>
    <n v="1"/>
    <n v="19200000"/>
    <n v="0"/>
    <n v="19200000"/>
    <s v="SI"/>
    <s v="NO"/>
    <s v=""/>
    <s v="Otros transportes encuestadores rurales GEIH Vigencias"/>
    <n v="0"/>
  </r>
  <r>
    <n v="4973"/>
    <s v="DRA_4911"/>
    <x v="12"/>
    <x v="58"/>
    <x v="125"/>
    <x v="59"/>
    <x v="59"/>
    <n v="10"/>
    <s v="2017011000391 "/>
    <x v="4"/>
    <s v="PASTO"/>
    <s v="Transporte"/>
    <s v="Otros"/>
    <n v="1"/>
    <n v="1"/>
    <n v="0"/>
    <n v="21375000"/>
    <x v="60"/>
    <n v="1"/>
    <n v="21375000"/>
    <n v="0"/>
    <n v="21375000"/>
    <s v="SI"/>
    <s v="NO"/>
    <s v=""/>
    <s v="Otros transportes encuestadores rurales GEIH Vigencias"/>
    <n v="0"/>
  </r>
  <r>
    <n v="4974"/>
    <s v="DRA_4912"/>
    <x v="12"/>
    <x v="58"/>
    <x v="125"/>
    <x v="59"/>
    <x v="59"/>
    <n v="10"/>
    <s v="2017011000391 "/>
    <x v="4"/>
    <s v="POPAYAN"/>
    <s v="Transporte"/>
    <s v="Otros"/>
    <n v="1"/>
    <n v="1"/>
    <n v="0"/>
    <n v="15600000"/>
    <x v="60"/>
    <n v="1"/>
    <n v="15600000"/>
    <n v="0"/>
    <n v="15600000"/>
    <s v="SI"/>
    <s v="NO"/>
    <s v=""/>
    <s v="Otros transportes encuestadores rurales GEIH Vigencias"/>
    <n v="0"/>
  </r>
  <r>
    <n v="4975"/>
    <s v="DRA_4913"/>
    <x v="12"/>
    <x v="58"/>
    <x v="125"/>
    <x v="59"/>
    <x v="59"/>
    <n v="10"/>
    <s v="2017011000391 "/>
    <x v="4"/>
    <s v="POPAYAN"/>
    <s v="Transporte"/>
    <s v="Otros"/>
    <n v="1"/>
    <n v="1"/>
    <n v="0"/>
    <n v="19125000"/>
    <x v="60"/>
    <n v="1"/>
    <n v="19125000"/>
    <n v="0"/>
    <n v="19125000"/>
    <s v="SI"/>
    <s v="NO"/>
    <s v=""/>
    <s v="Otros transportes encuestadores rurales GEIH Vigencias"/>
    <n v="0"/>
  </r>
  <r>
    <n v="4976"/>
    <s v="DRA_4914"/>
    <x v="12"/>
    <x v="58"/>
    <x v="125"/>
    <x v="59"/>
    <x v="59"/>
    <n v="10"/>
    <s v="2017011000391 "/>
    <x v="5"/>
    <s v="MANIZALES"/>
    <s v="Transporte"/>
    <s v="Otros"/>
    <n v="1"/>
    <n v="1"/>
    <n v="0"/>
    <n v="25200000"/>
    <x v="60"/>
    <n v="1"/>
    <n v="25200000"/>
    <n v="0"/>
    <n v="25200000"/>
    <s v="SI"/>
    <s v="NO"/>
    <s v=""/>
    <s v="Otros transportes encuestadores rurales GEIH Vigencias"/>
    <n v="0"/>
  </r>
  <r>
    <n v="4977"/>
    <s v="DRA_4915"/>
    <x v="12"/>
    <x v="58"/>
    <x v="125"/>
    <x v="59"/>
    <x v="59"/>
    <n v="10"/>
    <s v="2017011000391 "/>
    <x v="5"/>
    <s v="MANIZALES"/>
    <s v="Transporte"/>
    <s v="Otros"/>
    <n v="1"/>
    <n v="1"/>
    <n v="0"/>
    <n v="16875000"/>
    <x v="60"/>
    <n v="1"/>
    <n v="16875000"/>
    <n v="0"/>
    <n v="16875000"/>
    <s v="SI"/>
    <s v="NO"/>
    <s v=""/>
    <s v="Otros transportes encuestadores rurales GEIH Vigencias"/>
    <n v="0"/>
  </r>
  <r>
    <n v="4978"/>
    <s v="DRA_4916"/>
    <x v="12"/>
    <x v="58"/>
    <x v="125"/>
    <x v="59"/>
    <x v="59"/>
    <n v="10"/>
    <s v="2017011000391 "/>
    <x v="5"/>
    <s v="ARMENIA"/>
    <s v="Transporte"/>
    <s v="Otros"/>
    <n v="1"/>
    <n v="1"/>
    <n v="0"/>
    <n v="20250000"/>
    <x v="60"/>
    <n v="1"/>
    <n v="20250000"/>
    <n v="0"/>
    <n v="20250000"/>
    <s v="SI"/>
    <s v="NO"/>
    <s v=""/>
    <s v="Otros transportes encuestadores rurales GEIH Vigencias"/>
    <n v="0"/>
  </r>
  <r>
    <n v="4979"/>
    <s v="DRA_4917"/>
    <x v="12"/>
    <x v="58"/>
    <x v="125"/>
    <x v="59"/>
    <x v="59"/>
    <n v="10"/>
    <s v="2017011000391 "/>
    <x v="5"/>
    <s v="ARMENIA"/>
    <s v="Transporte"/>
    <s v="Otros"/>
    <n v="1"/>
    <n v="1"/>
    <n v="0"/>
    <n v="16875000"/>
    <x v="60"/>
    <n v="1"/>
    <n v="16875000"/>
    <n v="0"/>
    <n v="16875000"/>
    <s v="SI"/>
    <s v="NO"/>
    <s v=""/>
    <s v="Otros transportes encuestadores rurales GEIH Vigencias"/>
    <n v="0"/>
  </r>
  <r>
    <n v="4980"/>
    <s v="DRA_4918"/>
    <x v="12"/>
    <x v="58"/>
    <x v="125"/>
    <x v="59"/>
    <x v="59"/>
    <n v="10"/>
    <s v="2017011000391 "/>
    <x v="5"/>
    <s v="IBAGUE"/>
    <s v="Transporte"/>
    <s v="Otros"/>
    <n v="1"/>
    <n v="1"/>
    <n v="0"/>
    <n v="24000000"/>
    <x v="60"/>
    <n v="1"/>
    <n v="24000000"/>
    <n v="0"/>
    <n v="24000000"/>
    <s v="SI"/>
    <s v="NO"/>
    <s v=""/>
    <s v="Otros transportes encuestadores rurales GEIH Vigencias"/>
    <n v="0"/>
  </r>
  <r>
    <n v="4981"/>
    <s v="DRA_4919"/>
    <x v="12"/>
    <x v="58"/>
    <x v="125"/>
    <x v="59"/>
    <x v="59"/>
    <n v="10"/>
    <s v="2017011000391 "/>
    <x v="5"/>
    <s v="IBAGUE"/>
    <s v="Transporte"/>
    <s v="Otros"/>
    <n v="1"/>
    <n v="1"/>
    <n v="0"/>
    <n v="20250000"/>
    <x v="60"/>
    <n v="1"/>
    <n v="20250000"/>
    <n v="0"/>
    <n v="20250000"/>
    <s v="SI"/>
    <s v="NO"/>
    <s v=""/>
    <s v="Otros transportes encuestadores rurales GEIH Vigencias"/>
    <n v="0"/>
  </r>
  <r>
    <n v="4982"/>
    <s v="DRA_4920"/>
    <x v="12"/>
    <x v="58"/>
    <x v="125"/>
    <x v="59"/>
    <x v="59"/>
    <n v="10"/>
    <s v="2017011000391 "/>
    <x v="5"/>
    <s v="PEREIRA"/>
    <s v="Transporte"/>
    <s v="Otros"/>
    <n v="1"/>
    <n v="1"/>
    <n v="0"/>
    <n v="20250000"/>
    <x v="60"/>
    <n v="1"/>
    <n v="20250000"/>
    <n v="0"/>
    <n v="20250000"/>
    <s v="SI"/>
    <s v="NO"/>
    <s v=""/>
    <s v="Otros transportes encuestadores rurales GEIH Vigencias"/>
    <n v="0"/>
  </r>
  <r>
    <n v="4983"/>
    <s v="DRA_4921"/>
    <x v="12"/>
    <x v="58"/>
    <x v="125"/>
    <x v="59"/>
    <x v="59"/>
    <n v="10"/>
    <s v="2017011000391 "/>
    <x v="5"/>
    <s v="PEREIRA"/>
    <s v="Transporte"/>
    <s v="Otros"/>
    <n v="1"/>
    <n v="1"/>
    <n v="0"/>
    <n v="16875000"/>
    <x v="60"/>
    <n v="1"/>
    <n v="16875000"/>
    <n v="0"/>
    <n v="16875000"/>
    <s v="SI"/>
    <s v="NO"/>
    <s v=""/>
    <s v="Otros transportes encuestadores rurales GEIH Vigencias"/>
    <n v="0"/>
  </r>
  <r>
    <n v="4984"/>
    <s v="DRA_4922"/>
    <x v="12"/>
    <x v="58"/>
    <x v="125"/>
    <x v="59"/>
    <x v="59"/>
    <n v="10"/>
    <s v="2017011000391 "/>
    <x v="6"/>
    <s v="MEDELLIN"/>
    <s v="Transporte"/>
    <s v="Otros"/>
    <n v="1"/>
    <n v="1"/>
    <n v="0"/>
    <n v="25200000"/>
    <x v="60"/>
    <n v="1"/>
    <n v="25200000"/>
    <n v="0"/>
    <n v="25200000"/>
    <s v="SI"/>
    <s v="NO"/>
    <s v=""/>
    <s v="Otros transportes encuestadores rurales GEIH Vigencias"/>
    <n v="0"/>
  </r>
  <r>
    <n v="4985"/>
    <s v="DRA_4923"/>
    <x v="12"/>
    <x v="58"/>
    <x v="125"/>
    <x v="59"/>
    <x v="59"/>
    <n v="10"/>
    <s v="2017011000391 "/>
    <x v="6"/>
    <s v="MEDELLIN"/>
    <s v="Transporte"/>
    <s v="Otros"/>
    <n v="1"/>
    <n v="1"/>
    <n v="0"/>
    <n v="23062500"/>
    <x v="60"/>
    <n v="1"/>
    <n v="23062500"/>
    <n v="0"/>
    <n v="23062500"/>
    <s v="SI"/>
    <s v="NO"/>
    <s v=""/>
    <s v="Otros transportes encuestadores rurales GEIH Vigencias"/>
    <n v="0"/>
  </r>
  <r>
    <n v="4986"/>
    <s v="DRA_4924"/>
    <x v="12"/>
    <x v="58"/>
    <x v="125"/>
    <x v="59"/>
    <x v="59"/>
    <n v="10"/>
    <s v="2017011000391 "/>
    <x v="6"/>
    <s v="MEDELLIN"/>
    <s v="Transporte"/>
    <s v="Otros"/>
    <n v="1"/>
    <n v="1"/>
    <n v="0"/>
    <n v="5250000"/>
    <x v="60"/>
    <n v="1"/>
    <n v="5250000"/>
    <n v="0"/>
    <n v="5250000"/>
    <s v="SI"/>
    <s v="NO"/>
    <s v=""/>
    <s v="Otros transportes encuestadores rurales GEIH Vigencias"/>
    <n v="0"/>
  </r>
  <r>
    <n v="4987"/>
    <s v="DRA_4925"/>
    <x v="12"/>
    <x v="58"/>
    <x v="125"/>
    <x v="59"/>
    <x v="59"/>
    <n v="10"/>
    <s v="2017011000391 "/>
    <x v="6"/>
    <s v="MONTERIA"/>
    <s v="Transporte"/>
    <s v="Otros"/>
    <n v="1"/>
    <n v="1"/>
    <n v="0"/>
    <n v="14625000"/>
    <x v="60"/>
    <n v="1"/>
    <n v="14625000"/>
    <n v="0"/>
    <n v="14625000"/>
    <s v="SI"/>
    <s v="NO"/>
    <s v=""/>
    <s v="Otros transportes encuestadores rurales GEIH Vigencias"/>
    <n v="0"/>
  </r>
  <r>
    <n v="4988"/>
    <s v="DRA_4926"/>
    <x v="12"/>
    <x v="58"/>
    <x v="125"/>
    <x v="59"/>
    <x v="59"/>
    <n v="10"/>
    <s v="2017011000391 "/>
    <x v="6"/>
    <s v="MONTERIA"/>
    <s v="Transporte"/>
    <s v="Otros"/>
    <n v="1"/>
    <n v="1"/>
    <n v="0"/>
    <n v="16875000"/>
    <x v="60"/>
    <n v="1"/>
    <n v="16875000"/>
    <n v="0"/>
    <n v="16875000"/>
    <s v="SI"/>
    <s v="NO"/>
    <s v=""/>
    <s v="Otros transportes encuestadores rurales GEIH Vigencias"/>
    <n v="0"/>
  </r>
  <r>
    <n v="4989"/>
    <s v="DRA_4927"/>
    <x v="12"/>
    <x v="58"/>
    <x v="125"/>
    <x v="59"/>
    <x v="59"/>
    <n v="10"/>
    <s v="2017011000391 "/>
    <x v="6"/>
    <s v="QUIBDO"/>
    <s v="Transporte"/>
    <s v="Otros"/>
    <n v="1"/>
    <n v="1"/>
    <n v="0"/>
    <n v="16875000"/>
    <x v="60"/>
    <n v="1"/>
    <n v="16875000"/>
    <n v="0"/>
    <n v="16875000"/>
    <s v="SI"/>
    <s v="NO"/>
    <s v=""/>
    <s v="Otros transportes encuestadores rurales GEIH Vigencias"/>
    <n v="0"/>
  </r>
  <r>
    <n v="4990"/>
    <s v="DRA_4928"/>
    <x v="12"/>
    <x v="58"/>
    <x v="125"/>
    <x v="59"/>
    <x v="59"/>
    <n v="10"/>
    <s v="2017011000391 "/>
    <x v="6"/>
    <s v="QUIBDO"/>
    <s v="Transporte"/>
    <s v="Otros"/>
    <n v="1"/>
    <n v="1"/>
    <n v="0"/>
    <n v="11000000"/>
    <x v="60"/>
    <n v="1"/>
    <n v="11000000"/>
    <n v="0"/>
    <n v="11000000"/>
    <s v="SI"/>
    <s v="NO"/>
    <s v=""/>
    <s v="Otros transportes encuestadores rurales GEIH Vigencias"/>
    <n v="0"/>
  </r>
  <r>
    <n v="4991"/>
    <s v="DRA_4929"/>
    <x v="12"/>
    <x v="58"/>
    <x v="125"/>
    <x v="59"/>
    <x v="59"/>
    <n v="10"/>
    <s v="2017011000391 "/>
    <x v="1"/>
    <s v="BARRANQUILLA"/>
    <s v="Viaticos"/>
    <s v="Nacional"/>
    <n v="1"/>
    <n v="1"/>
    <n v="0"/>
    <n v="19720000"/>
    <x v="60"/>
    <n v="1"/>
    <n v="19720000"/>
    <n v="0"/>
    <n v="19720000"/>
    <s v="SI"/>
    <s v="NO"/>
    <s v=""/>
    <s v="Viáticos recolectores rurales GEIH Vigencias"/>
    <n v="0"/>
  </r>
  <r>
    <n v="4992"/>
    <s v="DRA_4930"/>
    <x v="12"/>
    <x v="58"/>
    <x v="125"/>
    <x v="59"/>
    <x v="59"/>
    <n v="10"/>
    <s v="2017011000391 "/>
    <x v="1"/>
    <s v="BARRANQUILLA"/>
    <s v="Viaticos"/>
    <s v="Nacional"/>
    <n v="1"/>
    <n v="1"/>
    <n v="0"/>
    <n v="23800000"/>
    <x v="60"/>
    <n v="1"/>
    <n v="23800000"/>
    <n v="0"/>
    <n v="23800000"/>
    <s v="SI"/>
    <s v="NO"/>
    <s v=""/>
    <s v="Viáticos recolectores rurales GEIH Vigencias"/>
    <n v="0"/>
  </r>
  <r>
    <n v="4993"/>
    <s v="DRA_4931"/>
    <x v="12"/>
    <x v="58"/>
    <x v="125"/>
    <x v="59"/>
    <x v="59"/>
    <n v="10"/>
    <s v="2017011000391 "/>
    <x v="1"/>
    <s v="CARTAGENA"/>
    <s v="Viaticos"/>
    <s v="Nacional"/>
    <n v="1"/>
    <n v="1"/>
    <n v="0"/>
    <n v="23800000"/>
    <x v="60"/>
    <n v="1"/>
    <n v="23800000"/>
    <n v="0"/>
    <n v="23800000"/>
    <s v="SI"/>
    <s v="NO"/>
    <s v=""/>
    <s v="Viáticos recolectores rurales GEIH Vigencias"/>
    <n v="0"/>
  </r>
  <r>
    <n v="4994"/>
    <s v="DRA_4932"/>
    <x v="12"/>
    <x v="58"/>
    <x v="125"/>
    <x v="59"/>
    <x v="59"/>
    <n v="10"/>
    <s v="2017011000391 "/>
    <x v="1"/>
    <s v="CARTAGENA"/>
    <s v="Viaticos"/>
    <s v="Nacional"/>
    <n v="1"/>
    <n v="1"/>
    <n v="0"/>
    <n v="19720000"/>
    <x v="60"/>
    <n v="1"/>
    <n v="19720000"/>
    <n v="0"/>
    <n v="19720000"/>
    <s v="SI"/>
    <s v="NO"/>
    <s v=""/>
    <s v="Viáticos recolectores rurales GEIH Vigencias"/>
    <n v="0"/>
  </r>
  <r>
    <n v="4995"/>
    <s v="DRA_4933"/>
    <x v="12"/>
    <x v="58"/>
    <x v="125"/>
    <x v="59"/>
    <x v="59"/>
    <n v="10"/>
    <s v="2017011000391 "/>
    <x v="1"/>
    <s v="RIOHACHA"/>
    <s v="Viaticos"/>
    <s v="Nacional"/>
    <n v="1"/>
    <n v="1"/>
    <n v="0"/>
    <n v="23800000"/>
    <x v="60"/>
    <n v="1"/>
    <n v="23800000"/>
    <n v="0"/>
    <n v="23800000"/>
    <s v="SI"/>
    <s v="NO"/>
    <s v=""/>
    <s v="Viáticos recolectores rurales GEIH Vigencias"/>
    <n v="0"/>
  </r>
  <r>
    <n v="4996"/>
    <s v="DRA_4934"/>
    <x v="12"/>
    <x v="58"/>
    <x v="125"/>
    <x v="59"/>
    <x v="59"/>
    <n v="10"/>
    <s v="2017011000391 "/>
    <x v="1"/>
    <s v="RIOHACHA"/>
    <s v="Viaticos"/>
    <s v="Nacional"/>
    <n v="1"/>
    <n v="1"/>
    <n v="0"/>
    <n v="39780000"/>
    <x v="60"/>
    <n v="1"/>
    <n v="39780000"/>
    <n v="0"/>
    <n v="39780000"/>
    <s v="SI"/>
    <s v="NO"/>
    <s v=""/>
    <s v="Viáticos recolectores rurales GEIH Vigencias"/>
    <n v="0"/>
  </r>
  <r>
    <n v="4997"/>
    <s v="DRA_4935"/>
    <x v="12"/>
    <x v="58"/>
    <x v="125"/>
    <x v="59"/>
    <x v="59"/>
    <n v="10"/>
    <s v="2017011000391 "/>
    <x v="1"/>
    <s v="SANTA MARTA"/>
    <s v="Viaticos"/>
    <s v="Nacional"/>
    <n v="1"/>
    <n v="1"/>
    <n v="0"/>
    <n v="19720000"/>
    <x v="60"/>
    <n v="1"/>
    <n v="19720000"/>
    <n v="0"/>
    <n v="19720000"/>
    <s v="SI"/>
    <s v="NO"/>
    <s v=""/>
    <s v="Viáticos recolectores rurales GEIH Vigencias"/>
    <n v="0"/>
  </r>
  <r>
    <n v="4998"/>
    <s v="DRA_4936"/>
    <x v="12"/>
    <x v="58"/>
    <x v="125"/>
    <x v="59"/>
    <x v="59"/>
    <n v="10"/>
    <s v="2017011000391 "/>
    <x v="1"/>
    <s v="SANTA MARTA"/>
    <s v="Viaticos"/>
    <s v="Nacional"/>
    <n v="1"/>
    <n v="1"/>
    <n v="0"/>
    <n v="23800000"/>
    <x v="60"/>
    <n v="1"/>
    <n v="23800000"/>
    <n v="0"/>
    <n v="23800000"/>
    <s v="SI"/>
    <s v="NO"/>
    <s v=""/>
    <s v="Viáticos recolectores rurales GEIH Vigencias"/>
    <n v="0"/>
  </r>
  <r>
    <n v="4999"/>
    <s v="DRA_4937"/>
    <x v="12"/>
    <x v="58"/>
    <x v="125"/>
    <x v="59"/>
    <x v="59"/>
    <n v="10"/>
    <s v="2017011000391 "/>
    <x v="1"/>
    <s v="SINCELEJO"/>
    <s v="Viaticos"/>
    <s v="Nacional"/>
    <n v="1"/>
    <n v="1"/>
    <n v="0"/>
    <n v="35700000"/>
    <x v="60"/>
    <n v="1"/>
    <n v="35700000"/>
    <n v="0"/>
    <n v="35700000"/>
    <s v="SI"/>
    <s v="NO"/>
    <s v=""/>
    <s v="Viáticos recolectores rurales GEIH Vigencias"/>
    <n v="0"/>
  </r>
  <r>
    <n v="5000"/>
    <s v="DRA_4938"/>
    <x v="12"/>
    <x v="58"/>
    <x v="125"/>
    <x v="59"/>
    <x v="59"/>
    <n v="10"/>
    <s v="2017011000391 "/>
    <x v="1"/>
    <s v="SINCELEJO"/>
    <s v="Viaticos"/>
    <s v="Nacional"/>
    <n v="1"/>
    <n v="1"/>
    <n v="0"/>
    <n v="19720000"/>
    <x v="60"/>
    <n v="1"/>
    <n v="19720000"/>
    <n v="0"/>
    <n v="19720000"/>
    <s v="SI"/>
    <s v="NO"/>
    <s v=""/>
    <s v="Viáticos recolectores rurales GEIH Vigencias"/>
    <n v="0"/>
  </r>
  <r>
    <n v="5001"/>
    <s v="DRA_4939"/>
    <x v="12"/>
    <x v="58"/>
    <x v="125"/>
    <x v="59"/>
    <x v="59"/>
    <n v="10"/>
    <s v="2017011000391 "/>
    <x v="1"/>
    <s v="VALLEDUPAR"/>
    <s v="Viaticos"/>
    <s v="Nacional"/>
    <n v="1"/>
    <n v="1"/>
    <n v="0"/>
    <n v="19720000"/>
    <x v="60"/>
    <n v="1"/>
    <n v="19720000"/>
    <n v="0"/>
    <n v="19720000"/>
    <s v="SI"/>
    <s v="NO"/>
    <s v=""/>
    <s v="Viáticos recolectores rurales GEIH Vigencias"/>
    <n v="0"/>
  </r>
  <r>
    <n v="5002"/>
    <s v="DRA_4940"/>
    <x v="12"/>
    <x v="58"/>
    <x v="125"/>
    <x v="59"/>
    <x v="59"/>
    <n v="10"/>
    <s v="2017011000391 "/>
    <x v="1"/>
    <s v="VALLEDUPAR"/>
    <s v="Viaticos"/>
    <s v="Nacional"/>
    <n v="1"/>
    <n v="1"/>
    <n v="0"/>
    <n v="41820000"/>
    <x v="60"/>
    <n v="1"/>
    <n v="41820000"/>
    <n v="0"/>
    <n v="41820000"/>
    <s v="SI"/>
    <s v="NO"/>
    <s v=""/>
    <s v="Viáticos recolectores rurales GEIH Vigencias"/>
    <n v="0"/>
  </r>
  <r>
    <n v="5003"/>
    <s v="DRA_4941"/>
    <x v="12"/>
    <x v="58"/>
    <x v="125"/>
    <x v="59"/>
    <x v="59"/>
    <n v="10"/>
    <s v="2017011000391 "/>
    <x v="2"/>
    <s v="BOGOTA"/>
    <s v="Viaticos"/>
    <s v="Nacional"/>
    <n v="1"/>
    <n v="1"/>
    <n v="0"/>
    <n v="53040000"/>
    <x v="60"/>
    <n v="1"/>
    <n v="53040000"/>
    <n v="0"/>
    <n v="53040000"/>
    <s v="SI"/>
    <s v="NO"/>
    <s v=""/>
    <s v="Viáticos recolectores rurales GEIH Vigencias"/>
    <n v="0"/>
  </r>
  <r>
    <n v="5004"/>
    <s v="DRA_4942"/>
    <x v="12"/>
    <x v="58"/>
    <x v="125"/>
    <x v="59"/>
    <x v="59"/>
    <n v="10"/>
    <s v="2017011000391 "/>
    <x v="2"/>
    <s v="BOGOTA"/>
    <s v="Viaticos"/>
    <s v="Nacional"/>
    <n v="1"/>
    <n v="1"/>
    <n v="0"/>
    <n v="35700000"/>
    <x v="60"/>
    <n v="1"/>
    <n v="35700000"/>
    <n v="0"/>
    <n v="35700000"/>
    <s v="SI"/>
    <s v="NO"/>
    <s v=""/>
    <s v="Viáticos recolectores rurales GEIH Vigencias"/>
    <n v="0"/>
  </r>
  <r>
    <n v="5005"/>
    <s v="DRA_4943"/>
    <x v="12"/>
    <x v="58"/>
    <x v="125"/>
    <x v="59"/>
    <x v="59"/>
    <n v="10"/>
    <s v="2017011000391 "/>
    <x v="2"/>
    <s v="FLORENCIA"/>
    <s v="Viaticos"/>
    <s v="Nacional"/>
    <n v="1"/>
    <n v="1"/>
    <n v="0"/>
    <n v="29580000"/>
    <x v="60"/>
    <n v="1"/>
    <n v="29580000"/>
    <n v="0"/>
    <n v="29580000"/>
    <s v="SI"/>
    <s v="NO"/>
    <s v=""/>
    <s v="Viáticos recolectores rurales GEIH Vigencias"/>
    <n v="0"/>
  </r>
  <r>
    <n v="5006"/>
    <s v="DRA_4944"/>
    <x v="12"/>
    <x v="58"/>
    <x v="125"/>
    <x v="59"/>
    <x v="59"/>
    <n v="10"/>
    <s v="2017011000391 "/>
    <x v="2"/>
    <s v="FLORENCIA"/>
    <s v="Viaticos"/>
    <s v="Nacional"/>
    <n v="1"/>
    <n v="1"/>
    <n v="0"/>
    <n v="23800000"/>
    <x v="60"/>
    <n v="1"/>
    <n v="23800000"/>
    <n v="0"/>
    <n v="23800000"/>
    <s v="SI"/>
    <s v="NO"/>
    <s v=""/>
    <s v="Viáticos recolectores rurales GEIH Vigencias"/>
    <n v="0"/>
  </r>
  <r>
    <n v="5007"/>
    <s v="DRA_4945"/>
    <x v="12"/>
    <x v="58"/>
    <x v="125"/>
    <x v="59"/>
    <x v="59"/>
    <n v="10"/>
    <s v="2017011000391 "/>
    <x v="2"/>
    <s v="NEIVA"/>
    <s v="Viaticos"/>
    <s v="Nacional"/>
    <n v="1"/>
    <n v="1"/>
    <n v="0"/>
    <n v="27880000"/>
    <x v="60"/>
    <n v="1"/>
    <n v="27880000"/>
    <n v="0"/>
    <n v="27880000"/>
    <s v="SI"/>
    <s v="NO"/>
    <s v=""/>
    <s v="Viáticos recolectores rurales GEIH Vigencias"/>
    <n v="0"/>
  </r>
  <r>
    <n v="5008"/>
    <s v="DRA_4946"/>
    <x v="12"/>
    <x v="58"/>
    <x v="125"/>
    <x v="59"/>
    <x v="59"/>
    <n v="10"/>
    <s v="2017011000391 "/>
    <x v="2"/>
    <s v="NEIVA"/>
    <s v="Viaticos"/>
    <s v="Nacional"/>
    <n v="1"/>
    <n v="1"/>
    <n v="0"/>
    <n v="29580000"/>
    <x v="60"/>
    <n v="1"/>
    <n v="29580000"/>
    <n v="0"/>
    <n v="29580000"/>
    <s v="SI"/>
    <s v="NO"/>
    <s v=""/>
    <s v="Viáticos recolectores rurales GEIH Vigencias"/>
    <n v="0"/>
  </r>
  <r>
    <n v="5009"/>
    <s v="DRA_4947"/>
    <x v="12"/>
    <x v="58"/>
    <x v="125"/>
    <x v="59"/>
    <x v="59"/>
    <n v="10"/>
    <s v="2017011000391 "/>
    <x v="2"/>
    <s v="TUNJA"/>
    <s v="Viaticos"/>
    <s v="Nacional"/>
    <n v="1"/>
    <n v="1"/>
    <n v="0"/>
    <n v="23460000"/>
    <x v="60"/>
    <n v="1"/>
    <n v="23460000"/>
    <n v="0"/>
    <n v="23460000"/>
    <s v="SI"/>
    <s v="NO"/>
    <s v=""/>
    <s v="Viáticos recolectores rurales GEIH Vigencias"/>
    <n v="0"/>
  </r>
  <r>
    <n v="5010"/>
    <s v="DRA_4948"/>
    <x v="12"/>
    <x v="58"/>
    <x v="125"/>
    <x v="59"/>
    <x v="59"/>
    <n v="10"/>
    <s v="2017011000391 "/>
    <x v="2"/>
    <s v="TUNJA"/>
    <s v="Viaticos"/>
    <s v="Nacional"/>
    <n v="1"/>
    <n v="1"/>
    <n v="0"/>
    <n v="27540000"/>
    <x v="60"/>
    <n v="1"/>
    <n v="27540000"/>
    <n v="0"/>
    <n v="27540000"/>
    <s v="SI"/>
    <s v="NO"/>
    <s v=""/>
    <s v="Viáticos recolectores rurales GEIH Vigencias"/>
    <n v="0"/>
  </r>
  <r>
    <n v="5011"/>
    <s v="DRA_4949"/>
    <x v="12"/>
    <x v="58"/>
    <x v="125"/>
    <x v="59"/>
    <x v="59"/>
    <n v="10"/>
    <s v="2017011000391 "/>
    <x v="2"/>
    <s v="VILLAVICENCIO"/>
    <s v="Viaticos"/>
    <s v="Nacional"/>
    <n v="1"/>
    <n v="1"/>
    <n v="0"/>
    <n v="83640000"/>
    <x v="60"/>
    <n v="1"/>
    <n v="83640000"/>
    <n v="0"/>
    <n v="83640000"/>
    <s v="SI"/>
    <s v="NO"/>
    <s v=""/>
    <s v="Viáticos recolectores rurales GEIH Vigencias"/>
    <n v="0"/>
  </r>
  <r>
    <n v="5012"/>
    <s v="DRA_4950"/>
    <x v="12"/>
    <x v="58"/>
    <x v="125"/>
    <x v="59"/>
    <x v="59"/>
    <n v="10"/>
    <s v="2017011000391 "/>
    <x v="3"/>
    <s v="BUCARAMANGA"/>
    <s v="Viaticos"/>
    <s v="Nacional"/>
    <n v="1"/>
    <n v="1"/>
    <n v="0"/>
    <n v="37128000"/>
    <x v="60"/>
    <n v="1"/>
    <n v="37128000"/>
    <n v="0"/>
    <n v="37128000"/>
    <s v="SI"/>
    <s v="NO"/>
    <s v=""/>
    <s v="Viáticos recolectores rurales GEIH Vigencias"/>
    <n v="0"/>
  </r>
  <r>
    <n v="5013"/>
    <s v="DRA_4951"/>
    <x v="12"/>
    <x v="58"/>
    <x v="125"/>
    <x v="59"/>
    <x v="59"/>
    <n v="10"/>
    <s v="2017011000391 "/>
    <x v="3"/>
    <s v="BUCARAMANGA"/>
    <s v="Viaticos"/>
    <s v="Nacional"/>
    <n v="1"/>
    <n v="1"/>
    <n v="0"/>
    <n v="34068000"/>
    <x v="60"/>
    <n v="1"/>
    <n v="34068000"/>
    <n v="0"/>
    <n v="34068000"/>
    <s v="SI"/>
    <s v="NO"/>
    <s v=""/>
    <s v="Viáticos recolectores rurales GEIH Vigencias"/>
    <n v="0"/>
  </r>
  <r>
    <n v="5014"/>
    <s v="DRA_4952"/>
    <x v="12"/>
    <x v="58"/>
    <x v="125"/>
    <x v="59"/>
    <x v="59"/>
    <n v="10"/>
    <s v="2017011000391 "/>
    <x v="3"/>
    <s v="CUCUTA"/>
    <s v="Viaticos"/>
    <s v="Nacional"/>
    <n v="1"/>
    <n v="1"/>
    <n v="0"/>
    <n v="31620000"/>
    <x v="60"/>
    <n v="1"/>
    <n v="31620000"/>
    <n v="0"/>
    <n v="31620000"/>
    <s v="SI"/>
    <s v="NO"/>
    <s v=""/>
    <s v="Viáticos recolectores rurales GEIH Vigencias"/>
    <n v="0"/>
  </r>
  <r>
    <n v="5015"/>
    <s v="DRA_4953"/>
    <x v="12"/>
    <x v="58"/>
    <x v="125"/>
    <x v="59"/>
    <x v="59"/>
    <n v="10"/>
    <s v="2017011000391 "/>
    <x v="3"/>
    <s v="CUCUTA"/>
    <s v="Viaticos"/>
    <s v="Nacional"/>
    <n v="1"/>
    <n v="1"/>
    <n v="0"/>
    <n v="27540000"/>
    <x v="60"/>
    <n v="1"/>
    <n v="27540000"/>
    <n v="0"/>
    <n v="27540000"/>
    <s v="SI"/>
    <s v="NO"/>
    <s v=""/>
    <s v="Viáticos recolectores rurales GEIH Vigencias"/>
    <n v="0"/>
  </r>
  <r>
    <n v="5016"/>
    <s v="DRA_4954"/>
    <x v="12"/>
    <x v="58"/>
    <x v="125"/>
    <x v="59"/>
    <x v="59"/>
    <n v="10"/>
    <s v="2017011000391 "/>
    <x v="4"/>
    <s v="CALI"/>
    <s v="Viaticos"/>
    <s v="Nacional"/>
    <n v="1"/>
    <n v="1"/>
    <n v="0"/>
    <n v="35700000"/>
    <x v="60"/>
    <n v="1"/>
    <n v="35700000"/>
    <n v="0"/>
    <n v="35700000"/>
    <s v="SI"/>
    <s v="NO"/>
    <s v=""/>
    <s v="Viáticos recolectores rurales GEIH Vigencias"/>
    <n v="0"/>
  </r>
  <r>
    <n v="5017"/>
    <s v="DRA_4955"/>
    <x v="12"/>
    <x v="58"/>
    <x v="125"/>
    <x v="59"/>
    <x v="59"/>
    <n v="10"/>
    <s v="2017011000391 "/>
    <x v="4"/>
    <s v="CALI"/>
    <s v="Viaticos"/>
    <s v="Nacional"/>
    <n v="1"/>
    <n v="1"/>
    <n v="0"/>
    <n v="39780000"/>
    <x v="60"/>
    <n v="1"/>
    <n v="39780000"/>
    <n v="0"/>
    <n v="39780000"/>
    <s v="SI"/>
    <s v="NO"/>
    <s v=""/>
    <s v="Viáticos recolectores rurales GEIH Vigencias"/>
    <n v="0"/>
  </r>
  <r>
    <n v="5018"/>
    <s v="DRA_4956"/>
    <x v="12"/>
    <x v="58"/>
    <x v="125"/>
    <x v="59"/>
    <x v="59"/>
    <n v="10"/>
    <s v="2017011000391 "/>
    <x v="4"/>
    <s v="PASTO"/>
    <s v="Viaticos"/>
    <s v="Nacional"/>
    <n v="1"/>
    <n v="1"/>
    <n v="0"/>
    <n v="42160000"/>
    <x v="60"/>
    <n v="1"/>
    <n v="42160000"/>
    <n v="0"/>
    <n v="42160000"/>
    <s v="SI"/>
    <s v="NO"/>
    <s v=""/>
    <s v="Viáticos recolectores rurales GEIH Vigencias"/>
    <n v="0"/>
  </r>
  <r>
    <n v="5019"/>
    <s v="DRA_4957"/>
    <x v="12"/>
    <x v="58"/>
    <x v="125"/>
    <x v="59"/>
    <x v="59"/>
    <n v="10"/>
    <s v="2017011000391 "/>
    <x v="4"/>
    <s v="PASTO"/>
    <s v="Viaticos"/>
    <s v="Nacional"/>
    <n v="1"/>
    <n v="1"/>
    <n v="0"/>
    <n v="37740000"/>
    <x v="60"/>
    <n v="1"/>
    <n v="37740000"/>
    <n v="0"/>
    <n v="37740000"/>
    <s v="SI"/>
    <s v="NO"/>
    <s v=""/>
    <s v="Viáticos recolectores rurales GEIH Vigencias"/>
    <n v="0"/>
  </r>
  <r>
    <n v="5020"/>
    <s v="DRA_4958"/>
    <x v="12"/>
    <x v="58"/>
    <x v="125"/>
    <x v="59"/>
    <x v="59"/>
    <n v="10"/>
    <s v="2017011000391 "/>
    <x v="4"/>
    <s v="POPAYAN"/>
    <s v="Viaticos"/>
    <s v="Nacional"/>
    <n v="1"/>
    <n v="1"/>
    <n v="0"/>
    <n v="34000000"/>
    <x v="60"/>
    <n v="1"/>
    <n v="34000000"/>
    <n v="0"/>
    <n v="34000000"/>
    <s v="SI"/>
    <s v="NO"/>
    <s v=""/>
    <s v="Viáticos recolectores rurales GEIH Vigencias"/>
    <n v="0"/>
  </r>
  <r>
    <n v="5021"/>
    <s v="DRA_4959"/>
    <x v="12"/>
    <x v="58"/>
    <x v="125"/>
    <x v="59"/>
    <x v="59"/>
    <n v="10"/>
    <s v="2017011000391 "/>
    <x v="4"/>
    <s v="POPAYAN"/>
    <s v="Viaticos"/>
    <s v="Nacional"/>
    <n v="1"/>
    <n v="1"/>
    <n v="0"/>
    <n v="33660000"/>
    <x v="60"/>
    <n v="1"/>
    <n v="33660000"/>
    <n v="0"/>
    <n v="33660000"/>
    <s v="SI"/>
    <s v="NO"/>
    <s v=""/>
    <s v="Viáticos recolectores rurales GEIH Vigencias"/>
    <n v="0"/>
  </r>
  <r>
    <n v="5022"/>
    <s v="DRA_4960"/>
    <x v="12"/>
    <x v="58"/>
    <x v="125"/>
    <x v="59"/>
    <x v="59"/>
    <n v="10"/>
    <s v="2017011000391 "/>
    <x v="5"/>
    <s v="MANIZALES"/>
    <s v="Viaticos"/>
    <s v="Nacional"/>
    <n v="1"/>
    <n v="1"/>
    <n v="0"/>
    <n v="55760000"/>
    <x v="60"/>
    <n v="1"/>
    <n v="55760000"/>
    <n v="0"/>
    <n v="55760000"/>
    <s v="SI"/>
    <s v="NO"/>
    <s v=""/>
    <s v="Viáticos recolectores rurales GEIH Vigencias"/>
    <n v="0"/>
  </r>
  <r>
    <n v="5023"/>
    <s v="DRA_4961"/>
    <x v="12"/>
    <x v="58"/>
    <x v="125"/>
    <x v="59"/>
    <x v="59"/>
    <n v="10"/>
    <s v="2017011000391 "/>
    <x v="5"/>
    <s v="MANIZALES"/>
    <s v="Viaticos"/>
    <s v="Nacional"/>
    <n v="1"/>
    <n v="1"/>
    <n v="0"/>
    <n v="29580000"/>
    <x v="60"/>
    <n v="1"/>
    <n v="29580000"/>
    <n v="0"/>
    <n v="29580000"/>
    <s v="SI"/>
    <s v="NO"/>
    <s v=""/>
    <s v="Viáticos recolectores rurales GEIH Vigencias"/>
    <n v="0"/>
  </r>
  <r>
    <n v="5024"/>
    <s v="DRA_4962"/>
    <x v="12"/>
    <x v="58"/>
    <x v="125"/>
    <x v="59"/>
    <x v="59"/>
    <n v="10"/>
    <s v="2017011000391 "/>
    <x v="5"/>
    <s v="ARMENIA"/>
    <s v="Viaticos"/>
    <s v="Nacional"/>
    <n v="1"/>
    <n v="1"/>
    <n v="0"/>
    <n v="35700000"/>
    <x v="60"/>
    <n v="1"/>
    <n v="35700000"/>
    <n v="0"/>
    <n v="35700000"/>
    <s v="SI"/>
    <s v="NO"/>
    <s v=""/>
    <s v="Viáticos recolectores rurales GEIH Vigencias"/>
    <n v="0"/>
  </r>
  <r>
    <n v="5025"/>
    <s v="DRA_4963"/>
    <x v="12"/>
    <x v="58"/>
    <x v="125"/>
    <x v="59"/>
    <x v="59"/>
    <n v="10"/>
    <s v="2017011000391 "/>
    <x v="5"/>
    <s v="ARMENIA"/>
    <s v="Viaticos"/>
    <s v="Nacional"/>
    <n v="1"/>
    <n v="1"/>
    <n v="0"/>
    <n v="29580000"/>
    <x v="60"/>
    <n v="1"/>
    <n v="29580000"/>
    <n v="0"/>
    <n v="29580000"/>
    <s v="SI"/>
    <s v="NO"/>
    <s v=""/>
    <s v="Viáticos recolectores rurales GEIH Vigencias"/>
    <n v="0"/>
  </r>
  <r>
    <n v="5026"/>
    <s v="DRA_4964"/>
    <x v="12"/>
    <x v="58"/>
    <x v="125"/>
    <x v="59"/>
    <x v="59"/>
    <n v="10"/>
    <s v="2017011000391 "/>
    <x v="5"/>
    <s v="IBAGUE"/>
    <s v="Viaticos"/>
    <s v="Nacional"/>
    <n v="1"/>
    <n v="1"/>
    <n v="0"/>
    <n v="53040000"/>
    <x v="60"/>
    <n v="1"/>
    <n v="53040000"/>
    <n v="0"/>
    <n v="53040000"/>
    <s v="SI"/>
    <s v="NO"/>
    <s v=""/>
    <s v="Viáticos recolectores rurales GEIH Vigencias"/>
    <n v="0"/>
  </r>
  <r>
    <n v="5027"/>
    <s v="DRA_4965"/>
    <x v="12"/>
    <x v="58"/>
    <x v="125"/>
    <x v="59"/>
    <x v="59"/>
    <n v="10"/>
    <s v="2017011000391 "/>
    <x v="5"/>
    <s v="IBAGUE"/>
    <s v="Viaticos"/>
    <s v="Nacional"/>
    <n v="1"/>
    <n v="1"/>
    <n v="0"/>
    <n v="35700000"/>
    <x v="60"/>
    <n v="1"/>
    <n v="35700000"/>
    <n v="0"/>
    <n v="35700000"/>
    <s v="SI"/>
    <s v="NO"/>
    <s v=""/>
    <s v="Viáticos recolectores rurales GEIH Vigencias"/>
    <n v="0"/>
  </r>
  <r>
    <n v="5028"/>
    <s v="DRA_4966"/>
    <x v="12"/>
    <x v="58"/>
    <x v="125"/>
    <x v="59"/>
    <x v="59"/>
    <n v="10"/>
    <s v="2017011000391 "/>
    <x v="5"/>
    <s v="PEREIRA"/>
    <s v="Viaticos"/>
    <s v="Nacional"/>
    <n v="1"/>
    <n v="1"/>
    <n v="0"/>
    <n v="35700000"/>
    <x v="60"/>
    <n v="1"/>
    <n v="35700000"/>
    <n v="0"/>
    <n v="35700000"/>
    <s v="SI"/>
    <s v="NO"/>
    <s v=""/>
    <s v="Viáticos recolectores rurales GEIH Vigencias"/>
    <n v="0"/>
  </r>
  <r>
    <n v="5029"/>
    <s v="DRA_4967"/>
    <x v="12"/>
    <x v="58"/>
    <x v="125"/>
    <x v="59"/>
    <x v="59"/>
    <n v="10"/>
    <s v="2017011000391 "/>
    <x v="5"/>
    <s v="PEREIRA"/>
    <s v="Viaticos"/>
    <s v="Nacional"/>
    <n v="1"/>
    <n v="1"/>
    <n v="0"/>
    <n v="29580000"/>
    <x v="60"/>
    <n v="1"/>
    <n v="29580000"/>
    <n v="0"/>
    <n v="29580000"/>
    <s v="SI"/>
    <s v="NO"/>
    <s v=""/>
    <s v="Viáticos recolectores rurales GEIH Vigencias"/>
    <n v="0"/>
  </r>
  <r>
    <n v="5030"/>
    <s v="DRA_4968"/>
    <x v="12"/>
    <x v="58"/>
    <x v="125"/>
    <x v="59"/>
    <x v="59"/>
    <n v="10"/>
    <s v="2017011000391 "/>
    <x v="6"/>
    <s v="MEDELLIN"/>
    <s v="Viaticos"/>
    <s v="Nacional"/>
    <n v="1"/>
    <n v="1"/>
    <n v="0"/>
    <n v="55760000"/>
    <x v="60"/>
    <n v="1"/>
    <n v="55760000"/>
    <n v="0"/>
    <n v="55760000"/>
    <s v="SI"/>
    <s v="NO"/>
    <s v=""/>
    <s v="Viáticos recolectores rurales GEIH Vigencias"/>
    <n v="0"/>
  </r>
  <r>
    <n v="5031"/>
    <s v="DRA_4969"/>
    <x v="12"/>
    <x v="58"/>
    <x v="125"/>
    <x v="59"/>
    <x v="59"/>
    <n v="10"/>
    <s v="2017011000391 "/>
    <x v="6"/>
    <s v="MEDELLIN"/>
    <s v="Viaticos"/>
    <s v="Nacional"/>
    <n v="1"/>
    <n v="1"/>
    <n v="0"/>
    <n v="40800000"/>
    <x v="60"/>
    <n v="1"/>
    <n v="40800000"/>
    <n v="0"/>
    <n v="40800000"/>
    <s v="SI"/>
    <s v="NO"/>
    <s v=""/>
    <s v="Viáticos recolectores rurales GEIH Vigencias"/>
    <n v="0"/>
  </r>
  <r>
    <n v="5032"/>
    <s v="DRA_4970"/>
    <x v="12"/>
    <x v="58"/>
    <x v="125"/>
    <x v="59"/>
    <x v="59"/>
    <n v="10"/>
    <s v="2017011000391 "/>
    <x v="6"/>
    <s v="MEDELLIN"/>
    <s v="Viaticos"/>
    <s v="Nacional"/>
    <n v="1"/>
    <n v="1"/>
    <n v="0"/>
    <n v="41820000"/>
    <x v="60"/>
    <n v="1"/>
    <n v="41820000"/>
    <n v="0"/>
    <n v="41820000"/>
    <s v="SI"/>
    <s v="NO"/>
    <s v=""/>
    <s v="Viáticos recolectores rurales GEIH Vigencias"/>
    <n v="0"/>
  </r>
  <r>
    <n v="5033"/>
    <s v="DRA_4971"/>
    <x v="12"/>
    <x v="58"/>
    <x v="125"/>
    <x v="59"/>
    <x v="59"/>
    <n v="10"/>
    <s v="2017011000391 "/>
    <x v="6"/>
    <s v="MONTERIA"/>
    <s v="Viaticos"/>
    <s v="Nacional"/>
    <n v="1"/>
    <n v="1"/>
    <n v="0"/>
    <n v="25500000"/>
    <x v="60"/>
    <n v="1"/>
    <n v="25500000"/>
    <n v="0"/>
    <n v="25500000"/>
    <s v="SI"/>
    <s v="NO"/>
    <s v=""/>
    <s v="Viáticos recolectores rurales GEIH Vigencias"/>
    <n v="0"/>
  </r>
  <r>
    <n v="5034"/>
    <s v="DRA_4972"/>
    <x v="12"/>
    <x v="58"/>
    <x v="125"/>
    <x v="59"/>
    <x v="59"/>
    <n v="10"/>
    <s v="2017011000391 "/>
    <x v="6"/>
    <s v="MONTERIA"/>
    <s v="Viaticos"/>
    <s v="Nacional"/>
    <n v="1"/>
    <n v="1"/>
    <n v="0"/>
    <n v="29580000"/>
    <x v="60"/>
    <n v="1"/>
    <n v="29580000"/>
    <n v="0"/>
    <n v="29580000"/>
    <s v="SI"/>
    <s v="NO"/>
    <s v=""/>
    <s v="Viáticos recolectores rurales GEIH Vigencias"/>
    <n v="0"/>
  </r>
  <r>
    <n v="5035"/>
    <s v="DRA_4973"/>
    <x v="12"/>
    <x v="58"/>
    <x v="125"/>
    <x v="59"/>
    <x v="59"/>
    <n v="10"/>
    <s v="2017011000391 "/>
    <x v="6"/>
    <s v="QUIBDO"/>
    <s v="Viaticos"/>
    <s v="Nacional"/>
    <n v="1"/>
    <n v="1"/>
    <n v="0"/>
    <n v="29580000"/>
    <x v="60"/>
    <n v="1"/>
    <n v="29580000"/>
    <n v="0"/>
    <n v="29580000"/>
    <s v="SI"/>
    <s v="NO"/>
    <s v=""/>
    <s v="Viáticos recolectores rurales GEIH Vigencias"/>
    <n v="0"/>
  </r>
  <r>
    <n v="5036"/>
    <s v="DRA_4974"/>
    <x v="12"/>
    <x v="58"/>
    <x v="125"/>
    <x v="59"/>
    <x v="59"/>
    <n v="10"/>
    <s v="2017011000391 "/>
    <x v="6"/>
    <s v="QUIBDO"/>
    <s v="Viaticos"/>
    <s v="Nacional"/>
    <n v="1"/>
    <n v="1"/>
    <n v="0"/>
    <n v="14280000"/>
    <x v="60"/>
    <n v="1"/>
    <n v="14280000"/>
    <n v="0"/>
    <n v="14280000"/>
    <s v="SI"/>
    <s v="NO"/>
    <s v=""/>
    <s v="Viáticos recolectores rurales GEIH Vigencias"/>
    <n v="0"/>
  </r>
  <r>
    <n v="5037"/>
    <s v="DRA_4975"/>
    <x v="12"/>
    <x v="58"/>
    <x v="125"/>
    <x v="59"/>
    <x v="59"/>
    <n v="10"/>
    <s v="2017011000391 "/>
    <x v="1"/>
    <s v="BARRANQUILLA"/>
    <s v="Viaticos"/>
    <s v="Nacional"/>
    <n v="1"/>
    <n v="1"/>
    <n v="0"/>
    <n v="9860000"/>
    <x v="60"/>
    <n v="1"/>
    <n v="9860000"/>
    <n v="0"/>
    <n v="9860000"/>
    <s v="SI"/>
    <s v="NO"/>
    <s v=""/>
    <s v="Viáticos supervisores rurales GEIH Vigencias"/>
    <n v="0"/>
  </r>
  <r>
    <n v="5038"/>
    <s v="DRA_4976"/>
    <x v="12"/>
    <x v="58"/>
    <x v="125"/>
    <x v="59"/>
    <x v="59"/>
    <n v="10"/>
    <s v="2017011000391 "/>
    <x v="1"/>
    <s v="BARRANQUILLA"/>
    <s v="Viaticos"/>
    <s v="Nacional"/>
    <n v="1"/>
    <n v="1"/>
    <n v="0"/>
    <n v="11900000"/>
    <x v="60"/>
    <n v="1"/>
    <n v="11900000"/>
    <n v="0"/>
    <n v="11900000"/>
    <s v="SI"/>
    <s v="NO"/>
    <s v=""/>
    <s v="Viáticos supervisores rurales GEIH Vigencias"/>
    <n v="0"/>
  </r>
  <r>
    <n v="5039"/>
    <s v="DRA_4977"/>
    <x v="12"/>
    <x v="58"/>
    <x v="125"/>
    <x v="59"/>
    <x v="59"/>
    <n v="10"/>
    <s v="2017011000391 "/>
    <x v="1"/>
    <s v="CARTAGENA"/>
    <s v="Viaticos"/>
    <s v="Nacional"/>
    <n v="1"/>
    <n v="1"/>
    <n v="0"/>
    <n v="11900000"/>
    <x v="60"/>
    <n v="1"/>
    <n v="11900000"/>
    <n v="0"/>
    <n v="11900000"/>
    <s v="SI"/>
    <s v="NO"/>
    <s v=""/>
    <s v="Viáticos supervisores rurales GEIH Vigencias"/>
    <n v="0"/>
  </r>
  <r>
    <n v="5040"/>
    <s v="DRA_4978"/>
    <x v="12"/>
    <x v="58"/>
    <x v="125"/>
    <x v="59"/>
    <x v="59"/>
    <n v="10"/>
    <s v="2017011000391 "/>
    <x v="1"/>
    <s v="CARTAGENA"/>
    <s v="Viaticos"/>
    <s v="Nacional"/>
    <n v="1"/>
    <n v="1"/>
    <n v="0"/>
    <n v="9860000"/>
    <x v="60"/>
    <n v="1"/>
    <n v="9860000"/>
    <n v="0"/>
    <n v="9860000"/>
    <s v="SI"/>
    <s v="NO"/>
    <s v=""/>
    <s v="Viáticos supervisores rurales GEIH Vigencias"/>
    <n v="0"/>
  </r>
  <r>
    <n v="5041"/>
    <s v="DRA_4979"/>
    <x v="12"/>
    <x v="58"/>
    <x v="125"/>
    <x v="59"/>
    <x v="59"/>
    <n v="10"/>
    <s v="2017011000391 "/>
    <x v="1"/>
    <s v="RIOHACHA"/>
    <s v="Viaticos"/>
    <s v="Nacional"/>
    <n v="1"/>
    <n v="1"/>
    <n v="0"/>
    <n v="11900000"/>
    <x v="60"/>
    <n v="1"/>
    <n v="11900000"/>
    <n v="0"/>
    <n v="11900000"/>
    <s v="SI"/>
    <s v="NO"/>
    <s v=""/>
    <s v="Viáticos supervisores rurales GEIH Vigencias"/>
    <n v="0"/>
  </r>
  <r>
    <n v="5042"/>
    <s v="DRA_4980"/>
    <x v="12"/>
    <x v="58"/>
    <x v="125"/>
    <x v="59"/>
    <x v="59"/>
    <n v="10"/>
    <s v="2017011000391 "/>
    <x v="1"/>
    <s v="RIOHACHA"/>
    <s v="Viaticos"/>
    <s v="Nacional"/>
    <n v="1"/>
    <n v="1"/>
    <n v="0"/>
    <n v="13260000"/>
    <x v="60"/>
    <n v="1"/>
    <n v="13260000"/>
    <n v="0"/>
    <n v="13260000"/>
    <s v="SI"/>
    <s v="NO"/>
    <s v=""/>
    <s v="Viáticos supervisores rurales GEIH Vigencias"/>
    <n v="0"/>
  </r>
  <r>
    <n v="5043"/>
    <s v="DRA_4981"/>
    <x v="12"/>
    <x v="58"/>
    <x v="125"/>
    <x v="59"/>
    <x v="59"/>
    <n v="10"/>
    <s v="2017011000391 "/>
    <x v="1"/>
    <s v="SANTA MARTA"/>
    <s v="Viaticos"/>
    <s v="Nacional"/>
    <n v="1"/>
    <n v="1"/>
    <n v="0"/>
    <n v="9860000"/>
    <x v="60"/>
    <n v="1"/>
    <n v="9860000"/>
    <n v="0"/>
    <n v="9860000"/>
    <s v="SI"/>
    <s v="NO"/>
    <s v=""/>
    <s v="Viáticos supervisores rurales GEIH Vigencias"/>
    <n v="0"/>
  </r>
  <r>
    <n v="5044"/>
    <s v="DRA_4982"/>
    <x v="12"/>
    <x v="58"/>
    <x v="125"/>
    <x v="59"/>
    <x v="59"/>
    <n v="10"/>
    <s v="2017011000391 "/>
    <x v="1"/>
    <s v="SANTA MARTA"/>
    <s v="Viaticos"/>
    <s v="Nacional"/>
    <n v="1"/>
    <n v="1"/>
    <n v="0"/>
    <n v="11900000"/>
    <x v="60"/>
    <n v="1"/>
    <n v="11900000"/>
    <n v="0"/>
    <n v="11900000"/>
    <s v="SI"/>
    <s v="NO"/>
    <s v=""/>
    <s v="Viáticos supervisores rurales GEIH Vigencias"/>
    <n v="0"/>
  </r>
  <r>
    <n v="5045"/>
    <s v="DRA_4983"/>
    <x v="12"/>
    <x v="58"/>
    <x v="125"/>
    <x v="59"/>
    <x v="59"/>
    <n v="10"/>
    <s v="2017011000391 "/>
    <x v="1"/>
    <s v="SINCELEJO"/>
    <s v="Viaticos"/>
    <s v="Nacional"/>
    <n v="1"/>
    <n v="1"/>
    <n v="0"/>
    <n v="11900000"/>
    <x v="60"/>
    <n v="1"/>
    <n v="11900000"/>
    <n v="0"/>
    <n v="11900000"/>
    <s v="SI"/>
    <s v="NO"/>
    <s v=""/>
    <s v="Viáticos supervisores rurales GEIH Vigencias"/>
    <n v="0"/>
  </r>
  <r>
    <n v="5046"/>
    <s v="DRA_4984"/>
    <x v="12"/>
    <x v="58"/>
    <x v="125"/>
    <x v="59"/>
    <x v="59"/>
    <n v="10"/>
    <s v="2017011000391 "/>
    <x v="1"/>
    <s v="SINCELEJO"/>
    <s v="Viaticos"/>
    <s v="Nacional"/>
    <n v="1"/>
    <n v="1"/>
    <n v="0"/>
    <n v="9860000"/>
    <x v="60"/>
    <n v="1"/>
    <n v="9860000"/>
    <n v="0"/>
    <n v="9860000"/>
    <s v="SI"/>
    <s v="NO"/>
    <s v=""/>
    <s v="Viáticos supervisores rurales GEIH Vigencias"/>
    <n v="0"/>
  </r>
  <r>
    <n v="5047"/>
    <s v="DRA_4985"/>
    <x v="12"/>
    <x v="58"/>
    <x v="125"/>
    <x v="59"/>
    <x v="59"/>
    <n v="10"/>
    <s v="2017011000391 "/>
    <x v="1"/>
    <s v="VALLEDUPAR"/>
    <s v="Viaticos"/>
    <s v="Nacional"/>
    <n v="1"/>
    <n v="1"/>
    <n v="0"/>
    <n v="9860000"/>
    <x v="60"/>
    <n v="1"/>
    <n v="9860000"/>
    <n v="0"/>
    <n v="9860000"/>
    <s v="SI"/>
    <s v="NO"/>
    <s v=""/>
    <s v="Viáticos supervisores rurales GEIH Vigencias"/>
    <n v="0"/>
  </r>
  <r>
    <n v="5048"/>
    <s v="DRA_4986"/>
    <x v="12"/>
    <x v="58"/>
    <x v="125"/>
    <x v="59"/>
    <x v="59"/>
    <n v="10"/>
    <s v="2017011000391 "/>
    <x v="1"/>
    <s v="VALLEDUPAR"/>
    <s v="Viaticos"/>
    <s v="Nacional"/>
    <n v="1"/>
    <n v="1"/>
    <n v="0"/>
    <n v="13940000"/>
    <x v="60"/>
    <n v="1"/>
    <n v="13940000"/>
    <n v="0"/>
    <n v="13940000"/>
    <s v="SI"/>
    <s v="NO"/>
    <s v=""/>
    <s v="Viáticos supervisores rurales GEIH Vigencias"/>
    <n v="0"/>
  </r>
  <r>
    <n v="5049"/>
    <s v="DRA_4987"/>
    <x v="12"/>
    <x v="58"/>
    <x v="125"/>
    <x v="59"/>
    <x v="59"/>
    <n v="10"/>
    <s v="2017011000391 "/>
    <x v="2"/>
    <s v="BOGOTA"/>
    <s v="Viaticos"/>
    <s v="Nacional"/>
    <n v="1"/>
    <n v="1"/>
    <n v="0"/>
    <n v="13260000"/>
    <x v="60"/>
    <n v="1"/>
    <n v="13260000"/>
    <n v="0"/>
    <n v="13260000"/>
    <s v="SI"/>
    <s v="NO"/>
    <s v=""/>
    <s v="Viáticos supervisores rurales GEIH Vigencias"/>
    <n v="0"/>
  </r>
  <r>
    <n v="5050"/>
    <s v="DRA_4988"/>
    <x v="12"/>
    <x v="58"/>
    <x v="125"/>
    <x v="59"/>
    <x v="59"/>
    <n v="10"/>
    <s v="2017011000391 "/>
    <x v="2"/>
    <s v="BOGOTA"/>
    <s v="Viaticos"/>
    <s v="Nacional"/>
    <n v="1"/>
    <n v="1"/>
    <n v="0"/>
    <n v="11900000"/>
    <x v="60"/>
    <n v="1"/>
    <n v="11900000"/>
    <n v="0"/>
    <n v="11900000"/>
    <s v="SI"/>
    <s v="NO"/>
    <s v=""/>
    <s v="Viáticos supervisores rurales GEIH Vigencias"/>
    <n v="0"/>
  </r>
  <r>
    <n v="5051"/>
    <s v="DRA_4989"/>
    <x v="12"/>
    <x v="58"/>
    <x v="125"/>
    <x v="59"/>
    <x v="59"/>
    <n v="10"/>
    <s v="2017011000391 "/>
    <x v="2"/>
    <s v="FLORENCIA"/>
    <s v="Viaticos"/>
    <s v="Nacional"/>
    <n v="1"/>
    <n v="1"/>
    <n v="0"/>
    <n v="9860000"/>
    <x v="60"/>
    <n v="1"/>
    <n v="9860000"/>
    <n v="0"/>
    <n v="9860000"/>
    <s v="SI"/>
    <s v="NO"/>
    <s v=""/>
    <s v="Viáticos supervisores rurales GEIH Vigencias"/>
    <n v="0"/>
  </r>
  <r>
    <n v="5052"/>
    <s v="DRA_4990"/>
    <x v="12"/>
    <x v="58"/>
    <x v="125"/>
    <x v="59"/>
    <x v="59"/>
    <n v="10"/>
    <s v="2017011000391 "/>
    <x v="2"/>
    <s v="FLORENCIA"/>
    <s v="Viaticos"/>
    <s v="Nacional"/>
    <n v="1"/>
    <n v="1"/>
    <n v="0"/>
    <n v="11900000"/>
    <x v="60"/>
    <n v="1"/>
    <n v="11900000"/>
    <n v="0"/>
    <n v="11900000"/>
    <s v="SI"/>
    <s v="NO"/>
    <s v=""/>
    <s v="Viáticos supervisores rurales GEIH Vigencias"/>
    <n v="0"/>
  </r>
  <r>
    <n v="5053"/>
    <s v="DRA_4991"/>
    <x v="12"/>
    <x v="58"/>
    <x v="125"/>
    <x v="59"/>
    <x v="59"/>
    <n v="10"/>
    <s v="2017011000391 "/>
    <x v="2"/>
    <s v="NEIVA"/>
    <s v="Viaticos"/>
    <s v="Nacional"/>
    <n v="1"/>
    <n v="1"/>
    <n v="0"/>
    <n v="13940000"/>
    <x v="60"/>
    <n v="1"/>
    <n v="13940000"/>
    <n v="0"/>
    <n v="13940000"/>
    <s v="SI"/>
    <s v="NO"/>
    <s v=""/>
    <s v="Viáticos supervisores rurales GEIH Vigencias"/>
    <n v="0"/>
  </r>
  <r>
    <n v="5054"/>
    <s v="DRA_4992"/>
    <x v="12"/>
    <x v="58"/>
    <x v="125"/>
    <x v="59"/>
    <x v="59"/>
    <n v="10"/>
    <s v="2017011000391 "/>
    <x v="2"/>
    <s v="NEIVA"/>
    <s v="Viaticos"/>
    <s v="Nacional"/>
    <n v="1"/>
    <n v="1"/>
    <n v="0"/>
    <n v="9860000"/>
    <x v="60"/>
    <n v="1"/>
    <n v="9860000"/>
    <n v="0"/>
    <n v="9860000"/>
    <s v="SI"/>
    <s v="NO"/>
    <s v=""/>
    <s v="Viáticos supervisores rurales GEIH Vigencias"/>
    <n v="0"/>
  </r>
  <r>
    <n v="5055"/>
    <s v="DRA_4993"/>
    <x v="12"/>
    <x v="58"/>
    <x v="125"/>
    <x v="59"/>
    <x v="59"/>
    <n v="10"/>
    <s v="2017011000391 "/>
    <x v="2"/>
    <s v="TUNJA"/>
    <s v="Viaticos"/>
    <s v="Nacional"/>
    <n v="1"/>
    <n v="1"/>
    <n v="0"/>
    <n v="7820000"/>
    <x v="60"/>
    <n v="1"/>
    <n v="7820000"/>
    <n v="0"/>
    <n v="7820000"/>
    <s v="SI"/>
    <s v="NO"/>
    <s v=""/>
    <s v="Viáticos supervisores rurales GEIH Vigencias"/>
    <n v="0"/>
  </r>
  <r>
    <n v="5056"/>
    <s v="DRA_4994"/>
    <x v="12"/>
    <x v="58"/>
    <x v="125"/>
    <x v="59"/>
    <x v="59"/>
    <n v="10"/>
    <s v="2017011000391 "/>
    <x v="2"/>
    <s v="TUNJA"/>
    <s v="Viaticos"/>
    <s v="Nacional"/>
    <n v="1"/>
    <n v="1"/>
    <n v="0"/>
    <n v="9180000"/>
    <x v="60"/>
    <n v="1"/>
    <n v="9180000"/>
    <n v="0"/>
    <n v="9180000"/>
    <s v="SI"/>
    <s v="NO"/>
    <s v=""/>
    <s v="Viáticos supervisores rurales GEIH Vigencias"/>
    <n v="0"/>
  </r>
  <r>
    <n v="5057"/>
    <s v="DRA_4995"/>
    <x v="12"/>
    <x v="58"/>
    <x v="125"/>
    <x v="59"/>
    <x v="59"/>
    <n v="10"/>
    <s v="2017011000391 "/>
    <x v="2"/>
    <s v="VILLAVICENCIO"/>
    <s v="Viaticos"/>
    <s v="Nacional"/>
    <n v="1"/>
    <n v="1"/>
    <n v="0"/>
    <n v="27880000"/>
    <x v="60"/>
    <n v="1"/>
    <n v="27880000"/>
    <n v="0"/>
    <n v="27880000"/>
    <s v="SI"/>
    <s v="NO"/>
    <s v=""/>
    <s v="Viáticos supervisores rurales GEIH Vigencias"/>
    <n v="0"/>
  </r>
  <r>
    <n v="5058"/>
    <s v="DRA_4996"/>
    <x v="12"/>
    <x v="58"/>
    <x v="125"/>
    <x v="59"/>
    <x v="59"/>
    <n v="10"/>
    <s v="2017011000391 "/>
    <x v="3"/>
    <s v="BUCARAMANGA"/>
    <s v="Viaticos"/>
    <s v="Nacional"/>
    <n v="1"/>
    <n v="1"/>
    <n v="0"/>
    <n v="12376000"/>
    <x v="60"/>
    <n v="1"/>
    <n v="12376000"/>
    <n v="0"/>
    <n v="12376000"/>
    <s v="SI"/>
    <s v="NO"/>
    <s v=""/>
    <s v="Viáticos supervisores rurales GEIH Vigencias"/>
    <n v="0"/>
  </r>
  <r>
    <n v="5059"/>
    <s v="DRA_4997"/>
    <x v="12"/>
    <x v="58"/>
    <x v="125"/>
    <x v="59"/>
    <x v="59"/>
    <n v="10"/>
    <s v="2017011000391 "/>
    <x v="3"/>
    <s v="BUCARAMANGA"/>
    <s v="Viaticos"/>
    <s v="Nacional"/>
    <n v="1"/>
    <n v="1"/>
    <n v="0"/>
    <n v="11356000"/>
    <x v="60"/>
    <n v="1"/>
    <n v="11356000"/>
    <n v="0"/>
    <n v="11356000"/>
    <s v="SI"/>
    <s v="NO"/>
    <s v=""/>
    <s v="Viáticos supervisores rurales GEIH Vigencias"/>
    <n v="0"/>
  </r>
  <r>
    <n v="5060"/>
    <s v="DRA_4998"/>
    <x v="12"/>
    <x v="58"/>
    <x v="125"/>
    <x v="59"/>
    <x v="59"/>
    <n v="10"/>
    <s v="2017011000391 "/>
    <x v="3"/>
    <s v="CUCUTA"/>
    <s v="Viaticos"/>
    <s v="Nacional"/>
    <n v="1"/>
    <n v="1"/>
    <n v="0"/>
    <n v="10540000"/>
    <x v="60"/>
    <n v="1"/>
    <n v="10540000"/>
    <n v="0"/>
    <n v="10540000"/>
    <s v="SI"/>
    <s v="NO"/>
    <s v=""/>
    <s v="Viáticos supervisores rurales GEIH Vigencias"/>
    <n v="0"/>
  </r>
  <r>
    <n v="5061"/>
    <s v="DRA_4999"/>
    <x v="12"/>
    <x v="58"/>
    <x v="125"/>
    <x v="59"/>
    <x v="59"/>
    <n v="10"/>
    <s v="2017011000391 "/>
    <x v="3"/>
    <s v="CUCUTA"/>
    <s v="Viaticos"/>
    <s v="Nacional"/>
    <n v="1"/>
    <n v="1"/>
    <n v="0"/>
    <n v="9180000"/>
    <x v="60"/>
    <n v="1"/>
    <n v="9180000"/>
    <n v="0"/>
    <n v="9180000"/>
    <s v="SI"/>
    <s v="NO"/>
    <s v=""/>
    <s v="Viáticos supervisores rurales GEIH Vigencias"/>
    <n v="0"/>
  </r>
  <r>
    <n v="5062"/>
    <s v="DRA_5000"/>
    <x v="12"/>
    <x v="58"/>
    <x v="125"/>
    <x v="59"/>
    <x v="59"/>
    <n v="10"/>
    <s v="2017011000391 "/>
    <x v="4"/>
    <s v="CALI"/>
    <s v="Viaticos"/>
    <s v="Nacional"/>
    <n v="1"/>
    <n v="1"/>
    <n v="0"/>
    <n v="11900000"/>
    <x v="60"/>
    <n v="1"/>
    <n v="11900000"/>
    <n v="0"/>
    <n v="11900000"/>
    <s v="SI"/>
    <s v="NO"/>
    <s v=""/>
    <s v="Viáticos supervisores rurales GEIH Vigencias"/>
    <n v="0"/>
  </r>
  <r>
    <n v="5063"/>
    <s v="DRA_5001"/>
    <x v="12"/>
    <x v="58"/>
    <x v="125"/>
    <x v="59"/>
    <x v="59"/>
    <n v="10"/>
    <s v="2017011000391 "/>
    <x v="4"/>
    <s v="CALI"/>
    <s v="Viaticos"/>
    <s v="Nacional"/>
    <n v="1"/>
    <n v="1"/>
    <n v="0"/>
    <n v="13260000"/>
    <x v="60"/>
    <n v="1"/>
    <n v="13260000"/>
    <n v="0"/>
    <n v="13260000"/>
    <s v="SI"/>
    <s v="NO"/>
    <s v=""/>
    <s v="Viáticos supervisores rurales GEIH Vigencias"/>
    <n v="0"/>
  </r>
  <r>
    <n v="5064"/>
    <s v="DRA_5002"/>
    <x v="12"/>
    <x v="58"/>
    <x v="125"/>
    <x v="59"/>
    <x v="59"/>
    <n v="10"/>
    <s v="2017011000391 "/>
    <x v="4"/>
    <s v="PASTO"/>
    <s v="Viaticos"/>
    <s v="Nacional"/>
    <n v="1"/>
    <n v="1"/>
    <n v="0"/>
    <n v="10540000"/>
    <x v="60"/>
    <n v="1"/>
    <n v="10540000"/>
    <n v="0"/>
    <n v="10540000"/>
    <s v="SI"/>
    <s v="NO"/>
    <s v=""/>
    <s v="Viáticos supervisores rurales GEIH Vigencias"/>
    <n v="0"/>
  </r>
  <r>
    <n v="5065"/>
    <s v="DRA_5003"/>
    <x v="12"/>
    <x v="58"/>
    <x v="125"/>
    <x v="59"/>
    <x v="59"/>
    <n v="10"/>
    <s v="2017011000391 "/>
    <x v="4"/>
    <s v="PASTO"/>
    <s v="Viaticos"/>
    <s v="Nacional"/>
    <n v="1"/>
    <n v="1"/>
    <n v="0"/>
    <n v="12580000"/>
    <x v="60"/>
    <n v="1"/>
    <n v="12580000"/>
    <n v="0"/>
    <n v="12580000"/>
    <s v="SI"/>
    <s v="NO"/>
    <s v=""/>
    <s v="Viáticos supervisores rurales GEIH Vigencias"/>
    <n v="0"/>
  </r>
  <r>
    <n v="5066"/>
    <s v="DRA_5004"/>
    <x v="12"/>
    <x v="58"/>
    <x v="125"/>
    <x v="59"/>
    <x v="59"/>
    <n v="10"/>
    <s v="2017011000391 "/>
    <x v="4"/>
    <s v="POPAYAN"/>
    <s v="Viaticos"/>
    <s v="Nacional"/>
    <n v="1"/>
    <n v="1"/>
    <n v="0"/>
    <n v="8500000"/>
    <x v="60"/>
    <n v="1"/>
    <n v="8500000"/>
    <n v="0"/>
    <n v="8500000"/>
    <s v="SI"/>
    <s v="NO"/>
    <s v=""/>
    <s v="Viáticos supervisores rurales GEIH Vigencias"/>
    <n v="0"/>
  </r>
  <r>
    <n v="5067"/>
    <s v="DRA_5005"/>
    <x v="12"/>
    <x v="58"/>
    <x v="125"/>
    <x v="59"/>
    <x v="59"/>
    <n v="10"/>
    <s v="2017011000391 "/>
    <x v="4"/>
    <s v="POPAYAN"/>
    <s v="Viaticos"/>
    <s v="Nacional"/>
    <n v="1"/>
    <n v="1"/>
    <n v="0"/>
    <n v="11220000"/>
    <x v="60"/>
    <n v="1"/>
    <n v="11220000"/>
    <n v="0"/>
    <n v="11220000"/>
    <s v="SI"/>
    <s v="NO"/>
    <s v=""/>
    <s v="Viáticos supervisores rurales GEIH Vigencias"/>
    <n v="0"/>
  </r>
  <r>
    <n v="5068"/>
    <s v="DRA_5006"/>
    <x v="12"/>
    <x v="58"/>
    <x v="125"/>
    <x v="59"/>
    <x v="59"/>
    <n v="10"/>
    <s v="2017011000391 "/>
    <x v="5"/>
    <s v="MANIZALES"/>
    <s v="Viaticos"/>
    <s v="Nacional"/>
    <n v="1"/>
    <n v="1"/>
    <n v="0"/>
    <n v="13940000"/>
    <x v="60"/>
    <n v="1"/>
    <n v="13940000"/>
    <n v="0"/>
    <n v="13940000"/>
    <s v="SI"/>
    <s v="NO"/>
    <s v=""/>
    <s v="Viáticos supervisores rurales GEIH Vigencias"/>
    <n v="0"/>
  </r>
  <r>
    <n v="5069"/>
    <s v="DRA_5007"/>
    <x v="12"/>
    <x v="58"/>
    <x v="125"/>
    <x v="59"/>
    <x v="59"/>
    <n v="10"/>
    <s v="2017011000391 "/>
    <x v="5"/>
    <s v="MANIZALES"/>
    <s v="Viaticos"/>
    <s v="Nacional"/>
    <n v="1"/>
    <n v="1"/>
    <n v="0"/>
    <n v="9860000"/>
    <x v="60"/>
    <n v="1"/>
    <n v="9860000"/>
    <n v="0"/>
    <n v="9860000"/>
    <s v="SI"/>
    <s v="NO"/>
    <s v=""/>
    <s v="Viáticos supervisores rurales GEIH Vigencias"/>
    <n v="0"/>
  </r>
  <r>
    <n v="5070"/>
    <s v="DRA_5008"/>
    <x v="12"/>
    <x v="58"/>
    <x v="125"/>
    <x v="59"/>
    <x v="59"/>
    <n v="10"/>
    <s v="2017011000391 "/>
    <x v="5"/>
    <s v="ARMENIA"/>
    <s v="Viaticos"/>
    <s v="Nacional"/>
    <n v="1"/>
    <n v="1"/>
    <n v="0"/>
    <n v="11900000"/>
    <x v="60"/>
    <n v="1"/>
    <n v="11900000"/>
    <n v="0"/>
    <n v="11900000"/>
    <s v="SI"/>
    <s v="NO"/>
    <s v=""/>
    <s v="Viáticos supervisores rurales GEIH Vigencias"/>
    <n v="0"/>
  </r>
  <r>
    <n v="5071"/>
    <s v="DRA_5009"/>
    <x v="12"/>
    <x v="58"/>
    <x v="125"/>
    <x v="59"/>
    <x v="59"/>
    <n v="10"/>
    <s v="2017011000391 "/>
    <x v="5"/>
    <s v="ARMENIA"/>
    <s v="Viaticos"/>
    <s v="Nacional"/>
    <n v="1"/>
    <n v="1"/>
    <n v="0"/>
    <n v="9860000"/>
    <x v="60"/>
    <n v="1"/>
    <n v="9860000"/>
    <n v="0"/>
    <n v="9860000"/>
    <s v="SI"/>
    <s v="NO"/>
    <s v=""/>
    <s v="Viáticos supervisores rurales GEIH Vigencias"/>
    <n v="0"/>
  </r>
  <r>
    <n v="5072"/>
    <s v="DRA_5010"/>
    <x v="12"/>
    <x v="58"/>
    <x v="125"/>
    <x v="59"/>
    <x v="59"/>
    <n v="10"/>
    <s v="2017011000391 "/>
    <x v="5"/>
    <s v="IBAGUE"/>
    <s v="Viaticos"/>
    <s v="Nacional"/>
    <n v="1"/>
    <n v="1"/>
    <n v="0"/>
    <n v="13260000"/>
    <x v="60"/>
    <n v="1"/>
    <n v="13260000"/>
    <n v="0"/>
    <n v="13260000"/>
    <s v="SI"/>
    <s v="NO"/>
    <s v=""/>
    <s v="Viáticos supervisores rurales GEIH Vigencias"/>
    <n v="0"/>
  </r>
  <r>
    <n v="5073"/>
    <s v="DRA_5011"/>
    <x v="12"/>
    <x v="58"/>
    <x v="125"/>
    <x v="59"/>
    <x v="59"/>
    <n v="10"/>
    <s v="2017011000391 "/>
    <x v="5"/>
    <s v="IBAGUE"/>
    <s v="Viaticos"/>
    <s v="Nacional"/>
    <n v="1"/>
    <n v="1"/>
    <n v="0"/>
    <n v="11900000"/>
    <x v="60"/>
    <n v="1"/>
    <n v="11900000"/>
    <n v="0"/>
    <n v="11900000"/>
    <s v="SI"/>
    <s v="NO"/>
    <s v=""/>
    <s v="Viáticos supervisores rurales GEIH Vigencias"/>
    <n v="0"/>
  </r>
  <r>
    <n v="5074"/>
    <s v="DRA_5012"/>
    <x v="12"/>
    <x v="58"/>
    <x v="125"/>
    <x v="59"/>
    <x v="59"/>
    <n v="10"/>
    <s v="2017011000391 "/>
    <x v="5"/>
    <s v="PEREIRA"/>
    <s v="Viaticos"/>
    <s v="Nacional"/>
    <n v="1"/>
    <n v="1"/>
    <n v="0"/>
    <n v="11900000"/>
    <x v="60"/>
    <n v="1"/>
    <n v="11900000"/>
    <n v="0"/>
    <n v="11900000"/>
    <s v="SI"/>
    <s v="NO"/>
    <s v=""/>
    <s v="Viáticos supervisores rurales GEIH Vigencias"/>
    <n v="0"/>
  </r>
  <r>
    <n v="5075"/>
    <s v="DRA_5013"/>
    <x v="12"/>
    <x v="58"/>
    <x v="125"/>
    <x v="59"/>
    <x v="59"/>
    <n v="10"/>
    <s v="2017011000391 "/>
    <x v="5"/>
    <s v="PEREIRA"/>
    <s v="Viaticos"/>
    <s v="Nacional"/>
    <n v="1"/>
    <n v="1"/>
    <n v="0"/>
    <n v="9860000"/>
    <x v="60"/>
    <n v="1"/>
    <n v="9860000"/>
    <n v="0"/>
    <n v="9860000"/>
    <s v="SI"/>
    <s v="NO"/>
    <s v=""/>
    <s v="Viáticos supervisores rurales GEIH Vigencias"/>
    <n v="0"/>
  </r>
  <r>
    <n v="5076"/>
    <s v="DRA_5014"/>
    <x v="12"/>
    <x v="58"/>
    <x v="125"/>
    <x v="59"/>
    <x v="59"/>
    <n v="10"/>
    <s v="2017011000391 "/>
    <x v="6"/>
    <s v="MEDELLIN"/>
    <s v="Viaticos"/>
    <s v="Nacional"/>
    <n v="1"/>
    <n v="1"/>
    <n v="0"/>
    <n v="13940000"/>
    <x v="60"/>
    <n v="1"/>
    <n v="13940000"/>
    <n v="0"/>
    <n v="13940000"/>
    <s v="SI"/>
    <s v="NO"/>
    <s v=""/>
    <s v="Viáticos supervisores rurales GEIH Vigencias"/>
    <n v="0"/>
  </r>
  <r>
    <n v="5077"/>
    <s v="DRA_5015"/>
    <x v="12"/>
    <x v="58"/>
    <x v="125"/>
    <x v="59"/>
    <x v="59"/>
    <n v="10"/>
    <s v="2017011000391 "/>
    <x v="6"/>
    <s v="MEDELLIN"/>
    <s v="Viaticos"/>
    <s v="Nacional"/>
    <n v="1"/>
    <n v="1"/>
    <n v="0"/>
    <n v="13600000"/>
    <x v="60"/>
    <n v="1"/>
    <n v="13600000"/>
    <n v="0"/>
    <n v="13600000"/>
    <s v="SI"/>
    <s v="NO"/>
    <s v=""/>
    <s v="Viáticos supervisores rurales GEIH Vigencias"/>
    <n v="0"/>
  </r>
  <r>
    <n v="5078"/>
    <s v="DRA_5016"/>
    <x v="12"/>
    <x v="58"/>
    <x v="125"/>
    <x v="59"/>
    <x v="59"/>
    <n v="10"/>
    <s v="2017011000391 "/>
    <x v="6"/>
    <s v="MEDELLIN"/>
    <s v="Viaticos"/>
    <s v="Nacional"/>
    <n v="1"/>
    <n v="1"/>
    <n v="0"/>
    <n v="13940000"/>
    <x v="60"/>
    <n v="1"/>
    <n v="13940000"/>
    <n v="0"/>
    <n v="13940000"/>
    <s v="SI"/>
    <s v="NO"/>
    <s v=""/>
    <s v="Viáticos supervisores rurales GEIH Vigencias"/>
    <n v="0"/>
  </r>
  <r>
    <n v="5079"/>
    <s v="DRA_5017"/>
    <x v="12"/>
    <x v="58"/>
    <x v="125"/>
    <x v="59"/>
    <x v="59"/>
    <n v="10"/>
    <s v="2017011000391 "/>
    <x v="6"/>
    <s v="MONTERIA"/>
    <s v="Viaticos"/>
    <s v="Nacional"/>
    <n v="1"/>
    <n v="1"/>
    <n v="0"/>
    <n v="8500000"/>
    <x v="60"/>
    <n v="1"/>
    <n v="8500000"/>
    <n v="0"/>
    <n v="8500000"/>
    <s v="SI"/>
    <s v="NO"/>
    <s v=""/>
    <s v="Viáticos supervisores rurales GEIH Vigencias"/>
    <n v="0"/>
  </r>
  <r>
    <n v="5080"/>
    <s v="DRA_5018"/>
    <x v="12"/>
    <x v="58"/>
    <x v="125"/>
    <x v="59"/>
    <x v="59"/>
    <n v="10"/>
    <s v="2017011000391 "/>
    <x v="6"/>
    <s v="MONTERIA"/>
    <s v="Viaticos"/>
    <s v="Nacional"/>
    <n v="1"/>
    <n v="1"/>
    <n v="0"/>
    <n v="9860000"/>
    <x v="60"/>
    <n v="1"/>
    <n v="9860000"/>
    <n v="0"/>
    <n v="9860000"/>
    <s v="SI"/>
    <s v="NO"/>
    <s v=""/>
    <s v="Viáticos supervisores rurales GEIH Vigencias"/>
    <n v="0"/>
  </r>
  <r>
    <n v="5081"/>
    <s v="DRA_5019"/>
    <x v="12"/>
    <x v="58"/>
    <x v="125"/>
    <x v="59"/>
    <x v="59"/>
    <n v="10"/>
    <s v="2017011000391 "/>
    <x v="6"/>
    <s v="QUIBDO"/>
    <s v="Viaticos"/>
    <s v="Nacional"/>
    <n v="1"/>
    <n v="1"/>
    <n v="0"/>
    <n v="9860000"/>
    <x v="60"/>
    <n v="1"/>
    <n v="9860000"/>
    <n v="0"/>
    <n v="9860000"/>
    <s v="SI"/>
    <s v="NO"/>
    <s v=""/>
    <s v="Viáticos supervisores rurales GEIH Vigencias"/>
    <n v="0"/>
  </r>
  <r>
    <n v="5082"/>
    <s v="DRA_5020"/>
    <x v="12"/>
    <x v="58"/>
    <x v="125"/>
    <x v="59"/>
    <x v="59"/>
    <n v="10"/>
    <s v="2017011000391 "/>
    <x v="6"/>
    <s v="QUIBDO"/>
    <s v="Viaticos"/>
    <s v="Nacional"/>
    <n v="1"/>
    <n v="1"/>
    <n v="0"/>
    <n v="7140000"/>
    <x v="60"/>
    <n v="1"/>
    <n v="7140000"/>
    <n v="0"/>
    <n v="7140000"/>
    <s v="SI"/>
    <s v="NO"/>
    <s v=""/>
    <s v="Viáticos supervisores rurales GEIH Vigencias"/>
    <n v="0"/>
  </r>
  <r>
    <n v="5083"/>
    <s v="DRA_5021"/>
    <x v="12"/>
    <x v="58"/>
    <x v="125"/>
    <x v="59"/>
    <x v="59"/>
    <n v="10"/>
    <s v="2017011000391 "/>
    <x v="3"/>
    <s v="ARAUCA"/>
    <s v="Otros_gastos_operativos"/>
    <s v="Gastos Asociados Al Operativo De Campo"/>
    <n v="1"/>
    <n v="1"/>
    <n v="0"/>
    <n v="5591500"/>
    <x v="60"/>
    <n v="1"/>
    <n v="5591500"/>
    <n v="0"/>
    <n v="5591500"/>
    <s v="SI"/>
    <s v="NO"/>
    <s v=""/>
    <s v="Insumos arriendo para local de la ciudad GEIH Vigencias"/>
    <n v="0"/>
  </r>
  <r>
    <n v="5084"/>
    <s v="DRA_5022"/>
    <x v="12"/>
    <x v="58"/>
    <x v="125"/>
    <x v="59"/>
    <x v="59"/>
    <n v="10"/>
    <s v="2017011000391 "/>
    <x v="2"/>
    <s v="YOPAL"/>
    <s v="Otros_gastos_operativos"/>
    <s v="Gastos Asociados Al Operativo De Campo"/>
    <n v="1"/>
    <n v="1"/>
    <n v="0"/>
    <n v="5942240"/>
    <x v="60"/>
    <n v="1"/>
    <n v="5942240"/>
    <n v="0"/>
    <n v="5942240"/>
    <s v="SI"/>
    <s v="NO"/>
    <s v=""/>
    <s v="Insumos arriendo para local de la ciudad GEIH Vigencias"/>
    <n v="0"/>
  </r>
  <r>
    <n v="5085"/>
    <s v="DRA_5023"/>
    <x v="12"/>
    <x v="58"/>
    <x v="125"/>
    <x v="59"/>
    <x v="59"/>
    <n v="10"/>
    <s v="2017011000391 "/>
    <x v="2"/>
    <s v="LETICIA"/>
    <s v="Otros_gastos_operativos"/>
    <s v="Gastos Asociados Al Operativo De Campo"/>
    <n v="1"/>
    <n v="1"/>
    <n v="0"/>
    <n v="5600000"/>
    <x v="60"/>
    <n v="1"/>
    <n v="5600000"/>
    <n v="0"/>
    <n v="5600000"/>
    <s v="SI"/>
    <s v="NO"/>
    <s v=""/>
    <s v="Insumos arriendo para local de la ciudad GEIH Vigencias"/>
    <n v="0"/>
  </r>
  <r>
    <n v="5086"/>
    <s v="DRA_5024"/>
    <x v="12"/>
    <x v="58"/>
    <x v="125"/>
    <x v="59"/>
    <x v="59"/>
    <n v="10"/>
    <s v="2017011000391 "/>
    <x v="2"/>
    <s v="SAN JOSE DEL GUAVIARE"/>
    <s v="Otros_gastos_operativos"/>
    <s v="Gastos Asociados Al Operativo De Campo"/>
    <n v="1"/>
    <n v="1"/>
    <n v="0"/>
    <n v="3219614"/>
    <x v="60"/>
    <n v="1"/>
    <n v="3219614"/>
    <n v="0"/>
    <n v="3219614"/>
    <s v="SI"/>
    <s v="NO"/>
    <s v=""/>
    <s v="Insumos arriendo para local de la ciudad GEIH Vigencias"/>
    <n v="0"/>
  </r>
  <r>
    <n v="5087"/>
    <s v="DRA_5025"/>
    <x v="12"/>
    <x v="58"/>
    <x v="125"/>
    <x v="59"/>
    <x v="59"/>
    <n v="10"/>
    <s v="2017011000391 "/>
    <x v="2"/>
    <s v="MITU"/>
    <s v="Otros_gastos_operativos"/>
    <s v="Gastos Asociados Al Operativo De Campo"/>
    <n v="1"/>
    <n v="1"/>
    <n v="0"/>
    <n v="4507460"/>
    <x v="60"/>
    <n v="1"/>
    <n v="4507460"/>
    <n v="0"/>
    <n v="4507460"/>
    <s v="SI"/>
    <s v="NO"/>
    <s v=""/>
    <s v="Insumos arriendo para local de la ciudad GEIH Vigencias"/>
    <n v="0"/>
  </r>
  <r>
    <n v="5088"/>
    <s v="DRA_5026"/>
    <x v="12"/>
    <x v="58"/>
    <x v="125"/>
    <x v="59"/>
    <x v="59"/>
    <n v="10"/>
    <s v="2017011000391 "/>
    <x v="3"/>
    <s v="BARRANCABERMEJA"/>
    <s v="Otros_gastos_operativos"/>
    <s v="Gastos Asociados Al Operativo De Campo"/>
    <n v="1"/>
    <n v="1"/>
    <n v="0"/>
    <n v="7627500"/>
    <x v="60"/>
    <n v="1"/>
    <n v="7627500"/>
    <n v="0"/>
    <n v="7627500"/>
    <s v="SI"/>
    <s v="NO"/>
    <s v=""/>
    <s v="Insumos de comunicaciones GEIH Vigencias"/>
    <n v="0"/>
  </r>
  <r>
    <n v="5089"/>
    <s v="DRA_5027"/>
    <x v="12"/>
    <x v="59"/>
    <x v="126"/>
    <x v="59"/>
    <x v="59"/>
    <n v="10"/>
    <s v="2017011000391 "/>
    <x v="2"/>
    <s v="BOGOTA"/>
    <s v="Talento_Humano"/>
    <s v="Tecnico"/>
    <n v="1"/>
    <n v="11"/>
    <n v="15"/>
    <n v="2700000"/>
    <x v="11"/>
    <n v="1"/>
    <n v="31050000"/>
    <n v="31050000"/>
    <n v="0"/>
    <s v="NO"/>
    <s v="NO"/>
    <s v="68923"/>
    <s v="Operativa SPGI-Catalina Franco"/>
    <n v="0"/>
  </r>
  <r>
    <n v="5090"/>
    <s v="DRA_5028"/>
    <x v="12"/>
    <x v="59"/>
    <x v="126"/>
    <x v="59"/>
    <x v="59"/>
    <n v="10"/>
    <s v="2017011000391 "/>
    <x v="2"/>
    <s v="BOGOTA"/>
    <s v="Talento_Humano"/>
    <s v="Tecnico"/>
    <n v="1"/>
    <n v="10"/>
    <n v="0"/>
    <n v="2370000"/>
    <x v="11"/>
    <n v="1"/>
    <n v="23700000"/>
    <n v="23700000"/>
    <n v="0"/>
    <s v="NO"/>
    <s v="NO"/>
    <s v="71523"/>
    <s v="Atención PQRS-Anna María Astudillo"/>
    <n v="0"/>
  </r>
  <r>
    <n v="5091"/>
    <s v="DRA_5029"/>
    <x v="12"/>
    <x v="59"/>
    <x v="126"/>
    <x v="59"/>
    <x v="59"/>
    <n v="10"/>
    <s v="2017011000391 "/>
    <x v="2"/>
    <s v="BOGOTA"/>
    <s v="Talento_Humano"/>
    <s v="Tecnico"/>
    <n v="1"/>
    <n v="11"/>
    <n v="15"/>
    <n v="2376000"/>
    <x v="11"/>
    <n v="1"/>
    <n v="27324000"/>
    <n v="27324000"/>
    <n v="0"/>
    <s v="NO"/>
    <s v="NO"/>
    <s v="71423"/>
    <s v="Contratacion Armando Aldana"/>
    <n v="0"/>
  </r>
  <r>
    <n v="5092"/>
    <s v="DRA_5030"/>
    <x v="12"/>
    <x v="59"/>
    <x v="126"/>
    <x v="59"/>
    <x v="59"/>
    <n v="10"/>
    <s v="2017011000391 "/>
    <x v="2"/>
    <s v="BOGOTA"/>
    <s v="Talento_Humano"/>
    <s v="Tecnico"/>
    <n v="1"/>
    <n v="10"/>
    <n v="0"/>
    <n v="2268000"/>
    <x v="11"/>
    <n v="1"/>
    <n v="22680000"/>
    <n v="22680000"/>
    <n v="0"/>
    <s v="NO"/>
    <s v="NO"/>
    <s v="70723"/>
    <s v="Contabilidad_Juan Camilo Bernal"/>
    <n v="0"/>
  </r>
  <r>
    <n v="5093"/>
    <s v="DRA_5031"/>
    <x v="12"/>
    <x v="59"/>
    <x v="126"/>
    <x v="59"/>
    <x v="59"/>
    <n v="10"/>
    <s v="2017011000391 "/>
    <x v="2"/>
    <s v="BOGOTA"/>
    <s v="Talento_Humano"/>
    <s v="Tecnico"/>
    <n v="1"/>
    <n v="11"/>
    <n v="15"/>
    <n v="2700000"/>
    <x v="11"/>
    <n v="1"/>
    <n v="31050000"/>
    <n v="31050000"/>
    <n v="0"/>
    <s v="NO"/>
    <s v="NO"/>
    <s v="68723"/>
    <s v="Contratación-Adriana Paola Arcila"/>
    <n v="0"/>
  </r>
  <r>
    <n v="5094"/>
    <s v="DRA_5032"/>
    <x v="12"/>
    <x v="59"/>
    <x v="126"/>
    <x v="59"/>
    <x v="59"/>
    <n v="10"/>
    <s v="2017011000391 "/>
    <x v="2"/>
    <s v="BOGOTA"/>
    <s v="Talento_Humano"/>
    <s v="Tecnico"/>
    <n v="1"/>
    <n v="11"/>
    <n v="0"/>
    <n v="2300000"/>
    <x v="11"/>
    <n v="1"/>
    <n v="25300000"/>
    <n v="25300000"/>
    <n v="0"/>
    <s v="NO"/>
    <s v="NO"/>
    <s v="69823"/>
    <s v="Bienes y servicios-Luis Hernando Soler"/>
    <n v="0"/>
  </r>
  <r>
    <n v="5095"/>
    <s v="DRA_5033"/>
    <x v="12"/>
    <x v="59"/>
    <x v="126"/>
    <x v="59"/>
    <x v="59"/>
    <n v="10"/>
    <s v="2017011000391 "/>
    <x v="2"/>
    <s v="BOGOTA"/>
    <s v="Talento_Humano"/>
    <s v="Tecnico"/>
    <n v="1"/>
    <n v="11"/>
    <n v="15"/>
    <n v="3000000"/>
    <x v="11"/>
    <n v="1"/>
    <n v="34500000"/>
    <n v="34500000"/>
    <n v="0"/>
    <s v="NO"/>
    <s v="NO"/>
    <s v="69723"/>
    <s v="Sistrmas- Juan David Socha"/>
    <n v="0"/>
  </r>
  <r>
    <n v="5096"/>
    <s v="DRA_5034"/>
    <x v="12"/>
    <x v="59"/>
    <x v="126"/>
    <x v="59"/>
    <x v="59"/>
    <n v="10"/>
    <s v="2017011000391 "/>
    <x v="2"/>
    <s v="BOGOTA"/>
    <s v="Talento_Humano"/>
    <s v="Tecnico"/>
    <n v="1"/>
    <n v="10"/>
    <n v="0"/>
    <n v="2376000"/>
    <x v="11"/>
    <n v="1"/>
    <n v="23760000"/>
    <n v="0"/>
    <n v="23760000"/>
    <s v="NO"/>
    <s v="NO"/>
    <s v=""/>
    <s v="Central de cuentas-Jenny Katrin Manrque"/>
    <n v="0"/>
  </r>
  <r>
    <n v="5097"/>
    <s v="DRA_5035"/>
    <x v="12"/>
    <x v="59"/>
    <x v="126"/>
    <x v="59"/>
    <x v="59"/>
    <n v="10"/>
    <s v="2017011000391 "/>
    <x v="2"/>
    <s v="BOGOTA"/>
    <s v="Talento_Humano"/>
    <s v="Tecnico"/>
    <n v="1"/>
    <n v="11"/>
    <n v="15"/>
    <n v="2430000"/>
    <x v="11"/>
    <n v="1"/>
    <n v="27945000"/>
    <n v="27945000"/>
    <n v="0"/>
    <s v="NO"/>
    <s v="NO"/>
    <s v="69023"/>
    <s v="Tansversal- Diana Castillo"/>
    <n v="0"/>
  </r>
  <r>
    <n v="5098"/>
    <s v="DRA_5036"/>
    <x v="12"/>
    <x v="59"/>
    <x v="126"/>
    <x v="59"/>
    <x v="59"/>
    <n v="10"/>
    <s v="2017011000391 "/>
    <x v="2"/>
    <s v="BOGOTA"/>
    <s v="Talento_Humano"/>
    <s v="Tecnico"/>
    <n v="1"/>
    <n v="11"/>
    <n v="0"/>
    <n v="1905000"/>
    <x v="11"/>
    <n v="1"/>
    <n v="20955000"/>
    <n v="0"/>
    <n v="20955000"/>
    <s v="NO"/>
    <s v="NO"/>
    <s v=""/>
    <s v="Recepción_Angie Díaz"/>
    <n v="0"/>
  </r>
  <r>
    <n v="5099"/>
    <s v="DRA_5037"/>
    <x v="12"/>
    <x v="59"/>
    <x v="126"/>
    <x v="59"/>
    <x v="59"/>
    <n v="10"/>
    <s v="2017011000391 "/>
    <x v="2"/>
    <s v="BOGOTA"/>
    <s v="Talento_Humano"/>
    <s v="Tecnico"/>
    <n v="1"/>
    <n v="11"/>
    <n v="0"/>
    <n v="2268000"/>
    <x v="11"/>
    <n v="1"/>
    <n v="24948000"/>
    <n v="0"/>
    <n v="24948000"/>
    <s v="NO"/>
    <s v="NO"/>
    <s v=""/>
    <s v="Post-contractual-Sandra Guzmán"/>
    <n v="0"/>
  </r>
  <r>
    <n v="5100"/>
    <s v="DRA_5038"/>
    <x v="12"/>
    <x v="59"/>
    <x v="126"/>
    <x v="59"/>
    <x v="59"/>
    <n v="10"/>
    <s v="2017011000391 "/>
    <x v="2"/>
    <s v="BOGOTA"/>
    <s v="Talento_Humano"/>
    <s v="Tecnico"/>
    <n v="1"/>
    <n v="11"/>
    <n v="0"/>
    <n v="2268000"/>
    <x v="11"/>
    <n v="1"/>
    <n v="24948000"/>
    <n v="0"/>
    <n v="24948000"/>
    <s v="NO"/>
    <s v="NO"/>
    <s v=""/>
    <s v="Pre-contractual_ Lilia Benavidez"/>
    <n v="0"/>
  </r>
  <r>
    <n v="5101"/>
    <s v="DRA_5039"/>
    <x v="12"/>
    <x v="59"/>
    <x v="126"/>
    <x v="59"/>
    <x v="59"/>
    <n v="10"/>
    <s v="2017011000391 "/>
    <x v="2"/>
    <s v="BOGOTA"/>
    <s v="Talento_Humano"/>
    <s v="Tecnico"/>
    <n v="1"/>
    <n v="9"/>
    <n v="0"/>
    <n v="2268000"/>
    <x v="11"/>
    <n v="1"/>
    <n v="20412000"/>
    <n v="0"/>
    <n v="20412000"/>
    <s v="NO"/>
    <s v="NO"/>
    <s v=""/>
    <s v="precontractual-Stiven Troncoso"/>
    <n v="0"/>
  </r>
  <r>
    <n v="5102"/>
    <s v="DRA_5040"/>
    <x v="12"/>
    <x v="59"/>
    <x v="126"/>
    <x v="59"/>
    <x v="59"/>
    <n v="10"/>
    <s v="2017011000391 "/>
    <x v="2"/>
    <s v="BOGOTA"/>
    <s v="Talento_Humano"/>
    <s v="Tecnico"/>
    <n v="1"/>
    <n v="11"/>
    <n v="0"/>
    <n v="2160000"/>
    <x v="11"/>
    <n v="1"/>
    <n v="23760000"/>
    <n v="0"/>
    <n v="23760000"/>
    <s v="NO"/>
    <s v="NO"/>
    <s v=""/>
    <s v="Precontactual_Carlos Díaz"/>
    <n v="0"/>
  </r>
  <r>
    <n v="5103"/>
    <s v="DRA_5041"/>
    <x v="12"/>
    <x v="59"/>
    <x v="126"/>
    <x v="59"/>
    <x v="59"/>
    <n v="10"/>
    <s v="2017011000391 "/>
    <x v="2"/>
    <s v="BOGOTA"/>
    <s v="Talento_Humano"/>
    <s v="Tecnico"/>
    <n v="1"/>
    <n v="11"/>
    <n v="0"/>
    <n v="2268800"/>
    <x v="11"/>
    <n v="1"/>
    <n v="24956800"/>
    <n v="0"/>
    <n v="24956800"/>
    <s v="NO"/>
    <s v="NO"/>
    <s v=""/>
    <s v="Gestión de calidad_Iván Ariza"/>
    <n v="0"/>
  </r>
  <r>
    <n v="5104"/>
    <s v="DRA_5042"/>
    <x v="12"/>
    <x v="59"/>
    <x v="126"/>
    <x v="59"/>
    <x v="59"/>
    <n v="10"/>
    <s v="2017011000391 "/>
    <x v="2"/>
    <s v="BOGOTA"/>
    <s v="Talento_Humano"/>
    <s v="Tecnico"/>
    <n v="1"/>
    <n v="11"/>
    <n v="0"/>
    <n v="2268800"/>
    <x v="11"/>
    <n v="1"/>
    <n v="24956800"/>
    <n v="0"/>
    <n v="24956800"/>
    <s v="NO"/>
    <s v="NO"/>
    <s v=""/>
    <s v="Precontractual-Edgar Oliveros"/>
    <n v="0"/>
  </r>
  <r>
    <n v="5105"/>
    <s v="DRA_5043"/>
    <x v="12"/>
    <x v="59"/>
    <x v="126"/>
    <x v="59"/>
    <x v="59"/>
    <n v="10"/>
    <s v="2017011000391 "/>
    <x v="2"/>
    <s v="BOGOTA"/>
    <s v="Talento_Humano"/>
    <s v="Tecnico"/>
    <n v="1"/>
    <n v="7"/>
    <n v="0"/>
    <n v="2850000"/>
    <x v="23"/>
    <n v="1"/>
    <n v="19950000"/>
    <n v="0"/>
    <n v="19950000"/>
    <s v="NO"/>
    <s v="NO"/>
    <s v=""/>
    <s v="Gestión Humana-Jhon Sepulveda"/>
    <n v="0"/>
  </r>
  <r>
    <n v="5106"/>
    <s v="DRA_5044"/>
    <x v="12"/>
    <x v="59"/>
    <x v="126"/>
    <x v="59"/>
    <x v="59"/>
    <n v="10"/>
    <s v="2017011000391 "/>
    <x v="2"/>
    <s v="BOGOTA"/>
    <s v="Talento_Humano"/>
    <s v="Profesional Junior"/>
    <n v="1"/>
    <n v="10"/>
    <n v="0"/>
    <n v="3024000"/>
    <x v="11"/>
    <n v="1"/>
    <n v="30240000"/>
    <n v="0"/>
    <n v="30240000"/>
    <s v="NO"/>
    <s v="NO"/>
    <s v=""/>
    <s v="AT-Puerto Carreño"/>
    <n v="0"/>
  </r>
  <r>
    <n v="5107"/>
    <s v="DRA_5045"/>
    <x v="12"/>
    <x v="59"/>
    <x v="126"/>
    <x v="59"/>
    <x v="59"/>
    <n v="10"/>
    <s v="2017011000391 "/>
    <x v="2"/>
    <s v="BOGOTA"/>
    <s v="Talento_Humano"/>
    <s v="Profesional Junior"/>
    <n v="1"/>
    <n v="6"/>
    <n v="0"/>
    <n v="3024000"/>
    <x v="18"/>
    <n v="1"/>
    <n v="18144000"/>
    <n v="0"/>
    <n v="18144000"/>
    <s v="NO"/>
    <s v="NO"/>
    <s v=""/>
    <s v="AT-Leticia"/>
    <n v="0"/>
  </r>
  <r>
    <n v="5108"/>
    <s v="DRA_5046"/>
    <x v="12"/>
    <x v="59"/>
    <x v="126"/>
    <x v="59"/>
    <x v="59"/>
    <n v="10"/>
    <s v="2017011000391 "/>
    <x v="2"/>
    <s v="BOGOTA"/>
    <s v="Talento_Humano"/>
    <s v="Profesional Junior"/>
    <n v="1"/>
    <n v="6"/>
    <n v="0"/>
    <n v="2700000"/>
    <x v="18"/>
    <n v="1"/>
    <n v="16200000"/>
    <n v="0"/>
    <n v="16200000"/>
    <s v="NO"/>
    <s v="NO"/>
    <s v=""/>
    <s v="AT-Inirida"/>
    <n v="0"/>
  </r>
  <r>
    <n v="5109"/>
    <s v="DRA_5047"/>
    <x v="12"/>
    <x v="59"/>
    <x v="126"/>
    <x v="59"/>
    <x v="59"/>
    <n v="10"/>
    <s v="2017011000391 "/>
    <x v="2"/>
    <s v="BOGOTA"/>
    <s v="Talento_Humano"/>
    <s v="Profesional"/>
    <n v="1"/>
    <n v="11"/>
    <n v="15"/>
    <n v="3348000"/>
    <x v="11"/>
    <n v="1"/>
    <n v="38502000"/>
    <n v="0"/>
    <n v="38502000"/>
    <s v="NO"/>
    <s v="NO"/>
    <s v=""/>
    <s v="AT-Mitu"/>
    <n v="0"/>
  </r>
  <r>
    <n v="5110"/>
    <s v="DRA_5048"/>
    <x v="12"/>
    <x v="59"/>
    <x v="126"/>
    <x v="59"/>
    <x v="59"/>
    <n v="10"/>
    <s v="2017011000391 "/>
    <x v="2"/>
    <s v="BOGOTA"/>
    <s v="Talento_Humano"/>
    <s v="Tecnico"/>
    <n v="1"/>
    <n v="9"/>
    <n v="0"/>
    <n v="2268000"/>
    <x v="18"/>
    <n v="1"/>
    <n v="20412000"/>
    <n v="0"/>
    <n v="20412000"/>
    <s v="NO"/>
    <s v="NO"/>
    <s v=""/>
    <s v="Apoyo a la supervisión-Diana nSofia Sánchez-"/>
    <n v="0"/>
  </r>
  <r>
    <n v="5111"/>
    <s v="DRA_5049"/>
    <x v="12"/>
    <x v="59"/>
    <x v="126"/>
    <x v="59"/>
    <x v="59"/>
    <n v="10"/>
    <s v="2017011000391 "/>
    <x v="2"/>
    <s v="BOGOTA"/>
    <s v="Talento_Humano"/>
    <s v="Tecnico"/>
    <n v="1"/>
    <n v="8"/>
    <n v="16"/>
    <n v="2268000"/>
    <x v="18"/>
    <n v="1"/>
    <n v="19353600"/>
    <n v="0"/>
    <n v="19353600"/>
    <s v="NO"/>
    <s v="NO"/>
    <s v=""/>
    <s v="Apoyo a la supervisión_ Lorena"/>
    <n v="0"/>
  </r>
  <r>
    <n v="5112"/>
    <s v="DRA_5050"/>
    <x v="12"/>
    <x v="59"/>
    <x v="126"/>
    <x v="59"/>
    <x v="59"/>
    <n v="10"/>
    <s v="2017011000391 "/>
    <x v="1"/>
    <s v="BARRANQUILLA"/>
    <s v="Talento_Humano"/>
    <s v="Tecnico"/>
    <n v="1"/>
    <n v="6"/>
    <n v="0"/>
    <n v="2000000"/>
    <x v="18"/>
    <n v="1"/>
    <n v="12000000"/>
    <n v="0"/>
    <n v="12000000"/>
    <s v="NO"/>
    <s v="NO"/>
    <s v=""/>
    <s v="APOYO GTH-SST"/>
    <n v="0"/>
  </r>
  <r>
    <n v="5113"/>
    <s v="DRA_5051"/>
    <x v="12"/>
    <x v="59"/>
    <x v="126"/>
    <x v="59"/>
    <x v="59"/>
    <n v="10"/>
    <s v="2017011000391 "/>
    <x v="1"/>
    <s v="BARRANQUILLA"/>
    <s v="Talento_Humano"/>
    <s v="Profesional"/>
    <n v="1"/>
    <n v="11"/>
    <n v="15"/>
    <n v="2300000"/>
    <x v="11"/>
    <n v="1"/>
    <n v="26450000"/>
    <n v="0"/>
    <n v="26450000"/>
    <s v="NO"/>
    <s v="NO"/>
    <s v=""/>
    <s v="APOYO PQRS"/>
    <n v="0"/>
  </r>
  <r>
    <n v="5114"/>
    <s v="DRA_5052"/>
    <x v="12"/>
    <x v="59"/>
    <x v="126"/>
    <x v="59"/>
    <x v="59"/>
    <n v="10"/>
    <s v="2017011000391 "/>
    <x v="1"/>
    <s v="BARRANQUILLA"/>
    <s v="Talento_Humano"/>
    <s v="Tecnico"/>
    <n v="1"/>
    <n v="6"/>
    <n v="0"/>
    <n v="2090000"/>
    <x v="11"/>
    <n v="1"/>
    <n v="12540000"/>
    <n v="0"/>
    <n v="12540000"/>
    <s v="NO"/>
    <s v="NO"/>
    <s v=""/>
    <s v="APOYO ADMINISTRATIVO TRANSVERSAL"/>
    <n v="0"/>
  </r>
  <r>
    <n v="5115"/>
    <s v="DRA_5053"/>
    <x v="12"/>
    <x v="59"/>
    <x v="126"/>
    <x v="59"/>
    <x v="59"/>
    <n v="10"/>
    <s v="2017011000391 "/>
    <x v="1"/>
    <s v="BARRANQUILLA"/>
    <s v="Talento_Humano"/>
    <s v="Profesional"/>
    <n v="1"/>
    <n v="10"/>
    <n v="15"/>
    <n v="2300000"/>
    <x v="11"/>
    <n v="1"/>
    <n v="24150000"/>
    <n v="0"/>
    <n v="24150000"/>
    <s v="NO"/>
    <s v="NO"/>
    <s v=""/>
    <s v="APOYO FINANCIERO"/>
    <n v="0"/>
  </r>
  <r>
    <n v="5116"/>
    <s v="DRA_5054"/>
    <x v="12"/>
    <x v="59"/>
    <x v="126"/>
    <x v="59"/>
    <x v="59"/>
    <n v="10"/>
    <s v="2017011000391 "/>
    <x v="1"/>
    <s v="BARRANQUILLA"/>
    <s v="Talento_Humano"/>
    <s v="Profesional"/>
    <n v="1"/>
    <n v="11"/>
    <n v="15"/>
    <n v="2100000"/>
    <x v="11"/>
    <n v="1"/>
    <n v="24150000"/>
    <n v="0"/>
    <n v="24150000"/>
    <s v="NO"/>
    <s v="NO"/>
    <s v=""/>
    <s v="APOYO OPERATIVO"/>
    <n v="0"/>
  </r>
  <r>
    <n v="5117"/>
    <s v="DRA_5055"/>
    <x v="12"/>
    <x v="59"/>
    <x v="126"/>
    <x v="59"/>
    <x v="59"/>
    <n v="10"/>
    <s v="2017011000391 "/>
    <x v="1"/>
    <s v="BARRANQUILLA"/>
    <s v="Talento_Humano"/>
    <s v="Profesional"/>
    <n v="1"/>
    <n v="11"/>
    <n v="15"/>
    <n v="2300000"/>
    <x v="11"/>
    <n v="1"/>
    <n v="26450000"/>
    <n v="0"/>
    <n v="26450000"/>
    <s v="NO"/>
    <s v="NO"/>
    <s v=""/>
    <s v="FINANCIERA-TESORERIA"/>
    <n v="0"/>
  </r>
  <r>
    <n v="5118"/>
    <s v="DRA_5056"/>
    <x v="12"/>
    <x v="59"/>
    <x v="126"/>
    <x v="59"/>
    <x v="59"/>
    <n v="10"/>
    <s v="2017011000391 "/>
    <x v="1"/>
    <s v="BARRANQUILLA"/>
    <s v="Talento_Humano"/>
    <s v="Profesional"/>
    <n v="1"/>
    <n v="11"/>
    <n v="15"/>
    <n v="2300000"/>
    <x v="11"/>
    <n v="1"/>
    <n v="26450000"/>
    <n v="0"/>
    <n v="26450000"/>
    <s v="NO"/>
    <s v="NO"/>
    <s v=""/>
    <s v="APOYO GDO"/>
    <n v="0"/>
  </r>
  <r>
    <n v="5119"/>
    <s v="DRA_5057"/>
    <x v="12"/>
    <x v="59"/>
    <x v="126"/>
    <x v="59"/>
    <x v="59"/>
    <n v="10"/>
    <s v="2017011000391 "/>
    <x v="1"/>
    <s v="BARRANQUILLA"/>
    <s v="Talento_Humano"/>
    <s v="Profesional"/>
    <n v="1"/>
    <n v="11"/>
    <n v="15"/>
    <n v="2300000"/>
    <x v="11"/>
    <n v="1"/>
    <n v="26450000"/>
    <n v="0"/>
    <n v="26450000"/>
    <s v="NO"/>
    <s v="NO"/>
    <s v=""/>
    <s v="FINANCIERA-TESORERIA"/>
    <n v="0"/>
  </r>
  <r>
    <n v="5120"/>
    <s v="DRA_5058"/>
    <x v="12"/>
    <x v="59"/>
    <x v="126"/>
    <x v="59"/>
    <x v="59"/>
    <n v="10"/>
    <s v="2017011000391 "/>
    <x v="1"/>
    <s v="BARRANQUILLA"/>
    <s v="Talento_Humano"/>
    <s v="Tecnico"/>
    <n v="1"/>
    <n v="11"/>
    <n v="15"/>
    <n v="1905500"/>
    <x v="11"/>
    <n v="1"/>
    <n v="21913250"/>
    <n v="0"/>
    <n v="21913250"/>
    <s v="NO"/>
    <s v="NO"/>
    <s v=""/>
    <s v="APOYO ADMINISTRATIVO TRANSVERSAL"/>
    <n v="0"/>
  </r>
  <r>
    <n v="5121"/>
    <s v="DRA_5059"/>
    <x v="12"/>
    <x v="59"/>
    <x v="126"/>
    <x v="59"/>
    <x v="59"/>
    <n v="10"/>
    <s v="2017011000391 "/>
    <x v="1"/>
    <s v="BARRANQUILLA"/>
    <s v="Talento_Humano"/>
    <s v="Profesional"/>
    <n v="1"/>
    <n v="11"/>
    <n v="15"/>
    <n v="2300000"/>
    <x v="11"/>
    <n v="1"/>
    <n v="26450000"/>
    <n v="0"/>
    <n v="26450000"/>
    <s v="NO"/>
    <s v="NO"/>
    <s v=""/>
    <s v="GTH"/>
    <n v="0"/>
  </r>
  <r>
    <n v="5122"/>
    <s v="DRA_5060"/>
    <x v="12"/>
    <x v="59"/>
    <x v="126"/>
    <x v="59"/>
    <x v="59"/>
    <n v="10"/>
    <s v="2017011000391 "/>
    <x v="1"/>
    <s v="BARRANQUILLA"/>
    <s v="Talento_Humano"/>
    <s v="Profesional"/>
    <n v="1"/>
    <n v="11"/>
    <n v="15"/>
    <n v="2300000"/>
    <x v="11"/>
    <n v="1"/>
    <n v="26450000"/>
    <n v="0"/>
    <n v="26450000"/>
    <s v="NO"/>
    <s v="NO"/>
    <s v=""/>
    <s v="APOYO FINACIERO"/>
    <n v="0"/>
  </r>
  <r>
    <n v="5123"/>
    <s v="DRA_5061"/>
    <x v="12"/>
    <x v="59"/>
    <x v="126"/>
    <x v="59"/>
    <x v="59"/>
    <n v="10"/>
    <s v="2017011000391 "/>
    <x v="1"/>
    <s v="BARRANQUILLA"/>
    <s v="Talento_Humano"/>
    <s v="Profesional"/>
    <n v="1"/>
    <n v="11"/>
    <n v="15"/>
    <n v="2300000"/>
    <x v="11"/>
    <n v="1"/>
    <n v="26450000"/>
    <n v="0"/>
    <n v="26450000"/>
    <s v="NO"/>
    <s v="NO"/>
    <s v=""/>
    <s v="FINANCIERA-TESORERIA"/>
    <n v="0"/>
  </r>
  <r>
    <n v="5124"/>
    <s v="DRA_5062"/>
    <x v="12"/>
    <x v="59"/>
    <x v="126"/>
    <x v="59"/>
    <x v="59"/>
    <n v="10"/>
    <s v="2017011000391 "/>
    <x v="1"/>
    <s v="BARRANQUILLA"/>
    <s v="Talento_Humano"/>
    <s v="Tecnico"/>
    <n v="1"/>
    <n v="11"/>
    <n v="15"/>
    <n v="2100000"/>
    <x v="11"/>
    <n v="1"/>
    <n v="24150000"/>
    <n v="0"/>
    <n v="24150000"/>
    <s v="NO"/>
    <s v="NO"/>
    <s v=""/>
    <s v="APOYO CONTABILIDAD"/>
    <n v="0"/>
  </r>
  <r>
    <n v="5125"/>
    <s v="DRA_5063"/>
    <x v="12"/>
    <x v="59"/>
    <x v="126"/>
    <x v="59"/>
    <x v="59"/>
    <n v="10"/>
    <s v="2017011000391 "/>
    <x v="1"/>
    <s v="BARRANQUILLA"/>
    <s v="Talento_Humano"/>
    <s v="Profesional"/>
    <n v="1"/>
    <n v="11"/>
    <n v="15"/>
    <n v="2300000"/>
    <x v="11"/>
    <n v="1"/>
    <n v="26450000"/>
    <n v="0"/>
    <n v="26450000"/>
    <s v="NO"/>
    <s v="NO"/>
    <s v=""/>
    <s v="APOYO CONTRATACION"/>
    <n v="0"/>
  </r>
  <r>
    <n v="5126"/>
    <s v="DRA_5064"/>
    <x v="12"/>
    <x v="59"/>
    <x v="126"/>
    <x v="59"/>
    <x v="59"/>
    <n v="10"/>
    <s v="2017011000391 "/>
    <x v="1"/>
    <s v="SAN ANDRES"/>
    <s v="Talento_Humano"/>
    <s v="Profesional"/>
    <n v="1"/>
    <n v="11"/>
    <n v="15"/>
    <n v="2900000"/>
    <x v="11"/>
    <n v="1"/>
    <n v="33350000"/>
    <n v="0"/>
    <n v="33350000"/>
    <s v="NO"/>
    <s v="NO"/>
    <s v=""/>
    <s v="GESTOR OPERATIVO"/>
    <n v="0"/>
  </r>
  <r>
    <n v="5127"/>
    <s v="DRA_5065"/>
    <x v="12"/>
    <x v="59"/>
    <x v="126"/>
    <x v="59"/>
    <x v="59"/>
    <n v="10"/>
    <s v="2017011000391 "/>
    <x v="1"/>
    <s v="BARRANQUILLA"/>
    <s v="Talento_Humano"/>
    <s v="Profesional"/>
    <n v="1"/>
    <n v="11"/>
    <n v="0"/>
    <n v="2150000"/>
    <x v="18"/>
    <n v="1"/>
    <n v="23650000"/>
    <n v="0"/>
    <n v="23650000"/>
    <s v="NO"/>
    <s v="NO"/>
    <s v=""/>
    <s v="APOYO TRANSVERSAL"/>
    <n v="0"/>
  </r>
  <r>
    <n v="5128"/>
    <s v="DRA_5066"/>
    <x v="12"/>
    <x v="59"/>
    <x v="126"/>
    <x v="59"/>
    <x v="59"/>
    <n v="10"/>
    <s v="2017011000391 "/>
    <x v="1"/>
    <s v="VALLEDUPAR"/>
    <s v="Talento_Humano"/>
    <s v="Profesional"/>
    <n v="1"/>
    <n v="11"/>
    <n v="15"/>
    <n v="2000000"/>
    <x v="11"/>
    <n v="1"/>
    <n v="23000000"/>
    <n v="0"/>
    <n v="23000000"/>
    <s v="NO"/>
    <s v="NO"/>
    <s v=""/>
    <s v="APOYO ADMINISTRATIVO"/>
    <n v="0"/>
  </r>
  <r>
    <n v="5129"/>
    <s v="DRA_5067"/>
    <x v="12"/>
    <x v="59"/>
    <x v="126"/>
    <x v="59"/>
    <x v="59"/>
    <n v="10"/>
    <s v="2017011000391 "/>
    <x v="1"/>
    <s v="BARRANQUILLA"/>
    <s v="Talento_Humano"/>
    <s v="Tecnico"/>
    <n v="1"/>
    <n v="6"/>
    <n v="0"/>
    <n v="2200000"/>
    <x v="18"/>
    <n v="1"/>
    <n v="13200000"/>
    <n v="0"/>
    <n v="13200000"/>
    <s v="NO"/>
    <s v="NO"/>
    <s v=""/>
    <s v="APOYO ADMINISTRATIVO - SE MODIFICA FILA DRA5067 (Santa Marta) - Por solicitud de la Territorial (a Barranquilla)- Se conserva el número DRA5067 y se crea la DRA8479"/>
    <n v="0"/>
  </r>
  <r>
    <n v="5130"/>
    <s v="DRA_5068"/>
    <x v="12"/>
    <x v="59"/>
    <x v="126"/>
    <x v="59"/>
    <x v="59"/>
    <n v="10"/>
    <s v="2017011000391 "/>
    <x v="1"/>
    <s v="BARRANQUILLA"/>
    <s v="Talento_Humano"/>
    <s v="Profesional"/>
    <n v="1"/>
    <n v="11"/>
    <n v="0"/>
    <n v="2000000"/>
    <x v="18"/>
    <n v="1"/>
    <n v="22000000"/>
    <n v="0"/>
    <n v="22000000"/>
    <s v="NO"/>
    <s v="NO"/>
    <s v=""/>
    <s v="APOYO TRANSVERSAL"/>
    <n v="0"/>
  </r>
  <r>
    <n v="5131"/>
    <s v="DRA_5069"/>
    <x v="12"/>
    <x v="59"/>
    <x v="126"/>
    <x v="59"/>
    <x v="59"/>
    <n v="10"/>
    <s v="2017011000391 "/>
    <x v="1"/>
    <s v="BARRANQUILLA"/>
    <s v="Talento_Humano"/>
    <s v="Profesional"/>
    <n v="1"/>
    <n v="11"/>
    <n v="15"/>
    <n v="2300000"/>
    <x v="11"/>
    <n v="1"/>
    <n v="26450000"/>
    <n v="0"/>
    <n v="26450000"/>
    <s v="NO"/>
    <s v="NO"/>
    <s v=""/>
    <s v="APOYO OPERATIVO"/>
    <n v="0"/>
  </r>
  <r>
    <n v="5132"/>
    <s v="DRA_5070"/>
    <x v="12"/>
    <x v="59"/>
    <x v="126"/>
    <x v="59"/>
    <x v="59"/>
    <n v="10"/>
    <s v="2017011000391 "/>
    <x v="1"/>
    <s v="BARRANQUILLA"/>
    <s v="Talento_Humano"/>
    <s v="Tecnico"/>
    <n v="1"/>
    <n v="7"/>
    <n v="0"/>
    <n v="1600000"/>
    <x v="18"/>
    <n v="1"/>
    <n v="11200000"/>
    <n v="0"/>
    <n v="11200000"/>
    <s v="NO"/>
    <s v="NO"/>
    <s v=""/>
    <s v="APOYO GDO"/>
    <n v="0"/>
  </r>
  <r>
    <n v="5133"/>
    <s v="DRA_5071"/>
    <x v="12"/>
    <x v="59"/>
    <x v="126"/>
    <x v="59"/>
    <x v="59"/>
    <n v="10"/>
    <s v="2017011000391 "/>
    <x v="1"/>
    <s v="BARRANQUILLA"/>
    <s v="Talento_Humano"/>
    <s v="Tecnico"/>
    <n v="1"/>
    <n v="6"/>
    <n v="15"/>
    <n v="1320000"/>
    <x v="18"/>
    <n v="1"/>
    <n v="8580000"/>
    <n v="0"/>
    <n v="8580000"/>
    <s v="NO"/>
    <s v="NO"/>
    <s v=""/>
    <s v="APOYO ALMACEN"/>
    <n v="0"/>
  </r>
  <r>
    <n v="5134"/>
    <s v="DRA_5072"/>
    <x v="12"/>
    <x v="59"/>
    <x v="126"/>
    <x v="59"/>
    <x v="59"/>
    <n v="10"/>
    <s v="2017011000391 "/>
    <x v="1"/>
    <s v="BARRANQUILLA"/>
    <s v="Talento_Humano"/>
    <s v="Tecnico"/>
    <n v="1"/>
    <n v="11"/>
    <n v="15"/>
    <n v="2500000"/>
    <x v="11"/>
    <n v="1"/>
    <n v="28750000"/>
    <n v="0"/>
    <n v="28750000"/>
    <s v="NO"/>
    <s v="NO"/>
    <s v=""/>
    <s v="APOYO PRESUPUESTO"/>
    <n v="0"/>
  </r>
  <r>
    <n v="5135"/>
    <s v="DRA_5073"/>
    <x v="12"/>
    <x v="59"/>
    <x v="126"/>
    <x v="59"/>
    <x v="59"/>
    <n v="10"/>
    <s v="2017011000391 "/>
    <x v="6"/>
    <s v="MEDELLIN"/>
    <s v="Talento_Humano"/>
    <s v="Tecnico"/>
    <n v="5"/>
    <n v="11"/>
    <n v="15"/>
    <n v="2241798"/>
    <x v="11"/>
    <n v="1"/>
    <n v="128903385"/>
    <n v="0"/>
    <n v="128903385"/>
    <s v="NO"/>
    <s v="NO"/>
    <s v=""/>
    <n v="0"/>
    <n v="0"/>
  </r>
  <r>
    <n v="5136"/>
    <s v="DRA_5074"/>
    <x v="12"/>
    <x v="59"/>
    <x v="126"/>
    <x v="59"/>
    <x v="59"/>
    <n v="10"/>
    <s v="2017011000391 "/>
    <x v="6"/>
    <s v="MEDELLIN"/>
    <s v="Talento_Humano"/>
    <s v="Tecnico"/>
    <n v="5"/>
    <n v="11"/>
    <n v="15"/>
    <n v="2241798"/>
    <x v="11"/>
    <n v="1"/>
    <n v="128903385"/>
    <n v="0"/>
    <n v="128903385"/>
    <s v="NO"/>
    <s v="NO"/>
    <s v=""/>
    <n v="0"/>
    <n v="0"/>
  </r>
  <r>
    <n v="5137"/>
    <s v="DRA_5075"/>
    <x v="12"/>
    <x v="59"/>
    <x v="126"/>
    <x v="59"/>
    <x v="59"/>
    <n v="10"/>
    <s v="2017011000391 "/>
    <x v="6"/>
    <s v="MEDELLIN"/>
    <s v="Talento_Humano"/>
    <s v="Tecnico"/>
    <n v="1"/>
    <n v="11"/>
    <n v="15"/>
    <n v="2241798"/>
    <x v="11"/>
    <n v="1"/>
    <n v="25780677"/>
    <n v="0"/>
    <n v="25780677"/>
    <s v="NO"/>
    <s v="NO"/>
    <s v=""/>
    <n v="0"/>
    <n v="0"/>
  </r>
  <r>
    <n v="5138"/>
    <s v="DRA_5076"/>
    <x v="12"/>
    <x v="59"/>
    <x v="126"/>
    <x v="59"/>
    <x v="59"/>
    <n v="10"/>
    <s v="2017011000391 "/>
    <x v="6"/>
    <s v="MEDELLIN"/>
    <s v="Talento_Humano"/>
    <s v="Asistencial"/>
    <n v="1"/>
    <n v="11"/>
    <n v="15"/>
    <n v="2241798"/>
    <x v="11"/>
    <n v="1"/>
    <n v="25780677"/>
    <n v="0"/>
    <n v="25780677"/>
    <s v="NO"/>
    <s v="NO"/>
    <s v=""/>
    <n v="0"/>
    <n v="0"/>
  </r>
  <r>
    <n v="5139"/>
    <s v="DRA_5077"/>
    <x v="12"/>
    <x v="59"/>
    <x v="126"/>
    <x v="59"/>
    <x v="59"/>
    <n v="10"/>
    <s v="2017011000391 "/>
    <x v="6"/>
    <s v="MEDELLIN"/>
    <s v="Talento_Humano"/>
    <s v="Tecnico"/>
    <n v="1"/>
    <n v="11"/>
    <n v="15"/>
    <n v="2241798"/>
    <x v="11"/>
    <n v="1"/>
    <n v="25780677"/>
    <n v="0"/>
    <n v="25780677"/>
    <s v="NO"/>
    <s v="NO"/>
    <s v=""/>
    <n v="0"/>
    <n v="0"/>
  </r>
  <r>
    <n v="5140"/>
    <s v="DRA_5078"/>
    <x v="12"/>
    <x v="59"/>
    <x v="126"/>
    <x v="59"/>
    <x v="59"/>
    <n v="10"/>
    <s v="2017011000391 "/>
    <x v="6"/>
    <s v="MONTERIA"/>
    <s v="Talento_Humano"/>
    <s v="Tecnico"/>
    <n v="1"/>
    <n v="11"/>
    <n v="15"/>
    <n v="2241798"/>
    <x v="11"/>
    <n v="1"/>
    <n v="25780677"/>
    <n v="0"/>
    <n v="25780677"/>
    <s v="NO"/>
    <s v="NO"/>
    <s v=""/>
    <n v="0"/>
    <n v="0"/>
  </r>
  <r>
    <n v="5141"/>
    <s v="DRA_5079"/>
    <x v="12"/>
    <x v="59"/>
    <x v="126"/>
    <x v="59"/>
    <x v="59"/>
    <n v="10"/>
    <s v="2017011000391 "/>
    <x v="6"/>
    <s v="QUIBDO"/>
    <s v="Talento_Humano"/>
    <s v="Tecnico"/>
    <n v="1"/>
    <n v="11"/>
    <n v="0"/>
    <n v="2241798"/>
    <x v="6"/>
    <n v="1"/>
    <n v="24659778"/>
    <n v="0"/>
    <n v="24659778"/>
    <s v="NO"/>
    <s v="NO"/>
    <s v=""/>
    <n v="0"/>
    <n v="0"/>
  </r>
  <r>
    <n v="5142"/>
    <s v="DRA_5080"/>
    <x v="12"/>
    <x v="59"/>
    <x v="126"/>
    <x v="59"/>
    <x v="59"/>
    <n v="10"/>
    <s v="2017011000391 "/>
    <x v="6"/>
    <s v="MEDELLIN"/>
    <s v="Talento_Humano"/>
    <s v="Tecnico"/>
    <n v="1"/>
    <n v="11"/>
    <n v="15"/>
    <n v="1283500"/>
    <x v="11"/>
    <n v="1"/>
    <n v="14760250"/>
    <n v="0"/>
    <n v="14760250"/>
    <s v="NO"/>
    <s v="NO"/>
    <s v=""/>
    <n v="0"/>
    <n v="0"/>
  </r>
  <r>
    <n v="5143"/>
    <s v="DRA_5081"/>
    <x v="12"/>
    <x v="59"/>
    <x v="126"/>
    <x v="59"/>
    <x v="59"/>
    <n v="10"/>
    <s v="2017011000391 "/>
    <x v="3"/>
    <s v="BUCARAMANGA"/>
    <s v="Talento_Humano"/>
    <s v="Profesional Junior"/>
    <n v="1"/>
    <n v="10"/>
    <n v="0"/>
    <n v="2530000"/>
    <x v="11"/>
    <n v="1"/>
    <n v="25300000"/>
    <n v="0"/>
    <n v="25300000"/>
    <s v="NO"/>
    <s v="NO"/>
    <s v=""/>
    <s v="Participar en las actividades de transversalidad en la fase de preparación de las operaciones desde las invitaciones púbicas, contratación, seguimiento a la recolección, cuentas de cobro y entrega de material logístico"/>
    <n v="0"/>
  </r>
  <r>
    <n v="5144"/>
    <s v="DRA_5082"/>
    <x v="12"/>
    <x v="59"/>
    <x v="126"/>
    <x v="59"/>
    <x v="59"/>
    <n v="10"/>
    <s v="2017011000391 "/>
    <x v="3"/>
    <s v="BUCARAMANGA"/>
    <s v="Talento_Humano"/>
    <s v="Profesional Junior"/>
    <n v="1"/>
    <n v="10"/>
    <n v="0"/>
    <n v="2530000"/>
    <x v="11"/>
    <n v="1"/>
    <n v="25300000"/>
    <n v="0"/>
    <n v="25300000"/>
    <s v="NO"/>
    <s v="NO"/>
    <s v=""/>
    <s v="Participar en las actividades de transversalidad en la fase de preparación de las operaciones desde las invitaciones púbicas, contratación, seguimiento a la recolección, cuentas de cobro y entrega de material logístico"/>
    <n v="0"/>
  </r>
  <r>
    <n v="5145"/>
    <s v="DRA_5083"/>
    <x v="12"/>
    <x v="59"/>
    <x v="126"/>
    <x v="59"/>
    <x v="59"/>
    <n v="10"/>
    <s v="2017011000391 "/>
    <x v="3"/>
    <s v="BUCARAMANGA"/>
    <s v="Talento_Humano"/>
    <s v="Profesional Junior"/>
    <n v="1"/>
    <n v="10"/>
    <n v="0"/>
    <n v="2530000"/>
    <x v="18"/>
    <n v="1"/>
    <n v="25300000"/>
    <n v="0"/>
    <n v="25300000"/>
    <s v="NO"/>
    <s v="NO"/>
    <s v=""/>
    <s v="Participar en las actividades de transversalidad en la fase de preparación de las operaciones desde las invitaciones púbicas, contratación, seguimiento a la recolección, cuentas de cobro y entrega de material logístico"/>
    <n v="0"/>
  </r>
  <r>
    <n v="5146"/>
    <s v="DRA_5084"/>
    <x v="12"/>
    <x v="59"/>
    <x v="126"/>
    <x v="59"/>
    <x v="59"/>
    <n v="10"/>
    <s v="2017011000391 "/>
    <x v="3"/>
    <s v="BUCARAMANGA"/>
    <s v="Talento_Humano"/>
    <s v="Profesional Junior"/>
    <n v="1"/>
    <n v="10"/>
    <n v="0"/>
    <n v="2530000"/>
    <x v="18"/>
    <n v="1"/>
    <n v="25300000"/>
    <n v="0"/>
    <n v="25300000"/>
    <s v="NO"/>
    <s v="NO"/>
    <s v=""/>
    <s v="Participar en las actividades de transversalidad en la fase de preparación de las operaciones desde las invitaciones púbicas, contratación, seguimiento a la recolección, cuentas de cobro y entrega de material logístico"/>
    <n v="0"/>
  </r>
  <r>
    <n v="5147"/>
    <s v="DRA_5085"/>
    <x v="12"/>
    <x v="59"/>
    <x v="126"/>
    <x v="59"/>
    <x v="59"/>
    <n v="10"/>
    <s v="2017011000391 "/>
    <x v="3"/>
    <s v="CUCUTA"/>
    <s v="Talento_Humano"/>
    <s v="Profesional Junior"/>
    <n v="1"/>
    <n v="10"/>
    <n v="0"/>
    <n v="2530000"/>
    <x v="11"/>
    <n v="1"/>
    <n v="25300000"/>
    <n v="0"/>
    <n v="25300000"/>
    <s v="NO"/>
    <s v="NO"/>
    <s v=""/>
    <s v="Participar en las actividades de transversalidad en la fase de preparación de las operaciones desde las invitaciones púbicas, contratación, seguimiento a la recolección, cuentas de cobro y entrega de material logístico"/>
    <n v="0"/>
  </r>
  <r>
    <n v="5148"/>
    <s v="DRA_5086"/>
    <x v="12"/>
    <x v="59"/>
    <x v="126"/>
    <x v="59"/>
    <x v="59"/>
    <n v="10"/>
    <s v="2017011000391 "/>
    <x v="3"/>
    <s v="CUCUTA"/>
    <s v="Talento_Humano"/>
    <s v="Profesional Junior"/>
    <n v="1"/>
    <n v="10"/>
    <n v="0"/>
    <n v="2530000"/>
    <x v="11"/>
    <n v="1"/>
    <n v="25300000"/>
    <n v="0"/>
    <n v="25300000"/>
    <s v="NO"/>
    <s v="NO"/>
    <s v=""/>
    <s v="Participar en las actividades de transversalidad en la fase de preparación de las operaciones desde las invitaciones púbicas, contratación, seguimiento a la recolección, cuentas de cobro y entrega de material logístico"/>
    <n v="0"/>
  </r>
  <r>
    <n v="5149"/>
    <s v="DRA_5087"/>
    <x v="12"/>
    <x v="59"/>
    <x v="126"/>
    <x v="59"/>
    <x v="59"/>
    <n v="10"/>
    <s v="2017011000391 "/>
    <x v="3"/>
    <s v="BUCARAMANGA"/>
    <s v="Talento_Humano"/>
    <s v="Profesional Junior"/>
    <n v="1"/>
    <n v="10"/>
    <n v="0"/>
    <n v="3600000"/>
    <x v="18"/>
    <n v="1"/>
    <n v="36000000"/>
    <n v="0"/>
    <n v="36000000"/>
    <s v="NO"/>
    <s v="NO"/>
    <s v=""/>
    <s v="Participar en el diseño y ejecución de talleres orientandos a fortalecer técnicas de entrevistas y sondeo,seguimiento y analisis de los resustados en los acompañamientos en campo, insumos para los informes de cierre y evaluación, plan de auditoría anual para las 23 operaciones continuas, diagnostico de la funcionalidad de los aplicativos de captura."/>
    <n v="0"/>
  </r>
  <r>
    <n v="5150"/>
    <s v="DRA_5088"/>
    <x v="12"/>
    <x v="59"/>
    <x v="126"/>
    <x v="59"/>
    <x v="59"/>
    <n v="10"/>
    <s v="2017011000391 "/>
    <x v="3"/>
    <s v="BUCARAMANGA"/>
    <s v="Talento_Humano"/>
    <s v="Asistente de Encuesta"/>
    <n v="1"/>
    <n v="10"/>
    <n v="0"/>
    <n v="2750000"/>
    <x v="18"/>
    <n v="1"/>
    <n v="27500000"/>
    <n v="0"/>
    <n v="27500000"/>
    <s v="NO"/>
    <s v="NO"/>
    <s v=""/>
    <s v="Participar en la fase de ejecución, elaborando el plan operativo, recuento, relacionamiento y sensibilización, estrategias para el cumplimiento de la cobertura, oportunidad y calidad de las operaciones estadística asignadas así como el análisis de los detalles de encuesta, generen los insumos necesarios para los informes de cierre y evaluación."/>
    <n v="0"/>
  </r>
  <r>
    <n v="5151"/>
    <s v="DRA_5089"/>
    <x v="12"/>
    <x v="59"/>
    <x v="126"/>
    <x v="59"/>
    <x v="59"/>
    <n v="10"/>
    <s v="2017011000391 "/>
    <x v="3"/>
    <s v="BUCARAMANGA"/>
    <s v="Talento_Humano"/>
    <s v="Asistente de Encuesta"/>
    <n v="1"/>
    <n v="10"/>
    <n v="0"/>
    <n v="2750000"/>
    <x v="18"/>
    <n v="1"/>
    <n v="27500000"/>
    <n v="0"/>
    <n v="27500000"/>
    <s v="NO"/>
    <s v="NO"/>
    <s v=""/>
    <s v="Participar en la fase de ejecución, elaborando el plan operativo, recuento, relacionamiento y sensibilización, estrategias para el cumplimiento de la cobertura, oportunidad y calidad de las operaciones estadística asignadas así como el análisis de los detalles de encuesta, generen los insumos necesarios para los informes de cierre y evaluación."/>
    <n v="0"/>
  </r>
  <r>
    <n v="5152"/>
    <s v="DRA_5090"/>
    <x v="12"/>
    <x v="59"/>
    <x v="126"/>
    <x v="59"/>
    <x v="59"/>
    <n v="10"/>
    <s v="2017011000391 "/>
    <x v="3"/>
    <s v="BUCARAMANGA"/>
    <s v="Talento_Humano"/>
    <s v="Asistente de Encuesta"/>
    <n v="1"/>
    <n v="10"/>
    <n v="0"/>
    <n v="2750000"/>
    <x v="18"/>
    <n v="1"/>
    <n v="27500000"/>
    <n v="0"/>
    <n v="27500000"/>
    <s v="NO"/>
    <s v="NO"/>
    <s v=""/>
    <s v="Participar en la fase de ejecución, elaborando el plan operativo, recuento, relacionamiento y sensibilización, estrategias para el cumplimiento de la cobertura, oportunidad y calidad de las operaciones estadística asignadas así como el análisis de los detalles de encuesta, generen los insumos necesarios para los informes de cierre y evaluación."/>
    <n v="0"/>
  </r>
  <r>
    <n v="5153"/>
    <s v="DRA_5091"/>
    <x v="12"/>
    <x v="59"/>
    <x v="126"/>
    <x v="59"/>
    <x v="59"/>
    <n v="10"/>
    <s v="2017011000391 "/>
    <x v="3"/>
    <s v="BUCARAMANGA"/>
    <s v="Talento_Humano"/>
    <s v="Asistente de Encuesta"/>
    <n v="1"/>
    <n v="10"/>
    <n v="0"/>
    <n v="2750000"/>
    <x v="18"/>
    <n v="1"/>
    <n v="27500000"/>
    <n v="0"/>
    <n v="27500000"/>
    <s v="NO"/>
    <s v="NO"/>
    <s v=""/>
    <s v="Participar en la fase de ejecución, elaborando el plan operativo, recuento, relacionamiento y sensibilización, estrategias para el cumplimiento de la cobertura, oportunidad y calidad de las operaciones estadística asignadas así como el análisis de los detalles de encuesta, generen los insumos necesarios para los informes de cierre y evaluación."/>
    <n v="0"/>
  </r>
  <r>
    <n v="5154"/>
    <s v="DRA_5092"/>
    <x v="12"/>
    <x v="59"/>
    <x v="126"/>
    <x v="59"/>
    <x v="59"/>
    <n v="10"/>
    <s v="2017011000391 "/>
    <x v="3"/>
    <s v="CUCUTA"/>
    <s v="Talento_Humano"/>
    <s v="Asistente de Encuesta"/>
    <n v="1"/>
    <n v="10"/>
    <n v="0"/>
    <n v="2750000"/>
    <x v="18"/>
    <n v="1"/>
    <n v="27500000"/>
    <n v="0"/>
    <n v="27500000"/>
    <s v="NO"/>
    <s v="NO"/>
    <s v=""/>
    <s v="Participar en la fase de ejecución, elaborando el plan operativo, recuento, relacionamiento y sensibilización, estrategias para el cumplimiento de la cobertura, oportunidad y calidad de las operaciones estadística asignadas así como el análisis de los detalles de encuesta, generen los insumos necesarios para los informes de cierre y evaluación."/>
    <n v="0"/>
  </r>
  <r>
    <n v="5155"/>
    <s v="DRA_5093"/>
    <x v="12"/>
    <x v="59"/>
    <x v="126"/>
    <x v="59"/>
    <x v="59"/>
    <n v="10"/>
    <s v="2017011000391 "/>
    <x v="3"/>
    <s v="ARAUCA"/>
    <s v="Talento_Humano"/>
    <s v="Asistente de Encuesta"/>
    <n v="1"/>
    <n v="10"/>
    <n v="0"/>
    <n v="2750000"/>
    <x v="18"/>
    <n v="1"/>
    <n v="27500000"/>
    <n v="0"/>
    <n v="27500000"/>
    <s v="NO"/>
    <s v="NO"/>
    <s v=""/>
    <s v="Participar en la fase de ejecución, elaborando el plan operativo, recuento, relacionamiento y sensibilización, estrategias para el cumplimiento de la cobertura, oportunidad y calidad de las operaciones estadística asignadas así como el análisis de los detalles de encuesta, generen los insumos necesarios para los informes de cierre y evaluación."/>
    <n v="0"/>
  </r>
  <r>
    <n v="5156"/>
    <s v="DRA_5094"/>
    <x v="12"/>
    <x v="59"/>
    <x v="126"/>
    <x v="59"/>
    <x v="59"/>
    <n v="10"/>
    <s v="2017011000391 "/>
    <x v="3"/>
    <s v="BUCARAMANGA"/>
    <s v="Talento_Humano"/>
    <s v="Tecnico"/>
    <n v="1"/>
    <n v="10"/>
    <n v="0"/>
    <n v="1870000"/>
    <x v="18"/>
    <n v="1"/>
    <n v="18700000"/>
    <n v="0"/>
    <n v="18700000"/>
    <s v="NO"/>
    <s v="NO"/>
    <s v=""/>
    <s v="Apoyar las actividades derivadas de las supervisiones de los contratos (manual de supervisión) gestión documental (archivo central y gestión), expedientes, seguimiento y control a la ejecución de los recursos, cuentas de cobro, seguimiento a la documentación de los procesos de contratación, verificación de la completitud de los documentos en la plataforma SECOP II"/>
    <n v="0"/>
  </r>
  <r>
    <n v="5157"/>
    <s v="DRA_5095"/>
    <x v="12"/>
    <x v="59"/>
    <x v="126"/>
    <x v="59"/>
    <x v="59"/>
    <n v="10"/>
    <s v="2017011000391 "/>
    <x v="3"/>
    <s v="BUCARAMANGA"/>
    <s v="Talento_Humano"/>
    <s v="Tecnico"/>
    <n v="1"/>
    <n v="10"/>
    <n v="0"/>
    <n v="1870000"/>
    <x v="18"/>
    <n v="1"/>
    <n v="18700000"/>
    <n v="0"/>
    <n v="18700000"/>
    <s v="NO"/>
    <s v="NO"/>
    <s v=""/>
    <s v="Apoyar las actividades derivadas de las supervisiones de los contratos (manual de supervisión) gestión documental (archivo central y gestión), expedientes, seguimiento y control a la ejecución de los recursos, cuentas de cobro, seguimiento a la documentación de los procesos de contratación, verificación de la completitud de los documentos en la plataforma SECOP II"/>
    <n v="0"/>
  </r>
  <r>
    <n v="5158"/>
    <s v="DRA_5096"/>
    <x v="12"/>
    <x v="59"/>
    <x v="126"/>
    <x v="59"/>
    <x v="59"/>
    <n v="10"/>
    <s v="2017011000391 "/>
    <x v="3"/>
    <s v="BUCARAMANGA"/>
    <s v="Talento_Humano"/>
    <s v="Tecnico"/>
    <n v="1"/>
    <n v="9"/>
    <n v="20"/>
    <n v="2288000"/>
    <x v="18"/>
    <n v="1"/>
    <n v="22117334"/>
    <n v="0"/>
    <n v="22117334"/>
    <s v="NO"/>
    <s v="NO"/>
    <s v=""/>
    <s v="Apoyar las actividades derivadas de las supervisiones de los contratos (manual de supervisión) gestión documental (archivo central y gestión), expedientes, seguimiento y control a la ejecución de los recursos, cuentas de cobro, seguimiento a la documentación de los procesos de contratación, verificación de la completitud de los documentos en la plataforma SECOP II"/>
    <n v="0"/>
  </r>
  <r>
    <n v="5159"/>
    <s v="DRA_5097"/>
    <x v="12"/>
    <x v="60"/>
    <x v="127"/>
    <x v="59"/>
    <x v="59"/>
    <n v="10"/>
    <s v="2017011000391 "/>
    <x v="0"/>
    <s v="DANE CENTRAL"/>
    <s v="Talento_Humano"/>
    <s v="Profesional Junior"/>
    <n v="1"/>
    <n v="11"/>
    <n v="21"/>
    <n v="3052500"/>
    <x v="12"/>
    <n v="1"/>
    <n v="35714250"/>
    <n v="34798500"/>
    <n v="915750"/>
    <s v="NO"/>
    <s v="NO"/>
    <n v="13723"/>
    <s v="Equipo Orfeo - Jessica Lorena"/>
    <n v="0"/>
  </r>
  <r>
    <n v="5160"/>
    <s v="DRA_5098"/>
    <x v="12"/>
    <x v="60"/>
    <x v="127"/>
    <x v="59"/>
    <x v="59"/>
    <n v="10"/>
    <s v="2017011000391 "/>
    <x v="0"/>
    <s v="DANE CENTRAL"/>
    <s v="Talento_Humano"/>
    <s v="Profesional Junior"/>
    <n v="1"/>
    <n v="11"/>
    <n v="21"/>
    <n v="3157748"/>
    <x v="12"/>
    <n v="1"/>
    <n v="36945652"/>
    <n v="36314102"/>
    <n v="631550"/>
    <s v="NO"/>
    <s v="NO"/>
    <n v="12623"/>
    <s v="BPSO - Alan Galvis"/>
    <n v="0"/>
  </r>
  <r>
    <n v="5161"/>
    <s v="DRA_5099"/>
    <x v="12"/>
    <x v="60"/>
    <x v="127"/>
    <x v="59"/>
    <x v="59"/>
    <n v="10"/>
    <s v="2017011000391 "/>
    <x v="0"/>
    <s v="DANE CENTRAL"/>
    <s v="Talento_Humano"/>
    <s v="Profesional Junior"/>
    <n v="2"/>
    <n v="11"/>
    <n v="15"/>
    <n v="3032640"/>
    <x v="11"/>
    <n v="1"/>
    <n v="69750720"/>
    <n v="69144192"/>
    <n v="606528"/>
    <s v="NO"/>
    <s v="NO"/>
    <n v="12923"/>
    <s v="BPSO -  Andrea Paola y Adriana Reyes"/>
    <n v="0"/>
  </r>
  <r>
    <n v="5162"/>
    <s v="DRA_5100"/>
    <x v="12"/>
    <x v="60"/>
    <x v="127"/>
    <x v="59"/>
    <x v="59"/>
    <n v="10"/>
    <s v="2017011000391 "/>
    <x v="0"/>
    <s v="DANE CENTRAL"/>
    <s v="Talento_Humano"/>
    <s v="Profesional Junior"/>
    <n v="2"/>
    <n v="11"/>
    <n v="21"/>
    <n v="3972009.6"/>
    <x v="12"/>
    <n v="1"/>
    <n v="92945024.640000001"/>
    <n v="92680210"/>
    <n v="264814.6400000006"/>
    <s v="NO"/>
    <s v="NO"/>
    <n v="13623"/>
    <s v="Seguimiento Presupuestal - Mery Pinto y Andrea Guzman"/>
    <n v="0"/>
  </r>
  <r>
    <n v="5163"/>
    <s v="DRA_5101"/>
    <x v="12"/>
    <x v="60"/>
    <x v="127"/>
    <x v="59"/>
    <x v="59"/>
    <n v="10"/>
    <s v="2017011000391 "/>
    <x v="0"/>
    <s v="DANE CENTRAL"/>
    <s v="Talento_Humano"/>
    <s v="Tecnico"/>
    <n v="1"/>
    <n v="11"/>
    <n v="21"/>
    <n v="2916000"/>
    <x v="12"/>
    <n v="1"/>
    <n v="34117200"/>
    <n v="11664000"/>
    <n v="22453200"/>
    <s v="NO"/>
    <s v="NO"/>
    <n v="19723"/>
    <s v="Seguimiento Presupuestal  - Cristian Celis"/>
    <n v="0"/>
  </r>
  <r>
    <n v="5164"/>
    <s v="DRA_5102"/>
    <x v="12"/>
    <x v="60"/>
    <x v="127"/>
    <x v="59"/>
    <x v="59"/>
    <n v="10"/>
    <s v="2017011000391 "/>
    <x v="0"/>
    <s v="DANE CENTRAL"/>
    <s v="Talento_Humano"/>
    <s v="Profesional"/>
    <n v="1"/>
    <n v="11"/>
    <n v="21"/>
    <n v="5150000"/>
    <x v="12"/>
    <n v="1"/>
    <n v="60255000"/>
    <n v="60255000"/>
    <n v="0"/>
    <s v="NO"/>
    <s v="NO"/>
    <n v="12423"/>
    <s v="Seguimiento Presupuestal - Nayed Arenas"/>
    <n v="0"/>
  </r>
  <r>
    <n v="5165"/>
    <s v="DRA_5103"/>
    <x v="12"/>
    <x v="60"/>
    <x v="127"/>
    <x v="59"/>
    <x v="59"/>
    <n v="10"/>
    <s v="2017011000391 "/>
    <x v="0"/>
    <s v="DANE CENTRAL"/>
    <s v="Talento_Humano"/>
    <s v="Profesional Junior"/>
    <n v="4"/>
    <n v="11"/>
    <n v="21"/>
    <n v="3409308.24"/>
    <x v="12"/>
    <n v="1"/>
    <n v="159555625.632"/>
    <n v="159328328"/>
    <n v="227297.63199999928"/>
    <s v="NO"/>
    <s v="NO"/>
    <n v="12523"/>
    <s v="Equipo Administrativo Contratación - Martha, Diana, Harold y Viviana"/>
    <n v="0"/>
  </r>
  <r>
    <n v="5166"/>
    <s v="DRA_5104"/>
    <x v="12"/>
    <x v="60"/>
    <x v="127"/>
    <x v="59"/>
    <x v="59"/>
    <n v="10"/>
    <s v="2017011000391 "/>
    <x v="0"/>
    <s v="DANE CENTRAL"/>
    <s v="Talento_Humano"/>
    <s v="Profesional"/>
    <n v="1"/>
    <n v="11"/>
    <n v="0"/>
    <n v="5500000"/>
    <x v="44"/>
    <n v="1"/>
    <n v="60500000"/>
    <n v="60500000"/>
    <n v="0"/>
    <s v="NO"/>
    <s v="NO"/>
    <s v="44223"/>
    <s v="Apoyo Compras Publicas"/>
    <n v="0"/>
  </r>
  <r>
    <n v="5167"/>
    <s v="DRA_5105"/>
    <x v="12"/>
    <x v="60"/>
    <x v="127"/>
    <x v="59"/>
    <x v="59"/>
    <n v="10"/>
    <s v="2017011000391 "/>
    <x v="0"/>
    <s v="DANE CENTRAL"/>
    <s v="Talento_Humano"/>
    <s v="Profesional"/>
    <n v="1"/>
    <n v="11"/>
    <n v="15"/>
    <n v="7819760"/>
    <x v="11"/>
    <n v="1"/>
    <n v="89927240"/>
    <n v="89927240"/>
    <n v="0"/>
    <s v="NO"/>
    <s v="NO"/>
    <n v="17023"/>
    <s v="Unidad Analitica - Thomas Concha"/>
    <n v="0"/>
  </r>
  <r>
    <n v="5168"/>
    <s v="DRA_5106"/>
    <x v="12"/>
    <x v="60"/>
    <x v="127"/>
    <x v="59"/>
    <x v="59"/>
    <n v="10"/>
    <s v="2017011000391 "/>
    <x v="0"/>
    <s v="DANE CENTRAL"/>
    <s v="Talento_Humano"/>
    <s v="Profesional"/>
    <n v="1"/>
    <n v="11"/>
    <n v="0"/>
    <n v="4429793.68"/>
    <x v="18"/>
    <n v="1"/>
    <n v="48727734"/>
    <n v="48727734"/>
    <n v="0"/>
    <s v="NO"/>
    <s v="NO"/>
    <s v="32823"/>
    <s v="Unidad Analitica - Carlos David Caballero"/>
    <n v="0"/>
  </r>
  <r>
    <n v="5169"/>
    <s v="DRA_5107"/>
    <x v="12"/>
    <x v="60"/>
    <x v="127"/>
    <x v="59"/>
    <x v="59"/>
    <n v="10"/>
    <s v="2017011000391 "/>
    <x v="0"/>
    <s v="DANE CENTRAL"/>
    <s v="Talento_Humano"/>
    <s v="Profesional"/>
    <n v="1"/>
    <n v="11"/>
    <n v="0"/>
    <n v="6800000"/>
    <x v="18"/>
    <n v="1"/>
    <n v="74800000"/>
    <n v="74800000"/>
    <n v="0"/>
    <s v="NO"/>
    <s v="NO"/>
    <s v="32723"/>
    <s v="Unidad Analitica - David Enrique Jimenez"/>
    <n v="0"/>
  </r>
  <r>
    <n v="5170"/>
    <s v="DRA_5108"/>
    <x v="12"/>
    <x v="60"/>
    <x v="127"/>
    <x v="59"/>
    <x v="59"/>
    <n v="10"/>
    <s v="2017011000391 "/>
    <x v="0"/>
    <s v="DANE CENTRAL"/>
    <s v="Talento_Humano"/>
    <s v="Profesional"/>
    <n v="1"/>
    <n v="10"/>
    <n v="18"/>
    <n v="6500000"/>
    <x v="18"/>
    <n v="1"/>
    <n v="68900000"/>
    <n v="0"/>
    <n v="68900000"/>
    <s v="NO"/>
    <s v="NO"/>
    <s v=""/>
    <s v="Monitoreo y Control - Andrea del Pilar"/>
    <n v="0"/>
  </r>
  <r>
    <n v="5171"/>
    <s v="DRA_5109"/>
    <x v="12"/>
    <x v="60"/>
    <x v="127"/>
    <x v="59"/>
    <x v="59"/>
    <n v="10"/>
    <s v="2017011000391 "/>
    <x v="0"/>
    <s v="DANE CENTRAL"/>
    <s v="Talento_Humano"/>
    <s v="Profesional"/>
    <n v="1"/>
    <n v="11"/>
    <n v="0"/>
    <n v="5253000"/>
    <x v="18"/>
    <n v="1"/>
    <n v="57783000"/>
    <n v="57783000"/>
    <n v="0"/>
    <s v="NO"/>
    <s v="NO"/>
    <s v="54623"/>
    <s v="Monitoreo y Control - Bryan Sanchez"/>
    <n v="0"/>
  </r>
  <r>
    <n v="5172"/>
    <s v="DRA_5110"/>
    <x v="12"/>
    <x v="60"/>
    <x v="127"/>
    <x v="59"/>
    <x v="59"/>
    <n v="10"/>
    <s v="2017011000391 "/>
    <x v="0"/>
    <s v="DANE CENTRAL"/>
    <s v="Otros_gastos_operativos"/>
    <s v="Otros Gastos Asociados A La Investigacion Y/O Proyecto"/>
    <n v="1"/>
    <n v="1"/>
    <n v="0"/>
    <n v="57500000"/>
    <x v="8"/>
    <n v="1"/>
    <n v="57500000"/>
    <n v="0"/>
    <n v="57500000"/>
    <s v="NO"/>
    <s v="NO"/>
    <s v=""/>
    <s v="Operador Logístico"/>
    <n v="0"/>
  </r>
  <r>
    <n v="5173"/>
    <s v="DRA_5111"/>
    <x v="12"/>
    <x v="60"/>
    <x v="127"/>
    <x v="59"/>
    <x v="59"/>
    <n v="10"/>
    <s v="2017011000391 "/>
    <x v="0"/>
    <s v="DANE CENTRAL"/>
    <s v="Otros_gastos_operativos"/>
    <s v="Gastos Asociados Al Operativo De Campo"/>
    <n v="1"/>
    <n v="1"/>
    <n v="0"/>
    <n v="192511869.02555901"/>
    <x v="92"/>
    <n v="1"/>
    <n v="192511869.02555901"/>
    <n v="0"/>
    <n v="192511869.02555901"/>
    <s v="NO"/>
    <s v="NO"/>
    <s v=""/>
    <s v="Licencias de embarazos -  Unidad de Analitica"/>
    <n v="0"/>
  </r>
  <r>
    <n v="5176"/>
    <s v="DRA_5114"/>
    <x v="12"/>
    <x v="59"/>
    <x v="126"/>
    <x v="59"/>
    <x v="59"/>
    <n v="10"/>
    <s v="2017011000391 "/>
    <x v="4"/>
    <s v="POPAYAN"/>
    <s v="Talento_Humano"/>
    <s v="Profesional"/>
    <n v="1"/>
    <n v="11"/>
    <n v="15"/>
    <n v="2288000"/>
    <x v="11"/>
    <n v="1"/>
    <n v="26312000"/>
    <n v="0"/>
    <n v="26312000"/>
    <s v="NO"/>
    <s v="NO"/>
    <s v=""/>
    <s v="Se requiere de la prestación de servicios de apoyo a la gestión, para realizar las actividades Administrativas, logísticas y transversales encaminadas a cumplir con los procesos de contratación de personal, gestión del talento humano, gestión documental, gestion de bienes y servicios entre otras; que se_x000a_requieran en la Dirección Territorial Suroccidental."/>
    <n v="0"/>
  </r>
  <r>
    <n v="5177"/>
    <s v="DRA_5115"/>
    <x v="12"/>
    <x v="59"/>
    <x v="126"/>
    <x v="59"/>
    <x v="59"/>
    <n v="10"/>
    <s v="2017011000391 "/>
    <x v="4"/>
    <s v="PASTO"/>
    <s v="Talento_Humano"/>
    <s v="Profesional"/>
    <n v="1"/>
    <n v="11"/>
    <n v="15"/>
    <n v="2288000"/>
    <x v="11"/>
    <n v="1"/>
    <n v="26312000"/>
    <n v="0"/>
    <n v="26312000"/>
    <s v="NO"/>
    <s v="NO"/>
    <s v=""/>
    <s v="Se requiere de la prestación de servicios de apoyo a la gestión, para realizar las actividades Administrativas, logísticas y transversales encaminadas a cumplir con los procesos de contratación de personal, gestión del talento humano, gestión documental,gestion de bienes y servicios,  entre otras; que se requieran en la Dirección Territorial Suroccidental."/>
    <n v="0"/>
  </r>
  <r>
    <n v="5178"/>
    <s v="DRA_5116"/>
    <x v="12"/>
    <x v="59"/>
    <x v="126"/>
    <x v="59"/>
    <x v="59"/>
    <n v="10"/>
    <s v="2017011000391 "/>
    <x v="4"/>
    <s v="CALI"/>
    <s v="Talento_Humano"/>
    <s v="Profesional"/>
    <n v="1"/>
    <n v="11"/>
    <n v="15"/>
    <n v="2288000"/>
    <x v="11"/>
    <n v="1"/>
    <n v="26312000"/>
    <n v="0"/>
    <n v="26312000"/>
    <s v="NO"/>
    <s v="NO"/>
    <s v=""/>
    <s v="Se requiere de la prestación de servicios para brindar asistencia en las actividades relacionadas con la organización y control del presupuesto de DANE Y FONDANE asignado a la Dirección Territorial Suroccidental, acorde con los procedimientos establecidos en la Entidad."/>
    <n v="0"/>
  </r>
  <r>
    <n v="5179"/>
    <s v="DRA_5117"/>
    <x v="12"/>
    <x v="59"/>
    <x v="126"/>
    <x v="59"/>
    <x v="59"/>
    <n v="10"/>
    <s v="2017011000391 "/>
    <x v="4"/>
    <s v="CALI"/>
    <s v="Talento_Humano"/>
    <s v="Profesional"/>
    <n v="1"/>
    <n v="11"/>
    <n v="15"/>
    <n v="2288000"/>
    <x v="11"/>
    <n v="1"/>
    <n v="26312000"/>
    <n v="0"/>
    <n v="26312000"/>
    <s v="NO"/>
    <s v="NO"/>
    <s v=""/>
    <s v="Se requiere de la prestación de servicios para realizar actividades encaminadas a apoyar la gestión administrativa para coadyuvar en los procesos financieros de la Territorial."/>
    <n v="0"/>
  </r>
  <r>
    <n v="5180"/>
    <s v="DRA_5118"/>
    <x v="12"/>
    <x v="59"/>
    <x v="126"/>
    <x v="59"/>
    <x v="59"/>
    <n v="10"/>
    <s v="2017011000391 "/>
    <x v="4"/>
    <s v="CALI"/>
    <s v="Talento_Humano"/>
    <s v="Profesional"/>
    <n v="1"/>
    <n v="11"/>
    <n v="15"/>
    <n v="2288000"/>
    <x v="11"/>
    <n v="1"/>
    <n v="26312000"/>
    <n v="0"/>
    <n v="26312000"/>
    <s v="NO"/>
    <s v="NO"/>
    <s v=""/>
    <s v="Se requiere la prestacion de servicios para llevar a cabo la revisión, validación y gestión de obligaciones y pagos de cuentas de cobro de los contratos suscritos en la Dirección Territorial Suroccidental."/>
    <n v="0"/>
  </r>
  <r>
    <n v="5181"/>
    <s v="DRA_5119"/>
    <x v="12"/>
    <x v="59"/>
    <x v="126"/>
    <x v="59"/>
    <x v="59"/>
    <n v="10"/>
    <s v="2017011000391 "/>
    <x v="4"/>
    <s v="PASTO"/>
    <s v="Talento_Humano"/>
    <s v="Profesional"/>
    <n v="1"/>
    <n v="11"/>
    <n v="15"/>
    <n v="2288123.3207999999"/>
    <x v="11"/>
    <n v="1"/>
    <n v="26313418.189199999"/>
    <n v="0"/>
    <n v="26313418.189199999"/>
    <s v="NO"/>
    <s v="NO"/>
    <s v=""/>
    <s v="Se requiere de la prestación  de  servicios  de  apoyo  a  la  gestión,  para  ayudar  en  las  actividades operativas, logísticas, técnicas y transversales que se requieran para dar cumplimiento a los procesos pre operativos, operativos y de cierre de las operaciones estadísticas."/>
    <n v="0"/>
  </r>
  <r>
    <n v="5182"/>
    <s v="DRA_5120"/>
    <x v="12"/>
    <x v="59"/>
    <x v="126"/>
    <x v="59"/>
    <x v="59"/>
    <n v="10"/>
    <s v="2017011000391 "/>
    <x v="4"/>
    <s v="POPAYAN"/>
    <s v="Talento_Humano"/>
    <s v="Profesional"/>
    <n v="1"/>
    <n v="11"/>
    <n v="15"/>
    <n v="2288123.3207999999"/>
    <x v="11"/>
    <n v="1"/>
    <n v="26313418.189199999"/>
    <n v="0"/>
    <n v="26313418.189199999"/>
    <s v="NO"/>
    <s v="NO"/>
    <s v=""/>
    <s v="Se requiere de la prestación  de  servicios  de  apoyo  a  la  gestión,  para  ayudar  en  las  actividades operativas, logísticas, técnicas y transversales que se requieran para dar cumplimiento a los procesos pre operativos, operativos y de cierre de las operaciones estadísticas."/>
    <n v="0"/>
  </r>
  <r>
    <n v="5183"/>
    <s v="DRA_5121"/>
    <x v="12"/>
    <x v="59"/>
    <x v="126"/>
    <x v="59"/>
    <x v="59"/>
    <n v="10"/>
    <s v="2017011000391 "/>
    <x v="4"/>
    <s v="CALI"/>
    <s v="Talento_Humano"/>
    <s v="Profesional"/>
    <n v="1"/>
    <n v="11"/>
    <n v="15"/>
    <n v="2288000"/>
    <x v="11"/>
    <n v="1"/>
    <n v="26312000"/>
    <n v="0"/>
    <n v="26312000"/>
    <s v="NO"/>
    <s v="NO"/>
    <s v=""/>
    <s v="Se requiere de la prestación  de  servicios  de  apoyo  a  la  gestión,  para  ayudar  en  las  actividades operativas, logísticas, técnicas y transversales que se requieran para dar cumplimiento a los procesos pre operativos, operativos y de cierre de las operaciones estadísticas."/>
    <n v="0"/>
  </r>
  <r>
    <n v="5184"/>
    <s v="DRA_5122"/>
    <x v="12"/>
    <x v="59"/>
    <x v="126"/>
    <x v="59"/>
    <x v="59"/>
    <n v="10"/>
    <s v="2017011000391 "/>
    <x v="4"/>
    <s v="CALI"/>
    <s v="Talento_Humano"/>
    <s v="Profesional"/>
    <n v="1"/>
    <n v="11"/>
    <n v="15"/>
    <n v="2288000"/>
    <x v="11"/>
    <n v="1"/>
    <n v="26312000"/>
    <n v="0"/>
    <n v="26312000"/>
    <s v="NO"/>
    <s v="NO"/>
    <s v=""/>
    <s v="Se requiere de la prestación de servicios de apoyo a la gestión para realizar el seguimiento y actualización de la gestión de recursos en el SPGI o herramienta de seguimiento presupuestal dispuesta por la entidad"/>
    <n v="0"/>
  </r>
  <r>
    <n v="5185"/>
    <s v="DRA_5123"/>
    <x v="12"/>
    <x v="59"/>
    <x v="126"/>
    <x v="59"/>
    <x v="59"/>
    <n v="10"/>
    <s v="2017011000391 "/>
    <x v="4"/>
    <s v="CALI"/>
    <s v="Talento_Humano"/>
    <s v="Asistente de Encuesta"/>
    <n v="1"/>
    <n v="11"/>
    <n v="15"/>
    <n v="3362700"/>
    <x v="11"/>
    <n v="1"/>
    <n v="38671050"/>
    <n v="0"/>
    <n v="38671050"/>
    <s v="NO"/>
    <s v="NO"/>
    <s v=""/>
    <s v="Se requiere de la prestación de servicios profesionales para realizar la planeación, seguimiento y evaluación del operativo de recolección de información de las operaciones estadísticas asignadas a su cargo y aspectos operativos, garantizando la cobertura, calidad, y oportunidad."/>
    <n v="0"/>
  </r>
  <r>
    <n v="5186"/>
    <s v="DRA_5124"/>
    <x v="12"/>
    <x v="59"/>
    <x v="126"/>
    <x v="59"/>
    <x v="59"/>
    <n v="10"/>
    <s v="2017011000391 "/>
    <x v="4"/>
    <s v="CALI"/>
    <s v="Talento_Humano"/>
    <s v="Asistente de Encuesta"/>
    <n v="1"/>
    <n v="11"/>
    <n v="15"/>
    <n v="3362700"/>
    <x v="11"/>
    <n v="1"/>
    <n v="38671050"/>
    <n v="0"/>
    <n v="38671050"/>
    <s v="NO"/>
    <s v="NO"/>
    <s v=""/>
    <s v="Se requiere de la prestación de servicios profesionales para realizar la planeación, seguimiento y evaluación del operativo de recolección de información de las operaciones estadísticas asignadas a su cargo y aspectos operativos, garantizando la cobertura, calidad, y oportunidad."/>
    <n v="0"/>
  </r>
  <r>
    <n v="5187"/>
    <s v="DRA_5125"/>
    <x v="12"/>
    <x v="59"/>
    <x v="126"/>
    <x v="59"/>
    <x v="59"/>
    <n v="10"/>
    <s v="2017011000391 "/>
    <x v="4"/>
    <s v="CALI"/>
    <s v="Talento_Humano"/>
    <s v="Asistente de Encuesta"/>
    <n v="1"/>
    <n v="11"/>
    <n v="15"/>
    <n v="3362700"/>
    <x v="11"/>
    <n v="1"/>
    <n v="38671050"/>
    <n v="0"/>
    <n v="38671050"/>
    <s v="NO"/>
    <s v="NO"/>
    <s v=""/>
    <s v="Se requiere de la prestación de servicios profesionales para realizar la planeación, seguimiento y evaluación del operativo de recolección de información de las operaciones estadísticas asignadas a su cargo y aspectos operativos, garantizando la cobertura, calidad, y oportunidad."/>
    <n v="0"/>
  </r>
  <r>
    <n v="5188"/>
    <s v="DRA_5126"/>
    <x v="12"/>
    <x v="59"/>
    <x v="126"/>
    <x v="59"/>
    <x v="59"/>
    <n v="10"/>
    <s v="2017011000391 "/>
    <x v="4"/>
    <s v="CALI"/>
    <s v="Talento_Humano"/>
    <s v="Asistente de Encuesta"/>
    <n v="1"/>
    <n v="11"/>
    <n v="15"/>
    <n v="3362700"/>
    <x v="11"/>
    <n v="1"/>
    <n v="38671050"/>
    <n v="0"/>
    <n v="38671050"/>
    <s v="NO"/>
    <s v="NO"/>
    <s v=""/>
    <s v="Se requiere de la prestación de servicios profesionales para realizar la planeación, seguimiento y evaluación del operativo de recolección de información de las operaciones estadísticas asignadas a su cargo y aspectos operativos, garantizando la cobertura, calidad, y oportunidad."/>
    <n v="0"/>
  </r>
  <r>
    <n v="5189"/>
    <s v="DRA_5127"/>
    <x v="12"/>
    <x v="59"/>
    <x v="126"/>
    <x v="59"/>
    <x v="59"/>
    <n v="10"/>
    <s v="2017011000391 "/>
    <x v="4"/>
    <s v="CALI"/>
    <s v="Talento_Humano"/>
    <s v="Profesional"/>
    <n v="1"/>
    <n v="4"/>
    <n v="0"/>
    <n v="2288000"/>
    <x v="11"/>
    <n v="1"/>
    <n v="9152000"/>
    <n v="0"/>
    <n v="9152000"/>
    <s v="NO"/>
    <s v="NO"/>
    <s v=""/>
    <s v="Se requiere de la prestación de servicios para realizar las actividades encaminadas a apoyar la gestión administrativa y financiera transversal, que se requiera en la Territorial Suroccidental DANE."/>
    <n v="0"/>
  </r>
  <r>
    <n v="5190"/>
    <s v="DRA_5128"/>
    <x v="12"/>
    <x v="59"/>
    <x v="126"/>
    <x v="59"/>
    <x v="59"/>
    <n v="10"/>
    <s v="2017011000391 "/>
    <x v="4"/>
    <s v="CALI"/>
    <s v="Talento_Humano"/>
    <s v="Profesional"/>
    <n v="1"/>
    <n v="4"/>
    <n v="0"/>
    <n v="2288000"/>
    <x v="11"/>
    <n v="1"/>
    <n v="9152000"/>
    <n v="0"/>
    <n v="9152000"/>
    <s v="NO"/>
    <s v="NO"/>
    <s v=""/>
    <s v="Se requiere de la prestación de servicios para brindar asistencia en las actividades relacionadas con la organización y control del presupuesto de DANE Y FONDANE asignado a la Dirección Territorial Suroccidental, acorde con los procedimientos establecidos en la Entidad."/>
    <n v="0"/>
  </r>
  <r>
    <n v="5191"/>
    <s v="DRA_5129"/>
    <x v="12"/>
    <x v="59"/>
    <x v="126"/>
    <x v="59"/>
    <x v="59"/>
    <n v="10"/>
    <s v="2017011000391 "/>
    <x v="4"/>
    <s v="CALI"/>
    <s v="Talento_Humano"/>
    <s v="Profesional"/>
    <n v="1"/>
    <n v="4"/>
    <n v="0"/>
    <n v="2288000"/>
    <x v="11"/>
    <n v="1"/>
    <n v="9152000"/>
    <n v="0"/>
    <n v="9152000"/>
    <s v="NO"/>
    <s v="NO"/>
    <s v=""/>
    <s v="Se requiere de la prestación de servicios para realizar actividades encaminadas a apoyar la gestión administrativa para coadyuvar en los procesos financieros de la Territorial."/>
    <n v="0"/>
  </r>
  <r>
    <n v="5192"/>
    <s v="DRA_5130"/>
    <x v="12"/>
    <x v="59"/>
    <x v="126"/>
    <x v="59"/>
    <x v="59"/>
    <n v="10"/>
    <s v="2017011000391 "/>
    <x v="4"/>
    <s v="CALI"/>
    <s v="Talento_Humano"/>
    <s v="Profesional"/>
    <n v="1"/>
    <n v="4"/>
    <n v="0"/>
    <n v="2288000"/>
    <x v="11"/>
    <n v="1"/>
    <n v="9152000"/>
    <n v="0"/>
    <n v="9152000"/>
    <s v="NO"/>
    <s v="NO"/>
    <s v=""/>
    <s v="Se requiere la prestacion de servicios para llevar a cabo la revisión, validación y gestión de obligaciones y pagos de cuentas de cobro de los contratos suscritos en la Dirección Territorial Suroccidental."/>
    <n v="0"/>
  </r>
  <r>
    <n v="5193"/>
    <s v="DRA_5131"/>
    <x v="12"/>
    <x v="59"/>
    <x v="126"/>
    <x v="59"/>
    <x v="59"/>
    <n v="10"/>
    <s v="2017011000391 "/>
    <x v="5"/>
    <s v="MANIZALES"/>
    <s v="Talento_Humano"/>
    <s v="Profesional"/>
    <n v="1"/>
    <n v="11"/>
    <n v="15"/>
    <n v="2550000"/>
    <x v="11"/>
    <n v="1"/>
    <n v="29325000"/>
    <n v="29325000"/>
    <n v="0"/>
    <s v="NO"/>
    <s v="NO"/>
    <s v="32423"/>
    <n v="0"/>
    <n v="0"/>
  </r>
  <r>
    <n v="5194"/>
    <s v="DRA_5132"/>
    <x v="12"/>
    <x v="59"/>
    <x v="126"/>
    <x v="59"/>
    <x v="59"/>
    <n v="10"/>
    <s v="2017011000391 "/>
    <x v="5"/>
    <s v="MANIZALES"/>
    <s v="Talento_Humano"/>
    <s v="Profesional"/>
    <n v="1"/>
    <n v="11"/>
    <n v="15"/>
    <n v="2550000"/>
    <x v="11"/>
    <n v="1"/>
    <n v="29325000"/>
    <n v="29325000"/>
    <n v="0"/>
    <s v="NO"/>
    <s v="NO"/>
    <s v="32523"/>
    <n v="0"/>
    <n v="0"/>
  </r>
  <r>
    <n v="5195"/>
    <s v="DRA_5133"/>
    <x v="12"/>
    <x v="59"/>
    <x v="126"/>
    <x v="59"/>
    <x v="59"/>
    <n v="10"/>
    <s v="2017011000391 "/>
    <x v="5"/>
    <s v="PEREIRA"/>
    <s v="Talento_Humano"/>
    <s v="Profesional"/>
    <n v="1"/>
    <n v="11"/>
    <n v="15"/>
    <n v="2370000"/>
    <x v="11"/>
    <n v="1"/>
    <n v="27255000"/>
    <n v="27255000"/>
    <n v="0"/>
    <s v="NO"/>
    <s v="NO"/>
    <s v="32023"/>
    <n v="0"/>
    <n v="0"/>
  </r>
  <r>
    <n v="5196"/>
    <s v="DRA_5134"/>
    <x v="12"/>
    <x v="59"/>
    <x v="126"/>
    <x v="59"/>
    <x v="59"/>
    <n v="10"/>
    <s v="2017011000391 "/>
    <x v="5"/>
    <s v="IBAGUE"/>
    <s v="Talento_Humano"/>
    <s v="Tecnico"/>
    <n v="1"/>
    <n v="11"/>
    <n v="15"/>
    <n v="2150000"/>
    <x v="11"/>
    <n v="1"/>
    <n v="24725000"/>
    <n v="8600000"/>
    <n v="16125000"/>
    <s v="NO"/>
    <s v="NO"/>
    <s v="31623"/>
    <n v="0"/>
    <n v="0"/>
  </r>
  <r>
    <n v="5197"/>
    <s v="DRA_5135"/>
    <x v="12"/>
    <x v="59"/>
    <x v="126"/>
    <x v="59"/>
    <x v="59"/>
    <n v="10"/>
    <s v="2017011000391 "/>
    <x v="5"/>
    <s v="PEREIRA"/>
    <s v="Talento_Humano"/>
    <s v="Tecnico"/>
    <n v="1"/>
    <n v="11"/>
    <n v="15"/>
    <n v="2150000"/>
    <x v="11"/>
    <n v="1"/>
    <n v="24725000"/>
    <n v="8600000"/>
    <n v="16125000"/>
    <s v="NO"/>
    <s v="NO"/>
    <s v="31623"/>
    <n v="0"/>
    <n v="0"/>
  </r>
  <r>
    <n v="5198"/>
    <s v="DRA_5136"/>
    <x v="12"/>
    <x v="59"/>
    <x v="126"/>
    <x v="59"/>
    <x v="59"/>
    <n v="10"/>
    <s v="2017011000391 "/>
    <x v="5"/>
    <s v="MANIZALES"/>
    <s v="Talento_Humano"/>
    <s v="Tecnico"/>
    <n v="1"/>
    <n v="11"/>
    <n v="15"/>
    <n v="2250000"/>
    <x v="11"/>
    <n v="1"/>
    <n v="25875000"/>
    <n v="9000000"/>
    <n v="16875000"/>
    <s v="NO"/>
    <s v="NO"/>
    <s v="31723"/>
    <n v="0"/>
    <n v="0"/>
  </r>
  <r>
    <n v="5199"/>
    <s v="DRA_5137"/>
    <x v="12"/>
    <x v="59"/>
    <x v="126"/>
    <x v="59"/>
    <x v="59"/>
    <n v="10"/>
    <s v="2017011000391 "/>
    <x v="5"/>
    <s v="MANIZALES"/>
    <s v="Talento_Humano"/>
    <s v="Profesional"/>
    <n v="1"/>
    <n v="11"/>
    <n v="15"/>
    <n v="2730000"/>
    <x v="11"/>
    <n v="1"/>
    <n v="31395000"/>
    <n v="31053750"/>
    <n v="341250"/>
    <s v="NO"/>
    <s v="NO"/>
    <s v="31923"/>
    <n v="0"/>
    <n v="0"/>
  </r>
  <r>
    <n v="5200"/>
    <s v="DRA_5138"/>
    <x v="12"/>
    <x v="59"/>
    <x v="126"/>
    <x v="59"/>
    <x v="59"/>
    <n v="10"/>
    <s v="2017011000391 "/>
    <x v="5"/>
    <s v="PEREIRA"/>
    <s v="Talento_Humano"/>
    <s v="Profesional"/>
    <n v="1"/>
    <n v="11"/>
    <n v="15"/>
    <n v="2730000"/>
    <x v="11"/>
    <n v="1"/>
    <n v="31395000"/>
    <n v="31053750"/>
    <n v="341250"/>
    <s v="NO"/>
    <s v="NO"/>
    <s v="31923"/>
    <n v="0"/>
    <n v="0"/>
  </r>
  <r>
    <n v="5201"/>
    <s v="DRA_5139"/>
    <x v="12"/>
    <x v="59"/>
    <x v="126"/>
    <x v="59"/>
    <x v="59"/>
    <n v="10"/>
    <s v="2017011000391 "/>
    <x v="5"/>
    <s v="PEREIRA"/>
    <s v="Talento_Humano"/>
    <s v="Profesional"/>
    <n v="1"/>
    <n v="11"/>
    <n v="15"/>
    <n v="2730000"/>
    <x v="11"/>
    <n v="1"/>
    <n v="31395000"/>
    <n v="31053750"/>
    <n v="341250"/>
    <s v="NO"/>
    <s v="NO"/>
    <s v="31923"/>
    <n v="0"/>
    <n v="0"/>
  </r>
  <r>
    <n v="5202"/>
    <s v="DRA_5140"/>
    <x v="12"/>
    <x v="59"/>
    <x v="126"/>
    <x v="59"/>
    <x v="59"/>
    <n v="10"/>
    <s v="2017011000391 "/>
    <x v="5"/>
    <s v="ARMENIA"/>
    <s v="Talento_Humano"/>
    <s v="Profesional"/>
    <n v="1"/>
    <n v="11"/>
    <n v="15"/>
    <n v="2730000"/>
    <x v="11"/>
    <n v="1"/>
    <n v="31395000"/>
    <n v="31053750"/>
    <n v="341250"/>
    <s v="NO"/>
    <s v="NO"/>
    <s v="31923"/>
    <n v="0"/>
    <n v="0"/>
  </r>
  <r>
    <n v="5203"/>
    <s v="DRA_5141"/>
    <x v="12"/>
    <x v="59"/>
    <x v="126"/>
    <x v="59"/>
    <x v="59"/>
    <n v="10"/>
    <s v="2017011000391 "/>
    <x v="5"/>
    <s v="MANIZALES"/>
    <s v="Talento_Humano"/>
    <s v="Profesional"/>
    <n v="1"/>
    <n v="11"/>
    <n v="15"/>
    <n v="2370000"/>
    <x v="11"/>
    <n v="1"/>
    <n v="27255000"/>
    <n v="27255000"/>
    <n v="0"/>
    <s v="NO"/>
    <s v="NO"/>
    <s v="31823"/>
    <n v="0"/>
    <n v="0"/>
  </r>
  <r>
    <n v="5204"/>
    <s v="DRA_5142"/>
    <x v="12"/>
    <x v="61"/>
    <x v="128"/>
    <x v="63"/>
    <x v="63"/>
    <n v="10"/>
    <s v="2017011000391 "/>
    <x v="1"/>
    <s v="BARRANQUILLA"/>
    <s v="Talento_Humano"/>
    <s v="Encuestador"/>
    <n v="1"/>
    <n v="11"/>
    <n v="20"/>
    <n v="1351678"/>
    <x v="0"/>
    <n v="1"/>
    <n v="15769576.6666667"/>
    <n v="15634408"/>
    <n v="135168.66666669957"/>
    <s v="NO"/>
    <s v="NO"/>
    <s v="26423"/>
    <s v="se requiere contratar personal para seguimiento y consolidación de información"/>
    <n v="0"/>
  </r>
  <r>
    <n v="5205"/>
    <s v="DRA_5143"/>
    <x v="12"/>
    <x v="61"/>
    <x v="128"/>
    <x v="63"/>
    <x v="63"/>
    <n v="10"/>
    <s v="2017011000391 "/>
    <x v="2"/>
    <s v="BOGOTA"/>
    <s v="Talento_Humano"/>
    <s v="Encuestador"/>
    <n v="1"/>
    <n v="11"/>
    <n v="20"/>
    <n v="1351678"/>
    <x v="0"/>
    <n v="1"/>
    <n v="15769576.6666667"/>
    <n v="0"/>
    <n v="15769576.6666667"/>
    <s v="NO"/>
    <s v="NO"/>
    <s v=""/>
    <s v="se requiere contratar personal para seguimiento y consolidación de información"/>
    <n v="0"/>
  </r>
  <r>
    <n v="5206"/>
    <s v="DRA_5144"/>
    <x v="12"/>
    <x v="61"/>
    <x v="128"/>
    <x v="63"/>
    <x v="63"/>
    <n v="10"/>
    <s v="2017011000391 "/>
    <x v="2"/>
    <s v="VILLAVICENCIO"/>
    <s v="Talento_Humano"/>
    <s v="Encuestador"/>
    <n v="1"/>
    <n v="11"/>
    <n v="20"/>
    <n v="1351678"/>
    <x v="0"/>
    <n v="1"/>
    <n v="15769576.6666667"/>
    <n v="0"/>
    <n v="15769576.6666667"/>
    <s v="NO"/>
    <s v="NO"/>
    <s v=""/>
    <s v="se requiere contratar personal para seguimiento y consolidación de información"/>
    <n v="0"/>
  </r>
  <r>
    <n v="5207"/>
    <s v="DRA_5145"/>
    <x v="12"/>
    <x v="61"/>
    <x v="128"/>
    <x v="63"/>
    <x v="63"/>
    <n v="10"/>
    <s v="2017011000391 "/>
    <x v="3"/>
    <s v="BUCARAMANGA"/>
    <s v="Talento_Humano"/>
    <s v="Encuestador"/>
    <n v="1"/>
    <n v="11"/>
    <n v="20"/>
    <n v="1351678"/>
    <x v="0"/>
    <n v="1"/>
    <n v="15769576.6666667"/>
    <n v="0"/>
    <n v="15769576.6666667"/>
    <s v="NO"/>
    <s v="NO"/>
    <s v=""/>
    <s v="se requiere contratar personal para seguimiento y consolidación de información"/>
    <n v="0"/>
  </r>
  <r>
    <n v="5208"/>
    <s v="DRA_5146"/>
    <x v="12"/>
    <x v="61"/>
    <x v="128"/>
    <x v="63"/>
    <x v="63"/>
    <n v="10"/>
    <s v="2017011000391 "/>
    <x v="4"/>
    <s v="CALI"/>
    <s v="Talento_Humano"/>
    <s v="Encuestador"/>
    <n v="1"/>
    <n v="11"/>
    <n v="20"/>
    <n v="1351678"/>
    <x v="0"/>
    <n v="1"/>
    <n v="15769576.6666667"/>
    <n v="0"/>
    <n v="15769576.6666667"/>
    <s v="NO"/>
    <s v="NO"/>
    <s v=""/>
    <s v="se requiere contratar personal para seguimiento y consolidación de información"/>
    <n v="0"/>
  </r>
  <r>
    <n v="5209"/>
    <s v="DRA_5147"/>
    <x v="12"/>
    <x v="61"/>
    <x v="128"/>
    <x v="63"/>
    <x v="63"/>
    <n v="10"/>
    <s v="2017011000391 "/>
    <x v="5"/>
    <s v="MANIZALES"/>
    <s v="Talento_Humano"/>
    <s v="Encuestador"/>
    <n v="1"/>
    <n v="11"/>
    <n v="20"/>
    <n v="1351678"/>
    <x v="0"/>
    <n v="1"/>
    <n v="15769576.6666667"/>
    <n v="15634408"/>
    <n v="135168.66666669957"/>
    <s v="NO"/>
    <s v="NO"/>
    <s v="31123"/>
    <s v="se requiere contratar personal para seguimiento y consolidación de información"/>
    <n v="0"/>
  </r>
  <r>
    <n v="5210"/>
    <s v="DRA_5148"/>
    <x v="12"/>
    <x v="61"/>
    <x v="128"/>
    <x v="63"/>
    <x v="63"/>
    <n v="10"/>
    <s v="2017011000391 "/>
    <x v="6"/>
    <s v="MEDELLIN"/>
    <s v="Talento_Humano"/>
    <s v="Encuestador"/>
    <n v="1"/>
    <n v="11"/>
    <n v="20"/>
    <n v="1351678"/>
    <x v="0"/>
    <n v="1"/>
    <n v="15769576.6666667"/>
    <n v="0"/>
    <n v="15769576.6666667"/>
    <s v="NO"/>
    <s v="NO"/>
    <s v=""/>
    <s v="se requiere contratar personal para seguimiento y consolidación de información"/>
    <n v="0"/>
  </r>
  <r>
    <n v="5211"/>
    <s v="DRA_5149"/>
    <x v="12"/>
    <x v="61"/>
    <x v="128"/>
    <x v="63"/>
    <x v="63"/>
    <n v="10"/>
    <s v="2017011000391 "/>
    <x v="1"/>
    <s v="BARRANQUILLA"/>
    <s v="Viaticos"/>
    <s v="Viaticos"/>
    <n v="1"/>
    <n v="1"/>
    <n v="0"/>
    <n v="750000"/>
    <x v="14"/>
    <n v="1"/>
    <n v="750000"/>
    <n v="0"/>
    <n v="750000"/>
    <s v="NO"/>
    <s v="NO"/>
    <s v=""/>
    <s v="viaticos para acompañamiento en campo y visitas a fuentes"/>
    <n v="0"/>
  </r>
  <r>
    <n v="5212"/>
    <s v="DRA_5150"/>
    <x v="12"/>
    <x v="61"/>
    <x v="128"/>
    <x v="63"/>
    <x v="63"/>
    <n v="10"/>
    <s v="2017011000391 "/>
    <x v="2"/>
    <s v="BOGOTA"/>
    <s v="Viaticos"/>
    <s v="Viaticos"/>
    <n v="1"/>
    <n v="1"/>
    <n v="0"/>
    <n v="750000"/>
    <x v="14"/>
    <n v="1"/>
    <n v="750000"/>
    <n v="0"/>
    <n v="750000"/>
    <s v="NO"/>
    <s v="NO"/>
    <s v=""/>
    <s v="viaticos para acompañamiento en campo y visitas a fuentes"/>
    <n v="0"/>
  </r>
  <r>
    <n v="5213"/>
    <s v="DRA_5151"/>
    <x v="12"/>
    <x v="61"/>
    <x v="128"/>
    <x v="63"/>
    <x v="63"/>
    <n v="10"/>
    <s v="2017011000391 "/>
    <x v="2"/>
    <s v="VILLAVICENCIO"/>
    <s v="Viaticos"/>
    <s v="Viaticos"/>
    <n v="1"/>
    <n v="1"/>
    <n v="0"/>
    <n v="820496"/>
    <x v="14"/>
    <n v="1"/>
    <n v="820496"/>
    <n v="0"/>
    <n v="820496"/>
    <s v="NO"/>
    <s v="NO"/>
    <s v=""/>
    <s v="viaticos para acompañamiento en campo y visitas a fuentes"/>
    <n v="0"/>
  </r>
  <r>
    <n v="5214"/>
    <s v="DRA_5152"/>
    <x v="12"/>
    <x v="61"/>
    <x v="128"/>
    <x v="63"/>
    <x v="63"/>
    <n v="10"/>
    <s v="2017011000391 "/>
    <x v="3"/>
    <s v="BUCARAMANGA"/>
    <s v="Viaticos"/>
    <s v="Viaticos"/>
    <n v="1"/>
    <n v="1"/>
    <n v="0"/>
    <n v="820000"/>
    <x v="14"/>
    <n v="1"/>
    <n v="820000"/>
    <n v="0"/>
    <n v="820000"/>
    <s v="NO"/>
    <s v="NO"/>
    <s v=""/>
    <s v="viaticos para acompañamiento en campo y visitas a fuentes"/>
    <n v="0"/>
  </r>
  <r>
    <n v="5215"/>
    <s v="DRA_5153"/>
    <x v="12"/>
    <x v="61"/>
    <x v="128"/>
    <x v="63"/>
    <x v="63"/>
    <n v="10"/>
    <s v="2017011000391 "/>
    <x v="4"/>
    <s v="CALI"/>
    <s v="Viaticos"/>
    <s v="Viaticos"/>
    <n v="1"/>
    <n v="1"/>
    <n v="0"/>
    <n v="750000"/>
    <x v="14"/>
    <n v="1"/>
    <n v="750000"/>
    <n v="0"/>
    <n v="750000"/>
    <s v="NO"/>
    <s v="NO"/>
    <s v=""/>
    <s v="viaticos para acompañamiento en campo y visitas a fuentes"/>
    <n v="0"/>
  </r>
  <r>
    <n v="5216"/>
    <s v="DRA_5154"/>
    <x v="12"/>
    <x v="61"/>
    <x v="128"/>
    <x v="63"/>
    <x v="63"/>
    <n v="10"/>
    <s v="2017011000391 "/>
    <x v="5"/>
    <s v="MANIZALES"/>
    <s v="Viaticos"/>
    <s v="Viaticos"/>
    <n v="1"/>
    <n v="1"/>
    <n v="0"/>
    <n v="750000"/>
    <x v="14"/>
    <n v="1"/>
    <n v="750000"/>
    <n v="0"/>
    <n v="750000"/>
    <s v="NO"/>
    <s v="NO"/>
    <s v=""/>
    <s v="viaticos para acompañamiento en campo y visitas a fuentes"/>
    <n v="0"/>
  </r>
  <r>
    <n v="5217"/>
    <s v="DRA_5155"/>
    <x v="12"/>
    <x v="61"/>
    <x v="128"/>
    <x v="63"/>
    <x v="63"/>
    <n v="10"/>
    <s v="2017011000391 "/>
    <x v="6"/>
    <s v="MEDELLIN"/>
    <s v="Viaticos"/>
    <s v="Viaticos"/>
    <n v="1"/>
    <n v="1"/>
    <n v="0"/>
    <n v="750000"/>
    <x v="14"/>
    <n v="1"/>
    <n v="750000"/>
    <n v="0"/>
    <n v="750000"/>
    <s v="NO"/>
    <s v="NO"/>
    <s v=""/>
    <s v="viaticos para acompañamiento en campo y visitas a fuentes"/>
    <n v="0"/>
  </r>
  <r>
    <n v="5218"/>
    <s v="DRA_5156"/>
    <x v="12"/>
    <x v="61"/>
    <x v="128"/>
    <x v="63"/>
    <x v="63"/>
    <n v="10"/>
    <s v="2017011000391 "/>
    <x v="5"/>
    <s v="MANIZALES"/>
    <s v="Viaticos"/>
    <s v="Viaticos"/>
    <n v="1"/>
    <n v="1"/>
    <n v="0"/>
    <n v="500000"/>
    <x v="14"/>
    <n v="1"/>
    <n v="500000"/>
    <n v="0"/>
    <n v="500000"/>
    <s v="NO"/>
    <s v="NO"/>
    <s v=""/>
    <s v="viaticos para acompañamiento en campo y visitas a fuentes"/>
    <n v="0"/>
  </r>
  <r>
    <n v="5219"/>
    <s v="DRA_5157"/>
    <x v="12"/>
    <x v="61"/>
    <x v="128"/>
    <x v="63"/>
    <x v="63"/>
    <n v="10"/>
    <s v="2017011000391 "/>
    <x v="2"/>
    <s v="NEIVA"/>
    <s v="Viaticos"/>
    <s v="Viaticos"/>
    <n v="1"/>
    <n v="1"/>
    <n v="0"/>
    <n v="500000"/>
    <x v="14"/>
    <n v="1"/>
    <n v="500000"/>
    <n v="0"/>
    <n v="500000"/>
    <s v="NO"/>
    <s v="NO"/>
    <s v=""/>
    <s v="viaticos para acompañamiento en campo y visitas a fuentes"/>
    <n v="0"/>
  </r>
  <r>
    <n v="5220"/>
    <s v="DRA_5158"/>
    <x v="12"/>
    <x v="61"/>
    <x v="128"/>
    <x v="63"/>
    <x v="63"/>
    <n v="10"/>
    <s v="2017011000391 "/>
    <x v="1"/>
    <s v="SANTA MARTA"/>
    <s v="Viaticos"/>
    <s v="Viaticos"/>
    <n v="1"/>
    <n v="1"/>
    <n v="0"/>
    <n v="500000"/>
    <x v="14"/>
    <n v="1"/>
    <n v="500000"/>
    <n v="0"/>
    <n v="500000"/>
    <s v="NO"/>
    <s v="NO"/>
    <s v=""/>
    <s v="viaticos para acompañamiento en campo y visitas a fuentes"/>
    <n v="0"/>
  </r>
  <r>
    <n v="5221"/>
    <s v="DRA_5159"/>
    <x v="12"/>
    <x v="62"/>
    <x v="129"/>
    <x v="64"/>
    <x v="64"/>
    <n v="10"/>
    <s v="2017011000391 "/>
    <x v="0"/>
    <s v="DANE CENTRAL"/>
    <s v="Talento_Humano"/>
    <s v="Profesional Junior"/>
    <n v="10"/>
    <n v="9"/>
    <n v="0"/>
    <n v="3278181"/>
    <x v="60"/>
    <n v="1"/>
    <n v="295036290"/>
    <n v="295036290"/>
    <n v="0"/>
    <s v="SI"/>
    <s v="NO"/>
    <s v="2023-2123-2223-2423-3423-3523-3723-4323-4923-7923"/>
    <n v="0"/>
    <n v="0"/>
  </r>
  <r>
    <n v="5222"/>
    <s v="DRA_5160"/>
    <x v="12"/>
    <x v="62"/>
    <x v="129"/>
    <x v="64"/>
    <x v="64"/>
    <n v="10"/>
    <s v="2017011000391 "/>
    <x v="0"/>
    <s v="DANE CENTRAL"/>
    <s v="Talento_Humano"/>
    <s v="Profesional Junior"/>
    <n v="2"/>
    <n v="9"/>
    <n v="0"/>
    <n v="3933817"/>
    <x v="60"/>
    <n v="1"/>
    <n v="70808706"/>
    <n v="35404353"/>
    <n v="35404353"/>
    <s v="SI"/>
    <s v="NO"/>
    <n v="4123"/>
    <n v="0"/>
    <n v="0"/>
  </r>
  <r>
    <n v="5223"/>
    <s v="DRA_5161"/>
    <x v="12"/>
    <x v="62"/>
    <x v="129"/>
    <x v="64"/>
    <x v="64"/>
    <n v="10"/>
    <s v="2017011000391 "/>
    <x v="3"/>
    <s v="ARAUCA"/>
    <s v="Talento_Humano"/>
    <s v="Encuestador Basico"/>
    <n v="1"/>
    <n v="9"/>
    <n v="0"/>
    <n v="1312308"/>
    <x v="60"/>
    <n v="1"/>
    <n v="11810772"/>
    <n v="0"/>
    <n v="11810772"/>
    <s v="SI"/>
    <s v="NO"/>
    <s v=""/>
    <n v="0"/>
    <n v="0"/>
  </r>
  <r>
    <n v="5224"/>
    <s v="DRA_5162"/>
    <x v="12"/>
    <x v="62"/>
    <x v="129"/>
    <x v="64"/>
    <x v="64"/>
    <n v="10"/>
    <s v="2017011000391 "/>
    <x v="3"/>
    <s v="ARAUCA"/>
    <s v="Transporte"/>
    <s v="Urbano"/>
    <n v="1"/>
    <n v="1"/>
    <n v="0"/>
    <n v="1350000"/>
    <x v="60"/>
    <n v="1"/>
    <n v="1350000"/>
    <n v="0"/>
    <n v="1350000"/>
    <s v="SI"/>
    <s v="NO"/>
    <s v=""/>
    <n v="0"/>
    <n v="0"/>
  </r>
  <r>
    <n v="5225"/>
    <s v="DRA_5163"/>
    <x v="12"/>
    <x v="62"/>
    <x v="129"/>
    <x v="64"/>
    <x v="64"/>
    <n v="10"/>
    <s v="2017011000391 "/>
    <x v="3"/>
    <s v="ARAUCA"/>
    <s v="Transporte"/>
    <s v="Otros"/>
    <n v="1"/>
    <n v="1"/>
    <n v="0"/>
    <n v="675000"/>
    <x v="60"/>
    <n v="1"/>
    <n v="675000"/>
    <n v="0"/>
    <n v="675000"/>
    <s v="SI"/>
    <s v="NO"/>
    <s v=""/>
    <n v="0"/>
    <n v="0"/>
  </r>
  <r>
    <n v="5226"/>
    <s v="DRA_5164"/>
    <x v="12"/>
    <x v="62"/>
    <x v="129"/>
    <x v="64"/>
    <x v="64"/>
    <n v="10"/>
    <s v="2017011000391 "/>
    <x v="3"/>
    <s v="BUCARAMANGA"/>
    <s v="Talento_Humano"/>
    <s v="Encuestador Basico"/>
    <n v="4"/>
    <n v="9"/>
    <n v="0"/>
    <n v="1312308"/>
    <x v="60"/>
    <n v="1"/>
    <n v="47243088"/>
    <n v="0"/>
    <n v="47243088"/>
    <s v="SI"/>
    <s v="NO"/>
    <s v=""/>
    <n v="0"/>
    <n v="0"/>
  </r>
  <r>
    <n v="5227"/>
    <s v="DRA_5165"/>
    <x v="12"/>
    <x v="62"/>
    <x v="129"/>
    <x v="64"/>
    <x v="64"/>
    <n v="10"/>
    <s v="2017011000391 "/>
    <x v="3"/>
    <s v="BUCARAMANGA"/>
    <s v="Talento_Humano"/>
    <s v="Analista de Informacion"/>
    <n v="1"/>
    <n v="9"/>
    <n v="0"/>
    <n v="1874224"/>
    <x v="60"/>
    <n v="1"/>
    <n v="16868016"/>
    <n v="0"/>
    <n v="16868016"/>
    <s v="SI"/>
    <s v="NO"/>
    <s v=""/>
    <n v="0"/>
    <n v="0"/>
  </r>
  <r>
    <n v="5228"/>
    <s v="DRA_5166"/>
    <x v="12"/>
    <x v="62"/>
    <x v="129"/>
    <x v="64"/>
    <x v="64"/>
    <n v="10"/>
    <s v="2017011000391 "/>
    <x v="3"/>
    <s v="BUCARAMANGA"/>
    <s v="Talento_Humano"/>
    <s v="Coordinador de Campo"/>
    <n v="1"/>
    <n v="9"/>
    <n v="0"/>
    <n v="2141557"/>
    <x v="60"/>
    <n v="1"/>
    <n v="19274013"/>
    <n v="0"/>
    <n v="19274013"/>
    <s v="SI"/>
    <s v="NO"/>
    <s v=""/>
    <n v="0"/>
    <n v="0"/>
  </r>
  <r>
    <n v="5229"/>
    <s v="DRA_5167"/>
    <x v="12"/>
    <x v="62"/>
    <x v="129"/>
    <x v="64"/>
    <x v="64"/>
    <n v="10"/>
    <s v="2017011000391 "/>
    <x v="3"/>
    <s v="BUCARAMANGA"/>
    <s v="Transporte"/>
    <s v="Urbano"/>
    <n v="1"/>
    <n v="1"/>
    <n v="0"/>
    <n v="5400000"/>
    <x v="60"/>
    <n v="1"/>
    <n v="5400000"/>
    <n v="0"/>
    <n v="5400000"/>
    <s v="SI"/>
    <s v="NO"/>
    <s v=""/>
    <n v="0"/>
    <n v="0"/>
  </r>
  <r>
    <n v="5230"/>
    <s v="DRA_5168"/>
    <x v="12"/>
    <x v="62"/>
    <x v="129"/>
    <x v="64"/>
    <x v="64"/>
    <n v="10"/>
    <s v="2017011000391 "/>
    <x v="3"/>
    <s v="BUCARAMANGA"/>
    <s v="Transporte"/>
    <s v="Urbano"/>
    <n v="1"/>
    <n v="1"/>
    <n v="0"/>
    <n v="1012500"/>
    <x v="60"/>
    <n v="1"/>
    <n v="1012500"/>
    <n v="0"/>
    <n v="1012500"/>
    <s v="SI"/>
    <s v="NO"/>
    <s v=""/>
    <n v="0"/>
    <n v="0"/>
  </r>
  <r>
    <n v="5231"/>
    <s v="DRA_5169"/>
    <x v="12"/>
    <x v="62"/>
    <x v="129"/>
    <x v="64"/>
    <x v="64"/>
    <n v="10"/>
    <s v="2017011000391 "/>
    <x v="3"/>
    <s v="BUCARAMANGA"/>
    <s v="Transporte"/>
    <s v="Otros"/>
    <n v="1"/>
    <n v="1"/>
    <n v="0"/>
    <n v="2700000"/>
    <x v="60"/>
    <n v="1"/>
    <n v="2700000"/>
    <n v="0"/>
    <n v="2700000"/>
    <s v="SI"/>
    <s v="NO"/>
    <s v=""/>
    <n v="0"/>
    <n v="0"/>
  </r>
  <r>
    <n v="5232"/>
    <s v="DRA_5170"/>
    <x v="12"/>
    <x v="62"/>
    <x v="129"/>
    <x v="64"/>
    <x v="64"/>
    <n v="10"/>
    <s v="2017011000391 "/>
    <x v="3"/>
    <s v="BUCARAMANGA"/>
    <s v="Transporte"/>
    <s v="Otros"/>
    <n v="1"/>
    <n v="1"/>
    <n v="0"/>
    <n v="675000"/>
    <x v="60"/>
    <n v="1"/>
    <n v="675000"/>
    <n v="0"/>
    <n v="675000"/>
    <s v="SI"/>
    <s v="NO"/>
    <s v=""/>
    <n v="0"/>
    <n v="0"/>
  </r>
  <r>
    <n v="5233"/>
    <s v="DRA_5171"/>
    <x v="12"/>
    <x v="62"/>
    <x v="129"/>
    <x v="64"/>
    <x v="64"/>
    <n v="10"/>
    <s v="2017011000391 "/>
    <x v="3"/>
    <s v="CUCUTA"/>
    <s v="Talento_Humano"/>
    <s v="Encuestador Basico"/>
    <n v="2"/>
    <n v="9"/>
    <n v="0"/>
    <n v="1312308"/>
    <x v="60"/>
    <n v="1"/>
    <n v="23621544"/>
    <n v="23621544"/>
    <n v="0"/>
    <s v="SI"/>
    <s v="NO"/>
    <s v="11623 - 11723"/>
    <n v="0"/>
    <n v="0"/>
  </r>
  <r>
    <n v="5234"/>
    <s v="DRA_5172"/>
    <x v="12"/>
    <x v="62"/>
    <x v="129"/>
    <x v="64"/>
    <x v="64"/>
    <n v="10"/>
    <s v="2017011000391 "/>
    <x v="3"/>
    <s v="CUCUTA"/>
    <s v="Talento_Humano"/>
    <s v="Analista de Informacion"/>
    <n v="1"/>
    <n v="9"/>
    <n v="0"/>
    <n v="1874224"/>
    <x v="60"/>
    <n v="1"/>
    <n v="16868016"/>
    <n v="16868016"/>
    <n v="0"/>
    <s v="SI"/>
    <s v="NO"/>
    <s v="16523"/>
    <n v="0"/>
    <n v="0"/>
  </r>
  <r>
    <n v="5235"/>
    <s v="DRA_5173"/>
    <x v="12"/>
    <x v="62"/>
    <x v="129"/>
    <x v="64"/>
    <x v="64"/>
    <n v="10"/>
    <s v="2017011000391 "/>
    <x v="3"/>
    <s v="CUCUTA"/>
    <s v="Transporte"/>
    <s v="Urbano"/>
    <n v="1"/>
    <n v="1"/>
    <n v="0"/>
    <n v="2700000"/>
    <x v="60"/>
    <n v="1"/>
    <n v="2700000"/>
    <n v="2700000"/>
    <n v="0"/>
    <s v="SI"/>
    <s v="NO"/>
    <s v="11623 - 11723"/>
    <n v="0"/>
    <n v="0"/>
  </r>
  <r>
    <n v="5236"/>
    <s v="DRA_5174"/>
    <x v="12"/>
    <x v="62"/>
    <x v="129"/>
    <x v="64"/>
    <x v="64"/>
    <n v="10"/>
    <s v="2017011000391 "/>
    <x v="3"/>
    <s v="CUCUTA"/>
    <s v="Transporte"/>
    <s v="Otros"/>
    <n v="1"/>
    <n v="1"/>
    <n v="0"/>
    <n v="1350000"/>
    <x v="60"/>
    <n v="1"/>
    <n v="1350000"/>
    <n v="1350000"/>
    <n v="0"/>
    <s v="SI"/>
    <s v="NO"/>
    <s v="11623 - 11723"/>
    <n v="0"/>
    <n v="0"/>
  </r>
  <r>
    <n v="5237"/>
    <s v="DRA_5175"/>
    <x v="12"/>
    <x v="62"/>
    <x v="129"/>
    <x v="64"/>
    <x v="64"/>
    <n v="10"/>
    <s v="2017011000391 "/>
    <x v="1"/>
    <s v="BARRANQUILLA"/>
    <s v="Talento_Humano"/>
    <s v="Encuestador Basico"/>
    <n v="3"/>
    <n v="9"/>
    <n v="0"/>
    <n v="1312308"/>
    <x v="60"/>
    <n v="1"/>
    <n v="35432316"/>
    <n v="0"/>
    <n v="35432316"/>
    <s v="SI"/>
    <s v="NO"/>
    <s v=""/>
    <n v="0"/>
    <n v="0"/>
  </r>
  <r>
    <n v="5238"/>
    <s v="DRA_5176"/>
    <x v="12"/>
    <x v="62"/>
    <x v="129"/>
    <x v="64"/>
    <x v="64"/>
    <n v="10"/>
    <s v="2017011000391 "/>
    <x v="1"/>
    <s v="BARRANQUILLA"/>
    <s v="Talento_Humano"/>
    <s v="Analista de Informacion"/>
    <n v="1"/>
    <n v="9"/>
    <n v="0"/>
    <n v="1874224"/>
    <x v="60"/>
    <n v="1"/>
    <n v="16868016"/>
    <n v="0"/>
    <n v="16868016"/>
    <s v="SI"/>
    <s v="NO"/>
    <s v=""/>
    <n v="0"/>
    <n v="0"/>
  </r>
  <r>
    <n v="5239"/>
    <s v="DRA_5177"/>
    <x v="12"/>
    <x v="62"/>
    <x v="129"/>
    <x v="64"/>
    <x v="64"/>
    <n v="10"/>
    <s v="2017011000391 "/>
    <x v="1"/>
    <s v="BARRANQUILLA"/>
    <s v="Talento_Humano"/>
    <s v="Coordinador de Campo"/>
    <n v="1"/>
    <n v="9"/>
    <n v="0"/>
    <n v="2141557"/>
    <x v="60"/>
    <n v="1"/>
    <n v="19274013"/>
    <n v="0"/>
    <n v="19274013"/>
    <s v="SI"/>
    <s v="NO"/>
    <s v=""/>
    <n v="0"/>
    <n v="0"/>
  </r>
  <r>
    <n v="5240"/>
    <s v="DRA_5178"/>
    <x v="12"/>
    <x v="62"/>
    <x v="129"/>
    <x v="64"/>
    <x v="64"/>
    <n v="10"/>
    <s v="2017011000391 "/>
    <x v="1"/>
    <s v="BARRANQUILLA"/>
    <s v="Transporte"/>
    <s v="Urbano"/>
    <n v="1"/>
    <n v="1"/>
    <n v="0"/>
    <n v="4050000"/>
    <x v="60"/>
    <n v="1"/>
    <n v="4050000"/>
    <n v="0"/>
    <n v="4050000"/>
    <s v="SI"/>
    <s v="NO"/>
    <s v=""/>
    <n v="0"/>
    <n v="0"/>
  </r>
  <r>
    <n v="5241"/>
    <s v="DRA_5179"/>
    <x v="12"/>
    <x v="62"/>
    <x v="129"/>
    <x v="64"/>
    <x v="64"/>
    <n v="10"/>
    <s v="2017011000391 "/>
    <x v="1"/>
    <s v="BARRANQUILLA"/>
    <s v="Transporte"/>
    <s v="Urbano"/>
    <n v="1"/>
    <n v="1"/>
    <n v="0"/>
    <n v="1012500"/>
    <x v="60"/>
    <n v="1"/>
    <n v="1012500"/>
    <n v="0"/>
    <n v="1012500"/>
    <s v="SI"/>
    <s v="NO"/>
    <s v=""/>
    <n v="0"/>
    <n v="0"/>
  </r>
  <r>
    <n v="5242"/>
    <s v="DRA_5180"/>
    <x v="12"/>
    <x v="62"/>
    <x v="129"/>
    <x v="64"/>
    <x v="64"/>
    <n v="10"/>
    <s v="2017011000391 "/>
    <x v="1"/>
    <s v="BARRANQUILLA"/>
    <s v="Transporte"/>
    <s v="Otros"/>
    <n v="1"/>
    <n v="1"/>
    <n v="0"/>
    <n v="2025000"/>
    <x v="60"/>
    <n v="1"/>
    <n v="2025000"/>
    <n v="0"/>
    <n v="2025000"/>
    <s v="SI"/>
    <s v="NO"/>
    <s v=""/>
    <n v="0"/>
    <n v="0"/>
  </r>
  <r>
    <n v="5243"/>
    <s v="DRA_5181"/>
    <x v="12"/>
    <x v="62"/>
    <x v="129"/>
    <x v="64"/>
    <x v="64"/>
    <n v="10"/>
    <s v="2017011000391 "/>
    <x v="1"/>
    <s v="BARRANQUILLA"/>
    <s v="Transporte"/>
    <s v="Otros"/>
    <n v="1"/>
    <n v="1"/>
    <n v="0"/>
    <n v="675000"/>
    <x v="60"/>
    <n v="1"/>
    <n v="675000"/>
    <n v="0"/>
    <n v="675000"/>
    <s v="SI"/>
    <s v="NO"/>
    <s v=""/>
    <n v="0"/>
    <n v="0"/>
  </r>
  <r>
    <n v="5244"/>
    <s v="DRA_5182"/>
    <x v="12"/>
    <x v="62"/>
    <x v="129"/>
    <x v="64"/>
    <x v="64"/>
    <n v="10"/>
    <s v="2017011000391 "/>
    <x v="1"/>
    <s v="CARTAGENA"/>
    <s v="Talento_Humano"/>
    <s v="Encuestador Basico"/>
    <n v="3"/>
    <n v="9"/>
    <n v="0"/>
    <n v="1312308"/>
    <x v="60"/>
    <n v="1"/>
    <n v="35432316"/>
    <n v="0"/>
    <n v="35432316"/>
    <s v="SI"/>
    <s v="NO"/>
    <s v=""/>
    <n v="0"/>
    <n v="0"/>
  </r>
  <r>
    <n v="5245"/>
    <s v="DRA_5183"/>
    <x v="12"/>
    <x v="62"/>
    <x v="129"/>
    <x v="64"/>
    <x v="64"/>
    <n v="10"/>
    <s v="2017011000391 "/>
    <x v="1"/>
    <s v="CARTAGENA"/>
    <s v="Talento_Humano"/>
    <s v="Analista de Informacion"/>
    <n v="1"/>
    <n v="9"/>
    <n v="0"/>
    <n v="1874224"/>
    <x v="60"/>
    <n v="1"/>
    <n v="16868016"/>
    <n v="0"/>
    <n v="16868016"/>
    <s v="SI"/>
    <s v="NO"/>
    <s v=""/>
    <n v="0"/>
    <n v="0"/>
  </r>
  <r>
    <n v="5246"/>
    <s v="DRA_5184"/>
    <x v="12"/>
    <x v="62"/>
    <x v="129"/>
    <x v="64"/>
    <x v="64"/>
    <n v="10"/>
    <s v="2017011000391 "/>
    <x v="1"/>
    <s v="CARTAGENA"/>
    <s v="Transporte"/>
    <s v="Urbano"/>
    <n v="1"/>
    <n v="1"/>
    <n v="0"/>
    <n v="4050000"/>
    <x v="60"/>
    <n v="1"/>
    <n v="4050000"/>
    <n v="0"/>
    <n v="4050000"/>
    <s v="SI"/>
    <s v="NO"/>
    <s v=""/>
    <n v="0"/>
    <n v="0"/>
  </r>
  <r>
    <n v="5247"/>
    <s v="DRA_5185"/>
    <x v="12"/>
    <x v="62"/>
    <x v="129"/>
    <x v="64"/>
    <x v="64"/>
    <n v="10"/>
    <s v="2017011000391 "/>
    <x v="1"/>
    <s v="CARTAGENA"/>
    <s v="Transporte"/>
    <s v="Otros"/>
    <n v="1"/>
    <n v="1"/>
    <n v="0"/>
    <n v="2025000"/>
    <x v="60"/>
    <n v="1"/>
    <n v="2025000"/>
    <n v="0"/>
    <n v="2025000"/>
    <s v="SI"/>
    <s v="NO"/>
    <s v=""/>
    <n v="0"/>
    <n v="0"/>
  </r>
  <r>
    <n v="5248"/>
    <s v="DRA_5186"/>
    <x v="12"/>
    <x v="62"/>
    <x v="129"/>
    <x v="64"/>
    <x v="64"/>
    <n v="10"/>
    <s v="2017011000391 "/>
    <x v="1"/>
    <s v="RIOHACHA"/>
    <s v="Talento_Humano"/>
    <s v="Encuestador Basico"/>
    <n v="1"/>
    <n v="9"/>
    <n v="0"/>
    <n v="1312308"/>
    <x v="60"/>
    <n v="1"/>
    <n v="11810772"/>
    <n v="0"/>
    <n v="11810772"/>
    <s v="SI"/>
    <s v="NO"/>
    <s v=""/>
    <n v="0"/>
    <n v="0"/>
  </r>
  <r>
    <n v="5249"/>
    <s v="DRA_5187"/>
    <x v="12"/>
    <x v="62"/>
    <x v="129"/>
    <x v="64"/>
    <x v="64"/>
    <n v="10"/>
    <s v="2017011000391 "/>
    <x v="1"/>
    <s v="RIOHACHA"/>
    <s v="Transporte"/>
    <s v="Urbano"/>
    <n v="1"/>
    <n v="1"/>
    <n v="0"/>
    <n v="1350000"/>
    <x v="60"/>
    <n v="1"/>
    <n v="1350000"/>
    <n v="0"/>
    <n v="1350000"/>
    <s v="SI"/>
    <s v="NO"/>
    <s v=""/>
    <n v="0"/>
    <n v="0"/>
  </r>
  <r>
    <n v="5250"/>
    <s v="DRA_5188"/>
    <x v="12"/>
    <x v="62"/>
    <x v="129"/>
    <x v="64"/>
    <x v="64"/>
    <n v="10"/>
    <s v="2017011000391 "/>
    <x v="1"/>
    <s v="RIOHACHA"/>
    <s v="Transporte"/>
    <s v="Otros"/>
    <n v="1"/>
    <n v="1"/>
    <n v="0"/>
    <n v="675000"/>
    <x v="60"/>
    <n v="1"/>
    <n v="675000"/>
    <n v="0"/>
    <n v="675000"/>
    <s v="SI"/>
    <s v="NO"/>
    <s v=""/>
    <n v="0"/>
    <n v="0"/>
  </r>
  <r>
    <n v="5251"/>
    <s v="DRA_5189"/>
    <x v="12"/>
    <x v="62"/>
    <x v="129"/>
    <x v="64"/>
    <x v="64"/>
    <n v="10"/>
    <s v="2017011000391 "/>
    <x v="1"/>
    <s v="SANTA MARTA"/>
    <s v="Talento_Humano"/>
    <s v="Encuestador Basico"/>
    <n v="2"/>
    <n v="9"/>
    <n v="0"/>
    <n v="1312308"/>
    <x v="60"/>
    <n v="1"/>
    <n v="23621544"/>
    <n v="0"/>
    <n v="23621544"/>
    <s v="SI"/>
    <s v="NO"/>
    <s v=""/>
    <n v="0"/>
    <n v="0"/>
  </r>
  <r>
    <n v="5252"/>
    <s v="DRA_5190"/>
    <x v="12"/>
    <x v="62"/>
    <x v="129"/>
    <x v="64"/>
    <x v="64"/>
    <n v="10"/>
    <s v="2017011000391 "/>
    <x v="1"/>
    <s v="SANTA MARTA"/>
    <s v="Transporte"/>
    <s v="Urbano"/>
    <n v="1"/>
    <n v="1"/>
    <n v="0"/>
    <n v="2700000"/>
    <x v="60"/>
    <n v="1"/>
    <n v="2700000"/>
    <n v="0"/>
    <n v="2700000"/>
    <s v="SI"/>
    <s v="NO"/>
    <s v=""/>
    <n v="0"/>
    <n v="0"/>
  </r>
  <r>
    <n v="5253"/>
    <s v="DRA_5191"/>
    <x v="12"/>
    <x v="62"/>
    <x v="129"/>
    <x v="64"/>
    <x v="64"/>
    <n v="10"/>
    <s v="2017011000391 "/>
    <x v="1"/>
    <s v="SANTA MARTA"/>
    <s v="Transporte"/>
    <s v="Otros"/>
    <n v="1"/>
    <n v="1"/>
    <n v="0"/>
    <n v="1350000"/>
    <x v="60"/>
    <n v="1"/>
    <n v="1350000"/>
    <n v="0"/>
    <n v="1350000"/>
    <s v="SI"/>
    <s v="NO"/>
    <s v=""/>
    <n v="0"/>
    <n v="0"/>
  </r>
  <r>
    <n v="5254"/>
    <s v="DRA_5192"/>
    <x v="12"/>
    <x v="62"/>
    <x v="129"/>
    <x v="64"/>
    <x v="64"/>
    <n v="10"/>
    <s v="2017011000391 "/>
    <x v="1"/>
    <s v="SINCELEJO"/>
    <s v="Talento_Humano"/>
    <s v="Encuestador Basico"/>
    <n v="1"/>
    <n v="9"/>
    <n v="0"/>
    <n v="1312308"/>
    <x v="60"/>
    <n v="1"/>
    <n v="11810772"/>
    <n v="0"/>
    <n v="11810772"/>
    <s v="SI"/>
    <s v="NO"/>
    <s v=""/>
    <n v="0"/>
    <n v="0"/>
  </r>
  <r>
    <n v="5255"/>
    <s v="DRA_5193"/>
    <x v="12"/>
    <x v="62"/>
    <x v="129"/>
    <x v="64"/>
    <x v="64"/>
    <n v="10"/>
    <s v="2017011000391 "/>
    <x v="1"/>
    <s v="SINCELEJO"/>
    <s v="Transporte"/>
    <s v="Urbano"/>
    <n v="1"/>
    <n v="1"/>
    <n v="0"/>
    <n v="1350000"/>
    <x v="60"/>
    <n v="1"/>
    <n v="1350000"/>
    <n v="0"/>
    <n v="1350000"/>
    <s v="SI"/>
    <s v="NO"/>
    <s v=""/>
    <n v="0"/>
    <n v="0"/>
  </r>
  <r>
    <n v="5256"/>
    <s v="DRA_5194"/>
    <x v="12"/>
    <x v="62"/>
    <x v="129"/>
    <x v="64"/>
    <x v="64"/>
    <n v="10"/>
    <s v="2017011000391 "/>
    <x v="1"/>
    <s v="SINCELEJO"/>
    <s v="Transporte"/>
    <s v="Otros"/>
    <n v="1"/>
    <n v="1"/>
    <n v="0"/>
    <n v="675000"/>
    <x v="60"/>
    <n v="1"/>
    <n v="675000"/>
    <n v="0"/>
    <n v="675000"/>
    <s v="SI"/>
    <s v="NO"/>
    <s v=""/>
    <n v="0"/>
    <n v="0"/>
  </r>
  <r>
    <n v="5257"/>
    <s v="DRA_5195"/>
    <x v="12"/>
    <x v="62"/>
    <x v="129"/>
    <x v="64"/>
    <x v="64"/>
    <n v="10"/>
    <s v="2017011000391 "/>
    <x v="1"/>
    <s v="VALLEDUPAR"/>
    <s v="Talento_Humano"/>
    <s v="Encuestador Basico"/>
    <n v="1"/>
    <n v="9"/>
    <n v="0"/>
    <n v="1312308"/>
    <x v="60"/>
    <n v="1"/>
    <n v="11810772"/>
    <n v="0"/>
    <n v="11810772"/>
    <s v="SI"/>
    <s v="NO"/>
    <s v=""/>
    <n v="0"/>
    <n v="0"/>
  </r>
  <r>
    <n v="5258"/>
    <s v="DRA_5196"/>
    <x v="12"/>
    <x v="62"/>
    <x v="129"/>
    <x v="64"/>
    <x v="64"/>
    <n v="10"/>
    <s v="2017011000391 "/>
    <x v="1"/>
    <s v="VALLEDUPAR"/>
    <s v="Transporte"/>
    <s v="Urbano"/>
    <n v="1"/>
    <n v="1"/>
    <n v="0"/>
    <n v="1350000"/>
    <x v="60"/>
    <n v="1"/>
    <n v="1350000"/>
    <n v="0"/>
    <n v="1350000"/>
    <s v="SI"/>
    <s v="NO"/>
    <s v=""/>
    <n v="0"/>
    <n v="0"/>
  </r>
  <r>
    <n v="5259"/>
    <s v="DRA_5197"/>
    <x v="12"/>
    <x v="62"/>
    <x v="129"/>
    <x v="64"/>
    <x v="64"/>
    <n v="10"/>
    <s v="2017011000391 "/>
    <x v="1"/>
    <s v="VALLEDUPAR"/>
    <s v="Transporte"/>
    <s v="Otros"/>
    <n v="1"/>
    <n v="1"/>
    <n v="0"/>
    <n v="675000"/>
    <x v="60"/>
    <n v="1"/>
    <n v="675000"/>
    <n v="0"/>
    <n v="675000"/>
    <s v="SI"/>
    <s v="NO"/>
    <s v=""/>
    <n v="0"/>
    <n v="0"/>
  </r>
  <r>
    <n v="5260"/>
    <s v="DRA_5198"/>
    <x v="12"/>
    <x v="62"/>
    <x v="129"/>
    <x v="64"/>
    <x v="64"/>
    <n v="10"/>
    <s v="2017011000391 "/>
    <x v="2"/>
    <s v="BOGOTA"/>
    <s v="Talento_Humano"/>
    <s v="Encuestador Basico"/>
    <n v="17"/>
    <n v="9"/>
    <n v="0"/>
    <n v="1312308"/>
    <x v="60"/>
    <n v="1"/>
    <n v="200783124"/>
    <n v="0"/>
    <n v="200783124"/>
    <s v="SI"/>
    <s v="NO"/>
    <s v=""/>
    <n v="0"/>
    <n v="0"/>
  </r>
  <r>
    <n v="5261"/>
    <s v="DRA_5199"/>
    <x v="12"/>
    <x v="62"/>
    <x v="129"/>
    <x v="64"/>
    <x v="64"/>
    <n v="10"/>
    <s v="2017011000391 "/>
    <x v="2"/>
    <s v="BOGOTA"/>
    <s v="Talento_Humano"/>
    <s v="Analista de Informacion"/>
    <n v="5"/>
    <n v="9"/>
    <n v="0"/>
    <n v="1874224"/>
    <x v="60"/>
    <n v="1"/>
    <n v="84340080"/>
    <n v="0"/>
    <n v="84340080"/>
    <s v="SI"/>
    <s v="NO"/>
    <s v=""/>
    <n v="0"/>
    <n v="0"/>
  </r>
  <r>
    <n v="5262"/>
    <s v="DRA_5200"/>
    <x v="12"/>
    <x v="62"/>
    <x v="129"/>
    <x v="64"/>
    <x v="64"/>
    <n v="10"/>
    <s v="2017011000391 "/>
    <x v="2"/>
    <s v="BOGOTA"/>
    <s v="Talento_Humano"/>
    <s v="Coordinador de Campo"/>
    <n v="2"/>
    <n v="9"/>
    <n v="0"/>
    <n v="2141557"/>
    <x v="60"/>
    <n v="1"/>
    <n v="38548026"/>
    <n v="0"/>
    <n v="38548026"/>
    <s v="SI"/>
    <s v="NO"/>
    <s v=""/>
    <n v="0"/>
    <n v="0"/>
  </r>
  <r>
    <n v="5263"/>
    <s v="DRA_5201"/>
    <x v="12"/>
    <x v="62"/>
    <x v="129"/>
    <x v="64"/>
    <x v="64"/>
    <n v="10"/>
    <s v="2017011000391 "/>
    <x v="2"/>
    <s v="BOGOTA"/>
    <s v="Transporte"/>
    <s v="Urbano"/>
    <n v="1"/>
    <n v="1"/>
    <n v="0"/>
    <n v="22950000"/>
    <x v="60"/>
    <n v="1"/>
    <n v="22950000"/>
    <n v="0"/>
    <n v="22950000"/>
    <s v="SI"/>
    <s v="NO"/>
    <s v=""/>
    <n v="0"/>
    <n v="0"/>
  </r>
  <r>
    <n v="5264"/>
    <s v="DRA_5202"/>
    <x v="12"/>
    <x v="62"/>
    <x v="129"/>
    <x v="64"/>
    <x v="64"/>
    <n v="10"/>
    <s v="2017011000391 "/>
    <x v="2"/>
    <s v="BOGOTA"/>
    <s v="Transporte"/>
    <s v="Urbano"/>
    <n v="1"/>
    <n v="1"/>
    <n v="0"/>
    <n v="2025000"/>
    <x v="60"/>
    <n v="1"/>
    <n v="2025000"/>
    <n v="0"/>
    <n v="2025000"/>
    <s v="SI"/>
    <s v="NO"/>
    <s v=""/>
    <n v="0"/>
    <n v="0"/>
  </r>
  <r>
    <n v="5265"/>
    <s v="DRA_5203"/>
    <x v="12"/>
    <x v="62"/>
    <x v="129"/>
    <x v="64"/>
    <x v="64"/>
    <n v="10"/>
    <s v="2017011000391 "/>
    <x v="2"/>
    <s v="BOGOTA"/>
    <s v="Transporte"/>
    <s v="Otros"/>
    <n v="1"/>
    <n v="1"/>
    <n v="0"/>
    <n v="11475000"/>
    <x v="60"/>
    <n v="1"/>
    <n v="11475000"/>
    <n v="0"/>
    <n v="11475000"/>
    <s v="SI"/>
    <s v="NO"/>
    <s v=""/>
    <n v="0"/>
    <n v="0"/>
  </r>
  <r>
    <n v="5266"/>
    <s v="DRA_5204"/>
    <x v="12"/>
    <x v="62"/>
    <x v="129"/>
    <x v="64"/>
    <x v="64"/>
    <n v="10"/>
    <s v="2017011000391 "/>
    <x v="2"/>
    <s v="BOGOTA"/>
    <s v="Transporte"/>
    <s v="Otros"/>
    <n v="1"/>
    <n v="1"/>
    <n v="0"/>
    <n v="1350000"/>
    <x v="60"/>
    <n v="1"/>
    <n v="1350000"/>
    <n v="0"/>
    <n v="1350000"/>
    <s v="SI"/>
    <s v="NO"/>
    <s v=""/>
    <n v="0"/>
    <n v="0"/>
  </r>
  <r>
    <n v="5267"/>
    <s v="DRA_5205"/>
    <x v="12"/>
    <x v="62"/>
    <x v="129"/>
    <x v="64"/>
    <x v="64"/>
    <n v="10"/>
    <s v="2017011000391 "/>
    <x v="2"/>
    <s v="FLORENCIA"/>
    <s v="Talento_Humano"/>
    <s v="Encuestador Basico"/>
    <n v="1"/>
    <n v="9"/>
    <n v="0"/>
    <n v="1312308"/>
    <x v="60"/>
    <n v="1"/>
    <n v="11810772"/>
    <n v="0"/>
    <n v="11810772"/>
    <s v="SI"/>
    <s v="NO"/>
    <s v=""/>
    <n v="0"/>
    <n v="0"/>
  </r>
  <r>
    <n v="5268"/>
    <s v="DRA_5206"/>
    <x v="12"/>
    <x v="62"/>
    <x v="129"/>
    <x v="64"/>
    <x v="64"/>
    <n v="10"/>
    <s v="2017011000391 "/>
    <x v="2"/>
    <s v="FLORENCIA"/>
    <s v="Transporte"/>
    <s v="Urbano"/>
    <n v="1"/>
    <n v="1"/>
    <n v="0"/>
    <n v="1350000"/>
    <x v="60"/>
    <n v="1"/>
    <n v="1350000"/>
    <n v="0"/>
    <n v="1350000"/>
    <s v="SI"/>
    <s v="NO"/>
    <s v=""/>
    <n v="0"/>
    <n v="0"/>
  </r>
  <r>
    <n v="5269"/>
    <s v="DRA_5207"/>
    <x v="12"/>
    <x v="62"/>
    <x v="129"/>
    <x v="64"/>
    <x v="64"/>
    <n v="10"/>
    <s v="2017011000391 "/>
    <x v="2"/>
    <s v="FLORENCIA"/>
    <s v="Transporte"/>
    <s v="Otros"/>
    <n v="1"/>
    <n v="1"/>
    <n v="0"/>
    <n v="675000"/>
    <x v="60"/>
    <n v="1"/>
    <n v="675000"/>
    <n v="0"/>
    <n v="675000"/>
    <s v="SI"/>
    <s v="NO"/>
    <s v=""/>
    <n v="0"/>
    <n v="0"/>
  </r>
  <r>
    <n v="5270"/>
    <s v="DRA_5208"/>
    <x v="12"/>
    <x v="62"/>
    <x v="129"/>
    <x v="64"/>
    <x v="64"/>
    <n v="10"/>
    <s v="2017011000391 "/>
    <x v="2"/>
    <s v="INIRIDA"/>
    <s v="Talento_Humano"/>
    <s v="Encuestador Basico"/>
    <n v="1"/>
    <n v="9"/>
    <n v="0"/>
    <n v="1312308"/>
    <x v="60"/>
    <n v="1"/>
    <n v="11810772"/>
    <n v="0"/>
    <n v="11810772"/>
    <s v="SI"/>
    <s v="NO"/>
    <s v=""/>
    <n v="0"/>
    <n v="0"/>
  </r>
  <r>
    <n v="5271"/>
    <s v="DRA_5209"/>
    <x v="12"/>
    <x v="62"/>
    <x v="129"/>
    <x v="64"/>
    <x v="64"/>
    <n v="10"/>
    <s v="2017011000391 "/>
    <x v="2"/>
    <s v="INIRIDA"/>
    <s v="Transporte"/>
    <s v="Urbano"/>
    <n v="1"/>
    <n v="1"/>
    <n v="0"/>
    <n v="1350000"/>
    <x v="60"/>
    <n v="1"/>
    <n v="1350000"/>
    <n v="0"/>
    <n v="1350000"/>
    <s v="SI"/>
    <s v="NO"/>
    <s v=""/>
    <n v="0"/>
    <n v="0"/>
  </r>
  <r>
    <n v="5272"/>
    <s v="DRA_5210"/>
    <x v="12"/>
    <x v="62"/>
    <x v="129"/>
    <x v="64"/>
    <x v="64"/>
    <n v="10"/>
    <s v="2017011000391 "/>
    <x v="2"/>
    <s v="INIRIDA"/>
    <s v="Transporte"/>
    <s v="Otros"/>
    <n v="1"/>
    <n v="1"/>
    <n v="0"/>
    <n v="675000"/>
    <x v="60"/>
    <n v="1"/>
    <n v="675000"/>
    <n v="0"/>
    <n v="675000"/>
    <s v="SI"/>
    <s v="NO"/>
    <s v=""/>
    <n v="0"/>
    <n v="0"/>
  </r>
  <r>
    <n v="5273"/>
    <s v="DRA_5211"/>
    <x v="12"/>
    <x v="62"/>
    <x v="129"/>
    <x v="64"/>
    <x v="64"/>
    <n v="10"/>
    <s v="2017011000391 "/>
    <x v="2"/>
    <s v="LETICIA"/>
    <s v="Talento_Humano"/>
    <s v="Encuestador Basico"/>
    <n v="1"/>
    <n v="9"/>
    <n v="0"/>
    <n v="1312308"/>
    <x v="60"/>
    <n v="1"/>
    <n v="11810772"/>
    <n v="0"/>
    <n v="11810772"/>
    <s v="SI"/>
    <s v="NO"/>
    <s v=""/>
    <n v="0"/>
    <n v="0"/>
  </r>
  <r>
    <n v="5274"/>
    <s v="DRA_5212"/>
    <x v="12"/>
    <x v="62"/>
    <x v="129"/>
    <x v="64"/>
    <x v="64"/>
    <n v="10"/>
    <s v="2017011000391 "/>
    <x v="2"/>
    <s v="LETICIA"/>
    <s v="Transporte"/>
    <s v="Urbano"/>
    <n v="1"/>
    <n v="1"/>
    <n v="0"/>
    <n v="1350000"/>
    <x v="60"/>
    <n v="1"/>
    <n v="1350000"/>
    <n v="0"/>
    <n v="1350000"/>
    <s v="SI"/>
    <s v="NO"/>
    <s v=""/>
    <n v="0"/>
    <n v="0"/>
  </r>
  <r>
    <n v="5275"/>
    <s v="DRA_5213"/>
    <x v="12"/>
    <x v="62"/>
    <x v="129"/>
    <x v="64"/>
    <x v="64"/>
    <n v="10"/>
    <s v="2017011000391 "/>
    <x v="2"/>
    <s v="LETICIA"/>
    <s v="Transporte"/>
    <s v="Otros"/>
    <n v="1"/>
    <n v="1"/>
    <n v="0"/>
    <n v="675000"/>
    <x v="60"/>
    <n v="1"/>
    <n v="675000"/>
    <n v="0"/>
    <n v="675000"/>
    <s v="SI"/>
    <s v="NO"/>
    <s v=""/>
    <n v="0"/>
    <n v="0"/>
  </r>
  <r>
    <n v="5276"/>
    <s v="DRA_5214"/>
    <x v="12"/>
    <x v="62"/>
    <x v="129"/>
    <x v="64"/>
    <x v="64"/>
    <n v="10"/>
    <s v="2017011000391 "/>
    <x v="2"/>
    <s v="MITU"/>
    <s v="Talento_Humano"/>
    <s v="Encuestador Basico"/>
    <n v="1"/>
    <n v="9"/>
    <n v="0"/>
    <n v="1312308"/>
    <x v="60"/>
    <n v="1"/>
    <n v="11810772"/>
    <n v="0"/>
    <n v="11810772"/>
    <s v="SI"/>
    <s v="NO"/>
    <s v=""/>
    <n v="0"/>
    <n v="0"/>
  </r>
  <r>
    <n v="5277"/>
    <s v="DRA_5215"/>
    <x v="12"/>
    <x v="62"/>
    <x v="129"/>
    <x v="64"/>
    <x v="64"/>
    <n v="10"/>
    <s v="2017011000391 "/>
    <x v="2"/>
    <s v="MITU"/>
    <s v="Transporte"/>
    <s v="Urbano"/>
    <n v="1"/>
    <n v="1"/>
    <n v="0"/>
    <n v="1350000"/>
    <x v="60"/>
    <n v="1"/>
    <n v="1350000"/>
    <n v="0"/>
    <n v="1350000"/>
    <s v="SI"/>
    <s v="NO"/>
    <s v=""/>
    <n v="0"/>
    <n v="0"/>
  </r>
  <r>
    <n v="5278"/>
    <s v="DRA_5216"/>
    <x v="12"/>
    <x v="62"/>
    <x v="129"/>
    <x v="64"/>
    <x v="64"/>
    <n v="10"/>
    <s v="2017011000391 "/>
    <x v="2"/>
    <s v="MITU"/>
    <s v="Transporte"/>
    <s v="Otros"/>
    <n v="1"/>
    <n v="1"/>
    <n v="0"/>
    <n v="675000"/>
    <x v="60"/>
    <n v="1"/>
    <n v="675000"/>
    <n v="0"/>
    <n v="675000"/>
    <s v="SI"/>
    <s v="NO"/>
    <s v=""/>
    <n v="0"/>
    <n v="0"/>
  </r>
  <r>
    <n v="5279"/>
    <s v="DRA_5217"/>
    <x v="12"/>
    <x v="62"/>
    <x v="129"/>
    <x v="64"/>
    <x v="64"/>
    <n v="10"/>
    <s v="2017011000391 "/>
    <x v="2"/>
    <s v="NEIVA"/>
    <s v="Talento_Humano"/>
    <s v="Encuestador Basico"/>
    <n v="2"/>
    <n v="9"/>
    <n v="0"/>
    <n v="1312308"/>
    <x v="60"/>
    <n v="1"/>
    <n v="23621544"/>
    <n v="0"/>
    <n v="23621544"/>
    <s v="SI"/>
    <s v="NO"/>
    <s v=""/>
    <n v="0"/>
    <n v="0"/>
  </r>
  <r>
    <n v="5280"/>
    <s v="DRA_5218"/>
    <x v="12"/>
    <x v="62"/>
    <x v="129"/>
    <x v="64"/>
    <x v="64"/>
    <n v="10"/>
    <s v="2017011000391 "/>
    <x v="2"/>
    <s v="NEIVA"/>
    <s v="Talento_Humano"/>
    <s v="Analista de Informacion"/>
    <n v="1"/>
    <n v="9"/>
    <n v="0"/>
    <n v="1874224"/>
    <x v="60"/>
    <n v="1"/>
    <n v="16868016"/>
    <n v="0"/>
    <n v="16868016"/>
    <s v="SI"/>
    <s v="NO"/>
    <s v=""/>
    <n v="0"/>
    <n v="0"/>
  </r>
  <r>
    <n v="5281"/>
    <s v="DRA_5219"/>
    <x v="12"/>
    <x v="62"/>
    <x v="129"/>
    <x v="64"/>
    <x v="64"/>
    <n v="10"/>
    <s v="2017011000391 "/>
    <x v="2"/>
    <s v="NEIVA"/>
    <s v="Transporte"/>
    <s v="Urbano"/>
    <n v="1"/>
    <n v="1"/>
    <n v="0"/>
    <n v="2700000"/>
    <x v="60"/>
    <n v="1"/>
    <n v="2700000"/>
    <n v="0"/>
    <n v="2700000"/>
    <s v="SI"/>
    <s v="NO"/>
    <s v=""/>
    <n v="0"/>
    <n v="0"/>
  </r>
  <r>
    <n v="5282"/>
    <s v="DRA_5220"/>
    <x v="12"/>
    <x v="62"/>
    <x v="129"/>
    <x v="64"/>
    <x v="64"/>
    <n v="10"/>
    <s v="2017011000391 "/>
    <x v="2"/>
    <s v="NEIVA"/>
    <s v="Transporte"/>
    <s v="Otros"/>
    <n v="1"/>
    <n v="1"/>
    <n v="0"/>
    <n v="1350000"/>
    <x v="60"/>
    <n v="1"/>
    <n v="1350000"/>
    <n v="0"/>
    <n v="1350000"/>
    <s v="SI"/>
    <s v="NO"/>
    <s v=""/>
    <n v="0"/>
    <n v="0"/>
  </r>
  <r>
    <n v="5283"/>
    <s v="DRA_5221"/>
    <x v="12"/>
    <x v="62"/>
    <x v="129"/>
    <x v="64"/>
    <x v="64"/>
    <n v="10"/>
    <s v="2017011000391 "/>
    <x v="2"/>
    <s v="PUERTO CARRENO"/>
    <s v="Talento_Humano"/>
    <s v="Encuestador Basico"/>
    <n v="1"/>
    <n v="9"/>
    <n v="0"/>
    <n v="1312308"/>
    <x v="60"/>
    <n v="1"/>
    <n v="11810772"/>
    <n v="0"/>
    <n v="11810772"/>
    <s v="SI"/>
    <s v="NO"/>
    <s v=""/>
    <n v="0"/>
    <n v="0"/>
  </r>
  <r>
    <n v="5284"/>
    <s v="DRA_5222"/>
    <x v="12"/>
    <x v="62"/>
    <x v="129"/>
    <x v="64"/>
    <x v="64"/>
    <n v="10"/>
    <s v="2017011000391 "/>
    <x v="2"/>
    <s v="PUERTO CARRENO"/>
    <s v="Transporte"/>
    <s v="Urbano"/>
    <n v="1"/>
    <n v="1"/>
    <n v="0"/>
    <n v="1350000"/>
    <x v="60"/>
    <n v="1"/>
    <n v="1350000"/>
    <n v="0"/>
    <n v="1350000"/>
    <s v="SI"/>
    <s v="NO"/>
    <s v=""/>
    <n v="0"/>
    <n v="0"/>
  </r>
  <r>
    <n v="5285"/>
    <s v="DRA_5223"/>
    <x v="12"/>
    <x v="62"/>
    <x v="129"/>
    <x v="64"/>
    <x v="64"/>
    <n v="10"/>
    <s v="2017011000391 "/>
    <x v="2"/>
    <s v="PUERTO CARRENO"/>
    <s v="Transporte"/>
    <s v="Otros"/>
    <n v="1"/>
    <n v="1"/>
    <n v="0"/>
    <n v="675000"/>
    <x v="60"/>
    <n v="1"/>
    <n v="675000"/>
    <n v="0"/>
    <n v="675000"/>
    <s v="SI"/>
    <s v="NO"/>
    <s v=""/>
    <n v="0"/>
    <n v="0"/>
  </r>
  <r>
    <n v="5286"/>
    <s v="DRA_5224"/>
    <x v="12"/>
    <x v="62"/>
    <x v="129"/>
    <x v="64"/>
    <x v="64"/>
    <n v="10"/>
    <s v="2017011000391 "/>
    <x v="2"/>
    <s v="SAN JOSE DEL GUAVIARE"/>
    <s v="Talento_Humano"/>
    <s v="Encuestador Basico"/>
    <n v="1"/>
    <n v="9"/>
    <n v="0"/>
    <n v="1312308"/>
    <x v="60"/>
    <n v="1"/>
    <n v="11810772"/>
    <n v="0"/>
    <n v="11810772"/>
    <s v="SI"/>
    <s v="NO"/>
    <s v=""/>
    <n v="0"/>
    <n v="0"/>
  </r>
  <r>
    <n v="5287"/>
    <s v="DRA_5225"/>
    <x v="12"/>
    <x v="62"/>
    <x v="129"/>
    <x v="64"/>
    <x v="64"/>
    <n v="10"/>
    <s v="2017011000391 "/>
    <x v="2"/>
    <s v="SAN JOSE DEL GUAVIARE"/>
    <s v="Transporte"/>
    <s v="Urbano"/>
    <n v="1"/>
    <n v="1"/>
    <n v="0"/>
    <n v="1350000"/>
    <x v="60"/>
    <n v="1"/>
    <n v="1350000"/>
    <n v="0"/>
    <n v="1350000"/>
    <s v="SI"/>
    <s v="NO"/>
    <s v=""/>
    <n v="0"/>
    <n v="0"/>
  </r>
  <r>
    <n v="5288"/>
    <s v="DRA_5226"/>
    <x v="12"/>
    <x v="62"/>
    <x v="129"/>
    <x v="64"/>
    <x v="64"/>
    <n v="10"/>
    <s v="2017011000391 "/>
    <x v="2"/>
    <s v="SAN JOSE DEL GUAVIARE"/>
    <s v="Transporte"/>
    <s v="Otros"/>
    <n v="1"/>
    <n v="1"/>
    <n v="0"/>
    <n v="675000"/>
    <x v="60"/>
    <n v="1"/>
    <n v="675000"/>
    <n v="0"/>
    <n v="675000"/>
    <s v="SI"/>
    <s v="NO"/>
    <s v=""/>
    <n v="0"/>
    <n v="0"/>
  </r>
  <r>
    <n v="5289"/>
    <s v="DRA_5227"/>
    <x v="12"/>
    <x v="62"/>
    <x v="129"/>
    <x v="64"/>
    <x v="64"/>
    <n v="10"/>
    <s v="2017011000391 "/>
    <x v="2"/>
    <s v="TUNJA"/>
    <s v="Talento_Humano"/>
    <s v="Encuestador Basico"/>
    <n v="2"/>
    <n v="9"/>
    <n v="0"/>
    <n v="1312308"/>
    <x v="60"/>
    <n v="1"/>
    <n v="23621544"/>
    <n v="0"/>
    <n v="23621544"/>
    <s v="SI"/>
    <s v="NO"/>
    <s v=""/>
    <n v="0"/>
    <n v="0"/>
  </r>
  <r>
    <n v="5290"/>
    <s v="DRA_5228"/>
    <x v="12"/>
    <x v="62"/>
    <x v="129"/>
    <x v="64"/>
    <x v="64"/>
    <n v="10"/>
    <s v="2017011000391 "/>
    <x v="2"/>
    <s v="TUNJA"/>
    <s v="Transporte"/>
    <s v="Urbano"/>
    <n v="1"/>
    <n v="1"/>
    <n v="0"/>
    <n v="2700000"/>
    <x v="60"/>
    <n v="1"/>
    <n v="2700000"/>
    <n v="0"/>
    <n v="2700000"/>
    <s v="SI"/>
    <s v="NO"/>
    <s v=""/>
    <n v="0"/>
    <n v="0"/>
  </r>
  <r>
    <n v="5291"/>
    <s v="DRA_5229"/>
    <x v="12"/>
    <x v="62"/>
    <x v="129"/>
    <x v="64"/>
    <x v="64"/>
    <n v="10"/>
    <s v="2017011000391 "/>
    <x v="2"/>
    <s v="TUNJA"/>
    <s v="Transporte"/>
    <s v="Otros"/>
    <n v="1"/>
    <n v="1"/>
    <n v="0"/>
    <n v="1350000"/>
    <x v="60"/>
    <n v="1"/>
    <n v="1350000"/>
    <n v="0"/>
    <n v="1350000"/>
    <s v="SI"/>
    <s v="NO"/>
    <s v=""/>
    <n v="0"/>
    <n v="0"/>
  </r>
  <r>
    <n v="5292"/>
    <s v="DRA_5230"/>
    <x v="12"/>
    <x v="62"/>
    <x v="129"/>
    <x v="64"/>
    <x v="64"/>
    <n v="10"/>
    <s v="2017011000391 "/>
    <x v="2"/>
    <s v="VILLAVICENCIO"/>
    <s v="Talento_Humano"/>
    <s v="Encuestador Basico"/>
    <n v="2"/>
    <n v="9"/>
    <n v="0"/>
    <n v="1312308"/>
    <x v="60"/>
    <n v="1"/>
    <n v="23621544"/>
    <n v="0"/>
    <n v="23621544"/>
    <s v="SI"/>
    <s v="NO"/>
    <s v=""/>
    <n v="0"/>
    <n v="0"/>
  </r>
  <r>
    <n v="5293"/>
    <s v="DRA_5231"/>
    <x v="12"/>
    <x v="62"/>
    <x v="129"/>
    <x v="64"/>
    <x v="64"/>
    <n v="10"/>
    <s v="2017011000391 "/>
    <x v="2"/>
    <s v="VILLAVICENCIO"/>
    <s v="Talento_Humano"/>
    <s v="Analista de Informacion"/>
    <n v="1"/>
    <n v="9"/>
    <n v="0"/>
    <n v="1874224"/>
    <x v="60"/>
    <n v="1"/>
    <n v="16868016"/>
    <n v="0"/>
    <n v="16868016"/>
    <s v="SI"/>
    <s v="NO"/>
    <s v=""/>
    <n v="0"/>
    <n v="0"/>
  </r>
  <r>
    <n v="5294"/>
    <s v="DRA_5232"/>
    <x v="12"/>
    <x v="62"/>
    <x v="129"/>
    <x v="64"/>
    <x v="64"/>
    <n v="10"/>
    <s v="2017011000391 "/>
    <x v="2"/>
    <s v="VILLAVICENCIO"/>
    <s v="Transporte"/>
    <s v="Urbano"/>
    <n v="1"/>
    <n v="1"/>
    <n v="0"/>
    <n v="2700000"/>
    <x v="60"/>
    <n v="1"/>
    <n v="2700000"/>
    <n v="0"/>
    <n v="2700000"/>
    <s v="SI"/>
    <s v="NO"/>
    <s v=""/>
    <n v="0"/>
    <n v="0"/>
  </r>
  <r>
    <n v="5295"/>
    <s v="DRA_5233"/>
    <x v="12"/>
    <x v="62"/>
    <x v="129"/>
    <x v="64"/>
    <x v="64"/>
    <n v="10"/>
    <s v="2017011000391 "/>
    <x v="2"/>
    <s v="VILLAVICENCIO"/>
    <s v="Transporte"/>
    <s v="Otros"/>
    <n v="1"/>
    <n v="1"/>
    <n v="0"/>
    <n v="1350000"/>
    <x v="60"/>
    <n v="1"/>
    <n v="1350000"/>
    <n v="0"/>
    <n v="1350000"/>
    <s v="SI"/>
    <s v="NO"/>
    <s v=""/>
    <n v="0"/>
    <n v="0"/>
  </r>
  <r>
    <n v="5296"/>
    <s v="DRA_5234"/>
    <x v="12"/>
    <x v="62"/>
    <x v="129"/>
    <x v="64"/>
    <x v="64"/>
    <n v="10"/>
    <s v="2017011000391 "/>
    <x v="2"/>
    <s v="YOPAL"/>
    <s v="Talento_Humano"/>
    <s v="Encuestador Basico"/>
    <n v="1"/>
    <n v="9"/>
    <n v="0"/>
    <n v="1312308"/>
    <x v="60"/>
    <n v="1"/>
    <n v="11810772"/>
    <n v="0"/>
    <n v="11810772"/>
    <s v="SI"/>
    <s v="NO"/>
    <s v=""/>
    <n v="0"/>
    <n v="0"/>
  </r>
  <r>
    <n v="5297"/>
    <s v="DRA_5235"/>
    <x v="12"/>
    <x v="62"/>
    <x v="129"/>
    <x v="64"/>
    <x v="64"/>
    <n v="10"/>
    <s v="2017011000391 "/>
    <x v="2"/>
    <s v="YOPAL"/>
    <s v="Transporte"/>
    <s v="Urbano"/>
    <n v="1"/>
    <n v="1"/>
    <n v="0"/>
    <n v="1350000"/>
    <x v="60"/>
    <n v="1"/>
    <n v="1350000"/>
    <n v="0"/>
    <n v="1350000"/>
    <s v="SI"/>
    <s v="NO"/>
    <s v=""/>
    <n v="0"/>
    <n v="0"/>
  </r>
  <r>
    <n v="5298"/>
    <s v="DRA_5236"/>
    <x v="12"/>
    <x v="62"/>
    <x v="129"/>
    <x v="64"/>
    <x v="64"/>
    <n v="10"/>
    <s v="2017011000391 "/>
    <x v="2"/>
    <s v="YOPAL"/>
    <s v="Transporte"/>
    <s v="Otros"/>
    <n v="1"/>
    <n v="1"/>
    <n v="0"/>
    <n v="675000"/>
    <x v="60"/>
    <n v="1"/>
    <n v="675000"/>
    <n v="0"/>
    <n v="675000"/>
    <s v="SI"/>
    <s v="NO"/>
    <s v=""/>
    <n v="0"/>
    <n v="0"/>
  </r>
  <r>
    <n v="5299"/>
    <s v="DRA_5237"/>
    <x v="12"/>
    <x v="62"/>
    <x v="129"/>
    <x v="64"/>
    <x v="64"/>
    <n v="10"/>
    <s v="2017011000391 "/>
    <x v="4"/>
    <s v="CALI"/>
    <s v="Talento_Humano"/>
    <s v="Encuestador Basico"/>
    <n v="5"/>
    <n v="9"/>
    <n v="0"/>
    <n v="1312308"/>
    <x v="60"/>
    <n v="1"/>
    <n v="59053860"/>
    <n v="0"/>
    <n v="59053860"/>
    <s v="SI"/>
    <s v="NO"/>
    <s v=""/>
    <n v="0"/>
    <n v="0"/>
  </r>
  <r>
    <n v="5300"/>
    <s v="DRA_5238"/>
    <x v="12"/>
    <x v="62"/>
    <x v="129"/>
    <x v="64"/>
    <x v="64"/>
    <n v="10"/>
    <s v="2017011000391 "/>
    <x v="4"/>
    <s v="CALI"/>
    <s v="Talento_Humano"/>
    <s v="Analista de Informacion"/>
    <n v="1"/>
    <n v="9"/>
    <n v="0"/>
    <n v="1874224"/>
    <x v="60"/>
    <n v="1"/>
    <n v="16868016"/>
    <n v="0"/>
    <n v="16868016"/>
    <s v="SI"/>
    <s v="NO"/>
    <s v=""/>
    <n v="0"/>
    <n v="0"/>
  </r>
  <r>
    <n v="5301"/>
    <s v="DRA_5239"/>
    <x v="12"/>
    <x v="62"/>
    <x v="129"/>
    <x v="64"/>
    <x v="64"/>
    <n v="10"/>
    <s v="2017011000391 "/>
    <x v="4"/>
    <s v="CALI"/>
    <s v="Talento_Humano"/>
    <s v="Coordinador de Campo"/>
    <n v="1"/>
    <n v="9"/>
    <n v="0"/>
    <n v="2141557"/>
    <x v="60"/>
    <n v="1"/>
    <n v="19274013"/>
    <n v="0"/>
    <n v="19274013"/>
    <s v="SI"/>
    <s v="NO"/>
    <s v=""/>
    <n v="0"/>
    <n v="0"/>
  </r>
  <r>
    <n v="5302"/>
    <s v="DRA_5240"/>
    <x v="12"/>
    <x v="62"/>
    <x v="129"/>
    <x v="64"/>
    <x v="64"/>
    <n v="10"/>
    <s v="2017011000391 "/>
    <x v="4"/>
    <s v="CALI"/>
    <s v="Transporte"/>
    <s v="Urbano"/>
    <n v="1"/>
    <n v="1"/>
    <n v="0"/>
    <n v="6750000"/>
    <x v="60"/>
    <n v="1"/>
    <n v="6750000"/>
    <n v="0"/>
    <n v="6750000"/>
    <s v="SI"/>
    <s v="NO"/>
    <s v=""/>
    <n v="0"/>
    <n v="0"/>
  </r>
  <r>
    <n v="5303"/>
    <s v="DRA_5241"/>
    <x v="12"/>
    <x v="62"/>
    <x v="129"/>
    <x v="64"/>
    <x v="64"/>
    <n v="10"/>
    <s v="2017011000391 "/>
    <x v="4"/>
    <s v="CALI"/>
    <s v="Transporte"/>
    <s v="Urbano"/>
    <n v="1"/>
    <n v="1"/>
    <n v="0"/>
    <n v="1012500"/>
    <x v="60"/>
    <n v="1"/>
    <n v="1012500"/>
    <n v="0"/>
    <n v="1012500"/>
    <s v="SI"/>
    <s v="NO"/>
    <s v=""/>
    <n v="0"/>
    <n v="0"/>
  </r>
  <r>
    <n v="5304"/>
    <s v="DRA_5242"/>
    <x v="12"/>
    <x v="62"/>
    <x v="129"/>
    <x v="64"/>
    <x v="64"/>
    <n v="10"/>
    <s v="2017011000391 "/>
    <x v="4"/>
    <s v="CALI"/>
    <s v="Transporte"/>
    <s v="Otros"/>
    <n v="1"/>
    <n v="1"/>
    <n v="0"/>
    <n v="3375000"/>
    <x v="60"/>
    <n v="1"/>
    <n v="3375000"/>
    <n v="0"/>
    <n v="3375000"/>
    <s v="SI"/>
    <s v="NO"/>
    <s v=""/>
    <n v="0"/>
    <n v="0"/>
  </r>
  <r>
    <n v="5305"/>
    <s v="DRA_5243"/>
    <x v="12"/>
    <x v="62"/>
    <x v="129"/>
    <x v="64"/>
    <x v="64"/>
    <n v="10"/>
    <s v="2017011000391 "/>
    <x v="4"/>
    <s v="CALI"/>
    <s v="Transporte"/>
    <s v="Otros"/>
    <n v="1"/>
    <n v="1"/>
    <n v="0"/>
    <n v="675000"/>
    <x v="60"/>
    <n v="1"/>
    <n v="675000"/>
    <n v="0"/>
    <n v="675000"/>
    <s v="SI"/>
    <s v="NO"/>
    <s v=""/>
    <n v="0"/>
    <n v="0"/>
  </r>
  <r>
    <n v="5306"/>
    <s v="DRA_5244"/>
    <x v="12"/>
    <x v="62"/>
    <x v="129"/>
    <x v="64"/>
    <x v="64"/>
    <n v="10"/>
    <s v="2017011000391 "/>
    <x v="4"/>
    <s v="MOCOA"/>
    <s v="Talento_Humano"/>
    <s v="Encuestador Basico"/>
    <n v="1"/>
    <n v="9"/>
    <n v="0"/>
    <n v="1312308"/>
    <x v="60"/>
    <n v="1"/>
    <n v="11810772"/>
    <n v="0"/>
    <n v="11810772"/>
    <s v="SI"/>
    <s v="NO"/>
    <s v=""/>
    <n v="0"/>
    <n v="0"/>
  </r>
  <r>
    <n v="5307"/>
    <s v="DRA_5245"/>
    <x v="12"/>
    <x v="62"/>
    <x v="129"/>
    <x v="64"/>
    <x v="64"/>
    <n v="10"/>
    <s v="2017011000391 "/>
    <x v="4"/>
    <s v="MOCOA"/>
    <s v="Transporte"/>
    <s v="Urbano"/>
    <n v="1"/>
    <n v="1"/>
    <n v="0"/>
    <n v="1350000"/>
    <x v="60"/>
    <n v="1"/>
    <n v="1350000"/>
    <n v="0"/>
    <n v="1350000"/>
    <s v="SI"/>
    <s v="NO"/>
    <s v=""/>
    <n v="0"/>
    <n v="0"/>
  </r>
  <r>
    <n v="5308"/>
    <s v="DRA_5246"/>
    <x v="12"/>
    <x v="62"/>
    <x v="129"/>
    <x v="64"/>
    <x v="64"/>
    <n v="10"/>
    <s v="2017011000391 "/>
    <x v="4"/>
    <s v="MOCOA"/>
    <s v="Transporte"/>
    <s v="Otros"/>
    <n v="1"/>
    <n v="1"/>
    <n v="0"/>
    <n v="675000"/>
    <x v="60"/>
    <n v="1"/>
    <n v="675000"/>
    <n v="0"/>
    <n v="675000"/>
    <s v="SI"/>
    <s v="NO"/>
    <s v=""/>
    <n v="0"/>
    <n v="0"/>
  </r>
  <r>
    <n v="5309"/>
    <s v="DRA_5247"/>
    <x v="12"/>
    <x v="62"/>
    <x v="129"/>
    <x v="64"/>
    <x v="64"/>
    <n v="10"/>
    <s v="2017011000391 "/>
    <x v="4"/>
    <s v="PASTO"/>
    <s v="Talento_Humano"/>
    <s v="Encuestador Basico"/>
    <n v="2"/>
    <n v="9"/>
    <n v="0"/>
    <n v="1312308"/>
    <x v="60"/>
    <n v="1"/>
    <n v="23621544"/>
    <n v="0"/>
    <n v="23621544"/>
    <s v="SI"/>
    <s v="NO"/>
    <s v=""/>
    <n v="0"/>
    <n v="0"/>
  </r>
  <r>
    <n v="5310"/>
    <s v="DRA_5248"/>
    <x v="12"/>
    <x v="62"/>
    <x v="129"/>
    <x v="64"/>
    <x v="64"/>
    <n v="10"/>
    <s v="2017011000391 "/>
    <x v="4"/>
    <s v="PASTO"/>
    <s v="Talento_Humano"/>
    <s v="Encuestador Basico"/>
    <n v="1"/>
    <n v="9"/>
    <n v="0"/>
    <n v="1312308"/>
    <x v="60"/>
    <n v="1"/>
    <n v="11810772"/>
    <n v="0"/>
    <n v="11810772"/>
    <s v="SI"/>
    <s v="NO"/>
    <s v=""/>
    <n v="0"/>
    <n v="0"/>
  </r>
  <r>
    <n v="5311"/>
    <s v="DRA_5249"/>
    <x v="12"/>
    <x v="62"/>
    <x v="129"/>
    <x v="64"/>
    <x v="64"/>
    <n v="10"/>
    <s v="2017011000391 "/>
    <x v="4"/>
    <s v="PASTO"/>
    <s v="Talento_Humano"/>
    <s v="Analista de Informacion"/>
    <n v="1"/>
    <n v="9"/>
    <n v="0"/>
    <n v="1874224"/>
    <x v="60"/>
    <n v="1"/>
    <n v="16868016"/>
    <n v="0"/>
    <n v="16868016"/>
    <s v="SI"/>
    <s v="NO"/>
    <s v=""/>
    <n v="0"/>
    <n v="0"/>
  </r>
  <r>
    <n v="5312"/>
    <s v="DRA_5250"/>
    <x v="12"/>
    <x v="62"/>
    <x v="129"/>
    <x v="64"/>
    <x v="64"/>
    <n v="10"/>
    <s v="2017011000391 "/>
    <x v="4"/>
    <s v="PASTO"/>
    <s v="Transporte"/>
    <s v="Urbano"/>
    <n v="1"/>
    <n v="1"/>
    <n v="0"/>
    <n v="2700000"/>
    <x v="60"/>
    <n v="1"/>
    <n v="2700000"/>
    <n v="0"/>
    <n v="2700000"/>
    <s v="SI"/>
    <s v="NO"/>
    <s v=""/>
    <n v="0"/>
    <n v="0"/>
  </r>
  <r>
    <n v="5313"/>
    <s v="DRA_5251"/>
    <x v="12"/>
    <x v="62"/>
    <x v="129"/>
    <x v="64"/>
    <x v="64"/>
    <n v="10"/>
    <s v="2017011000391 "/>
    <x v="4"/>
    <s v="PASTO"/>
    <s v="Transporte"/>
    <s v="Otros"/>
    <n v="1"/>
    <n v="1"/>
    <n v="0"/>
    <n v="1350000"/>
    <x v="60"/>
    <n v="1"/>
    <n v="1350000"/>
    <n v="0"/>
    <n v="1350000"/>
    <s v="SI"/>
    <s v="NO"/>
    <s v=""/>
    <n v="0"/>
    <n v="0"/>
  </r>
  <r>
    <n v="5314"/>
    <s v="DRA_5252"/>
    <x v="12"/>
    <x v="62"/>
    <x v="129"/>
    <x v="64"/>
    <x v="64"/>
    <n v="10"/>
    <s v="2017011000391 "/>
    <x v="4"/>
    <s v="PASTO"/>
    <s v="Transporte"/>
    <s v="Urbano"/>
    <n v="1"/>
    <n v="1"/>
    <n v="0"/>
    <n v="1350000"/>
    <x v="60"/>
    <n v="1"/>
    <n v="1350000"/>
    <n v="0"/>
    <n v="1350000"/>
    <s v="SI"/>
    <s v="NO"/>
    <s v=""/>
    <n v="0"/>
    <n v="0"/>
  </r>
  <r>
    <n v="5315"/>
    <s v="DRA_5253"/>
    <x v="12"/>
    <x v="62"/>
    <x v="129"/>
    <x v="64"/>
    <x v="64"/>
    <n v="10"/>
    <s v="2017011000391 "/>
    <x v="4"/>
    <s v="PASTO"/>
    <s v="Transporte"/>
    <s v="Otros"/>
    <n v="1"/>
    <n v="1"/>
    <n v="0"/>
    <n v="675000"/>
    <x v="60"/>
    <n v="1"/>
    <n v="675000"/>
    <n v="0"/>
    <n v="675000"/>
    <s v="SI"/>
    <s v="NO"/>
    <s v=""/>
    <n v="0"/>
    <n v="0"/>
  </r>
  <r>
    <n v="5316"/>
    <s v="DRA_5254"/>
    <x v="12"/>
    <x v="62"/>
    <x v="129"/>
    <x v="64"/>
    <x v="64"/>
    <n v="10"/>
    <s v="2017011000391 "/>
    <x v="4"/>
    <s v="POPAYAN"/>
    <s v="Talento_Humano"/>
    <s v="Encuestador Basico"/>
    <n v="1"/>
    <n v="9"/>
    <n v="0"/>
    <n v="1312308"/>
    <x v="60"/>
    <n v="1"/>
    <n v="11810772"/>
    <n v="0"/>
    <n v="11810772"/>
    <s v="SI"/>
    <s v="NO"/>
    <s v=""/>
    <n v="0"/>
    <n v="0"/>
  </r>
  <r>
    <n v="5317"/>
    <s v="DRA_5255"/>
    <x v="12"/>
    <x v="62"/>
    <x v="129"/>
    <x v="64"/>
    <x v="64"/>
    <n v="10"/>
    <s v="2017011000391 "/>
    <x v="4"/>
    <s v="POPAYAN"/>
    <s v="Transporte"/>
    <s v="Urbano"/>
    <n v="1"/>
    <n v="1"/>
    <n v="0"/>
    <n v="1350000"/>
    <x v="60"/>
    <n v="1"/>
    <n v="1350000"/>
    <n v="0"/>
    <n v="1350000"/>
    <s v="SI"/>
    <s v="NO"/>
    <s v=""/>
    <n v="0"/>
    <n v="0"/>
  </r>
  <r>
    <n v="5318"/>
    <s v="DRA_5256"/>
    <x v="12"/>
    <x v="62"/>
    <x v="129"/>
    <x v="64"/>
    <x v="64"/>
    <n v="10"/>
    <s v="2017011000391 "/>
    <x v="4"/>
    <s v="POPAYAN"/>
    <s v="Transporte"/>
    <s v="Otros"/>
    <n v="1"/>
    <n v="1"/>
    <n v="0"/>
    <n v="675000"/>
    <x v="60"/>
    <n v="1"/>
    <n v="675000"/>
    <n v="0"/>
    <n v="675000"/>
    <s v="SI"/>
    <s v="NO"/>
    <s v=""/>
    <n v="0"/>
    <n v="0"/>
  </r>
  <r>
    <n v="5319"/>
    <s v="DRA_5257"/>
    <x v="12"/>
    <x v="62"/>
    <x v="129"/>
    <x v="64"/>
    <x v="64"/>
    <n v="10"/>
    <s v="2017011000391 "/>
    <x v="5"/>
    <s v="ARMENIA"/>
    <s v="Talento_Humano"/>
    <s v="Encuestador Basico"/>
    <n v="2"/>
    <n v="9"/>
    <n v="0"/>
    <n v="1312308"/>
    <x v="60"/>
    <n v="1"/>
    <n v="23621544"/>
    <n v="0"/>
    <n v="23621544"/>
    <s v="SI"/>
    <s v="NO"/>
    <s v=""/>
    <n v="0"/>
    <n v="0"/>
  </r>
  <r>
    <n v="5320"/>
    <s v="DRA_5258"/>
    <x v="12"/>
    <x v="62"/>
    <x v="129"/>
    <x v="64"/>
    <x v="64"/>
    <n v="10"/>
    <s v="2017011000391 "/>
    <x v="5"/>
    <s v="ARMENIA"/>
    <s v="Talento_Humano"/>
    <s v="Analista de Informacion"/>
    <n v="1"/>
    <n v="9"/>
    <n v="0"/>
    <n v="1874224"/>
    <x v="60"/>
    <n v="1"/>
    <n v="16868016"/>
    <n v="0"/>
    <n v="16868016"/>
    <s v="SI"/>
    <s v="NO"/>
    <s v=""/>
    <n v="0"/>
    <n v="0"/>
  </r>
  <r>
    <n v="5321"/>
    <s v="DRA_5259"/>
    <x v="12"/>
    <x v="62"/>
    <x v="129"/>
    <x v="64"/>
    <x v="64"/>
    <n v="10"/>
    <s v="2017011000391 "/>
    <x v="5"/>
    <s v="ARMENIA"/>
    <s v="Transporte"/>
    <s v="Urbano"/>
    <n v="1"/>
    <n v="1"/>
    <n v="0"/>
    <n v="2700000"/>
    <x v="60"/>
    <n v="1"/>
    <n v="2700000"/>
    <n v="0"/>
    <n v="2700000"/>
    <s v="SI"/>
    <s v="NO"/>
    <s v=""/>
    <n v="0"/>
    <n v="0"/>
  </r>
  <r>
    <n v="5322"/>
    <s v="DRA_5260"/>
    <x v="12"/>
    <x v="62"/>
    <x v="129"/>
    <x v="64"/>
    <x v="64"/>
    <n v="10"/>
    <s v="2017011000391 "/>
    <x v="5"/>
    <s v="ARMENIA"/>
    <s v="Transporte"/>
    <s v="Otros"/>
    <n v="1"/>
    <n v="1"/>
    <n v="0"/>
    <n v="1350000"/>
    <x v="60"/>
    <n v="1"/>
    <n v="1350000"/>
    <n v="0"/>
    <n v="1350000"/>
    <s v="SI"/>
    <s v="NO"/>
    <s v=""/>
    <n v="0"/>
    <n v="0"/>
  </r>
  <r>
    <n v="5323"/>
    <s v="DRA_5261"/>
    <x v="12"/>
    <x v="62"/>
    <x v="129"/>
    <x v="64"/>
    <x v="64"/>
    <n v="10"/>
    <s v="2017011000391 "/>
    <x v="5"/>
    <s v="IBAGUE"/>
    <s v="Talento_Humano"/>
    <s v="Encuestador Basico"/>
    <n v="1"/>
    <n v="9"/>
    <n v="0"/>
    <n v="1312308"/>
    <x v="60"/>
    <n v="1"/>
    <n v="11810772"/>
    <n v="0"/>
    <n v="11810772"/>
    <s v="SI"/>
    <s v="NO"/>
    <s v=""/>
    <n v="0"/>
    <n v="0"/>
  </r>
  <r>
    <n v="5324"/>
    <s v="DRA_5262"/>
    <x v="12"/>
    <x v="62"/>
    <x v="129"/>
    <x v="64"/>
    <x v="64"/>
    <n v="10"/>
    <s v="2017011000391 "/>
    <x v="5"/>
    <s v="IBAGUE"/>
    <s v="Talento_Humano"/>
    <s v="Encuestador Basico"/>
    <n v="1"/>
    <n v="9"/>
    <n v="0"/>
    <n v="1312308"/>
    <x v="60"/>
    <n v="1"/>
    <n v="11810772"/>
    <n v="0"/>
    <n v="11810772"/>
    <s v="SI"/>
    <s v="NO"/>
    <s v=""/>
    <n v="0"/>
    <n v="0"/>
  </r>
  <r>
    <n v="5325"/>
    <s v="DRA_5263"/>
    <x v="12"/>
    <x v="62"/>
    <x v="129"/>
    <x v="64"/>
    <x v="64"/>
    <n v="10"/>
    <s v="2017011000391 "/>
    <x v="5"/>
    <s v="IBAGUE"/>
    <s v="Transporte"/>
    <s v="Urbano"/>
    <n v="1"/>
    <n v="1"/>
    <n v="0"/>
    <n v="1350000"/>
    <x v="60"/>
    <n v="1"/>
    <n v="1350000"/>
    <n v="0"/>
    <n v="1350000"/>
    <s v="SI"/>
    <s v="NO"/>
    <s v=""/>
    <n v="0"/>
    <n v="0"/>
  </r>
  <r>
    <n v="5326"/>
    <s v="DRA_5264"/>
    <x v="12"/>
    <x v="62"/>
    <x v="129"/>
    <x v="64"/>
    <x v="64"/>
    <n v="10"/>
    <s v="2017011000391 "/>
    <x v="5"/>
    <s v="IBAGUE"/>
    <s v="Transporte"/>
    <s v="Otros"/>
    <n v="1"/>
    <n v="1"/>
    <n v="0"/>
    <n v="675000"/>
    <x v="60"/>
    <n v="1"/>
    <n v="675000"/>
    <n v="0"/>
    <n v="675000"/>
    <s v="SI"/>
    <s v="NO"/>
    <s v=""/>
    <n v="0"/>
    <n v="0"/>
  </r>
  <r>
    <n v="5327"/>
    <s v="DRA_5265"/>
    <x v="12"/>
    <x v="62"/>
    <x v="129"/>
    <x v="64"/>
    <x v="64"/>
    <n v="10"/>
    <s v="2017011000391 "/>
    <x v="5"/>
    <s v="IBAGUE"/>
    <s v="Transporte"/>
    <s v="Urbano"/>
    <n v="1"/>
    <n v="1"/>
    <n v="0"/>
    <n v="1350000"/>
    <x v="60"/>
    <n v="1"/>
    <n v="1350000"/>
    <n v="0"/>
    <n v="1350000"/>
    <s v="SI"/>
    <s v="NO"/>
    <s v=""/>
    <n v="0"/>
    <n v="0"/>
  </r>
  <r>
    <n v="5328"/>
    <s v="DRA_5266"/>
    <x v="12"/>
    <x v="62"/>
    <x v="129"/>
    <x v="64"/>
    <x v="64"/>
    <n v="10"/>
    <s v="2017011000391 "/>
    <x v="5"/>
    <s v="IBAGUE"/>
    <s v="Transporte"/>
    <s v="Otros"/>
    <n v="1"/>
    <n v="1"/>
    <n v="0"/>
    <n v="675000"/>
    <x v="60"/>
    <n v="1"/>
    <n v="675000"/>
    <n v="0"/>
    <n v="675000"/>
    <s v="SI"/>
    <s v="NO"/>
    <s v=""/>
    <n v="0"/>
    <n v="0"/>
  </r>
  <r>
    <n v="5329"/>
    <s v="DRA_5267"/>
    <x v="12"/>
    <x v="62"/>
    <x v="129"/>
    <x v="64"/>
    <x v="64"/>
    <n v="10"/>
    <s v="2017011000391 "/>
    <x v="5"/>
    <s v="MANIZALES"/>
    <s v="Talento_Humano"/>
    <s v="Encuestador Basico"/>
    <n v="2"/>
    <n v="9"/>
    <n v="0"/>
    <n v="1312308"/>
    <x v="60"/>
    <n v="1"/>
    <n v="23621544"/>
    <n v="0"/>
    <n v="23621544"/>
    <s v="SI"/>
    <s v="NO"/>
    <s v=""/>
    <n v="0"/>
    <n v="0"/>
  </r>
  <r>
    <n v="5330"/>
    <s v="DRA_5268"/>
    <x v="12"/>
    <x v="62"/>
    <x v="129"/>
    <x v="64"/>
    <x v="64"/>
    <n v="10"/>
    <s v="2017011000391 "/>
    <x v="5"/>
    <s v="MANIZALES"/>
    <s v="Transporte"/>
    <s v="Urbano"/>
    <n v="1"/>
    <n v="1"/>
    <n v="0"/>
    <n v="2700000"/>
    <x v="60"/>
    <n v="1"/>
    <n v="2700000"/>
    <n v="0"/>
    <n v="2700000"/>
    <s v="SI"/>
    <s v="NO"/>
    <s v=""/>
    <n v="0"/>
    <n v="0"/>
  </r>
  <r>
    <n v="5331"/>
    <s v="DRA_5269"/>
    <x v="12"/>
    <x v="62"/>
    <x v="129"/>
    <x v="64"/>
    <x v="64"/>
    <n v="10"/>
    <s v="2017011000391 "/>
    <x v="5"/>
    <s v="MANIZALES"/>
    <s v="Transporte"/>
    <s v="Otros"/>
    <n v="1"/>
    <n v="1"/>
    <n v="0"/>
    <n v="1350000"/>
    <x v="60"/>
    <n v="1"/>
    <n v="1350000"/>
    <n v="0"/>
    <n v="1350000"/>
    <s v="SI"/>
    <s v="NO"/>
    <s v=""/>
    <n v="0"/>
    <n v="0"/>
  </r>
  <r>
    <n v="5332"/>
    <s v="DRA_5270"/>
    <x v="12"/>
    <x v="62"/>
    <x v="129"/>
    <x v="64"/>
    <x v="64"/>
    <n v="10"/>
    <s v="2017011000391 "/>
    <x v="5"/>
    <s v="PEREIRA"/>
    <s v="Talento_Humano"/>
    <s v="Encuestador Basico"/>
    <n v="3"/>
    <n v="9"/>
    <n v="0"/>
    <n v="1312308"/>
    <x v="60"/>
    <n v="1"/>
    <n v="35432316"/>
    <n v="0"/>
    <n v="35432316"/>
    <s v="SI"/>
    <s v="NO"/>
    <s v=""/>
    <n v="0"/>
    <n v="0"/>
  </r>
  <r>
    <n v="5333"/>
    <s v="DRA_5271"/>
    <x v="12"/>
    <x v="62"/>
    <x v="129"/>
    <x v="64"/>
    <x v="64"/>
    <n v="10"/>
    <s v="2017011000391 "/>
    <x v="5"/>
    <s v="PEREIRA"/>
    <s v="Talento_Humano"/>
    <s v="Analista de Informacion"/>
    <n v="1"/>
    <n v="9"/>
    <n v="0"/>
    <n v="1874224"/>
    <x v="60"/>
    <n v="1"/>
    <n v="16868016"/>
    <n v="0"/>
    <n v="16868016"/>
    <s v="SI"/>
    <s v="NO"/>
    <s v=""/>
    <n v="0"/>
    <n v="0"/>
  </r>
  <r>
    <n v="5334"/>
    <s v="DRA_5272"/>
    <x v="12"/>
    <x v="62"/>
    <x v="129"/>
    <x v="64"/>
    <x v="64"/>
    <n v="10"/>
    <s v="2017011000391 "/>
    <x v="5"/>
    <s v="PEREIRA"/>
    <s v="Transporte"/>
    <s v="Urbano"/>
    <n v="1"/>
    <n v="1"/>
    <n v="0"/>
    <n v="4050000"/>
    <x v="60"/>
    <n v="1"/>
    <n v="4050000"/>
    <n v="0"/>
    <n v="4050000"/>
    <s v="SI"/>
    <s v="NO"/>
    <s v=""/>
    <n v="0"/>
    <n v="0"/>
  </r>
  <r>
    <n v="5335"/>
    <s v="DRA_5273"/>
    <x v="12"/>
    <x v="62"/>
    <x v="129"/>
    <x v="64"/>
    <x v="64"/>
    <n v="10"/>
    <s v="2017011000391 "/>
    <x v="5"/>
    <s v="PEREIRA"/>
    <s v="Transporte"/>
    <s v="Otros"/>
    <n v="1"/>
    <n v="1"/>
    <n v="0"/>
    <n v="2025000"/>
    <x v="60"/>
    <n v="1"/>
    <n v="2025000"/>
    <n v="0"/>
    <n v="2025000"/>
    <s v="SI"/>
    <s v="NO"/>
    <s v=""/>
    <n v="0"/>
    <n v="0"/>
  </r>
  <r>
    <n v="5336"/>
    <s v="DRA_5274"/>
    <x v="12"/>
    <x v="62"/>
    <x v="129"/>
    <x v="64"/>
    <x v="64"/>
    <n v="10"/>
    <s v="2017011000391 "/>
    <x v="6"/>
    <s v="MEDELLIN"/>
    <s v="Talento_Humano"/>
    <s v="Encuestador Basico"/>
    <n v="8"/>
    <n v="9"/>
    <n v="0"/>
    <n v="1312308"/>
    <x v="60"/>
    <n v="1"/>
    <n v="94486176"/>
    <n v="0"/>
    <n v="94486176"/>
    <s v="SI"/>
    <s v="NO"/>
    <s v=""/>
    <n v="0"/>
    <n v="0"/>
  </r>
  <r>
    <n v="5337"/>
    <s v="DRA_5275"/>
    <x v="12"/>
    <x v="62"/>
    <x v="129"/>
    <x v="64"/>
    <x v="64"/>
    <n v="10"/>
    <s v="2017011000391 "/>
    <x v="6"/>
    <s v="MEDELLIN"/>
    <s v="Talento_Humano"/>
    <s v="Encuestador Basico"/>
    <n v="2"/>
    <n v="9"/>
    <n v="0"/>
    <n v="1312308"/>
    <x v="60"/>
    <n v="1"/>
    <n v="23621544"/>
    <n v="0"/>
    <n v="23621544"/>
    <s v="SI"/>
    <s v="NO"/>
    <s v=""/>
    <n v="0"/>
    <n v="0"/>
  </r>
  <r>
    <n v="5338"/>
    <s v="DRA_5276"/>
    <x v="12"/>
    <x v="62"/>
    <x v="129"/>
    <x v="64"/>
    <x v="64"/>
    <n v="10"/>
    <s v="2017011000391 "/>
    <x v="6"/>
    <s v="MEDELLIN"/>
    <s v="Talento_Humano"/>
    <s v="Analista de Informacion"/>
    <n v="3"/>
    <n v="9"/>
    <n v="0"/>
    <n v="1874224"/>
    <x v="60"/>
    <n v="1"/>
    <n v="50604048"/>
    <n v="0"/>
    <n v="50604048"/>
    <s v="SI"/>
    <s v="NO"/>
    <s v=""/>
    <n v="0"/>
    <n v="0"/>
  </r>
  <r>
    <n v="5339"/>
    <s v="DRA_5277"/>
    <x v="12"/>
    <x v="62"/>
    <x v="129"/>
    <x v="64"/>
    <x v="64"/>
    <n v="10"/>
    <s v="2017011000391 "/>
    <x v="6"/>
    <s v="MEDELLIN"/>
    <s v="Talento_Humano"/>
    <s v="Coordinador de Campo"/>
    <n v="1"/>
    <n v="9"/>
    <n v="0"/>
    <n v="2141557"/>
    <x v="60"/>
    <n v="1"/>
    <n v="19274013"/>
    <n v="0"/>
    <n v="19274013"/>
    <s v="SI"/>
    <s v="NO"/>
    <s v=""/>
    <n v="0"/>
    <n v="0"/>
  </r>
  <r>
    <n v="5340"/>
    <s v="DRA_5278"/>
    <x v="12"/>
    <x v="62"/>
    <x v="129"/>
    <x v="64"/>
    <x v="64"/>
    <n v="10"/>
    <s v="2017011000391 "/>
    <x v="6"/>
    <s v="MEDELLIN"/>
    <s v="Transporte"/>
    <s v="Urbano"/>
    <n v="1"/>
    <n v="1"/>
    <n v="0"/>
    <n v="10800000"/>
    <x v="60"/>
    <n v="1"/>
    <n v="10800000"/>
    <n v="0"/>
    <n v="10800000"/>
    <s v="SI"/>
    <s v="NO"/>
    <s v=""/>
    <n v="0"/>
    <n v="0"/>
  </r>
  <r>
    <n v="5341"/>
    <s v="DRA_5279"/>
    <x v="12"/>
    <x v="62"/>
    <x v="129"/>
    <x v="64"/>
    <x v="64"/>
    <n v="10"/>
    <s v="2017011000391 "/>
    <x v="6"/>
    <s v="MEDELLIN"/>
    <s v="Transporte"/>
    <s v="Otros"/>
    <n v="1"/>
    <n v="1"/>
    <n v="0"/>
    <n v="5400000"/>
    <x v="60"/>
    <n v="1"/>
    <n v="5400000"/>
    <n v="0"/>
    <n v="5400000"/>
    <s v="SI"/>
    <s v="NO"/>
    <s v=""/>
    <n v="0"/>
    <n v="0"/>
  </r>
  <r>
    <n v="5342"/>
    <s v="DRA_5280"/>
    <x v="12"/>
    <x v="62"/>
    <x v="129"/>
    <x v="64"/>
    <x v="64"/>
    <n v="10"/>
    <s v="2017011000391 "/>
    <x v="6"/>
    <s v="MEDELLIN"/>
    <s v="Transporte"/>
    <s v="Urbano"/>
    <n v="1"/>
    <n v="1"/>
    <n v="0"/>
    <n v="2700000"/>
    <x v="60"/>
    <n v="1"/>
    <n v="2700000"/>
    <n v="0"/>
    <n v="2700000"/>
    <s v="SI"/>
    <s v="NO"/>
    <s v=""/>
    <n v="0"/>
    <n v="0"/>
  </r>
  <r>
    <n v="5343"/>
    <s v="DRA_5281"/>
    <x v="12"/>
    <x v="62"/>
    <x v="129"/>
    <x v="64"/>
    <x v="64"/>
    <n v="10"/>
    <s v="2017011000391 "/>
    <x v="6"/>
    <s v="MEDELLIN"/>
    <s v="Transporte"/>
    <s v="Otros"/>
    <n v="1"/>
    <n v="1"/>
    <n v="0"/>
    <n v="1350000"/>
    <x v="60"/>
    <n v="1"/>
    <n v="1350000"/>
    <n v="0"/>
    <n v="1350000"/>
    <s v="SI"/>
    <s v="NO"/>
    <s v=""/>
    <n v="0"/>
    <n v="0"/>
  </r>
  <r>
    <n v="5344"/>
    <s v="DRA_5282"/>
    <x v="12"/>
    <x v="62"/>
    <x v="129"/>
    <x v="64"/>
    <x v="64"/>
    <n v="10"/>
    <s v="2017011000391 "/>
    <x v="6"/>
    <s v="MEDELLIN"/>
    <s v="Transporte"/>
    <s v="Urbano"/>
    <n v="1"/>
    <n v="1"/>
    <n v="0"/>
    <n v="1012500"/>
    <x v="60"/>
    <n v="1"/>
    <n v="1012500"/>
    <n v="0"/>
    <n v="1012500"/>
    <s v="SI"/>
    <s v="NO"/>
    <s v=""/>
    <n v="0"/>
    <n v="0"/>
  </r>
  <r>
    <n v="5345"/>
    <s v="DRA_5283"/>
    <x v="12"/>
    <x v="62"/>
    <x v="129"/>
    <x v="64"/>
    <x v="64"/>
    <n v="10"/>
    <s v="2017011000391 "/>
    <x v="6"/>
    <s v="MEDELLIN"/>
    <s v="Transporte"/>
    <s v="Otros"/>
    <n v="1"/>
    <n v="1"/>
    <n v="0"/>
    <n v="675000"/>
    <x v="60"/>
    <n v="1"/>
    <n v="675000"/>
    <n v="0"/>
    <n v="675000"/>
    <s v="SI"/>
    <s v="NO"/>
    <s v=""/>
    <n v="0"/>
    <n v="0"/>
  </r>
  <r>
    <n v="5346"/>
    <s v="DRA_5284"/>
    <x v="12"/>
    <x v="62"/>
    <x v="129"/>
    <x v="64"/>
    <x v="64"/>
    <n v="10"/>
    <s v="2017011000391 "/>
    <x v="6"/>
    <s v="MONTERIA"/>
    <s v="Talento_Humano"/>
    <s v="Encuestador Basico"/>
    <n v="1"/>
    <n v="9"/>
    <n v="0"/>
    <n v="1312308"/>
    <x v="60"/>
    <n v="1"/>
    <n v="11810772"/>
    <n v="0"/>
    <n v="11810772"/>
    <s v="SI"/>
    <s v="NO"/>
    <s v=""/>
    <n v="0"/>
    <n v="0"/>
  </r>
  <r>
    <n v="5347"/>
    <s v="DRA_5285"/>
    <x v="12"/>
    <x v="62"/>
    <x v="129"/>
    <x v="64"/>
    <x v="64"/>
    <n v="10"/>
    <s v="2017011000391 "/>
    <x v="6"/>
    <s v="MONTERIA"/>
    <s v="Transporte"/>
    <s v="Urbano"/>
    <n v="1"/>
    <n v="1"/>
    <n v="0"/>
    <n v="1350000"/>
    <x v="60"/>
    <n v="1"/>
    <n v="1350000"/>
    <n v="0"/>
    <n v="1350000"/>
    <s v="SI"/>
    <s v="NO"/>
    <s v=""/>
    <n v="0"/>
    <n v="0"/>
  </r>
  <r>
    <n v="5348"/>
    <s v="DRA_5286"/>
    <x v="12"/>
    <x v="62"/>
    <x v="129"/>
    <x v="64"/>
    <x v="64"/>
    <n v="10"/>
    <s v="2017011000391 "/>
    <x v="6"/>
    <s v="MONTERIA"/>
    <s v="Transporte"/>
    <s v="Otros"/>
    <n v="1"/>
    <n v="1"/>
    <n v="0"/>
    <n v="675000"/>
    <x v="60"/>
    <n v="1"/>
    <n v="675000"/>
    <n v="0"/>
    <n v="675000"/>
    <s v="SI"/>
    <s v="NO"/>
    <s v=""/>
    <n v="0"/>
    <n v="0"/>
  </r>
  <r>
    <n v="5349"/>
    <s v="DRA_5287"/>
    <x v="12"/>
    <x v="62"/>
    <x v="129"/>
    <x v="64"/>
    <x v="64"/>
    <n v="10"/>
    <s v="2017011000391 "/>
    <x v="6"/>
    <s v="QUIBDO"/>
    <s v="Talento_Humano"/>
    <s v="Encuestador Basico"/>
    <n v="1"/>
    <n v="9"/>
    <n v="0"/>
    <n v="1312308"/>
    <x v="60"/>
    <n v="1"/>
    <n v="11810772"/>
    <n v="0"/>
    <n v="11810772"/>
    <s v="SI"/>
    <s v="NO"/>
    <s v=""/>
    <n v="0"/>
    <n v="0"/>
  </r>
  <r>
    <n v="5350"/>
    <s v="DRA_5288"/>
    <x v="12"/>
    <x v="62"/>
    <x v="129"/>
    <x v="64"/>
    <x v="64"/>
    <n v="10"/>
    <s v="2017011000391 "/>
    <x v="6"/>
    <s v="QUIBDO"/>
    <s v="Transporte"/>
    <s v="Urbano"/>
    <n v="1"/>
    <n v="1"/>
    <n v="0"/>
    <n v="1350000"/>
    <x v="60"/>
    <n v="1"/>
    <n v="1350000"/>
    <n v="0"/>
    <n v="1350000"/>
    <s v="SI"/>
    <s v="NO"/>
    <s v=""/>
    <n v="0"/>
    <n v="0"/>
  </r>
  <r>
    <n v="5351"/>
    <s v="DRA_5289"/>
    <x v="12"/>
    <x v="62"/>
    <x v="129"/>
    <x v="64"/>
    <x v="64"/>
    <n v="10"/>
    <s v="2017011000391 "/>
    <x v="6"/>
    <s v="QUIBDO"/>
    <s v="Transporte"/>
    <s v="Otros"/>
    <n v="1"/>
    <n v="1"/>
    <n v="0"/>
    <n v="675000"/>
    <x v="60"/>
    <n v="1"/>
    <n v="675000"/>
    <n v="0"/>
    <n v="675000"/>
    <s v="SI"/>
    <s v="NO"/>
    <s v=""/>
    <n v="0"/>
    <n v="0"/>
  </r>
  <r>
    <n v="5352"/>
    <s v="DRA_5290"/>
    <x v="12"/>
    <x v="62"/>
    <x v="129"/>
    <x v="64"/>
    <x v="64"/>
    <n v="10"/>
    <s v="2017011000391 "/>
    <x v="0"/>
    <s v="DANE CENTRAL"/>
    <s v="Talento_Humano"/>
    <s v="Profesional Junior"/>
    <n v="10"/>
    <n v="3"/>
    <n v="0"/>
    <n v="3525000"/>
    <x v="41"/>
    <n v="1"/>
    <n v="105750000"/>
    <n v="0"/>
    <n v="105750000"/>
    <s v="NO"/>
    <s v="SI"/>
    <s v=""/>
    <n v="0"/>
    <n v="0"/>
  </r>
  <r>
    <n v="5353"/>
    <s v="DRA_5291"/>
    <x v="12"/>
    <x v="62"/>
    <x v="129"/>
    <x v="64"/>
    <x v="64"/>
    <n v="10"/>
    <s v="2017011000391 "/>
    <x v="3"/>
    <s v="ARAUCA"/>
    <s v="Talento_Humano"/>
    <s v="Encuestador Basico"/>
    <n v="1"/>
    <n v="3"/>
    <n v="0"/>
    <n v="1351677.24"/>
    <x v="41"/>
    <n v="1"/>
    <n v="4055031.72"/>
    <n v="0"/>
    <n v="4055031.72"/>
    <s v="NO"/>
    <s v="SI"/>
    <s v=""/>
    <n v="0"/>
    <n v="0"/>
  </r>
  <r>
    <n v="5354"/>
    <s v="DRA_5292"/>
    <x v="12"/>
    <x v="62"/>
    <x v="129"/>
    <x v="64"/>
    <x v="64"/>
    <n v="10"/>
    <s v="2017011000391 "/>
    <x v="3"/>
    <s v="ARAUCA"/>
    <s v="Transporte"/>
    <s v="Urbano"/>
    <n v="1"/>
    <n v="1"/>
    <n v="0"/>
    <n v="450000"/>
    <x v="41"/>
    <n v="1"/>
    <n v="450000"/>
    <n v="0"/>
    <n v="450000"/>
    <s v="NO"/>
    <s v="SI"/>
    <s v=""/>
    <n v="0"/>
    <n v="0"/>
  </r>
  <r>
    <n v="5355"/>
    <s v="DRA_5293"/>
    <x v="12"/>
    <x v="62"/>
    <x v="129"/>
    <x v="64"/>
    <x v="64"/>
    <n v="10"/>
    <s v="2017011000391 "/>
    <x v="3"/>
    <s v="ARAUCA"/>
    <s v="Transporte"/>
    <s v="Otros"/>
    <n v="1"/>
    <n v="1"/>
    <n v="0"/>
    <n v="225000"/>
    <x v="41"/>
    <n v="1"/>
    <n v="225000"/>
    <n v="0"/>
    <n v="225000"/>
    <s v="NO"/>
    <s v="SI"/>
    <s v=""/>
    <n v="0"/>
    <n v="0"/>
  </r>
  <r>
    <n v="5356"/>
    <s v="DRA_5294"/>
    <x v="12"/>
    <x v="62"/>
    <x v="129"/>
    <x v="64"/>
    <x v="64"/>
    <n v="10"/>
    <s v="2017011000391 "/>
    <x v="3"/>
    <s v="BUCARAMANGA"/>
    <s v="Talento_Humano"/>
    <s v="Encuestador Basico"/>
    <n v="4"/>
    <n v="3"/>
    <n v="0"/>
    <n v="1351677.24"/>
    <x v="41"/>
    <n v="1"/>
    <n v="16220126.880000001"/>
    <n v="0"/>
    <n v="16220126.880000001"/>
    <s v="NO"/>
    <s v="SI"/>
    <s v=""/>
    <n v="0"/>
    <n v="0"/>
  </r>
  <r>
    <n v="5357"/>
    <s v="DRA_5295"/>
    <x v="12"/>
    <x v="62"/>
    <x v="129"/>
    <x v="64"/>
    <x v="64"/>
    <n v="10"/>
    <s v="2017011000391 "/>
    <x v="3"/>
    <s v="BUCARAMANGA"/>
    <s v="Talento_Humano"/>
    <s v="Analista de Informacion"/>
    <n v="1"/>
    <n v="3"/>
    <n v="0"/>
    <n v="1930450.72"/>
    <x v="41"/>
    <n v="1"/>
    <n v="5791352.1600000001"/>
    <n v="0"/>
    <n v="5791352.1600000001"/>
    <s v="NO"/>
    <s v="SI"/>
    <s v=""/>
    <n v="0"/>
    <n v="0"/>
  </r>
  <r>
    <n v="5358"/>
    <s v="DRA_5296"/>
    <x v="12"/>
    <x v="62"/>
    <x v="129"/>
    <x v="64"/>
    <x v="64"/>
    <n v="10"/>
    <s v="2017011000391 "/>
    <x v="3"/>
    <s v="BUCARAMANGA"/>
    <s v="Talento_Humano"/>
    <s v="Coordinador de Campo"/>
    <n v="1"/>
    <n v="3"/>
    <n v="0"/>
    <n v="2205803.71"/>
    <x v="41"/>
    <n v="1"/>
    <n v="6617411.1299999999"/>
    <n v="0"/>
    <n v="6617411.1299999999"/>
    <s v="NO"/>
    <s v="SI"/>
    <s v=""/>
    <n v="0"/>
    <n v="0"/>
  </r>
  <r>
    <n v="5359"/>
    <s v="DRA_5297"/>
    <x v="12"/>
    <x v="62"/>
    <x v="129"/>
    <x v="64"/>
    <x v="64"/>
    <n v="10"/>
    <s v="2017011000391 "/>
    <x v="3"/>
    <s v="BUCARAMANGA"/>
    <s v="Transporte"/>
    <s v="Urbano"/>
    <n v="1"/>
    <n v="1"/>
    <n v="0"/>
    <n v="1800000"/>
    <x v="41"/>
    <n v="1"/>
    <n v="1800000"/>
    <n v="0"/>
    <n v="1800000"/>
    <s v="NO"/>
    <s v="SI"/>
    <s v=""/>
    <n v="0"/>
    <n v="0"/>
  </r>
  <r>
    <n v="5360"/>
    <s v="DRA_5298"/>
    <x v="12"/>
    <x v="62"/>
    <x v="129"/>
    <x v="64"/>
    <x v="64"/>
    <n v="10"/>
    <s v="2017011000391 "/>
    <x v="3"/>
    <s v="BUCARAMANGA"/>
    <s v="Transporte"/>
    <s v="Urbano"/>
    <n v="1"/>
    <n v="1"/>
    <n v="0"/>
    <n v="337500"/>
    <x v="41"/>
    <n v="1"/>
    <n v="337500"/>
    <n v="0"/>
    <n v="337500"/>
    <s v="NO"/>
    <s v="SI"/>
    <s v=""/>
    <n v="0"/>
    <n v="0"/>
  </r>
  <r>
    <n v="5361"/>
    <s v="DRA_5299"/>
    <x v="12"/>
    <x v="62"/>
    <x v="129"/>
    <x v="64"/>
    <x v="64"/>
    <n v="10"/>
    <s v="2017011000391 "/>
    <x v="3"/>
    <s v="BUCARAMANGA"/>
    <s v="Transporte"/>
    <s v="Otros"/>
    <n v="1"/>
    <n v="1"/>
    <n v="0"/>
    <n v="900000"/>
    <x v="41"/>
    <n v="1"/>
    <n v="900000"/>
    <n v="0"/>
    <n v="900000"/>
    <s v="NO"/>
    <s v="SI"/>
    <s v=""/>
    <n v="0"/>
    <n v="0"/>
  </r>
  <r>
    <n v="5362"/>
    <s v="DRA_5300"/>
    <x v="12"/>
    <x v="62"/>
    <x v="129"/>
    <x v="64"/>
    <x v="64"/>
    <n v="10"/>
    <s v="2017011000391 "/>
    <x v="3"/>
    <s v="BUCARAMANGA"/>
    <s v="Transporte"/>
    <s v="Otros"/>
    <n v="1"/>
    <n v="1"/>
    <n v="0"/>
    <n v="225000"/>
    <x v="41"/>
    <n v="1"/>
    <n v="225000"/>
    <n v="0"/>
    <n v="225000"/>
    <s v="NO"/>
    <s v="SI"/>
    <s v=""/>
    <n v="0"/>
    <n v="0"/>
  </r>
  <r>
    <n v="5363"/>
    <s v="DRA_5301"/>
    <x v="12"/>
    <x v="62"/>
    <x v="129"/>
    <x v="64"/>
    <x v="64"/>
    <n v="10"/>
    <s v="2017011000391 "/>
    <x v="3"/>
    <s v="CUCUTA"/>
    <s v="Talento_Humano"/>
    <s v="Encuestador Basico"/>
    <n v="2"/>
    <n v="3"/>
    <n v="0"/>
    <n v="1351677.24"/>
    <x v="41"/>
    <n v="1"/>
    <n v="8110063.4400000004"/>
    <n v="0"/>
    <n v="8110063.4400000004"/>
    <s v="NO"/>
    <s v="SI"/>
    <s v=""/>
    <n v="0"/>
    <n v="0"/>
  </r>
  <r>
    <n v="5364"/>
    <s v="DRA_5302"/>
    <x v="12"/>
    <x v="62"/>
    <x v="129"/>
    <x v="64"/>
    <x v="64"/>
    <n v="10"/>
    <s v="2017011000391 "/>
    <x v="3"/>
    <s v="CUCUTA"/>
    <s v="Talento_Humano"/>
    <s v="Analista de Informacion"/>
    <n v="1"/>
    <n v="3"/>
    <n v="0"/>
    <n v="1930450.72"/>
    <x v="41"/>
    <n v="1"/>
    <n v="5791352.1600000001"/>
    <n v="0"/>
    <n v="5791352.1600000001"/>
    <s v="NO"/>
    <s v="SI"/>
    <s v=""/>
    <n v="0"/>
    <n v="0"/>
  </r>
  <r>
    <n v="5365"/>
    <s v="DRA_5303"/>
    <x v="12"/>
    <x v="62"/>
    <x v="129"/>
    <x v="64"/>
    <x v="64"/>
    <n v="10"/>
    <s v="2017011000391 "/>
    <x v="3"/>
    <s v="CUCUTA"/>
    <s v="Transporte"/>
    <s v="Urbano"/>
    <n v="1"/>
    <n v="1"/>
    <n v="0"/>
    <n v="900000"/>
    <x v="41"/>
    <n v="1"/>
    <n v="900000"/>
    <n v="0"/>
    <n v="900000"/>
    <s v="NO"/>
    <s v="SI"/>
    <s v=""/>
    <n v="0"/>
    <n v="0"/>
  </r>
  <r>
    <n v="5366"/>
    <s v="DRA_5304"/>
    <x v="12"/>
    <x v="62"/>
    <x v="129"/>
    <x v="64"/>
    <x v="64"/>
    <n v="10"/>
    <s v="2017011000391 "/>
    <x v="3"/>
    <s v="CUCUTA"/>
    <s v="Transporte"/>
    <s v="Otros"/>
    <n v="1"/>
    <n v="1"/>
    <n v="0"/>
    <n v="450000"/>
    <x v="41"/>
    <n v="1"/>
    <n v="450000"/>
    <n v="0"/>
    <n v="450000"/>
    <s v="NO"/>
    <s v="SI"/>
    <s v=""/>
    <n v="0"/>
    <n v="0"/>
  </r>
  <r>
    <n v="5367"/>
    <s v="DRA_5305"/>
    <x v="12"/>
    <x v="62"/>
    <x v="129"/>
    <x v="64"/>
    <x v="64"/>
    <n v="10"/>
    <s v="2017011000391 "/>
    <x v="1"/>
    <s v="BARRANQUILLA"/>
    <s v="Talento_Humano"/>
    <s v="Encuestador Basico"/>
    <n v="3"/>
    <n v="3"/>
    <n v="0"/>
    <n v="1351677.24"/>
    <x v="41"/>
    <n v="1"/>
    <n v="12165095.16"/>
    <n v="0"/>
    <n v="12165095.16"/>
    <s v="NO"/>
    <s v="SI"/>
    <s v=""/>
    <n v="0"/>
    <n v="0"/>
  </r>
  <r>
    <n v="5368"/>
    <s v="DRA_5306"/>
    <x v="12"/>
    <x v="62"/>
    <x v="129"/>
    <x v="64"/>
    <x v="64"/>
    <n v="10"/>
    <s v="2017011000391 "/>
    <x v="1"/>
    <s v="BARRANQUILLA"/>
    <s v="Talento_Humano"/>
    <s v="Analista de Informacion"/>
    <n v="1"/>
    <n v="3"/>
    <n v="0"/>
    <n v="1930450.72"/>
    <x v="41"/>
    <n v="1"/>
    <n v="5791352.1600000001"/>
    <n v="0"/>
    <n v="5791352.1600000001"/>
    <s v="NO"/>
    <s v="SI"/>
    <s v=""/>
    <n v="0"/>
    <n v="0"/>
  </r>
  <r>
    <n v="5369"/>
    <s v="DRA_5307"/>
    <x v="12"/>
    <x v="62"/>
    <x v="129"/>
    <x v="64"/>
    <x v="64"/>
    <n v="10"/>
    <s v="2017011000391 "/>
    <x v="1"/>
    <s v="BARRANQUILLA"/>
    <s v="Talento_Humano"/>
    <s v="Coordinador de Campo"/>
    <n v="1"/>
    <n v="3"/>
    <n v="0"/>
    <n v="2205803.71"/>
    <x v="41"/>
    <n v="1"/>
    <n v="6617411.1299999999"/>
    <n v="0"/>
    <n v="6617411.1299999999"/>
    <s v="NO"/>
    <s v="SI"/>
    <s v=""/>
    <n v="0"/>
    <n v="0"/>
  </r>
  <r>
    <n v="5370"/>
    <s v="DRA_5308"/>
    <x v="12"/>
    <x v="62"/>
    <x v="129"/>
    <x v="64"/>
    <x v="64"/>
    <n v="10"/>
    <s v="2017011000391 "/>
    <x v="1"/>
    <s v="BARRANQUILLA"/>
    <s v="Transporte"/>
    <s v="Urbano"/>
    <n v="1"/>
    <n v="1"/>
    <n v="0"/>
    <n v="1350000"/>
    <x v="41"/>
    <n v="1"/>
    <n v="1350000"/>
    <n v="0"/>
    <n v="1350000"/>
    <s v="NO"/>
    <s v="SI"/>
    <s v=""/>
    <n v="0"/>
    <n v="0"/>
  </r>
  <r>
    <n v="5371"/>
    <s v="DRA_5309"/>
    <x v="12"/>
    <x v="62"/>
    <x v="129"/>
    <x v="64"/>
    <x v="64"/>
    <n v="10"/>
    <s v="2017011000391 "/>
    <x v="1"/>
    <s v="BARRANQUILLA"/>
    <s v="Transporte"/>
    <s v="Urbano"/>
    <n v="1"/>
    <n v="1"/>
    <n v="0"/>
    <n v="337500"/>
    <x v="41"/>
    <n v="1"/>
    <n v="337500"/>
    <n v="0"/>
    <n v="337500"/>
    <s v="NO"/>
    <s v="SI"/>
    <s v=""/>
    <n v="0"/>
    <n v="0"/>
  </r>
  <r>
    <n v="5372"/>
    <s v="DRA_5310"/>
    <x v="12"/>
    <x v="62"/>
    <x v="129"/>
    <x v="64"/>
    <x v="64"/>
    <n v="10"/>
    <s v="2017011000391 "/>
    <x v="1"/>
    <s v="BARRANQUILLA"/>
    <s v="Transporte"/>
    <s v="Otros"/>
    <n v="1"/>
    <n v="1"/>
    <n v="0"/>
    <n v="675000"/>
    <x v="41"/>
    <n v="1"/>
    <n v="675000"/>
    <n v="0"/>
    <n v="675000"/>
    <s v="NO"/>
    <s v="SI"/>
    <s v=""/>
    <n v="0"/>
    <n v="0"/>
  </r>
  <r>
    <n v="5373"/>
    <s v="DRA_5311"/>
    <x v="12"/>
    <x v="62"/>
    <x v="129"/>
    <x v="64"/>
    <x v="64"/>
    <n v="10"/>
    <s v="2017011000391 "/>
    <x v="1"/>
    <s v="BARRANQUILLA"/>
    <s v="Transporte"/>
    <s v="Otros"/>
    <n v="1"/>
    <n v="1"/>
    <n v="0"/>
    <n v="225000"/>
    <x v="41"/>
    <n v="1"/>
    <n v="225000"/>
    <n v="0"/>
    <n v="225000"/>
    <s v="NO"/>
    <s v="SI"/>
    <s v=""/>
    <n v="0"/>
    <n v="0"/>
  </r>
  <r>
    <n v="5374"/>
    <s v="DRA_5312"/>
    <x v="12"/>
    <x v="62"/>
    <x v="129"/>
    <x v="64"/>
    <x v="64"/>
    <n v="10"/>
    <s v="2017011000391 "/>
    <x v="1"/>
    <s v="CARTAGENA"/>
    <s v="Talento_Humano"/>
    <s v="Encuestador Basico"/>
    <n v="3"/>
    <n v="3"/>
    <n v="0"/>
    <n v="1351677.24"/>
    <x v="41"/>
    <n v="1"/>
    <n v="12165095.16"/>
    <n v="0"/>
    <n v="12165095.16"/>
    <s v="NO"/>
    <s v="SI"/>
    <s v=""/>
    <n v="0"/>
    <n v="0"/>
  </r>
  <r>
    <n v="5375"/>
    <s v="DRA_5313"/>
    <x v="12"/>
    <x v="62"/>
    <x v="129"/>
    <x v="64"/>
    <x v="64"/>
    <n v="10"/>
    <s v="2017011000391 "/>
    <x v="1"/>
    <s v="CARTAGENA"/>
    <s v="Talento_Humano"/>
    <s v="Analista de Informacion"/>
    <n v="1"/>
    <n v="3"/>
    <n v="0"/>
    <n v="1930450.72"/>
    <x v="41"/>
    <n v="1"/>
    <n v="5791352.1600000001"/>
    <n v="0"/>
    <n v="5791352.1600000001"/>
    <s v="NO"/>
    <s v="SI"/>
    <s v=""/>
    <n v="0"/>
    <n v="0"/>
  </r>
  <r>
    <n v="5376"/>
    <s v="DRA_5314"/>
    <x v="12"/>
    <x v="62"/>
    <x v="129"/>
    <x v="64"/>
    <x v="64"/>
    <n v="10"/>
    <s v="2017011000391 "/>
    <x v="1"/>
    <s v="CARTAGENA"/>
    <s v="Transporte"/>
    <s v="Urbano"/>
    <n v="1"/>
    <n v="1"/>
    <n v="0"/>
    <n v="1350000"/>
    <x v="41"/>
    <n v="1"/>
    <n v="1350000"/>
    <n v="0"/>
    <n v="1350000"/>
    <s v="NO"/>
    <s v="SI"/>
    <s v=""/>
    <n v="0"/>
    <n v="0"/>
  </r>
  <r>
    <n v="5377"/>
    <s v="DRA_5315"/>
    <x v="12"/>
    <x v="62"/>
    <x v="129"/>
    <x v="64"/>
    <x v="64"/>
    <n v="10"/>
    <s v="2017011000391 "/>
    <x v="1"/>
    <s v="CARTAGENA"/>
    <s v="Transporte"/>
    <s v="Otros"/>
    <n v="1"/>
    <n v="1"/>
    <n v="0"/>
    <n v="675000"/>
    <x v="41"/>
    <n v="1"/>
    <n v="675000"/>
    <n v="0"/>
    <n v="675000"/>
    <s v="NO"/>
    <s v="SI"/>
    <s v=""/>
    <n v="0"/>
    <n v="0"/>
  </r>
  <r>
    <n v="5378"/>
    <s v="DRA_5316"/>
    <x v="12"/>
    <x v="62"/>
    <x v="129"/>
    <x v="64"/>
    <x v="64"/>
    <n v="10"/>
    <s v="2017011000391 "/>
    <x v="1"/>
    <s v="RIOHACHA"/>
    <s v="Talento_Humano"/>
    <s v="Encuestador Basico"/>
    <n v="1"/>
    <n v="3"/>
    <n v="0"/>
    <n v="1351677.24"/>
    <x v="41"/>
    <n v="1"/>
    <n v="4055031.72"/>
    <n v="0"/>
    <n v="4055031.72"/>
    <s v="NO"/>
    <s v="SI"/>
    <s v=""/>
    <n v="0"/>
    <n v="0"/>
  </r>
  <r>
    <n v="5379"/>
    <s v="DRA_5317"/>
    <x v="12"/>
    <x v="62"/>
    <x v="129"/>
    <x v="64"/>
    <x v="64"/>
    <n v="10"/>
    <s v="2017011000391 "/>
    <x v="1"/>
    <s v="RIOHACHA"/>
    <s v="Transporte"/>
    <s v="Urbano"/>
    <n v="1"/>
    <n v="1"/>
    <n v="0"/>
    <n v="450000"/>
    <x v="41"/>
    <n v="1"/>
    <n v="450000"/>
    <n v="0"/>
    <n v="450000"/>
    <s v="NO"/>
    <s v="SI"/>
    <s v=""/>
    <n v="0"/>
    <n v="0"/>
  </r>
  <r>
    <n v="5380"/>
    <s v="DRA_5318"/>
    <x v="12"/>
    <x v="62"/>
    <x v="129"/>
    <x v="64"/>
    <x v="64"/>
    <n v="10"/>
    <s v="2017011000391 "/>
    <x v="1"/>
    <s v="RIOHACHA"/>
    <s v="Transporte"/>
    <s v="Otros"/>
    <n v="1"/>
    <n v="1"/>
    <n v="0"/>
    <n v="225000"/>
    <x v="41"/>
    <n v="1"/>
    <n v="225000"/>
    <n v="0"/>
    <n v="225000"/>
    <s v="NO"/>
    <s v="SI"/>
    <s v=""/>
    <n v="0"/>
    <n v="0"/>
  </r>
  <r>
    <n v="5381"/>
    <s v="DRA_5319"/>
    <x v="12"/>
    <x v="62"/>
    <x v="129"/>
    <x v="64"/>
    <x v="64"/>
    <n v="10"/>
    <s v="2017011000391 "/>
    <x v="1"/>
    <s v="SANTA MARTA"/>
    <s v="Talento_Humano"/>
    <s v="Encuestador Basico"/>
    <n v="2"/>
    <n v="3"/>
    <n v="0"/>
    <n v="1351677.24"/>
    <x v="41"/>
    <n v="1"/>
    <n v="8110063.4400000004"/>
    <n v="0"/>
    <n v="8110063.4400000004"/>
    <s v="NO"/>
    <s v="SI"/>
    <s v=""/>
    <n v="0"/>
    <n v="0"/>
  </r>
  <r>
    <n v="5382"/>
    <s v="DRA_5320"/>
    <x v="12"/>
    <x v="62"/>
    <x v="129"/>
    <x v="64"/>
    <x v="64"/>
    <n v="10"/>
    <s v="2017011000391 "/>
    <x v="1"/>
    <s v="SANTA MARTA"/>
    <s v="Transporte"/>
    <s v="Urbano"/>
    <n v="1"/>
    <n v="1"/>
    <n v="0"/>
    <n v="900000"/>
    <x v="41"/>
    <n v="1"/>
    <n v="900000"/>
    <n v="0"/>
    <n v="900000"/>
    <s v="NO"/>
    <s v="SI"/>
    <s v=""/>
    <n v="0"/>
    <n v="0"/>
  </r>
  <r>
    <n v="5383"/>
    <s v="DRA_5321"/>
    <x v="12"/>
    <x v="62"/>
    <x v="129"/>
    <x v="64"/>
    <x v="64"/>
    <n v="10"/>
    <s v="2017011000391 "/>
    <x v="1"/>
    <s v="SANTA MARTA"/>
    <s v="Transporte"/>
    <s v="Otros"/>
    <n v="1"/>
    <n v="1"/>
    <n v="0"/>
    <n v="450000"/>
    <x v="41"/>
    <n v="1"/>
    <n v="450000"/>
    <n v="0"/>
    <n v="450000"/>
    <s v="NO"/>
    <s v="SI"/>
    <s v=""/>
    <n v="0"/>
    <n v="0"/>
  </r>
  <r>
    <n v="5384"/>
    <s v="DRA_5322"/>
    <x v="12"/>
    <x v="62"/>
    <x v="129"/>
    <x v="64"/>
    <x v="64"/>
    <n v="10"/>
    <s v="2017011000391 "/>
    <x v="1"/>
    <s v="SINCELEJO"/>
    <s v="Talento_Humano"/>
    <s v="Encuestador Basico"/>
    <n v="1"/>
    <n v="3"/>
    <n v="0"/>
    <n v="1351677.24"/>
    <x v="41"/>
    <n v="1"/>
    <n v="4055031.72"/>
    <n v="0"/>
    <n v="4055031.72"/>
    <s v="NO"/>
    <s v="SI"/>
    <s v=""/>
    <n v="0"/>
    <n v="0"/>
  </r>
  <r>
    <n v="5385"/>
    <s v="DRA_5323"/>
    <x v="12"/>
    <x v="62"/>
    <x v="129"/>
    <x v="64"/>
    <x v="64"/>
    <n v="10"/>
    <s v="2017011000391 "/>
    <x v="1"/>
    <s v="SINCELEJO"/>
    <s v="Transporte"/>
    <s v="Urbano"/>
    <n v="1"/>
    <n v="1"/>
    <n v="0"/>
    <n v="450000"/>
    <x v="41"/>
    <n v="1"/>
    <n v="450000"/>
    <n v="0"/>
    <n v="450000"/>
    <s v="NO"/>
    <s v="SI"/>
    <s v=""/>
    <n v="0"/>
    <n v="0"/>
  </r>
  <r>
    <n v="5386"/>
    <s v="DRA_5324"/>
    <x v="12"/>
    <x v="62"/>
    <x v="129"/>
    <x v="64"/>
    <x v="64"/>
    <n v="10"/>
    <s v="2017011000391 "/>
    <x v="1"/>
    <s v="SINCELEJO"/>
    <s v="Transporte"/>
    <s v="Otros"/>
    <n v="1"/>
    <n v="1"/>
    <n v="0"/>
    <n v="225000"/>
    <x v="41"/>
    <n v="1"/>
    <n v="225000"/>
    <n v="0"/>
    <n v="225000"/>
    <s v="NO"/>
    <s v="SI"/>
    <s v=""/>
    <n v="0"/>
    <n v="0"/>
  </r>
  <r>
    <n v="5387"/>
    <s v="DRA_5325"/>
    <x v="12"/>
    <x v="62"/>
    <x v="129"/>
    <x v="64"/>
    <x v="64"/>
    <n v="10"/>
    <s v="2017011000391 "/>
    <x v="1"/>
    <s v="VALLEDUPAR"/>
    <s v="Talento_Humano"/>
    <s v="Encuestador Basico"/>
    <n v="1"/>
    <n v="3"/>
    <n v="0"/>
    <n v="1351677.24"/>
    <x v="41"/>
    <n v="1"/>
    <n v="4055031.72"/>
    <n v="0"/>
    <n v="4055031.72"/>
    <s v="NO"/>
    <s v="SI"/>
    <s v=""/>
    <n v="0"/>
    <n v="0"/>
  </r>
  <r>
    <n v="5388"/>
    <s v="DRA_5326"/>
    <x v="12"/>
    <x v="62"/>
    <x v="129"/>
    <x v="64"/>
    <x v="64"/>
    <n v="10"/>
    <s v="2017011000391 "/>
    <x v="1"/>
    <s v="VALLEDUPAR"/>
    <s v="Transporte"/>
    <s v="Urbano"/>
    <n v="1"/>
    <n v="1"/>
    <n v="0"/>
    <n v="450000"/>
    <x v="41"/>
    <n v="1"/>
    <n v="450000"/>
    <n v="0"/>
    <n v="450000"/>
    <s v="NO"/>
    <s v="SI"/>
    <s v=""/>
    <n v="0"/>
    <n v="0"/>
  </r>
  <r>
    <n v="5389"/>
    <s v="DRA_5327"/>
    <x v="12"/>
    <x v="62"/>
    <x v="129"/>
    <x v="64"/>
    <x v="64"/>
    <n v="10"/>
    <s v="2017011000391 "/>
    <x v="1"/>
    <s v="VALLEDUPAR"/>
    <s v="Transporte"/>
    <s v="Otros"/>
    <n v="1"/>
    <n v="1"/>
    <n v="0"/>
    <n v="225000"/>
    <x v="41"/>
    <n v="1"/>
    <n v="225000"/>
    <n v="0"/>
    <n v="225000"/>
    <s v="NO"/>
    <s v="SI"/>
    <s v=""/>
    <n v="0"/>
    <n v="0"/>
  </r>
  <r>
    <n v="5390"/>
    <s v="DRA_5328"/>
    <x v="12"/>
    <x v="62"/>
    <x v="129"/>
    <x v="64"/>
    <x v="64"/>
    <n v="10"/>
    <s v="2017011000391 "/>
    <x v="2"/>
    <s v="BOGOTA"/>
    <s v="Talento_Humano"/>
    <s v="Encuestador Basico"/>
    <n v="17"/>
    <n v="3"/>
    <n v="0"/>
    <n v="1351677.24"/>
    <x v="41"/>
    <n v="1"/>
    <n v="68935539.239999995"/>
    <n v="0"/>
    <n v="68935539.239999995"/>
    <s v="NO"/>
    <s v="SI"/>
    <s v=""/>
    <n v="0"/>
    <n v="0"/>
  </r>
  <r>
    <n v="5391"/>
    <s v="DRA_5329"/>
    <x v="12"/>
    <x v="62"/>
    <x v="129"/>
    <x v="64"/>
    <x v="64"/>
    <n v="10"/>
    <s v="2017011000391 "/>
    <x v="2"/>
    <s v="BOGOTA"/>
    <s v="Talento_Humano"/>
    <s v="Analista de Informacion"/>
    <n v="5"/>
    <n v="3"/>
    <n v="0"/>
    <n v="1930450.72"/>
    <x v="41"/>
    <n v="1"/>
    <n v="28956760.800000001"/>
    <n v="0"/>
    <n v="28956760.800000001"/>
    <s v="NO"/>
    <s v="SI"/>
    <s v=""/>
    <n v="0"/>
    <n v="0"/>
  </r>
  <r>
    <n v="5392"/>
    <s v="DRA_5330"/>
    <x v="12"/>
    <x v="62"/>
    <x v="129"/>
    <x v="64"/>
    <x v="64"/>
    <n v="10"/>
    <s v="2017011000391 "/>
    <x v="2"/>
    <s v="BOGOTA"/>
    <s v="Talento_Humano"/>
    <s v="Coordinador de Campo"/>
    <n v="2"/>
    <n v="3"/>
    <n v="0"/>
    <n v="2205803.71"/>
    <x v="41"/>
    <n v="1"/>
    <n v="13234822.26"/>
    <n v="0"/>
    <n v="13234822.26"/>
    <s v="NO"/>
    <s v="SI"/>
    <s v=""/>
    <n v="0"/>
    <n v="0"/>
  </r>
  <r>
    <n v="5393"/>
    <s v="DRA_5331"/>
    <x v="12"/>
    <x v="62"/>
    <x v="129"/>
    <x v="64"/>
    <x v="64"/>
    <n v="10"/>
    <s v="2017011000391 "/>
    <x v="2"/>
    <s v="BOGOTA"/>
    <s v="Transporte"/>
    <s v="Urbano"/>
    <n v="1"/>
    <n v="1"/>
    <n v="0"/>
    <n v="7650000"/>
    <x v="41"/>
    <n v="1"/>
    <n v="7650000"/>
    <n v="0"/>
    <n v="7650000"/>
    <s v="NO"/>
    <s v="SI"/>
    <s v=""/>
    <n v="0"/>
    <n v="0"/>
  </r>
  <r>
    <n v="5394"/>
    <s v="DRA_5332"/>
    <x v="12"/>
    <x v="62"/>
    <x v="129"/>
    <x v="64"/>
    <x v="64"/>
    <n v="10"/>
    <s v="2017011000391 "/>
    <x v="2"/>
    <s v="BOGOTA"/>
    <s v="Transporte"/>
    <s v="Urbano"/>
    <n v="1"/>
    <n v="1"/>
    <n v="0"/>
    <n v="675000"/>
    <x v="41"/>
    <n v="1"/>
    <n v="675000"/>
    <n v="0"/>
    <n v="675000"/>
    <s v="NO"/>
    <s v="SI"/>
    <s v=""/>
    <n v="0"/>
    <n v="0"/>
  </r>
  <r>
    <n v="5395"/>
    <s v="DRA_5333"/>
    <x v="12"/>
    <x v="62"/>
    <x v="129"/>
    <x v="64"/>
    <x v="64"/>
    <n v="10"/>
    <s v="2017011000391 "/>
    <x v="2"/>
    <s v="BOGOTA"/>
    <s v="Transporte"/>
    <s v="Otros"/>
    <n v="1"/>
    <n v="1"/>
    <n v="0"/>
    <n v="3825000"/>
    <x v="41"/>
    <n v="1"/>
    <n v="3825000"/>
    <n v="0"/>
    <n v="3825000"/>
    <s v="NO"/>
    <s v="SI"/>
    <s v=""/>
    <n v="0"/>
    <n v="0"/>
  </r>
  <r>
    <n v="5396"/>
    <s v="DRA_5334"/>
    <x v="12"/>
    <x v="62"/>
    <x v="129"/>
    <x v="64"/>
    <x v="64"/>
    <n v="10"/>
    <s v="2017011000391 "/>
    <x v="2"/>
    <s v="BOGOTA"/>
    <s v="Transporte"/>
    <s v="Otros"/>
    <n v="1"/>
    <n v="1"/>
    <n v="0"/>
    <n v="450000"/>
    <x v="41"/>
    <n v="1"/>
    <n v="450000"/>
    <n v="0"/>
    <n v="450000"/>
    <s v="NO"/>
    <s v="SI"/>
    <s v=""/>
    <n v="0"/>
    <n v="0"/>
  </r>
  <r>
    <n v="5397"/>
    <s v="DRA_5335"/>
    <x v="12"/>
    <x v="62"/>
    <x v="129"/>
    <x v="64"/>
    <x v="64"/>
    <n v="10"/>
    <s v="2017011000391 "/>
    <x v="2"/>
    <s v="FLORENCIA"/>
    <s v="Talento_Humano"/>
    <s v="Encuestador Basico"/>
    <n v="1"/>
    <n v="3"/>
    <n v="0"/>
    <n v="1351677.24"/>
    <x v="41"/>
    <n v="1"/>
    <n v="4055031.72"/>
    <n v="0"/>
    <n v="4055031.72"/>
    <s v="NO"/>
    <s v="SI"/>
    <s v=""/>
    <n v="0"/>
    <n v="0"/>
  </r>
  <r>
    <n v="5398"/>
    <s v="DRA_5336"/>
    <x v="12"/>
    <x v="62"/>
    <x v="129"/>
    <x v="64"/>
    <x v="64"/>
    <n v="10"/>
    <s v="2017011000391 "/>
    <x v="2"/>
    <s v="FLORENCIA"/>
    <s v="Transporte"/>
    <s v="Urbano"/>
    <n v="1"/>
    <n v="1"/>
    <n v="0"/>
    <n v="450000"/>
    <x v="41"/>
    <n v="1"/>
    <n v="450000"/>
    <n v="0"/>
    <n v="450000"/>
    <s v="NO"/>
    <s v="SI"/>
    <s v=""/>
    <n v="0"/>
    <n v="0"/>
  </r>
  <r>
    <n v="5399"/>
    <s v="DRA_5337"/>
    <x v="12"/>
    <x v="62"/>
    <x v="129"/>
    <x v="64"/>
    <x v="64"/>
    <n v="10"/>
    <s v="2017011000391 "/>
    <x v="2"/>
    <s v="FLORENCIA"/>
    <s v="Transporte"/>
    <s v="Otros"/>
    <n v="1"/>
    <n v="1"/>
    <n v="0"/>
    <n v="225000"/>
    <x v="41"/>
    <n v="1"/>
    <n v="225000"/>
    <n v="0"/>
    <n v="225000"/>
    <s v="NO"/>
    <s v="SI"/>
    <s v=""/>
    <n v="0"/>
    <n v="0"/>
  </r>
  <r>
    <n v="5400"/>
    <s v="DRA_5338"/>
    <x v="12"/>
    <x v="62"/>
    <x v="129"/>
    <x v="64"/>
    <x v="64"/>
    <n v="10"/>
    <s v="2017011000391 "/>
    <x v="2"/>
    <s v="INIRIDA"/>
    <s v="Talento_Humano"/>
    <s v="Encuestador Basico"/>
    <n v="1"/>
    <n v="3"/>
    <n v="0"/>
    <n v="1351677.24"/>
    <x v="41"/>
    <n v="1"/>
    <n v="4055031.72"/>
    <n v="0"/>
    <n v="4055031.72"/>
    <s v="NO"/>
    <s v="SI"/>
    <s v=""/>
    <n v="0"/>
    <n v="0"/>
  </r>
  <r>
    <n v="5401"/>
    <s v="DRA_5339"/>
    <x v="12"/>
    <x v="62"/>
    <x v="129"/>
    <x v="64"/>
    <x v="64"/>
    <n v="10"/>
    <s v="2017011000391 "/>
    <x v="2"/>
    <s v="INIRIDA"/>
    <s v="Transporte"/>
    <s v="Urbano"/>
    <n v="1"/>
    <n v="1"/>
    <n v="0"/>
    <n v="450000"/>
    <x v="41"/>
    <n v="1"/>
    <n v="450000"/>
    <n v="0"/>
    <n v="450000"/>
    <s v="NO"/>
    <s v="SI"/>
    <s v=""/>
    <n v="0"/>
    <n v="0"/>
  </r>
  <r>
    <n v="5402"/>
    <s v="DRA_5340"/>
    <x v="12"/>
    <x v="62"/>
    <x v="129"/>
    <x v="64"/>
    <x v="64"/>
    <n v="10"/>
    <s v="2017011000391 "/>
    <x v="2"/>
    <s v="INIRIDA"/>
    <s v="Transporte"/>
    <s v="Otros"/>
    <n v="1"/>
    <n v="1"/>
    <n v="0"/>
    <n v="225000"/>
    <x v="41"/>
    <n v="1"/>
    <n v="225000"/>
    <n v="0"/>
    <n v="225000"/>
    <s v="NO"/>
    <s v="SI"/>
    <s v=""/>
    <n v="0"/>
    <n v="0"/>
  </r>
  <r>
    <n v="5403"/>
    <s v="DRA_5341"/>
    <x v="12"/>
    <x v="62"/>
    <x v="129"/>
    <x v="64"/>
    <x v="64"/>
    <n v="10"/>
    <s v="2017011000391 "/>
    <x v="2"/>
    <s v="LETICIA"/>
    <s v="Talento_Humano"/>
    <s v="Encuestador Basico"/>
    <n v="1"/>
    <n v="3"/>
    <n v="0"/>
    <n v="1351677.24"/>
    <x v="41"/>
    <n v="1"/>
    <n v="4055031.72"/>
    <n v="0"/>
    <n v="4055031.72"/>
    <s v="NO"/>
    <s v="SI"/>
    <s v=""/>
    <n v="0"/>
    <n v="0"/>
  </r>
  <r>
    <n v="5404"/>
    <s v="DRA_5342"/>
    <x v="12"/>
    <x v="62"/>
    <x v="129"/>
    <x v="64"/>
    <x v="64"/>
    <n v="10"/>
    <s v="2017011000391 "/>
    <x v="2"/>
    <s v="LETICIA"/>
    <s v="Transporte"/>
    <s v="Urbano"/>
    <n v="1"/>
    <n v="1"/>
    <n v="0"/>
    <n v="450000"/>
    <x v="41"/>
    <n v="1"/>
    <n v="450000"/>
    <n v="0"/>
    <n v="450000"/>
    <s v="NO"/>
    <s v="SI"/>
    <s v=""/>
    <n v="0"/>
    <n v="0"/>
  </r>
  <r>
    <n v="5405"/>
    <s v="DRA_5343"/>
    <x v="12"/>
    <x v="62"/>
    <x v="129"/>
    <x v="64"/>
    <x v="64"/>
    <n v="10"/>
    <s v="2017011000391 "/>
    <x v="2"/>
    <s v="LETICIA"/>
    <s v="Transporte"/>
    <s v="Otros"/>
    <n v="1"/>
    <n v="1"/>
    <n v="0"/>
    <n v="225000"/>
    <x v="41"/>
    <n v="1"/>
    <n v="225000"/>
    <n v="0"/>
    <n v="225000"/>
    <s v="NO"/>
    <s v="SI"/>
    <s v=""/>
    <n v="0"/>
    <n v="0"/>
  </r>
  <r>
    <n v="5406"/>
    <s v="DRA_5344"/>
    <x v="12"/>
    <x v="62"/>
    <x v="129"/>
    <x v="64"/>
    <x v="64"/>
    <n v="10"/>
    <s v="2017011000391 "/>
    <x v="2"/>
    <s v="MITU"/>
    <s v="Talento_Humano"/>
    <s v="Encuestador Basico"/>
    <n v="1"/>
    <n v="3"/>
    <n v="0"/>
    <n v="1351677.24"/>
    <x v="41"/>
    <n v="1"/>
    <n v="4055031.72"/>
    <n v="0"/>
    <n v="4055031.72"/>
    <s v="NO"/>
    <s v="SI"/>
    <s v=""/>
    <n v="0"/>
    <n v="0"/>
  </r>
  <r>
    <n v="5407"/>
    <s v="DRA_5345"/>
    <x v="12"/>
    <x v="62"/>
    <x v="129"/>
    <x v="64"/>
    <x v="64"/>
    <n v="10"/>
    <s v="2017011000391 "/>
    <x v="2"/>
    <s v="MITU"/>
    <s v="Transporte"/>
    <s v="Urbano"/>
    <n v="1"/>
    <n v="1"/>
    <n v="0"/>
    <n v="450000"/>
    <x v="41"/>
    <n v="1"/>
    <n v="450000"/>
    <n v="0"/>
    <n v="450000"/>
    <s v="NO"/>
    <s v="SI"/>
    <s v=""/>
    <n v="0"/>
    <n v="0"/>
  </r>
  <r>
    <n v="5408"/>
    <s v="DRA_5346"/>
    <x v="12"/>
    <x v="62"/>
    <x v="129"/>
    <x v="64"/>
    <x v="64"/>
    <n v="10"/>
    <s v="2017011000391 "/>
    <x v="2"/>
    <s v="MITU"/>
    <s v="Transporte"/>
    <s v="Otros"/>
    <n v="1"/>
    <n v="1"/>
    <n v="0"/>
    <n v="225000"/>
    <x v="41"/>
    <n v="1"/>
    <n v="225000"/>
    <n v="0"/>
    <n v="225000"/>
    <s v="NO"/>
    <s v="SI"/>
    <s v=""/>
    <n v="0"/>
    <n v="0"/>
  </r>
  <r>
    <n v="5409"/>
    <s v="DRA_5347"/>
    <x v="12"/>
    <x v="62"/>
    <x v="129"/>
    <x v="64"/>
    <x v="64"/>
    <n v="10"/>
    <s v="2017011000391 "/>
    <x v="2"/>
    <s v="NEIVA"/>
    <s v="Talento_Humano"/>
    <s v="Encuestador Basico"/>
    <n v="2"/>
    <n v="3"/>
    <n v="0"/>
    <n v="1351677.24"/>
    <x v="41"/>
    <n v="1"/>
    <n v="8110063.4400000004"/>
    <n v="0"/>
    <n v="8110063.4400000004"/>
    <s v="NO"/>
    <s v="SI"/>
    <s v=""/>
    <n v="0"/>
    <n v="0"/>
  </r>
  <r>
    <n v="5410"/>
    <s v="DRA_5348"/>
    <x v="12"/>
    <x v="62"/>
    <x v="129"/>
    <x v="64"/>
    <x v="64"/>
    <n v="10"/>
    <s v="2017011000391 "/>
    <x v="2"/>
    <s v="NEIVA"/>
    <s v="Talento_Humano"/>
    <s v="Analista de Informacion"/>
    <n v="1"/>
    <n v="3"/>
    <n v="0"/>
    <n v="1930450.72"/>
    <x v="41"/>
    <n v="1"/>
    <n v="5791352.1600000001"/>
    <n v="0"/>
    <n v="5791352.1600000001"/>
    <s v="NO"/>
    <s v="SI"/>
    <s v=""/>
    <n v="0"/>
    <n v="0"/>
  </r>
  <r>
    <n v="5411"/>
    <s v="DRA_5349"/>
    <x v="12"/>
    <x v="62"/>
    <x v="129"/>
    <x v="64"/>
    <x v="64"/>
    <n v="10"/>
    <s v="2017011000391 "/>
    <x v="2"/>
    <s v="NEIVA"/>
    <s v="Transporte"/>
    <s v="Urbano"/>
    <n v="1"/>
    <n v="1"/>
    <n v="0"/>
    <n v="900000"/>
    <x v="41"/>
    <n v="1"/>
    <n v="900000"/>
    <n v="0"/>
    <n v="900000"/>
    <s v="NO"/>
    <s v="SI"/>
    <s v=""/>
    <n v="0"/>
    <n v="0"/>
  </r>
  <r>
    <n v="5412"/>
    <s v="DRA_5350"/>
    <x v="12"/>
    <x v="62"/>
    <x v="129"/>
    <x v="64"/>
    <x v="64"/>
    <n v="10"/>
    <s v="2017011000391 "/>
    <x v="2"/>
    <s v="NEIVA"/>
    <s v="Transporte"/>
    <s v="Otros"/>
    <n v="1"/>
    <n v="1"/>
    <n v="0"/>
    <n v="450000"/>
    <x v="41"/>
    <n v="1"/>
    <n v="450000"/>
    <n v="0"/>
    <n v="450000"/>
    <s v="NO"/>
    <s v="SI"/>
    <s v=""/>
    <n v="0"/>
    <n v="0"/>
  </r>
  <r>
    <n v="5413"/>
    <s v="DRA_5351"/>
    <x v="12"/>
    <x v="62"/>
    <x v="129"/>
    <x v="64"/>
    <x v="64"/>
    <n v="10"/>
    <s v="2017011000391 "/>
    <x v="2"/>
    <s v="PUERTO CARRENO"/>
    <s v="Talento_Humano"/>
    <s v="Encuestador Basico"/>
    <n v="1"/>
    <n v="3"/>
    <n v="0"/>
    <n v="1351677.24"/>
    <x v="41"/>
    <n v="1"/>
    <n v="4055031.72"/>
    <n v="0"/>
    <n v="4055031.72"/>
    <s v="NO"/>
    <s v="SI"/>
    <s v=""/>
    <n v="0"/>
    <n v="0"/>
  </r>
  <r>
    <n v="5414"/>
    <s v="DRA_5352"/>
    <x v="12"/>
    <x v="62"/>
    <x v="129"/>
    <x v="64"/>
    <x v="64"/>
    <n v="10"/>
    <s v="2017011000391 "/>
    <x v="2"/>
    <s v="PUERTO CARRENO"/>
    <s v="Transporte"/>
    <s v="Urbano"/>
    <n v="1"/>
    <n v="1"/>
    <n v="0"/>
    <n v="450000"/>
    <x v="41"/>
    <n v="1"/>
    <n v="450000"/>
    <n v="0"/>
    <n v="450000"/>
    <s v="NO"/>
    <s v="SI"/>
    <s v=""/>
    <n v="0"/>
    <n v="0"/>
  </r>
  <r>
    <n v="5415"/>
    <s v="DRA_5353"/>
    <x v="12"/>
    <x v="62"/>
    <x v="129"/>
    <x v="64"/>
    <x v="64"/>
    <n v="10"/>
    <s v="2017011000391 "/>
    <x v="2"/>
    <s v="PUERTO CARRENO"/>
    <s v="Transporte"/>
    <s v="Otros"/>
    <n v="1"/>
    <n v="1"/>
    <n v="0"/>
    <n v="225000"/>
    <x v="41"/>
    <n v="1"/>
    <n v="225000"/>
    <n v="0"/>
    <n v="225000"/>
    <s v="NO"/>
    <s v="SI"/>
    <s v=""/>
    <n v="0"/>
    <n v="0"/>
  </r>
  <r>
    <n v="5416"/>
    <s v="DRA_5354"/>
    <x v="12"/>
    <x v="62"/>
    <x v="129"/>
    <x v="64"/>
    <x v="64"/>
    <n v="10"/>
    <s v="2017011000391 "/>
    <x v="2"/>
    <s v="SAN JOSE DEL GUAVIARE"/>
    <s v="Talento_Humano"/>
    <s v="Encuestador Basico"/>
    <n v="1"/>
    <n v="3"/>
    <n v="0"/>
    <n v="1351677.24"/>
    <x v="41"/>
    <n v="1"/>
    <n v="4055031.72"/>
    <n v="0"/>
    <n v="4055031.72"/>
    <s v="NO"/>
    <s v="SI"/>
    <s v=""/>
    <n v="0"/>
    <n v="0"/>
  </r>
  <r>
    <n v="5417"/>
    <s v="DRA_5355"/>
    <x v="12"/>
    <x v="62"/>
    <x v="129"/>
    <x v="64"/>
    <x v="64"/>
    <n v="10"/>
    <s v="2017011000391 "/>
    <x v="2"/>
    <s v="SAN JOSE DEL GUAVIARE"/>
    <s v="Transporte"/>
    <s v="Urbano"/>
    <n v="1"/>
    <n v="1"/>
    <n v="0"/>
    <n v="450000"/>
    <x v="41"/>
    <n v="1"/>
    <n v="450000"/>
    <n v="0"/>
    <n v="450000"/>
    <s v="NO"/>
    <s v="SI"/>
    <s v=""/>
    <n v="0"/>
    <n v="0"/>
  </r>
  <r>
    <n v="5418"/>
    <s v="DRA_5356"/>
    <x v="12"/>
    <x v="62"/>
    <x v="129"/>
    <x v="64"/>
    <x v="64"/>
    <n v="10"/>
    <s v="2017011000391 "/>
    <x v="2"/>
    <s v="SAN JOSE DEL GUAVIARE"/>
    <s v="Transporte"/>
    <s v="Otros"/>
    <n v="1"/>
    <n v="1"/>
    <n v="0"/>
    <n v="225000"/>
    <x v="41"/>
    <n v="1"/>
    <n v="225000"/>
    <n v="0"/>
    <n v="225000"/>
    <s v="NO"/>
    <s v="SI"/>
    <s v=""/>
    <n v="0"/>
    <n v="0"/>
  </r>
  <r>
    <n v="5419"/>
    <s v="DRA_5357"/>
    <x v="12"/>
    <x v="62"/>
    <x v="129"/>
    <x v="64"/>
    <x v="64"/>
    <n v="10"/>
    <s v="2017011000391 "/>
    <x v="2"/>
    <s v="TUNJA"/>
    <s v="Talento_Humano"/>
    <s v="Encuestador Basico"/>
    <n v="2"/>
    <n v="3"/>
    <n v="0"/>
    <n v="1351677.24"/>
    <x v="41"/>
    <n v="1"/>
    <n v="8110063.4400000004"/>
    <n v="0"/>
    <n v="8110063.4400000004"/>
    <s v="NO"/>
    <s v="SI"/>
    <s v=""/>
    <n v="0"/>
    <n v="0"/>
  </r>
  <r>
    <n v="5420"/>
    <s v="DRA_5358"/>
    <x v="12"/>
    <x v="62"/>
    <x v="129"/>
    <x v="64"/>
    <x v="64"/>
    <n v="10"/>
    <s v="2017011000391 "/>
    <x v="2"/>
    <s v="TUNJA"/>
    <s v="Transporte"/>
    <s v="Urbano"/>
    <n v="1"/>
    <n v="1"/>
    <n v="0"/>
    <n v="900000"/>
    <x v="41"/>
    <n v="1"/>
    <n v="900000"/>
    <n v="0"/>
    <n v="900000"/>
    <s v="NO"/>
    <s v="SI"/>
    <s v=""/>
    <n v="0"/>
    <n v="0"/>
  </r>
  <r>
    <n v="5421"/>
    <s v="DRA_5359"/>
    <x v="12"/>
    <x v="62"/>
    <x v="129"/>
    <x v="64"/>
    <x v="64"/>
    <n v="10"/>
    <s v="2017011000391 "/>
    <x v="2"/>
    <s v="TUNJA"/>
    <s v="Transporte"/>
    <s v="Otros"/>
    <n v="1"/>
    <n v="1"/>
    <n v="0"/>
    <n v="450000"/>
    <x v="41"/>
    <n v="1"/>
    <n v="450000"/>
    <n v="0"/>
    <n v="450000"/>
    <s v="NO"/>
    <s v="SI"/>
    <s v=""/>
    <n v="0"/>
    <n v="0"/>
  </r>
  <r>
    <n v="5422"/>
    <s v="DRA_5360"/>
    <x v="12"/>
    <x v="62"/>
    <x v="129"/>
    <x v="64"/>
    <x v="64"/>
    <n v="10"/>
    <s v="2017011000391 "/>
    <x v="2"/>
    <s v="VILLAVICENCIO"/>
    <s v="Talento_Humano"/>
    <s v="Encuestador Basico"/>
    <n v="2"/>
    <n v="3"/>
    <n v="0"/>
    <n v="1351677.24"/>
    <x v="41"/>
    <n v="1"/>
    <n v="8110063.4400000004"/>
    <n v="0"/>
    <n v="8110063.4400000004"/>
    <s v="NO"/>
    <s v="SI"/>
    <s v=""/>
    <n v="0"/>
    <n v="0"/>
  </r>
  <r>
    <n v="5423"/>
    <s v="DRA_5361"/>
    <x v="12"/>
    <x v="62"/>
    <x v="129"/>
    <x v="64"/>
    <x v="64"/>
    <n v="10"/>
    <s v="2017011000391 "/>
    <x v="2"/>
    <s v="VILLAVICENCIO"/>
    <s v="Talento_Humano"/>
    <s v="Analista de Informacion"/>
    <n v="1"/>
    <n v="3"/>
    <n v="0"/>
    <n v="1930450.72"/>
    <x v="41"/>
    <n v="1"/>
    <n v="5791352.1600000001"/>
    <n v="0"/>
    <n v="5791352.1600000001"/>
    <s v="NO"/>
    <s v="SI"/>
    <s v=""/>
    <n v="0"/>
    <n v="0"/>
  </r>
  <r>
    <n v="5424"/>
    <s v="DRA_5362"/>
    <x v="12"/>
    <x v="62"/>
    <x v="129"/>
    <x v="64"/>
    <x v="64"/>
    <n v="10"/>
    <s v="2017011000391 "/>
    <x v="2"/>
    <s v="VILLAVICENCIO"/>
    <s v="Transporte"/>
    <s v="Urbano"/>
    <n v="1"/>
    <n v="1"/>
    <n v="0"/>
    <n v="900000"/>
    <x v="41"/>
    <n v="1"/>
    <n v="900000"/>
    <n v="0"/>
    <n v="900000"/>
    <s v="NO"/>
    <s v="SI"/>
    <s v=""/>
    <n v="0"/>
    <n v="0"/>
  </r>
  <r>
    <n v="5425"/>
    <s v="DRA_5363"/>
    <x v="12"/>
    <x v="62"/>
    <x v="129"/>
    <x v="64"/>
    <x v="64"/>
    <n v="10"/>
    <s v="2017011000391 "/>
    <x v="2"/>
    <s v="VILLAVICENCIO"/>
    <s v="Transporte"/>
    <s v="Otros"/>
    <n v="1"/>
    <n v="1"/>
    <n v="0"/>
    <n v="450000"/>
    <x v="41"/>
    <n v="1"/>
    <n v="450000"/>
    <n v="0"/>
    <n v="450000"/>
    <s v="NO"/>
    <s v="SI"/>
    <s v=""/>
    <n v="0"/>
    <n v="0"/>
  </r>
  <r>
    <n v="5426"/>
    <s v="DRA_5364"/>
    <x v="12"/>
    <x v="62"/>
    <x v="129"/>
    <x v="64"/>
    <x v="64"/>
    <n v="10"/>
    <s v="2017011000391 "/>
    <x v="2"/>
    <s v="YOPAL"/>
    <s v="Talento_Humano"/>
    <s v="Encuestador Basico"/>
    <n v="1"/>
    <n v="3"/>
    <n v="0"/>
    <n v="1351677.24"/>
    <x v="41"/>
    <n v="1"/>
    <n v="4055031.72"/>
    <n v="0"/>
    <n v="4055031.72"/>
    <s v="NO"/>
    <s v="SI"/>
    <s v=""/>
    <n v="0"/>
    <n v="0"/>
  </r>
  <r>
    <n v="5427"/>
    <s v="DRA_5365"/>
    <x v="12"/>
    <x v="62"/>
    <x v="129"/>
    <x v="64"/>
    <x v="64"/>
    <n v="10"/>
    <s v="2017011000391 "/>
    <x v="2"/>
    <s v="YOPAL"/>
    <s v="Transporte"/>
    <s v="Urbano"/>
    <n v="1"/>
    <n v="1"/>
    <n v="0"/>
    <n v="450000"/>
    <x v="41"/>
    <n v="1"/>
    <n v="450000"/>
    <n v="0"/>
    <n v="450000"/>
    <s v="NO"/>
    <s v="SI"/>
    <s v=""/>
    <n v="0"/>
    <n v="0"/>
  </r>
  <r>
    <n v="5428"/>
    <s v="DRA_5366"/>
    <x v="12"/>
    <x v="62"/>
    <x v="129"/>
    <x v="64"/>
    <x v="64"/>
    <n v="10"/>
    <s v="2017011000391 "/>
    <x v="2"/>
    <s v="YOPAL"/>
    <s v="Transporte"/>
    <s v="Otros"/>
    <n v="1"/>
    <n v="1"/>
    <n v="0"/>
    <n v="225000"/>
    <x v="41"/>
    <n v="1"/>
    <n v="225000"/>
    <n v="0"/>
    <n v="225000"/>
    <s v="NO"/>
    <s v="SI"/>
    <s v=""/>
    <n v="0"/>
    <n v="0"/>
  </r>
  <r>
    <n v="5429"/>
    <s v="DRA_5367"/>
    <x v="12"/>
    <x v="62"/>
    <x v="129"/>
    <x v="64"/>
    <x v="64"/>
    <n v="10"/>
    <s v="2017011000391 "/>
    <x v="4"/>
    <s v="CALI"/>
    <s v="Talento_Humano"/>
    <s v="Encuestador Basico"/>
    <n v="5"/>
    <n v="3"/>
    <n v="0"/>
    <n v="1351677.24"/>
    <x v="41"/>
    <n v="1"/>
    <n v="20275158.600000001"/>
    <n v="0"/>
    <n v="20275158.600000001"/>
    <s v="NO"/>
    <s v="SI"/>
    <s v=""/>
    <n v="0"/>
    <n v="0"/>
  </r>
  <r>
    <n v="5430"/>
    <s v="DRA_5368"/>
    <x v="12"/>
    <x v="62"/>
    <x v="129"/>
    <x v="64"/>
    <x v="64"/>
    <n v="10"/>
    <s v="2017011000391 "/>
    <x v="4"/>
    <s v="CALI"/>
    <s v="Talento_Humano"/>
    <s v="Analista de Informacion"/>
    <n v="1"/>
    <n v="3"/>
    <n v="0"/>
    <n v="1930450.72"/>
    <x v="41"/>
    <n v="1"/>
    <n v="5791352.1600000001"/>
    <n v="0"/>
    <n v="5791352.1600000001"/>
    <s v="NO"/>
    <s v="SI"/>
    <s v=""/>
    <n v="0"/>
    <n v="0"/>
  </r>
  <r>
    <n v="5431"/>
    <s v="DRA_5369"/>
    <x v="12"/>
    <x v="62"/>
    <x v="129"/>
    <x v="64"/>
    <x v="64"/>
    <n v="10"/>
    <s v="2017011000391 "/>
    <x v="4"/>
    <s v="CALI"/>
    <s v="Talento_Humano"/>
    <s v="Coordinador de Campo"/>
    <n v="1"/>
    <n v="3"/>
    <n v="0"/>
    <n v="2205803.71"/>
    <x v="41"/>
    <n v="1"/>
    <n v="6617411.1299999999"/>
    <n v="0"/>
    <n v="6617411.1299999999"/>
    <s v="NO"/>
    <s v="SI"/>
    <s v=""/>
    <n v="0"/>
    <n v="0"/>
  </r>
  <r>
    <n v="5432"/>
    <s v="DRA_5370"/>
    <x v="12"/>
    <x v="62"/>
    <x v="129"/>
    <x v="64"/>
    <x v="64"/>
    <n v="10"/>
    <s v="2017011000391 "/>
    <x v="4"/>
    <s v="CALI"/>
    <s v="Transporte"/>
    <s v="Urbano"/>
    <n v="1"/>
    <n v="1"/>
    <n v="0"/>
    <n v="2250000"/>
    <x v="41"/>
    <n v="1"/>
    <n v="2250000"/>
    <n v="0"/>
    <n v="2250000"/>
    <s v="NO"/>
    <s v="SI"/>
    <s v=""/>
    <n v="0"/>
    <n v="0"/>
  </r>
  <r>
    <n v="5433"/>
    <s v="DRA_5371"/>
    <x v="12"/>
    <x v="62"/>
    <x v="129"/>
    <x v="64"/>
    <x v="64"/>
    <n v="10"/>
    <s v="2017011000391 "/>
    <x v="4"/>
    <s v="CALI"/>
    <s v="Transporte"/>
    <s v="Urbano"/>
    <n v="1"/>
    <n v="1"/>
    <n v="0"/>
    <n v="337500"/>
    <x v="41"/>
    <n v="1"/>
    <n v="337500"/>
    <n v="0"/>
    <n v="337500"/>
    <s v="NO"/>
    <s v="SI"/>
    <s v=""/>
    <n v="0"/>
    <n v="0"/>
  </r>
  <r>
    <n v="5434"/>
    <s v="DRA_5372"/>
    <x v="12"/>
    <x v="62"/>
    <x v="129"/>
    <x v="64"/>
    <x v="64"/>
    <n v="10"/>
    <s v="2017011000391 "/>
    <x v="4"/>
    <s v="CALI"/>
    <s v="Transporte"/>
    <s v="Otros"/>
    <n v="1"/>
    <n v="1"/>
    <n v="0"/>
    <n v="1125000"/>
    <x v="41"/>
    <n v="1"/>
    <n v="1125000"/>
    <n v="0"/>
    <n v="1125000"/>
    <s v="NO"/>
    <s v="SI"/>
    <s v=""/>
    <n v="0"/>
    <n v="0"/>
  </r>
  <r>
    <n v="5435"/>
    <s v="DRA_5373"/>
    <x v="12"/>
    <x v="62"/>
    <x v="129"/>
    <x v="64"/>
    <x v="64"/>
    <n v="10"/>
    <s v="2017011000391 "/>
    <x v="4"/>
    <s v="CALI"/>
    <s v="Transporte"/>
    <s v="Otros"/>
    <n v="1"/>
    <n v="1"/>
    <n v="0"/>
    <n v="225000"/>
    <x v="41"/>
    <n v="1"/>
    <n v="225000"/>
    <n v="0"/>
    <n v="225000"/>
    <s v="NO"/>
    <s v="SI"/>
    <s v=""/>
    <n v="0"/>
    <n v="0"/>
  </r>
  <r>
    <n v="5436"/>
    <s v="DRA_5374"/>
    <x v="12"/>
    <x v="62"/>
    <x v="129"/>
    <x v="64"/>
    <x v="64"/>
    <n v="10"/>
    <s v="2017011000391 "/>
    <x v="4"/>
    <s v="MOCOA"/>
    <s v="Talento_Humano"/>
    <s v="Encuestador Basico"/>
    <n v="1"/>
    <n v="3"/>
    <n v="0"/>
    <n v="1351677.24"/>
    <x v="41"/>
    <n v="1"/>
    <n v="4055031.72"/>
    <n v="0"/>
    <n v="4055031.72"/>
    <s v="NO"/>
    <s v="SI"/>
    <s v=""/>
    <n v="0"/>
    <n v="0"/>
  </r>
  <r>
    <n v="5437"/>
    <s v="DRA_5375"/>
    <x v="12"/>
    <x v="62"/>
    <x v="129"/>
    <x v="64"/>
    <x v="64"/>
    <n v="10"/>
    <s v="2017011000391 "/>
    <x v="4"/>
    <s v="MOCOA"/>
    <s v="Transporte"/>
    <s v="Urbano"/>
    <n v="1"/>
    <n v="1"/>
    <n v="0"/>
    <n v="450000"/>
    <x v="41"/>
    <n v="1"/>
    <n v="450000"/>
    <n v="0"/>
    <n v="450000"/>
    <s v="NO"/>
    <s v="SI"/>
    <s v=""/>
    <n v="0"/>
    <n v="0"/>
  </r>
  <r>
    <n v="5438"/>
    <s v="DRA_5376"/>
    <x v="12"/>
    <x v="62"/>
    <x v="129"/>
    <x v="64"/>
    <x v="64"/>
    <n v="10"/>
    <s v="2017011000391 "/>
    <x v="4"/>
    <s v="MOCOA"/>
    <s v="Transporte"/>
    <s v="Otros"/>
    <n v="1"/>
    <n v="1"/>
    <n v="0"/>
    <n v="225000"/>
    <x v="41"/>
    <n v="1"/>
    <n v="225000"/>
    <n v="0"/>
    <n v="225000"/>
    <s v="NO"/>
    <s v="SI"/>
    <s v=""/>
    <n v="0"/>
    <n v="0"/>
  </r>
  <r>
    <n v="5439"/>
    <s v="DRA_5377"/>
    <x v="12"/>
    <x v="62"/>
    <x v="129"/>
    <x v="64"/>
    <x v="64"/>
    <n v="10"/>
    <s v="2017011000391 "/>
    <x v="4"/>
    <s v="PASTO"/>
    <s v="Talento_Humano"/>
    <s v="Encuestador Basico"/>
    <n v="3"/>
    <n v="3"/>
    <n v="0"/>
    <n v="1351677.24"/>
    <x v="41"/>
    <n v="1"/>
    <n v="12165095.16"/>
    <n v="0"/>
    <n v="12165095.16"/>
    <s v="NO"/>
    <s v="SI"/>
    <s v=""/>
    <n v="0"/>
    <n v="0"/>
  </r>
  <r>
    <n v="5440"/>
    <s v="DRA_5378"/>
    <x v="12"/>
    <x v="62"/>
    <x v="129"/>
    <x v="64"/>
    <x v="64"/>
    <n v="10"/>
    <s v="2017011000391 "/>
    <x v="4"/>
    <s v="PASTO"/>
    <s v="Talento_Humano"/>
    <s v="Analista de Informacion"/>
    <n v="1"/>
    <n v="3"/>
    <n v="0"/>
    <n v="1930450.72"/>
    <x v="41"/>
    <n v="1"/>
    <n v="5791352.1600000001"/>
    <n v="0"/>
    <n v="5791352.1600000001"/>
    <s v="NO"/>
    <s v="SI"/>
    <s v=""/>
    <n v="0"/>
    <n v="0"/>
  </r>
  <r>
    <n v="5441"/>
    <s v="DRA_5379"/>
    <x v="12"/>
    <x v="62"/>
    <x v="129"/>
    <x v="64"/>
    <x v="64"/>
    <n v="10"/>
    <s v="2017011000391 "/>
    <x v="4"/>
    <s v="PASTO"/>
    <s v="Transporte"/>
    <s v="Urbano"/>
    <n v="1"/>
    <n v="1"/>
    <n v="0"/>
    <n v="1350000"/>
    <x v="41"/>
    <n v="1"/>
    <n v="1350000"/>
    <n v="0"/>
    <n v="1350000"/>
    <s v="NO"/>
    <s v="SI"/>
    <s v=""/>
    <n v="0"/>
    <n v="0"/>
  </r>
  <r>
    <n v="5442"/>
    <s v="DRA_5380"/>
    <x v="12"/>
    <x v="62"/>
    <x v="129"/>
    <x v="64"/>
    <x v="64"/>
    <n v="10"/>
    <s v="2017011000391 "/>
    <x v="4"/>
    <s v="PASTO"/>
    <s v="Transporte"/>
    <s v="Otros"/>
    <n v="1"/>
    <n v="1"/>
    <n v="0"/>
    <n v="675000"/>
    <x v="41"/>
    <n v="1"/>
    <n v="675000"/>
    <n v="0"/>
    <n v="675000"/>
    <s v="NO"/>
    <s v="SI"/>
    <s v=""/>
    <n v="0"/>
    <n v="0"/>
  </r>
  <r>
    <n v="5443"/>
    <s v="DRA_5381"/>
    <x v="12"/>
    <x v="62"/>
    <x v="129"/>
    <x v="64"/>
    <x v="64"/>
    <n v="10"/>
    <s v="2017011000391 "/>
    <x v="4"/>
    <s v="POPAYAN"/>
    <s v="Talento_Humano"/>
    <s v="Encuestador Basico"/>
    <n v="1"/>
    <n v="3"/>
    <n v="0"/>
    <n v="1351677.24"/>
    <x v="41"/>
    <n v="1"/>
    <n v="4055031.72"/>
    <n v="0"/>
    <n v="4055031.72"/>
    <s v="NO"/>
    <s v="SI"/>
    <s v=""/>
    <n v="0"/>
    <n v="0"/>
  </r>
  <r>
    <n v="5444"/>
    <s v="DRA_5382"/>
    <x v="12"/>
    <x v="62"/>
    <x v="129"/>
    <x v="64"/>
    <x v="64"/>
    <n v="10"/>
    <s v="2017011000391 "/>
    <x v="4"/>
    <s v="POPAYAN"/>
    <s v="Transporte"/>
    <s v="Urbano"/>
    <n v="1"/>
    <n v="1"/>
    <n v="0"/>
    <n v="450000"/>
    <x v="41"/>
    <n v="1"/>
    <n v="450000"/>
    <n v="0"/>
    <n v="450000"/>
    <s v="NO"/>
    <s v="SI"/>
    <s v=""/>
    <n v="0"/>
    <n v="0"/>
  </r>
  <r>
    <n v="5445"/>
    <s v="DRA_5383"/>
    <x v="12"/>
    <x v="62"/>
    <x v="129"/>
    <x v="64"/>
    <x v="64"/>
    <n v="10"/>
    <s v="2017011000391 "/>
    <x v="4"/>
    <s v="POPAYAN"/>
    <s v="Transporte"/>
    <s v="Otros"/>
    <n v="1"/>
    <n v="1"/>
    <n v="0"/>
    <n v="225000"/>
    <x v="41"/>
    <n v="1"/>
    <n v="225000"/>
    <n v="0"/>
    <n v="225000"/>
    <s v="NO"/>
    <s v="SI"/>
    <s v=""/>
    <n v="0"/>
    <n v="0"/>
  </r>
  <r>
    <n v="5446"/>
    <s v="DRA_5384"/>
    <x v="12"/>
    <x v="62"/>
    <x v="129"/>
    <x v="64"/>
    <x v="64"/>
    <n v="10"/>
    <s v="2017011000391 "/>
    <x v="5"/>
    <s v="ARMENIA"/>
    <s v="Talento_Humano"/>
    <s v="Encuestador Basico"/>
    <n v="2"/>
    <n v="3"/>
    <n v="0"/>
    <n v="1351677.24"/>
    <x v="41"/>
    <n v="1"/>
    <n v="8110063.4400000004"/>
    <n v="0"/>
    <n v="8110063.4400000004"/>
    <s v="NO"/>
    <s v="SI"/>
    <s v=""/>
    <n v="0"/>
    <n v="0"/>
  </r>
  <r>
    <n v="5447"/>
    <s v="DRA_5385"/>
    <x v="12"/>
    <x v="62"/>
    <x v="129"/>
    <x v="64"/>
    <x v="64"/>
    <n v="10"/>
    <s v="2017011000391 "/>
    <x v="5"/>
    <s v="ARMENIA"/>
    <s v="Talento_Humano"/>
    <s v="Analista de Informacion"/>
    <n v="1"/>
    <n v="3"/>
    <n v="0"/>
    <n v="1930450.72"/>
    <x v="41"/>
    <n v="1"/>
    <n v="5791352.1600000001"/>
    <n v="0"/>
    <n v="5791352.1600000001"/>
    <s v="NO"/>
    <s v="SI"/>
    <s v=""/>
    <n v="0"/>
    <n v="0"/>
  </r>
  <r>
    <n v="5448"/>
    <s v="DRA_5386"/>
    <x v="12"/>
    <x v="62"/>
    <x v="129"/>
    <x v="64"/>
    <x v="64"/>
    <n v="10"/>
    <s v="2017011000391 "/>
    <x v="5"/>
    <s v="ARMENIA"/>
    <s v="Transporte"/>
    <s v="Urbano"/>
    <n v="1"/>
    <n v="1"/>
    <n v="0"/>
    <n v="900000"/>
    <x v="41"/>
    <n v="1"/>
    <n v="900000"/>
    <n v="0"/>
    <n v="900000"/>
    <s v="NO"/>
    <s v="SI"/>
    <s v=""/>
    <n v="0"/>
    <n v="0"/>
  </r>
  <r>
    <n v="5449"/>
    <s v="DRA_5387"/>
    <x v="12"/>
    <x v="62"/>
    <x v="129"/>
    <x v="64"/>
    <x v="64"/>
    <n v="10"/>
    <s v="2017011000391 "/>
    <x v="5"/>
    <s v="ARMENIA"/>
    <s v="Transporte"/>
    <s v="Otros"/>
    <n v="1"/>
    <n v="1"/>
    <n v="0"/>
    <n v="450000"/>
    <x v="41"/>
    <n v="1"/>
    <n v="450000"/>
    <n v="0"/>
    <n v="450000"/>
    <s v="NO"/>
    <s v="SI"/>
    <s v=""/>
    <n v="0"/>
    <n v="0"/>
  </r>
  <r>
    <n v="5450"/>
    <s v="DRA_5388"/>
    <x v="12"/>
    <x v="62"/>
    <x v="129"/>
    <x v="64"/>
    <x v="64"/>
    <n v="10"/>
    <s v="2017011000391 "/>
    <x v="5"/>
    <s v="IBAGUE"/>
    <s v="Talento_Humano"/>
    <s v="Encuestador Basico"/>
    <n v="2"/>
    <n v="3"/>
    <n v="0"/>
    <n v="1351677.24"/>
    <x v="41"/>
    <n v="1"/>
    <n v="8110063.4400000004"/>
    <n v="0"/>
    <n v="8110063.4400000004"/>
    <s v="NO"/>
    <s v="SI"/>
    <s v=""/>
    <n v="0"/>
    <n v="0"/>
  </r>
  <r>
    <n v="5451"/>
    <s v="DRA_5389"/>
    <x v="12"/>
    <x v="62"/>
    <x v="129"/>
    <x v="64"/>
    <x v="64"/>
    <n v="10"/>
    <s v="2017011000391 "/>
    <x v="5"/>
    <s v="IBAGUE"/>
    <s v="Transporte"/>
    <s v="Urbano"/>
    <n v="1"/>
    <n v="1"/>
    <n v="0"/>
    <n v="900000"/>
    <x v="41"/>
    <n v="1"/>
    <n v="900000"/>
    <n v="0"/>
    <n v="900000"/>
    <s v="NO"/>
    <s v="SI"/>
    <s v=""/>
    <n v="0"/>
    <n v="0"/>
  </r>
  <r>
    <n v="5452"/>
    <s v="DRA_5390"/>
    <x v="12"/>
    <x v="62"/>
    <x v="129"/>
    <x v="64"/>
    <x v="64"/>
    <n v="10"/>
    <s v="2017011000391 "/>
    <x v="5"/>
    <s v="IBAGUE"/>
    <s v="Transporte"/>
    <s v="Otros"/>
    <n v="1"/>
    <n v="1"/>
    <n v="0"/>
    <n v="450000"/>
    <x v="41"/>
    <n v="1"/>
    <n v="450000"/>
    <n v="0"/>
    <n v="450000"/>
    <s v="NO"/>
    <s v="SI"/>
    <s v=""/>
    <n v="0"/>
    <n v="0"/>
  </r>
  <r>
    <n v="5453"/>
    <s v="DRA_5391"/>
    <x v="12"/>
    <x v="62"/>
    <x v="129"/>
    <x v="64"/>
    <x v="64"/>
    <n v="10"/>
    <s v="2017011000391 "/>
    <x v="5"/>
    <s v="MANIZALES"/>
    <s v="Talento_Humano"/>
    <s v="Encuestador Basico"/>
    <n v="2"/>
    <n v="3"/>
    <n v="0"/>
    <n v="1351677.24"/>
    <x v="41"/>
    <n v="1"/>
    <n v="8110063.4400000004"/>
    <n v="0"/>
    <n v="8110063.4400000004"/>
    <s v="NO"/>
    <s v="SI"/>
    <s v=""/>
    <n v="0"/>
    <n v="0"/>
  </r>
  <r>
    <n v="5454"/>
    <s v="DRA_5392"/>
    <x v="12"/>
    <x v="62"/>
    <x v="129"/>
    <x v="64"/>
    <x v="64"/>
    <n v="10"/>
    <s v="2017011000391 "/>
    <x v="5"/>
    <s v="MANIZALES"/>
    <s v="Transporte"/>
    <s v="Urbano"/>
    <n v="1"/>
    <n v="1"/>
    <n v="0"/>
    <n v="900000"/>
    <x v="41"/>
    <n v="1"/>
    <n v="900000"/>
    <n v="0"/>
    <n v="900000"/>
    <s v="NO"/>
    <s v="SI"/>
    <s v=""/>
    <n v="0"/>
    <n v="0"/>
  </r>
  <r>
    <n v="5455"/>
    <s v="DRA_5393"/>
    <x v="12"/>
    <x v="62"/>
    <x v="129"/>
    <x v="64"/>
    <x v="64"/>
    <n v="10"/>
    <s v="2017011000391 "/>
    <x v="5"/>
    <s v="MANIZALES"/>
    <s v="Transporte"/>
    <s v="Otros"/>
    <n v="1"/>
    <n v="1"/>
    <n v="0"/>
    <n v="450000"/>
    <x v="41"/>
    <n v="1"/>
    <n v="450000"/>
    <n v="0"/>
    <n v="450000"/>
    <s v="NO"/>
    <s v="SI"/>
    <s v=""/>
    <n v="0"/>
    <n v="0"/>
  </r>
  <r>
    <n v="5456"/>
    <s v="DRA_5394"/>
    <x v="12"/>
    <x v="62"/>
    <x v="129"/>
    <x v="64"/>
    <x v="64"/>
    <n v="10"/>
    <s v="2017011000391 "/>
    <x v="5"/>
    <s v="PEREIRA"/>
    <s v="Talento_Humano"/>
    <s v="Encuestador Basico"/>
    <n v="3"/>
    <n v="3"/>
    <n v="0"/>
    <n v="1351677.24"/>
    <x v="41"/>
    <n v="1"/>
    <n v="12165095.16"/>
    <n v="0"/>
    <n v="12165095.16"/>
    <s v="NO"/>
    <s v="SI"/>
    <s v=""/>
    <n v="0"/>
    <n v="0"/>
  </r>
  <r>
    <n v="5457"/>
    <s v="DRA_5395"/>
    <x v="12"/>
    <x v="62"/>
    <x v="129"/>
    <x v="64"/>
    <x v="64"/>
    <n v="10"/>
    <s v="2017011000391 "/>
    <x v="5"/>
    <s v="PEREIRA"/>
    <s v="Talento_Humano"/>
    <s v="Analista de Informacion"/>
    <n v="1"/>
    <n v="3"/>
    <n v="0"/>
    <n v="1930450.72"/>
    <x v="41"/>
    <n v="1"/>
    <n v="5791352.1600000001"/>
    <n v="0"/>
    <n v="5791352.1600000001"/>
    <s v="NO"/>
    <s v="SI"/>
    <s v=""/>
    <n v="0"/>
    <n v="0"/>
  </r>
  <r>
    <n v="5458"/>
    <s v="DRA_5396"/>
    <x v="12"/>
    <x v="62"/>
    <x v="129"/>
    <x v="64"/>
    <x v="64"/>
    <n v="10"/>
    <s v="2017011000391 "/>
    <x v="5"/>
    <s v="PEREIRA"/>
    <s v="Transporte"/>
    <s v="Urbano"/>
    <n v="1"/>
    <n v="1"/>
    <n v="0"/>
    <n v="1350000"/>
    <x v="41"/>
    <n v="1"/>
    <n v="1350000"/>
    <n v="0"/>
    <n v="1350000"/>
    <s v="NO"/>
    <s v="SI"/>
    <s v=""/>
    <n v="0"/>
    <n v="0"/>
  </r>
  <r>
    <n v="5459"/>
    <s v="DRA_5397"/>
    <x v="12"/>
    <x v="62"/>
    <x v="129"/>
    <x v="64"/>
    <x v="64"/>
    <n v="10"/>
    <s v="2017011000391 "/>
    <x v="5"/>
    <s v="PEREIRA"/>
    <s v="Transporte"/>
    <s v="Otros"/>
    <n v="1"/>
    <n v="1"/>
    <n v="0"/>
    <n v="675000"/>
    <x v="41"/>
    <n v="1"/>
    <n v="675000"/>
    <n v="0"/>
    <n v="675000"/>
    <s v="NO"/>
    <s v="SI"/>
    <s v=""/>
    <n v="0"/>
    <n v="0"/>
  </r>
  <r>
    <n v="5460"/>
    <s v="DRA_5398"/>
    <x v="12"/>
    <x v="62"/>
    <x v="129"/>
    <x v="64"/>
    <x v="64"/>
    <n v="10"/>
    <s v="2017011000391 "/>
    <x v="6"/>
    <s v="MEDELLIN"/>
    <s v="Talento_Humano"/>
    <s v="Encuestador Basico"/>
    <n v="10"/>
    <n v="3"/>
    <n v="0"/>
    <n v="1351677.24"/>
    <x v="41"/>
    <n v="1"/>
    <n v="40550317.200000003"/>
    <n v="0"/>
    <n v="40550317.200000003"/>
    <s v="NO"/>
    <s v="SI"/>
    <s v=""/>
    <n v="0"/>
    <n v="0"/>
  </r>
  <r>
    <n v="5461"/>
    <s v="DRA_5399"/>
    <x v="12"/>
    <x v="62"/>
    <x v="129"/>
    <x v="64"/>
    <x v="64"/>
    <n v="10"/>
    <s v="2017011000391 "/>
    <x v="6"/>
    <s v="MEDELLIN"/>
    <s v="Talento_Humano"/>
    <s v="Analista de Informacion"/>
    <n v="3"/>
    <n v="3"/>
    <n v="0"/>
    <n v="1930450.72"/>
    <x v="41"/>
    <n v="1"/>
    <n v="17374056.48"/>
    <n v="0"/>
    <n v="17374056.48"/>
    <s v="NO"/>
    <s v="SI"/>
    <s v=""/>
    <n v="0"/>
    <n v="0"/>
  </r>
  <r>
    <n v="5462"/>
    <s v="DRA_5400"/>
    <x v="12"/>
    <x v="62"/>
    <x v="129"/>
    <x v="64"/>
    <x v="64"/>
    <n v="10"/>
    <s v="2017011000391 "/>
    <x v="6"/>
    <s v="MEDELLIN"/>
    <s v="Talento_Humano"/>
    <s v="Coordinador de Campo"/>
    <n v="1"/>
    <n v="3"/>
    <n v="0"/>
    <n v="2205803.71"/>
    <x v="41"/>
    <n v="1"/>
    <n v="6617411.1299999999"/>
    <n v="0"/>
    <n v="6617411.1299999999"/>
    <s v="NO"/>
    <s v="SI"/>
    <s v=""/>
    <n v="0"/>
    <n v="0"/>
  </r>
  <r>
    <n v="5463"/>
    <s v="DRA_5401"/>
    <x v="12"/>
    <x v="62"/>
    <x v="129"/>
    <x v="64"/>
    <x v="64"/>
    <n v="10"/>
    <s v="2017011000391 "/>
    <x v="6"/>
    <s v="MEDELLIN"/>
    <s v="Transporte"/>
    <s v="Urbano"/>
    <n v="1"/>
    <n v="1"/>
    <n v="0"/>
    <n v="4500000"/>
    <x v="41"/>
    <n v="1"/>
    <n v="4500000"/>
    <n v="0"/>
    <n v="4500000"/>
    <s v="NO"/>
    <s v="SI"/>
    <s v=""/>
    <n v="0"/>
    <n v="0"/>
  </r>
  <r>
    <n v="5464"/>
    <s v="DRA_5402"/>
    <x v="12"/>
    <x v="62"/>
    <x v="129"/>
    <x v="64"/>
    <x v="64"/>
    <n v="10"/>
    <s v="2017011000391 "/>
    <x v="6"/>
    <s v="MEDELLIN"/>
    <s v="Transporte"/>
    <s v="Otros"/>
    <n v="1"/>
    <n v="1"/>
    <n v="0"/>
    <n v="2250000"/>
    <x v="41"/>
    <n v="1"/>
    <n v="2250000"/>
    <n v="0"/>
    <n v="2250000"/>
    <s v="NO"/>
    <s v="SI"/>
    <s v=""/>
    <n v="0"/>
    <n v="0"/>
  </r>
  <r>
    <n v="5465"/>
    <s v="DRA_5403"/>
    <x v="12"/>
    <x v="62"/>
    <x v="129"/>
    <x v="64"/>
    <x v="64"/>
    <n v="10"/>
    <s v="2017011000391 "/>
    <x v="6"/>
    <s v="MEDELLIN"/>
    <s v="Transporte"/>
    <s v="Urbano"/>
    <n v="1"/>
    <n v="1"/>
    <n v="0"/>
    <n v="337500"/>
    <x v="41"/>
    <n v="1"/>
    <n v="337500"/>
    <n v="0"/>
    <n v="337500"/>
    <s v="NO"/>
    <s v="SI"/>
    <s v=""/>
    <n v="0"/>
    <n v="0"/>
  </r>
  <r>
    <n v="5466"/>
    <s v="DRA_5404"/>
    <x v="12"/>
    <x v="62"/>
    <x v="129"/>
    <x v="64"/>
    <x v="64"/>
    <n v="10"/>
    <s v="2017011000391 "/>
    <x v="6"/>
    <s v="MEDELLIN"/>
    <s v="Transporte"/>
    <s v="Otros"/>
    <n v="1"/>
    <n v="1"/>
    <n v="0"/>
    <n v="225000"/>
    <x v="41"/>
    <n v="1"/>
    <n v="225000"/>
    <n v="0"/>
    <n v="225000"/>
    <s v="NO"/>
    <s v="SI"/>
    <s v=""/>
    <n v="0"/>
    <n v="0"/>
  </r>
  <r>
    <n v="5467"/>
    <s v="DRA_5405"/>
    <x v="12"/>
    <x v="62"/>
    <x v="129"/>
    <x v="64"/>
    <x v="64"/>
    <n v="10"/>
    <s v="2017011000391 "/>
    <x v="6"/>
    <s v="MONTERIA"/>
    <s v="Talento_Humano"/>
    <s v="Encuestador Basico"/>
    <n v="1"/>
    <n v="3"/>
    <n v="0"/>
    <n v="1351677.24"/>
    <x v="41"/>
    <n v="1"/>
    <n v="4055031.72"/>
    <n v="0"/>
    <n v="4055031.72"/>
    <s v="NO"/>
    <s v="SI"/>
    <s v=""/>
    <n v="0"/>
    <n v="0"/>
  </r>
  <r>
    <n v="5468"/>
    <s v="DRA_5406"/>
    <x v="12"/>
    <x v="62"/>
    <x v="129"/>
    <x v="64"/>
    <x v="64"/>
    <n v="10"/>
    <s v="2017011000391 "/>
    <x v="6"/>
    <s v="MONTERIA"/>
    <s v="Transporte"/>
    <s v="Urbano"/>
    <n v="1"/>
    <n v="1"/>
    <n v="0"/>
    <n v="450000"/>
    <x v="41"/>
    <n v="1"/>
    <n v="450000"/>
    <n v="0"/>
    <n v="450000"/>
    <s v="NO"/>
    <s v="SI"/>
    <s v=""/>
    <n v="0"/>
    <n v="0"/>
  </r>
  <r>
    <n v="5469"/>
    <s v="DRA_5407"/>
    <x v="12"/>
    <x v="62"/>
    <x v="129"/>
    <x v="64"/>
    <x v="64"/>
    <n v="10"/>
    <s v="2017011000391 "/>
    <x v="6"/>
    <s v="MONTERIA"/>
    <s v="Transporte"/>
    <s v="Otros"/>
    <n v="1"/>
    <n v="1"/>
    <n v="0"/>
    <n v="225000"/>
    <x v="41"/>
    <n v="1"/>
    <n v="225000"/>
    <n v="0"/>
    <n v="225000"/>
    <s v="NO"/>
    <s v="SI"/>
    <s v=""/>
    <n v="0"/>
    <n v="0"/>
  </r>
  <r>
    <n v="5470"/>
    <s v="DRA_5408"/>
    <x v="12"/>
    <x v="62"/>
    <x v="129"/>
    <x v="64"/>
    <x v="64"/>
    <n v="10"/>
    <s v="2017011000391 "/>
    <x v="6"/>
    <s v="QUIBDO"/>
    <s v="Talento_Humano"/>
    <s v="Encuestador Basico"/>
    <n v="1"/>
    <n v="3"/>
    <n v="0"/>
    <n v="1351677.24"/>
    <x v="41"/>
    <n v="1"/>
    <n v="4055031.72"/>
    <n v="0"/>
    <n v="4055031.72"/>
    <s v="NO"/>
    <s v="SI"/>
    <s v=""/>
    <n v="0"/>
    <n v="0"/>
  </r>
  <r>
    <n v="5471"/>
    <s v="DRA_5409"/>
    <x v="12"/>
    <x v="62"/>
    <x v="129"/>
    <x v="64"/>
    <x v="64"/>
    <n v="10"/>
    <s v="2017011000391 "/>
    <x v="6"/>
    <s v="QUIBDO"/>
    <s v="Transporte"/>
    <s v="Urbano"/>
    <n v="1"/>
    <n v="1"/>
    <n v="0"/>
    <n v="450000"/>
    <x v="41"/>
    <n v="1"/>
    <n v="450000"/>
    <n v="0"/>
    <n v="450000"/>
    <s v="NO"/>
    <s v="SI"/>
    <s v=""/>
    <n v="0"/>
    <n v="0"/>
  </r>
  <r>
    <n v="5472"/>
    <s v="DRA_5410"/>
    <x v="12"/>
    <x v="62"/>
    <x v="129"/>
    <x v="64"/>
    <x v="64"/>
    <n v="10"/>
    <s v="2017011000391 "/>
    <x v="6"/>
    <s v="QUIBDO"/>
    <s v="Transporte"/>
    <s v="Otros"/>
    <n v="1"/>
    <n v="1"/>
    <n v="0"/>
    <n v="225000"/>
    <x v="41"/>
    <n v="1"/>
    <n v="225000"/>
    <n v="0"/>
    <n v="225000"/>
    <s v="NO"/>
    <s v="SI"/>
    <s v=""/>
    <n v="0"/>
    <n v="0"/>
  </r>
  <r>
    <n v="5473"/>
    <s v="DRA_5411"/>
    <x v="12"/>
    <x v="62"/>
    <x v="129"/>
    <x v="64"/>
    <x v="64"/>
    <n v="10"/>
    <s v="2017011000391 "/>
    <x v="0"/>
    <s v="DANE CENTRAL"/>
    <s v="Otros_gastos_operativos"/>
    <s v="Gastos Asociados Al Operativo De Campo"/>
    <n v="1"/>
    <n v="1"/>
    <n v="0"/>
    <n v="17183113.126837801"/>
    <x v="42"/>
    <n v="1"/>
    <n v="17183113.126837801"/>
    <n v="0"/>
    <n v="17183113.126837801"/>
    <s v="NO"/>
    <s v="NO"/>
    <s v=""/>
    <s v="Licencias de embarazos e imprevistos"/>
    <n v="0"/>
  </r>
  <r>
    <n v="5474"/>
    <s v="DRA_5412"/>
    <x v="12"/>
    <x v="62"/>
    <x v="130"/>
    <x v="64"/>
    <x v="64"/>
    <n v="10"/>
    <s v="2017011000391 "/>
    <x v="0"/>
    <s v="DANE CENTRAL"/>
    <s v="Otros_gastos_operativos"/>
    <s v="Gastos Asociados Al Operativo De Campo"/>
    <n v="1"/>
    <n v="1"/>
    <n v="0"/>
    <n v="5973385.9500000002"/>
    <x v="60"/>
    <n v="1"/>
    <n v="5973385.9500000002"/>
    <n v="0"/>
    <n v="5973385.9500000002"/>
    <s v="SI"/>
    <s v="NO"/>
    <s v=""/>
    <s v="Licencias de embarazos e imprevistos"/>
    <n v="0"/>
  </r>
  <r>
    <n v="5475"/>
    <s v="DRA_D10"/>
    <x v="12"/>
    <x v="62"/>
    <x v="130"/>
    <x v="64"/>
    <x v="64"/>
    <n v="10"/>
    <s v="2017011000391 "/>
    <x v="1"/>
    <s v="BARRANQUILLA"/>
    <s v="Talento_Humano"/>
    <s v="Analista de Informacion"/>
    <n v="6"/>
    <n v="10"/>
    <n v="0"/>
    <n v="1874224"/>
    <x v="60"/>
    <n v="0.7"/>
    <n v="78717408"/>
    <n v="0"/>
    <n v="78717408"/>
    <s v="SI"/>
    <s v="NO"/>
    <s v=""/>
    <n v="0"/>
    <n v="0"/>
  </r>
  <r>
    <n v="5476"/>
    <s v="DRA_D10"/>
    <x v="12"/>
    <x v="63"/>
    <x v="131"/>
    <x v="65"/>
    <x v="65"/>
    <n v="10"/>
    <s v="2017011000391 "/>
    <x v="1"/>
    <s v="BARRANQUILLA"/>
    <s v="Talento_Humano"/>
    <s v="Analista de Informacion"/>
    <n v="6"/>
    <n v="10"/>
    <n v="0"/>
    <n v="1874224"/>
    <x v="60"/>
    <n v="0.22"/>
    <n v="24739756.800000001"/>
    <n v="0"/>
    <n v="24739756.800000001"/>
    <s v="SI"/>
    <s v="NO"/>
    <s v=""/>
    <n v="0"/>
    <n v="0"/>
  </r>
  <r>
    <n v="5477"/>
    <s v="DRA_D10"/>
    <x v="12"/>
    <x v="62"/>
    <x v="132"/>
    <x v="64"/>
    <x v="64"/>
    <n v="10"/>
    <s v="2017011000391 "/>
    <x v="1"/>
    <s v="BARRANQUILLA"/>
    <s v="Talento_Humano"/>
    <s v="Analista de Informacion"/>
    <n v="6"/>
    <n v="10"/>
    <n v="0"/>
    <n v="1874224"/>
    <x v="60"/>
    <n v="0.05"/>
    <n v="5622672"/>
    <n v="0"/>
    <n v="5622672"/>
    <s v="SI"/>
    <s v="NO"/>
    <s v=""/>
    <n v="0"/>
    <n v="0"/>
  </r>
  <r>
    <n v="5478"/>
    <s v="DRA_D10"/>
    <x v="12"/>
    <x v="62"/>
    <x v="133"/>
    <x v="64"/>
    <x v="64"/>
    <n v="10"/>
    <s v="2017011000391 "/>
    <x v="1"/>
    <s v="BARRANQUILLA"/>
    <s v="Talento_Humano"/>
    <s v="Analista de Informacion"/>
    <n v="6"/>
    <n v="10"/>
    <n v="0"/>
    <n v="1874224"/>
    <x v="60"/>
    <n v="0.03"/>
    <n v="3373603.2"/>
    <n v="0"/>
    <n v="3373603.2"/>
    <s v="SI"/>
    <s v="NO"/>
    <s v=""/>
    <n v="0"/>
    <n v="0"/>
  </r>
  <r>
    <n v="5479"/>
    <s v="DRA_D11"/>
    <x v="12"/>
    <x v="62"/>
    <x v="130"/>
    <x v="64"/>
    <x v="64"/>
    <n v="10"/>
    <s v="2017011000391 "/>
    <x v="1"/>
    <s v="BARRANQUILLA"/>
    <s v="Talento_Humano"/>
    <s v="Coordinador de Campo"/>
    <n v="2"/>
    <n v="10"/>
    <n v="0"/>
    <n v="2141557"/>
    <x v="60"/>
    <n v="0.7"/>
    <n v="29981798"/>
    <n v="0"/>
    <n v="29981798"/>
    <s v="SI"/>
    <s v="NO"/>
    <s v=""/>
    <n v="0"/>
    <n v="0"/>
  </r>
  <r>
    <n v="5480"/>
    <s v="DRA_D11"/>
    <x v="12"/>
    <x v="63"/>
    <x v="131"/>
    <x v="65"/>
    <x v="65"/>
    <n v="10"/>
    <s v="2017011000391 "/>
    <x v="1"/>
    <s v="BARRANQUILLA"/>
    <s v="Talento_Humano"/>
    <s v="Coordinador de Campo"/>
    <n v="2"/>
    <n v="10"/>
    <n v="0"/>
    <n v="2141557"/>
    <x v="60"/>
    <n v="0.22"/>
    <n v="9422850.8000000007"/>
    <n v="0"/>
    <n v="9422850.8000000007"/>
    <s v="SI"/>
    <s v="NO"/>
    <s v=""/>
    <n v="0"/>
    <n v="0"/>
  </r>
  <r>
    <n v="5481"/>
    <s v="DRA_D11"/>
    <x v="12"/>
    <x v="62"/>
    <x v="132"/>
    <x v="64"/>
    <x v="64"/>
    <n v="10"/>
    <s v="2017011000391 "/>
    <x v="1"/>
    <s v="BARRANQUILLA"/>
    <s v="Talento_Humano"/>
    <s v="Coordinador de Campo"/>
    <n v="2"/>
    <n v="10"/>
    <n v="0"/>
    <n v="2141557"/>
    <x v="60"/>
    <n v="0.05"/>
    <n v="2141557"/>
    <n v="0"/>
    <n v="2141557"/>
    <s v="SI"/>
    <s v="NO"/>
    <s v=""/>
    <n v="0"/>
    <n v="0"/>
  </r>
  <r>
    <n v="5482"/>
    <s v="DRA_D11"/>
    <x v="12"/>
    <x v="62"/>
    <x v="133"/>
    <x v="64"/>
    <x v="64"/>
    <n v="10"/>
    <s v="2017011000391 "/>
    <x v="1"/>
    <s v="BARRANQUILLA"/>
    <s v="Talento_Humano"/>
    <s v="Coordinador de Campo"/>
    <n v="2"/>
    <n v="10"/>
    <n v="0"/>
    <n v="2141557"/>
    <x v="60"/>
    <n v="0.03"/>
    <n v="1284934.2"/>
    <n v="0"/>
    <n v="1284934.2"/>
    <s v="SI"/>
    <s v="NO"/>
    <s v=""/>
    <n v="0"/>
    <n v="0"/>
  </r>
  <r>
    <n v="5483"/>
    <s v="DRA_D12"/>
    <x v="12"/>
    <x v="62"/>
    <x v="130"/>
    <x v="64"/>
    <x v="64"/>
    <n v="10"/>
    <s v="2017011000391 "/>
    <x v="1"/>
    <s v="BARRANQUILLA"/>
    <s v="Talento_Humano"/>
    <s v="Encuestador Basico"/>
    <n v="15"/>
    <n v="10"/>
    <n v="0"/>
    <n v="1312308"/>
    <x v="60"/>
    <n v="0.7"/>
    <n v="137792340"/>
    <n v="0"/>
    <n v="137792340"/>
    <s v="SI"/>
    <s v="NO"/>
    <s v=""/>
    <n v="0"/>
    <n v="0"/>
  </r>
  <r>
    <n v="5484"/>
    <s v="DRA_D12"/>
    <x v="12"/>
    <x v="63"/>
    <x v="131"/>
    <x v="65"/>
    <x v="65"/>
    <n v="10"/>
    <s v="2017011000391 "/>
    <x v="1"/>
    <s v="BARRANQUILLA"/>
    <s v="Talento_Humano"/>
    <s v="Encuestador Basico"/>
    <n v="15"/>
    <n v="10"/>
    <n v="0"/>
    <n v="1312308"/>
    <x v="60"/>
    <n v="0.22"/>
    <n v="43306164"/>
    <n v="0"/>
    <n v="43306164"/>
    <s v="SI"/>
    <s v="NO"/>
    <s v=""/>
    <n v="0"/>
    <n v="0"/>
  </r>
  <r>
    <n v="5485"/>
    <s v="DRA_D12"/>
    <x v="12"/>
    <x v="62"/>
    <x v="132"/>
    <x v="64"/>
    <x v="64"/>
    <n v="10"/>
    <s v="2017011000391 "/>
    <x v="1"/>
    <s v="BARRANQUILLA"/>
    <s v="Talento_Humano"/>
    <s v="Encuestador Basico"/>
    <n v="15"/>
    <n v="10"/>
    <n v="0"/>
    <n v="1312308"/>
    <x v="60"/>
    <n v="0.05"/>
    <n v="9842310"/>
    <n v="0"/>
    <n v="9842310"/>
    <s v="SI"/>
    <s v="NO"/>
    <s v=""/>
    <n v="0"/>
    <n v="0"/>
  </r>
  <r>
    <n v="5486"/>
    <s v="DRA_D12"/>
    <x v="12"/>
    <x v="62"/>
    <x v="133"/>
    <x v="64"/>
    <x v="64"/>
    <n v="10"/>
    <s v="2017011000391 "/>
    <x v="1"/>
    <s v="BARRANQUILLA"/>
    <s v="Talento_Humano"/>
    <s v="Encuestador Basico"/>
    <n v="15"/>
    <n v="10"/>
    <n v="0"/>
    <n v="1312308"/>
    <x v="60"/>
    <n v="0.03"/>
    <n v="5905386"/>
    <n v="0"/>
    <n v="5905386"/>
    <s v="SI"/>
    <s v="NO"/>
    <s v=""/>
    <n v="0"/>
    <n v="0"/>
  </r>
  <r>
    <n v="5487"/>
    <s v="DRA_5425"/>
    <x v="12"/>
    <x v="62"/>
    <x v="130"/>
    <x v="64"/>
    <x v="64"/>
    <n v="10"/>
    <s v="2017011000391 "/>
    <x v="1"/>
    <s v="BARRANQUILLA"/>
    <s v="Transporte"/>
    <s v="Otros"/>
    <n v="1"/>
    <n v="1"/>
    <n v="0"/>
    <n v="22500000"/>
    <x v="60"/>
    <n v="1"/>
    <n v="22500000"/>
    <n v="0"/>
    <n v="22500000"/>
    <s v="SI"/>
    <s v="NO"/>
    <s v=""/>
    <n v="0"/>
    <n v="0"/>
  </r>
  <r>
    <n v="5488"/>
    <s v="DRA_5426"/>
    <x v="12"/>
    <x v="62"/>
    <x v="130"/>
    <x v="64"/>
    <x v="64"/>
    <n v="10"/>
    <s v="2017011000391 "/>
    <x v="1"/>
    <s v="BARRANQUILLA"/>
    <s v="Transporte"/>
    <s v="Otros"/>
    <n v="1"/>
    <n v="1"/>
    <n v="0"/>
    <n v="1800000"/>
    <x v="60"/>
    <n v="1"/>
    <n v="1800000"/>
    <n v="0"/>
    <n v="1800000"/>
    <s v="SI"/>
    <s v="NO"/>
    <s v=""/>
    <n v="0"/>
    <n v="0"/>
  </r>
  <r>
    <n v="5489"/>
    <s v="DRA_5427"/>
    <x v="12"/>
    <x v="62"/>
    <x v="130"/>
    <x v="64"/>
    <x v="64"/>
    <n v="10"/>
    <s v="2017011000391 "/>
    <x v="1"/>
    <s v="BARRANQUILLA"/>
    <s v="Transporte"/>
    <s v="Urbano"/>
    <n v="1"/>
    <n v="1"/>
    <n v="0"/>
    <n v="28125000"/>
    <x v="60"/>
    <n v="1"/>
    <n v="28125000"/>
    <n v="0"/>
    <n v="28125000"/>
    <s v="SI"/>
    <s v="NO"/>
    <s v=""/>
    <n v="0"/>
    <n v="0"/>
  </r>
  <r>
    <n v="5490"/>
    <s v="DRA_5428"/>
    <x v="12"/>
    <x v="62"/>
    <x v="130"/>
    <x v="64"/>
    <x v="64"/>
    <n v="10"/>
    <s v="2017011000391 "/>
    <x v="1"/>
    <s v="BARRANQUILLA"/>
    <s v="Transporte"/>
    <s v="Urbano"/>
    <n v="1"/>
    <n v="1"/>
    <n v="0"/>
    <n v="2250000"/>
    <x v="60"/>
    <n v="1"/>
    <n v="2250000"/>
    <n v="0"/>
    <n v="2250000"/>
    <s v="SI"/>
    <s v="NO"/>
    <s v=""/>
    <n v="0"/>
    <n v="0"/>
  </r>
  <r>
    <n v="5491"/>
    <s v="DRA_D13"/>
    <x v="12"/>
    <x v="62"/>
    <x v="130"/>
    <x v="64"/>
    <x v="64"/>
    <n v="10"/>
    <s v="2017011000391 "/>
    <x v="1"/>
    <s v="BARRANQUILLA"/>
    <s v="Talento_Humano"/>
    <s v="Analista de Informacion"/>
    <n v="6"/>
    <n v="2"/>
    <n v="0"/>
    <n v="1930450.72"/>
    <x v="38"/>
    <n v="0.85"/>
    <n v="19690597.344000001"/>
    <n v="0"/>
    <n v="19690597.344000001"/>
    <s v="NO"/>
    <s v="SI"/>
    <s v=""/>
    <n v="0"/>
    <n v="0"/>
  </r>
  <r>
    <n v="5492"/>
    <s v="DRA_D13"/>
    <x v="12"/>
    <x v="62"/>
    <x v="132"/>
    <x v="64"/>
    <x v="64"/>
    <n v="10"/>
    <s v="2017011000391 "/>
    <x v="1"/>
    <s v="BARRANQUILLA"/>
    <s v="Talento_Humano"/>
    <s v="Analista de Informacion"/>
    <n v="6"/>
    <n v="2"/>
    <n v="0"/>
    <n v="1930450.72"/>
    <x v="38"/>
    <n v="0.09"/>
    <n v="2084886.7775999999"/>
    <n v="0"/>
    <n v="2084886.7775999999"/>
    <s v="NO"/>
    <s v="SI"/>
    <s v=""/>
    <n v="0"/>
    <n v="0"/>
  </r>
  <r>
    <n v="5493"/>
    <s v="DRA_D13"/>
    <x v="12"/>
    <x v="62"/>
    <x v="133"/>
    <x v="64"/>
    <x v="64"/>
    <n v="10"/>
    <s v="2017011000391 "/>
    <x v="1"/>
    <s v="BARRANQUILLA"/>
    <s v="Talento_Humano"/>
    <s v="Analista de Informacion"/>
    <n v="6"/>
    <n v="2"/>
    <n v="0"/>
    <n v="1930450.72"/>
    <x v="38"/>
    <n v="0.04"/>
    <n v="926616.3456"/>
    <n v="0"/>
    <n v="926616.3456"/>
    <s v="NO"/>
    <s v="SI"/>
    <s v=""/>
    <n v="0"/>
    <n v="0"/>
  </r>
  <r>
    <n v="5494"/>
    <s v="DRA_D13"/>
    <x v="12"/>
    <x v="63"/>
    <x v="131"/>
    <x v="65"/>
    <x v="65"/>
    <n v="10"/>
    <s v="2017011000391 "/>
    <x v="1"/>
    <s v="BARRANQUILLA"/>
    <s v="Talento_Humano"/>
    <s v="Analista de Informacion"/>
    <n v="6"/>
    <n v="2"/>
    <n v="0"/>
    <n v="1930450.72"/>
    <x v="38"/>
    <n v="0.02"/>
    <n v="463308.1728"/>
    <n v="0"/>
    <n v="463308.1728"/>
    <s v="NO"/>
    <s v="SI"/>
    <s v=""/>
    <n v="0"/>
    <n v="0"/>
  </r>
  <r>
    <n v="5495"/>
    <s v="DRA_D14"/>
    <x v="12"/>
    <x v="62"/>
    <x v="130"/>
    <x v="64"/>
    <x v="64"/>
    <n v="10"/>
    <s v="2017011000391 "/>
    <x v="1"/>
    <s v="BARRANQUILLA"/>
    <s v="Talento_Humano"/>
    <s v="Coordinador de Campo"/>
    <n v="2"/>
    <n v="2"/>
    <n v="0"/>
    <n v="2205803.71"/>
    <x v="38"/>
    <n v="0.85"/>
    <n v="7499732.6140000001"/>
    <n v="0"/>
    <n v="7499732.6140000001"/>
    <s v="NO"/>
    <s v="SI"/>
    <s v=""/>
    <n v="0"/>
    <n v="0"/>
  </r>
  <r>
    <n v="5496"/>
    <s v="DRA_D14"/>
    <x v="12"/>
    <x v="62"/>
    <x v="132"/>
    <x v="64"/>
    <x v="64"/>
    <n v="10"/>
    <s v="2017011000391 "/>
    <x v="1"/>
    <s v="BARRANQUILLA"/>
    <s v="Talento_Humano"/>
    <s v="Coordinador de Campo"/>
    <n v="2"/>
    <n v="2"/>
    <n v="0"/>
    <n v="2205803.71"/>
    <x v="38"/>
    <n v="0.09"/>
    <n v="794089.33559999999"/>
    <n v="0"/>
    <n v="794089.33559999999"/>
    <s v="NO"/>
    <s v="SI"/>
    <s v=""/>
    <n v="0"/>
    <n v="0"/>
  </r>
  <r>
    <n v="5497"/>
    <s v="DRA_D14"/>
    <x v="12"/>
    <x v="62"/>
    <x v="133"/>
    <x v="64"/>
    <x v="64"/>
    <n v="10"/>
    <s v="2017011000391 "/>
    <x v="1"/>
    <s v="BARRANQUILLA"/>
    <s v="Talento_Humano"/>
    <s v="Coordinador de Campo"/>
    <n v="2"/>
    <n v="2"/>
    <n v="0"/>
    <n v="2205803.71"/>
    <x v="38"/>
    <n v="0.04"/>
    <n v="352928.59360000002"/>
    <n v="0"/>
    <n v="352928.59360000002"/>
    <s v="NO"/>
    <s v="SI"/>
    <s v=""/>
    <n v="0"/>
    <n v="0"/>
  </r>
  <r>
    <n v="5498"/>
    <s v="DRA_D14"/>
    <x v="12"/>
    <x v="63"/>
    <x v="131"/>
    <x v="65"/>
    <x v="65"/>
    <n v="10"/>
    <s v="2017011000391 "/>
    <x v="1"/>
    <s v="BARRANQUILLA"/>
    <s v="Talento_Humano"/>
    <s v="Coordinador de Campo"/>
    <n v="2"/>
    <n v="2"/>
    <n v="0"/>
    <n v="2205803.71"/>
    <x v="38"/>
    <n v="0.02"/>
    <n v="176464.29680000001"/>
    <n v="0"/>
    <n v="176464.29680000001"/>
    <s v="NO"/>
    <s v="SI"/>
    <s v=""/>
    <n v="0"/>
    <n v="0"/>
  </r>
  <r>
    <n v="5499"/>
    <s v="DRA_D15"/>
    <x v="12"/>
    <x v="62"/>
    <x v="130"/>
    <x v="64"/>
    <x v="64"/>
    <n v="10"/>
    <s v="2017011000391 "/>
    <x v="1"/>
    <s v="BARRANQUILLA"/>
    <s v="Talento_Humano"/>
    <s v="Encuestador Basico"/>
    <n v="15"/>
    <n v="2"/>
    <n v="0"/>
    <n v="1351677.24"/>
    <x v="38"/>
    <n v="0.85"/>
    <n v="34467769.619999997"/>
    <n v="0"/>
    <n v="34467769.619999997"/>
    <s v="NO"/>
    <s v="SI"/>
    <s v=""/>
    <n v="0"/>
    <n v="0"/>
  </r>
  <r>
    <n v="5500"/>
    <s v="DRA_D15"/>
    <x v="12"/>
    <x v="62"/>
    <x v="132"/>
    <x v="64"/>
    <x v="64"/>
    <n v="10"/>
    <s v="2017011000391 "/>
    <x v="1"/>
    <s v="BARRANQUILLA"/>
    <s v="Talento_Humano"/>
    <s v="Encuestador Basico"/>
    <n v="15"/>
    <n v="2"/>
    <n v="0"/>
    <n v="1351677.24"/>
    <x v="38"/>
    <n v="0.09"/>
    <n v="3649528.548"/>
    <n v="0"/>
    <n v="3649528.548"/>
    <s v="NO"/>
    <s v="SI"/>
    <s v=""/>
    <n v="0"/>
    <n v="0"/>
  </r>
  <r>
    <n v="5501"/>
    <s v="DRA_D15"/>
    <x v="12"/>
    <x v="62"/>
    <x v="133"/>
    <x v="64"/>
    <x v="64"/>
    <n v="10"/>
    <s v="2017011000391 "/>
    <x v="1"/>
    <s v="BARRANQUILLA"/>
    <s v="Talento_Humano"/>
    <s v="Encuestador Basico"/>
    <n v="15"/>
    <n v="2"/>
    <n v="0"/>
    <n v="1351677.24"/>
    <x v="38"/>
    <n v="0.04"/>
    <n v="1622012.6880000001"/>
    <n v="0"/>
    <n v="1622012.6880000001"/>
    <s v="NO"/>
    <s v="SI"/>
    <s v=""/>
    <n v="0"/>
    <n v="0"/>
  </r>
  <r>
    <n v="5502"/>
    <s v="DRA_D15"/>
    <x v="12"/>
    <x v="63"/>
    <x v="131"/>
    <x v="65"/>
    <x v="65"/>
    <n v="10"/>
    <s v="2017011000391 "/>
    <x v="1"/>
    <s v="BARRANQUILLA"/>
    <s v="Talento_Humano"/>
    <s v="Encuestador Basico"/>
    <n v="15"/>
    <n v="2"/>
    <n v="0"/>
    <n v="1351677.24"/>
    <x v="38"/>
    <n v="0.02"/>
    <n v="811006.34400000004"/>
    <n v="0"/>
    <n v="811006.34400000004"/>
    <s v="NO"/>
    <s v="SI"/>
    <s v=""/>
    <n v="0"/>
    <n v="0"/>
  </r>
  <r>
    <n v="5503"/>
    <s v="DRA_5441"/>
    <x v="12"/>
    <x v="62"/>
    <x v="130"/>
    <x v="64"/>
    <x v="64"/>
    <n v="10"/>
    <s v="2017011000391 "/>
    <x v="1"/>
    <s v="BARRANQUILLA"/>
    <s v="Transporte"/>
    <s v="Otros"/>
    <n v="1"/>
    <n v="1"/>
    <n v="0"/>
    <n v="4500000"/>
    <x v="38"/>
    <n v="1"/>
    <n v="4500000"/>
    <n v="0"/>
    <n v="4500000"/>
    <s v="NO"/>
    <s v="SI"/>
    <s v=""/>
    <n v="0"/>
    <n v="0"/>
  </r>
  <r>
    <n v="5504"/>
    <s v="DRA_5442"/>
    <x v="12"/>
    <x v="62"/>
    <x v="130"/>
    <x v="64"/>
    <x v="64"/>
    <n v="10"/>
    <s v="2017011000391 "/>
    <x v="1"/>
    <s v="BARRANQUILLA"/>
    <s v="Transporte"/>
    <s v="Otros"/>
    <n v="1"/>
    <n v="1"/>
    <n v="0"/>
    <n v="360000"/>
    <x v="38"/>
    <n v="1"/>
    <n v="360000"/>
    <n v="0"/>
    <n v="360000"/>
    <s v="NO"/>
    <s v="SI"/>
    <s v=""/>
    <n v="0"/>
    <n v="0"/>
  </r>
  <r>
    <n v="5505"/>
    <s v="DRA_5443"/>
    <x v="12"/>
    <x v="62"/>
    <x v="130"/>
    <x v="64"/>
    <x v="64"/>
    <n v="10"/>
    <s v="2017011000391 "/>
    <x v="1"/>
    <s v="BARRANQUILLA"/>
    <s v="Transporte"/>
    <s v="Urbano"/>
    <n v="1"/>
    <n v="1"/>
    <n v="0"/>
    <n v="5625000"/>
    <x v="38"/>
    <n v="1"/>
    <n v="5625000"/>
    <n v="0"/>
    <n v="5625000"/>
    <s v="NO"/>
    <s v="SI"/>
    <s v=""/>
    <n v="0"/>
    <n v="0"/>
  </r>
  <r>
    <n v="5506"/>
    <s v="DRA_5444"/>
    <x v="12"/>
    <x v="62"/>
    <x v="130"/>
    <x v="64"/>
    <x v="64"/>
    <n v="10"/>
    <s v="2017011000391 "/>
    <x v="1"/>
    <s v="BARRANQUILLA"/>
    <s v="Transporte"/>
    <s v="Urbano"/>
    <n v="1"/>
    <n v="1"/>
    <n v="0"/>
    <n v="450000"/>
    <x v="38"/>
    <n v="1"/>
    <n v="450000"/>
    <n v="0"/>
    <n v="450000"/>
    <s v="NO"/>
    <s v="SI"/>
    <s v=""/>
    <n v="0"/>
    <n v="0"/>
  </r>
  <r>
    <n v="5507"/>
    <s v="DRA_D16"/>
    <x v="12"/>
    <x v="62"/>
    <x v="130"/>
    <x v="64"/>
    <x v="64"/>
    <n v="10"/>
    <s v="2017011000391 "/>
    <x v="1"/>
    <s v="CARTAGENA"/>
    <s v="Talento_Humano"/>
    <s v="Analista de Informacion"/>
    <n v="2"/>
    <n v="10"/>
    <n v="0"/>
    <n v="1874224"/>
    <x v="60"/>
    <n v="0.7"/>
    <n v="26239136"/>
    <n v="0"/>
    <n v="26239136"/>
    <s v="SI"/>
    <s v="NO"/>
    <s v=""/>
    <n v="0"/>
    <n v="0"/>
  </r>
  <r>
    <n v="5508"/>
    <s v="DRA_D16"/>
    <x v="12"/>
    <x v="63"/>
    <x v="131"/>
    <x v="65"/>
    <x v="65"/>
    <n v="10"/>
    <s v="2017011000391 "/>
    <x v="1"/>
    <s v="CARTAGENA"/>
    <s v="Talento_Humano"/>
    <s v="Analista de Informacion"/>
    <n v="2"/>
    <n v="10"/>
    <n v="0"/>
    <n v="1874224"/>
    <x v="60"/>
    <n v="0.22"/>
    <n v="8246585.5999999996"/>
    <n v="0"/>
    <n v="8246585.5999999996"/>
    <s v="SI"/>
    <s v="NO"/>
    <s v=""/>
    <n v="0"/>
    <n v="0"/>
  </r>
  <r>
    <n v="5509"/>
    <s v="DRA_D16"/>
    <x v="12"/>
    <x v="62"/>
    <x v="132"/>
    <x v="64"/>
    <x v="64"/>
    <n v="10"/>
    <s v="2017011000391 "/>
    <x v="1"/>
    <s v="CARTAGENA"/>
    <s v="Talento_Humano"/>
    <s v="Analista de Informacion"/>
    <n v="2"/>
    <n v="10"/>
    <n v="0"/>
    <n v="1874224"/>
    <x v="60"/>
    <n v="0.05"/>
    <n v="1874224"/>
    <n v="0"/>
    <n v="1874224"/>
    <s v="SI"/>
    <s v="NO"/>
    <s v=""/>
    <n v="0"/>
    <n v="0"/>
  </r>
  <r>
    <n v="5510"/>
    <s v="DRA_D16"/>
    <x v="12"/>
    <x v="62"/>
    <x v="133"/>
    <x v="64"/>
    <x v="64"/>
    <n v="10"/>
    <s v="2017011000391 "/>
    <x v="1"/>
    <s v="CARTAGENA"/>
    <s v="Talento_Humano"/>
    <s v="Analista de Informacion"/>
    <n v="2"/>
    <n v="10"/>
    <n v="0"/>
    <n v="1874224"/>
    <x v="60"/>
    <n v="0.03"/>
    <n v="1124534.3999999999"/>
    <n v="0"/>
    <n v="1124534.3999999999"/>
    <s v="SI"/>
    <s v="NO"/>
    <s v=""/>
    <n v="0"/>
    <n v="0"/>
  </r>
  <r>
    <n v="5511"/>
    <s v="DRA_D17"/>
    <x v="12"/>
    <x v="62"/>
    <x v="130"/>
    <x v="64"/>
    <x v="64"/>
    <n v="10"/>
    <s v="2017011000391 "/>
    <x v="1"/>
    <s v="CARTAGENA"/>
    <s v="Talento_Humano"/>
    <s v="Encuestador Basico"/>
    <n v="7"/>
    <n v="10"/>
    <n v="0"/>
    <n v="1312308"/>
    <x v="60"/>
    <n v="0.7"/>
    <n v="64303092"/>
    <n v="0"/>
    <n v="64303092"/>
    <s v="SI"/>
    <s v="NO"/>
    <s v=""/>
    <n v="0"/>
    <n v="0"/>
  </r>
  <r>
    <n v="5512"/>
    <s v="DRA_D17"/>
    <x v="12"/>
    <x v="63"/>
    <x v="131"/>
    <x v="65"/>
    <x v="65"/>
    <n v="10"/>
    <s v="2017011000391 "/>
    <x v="1"/>
    <s v="CARTAGENA"/>
    <s v="Talento_Humano"/>
    <s v="Encuestador Basico"/>
    <n v="7"/>
    <n v="10"/>
    <n v="0"/>
    <n v="1312308"/>
    <x v="60"/>
    <n v="0.22"/>
    <n v="20209543.199999999"/>
    <n v="0"/>
    <n v="20209543.199999999"/>
    <s v="SI"/>
    <s v="NO"/>
    <s v=""/>
    <n v="0"/>
    <n v="0"/>
  </r>
  <r>
    <n v="5513"/>
    <s v="DRA_D17"/>
    <x v="12"/>
    <x v="62"/>
    <x v="132"/>
    <x v="64"/>
    <x v="64"/>
    <n v="10"/>
    <s v="2017011000391 "/>
    <x v="1"/>
    <s v="CARTAGENA"/>
    <s v="Talento_Humano"/>
    <s v="Encuestador Basico"/>
    <n v="7"/>
    <n v="10"/>
    <n v="0"/>
    <n v="1312308"/>
    <x v="60"/>
    <n v="0.05"/>
    <n v="4593078"/>
    <n v="0"/>
    <n v="4593078"/>
    <s v="SI"/>
    <s v="NO"/>
    <s v=""/>
    <n v="0"/>
    <n v="0"/>
  </r>
  <r>
    <n v="5514"/>
    <s v="DRA_D17"/>
    <x v="12"/>
    <x v="62"/>
    <x v="133"/>
    <x v="64"/>
    <x v="64"/>
    <n v="10"/>
    <s v="2017011000391 "/>
    <x v="1"/>
    <s v="CARTAGENA"/>
    <s v="Talento_Humano"/>
    <s v="Encuestador Basico"/>
    <n v="7"/>
    <n v="10"/>
    <n v="0"/>
    <n v="1312308"/>
    <x v="60"/>
    <n v="0.03"/>
    <n v="2755846.8"/>
    <n v="0"/>
    <n v="2755846.8"/>
    <s v="SI"/>
    <s v="NO"/>
    <s v=""/>
    <n v="0"/>
    <n v="0"/>
  </r>
  <r>
    <n v="5515"/>
    <s v="DRA_5453"/>
    <x v="12"/>
    <x v="62"/>
    <x v="130"/>
    <x v="64"/>
    <x v="64"/>
    <n v="10"/>
    <s v="2017011000391 "/>
    <x v="1"/>
    <s v="CARTAGENA"/>
    <s v="Transporte"/>
    <s v="Otros"/>
    <n v="1"/>
    <n v="1"/>
    <n v="0"/>
    <n v="10500000"/>
    <x v="60"/>
    <n v="1"/>
    <n v="10500000"/>
    <n v="0"/>
    <n v="10500000"/>
    <s v="SI"/>
    <s v="NO"/>
    <s v=""/>
    <n v="0"/>
    <n v="0"/>
  </r>
  <r>
    <n v="5516"/>
    <s v="DRA_5454"/>
    <x v="12"/>
    <x v="62"/>
    <x v="130"/>
    <x v="64"/>
    <x v="64"/>
    <n v="10"/>
    <s v="2017011000391 "/>
    <x v="1"/>
    <s v="CARTAGENA"/>
    <s v="Transporte"/>
    <s v="Urbano"/>
    <n v="1"/>
    <n v="1"/>
    <n v="0"/>
    <n v="13125000"/>
    <x v="60"/>
    <n v="1"/>
    <n v="13125000"/>
    <n v="0"/>
    <n v="13125000"/>
    <s v="SI"/>
    <s v="NO"/>
    <s v=""/>
    <n v="0"/>
    <n v="0"/>
  </r>
  <r>
    <n v="5517"/>
    <s v="DRA_D18"/>
    <x v="12"/>
    <x v="62"/>
    <x v="130"/>
    <x v="64"/>
    <x v="64"/>
    <n v="10"/>
    <s v="2017011000391 "/>
    <x v="1"/>
    <s v="CARTAGENA"/>
    <s v="Talento_Humano"/>
    <s v="Analista de Informacion"/>
    <n v="2"/>
    <n v="2"/>
    <n v="0"/>
    <n v="1930450.72"/>
    <x v="38"/>
    <n v="0.85"/>
    <n v="6563532.4479999999"/>
    <n v="0"/>
    <n v="6563532.4479999999"/>
    <s v="NO"/>
    <s v="SI"/>
    <s v=""/>
    <n v="0"/>
    <n v="0"/>
  </r>
  <r>
    <n v="5518"/>
    <s v="DRA_D18"/>
    <x v="12"/>
    <x v="62"/>
    <x v="132"/>
    <x v="64"/>
    <x v="64"/>
    <n v="10"/>
    <s v="2017011000391 "/>
    <x v="1"/>
    <s v="CARTAGENA"/>
    <s v="Talento_Humano"/>
    <s v="Analista de Informacion"/>
    <n v="2"/>
    <n v="2"/>
    <n v="0"/>
    <n v="1930450.72"/>
    <x v="38"/>
    <n v="0.09"/>
    <n v="694962.25919999997"/>
    <n v="0"/>
    <n v="694962.25919999997"/>
    <s v="NO"/>
    <s v="SI"/>
    <s v=""/>
    <n v="0"/>
    <n v="0"/>
  </r>
  <r>
    <n v="5519"/>
    <s v="DRA_D18"/>
    <x v="12"/>
    <x v="62"/>
    <x v="133"/>
    <x v="64"/>
    <x v="64"/>
    <n v="10"/>
    <s v="2017011000391 "/>
    <x v="1"/>
    <s v="CARTAGENA"/>
    <s v="Talento_Humano"/>
    <s v="Analista de Informacion"/>
    <n v="2"/>
    <n v="2"/>
    <n v="0"/>
    <n v="1930450.72"/>
    <x v="38"/>
    <n v="0.04"/>
    <n v="308872.1152"/>
    <n v="0"/>
    <n v="308872.1152"/>
    <s v="NO"/>
    <s v="SI"/>
    <s v=""/>
    <n v="0"/>
    <n v="0"/>
  </r>
  <r>
    <n v="5520"/>
    <s v="DRA_D18"/>
    <x v="12"/>
    <x v="63"/>
    <x v="131"/>
    <x v="65"/>
    <x v="65"/>
    <n v="10"/>
    <s v="2017011000391 "/>
    <x v="1"/>
    <s v="CARTAGENA"/>
    <s v="Talento_Humano"/>
    <s v="Analista de Informacion"/>
    <n v="2"/>
    <n v="2"/>
    <n v="0"/>
    <n v="1930450.72"/>
    <x v="38"/>
    <n v="0.02"/>
    <n v="154436.0576"/>
    <n v="0"/>
    <n v="154436.0576"/>
    <s v="NO"/>
    <s v="SI"/>
    <s v=""/>
    <n v="0"/>
    <n v="0"/>
  </r>
  <r>
    <n v="5521"/>
    <s v="DRA_D19"/>
    <x v="12"/>
    <x v="62"/>
    <x v="130"/>
    <x v="64"/>
    <x v="64"/>
    <n v="10"/>
    <s v="2017011000391 "/>
    <x v="1"/>
    <s v="CARTAGENA"/>
    <s v="Talento_Humano"/>
    <s v="Encuestador Basico"/>
    <n v="7"/>
    <n v="2"/>
    <n v="0"/>
    <n v="1351677.24"/>
    <x v="38"/>
    <n v="0.85"/>
    <n v="16084959.155999999"/>
    <n v="0"/>
    <n v="16084959.155999999"/>
    <s v="NO"/>
    <s v="SI"/>
    <s v=""/>
    <n v="0"/>
    <n v="0"/>
  </r>
  <r>
    <n v="5522"/>
    <s v="DRA_D19"/>
    <x v="12"/>
    <x v="62"/>
    <x v="132"/>
    <x v="64"/>
    <x v="64"/>
    <n v="10"/>
    <s v="2017011000391 "/>
    <x v="1"/>
    <s v="CARTAGENA"/>
    <s v="Talento_Humano"/>
    <s v="Encuestador Basico"/>
    <n v="7"/>
    <n v="2"/>
    <n v="0"/>
    <n v="1351677.24"/>
    <x v="38"/>
    <n v="0.09"/>
    <n v="1703113.3223999999"/>
    <n v="0"/>
    <n v="1703113.3223999999"/>
    <s v="NO"/>
    <s v="SI"/>
    <s v=""/>
    <n v="0"/>
    <n v="0"/>
  </r>
  <r>
    <n v="5523"/>
    <s v="DRA_D19"/>
    <x v="12"/>
    <x v="62"/>
    <x v="133"/>
    <x v="64"/>
    <x v="64"/>
    <n v="10"/>
    <s v="2017011000391 "/>
    <x v="1"/>
    <s v="CARTAGENA"/>
    <s v="Talento_Humano"/>
    <s v="Encuestador Basico"/>
    <n v="7"/>
    <n v="2"/>
    <n v="0"/>
    <n v="1351677.24"/>
    <x v="38"/>
    <n v="0.04"/>
    <n v="756939.25439999998"/>
    <n v="0"/>
    <n v="756939.25439999998"/>
    <s v="NO"/>
    <s v="SI"/>
    <s v=""/>
    <n v="0"/>
    <n v="0"/>
  </r>
  <r>
    <n v="5524"/>
    <s v="DRA_D19"/>
    <x v="12"/>
    <x v="63"/>
    <x v="131"/>
    <x v="65"/>
    <x v="65"/>
    <n v="10"/>
    <s v="2017011000391 "/>
    <x v="1"/>
    <s v="CARTAGENA"/>
    <s v="Talento_Humano"/>
    <s v="Encuestador Basico"/>
    <n v="7"/>
    <n v="2"/>
    <n v="0"/>
    <n v="1351677.24"/>
    <x v="38"/>
    <n v="0.02"/>
    <n v="378469.62719999999"/>
    <n v="0"/>
    <n v="378469.62719999999"/>
    <s v="NO"/>
    <s v="SI"/>
    <s v=""/>
    <n v="0"/>
    <n v="0"/>
  </r>
  <r>
    <n v="5525"/>
    <s v="DRA_5463"/>
    <x v="12"/>
    <x v="62"/>
    <x v="130"/>
    <x v="64"/>
    <x v="64"/>
    <n v="10"/>
    <s v="2017011000391 "/>
    <x v="1"/>
    <s v="CARTAGENA"/>
    <s v="Transporte"/>
    <s v="Otros"/>
    <n v="1"/>
    <n v="1"/>
    <n v="0"/>
    <n v="2100000"/>
    <x v="38"/>
    <n v="1"/>
    <n v="2100000"/>
    <n v="0"/>
    <n v="2100000"/>
    <s v="NO"/>
    <s v="SI"/>
    <s v=""/>
    <n v="0"/>
    <n v="0"/>
  </r>
  <r>
    <n v="5526"/>
    <s v="DRA_5464"/>
    <x v="12"/>
    <x v="62"/>
    <x v="130"/>
    <x v="64"/>
    <x v="64"/>
    <n v="10"/>
    <s v="2017011000391 "/>
    <x v="1"/>
    <s v="CARTAGENA"/>
    <s v="Transporte"/>
    <s v="Urbano"/>
    <n v="1"/>
    <n v="1"/>
    <n v="0"/>
    <n v="2625000"/>
    <x v="38"/>
    <n v="1"/>
    <n v="2625000"/>
    <n v="0"/>
    <n v="2625000"/>
    <s v="NO"/>
    <s v="SI"/>
    <s v=""/>
    <n v="0"/>
    <n v="0"/>
  </r>
  <r>
    <n v="5527"/>
    <s v="DRA_D20"/>
    <x v="12"/>
    <x v="62"/>
    <x v="130"/>
    <x v="64"/>
    <x v="64"/>
    <n v="10"/>
    <s v="2017011000391 "/>
    <x v="1"/>
    <s v="RIOHACHA"/>
    <s v="Talento_Humano"/>
    <s v="Analista de Informacion"/>
    <n v="1"/>
    <n v="10"/>
    <n v="0"/>
    <n v="1874224"/>
    <x v="60"/>
    <n v="0.7"/>
    <n v="13119568"/>
    <n v="0"/>
    <n v="13119568"/>
    <s v="SI"/>
    <s v="NO"/>
    <s v=""/>
    <n v="0"/>
    <n v="0"/>
  </r>
  <r>
    <n v="5528"/>
    <s v="DRA_D20"/>
    <x v="12"/>
    <x v="63"/>
    <x v="131"/>
    <x v="65"/>
    <x v="65"/>
    <n v="10"/>
    <s v="2017011000391 "/>
    <x v="1"/>
    <s v="RIOHACHA"/>
    <s v="Talento_Humano"/>
    <s v="Analista de Informacion"/>
    <n v="1"/>
    <n v="10"/>
    <n v="0"/>
    <n v="1874224"/>
    <x v="60"/>
    <n v="0.22"/>
    <n v="4123292.8"/>
    <n v="0"/>
    <n v="4123292.8"/>
    <s v="SI"/>
    <s v="NO"/>
    <s v=""/>
    <n v="0"/>
    <n v="0"/>
  </r>
  <r>
    <n v="5529"/>
    <s v="DRA_D20"/>
    <x v="12"/>
    <x v="62"/>
    <x v="132"/>
    <x v="64"/>
    <x v="64"/>
    <n v="10"/>
    <s v="2017011000391 "/>
    <x v="1"/>
    <s v="RIOHACHA"/>
    <s v="Talento_Humano"/>
    <s v="Analista de Informacion"/>
    <n v="1"/>
    <n v="10"/>
    <n v="0"/>
    <n v="1874224"/>
    <x v="60"/>
    <n v="0.05"/>
    <n v="937112"/>
    <n v="0"/>
    <n v="937112"/>
    <s v="SI"/>
    <s v="NO"/>
    <s v=""/>
    <n v="0"/>
    <n v="0"/>
  </r>
  <r>
    <n v="5530"/>
    <s v="DRA_D20"/>
    <x v="12"/>
    <x v="62"/>
    <x v="133"/>
    <x v="64"/>
    <x v="64"/>
    <n v="10"/>
    <s v="2017011000391 "/>
    <x v="1"/>
    <s v="RIOHACHA"/>
    <s v="Talento_Humano"/>
    <s v="Analista de Informacion"/>
    <n v="1"/>
    <n v="10"/>
    <n v="0"/>
    <n v="1874224"/>
    <x v="60"/>
    <n v="0.03"/>
    <n v="562267.19999999995"/>
    <n v="0"/>
    <n v="562267.19999999995"/>
    <s v="SI"/>
    <s v="NO"/>
    <s v=""/>
    <n v="0"/>
    <n v="0"/>
  </r>
  <r>
    <n v="5531"/>
    <s v="DRA_D21"/>
    <x v="12"/>
    <x v="62"/>
    <x v="130"/>
    <x v="64"/>
    <x v="64"/>
    <n v="10"/>
    <s v="2017011000391 "/>
    <x v="1"/>
    <s v="RIOHACHA"/>
    <s v="Talento_Humano"/>
    <s v="Coordinador de Campo"/>
    <n v="1"/>
    <n v="10"/>
    <n v="0"/>
    <n v="2141557"/>
    <x v="60"/>
    <n v="0.7"/>
    <n v="14990899"/>
    <n v="0"/>
    <n v="14990899"/>
    <s v="SI"/>
    <s v="NO"/>
    <s v=""/>
    <n v="0"/>
    <n v="0"/>
  </r>
  <r>
    <n v="5532"/>
    <s v="DRA_D21"/>
    <x v="12"/>
    <x v="63"/>
    <x v="131"/>
    <x v="65"/>
    <x v="65"/>
    <n v="10"/>
    <s v="2017011000391 "/>
    <x v="1"/>
    <s v="RIOHACHA"/>
    <s v="Talento_Humano"/>
    <s v="Coordinador de Campo"/>
    <n v="1"/>
    <n v="10"/>
    <n v="0"/>
    <n v="2141557"/>
    <x v="60"/>
    <n v="0.22"/>
    <n v="4711425.4000000004"/>
    <n v="0"/>
    <n v="4711425.4000000004"/>
    <s v="SI"/>
    <s v="NO"/>
    <s v=""/>
    <n v="0"/>
    <n v="0"/>
  </r>
  <r>
    <n v="5533"/>
    <s v="DRA_D21"/>
    <x v="12"/>
    <x v="62"/>
    <x v="132"/>
    <x v="64"/>
    <x v="64"/>
    <n v="10"/>
    <s v="2017011000391 "/>
    <x v="1"/>
    <s v="RIOHACHA"/>
    <s v="Talento_Humano"/>
    <s v="Coordinador de Campo"/>
    <n v="1"/>
    <n v="10"/>
    <n v="0"/>
    <n v="2141557"/>
    <x v="60"/>
    <n v="0.05"/>
    <n v="1070778.5"/>
    <n v="0"/>
    <n v="1070778.5"/>
    <s v="SI"/>
    <s v="NO"/>
    <s v=""/>
    <n v="0"/>
    <n v="0"/>
  </r>
  <r>
    <n v="5534"/>
    <s v="DRA_D21"/>
    <x v="12"/>
    <x v="62"/>
    <x v="133"/>
    <x v="64"/>
    <x v="64"/>
    <n v="10"/>
    <s v="2017011000391 "/>
    <x v="1"/>
    <s v="RIOHACHA"/>
    <s v="Talento_Humano"/>
    <s v="Coordinador de Campo"/>
    <n v="1"/>
    <n v="10"/>
    <n v="0"/>
    <n v="2141557"/>
    <x v="60"/>
    <n v="0.03"/>
    <n v="642467.1"/>
    <n v="0"/>
    <n v="642467.1"/>
    <s v="SI"/>
    <s v="NO"/>
    <s v=""/>
    <n v="0"/>
    <n v="0"/>
  </r>
  <r>
    <n v="5535"/>
    <s v="DRA_D22"/>
    <x v="12"/>
    <x v="62"/>
    <x v="130"/>
    <x v="64"/>
    <x v="64"/>
    <n v="10"/>
    <s v="2017011000391 "/>
    <x v="1"/>
    <s v="RIOHACHA"/>
    <s v="Talento_Humano"/>
    <s v="Encuestador Basico"/>
    <n v="5"/>
    <n v="10"/>
    <n v="0"/>
    <n v="1312308"/>
    <x v="60"/>
    <n v="0.7"/>
    <n v="45930780"/>
    <n v="0"/>
    <n v="45930780"/>
    <s v="SI"/>
    <s v="NO"/>
    <s v=""/>
    <n v="0"/>
    <n v="0"/>
  </r>
  <r>
    <n v="5536"/>
    <s v="DRA_D22"/>
    <x v="12"/>
    <x v="63"/>
    <x v="131"/>
    <x v="65"/>
    <x v="65"/>
    <n v="10"/>
    <s v="2017011000391 "/>
    <x v="1"/>
    <s v="RIOHACHA"/>
    <s v="Talento_Humano"/>
    <s v="Encuestador Basico"/>
    <n v="5"/>
    <n v="10"/>
    <n v="0"/>
    <n v="1312308"/>
    <x v="60"/>
    <n v="0.22"/>
    <n v="14435388"/>
    <n v="0"/>
    <n v="14435388"/>
    <s v="SI"/>
    <s v="NO"/>
    <s v=""/>
    <n v="0"/>
    <n v="0"/>
  </r>
  <r>
    <n v="5537"/>
    <s v="DRA_D22"/>
    <x v="12"/>
    <x v="62"/>
    <x v="132"/>
    <x v="64"/>
    <x v="64"/>
    <n v="10"/>
    <s v="2017011000391 "/>
    <x v="1"/>
    <s v="RIOHACHA"/>
    <s v="Talento_Humano"/>
    <s v="Encuestador Basico"/>
    <n v="5"/>
    <n v="10"/>
    <n v="0"/>
    <n v="1312308"/>
    <x v="60"/>
    <n v="0.05"/>
    <n v="3280770"/>
    <n v="0"/>
    <n v="3280770"/>
    <s v="SI"/>
    <s v="NO"/>
    <s v=""/>
    <n v="0"/>
    <n v="0"/>
  </r>
  <r>
    <n v="5538"/>
    <s v="DRA_D22"/>
    <x v="12"/>
    <x v="62"/>
    <x v="133"/>
    <x v="64"/>
    <x v="64"/>
    <n v="10"/>
    <s v="2017011000391 "/>
    <x v="1"/>
    <s v="RIOHACHA"/>
    <s v="Talento_Humano"/>
    <s v="Encuestador Basico"/>
    <n v="5"/>
    <n v="10"/>
    <n v="0"/>
    <n v="1312308"/>
    <x v="60"/>
    <n v="0.03"/>
    <n v="1968462"/>
    <n v="0"/>
    <n v="1968462"/>
    <s v="SI"/>
    <s v="NO"/>
    <s v=""/>
    <n v="0"/>
    <n v="0"/>
  </r>
  <r>
    <n v="5539"/>
    <s v="DRA_5477"/>
    <x v="12"/>
    <x v="62"/>
    <x v="130"/>
    <x v="64"/>
    <x v="64"/>
    <n v="10"/>
    <s v="2017011000391 "/>
    <x v="1"/>
    <s v="RIOHACHA"/>
    <s v="Transporte"/>
    <s v="Otros"/>
    <n v="1"/>
    <n v="1"/>
    <n v="0"/>
    <n v="4500000"/>
    <x v="60"/>
    <n v="1"/>
    <n v="4500000"/>
    <n v="0"/>
    <n v="4500000"/>
    <s v="SI"/>
    <s v="NO"/>
    <s v=""/>
    <n v="0"/>
    <n v="0"/>
  </r>
  <r>
    <n v="5540"/>
    <s v="DRA_5478"/>
    <x v="12"/>
    <x v="62"/>
    <x v="130"/>
    <x v="64"/>
    <x v="64"/>
    <n v="10"/>
    <s v="2017011000391 "/>
    <x v="1"/>
    <s v="RIOHACHA"/>
    <s v="Transporte"/>
    <s v="Otros"/>
    <n v="1"/>
    <n v="1"/>
    <n v="0"/>
    <n v="900000"/>
    <x v="60"/>
    <n v="1"/>
    <n v="900000"/>
    <n v="0"/>
    <n v="900000"/>
    <s v="SI"/>
    <s v="NO"/>
    <s v=""/>
    <n v="0"/>
    <n v="0"/>
  </r>
  <r>
    <n v="5541"/>
    <s v="DRA_5479"/>
    <x v="12"/>
    <x v="62"/>
    <x v="130"/>
    <x v="64"/>
    <x v="64"/>
    <n v="10"/>
    <s v="2017011000391 "/>
    <x v="1"/>
    <s v="RIOHACHA"/>
    <s v="Transporte"/>
    <s v="Urbano"/>
    <n v="1"/>
    <n v="1"/>
    <n v="0"/>
    <n v="9375000"/>
    <x v="60"/>
    <n v="1"/>
    <n v="9375000"/>
    <n v="0"/>
    <n v="9375000"/>
    <s v="SI"/>
    <s v="NO"/>
    <s v=""/>
    <n v="0"/>
    <n v="0"/>
  </r>
  <r>
    <n v="5542"/>
    <s v="DRA_5480"/>
    <x v="12"/>
    <x v="62"/>
    <x v="130"/>
    <x v="64"/>
    <x v="64"/>
    <n v="10"/>
    <s v="2017011000391 "/>
    <x v="1"/>
    <s v="RIOHACHA"/>
    <s v="Transporte"/>
    <s v="Urbano"/>
    <n v="1"/>
    <n v="1"/>
    <n v="0"/>
    <n v="1125000"/>
    <x v="60"/>
    <n v="1"/>
    <n v="1125000"/>
    <n v="0"/>
    <n v="1125000"/>
    <s v="SI"/>
    <s v="NO"/>
    <s v=""/>
    <n v="0"/>
    <n v="0"/>
  </r>
  <r>
    <n v="5543"/>
    <s v="DRA_D23"/>
    <x v="12"/>
    <x v="62"/>
    <x v="130"/>
    <x v="64"/>
    <x v="64"/>
    <n v="10"/>
    <s v="2017011000391 "/>
    <x v="1"/>
    <s v="RIOHACHA"/>
    <s v="Talento_Humano"/>
    <s v="Analista de Informacion"/>
    <n v="1"/>
    <n v="2"/>
    <n v="0"/>
    <n v="1930450.72"/>
    <x v="38"/>
    <n v="0.85"/>
    <n v="3281766.2239999999"/>
    <n v="0"/>
    <n v="3281766.2239999999"/>
    <s v="NO"/>
    <s v="SI"/>
    <s v=""/>
    <n v="0"/>
    <n v="0"/>
  </r>
  <r>
    <n v="5544"/>
    <s v="DRA_D23"/>
    <x v="12"/>
    <x v="62"/>
    <x v="132"/>
    <x v="64"/>
    <x v="64"/>
    <n v="10"/>
    <s v="2017011000391 "/>
    <x v="1"/>
    <s v="RIOHACHA"/>
    <s v="Talento_Humano"/>
    <s v="Analista de Informacion"/>
    <n v="1"/>
    <n v="2"/>
    <n v="0"/>
    <n v="1930450.72"/>
    <x v="38"/>
    <n v="0.09"/>
    <n v="347481.12959999999"/>
    <n v="0"/>
    <n v="347481.12959999999"/>
    <s v="NO"/>
    <s v="SI"/>
    <s v=""/>
    <n v="0"/>
    <n v="0"/>
  </r>
  <r>
    <n v="5545"/>
    <s v="DRA_D23"/>
    <x v="12"/>
    <x v="62"/>
    <x v="133"/>
    <x v="64"/>
    <x v="64"/>
    <n v="10"/>
    <s v="2017011000391 "/>
    <x v="1"/>
    <s v="RIOHACHA"/>
    <s v="Talento_Humano"/>
    <s v="Analista de Informacion"/>
    <n v="1"/>
    <n v="2"/>
    <n v="0"/>
    <n v="1930450.72"/>
    <x v="38"/>
    <n v="0.04"/>
    <n v="154436.0576"/>
    <n v="0"/>
    <n v="154436.0576"/>
    <s v="NO"/>
    <s v="SI"/>
    <s v=""/>
    <n v="0"/>
    <n v="0"/>
  </r>
  <r>
    <n v="5546"/>
    <s v="DRA_D23"/>
    <x v="12"/>
    <x v="63"/>
    <x v="131"/>
    <x v="65"/>
    <x v="65"/>
    <n v="10"/>
    <s v="2017011000391 "/>
    <x v="1"/>
    <s v="RIOHACHA"/>
    <s v="Talento_Humano"/>
    <s v="Analista de Informacion"/>
    <n v="1"/>
    <n v="2"/>
    <n v="0"/>
    <n v="1930450.72"/>
    <x v="38"/>
    <n v="0.02"/>
    <n v="77218.0288"/>
    <n v="0"/>
    <n v="77218.0288"/>
    <s v="NO"/>
    <s v="SI"/>
    <s v=""/>
    <n v="0"/>
    <n v="0"/>
  </r>
  <r>
    <n v="5547"/>
    <s v="DRA_D24"/>
    <x v="12"/>
    <x v="62"/>
    <x v="130"/>
    <x v="64"/>
    <x v="64"/>
    <n v="10"/>
    <s v="2017011000391 "/>
    <x v="1"/>
    <s v="RIOHACHA"/>
    <s v="Talento_Humano"/>
    <s v="Coordinador de Campo"/>
    <n v="1"/>
    <n v="2"/>
    <n v="0"/>
    <n v="2205803.71"/>
    <x v="38"/>
    <n v="0.85"/>
    <n v="3749866.307"/>
    <n v="0"/>
    <n v="3749866.307"/>
    <s v="NO"/>
    <s v="SI"/>
    <s v=""/>
    <n v="0"/>
    <n v="0"/>
  </r>
  <r>
    <n v="5548"/>
    <s v="DRA_D24"/>
    <x v="12"/>
    <x v="62"/>
    <x v="132"/>
    <x v="64"/>
    <x v="64"/>
    <n v="10"/>
    <s v="2017011000391 "/>
    <x v="1"/>
    <s v="RIOHACHA"/>
    <s v="Talento_Humano"/>
    <s v="Coordinador de Campo"/>
    <n v="1"/>
    <n v="2"/>
    <n v="0"/>
    <n v="2205803.71"/>
    <x v="38"/>
    <n v="0.09"/>
    <n v="397044.6678"/>
    <n v="0"/>
    <n v="397044.6678"/>
    <s v="NO"/>
    <s v="SI"/>
    <s v=""/>
    <n v="0"/>
    <n v="0"/>
  </r>
  <r>
    <n v="5549"/>
    <s v="DRA_D24"/>
    <x v="12"/>
    <x v="62"/>
    <x v="133"/>
    <x v="64"/>
    <x v="64"/>
    <n v="10"/>
    <s v="2017011000391 "/>
    <x v="1"/>
    <s v="RIOHACHA"/>
    <s v="Talento_Humano"/>
    <s v="Coordinador de Campo"/>
    <n v="1"/>
    <n v="2"/>
    <n v="0"/>
    <n v="2205803.71"/>
    <x v="38"/>
    <n v="0.04"/>
    <n v="176464.29680000001"/>
    <n v="0"/>
    <n v="176464.29680000001"/>
    <s v="NO"/>
    <s v="SI"/>
    <s v=""/>
    <n v="0"/>
    <n v="0"/>
  </r>
  <r>
    <n v="5550"/>
    <s v="DRA_D24"/>
    <x v="12"/>
    <x v="63"/>
    <x v="131"/>
    <x v="65"/>
    <x v="65"/>
    <n v="10"/>
    <s v="2017011000391 "/>
    <x v="1"/>
    <s v="RIOHACHA"/>
    <s v="Talento_Humano"/>
    <s v="Coordinador de Campo"/>
    <n v="1"/>
    <n v="2"/>
    <n v="0"/>
    <n v="2205803.71"/>
    <x v="38"/>
    <n v="0.02"/>
    <n v="88232.148400000005"/>
    <n v="0"/>
    <n v="88232.148400000005"/>
    <s v="NO"/>
    <s v="SI"/>
    <s v=""/>
    <n v="0"/>
    <n v="0"/>
  </r>
  <r>
    <n v="5551"/>
    <s v="DRA_D25"/>
    <x v="12"/>
    <x v="62"/>
    <x v="130"/>
    <x v="64"/>
    <x v="64"/>
    <n v="10"/>
    <s v="2017011000391 "/>
    <x v="1"/>
    <s v="RIOHACHA"/>
    <s v="Talento_Humano"/>
    <s v="Encuestador Basico"/>
    <n v="5"/>
    <n v="2"/>
    <n v="0"/>
    <n v="1351677.24"/>
    <x v="38"/>
    <n v="0.85"/>
    <n v="11489256.539999999"/>
    <n v="0"/>
    <n v="11489256.539999999"/>
    <s v="NO"/>
    <s v="SI"/>
    <s v=""/>
    <n v="0"/>
    <n v="0"/>
  </r>
  <r>
    <n v="5552"/>
    <s v="DRA_D25"/>
    <x v="12"/>
    <x v="62"/>
    <x v="132"/>
    <x v="64"/>
    <x v="64"/>
    <n v="10"/>
    <s v="2017011000391 "/>
    <x v="1"/>
    <s v="RIOHACHA"/>
    <s v="Talento_Humano"/>
    <s v="Encuestador Basico"/>
    <n v="5"/>
    <n v="2"/>
    <n v="0"/>
    <n v="1351677.24"/>
    <x v="38"/>
    <n v="0.09"/>
    <n v="1216509.5160000001"/>
    <n v="0"/>
    <n v="1216509.5160000001"/>
    <s v="NO"/>
    <s v="SI"/>
    <s v=""/>
    <n v="0"/>
    <n v="0"/>
  </r>
  <r>
    <n v="5553"/>
    <s v="DRA_D25"/>
    <x v="12"/>
    <x v="62"/>
    <x v="133"/>
    <x v="64"/>
    <x v="64"/>
    <n v="10"/>
    <s v="2017011000391 "/>
    <x v="1"/>
    <s v="RIOHACHA"/>
    <s v="Talento_Humano"/>
    <s v="Encuestador Basico"/>
    <n v="5"/>
    <n v="2"/>
    <n v="0"/>
    <n v="1351677.24"/>
    <x v="38"/>
    <n v="0.04"/>
    <n v="540670.89599999995"/>
    <n v="0"/>
    <n v="540670.89599999995"/>
    <s v="NO"/>
    <s v="SI"/>
    <s v=""/>
    <n v="0"/>
    <n v="0"/>
  </r>
  <r>
    <n v="5554"/>
    <s v="DRA_D25"/>
    <x v="12"/>
    <x v="63"/>
    <x v="131"/>
    <x v="65"/>
    <x v="65"/>
    <n v="10"/>
    <s v="2017011000391 "/>
    <x v="1"/>
    <s v="RIOHACHA"/>
    <s v="Talento_Humano"/>
    <s v="Encuestador Basico"/>
    <n v="5"/>
    <n v="2"/>
    <n v="0"/>
    <n v="1351677.24"/>
    <x v="38"/>
    <n v="0.02"/>
    <n v="270335.44799999997"/>
    <n v="0"/>
    <n v="270335.44799999997"/>
    <s v="NO"/>
    <s v="SI"/>
    <s v=""/>
    <n v="0"/>
    <n v="0"/>
  </r>
  <r>
    <n v="5555"/>
    <s v="DRA_5493"/>
    <x v="12"/>
    <x v="62"/>
    <x v="130"/>
    <x v="64"/>
    <x v="64"/>
    <n v="10"/>
    <s v="2017011000391 "/>
    <x v="1"/>
    <s v="RIOHACHA"/>
    <s v="Transporte"/>
    <s v="Otros"/>
    <n v="1"/>
    <n v="1"/>
    <n v="0"/>
    <n v="900000"/>
    <x v="38"/>
    <n v="1"/>
    <n v="900000"/>
    <n v="0"/>
    <n v="900000"/>
    <s v="NO"/>
    <s v="SI"/>
    <s v=""/>
    <n v="0"/>
    <n v="0"/>
  </r>
  <r>
    <n v="5556"/>
    <s v="DRA_5494"/>
    <x v="12"/>
    <x v="62"/>
    <x v="130"/>
    <x v="64"/>
    <x v="64"/>
    <n v="10"/>
    <s v="2017011000391 "/>
    <x v="1"/>
    <s v="RIOHACHA"/>
    <s v="Transporte"/>
    <s v="Otros"/>
    <n v="1"/>
    <n v="1"/>
    <n v="0"/>
    <n v="180000"/>
    <x v="38"/>
    <n v="1"/>
    <n v="180000"/>
    <n v="0"/>
    <n v="180000"/>
    <s v="NO"/>
    <s v="SI"/>
    <s v=""/>
    <n v="0"/>
    <n v="0"/>
  </r>
  <r>
    <n v="5557"/>
    <s v="DRA_5495"/>
    <x v="12"/>
    <x v="62"/>
    <x v="130"/>
    <x v="64"/>
    <x v="64"/>
    <n v="10"/>
    <s v="2017011000391 "/>
    <x v="1"/>
    <s v="RIOHACHA"/>
    <s v="Transporte"/>
    <s v="Urbano"/>
    <n v="1"/>
    <n v="1"/>
    <n v="0"/>
    <n v="1875000"/>
    <x v="38"/>
    <n v="1"/>
    <n v="1875000"/>
    <n v="0"/>
    <n v="1875000"/>
    <s v="NO"/>
    <s v="SI"/>
    <s v=""/>
    <n v="0"/>
    <n v="0"/>
  </r>
  <r>
    <n v="5558"/>
    <s v="DRA_5496"/>
    <x v="12"/>
    <x v="62"/>
    <x v="130"/>
    <x v="64"/>
    <x v="64"/>
    <n v="10"/>
    <s v="2017011000391 "/>
    <x v="1"/>
    <s v="RIOHACHA"/>
    <s v="Transporte"/>
    <s v="Urbano"/>
    <n v="1"/>
    <n v="1"/>
    <n v="0"/>
    <n v="225000"/>
    <x v="38"/>
    <n v="1"/>
    <n v="225000"/>
    <n v="0"/>
    <n v="225000"/>
    <s v="NO"/>
    <s v="SI"/>
    <s v=""/>
    <n v="0"/>
    <n v="0"/>
  </r>
  <r>
    <n v="5559"/>
    <s v="DRA_D26"/>
    <x v="12"/>
    <x v="62"/>
    <x v="130"/>
    <x v="64"/>
    <x v="64"/>
    <n v="10"/>
    <s v="2017011000391 "/>
    <x v="1"/>
    <s v="SAN ANDRES"/>
    <s v="Talento_Humano"/>
    <s v="Analista de Informacion"/>
    <n v="1"/>
    <n v="10"/>
    <n v="0"/>
    <n v="1874224"/>
    <x v="60"/>
    <n v="0.7"/>
    <n v="13119568"/>
    <n v="0"/>
    <n v="13119568"/>
    <s v="SI"/>
    <s v="NO"/>
    <s v=""/>
    <n v="0"/>
    <n v="0"/>
  </r>
  <r>
    <n v="5560"/>
    <s v="DRA_D26"/>
    <x v="12"/>
    <x v="63"/>
    <x v="131"/>
    <x v="65"/>
    <x v="65"/>
    <n v="10"/>
    <s v="2017011000391 "/>
    <x v="1"/>
    <s v="SAN ANDRES"/>
    <s v="Talento_Humano"/>
    <s v="Analista de Informacion"/>
    <n v="1"/>
    <n v="10"/>
    <n v="0"/>
    <n v="1874224"/>
    <x v="60"/>
    <n v="0.22"/>
    <n v="4123292.8"/>
    <n v="0"/>
    <n v="4123292.8"/>
    <s v="SI"/>
    <s v="NO"/>
    <s v=""/>
    <n v="0"/>
    <n v="0"/>
  </r>
  <r>
    <n v="5561"/>
    <s v="DRA_D26"/>
    <x v="12"/>
    <x v="62"/>
    <x v="132"/>
    <x v="64"/>
    <x v="64"/>
    <n v="10"/>
    <s v="2017011000391 "/>
    <x v="1"/>
    <s v="SAN ANDRES"/>
    <s v="Talento_Humano"/>
    <s v="Analista de Informacion"/>
    <n v="1"/>
    <n v="10"/>
    <n v="0"/>
    <n v="1874224"/>
    <x v="60"/>
    <n v="0.05"/>
    <n v="937112"/>
    <n v="0"/>
    <n v="937112"/>
    <s v="SI"/>
    <s v="NO"/>
    <s v=""/>
    <n v="0"/>
    <n v="0"/>
  </r>
  <r>
    <n v="5562"/>
    <s v="DRA_D26"/>
    <x v="12"/>
    <x v="62"/>
    <x v="133"/>
    <x v="64"/>
    <x v="64"/>
    <n v="10"/>
    <s v="2017011000391 "/>
    <x v="1"/>
    <s v="SAN ANDRES"/>
    <s v="Talento_Humano"/>
    <s v="Analista de Informacion"/>
    <n v="1"/>
    <n v="10"/>
    <n v="0"/>
    <n v="1874224"/>
    <x v="60"/>
    <n v="0.03"/>
    <n v="562267.19999999995"/>
    <n v="0"/>
    <n v="562267.19999999995"/>
    <s v="SI"/>
    <s v="NO"/>
    <s v=""/>
    <n v="0"/>
    <n v="0"/>
  </r>
  <r>
    <n v="5563"/>
    <s v="DRA_D27"/>
    <x v="12"/>
    <x v="62"/>
    <x v="130"/>
    <x v="64"/>
    <x v="64"/>
    <n v="10"/>
    <s v="2017011000391 "/>
    <x v="1"/>
    <s v="SAN ANDRES"/>
    <s v="Talento_Humano"/>
    <s v="Coordinador de Campo"/>
    <n v="1"/>
    <n v="10"/>
    <n v="0"/>
    <n v="2141557"/>
    <x v="60"/>
    <n v="0.7"/>
    <n v="14990899"/>
    <n v="0"/>
    <n v="14990899"/>
    <s v="SI"/>
    <s v="NO"/>
    <s v=""/>
    <n v="0"/>
    <n v="0"/>
  </r>
  <r>
    <n v="5564"/>
    <s v="DRA_D27"/>
    <x v="12"/>
    <x v="63"/>
    <x v="131"/>
    <x v="65"/>
    <x v="65"/>
    <n v="10"/>
    <s v="2017011000391 "/>
    <x v="1"/>
    <s v="SAN ANDRES"/>
    <s v="Talento_Humano"/>
    <s v="Coordinador de Campo"/>
    <n v="1"/>
    <n v="10"/>
    <n v="0"/>
    <n v="2141557"/>
    <x v="60"/>
    <n v="0.22"/>
    <n v="4711425.4000000004"/>
    <n v="0"/>
    <n v="4711425.4000000004"/>
    <s v="SI"/>
    <s v="NO"/>
    <s v=""/>
    <n v="0"/>
    <n v="0"/>
  </r>
  <r>
    <n v="5565"/>
    <s v="DRA_D27"/>
    <x v="12"/>
    <x v="62"/>
    <x v="132"/>
    <x v="64"/>
    <x v="64"/>
    <n v="10"/>
    <s v="2017011000391 "/>
    <x v="1"/>
    <s v="SAN ANDRES"/>
    <s v="Talento_Humano"/>
    <s v="Coordinador de Campo"/>
    <n v="1"/>
    <n v="10"/>
    <n v="0"/>
    <n v="2141557"/>
    <x v="60"/>
    <n v="0.05"/>
    <n v="1070778.5"/>
    <n v="0"/>
    <n v="1070778.5"/>
    <s v="SI"/>
    <s v="NO"/>
    <s v=""/>
    <n v="0"/>
    <n v="0"/>
  </r>
  <r>
    <n v="5566"/>
    <s v="DRA_D27"/>
    <x v="12"/>
    <x v="62"/>
    <x v="133"/>
    <x v="64"/>
    <x v="64"/>
    <n v="10"/>
    <s v="2017011000391 "/>
    <x v="1"/>
    <s v="SAN ANDRES"/>
    <s v="Talento_Humano"/>
    <s v="Coordinador de Campo"/>
    <n v="1"/>
    <n v="10"/>
    <n v="0"/>
    <n v="2141557"/>
    <x v="60"/>
    <n v="0.03"/>
    <n v="642467.1"/>
    <n v="0"/>
    <n v="642467.1"/>
    <s v="SI"/>
    <s v="NO"/>
    <s v=""/>
    <n v="0"/>
    <n v="0"/>
  </r>
  <r>
    <n v="5567"/>
    <s v="DRA_D28"/>
    <x v="12"/>
    <x v="62"/>
    <x v="130"/>
    <x v="64"/>
    <x v="64"/>
    <n v="10"/>
    <s v="2017011000391 "/>
    <x v="1"/>
    <s v="SAN ANDRES"/>
    <s v="Talento_Humano"/>
    <s v="Encuestador Basico"/>
    <n v="4"/>
    <n v="10"/>
    <n v="0"/>
    <n v="1312308"/>
    <x v="60"/>
    <n v="0.7"/>
    <n v="36744624"/>
    <n v="0"/>
    <n v="36744624"/>
    <s v="SI"/>
    <s v="NO"/>
    <s v=""/>
    <n v="0"/>
    <n v="0"/>
  </r>
  <r>
    <n v="5568"/>
    <s v="DRA_D28"/>
    <x v="12"/>
    <x v="63"/>
    <x v="131"/>
    <x v="65"/>
    <x v="65"/>
    <n v="10"/>
    <s v="2017011000391 "/>
    <x v="1"/>
    <s v="SAN ANDRES"/>
    <s v="Talento_Humano"/>
    <s v="Encuestador Basico"/>
    <n v="4"/>
    <n v="10"/>
    <n v="0"/>
    <n v="1312308"/>
    <x v="60"/>
    <n v="0.22"/>
    <n v="11548310.4"/>
    <n v="0"/>
    <n v="11548310.4"/>
    <s v="SI"/>
    <s v="NO"/>
    <s v=""/>
    <n v="0"/>
    <n v="0"/>
  </r>
  <r>
    <n v="5569"/>
    <s v="DRA_D28"/>
    <x v="12"/>
    <x v="62"/>
    <x v="132"/>
    <x v="64"/>
    <x v="64"/>
    <n v="10"/>
    <s v="2017011000391 "/>
    <x v="1"/>
    <s v="SAN ANDRES"/>
    <s v="Talento_Humano"/>
    <s v="Encuestador Basico"/>
    <n v="4"/>
    <n v="10"/>
    <n v="0"/>
    <n v="1312308"/>
    <x v="60"/>
    <n v="0.05"/>
    <n v="2624616"/>
    <n v="0"/>
    <n v="2624616"/>
    <s v="SI"/>
    <s v="NO"/>
    <s v=""/>
    <n v="0"/>
    <n v="0"/>
  </r>
  <r>
    <n v="5570"/>
    <s v="DRA_D28"/>
    <x v="12"/>
    <x v="62"/>
    <x v="133"/>
    <x v="64"/>
    <x v="64"/>
    <n v="10"/>
    <s v="2017011000391 "/>
    <x v="1"/>
    <s v="SAN ANDRES"/>
    <s v="Talento_Humano"/>
    <s v="Encuestador Basico"/>
    <n v="4"/>
    <n v="10"/>
    <n v="0"/>
    <n v="1312308"/>
    <x v="60"/>
    <n v="0.03"/>
    <n v="1574769.6"/>
    <n v="0"/>
    <n v="1574769.6"/>
    <s v="SI"/>
    <s v="NO"/>
    <s v=""/>
    <n v="0"/>
    <n v="0"/>
  </r>
  <r>
    <n v="5571"/>
    <s v="DRA_5509"/>
    <x v="12"/>
    <x v="62"/>
    <x v="130"/>
    <x v="64"/>
    <x v="64"/>
    <n v="10"/>
    <s v="2017011000391 "/>
    <x v="1"/>
    <s v="SAN ANDRES"/>
    <s v="Transporte"/>
    <s v="Otros"/>
    <n v="1"/>
    <n v="1"/>
    <n v="0"/>
    <n v="6000000"/>
    <x v="60"/>
    <n v="1"/>
    <n v="6000000"/>
    <n v="0"/>
    <n v="6000000"/>
    <s v="SI"/>
    <s v="NO"/>
    <s v=""/>
    <n v="0"/>
    <n v="0"/>
  </r>
  <r>
    <n v="5572"/>
    <s v="DRA_5510"/>
    <x v="12"/>
    <x v="62"/>
    <x v="130"/>
    <x v="64"/>
    <x v="64"/>
    <n v="10"/>
    <s v="2017011000391 "/>
    <x v="1"/>
    <s v="SAN ANDRES"/>
    <s v="Transporte"/>
    <s v="Otros"/>
    <n v="1"/>
    <n v="1"/>
    <n v="0"/>
    <n v="900000"/>
    <x v="60"/>
    <n v="1"/>
    <n v="900000"/>
    <n v="0"/>
    <n v="900000"/>
    <s v="SI"/>
    <s v="NO"/>
    <s v=""/>
    <n v="0"/>
    <n v="0"/>
  </r>
  <r>
    <n v="5573"/>
    <s v="DRA_5511"/>
    <x v="12"/>
    <x v="62"/>
    <x v="130"/>
    <x v="64"/>
    <x v="64"/>
    <n v="10"/>
    <s v="2017011000391 "/>
    <x v="1"/>
    <s v="SAN ANDRES"/>
    <s v="Transporte"/>
    <s v="Urbano"/>
    <n v="1"/>
    <n v="1"/>
    <n v="0"/>
    <n v="7500000"/>
    <x v="60"/>
    <n v="1"/>
    <n v="7500000"/>
    <n v="0"/>
    <n v="7500000"/>
    <s v="SI"/>
    <s v="NO"/>
    <s v=""/>
    <n v="0"/>
    <n v="0"/>
  </r>
  <r>
    <n v="5574"/>
    <s v="DRA_5512"/>
    <x v="12"/>
    <x v="62"/>
    <x v="130"/>
    <x v="64"/>
    <x v="64"/>
    <n v="10"/>
    <s v="2017011000391 "/>
    <x v="1"/>
    <s v="SAN ANDRES"/>
    <s v="Transporte"/>
    <s v="Urbano"/>
    <n v="1"/>
    <n v="1"/>
    <n v="0"/>
    <n v="1125000"/>
    <x v="60"/>
    <n v="1"/>
    <n v="1125000"/>
    <n v="0"/>
    <n v="1125000"/>
    <s v="SI"/>
    <s v="NO"/>
    <s v=""/>
    <n v="0"/>
    <n v="0"/>
  </r>
  <r>
    <n v="5575"/>
    <s v="DRA_D29"/>
    <x v="12"/>
    <x v="62"/>
    <x v="130"/>
    <x v="64"/>
    <x v="64"/>
    <n v="10"/>
    <s v="2017011000391 "/>
    <x v="1"/>
    <s v="SAN ANDRES"/>
    <s v="Talento_Humano"/>
    <s v="Analista de Informacion"/>
    <n v="1"/>
    <n v="2"/>
    <n v="0"/>
    <n v="1930450.72"/>
    <x v="38"/>
    <n v="0.85"/>
    <n v="3281766.2239999999"/>
    <n v="0"/>
    <n v="3281766.2239999999"/>
    <s v="NO"/>
    <s v="SI"/>
    <s v=""/>
    <n v="0"/>
    <n v="0"/>
  </r>
  <r>
    <n v="5576"/>
    <s v="DRA_D29"/>
    <x v="12"/>
    <x v="62"/>
    <x v="132"/>
    <x v="64"/>
    <x v="64"/>
    <n v="10"/>
    <s v="2017011000391 "/>
    <x v="1"/>
    <s v="SAN ANDRES"/>
    <s v="Talento_Humano"/>
    <s v="Analista de Informacion"/>
    <n v="1"/>
    <n v="2"/>
    <n v="0"/>
    <n v="1930450.72"/>
    <x v="38"/>
    <n v="0.09"/>
    <n v="347481.12959999999"/>
    <n v="0"/>
    <n v="347481.12959999999"/>
    <s v="NO"/>
    <s v="SI"/>
    <s v=""/>
    <n v="0"/>
    <n v="0"/>
  </r>
  <r>
    <n v="5577"/>
    <s v="DRA_D29"/>
    <x v="12"/>
    <x v="62"/>
    <x v="133"/>
    <x v="64"/>
    <x v="64"/>
    <n v="10"/>
    <s v="2017011000391 "/>
    <x v="1"/>
    <s v="SAN ANDRES"/>
    <s v="Talento_Humano"/>
    <s v="Analista de Informacion"/>
    <n v="1"/>
    <n v="2"/>
    <n v="0"/>
    <n v="1930450.72"/>
    <x v="38"/>
    <n v="0.04"/>
    <n v="154436.0576"/>
    <n v="0"/>
    <n v="154436.0576"/>
    <s v="NO"/>
    <s v="SI"/>
    <s v=""/>
    <n v="0"/>
    <n v="0"/>
  </r>
  <r>
    <n v="5578"/>
    <s v="DRA_D29"/>
    <x v="12"/>
    <x v="63"/>
    <x v="131"/>
    <x v="65"/>
    <x v="65"/>
    <n v="10"/>
    <s v="2017011000391 "/>
    <x v="1"/>
    <s v="SAN ANDRES"/>
    <s v="Talento_Humano"/>
    <s v="Analista de Informacion"/>
    <n v="1"/>
    <n v="2"/>
    <n v="0"/>
    <n v="1930450.72"/>
    <x v="38"/>
    <n v="0.02"/>
    <n v="77218.0288"/>
    <n v="0"/>
    <n v="77218.0288"/>
    <s v="NO"/>
    <s v="SI"/>
    <s v=""/>
    <n v="0"/>
    <n v="0"/>
  </r>
  <r>
    <n v="5579"/>
    <s v="DRA_D30"/>
    <x v="12"/>
    <x v="62"/>
    <x v="130"/>
    <x v="64"/>
    <x v="64"/>
    <n v="10"/>
    <s v="2017011000391 "/>
    <x v="1"/>
    <s v="SAN ANDRES"/>
    <s v="Talento_Humano"/>
    <s v="Coordinador de Campo"/>
    <n v="1"/>
    <n v="2"/>
    <n v="0"/>
    <n v="2205803.71"/>
    <x v="38"/>
    <n v="0.85"/>
    <n v="3749866.307"/>
    <n v="0"/>
    <n v="3749866.307"/>
    <s v="NO"/>
    <s v="SI"/>
    <s v=""/>
    <n v="0"/>
    <n v="0"/>
  </r>
  <r>
    <n v="5580"/>
    <s v="DRA_D30"/>
    <x v="12"/>
    <x v="62"/>
    <x v="132"/>
    <x v="64"/>
    <x v="64"/>
    <n v="10"/>
    <s v="2017011000391 "/>
    <x v="1"/>
    <s v="SAN ANDRES"/>
    <s v="Talento_Humano"/>
    <s v="Coordinador de Campo"/>
    <n v="1"/>
    <n v="2"/>
    <n v="0"/>
    <n v="2205803.71"/>
    <x v="38"/>
    <n v="0.09"/>
    <n v="397044.6678"/>
    <n v="0"/>
    <n v="397044.6678"/>
    <s v="NO"/>
    <s v="SI"/>
    <s v=""/>
    <n v="0"/>
    <n v="0"/>
  </r>
  <r>
    <n v="5581"/>
    <s v="DRA_D30"/>
    <x v="12"/>
    <x v="62"/>
    <x v="133"/>
    <x v="64"/>
    <x v="64"/>
    <n v="10"/>
    <s v="2017011000391 "/>
    <x v="1"/>
    <s v="SAN ANDRES"/>
    <s v="Talento_Humano"/>
    <s v="Coordinador de Campo"/>
    <n v="1"/>
    <n v="2"/>
    <n v="0"/>
    <n v="2205803.71"/>
    <x v="38"/>
    <n v="0.04"/>
    <n v="176464.29680000001"/>
    <n v="0"/>
    <n v="176464.29680000001"/>
    <s v="NO"/>
    <s v="SI"/>
    <s v=""/>
    <n v="0"/>
    <n v="0"/>
  </r>
  <r>
    <n v="5582"/>
    <s v="DRA_D30"/>
    <x v="12"/>
    <x v="63"/>
    <x v="131"/>
    <x v="65"/>
    <x v="65"/>
    <n v="10"/>
    <s v="2017011000391 "/>
    <x v="1"/>
    <s v="SAN ANDRES"/>
    <s v="Talento_Humano"/>
    <s v="Coordinador de Campo"/>
    <n v="1"/>
    <n v="2"/>
    <n v="0"/>
    <n v="2205803.71"/>
    <x v="38"/>
    <n v="0.02"/>
    <n v="88232.148400000005"/>
    <n v="0"/>
    <n v="88232.148400000005"/>
    <s v="NO"/>
    <s v="SI"/>
    <s v=""/>
    <n v="0"/>
    <n v="0"/>
  </r>
  <r>
    <n v="5583"/>
    <s v="DRA_D31"/>
    <x v="12"/>
    <x v="62"/>
    <x v="130"/>
    <x v="64"/>
    <x v="64"/>
    <n v="10"/>
    <s v="2017011000391 "/>
    <x v="1"/>
    <s v="SAN ANDRES"/>
    <s v="Talento_Humano"/>
    <s v="Encuestador Basico"/>
    <n v="4"/>
    <n v="2"/>
    <n v="0"/>
    <n v="1351677.24"/>
    <x v="38"/>
    <n v="0.85"/>
    <n v="9191405.2320000008"/>
    <n v="0"/>
    <n v="9191405.2320000008"/>
    <s v="NO"/>
    <s v="SI"/>
    <s v=""/>
    <n v="0"/>
    <n v="0"/>
  </r>
  <r>
    <n v="5584"/>
    <s v="DRA_D31"/>
    <x v="12"/>
    <x v="62"/>
    <x v="132"/>
    <x v="64"/>
    <x v="64"/>
    <n v="10"/>
    <s v="2017011000391 "/>
    <x v="1"/>
    <s v="SAN ANDRES"/>
    <s v="Talento_Humano"/>
    <s v="Encuestador Basico"/>
    <n v="4"/>
    <n v="2"/>
    <n v="0"/>
    <n v="1351677.24"/>
    <x v="38"/>
    <n v="0.09"/>
    <n v="973207.6128"/>
    <n v="0"/>
    <n v="973207.6128"/>
    <s v="NO"/>
    <s v="SI"/>
    <s v=""/>
    <n v="0"/>
    <n v="0"/>
  </r>
  <r>
    <n v="5585"/>
    <s v="DRA_D31"/>
    <x v="12"/>
    <x v="62"/>
    <x v="133"/>
    <x v="64"/>
    <x v="64"/>
    <n v="10"/>
    <s v="2017011000391 "/>
    <x v="1"/>
    <s v="SAN ANDRES"/>
    <s v="Talento_Humano"/>
    <s v="Encuestador Basico"/>
    <n v="4"/>
    <n v="2"/>
    <n v="0"/>
    <n v="1351677.24"/>
    <x v="38"/>
    <n v="0.04"/>
    <n v="432536.71679999999"/>
    <n v="0"/>
    <n v="432536.71679999999"/>
    <s v="NO"/>
    <s v="SI"/>
    <s v=""/>
    <n v="0"/>
    <n v="0"/>
  </r>
  <r>
    <n v="5586"/>
    <s v="DRA_D31"/>
    <x v="12"/>
    <x v="63"/>
    <x v="131"/>
    <x v="65"/>
    <x v="65"/>
    <n v="10"/>
    <s v="2017011000391 "/>
    <x v="1"/>
    <s v="SAN ANDRES"/>
    <s v="Talento_Humano"/>
    <s v="Encuestador Basico"/>
    <n v="4"/>
    <n v="2"/>
    <n v="0"/>
    <n v="1351677.24"/>
    <x v="38"/>
    <n v="0.02"/>
    <n v="216268.3584"/>
    <n v="0"/>
    <n v="216268.3584"/>
    <s v="NO"/>
    <s v="SI"/>
    <s v=""/>
    <n v="0"/>
    <n v="0"/>
  </r>
  <r>
    <n v="5587"/>
    <s v="DRA_5525"/>
    <x v="12"/>
    <x v="62"/>
    <x v="130"/>
    <x v="64"/>
    <x v="64"/>
    <n v="10"/>
    <s v="2017011000391 "/>
    <x v="1"/>
    <s v="SAN ANDRES"/>
    <s v="Transporte"/>
    <s v="Otros"/>
    <n v="1"/>
    <n v="1"/>
    <n v="0"/>
    <n v="1200000"/>
    <x v="38"/>
    <n v="1"/>
    <n v="1200000"/>
    <n v="0"/>
    <n v="1200000"/>
    <s v="NO"/>
    <s v="SI"/>
    <s v=""/>
    <n v="0"/>
    <n v="0"/>
  </r>
  <r>
    <n v="5588"/>
    <s v="DRA_5526"/>
    <x v="12"/>
    <x v="62"/>
    <x v="130"/>
    <x v="64"/>
    <x v="64"/>
    <n v="10"/>
    <s v="2017011000391 "/>
    <x v="1"/>
    <s v="SAN ANDRES"/>
    <s v="Transporte"/>
    <s v="Otros"/>
    <n v="1"/>
    <n v="1"/>
    <n v="0"/>
    <n v="180000"/>
    <x v="38"/>
    <n v="1"/>
    <n v="180000"/>
    <n v="0"/>
    <n v="180000"/>
    <s v="NO"/>
    <s v="SI"/>
    <s v=""/>
    <n v="0"/>
    <n v="0"/>
  </r>
  <r>
    <n v="5589"/>
    <s v="DRA_5527"/>
    <x v="12"/>
    <x v="62"/>
    <x v="130"/>
    <x v="64"/>
    <x v="64"/>
    <n v="10"/>
    <s v="2017011000391 "/>
    <x v="1"/>
    <s v="SAN ANDRES"/>
    <s v="Transporte"/>
    <s v="Urbano"/>
    <n v="1"/>
    <n v="1"/>
    <n v="0"/>
    <n v="1500000"/>
    <x v="38"/>
    <n v="1"/>
    <n v="1500000"/>
    <n v="0"/>
    <n v="1500000"/>
    <s v="NO"/>
    <s v="SI"/>
    <s v=""/>
    <n v="0"/>
    <n v="0"/>
  </r>
  <r>
    <n v="5590"/>
    <s v="DRA_5528"/>
    <x v="12"/>
    <x v="62"/>
    <x v="130"/>
    <x v="64"/>
    <x v="64"/>
    <n v="10"/>
    <s v="2017011000391 "/>
    <x v="1"/>
    <s v="SAN ANDRES"/>
    <s v="Transporte"/>
    <s v="Urbano"/>
    <n v="1"/>
    <n v="1"/>
    <n v="0"/>
    <n v="225000"/>
    <x v="38"/>
    <n v="1"/>
    <n v="225000"/>
    <n v="0"/>
    <n v="225000"/>
    <s v="NO"/>
    <s v="SI"/>
    <s v=""/>
    <n v="0"/>
    <n v="0"/>
  </r>
  <r>
    <n v="5591"/>
    <s v="DRA_D32"/>
    <x v="12"/>
    <x v="62"/>
    <x v="130"/>
    <x v="64"/>
    <x v="64"/>
    <n v="10"/>
    <s v="2017011000391 "/>
    <x v="1"/>
    <s v="SANTA MARTA"/>
    <s v="Talento_Humano"/>
    <s v="Analista de Informacion"/>
    <n v="2"/>
    <n v="10"/>
    <n v="0"/>
    <n v="1874224"/>
    <x v="60"/>
    <n v="0.7"/>
    <n v="26239136"/>
    <n v="0"/>
    <n v="26239136"/>
    <s v="SI"/>
    <s v="NO"/>
    <s v=""/>
    <n v="0"/>
    <n v="0"/>
  </r>
  <r>
    <n v="5592"/>
    <s v="DRA_D32"/>
    <x v="12"/>
    <x v="63"/>
    <x v="131"/>
    <x v="65"/>
    <x v="65"/>
    <n v="10"/>
    <s v="2017011000391 "/>
    <x v="1"/>
    <s v="SANTA MARTA"/>
    <s v="Talento_Humano"/>
    <s v="Analista de Informacion"/>
    <n v="2"/>
    <n v="10"/>
    <n v="0"/>
    <n v="1874224"/>
    <x v="60"/>
    <n v="0.22"/>
    <n v="8246585.5999999996"/>
    <n v="0"/>
    <n v="8246585.5999999996"/>
    <s v="SI"/>
    <s v="NO"/>
    <s v=""/>
    <n v="0"/>
    <n v="0"/>
  </r>
  <r>
    <n v="5593"/>
    <s v="DRA_D32"/>
    <x v="12"/>
    <x v="62"/>
    <x v="132"/>
    <x v="64"/>
    <x v="64"/>
    <n v="10"/>
    <s v="2017011000391 "/>
    <x v="1"/>
    <s v="SANTA MARTA"/>
    <s v="Talento_Humano"/>
    <s v="Analista de Informacion"/>
    <n v="2"/>
    <n v="10"/>
    <n v="0"/>
    <n v="1874224"/>
    <x v="60"/>
    <n v="0.05"/>
    <n v="1874224"/>
    <n v="0"/>
    <n v="1874224"/>
    <s v="SI"/>
    <s v="NO"/>
    <s v=""/>
    <n v="0"/>
    <n v="0"/>
  </r>
  <r>
    <n v="5594"/>
    <s v="DRA_D32"/>
    <x v="12"/>
    <x v="62"/>
    <x v="133"/>
    <x v="64"/>
    <x v="64"/>
    <n v="10"/>
    <s v="2017011000391 "/>
    <x v="1"/>
    <s v="SANTA MARTA"/>
    <s v="Talento_Humano"/>
    <s v="Analista de Informacion"/>
    <n v="2"/>
    <n v="10"/>
    <n v="0"/>
    <n v="1874224"/>
    <x v="60"/>
    <n v="0.03"/>
    <n v="1124534.3999999999"/>
    <n v="0"/>
    <n v="1124534.3999999999"/>
    <s v="SI"/>
    <s v="NO"/>
    <s v=""/>
    <n v="0"/>
    <n v="0"/>
  </r>
  <r>
    <n v="5595"/>
    <s v="DRA_D33"/>
    <x v="12"/>
    <x v="62"/>
    <x v="130"/>
    <x v="64"/>
    <x v="64"/>
    <n v="10"/>
    <s v="2017011000391 "/>
    <x v="1"/>
    <s v="SANTA MARTA"/>
    <s v="Talento_Humano"/>
    <s v="Coordinador de Campo"/>
    <n v="1"/>
    <n v="10"/>
    <n v="0"/>
    <n v="2141557"/>
    <x v="60"/>
    <n v="0.7"/>
    <n v="14990899"/>
    <n v="0"/>
    <n v="14990899"/>
    <s v="SI"/>
    <s v="NO"/>
    <s v=""/>
    <n v="0"/>
    <n v="0"/>
  </r>
  <r>
    <n v="5596"/>
    <s v="DRA_D33"/>
    <x v="12"/>
    <x v="63"/>
    <x v="131"/>
    <x v="65"/>
    <x v="65"/>
    <n v="10"/>
    <s v="2017011000391 "/>
    <x v="1"/>
    <s v="SANTA MARTA"/>
    <s v="Talento_Humano"/>
    <s v="Coordinador de Campo"/>
    <n v="1"/>
    <n v="10"/>
    <n v="0"/>
    <n v="2141557"/>
    <x v="60"/>
    <n v="0.22"/>
    <n v="4711425.4000000004"/>
    <n v="0"/>
    <n v="4711425.4000000004"/>
    <s v="SI"/>
    <s v="NO"/>
    <s v=""/>
    <n v="0"/>
    <n v="0"/>
  </r>
  <r>
    <n v="5597"/>
    <s v="DRA_D33"/>
    <x v="12"/>
    <x v="62"/>
    <x v="132"/>
    <x v="64"/>
    <x v="64"/>
    <n v="10"/>
    <s v="2017011000391 "/>
    <x v="1"/>
    <s v="SANTA MARTA"/>
    <s v="Talento_Humano"/>
    <s v="Coordinador de Campo"/>
    <n v="1"/>
    <n v="10"/>
    <n v="0"/>
    <n v="2141557"/>
    <x v="60"/>
    <n v="0.05"/>
    <n v="1070778.5"/>
    <n v="0"/>
    <n v="1070778.5"/>
    <s v="SI"/>
    <s v="NO"/>
    <s v=""/>
    <n v="0"/>
    <n v="0"/>
  </r>
  <r>
    <n v="5598"/>
    <s v="DRA_D33"/>
    <x v="12"/>
    <x v="62"/>
    <x v="133"/>
    <x v="64"/>
    <x v="64"/>
    <n v="10"/>
    <s v="2017011000391 "/>
    <x v="1"/>
    <s v="SANTA MARTA"/>
    <s v="Talento_Humano"/>
    <s v="Coordinador de Campo"/>
    <n v="1"/>
    <n v="10"/>
    <n v="0"/>
    <n v="2141557"/>
    <x v="60"/>
    <n v="0.03"/>
    <n v="642467.1"/>
    <n v="0"/>
    <n v="642467.1"/>
    <s v="SI"/>
    <s v="NO"/>
    <s v=""/>
    <n v="0"/>
    <n v="0"/>
  </r>
  <r>
    <n v="5599"/>
    <s v="DRA_D34"/>
    <x v="12"/>
    <x v="62"/>
    <x v="130"/>
    <x v="64"/>
    <x v="64"/>
    <n v="10"/>
    <s v="2017011000391 "/>
    <x v="1"/>
    <s v="SANTA MARTA"/>
    <s v="Talento_Humano"/>
    <s v="Encuestador Basico"/>
    <n v="8"/>
    <n v="10"/>
    <n v="0"/>
    <n v="1312308"/>
    <x v="60"/>
    <n v="0.7"/>
    <n v="73489248"/>
    <n v="0"/>
    <n v="73489248"/>
    <s v="SI"/>
    <s v="NO"/>
    <s v=""/>
    <n v="0"/>
    <n v="0"/>
  </r>
  <r>
    <n v="5600"/>
    <s v="DRA_D34"/>
    <x v="12"/>
    <x v="63"/>
    <x v="131"/>
    <x v="65"/>
    <x v="65"/>
    <n v="10"/>
    <s v="2017011000391 "/>
    <x v="1"/>
    <s v="SANTA MARTA"/>
    <s v="Talento_Humano"/>
    <s v="Encuestador Basico"/>
    <n v="8"/>
    <n v="10"/>
    <n v="0"/>
    <n v="1312308"/>
    <x v="60"/>
    <n v="0.22"/>
    <n v="23096620.800000001"/>
    <n v="0"/>
    <n v="23096620.800000001"/>
    <s v="SI"/>
    <s v="NO"/>
    <s v=""/>
    <n v="0"/>
    <n v="0"/>
  </r>
  <r>
    <n v="5601"/>
    <s v="DRA_D34"/>
    <x v="12"/>
    <x v="62"/>
    <x v="132"/>
    <x v="64"/>
    <x v="64"/>
    <n v="10"/>
    <s v="2017011000391 "/>
    <x v="1"/>
    <s v="SANTA MARTA"/>
    <s v="Talento_Humano"/>
    <s v="Encuestador Basico"/>
    <n v="8"/>
    <n v="10"/>
    <n v="0"/>
    <n v="1312308"/>
    <x v="60"/>
    <n v="0.05"/>
    <n v="5249232"/>
    <n v="0"/>
    <n v="5249232"/>
    <s v="SI"/>
    <s v="NO"/>
    <s v=""/>
    <n v="0"/>
    <n v="0"/>
  </r>
  <r>
    <n v="5602"/>
    <s v="DRA_D34"/>
    <x v="12"/>
    <x v="62"/>
    <x v="133"/>
    <x v="64"/>
    <x v="64"/>
    <n v="10"/>
    <s v="2017011000391 "/>
    <x v="1"/>
    <s v="SANTA MARTA"/>
    <s v="Talento_Humano"/>
    <s v="Encuestador Basico"/>
    <n v="8"/>
    <n v="10"/>
    <n v="0"/>
    <n v="1312308"/>
    <x v="60"/>
    <n v="0.03"/>
    <n v="3149539.2"/>
    <n v="0"/>
    <n v="3149539.2"/>
    <s v="SI"/>
    <s v="NO"/>
    <s v=""/>
    <n v="0"/>
    <n v="0"/>
  </r>
  <r>
    <n v="5603"/>
    <s v="DRA_5541"/>
    <x v="12"/>
    <x v="62"/>
    <x v="130"/>
    <x v="64"/>
    <x v="64"/>
    <n v="10"/>
    <s v="2017011000391 "/>
    <x v="1"/>
    <s v="SANTA MARTA"/>
    <s v="Transporte"/>
    <s v="Otros"/>
    <n v="1"/>
    <n v="1"/>
    <n v="0"/>
    <n v="12000000"/>
    <x v="60"/>
    <n v="1"/>
    <n v="12000000"/>
    <n v="0"/>
    <n v="12000000"/>
    <s v="SI"/>
    <s v="NO"/>
    <s v=""/>
    <n v="0"/>
    <n v="0"/>
  </r>
  <r>
    <n v="5604"/>
    <s v="DRA_5542"/>
    <x v="12"/>
    <x v="62"/>
    <x v="130"/>
    <x v="64"/>
    <x v="64"/>
    <n v="10"/>
    <s v="2017011000391 "/>
    <x v="1"/>
    <s v="SANTA MARTA"/>
    <s v="Transporte"/>
    <s v="Otros"/>
    <n v="1"/>
    <n v="1"/>
    <n v="0"/>
    <n v="900000"/>
    <x v="60"/>
    <n v="1"/>
    <n v="900000"/>
    <n v="0"/>
    <n v="900000"/>
    <s v="SI"/>
    <s v="NO"/>
    <s v=""/>
    <n v="0"/>
    <n v="0"/>
  </r>
  <r>
    <n v="5605"/>
    <s v="DRA_5543"/>
    <x v="12"/>
    <x v="62"/>
    <x v="130"/>
    <x v="64"/>
    <x v="64"/>
    <n v="10"/>
    <s v="2017011000391 "/>
    <x v="1"/>
    <s v="SANTA MARTA"/>
    <s v="Transporte"/>
    <s v="Urbano"/>
    <n v="1"/>
    <n v="1"/>
    <n v="0"/>
    <n v="15000000"/>
    <x v="60"/>
    <n v="1"/>
    <n v="15000000"/>
    <n v="0"/>
    <n v="15000000"/>
    <s v="SI"/>
    <s v="NO"/>
    <s v=""/>
    <n v="0"/>
    <n v="0"/>
  </r>
  <r>
    <n v="5606"/>
    <s v="DRA_5544"/>
    <x v="12"/>
    <x v="62"/>
    <x v="130"/>
    <x v="64"/>
    <x v="64"/>
    <n v="10"/>
    <s v="2017011000391 "/>
    <x v="1"/>
    <s v="SANTA MARTA"/>
    <s v="Transporte"/>
    <s v="Urbano"/>
    <n v="1"/>
    <n v="1"/>
    <n v="0"/>
    <n v="1125000"/>
    <x v="60"/>
    <n v="1"/>
    <n v="1125000"/>
    <n v="0"/>
    <n v="1125000"/>
    <s v="SI"/>
    <s v="NO"/>
    <s v=""/>
    <n v="0"/>
    <n v="0"/>
  </r>
  <r>
    <n v="5607"/>
    <s v="DRA_D35"/>
    <x v="12"/>
    <x v="62"/>
    <x v="130"/>
    <x v="64"/>
    <x v="64"/>
    <n v="10"/>
    <s v="2017011000391 "/>
    <x v="1"/>
    <s v="SANTA MARTA"/>
    <s v="Talento_Humano"/>
    <s v="Analista de Informacion"/>
    <n v="2"/>
    <n v="2"/>
    <n v="0"/>
    <n v="1930450.72"/>
    <x v="38"/>
    <n v="0.85"/>
    <n v="6563532.4479999999"/>
    <n v="0"/>
    <n v="6563532.4479999999"/>
    <s v="NO"/>
    <s v="SI"/>
    <s v=""/>
    <n v="0"/>
    <n v="0"/>
  </r>
  <r>
    <n v="5608"/>
    <s v="DRA_D35"/>
    <x v="12"/>
    <x v="62"/>
    <x v="132"/>
    <x v="64"/>
    <x v="64"/>
    <n v="10"/>
    <s v="2017011000391 "/>
    <x v="1"/>
    <s v="SANTA MARTA"/>
    <s v="Talento_Humano"/>
    <s v="Analista de Informacion"/>
    <n v="2"/>
    <n v="2"/>
    <n v="0"/>
    <n v="1930450.72"/>
    <x v="38"/>
    <n v="0.09"/>
    <n v="694962.25919999997"/>
    <n v="0"/>
    <n v="694962.25919999997"/>
    <s v="NO"/>
    <s v="SI"/>
    <s v=""/>
    <n v="0"/>
    <n v="0"/>
  </r>
  <r>
    <n v="5609"/>
    <s v="DRA_D35"/>
    <x v="12"/>
    <x v="62"/>
    <x v="133"/>
    <x v="64"/>
    <x v="64"/>
    <n v="10"/>
    <s v="2017011000391 "/>
    <x v="1"/>
    <s v="SANTA MARTA"/>
    <s v="Talento_Humano"/>
    <s v="Analista de Informacion"/>
    <n v="2"/>
    <n v="2"/>
    <n v="0"/>
    <n v="1930450.72"/>
    <x v="38"/>
    <n v="0.04"/>
    <n v="308872.1152"/>
    <n v="0"/>
    <n v="308872.1152"/>
    <s v="NO"/>
    <s v="SI"/>
    <s v=""/>
    <n v="0"/>
    <n v="0"/>
  </r>
  <r>
    <n v="5610"/>
    <s v="DRA_D35"/>
    <x v="12"/>
    <x v="63"/>
    <x v="131"/>
    <x v="65"/>
    <x v="65"/>
    <n v="10"/>
    <s v="2017011000391 "/>
    <x v="1"/>
    <s v="SANTA MARTA"/>
    <s v="Talento_Humano"/>
    <s v="Analista de Informacion"/>
    <n v="2"/>
    <n v="2"/>
    <n v="0"/>
    <n v="1930450.72"/>
    <x v="38"/>
    <n v="0.02"/>
    <n v="154436.0576"/>
    <n v="0"/>
    <n v="154436.0576"/>
    <s v="NO"/>
    <s v="SI"/>
    <s v=""/>
    <n v="0"/>
    <n v="0"/>
  </r>
  <r>
    <n v="5611"/>
    <s v="DRA_D36"/>
    <x v="12"/>
    <x v="62"/>
    <x v="130"/>
    <x v="64"/>
    <x v="64"/>
    <n v="10"/>
    <s v="2017011000391 "/>
    <x v="1"/>
    <s v="SANTA MARTA"/>
    <s v="Talento_Humano"/>
    <s v="Coordinador de Campo"/>
    <n v="1"/>
    <n v="2"/>
    <n v="0"/>
    <n v="2205803.71"/>
    <x v="38"/>
    <n v="0.85"/>
    <n v="3749866.307"/>
    <n v="0"/>
    <n v="3749866.307"/>
    <s v="NO"/>
    <s v="SI"/>
    <s v=""/>
    <n v="0"/>
    <n v="0"/>
  </r>
  <r>
    <n v="5612"/>
    <s v="DRA_D36"/>
    <x v="12"/>
    <x v="62"/>
    <x v="132"/>
    <x v="64"/>
    <x v="64"/>
    <n v="10"/>
    <s v="2017011000391 "/>
    <x v="1"/>
    <s v="SANTA MARTA"/>
    <s v="Talento_Humano"/>
    <s v="Coordinador de Campo"/>
    <n v="1"/>
    <n v="2"/>
    <n v="0"/>
    <n v="2205803.71"/>
    <x v="38"/>
    <n v="0.09"/>
    <n v="397044.6678"/>
    <n v="0"/>
    <n v="397044.6678"/>
    <s v="NO"/>
    <s v="SI"/>
    <s v=""/>
    <n v="0"/>
    <n v="0"/>
  </r>
  <r>
    <n v="5613"/>
    <s v="DRA_D36"/>
    <x v="12"/>
    <x v="62"/>
    <x v="133"/>
    <x v="64"/>
    <x v="64"/>
    <n v="10"/>
    <s v="2017011000391 "/>
    <x v="1"/>
    <s v="SANTA MARTA"/>
    <s v="Talento_Humano"/>
    <s v="Coordinador de Campo"/>
    <n v="1"/>
    <n v="2"/>
    <n v="0"/>
    <n v="2205803.71"/>
    <x v="38"/>
    <n v="0.04"/>
    <n v="176464.29680000001"/>
    <n v="0"/>
    <n v="176464.29680000001"/>
    <s v="NO"/>
    <s v="SI"/>
    <s v=""/>
    <n v="0"/>
    <n v="0"/>
  </r>
  <r>
    <n v="5614"/>
    <s v="DRA_D36"/>
    <x v="12"/>
    <x v="63"/>
    <x v="131"/>
    <x v="65"/>
    <x v="65"/>
    <n v="10"/>
    <s v="2017011000391 "/>
    <x v="1"/>
    <s v="SANTA MARTA"/>
    <s v="Talento_Humano"/>
    <s v="Coordinador de Campo"/>
    <n v="1"/>
    <n v="2"/>
    <n v="0"/>
    <n v="2205803.71"/>
    <x v="38"/>
    <n v="0.02"/>
    <n v="88232.148400000005"/>
    <n v="0"/>
    <n v="88232.148400000005"/>
    <s v="NO"/>
    <s v="SI"/>
    <s v=""/>
    <n v="0"/>
    <n v="0"/>
  </r>
  <r>
    <n v="5615"/>
    <s v="DRA_D37"/>
    <x v="12"/>
    <x v="62"/>
    <x v="130"/>
    <x v="64"/>
    <x v="64"/>
    <n v="10"/>
    <s v="2017011000391 "/>
    <x v="1"/>
    <s v="SANTA MARTA"/>
    <s v="Talento_Humano"/>
    <s v="Encuestador Basico"/>
    <n v="8"/>
    <n v="2"/>
    <n v="0"/>
    <n v="1351677.24"/>
    <x v="38"/>
    <n v="0.85"/>
    <n v="18382810.464000002"/>
    <n v="0"/>
    <n v="18382810.464000002"/>
    <s v="NO"/>
    <s v="SI"/>
    <s v=""/>
    <n v="0"/>
    <n v="0"/>
  </r>
  <r>
    <n v="5616"/>
    <s v="DRA_D37"/>
    <x v="12"/>
    <x v="62"/>
    <x v="132"/>
    <x v="64"/>
    <x v="64"/>
    <n v="10"/>
    <s v="2017011000391 "/>
    <x v="1"/>
    <s v="SANTA MARTA"/>
    <s v="Talento_Humano"/>
    <s v="Encuestador Basico"/>
    <n v="8"/>
    <n v="2"/>
    <n v="0"/>
    <n v="1351677.24"/>
    <x v="38"/>
    <n v="0.09"/>
    <n v="1946415.2256"/>
    <n v="0"/>
    <n v="1946415.2256"/>
    <s v="NO"/>
    <s v="SI"/>
    <s v=""/>
    <n v="0"/>
    <n v="0"/>
  </r>
  <r>
    <n v="5617"/>
    <s v="DRA_D37"/>
    <x v="12"/>
    <x v="62"/>
    <x v="133"/>
    <x v="64"/>
    <x v="64"/>
    <n v="10"/>
    <s v="2017011000391 "/>
    <x v="1"/>
    <s v="SANTA MARTA"/>
    <s v="Talento_Humano"/>
    <s v="Encuestador Basico"/>
    <n v="8"/>
    <n v="2"/>
    <n v="0"/>
    <n v="1351677.24"/>
    <x v="38"/>
    <n v="0.04"/>
    <n v="865073.43359999999"/>
    <n v="0"/>
    <n v="865073.43359999999"/>
    <s v="NO"/>
    <s v="SI"/>
    <s v=""/>
    <n v="0"/>
    <n v="0"/>
  </r>
  <r>
    <n v="5618"/>
    <s v="DRA_D37"/>
    <x v="12"/>
    <x v="63"/>
    <x v="131"/>
    <x v="65"/>
    <x v="65"/>
    <n v="10"/>
    <s v="2017011000391 "/>
    <x v="1"/>
    <s v="SANTA MARTA"/>
    <s v="Talento_Humano"/>
    <s v="Encuestador Basico"/>
    <n v="8"/>
    <n v="2"/>
    <n v="0"/>
    <n v="1351677.24"/>
    <x v="38"/>
    <n v="0.02"/>
    <n v="432536.71679999999"/>
    <n v="0"/>
    <n v="432536.71679999999"/>
    <s v="NO"/>
    <s v="SI"/>
    <s v=""/>
    <n v="0"/>
    <n v="0"/>
  </r>
  <r>
    <n v="5619"/>
    <s v="DRA_5557"/>
    <x v="12"/>
    <x v="62"/>
    <x v="130"/>
    <x v="64"/>
    <x v="64"/>
    <n v="10"/>
    <s v="2017011000391 "/>
    <x v="1"/>
    <s v="SANTA MARTA"/>
    <s v="Transporte"/>
    <s v="Otros"/>
    <n v="1"/>
    <n v="1"/>
    <n v="0"/>
    <n v="2400000"/>
    <x v="38"/>
    <n v="1"/>
    <n v="2400000"/>
    <n v="0"/>
    <n v="2400000"/>
    <s v="NO"/>
    <s v="SI"/>
    <s v=""/>
    <n v="0"/>
    <n v="0"/>
  </r>
  <r>
    <n v="5620"/>
    <s v="DRA_5558"/>
    <x v="12"/>
    <x v="62"/>
    <x v="130"/>
    <x v="64"/>
    <x v="64"/>
    <n v="10"/>
    <s v="2017011000391 "/>
    <x v="1"/>
    <s v="SANTA MARTA"/>
    <s v="Transporte"/>
    <s v="Otros"/>
    <n v="1"/>
    <n v="1"/>
    <n v="0"/>
    <n v="180000"/>
    <x v="38"/>
    <n v="1"/>
    <n v="180000"/>
    <n v="0"/>
    <n v="180000"/>
    <s v="NO"/>
    <s v="SI"/>
    <s v=""/>
    <n v="0"/>
    <n v="0"/>
  </r>
  <r>
    <n v="5621"/>
    <s v="DRA_5559"/>
    <x v="12"/>
    <x v="62"/>
    <x v="130"/>
    <x v="64"/>
    <x v="64"/>
    <n v="10"/>
    <s v="2017011000391 "/>
    <x v="1"/>
    <s v="SANTA MARTA"/>
    <s v="Transporte"/>
    <s v="Urbano"/>
    <n v="1"/>
    <n v="1"/>
    <n v="0"/>
    <n v="3000000"/>
    <x v="38"/>
    <n v="1"/>
    <n v="3000000"/>
    <n v="0"/>
    <n v="3000000"/>
    <s v="NO"/>
    <s v="SI"/>
    <s v=""/>
    <n v="0"/>
    <n v="0"/>
  </r>
  <r>
    <n v="5622"/>
    <s v="DRA_5560"/>
    <x v="12"/>
    <x v="62"/>
    <x v="130"/>
    <x v="64"/>
    <x v="64"/>
    <n v="10"/>
    <s v="2017011000391 "/>
    <x v="1"/>
    <s v="SANTA MARTA"/>
    <s v="Transporte"/>
    <s v="Urbano"/>
    <n v="1"/>
    <n v="1"/>
    <n v="0"/>
    <n v="225000"/>
    <x v="38"/>
    <n v="1"/>
    <n v="225000"/>
    <n v="0"/>
    <n v="225000"/>
    <s v="NO"/>
    <s v="SI"/>
    <s v=""/>
    <n v="0"/>
    <n v="0"/>
  </r>
  <r>
    <n v="5623"/>
    <s v="DRA_D38"/>
    <x v="12"/>
    <x v="62"/>
    <x v="130"/>
    <x v="64"/>
    <x v="64"/>
    <n v="10"/>
    <s v="2017011000391 "/>
    <x v="1"/>
    <s v="SINCELEJO"/>
    <s v="Talento_Humano"/>
    <s v="Analista de Informacion"/>
    <n v="1"/>
    <n v="10"/>
    <n v="0"/>
    <n v="1874224"/>
    <x v="60"/>
    <n v="0.7"/>
    <n v="13119568"/>
    <n v="0"/>
    <n v="13119568"/>
    <s v="SI"/>
    <s v="NO"/>
    <s v=""/>
    <n v="0"/>
    <n v="0"/>
  </r>
  <r>
    <n v="5624"/>
    <s v="DRA_D38"/>
    <x v="12"/>
    <x v="63"/>
    <x v="131"/>
    <x v="65"/>
    <x v="65"/>
    <n v="10"/>
    <s v="2017011000391 "/>
    <x v="1"/>
    <s v="SINCELEJO"/>
    <s v="Talento_Humano"/>
    <s v="Analista de Informacion"/>
    <n v="1"/>
    <n v="10"/>
    <n v="0"/>
    <n v="1874224"/>
    <x v="60"/>
    <n v="0.22"/>
    <n v="4123292.8"/>
    <n v="0"/>
    <n v="4123292.8"/>
    <s v="SI"/>
    <s v="NO"/>
    <s v=""/>
    <n v="0"/>
    <n v="0"/>
  </r>
  <r>
    <n v="5625"/>
    <s v="DRA_D38"/>
    <x v="12"/>
    <x v="62"/>
    <x v="132"/>
    <x v="64"/>
    <x v="64"/>
    <n v="10"/>
    <s v="2017011000391 "/>
    <x v="1"/>
    <s v="SINCELEJO"/>
    <s v="Talento_Humano"/>
    <s v="Analista de Informacion"/>
    <n v="1"/>
    <n v="10"/>
    <n v="0"/>
    <n v="1874224"/>
    <x v="60"/>
    <n v="0.05"/>
    <n v="937112"/>
    <n v="0"/>
    <n v="937112"/>
    <s v="SI"/>
    <s v="NO"/>
    <s v=""/>
    <n v="0"/>
    <n v="0"/>
  </r>
  <r>
    <n v="5626"/>
    <s v="DRA_D38"/>
    <x v="12"/>
    <x v="62"/>
    <x v="133"/>
    <x v="64"/>
    <x v="64"/>
    <n v="10"/>
    <s v="2017011000391 "/>
    <x v="1"/>
    <s v="SINCELEJO"/>
    <s v="Talento_Humano"/>
    <s v="Analista de Informacion"/>
    <n v="1"/>
    <n v="10"/>
    <n v="0"/>
    <n v="1874224"/>
    <x v="60"/>
    <n v="0.03"/>
    <n v="562267.19999999995"/>
    <n v="0"/>
    <n v="562267.19999999995"/>
    <s v="SI"/>
    <s v="NO"/>
    <s v=""/>
    <n v="0"/>
    <n v="0"/>
  </r>
  <r>
    <n v="5627"/>
    <s v="DRA_D39"/>
    <x v="12"/>
    <x v="62"/>
    <x v="130"/>
    <x v="64"/>
    <x v="64"/>
    <n v="10"/>
    <s v="2017011000391 "/>
    <x v="1"/>
    <s v="SINCELEJO"/>
    <s v="Talento_Humano"/>
    <s v="Coordinador de Campo"/>
    <n v="1"/>
    <n v="10"/>
    <n v="0"/>
    <n v="2141557"/>
    <x v="60"/>
    <n v="0.7"/>
    <n v="14990899"/>
    <n v="0"/>
    <n v="14990899"/>
    <s v="SI"/>
    <s v="NO"/>
    <s v=""/>
    <n v="0"/>
    <n v="0"/>
  </r>
  <r>
    <n v="5628"/>
    <s v="DRA_D39"/>
    <x v="12"/>
    <x v="63"/>
    <x v="131"/>
    <x v="65"/>
    <x v="65"/>
    <n v="10"/>
    <s v="2017011000391 "/>
    <x v="1"/>
    <s v="SINCELEJO"/>
    <s v="Talento_Humano"/>
    <s v="Coordinador de Campo"/>
    <n v="1"/>
    <n v="10"/>
    <n v="0"/>
    <n v="2141557"/>
    <x v="60"/>
    <n v="0.22"/>
    <n v="4711425.4000000004"/>
    <n v="0"/>
    <n v="4711425.4000000004"/>
    <s v="SI"/>
    <s v="NO"/>
    <s v=""/>
    <n v="0"/>
    <n v="0"/>
  </r>
  <r>
    <n v="5629"/>
    <s v="DRA_D39"/>
    <x v="12"/>
    <x v="62"/>
    <x v="132"/>
    <x v="64"/>
    <x v="64"/>
    <n v="10"/>
    <s v="2017011000391 "/>
    <x v="1"/>
    <s v="SINCELEJO"/>
    <s v="Talento_Humano"/>
    <s v="Coordinador de Campo"/>
    <n v="1"/>
    <n v="10"/>
    <n v="0"/>
    <n v="2141557"/>
    <x v="60"/>
    <n v="0.05"/>
    <n v="1070778.5"/>
    <n v="0"/>
    <n v="1070778.5"/>
    <s v="SI"/>
    <s v="NO"/>
    <s v=""/>
    <n v="0"/>
    <n v="0"/>
  </r>
  <r>
    <n v="5630"/>
    <s v="DRA_D39"/>
    <x v="12"/>
    <x v="62"/>
    <x v="133"/>
    <x v="64"/>
    <x v="64"/>
    <n v="10"/>
    <s v="2017011000391 "/>
    <x v="1"/>
    <s v="SINCELEJO"/>
    <s v="Talento_Humano"/>
    <s v="Coordinador de Campo"/>
    <n v="1"/>
    <n v="10"/>
    <n v="0"/>
    <n v="2141557"/>
    <x v="60"/>
    <n v="0.03"/>
    <n v="642467.1"/>
    <n v="0"/>
    <n v="642467.1"/>
    <s v="SI"/>
    <s v="NO"/>
    <s v=""/>
    <n v="0"/>
    <n v="0"/>
  </r>
  <r>
    <n v="5631"/>
    <s v="DRA_D40"/>
    <x v="12"/>
    <x v="62"/>
    <x v="130"/>
    <x v="64"/>
    <x v="64"/>
    <n v="10"/>
    <s v="2017011000391 "/>
    <x v="1"/>
    <s v="SINCELEJO"/>
    <s v="Talento_Humano"/>
    <s v="Encuestador Basico"/>
    <n v="6"/>
    <n v="10"/>
    <n v="0"/>
    <n v="1312308"/>
    <x v="60"/>
    <n v="0.7"/>
    <n v="55116936"/>
    <n v="0"/>
    <n v="55116936"/>
    <s v="SI"/>
    <s v="NO"/>
    <s v=""/>
    <n v="0"/>
    <n v="0"/>
  </r>
  <r>
    <n v="5632"/>
    <s v="DRA_D40"/>
    <x v="12"/>
    <x v="63"/>
    <x v="131"/>
    <x v="65"/>
    <x v="65"/>
    <n v="10"/>
    <s v="2017011000391 "/>
    <x v="1"/>
    <s v="SINCELEJO"/>
    <s v="Talento_Humano"/>
    <s v="Encuestador Basico"/>
    <n v="6"/>
    <n v="10"/>
    <n v="0"/>
    <n v="1312308"/>
    <x v="60"/>
    <n v="0.22"/>
    <n v="17322465.600000001"/>
    <n v="0"/>
    <n v="17322465.600000001"/>
    <s v="SI"/>
    <s v="NO"/>
    <s v=""/>
    <n v="0"/>
    <n v="0"/>
  </r>
  <r>
    <n v="5633"/>
    <s v="DRA_D40"/>
    <x v="12"/>
    <x v="62"/>
    <x v="132"/>
    <x v="64"/>
    <x v="64"/>
    <n v="10"/>
    <s v="2017011000391 "/>
    <x v="1"/>
    <s v="SINCELEJO"/>
    <s v="Talento_Humano"/>
    <s v="Encuestador Basico"/>
    <n v="6"/>
    <n v="10"/>
    <n v="0"/>
    <n v="1312308"/>
    <x v="60"/>
    <n v="0.05"/>
    <n v="3936924"/>
    <n v="0"/>
    <n v="3936924"/>
    <s v="SI"/>
    <s v="NO"/>
    <s v=""/>
    <n v="0"/>
    <n v="0"/>
  </r>
  <r>
    <n v="5634"/>
    <s v="DRA_D40"/>
    <x v="12"/>
    <x v="62"/>
    <x v="133"/>
    <x v="64"/>
    <x v="64"/>
    <n v="10"/>
    <s v="2017011000391 "/>
    <x v="1"/>
    <s v="SINCELEJO"/>
    <s v="Talento_Humano"/>
    <s v="Encuestador Basico"/>
    <n v="6"/>
    <n v="10"/>
    <n v="0"/>
    <n v="1312308"/>
    <x v="60"/>
    <n v="0.03"/>
    <n v="2362154.4"/>
    <n v="0"/>
    <n v="2362154.4"/>
    <s v="SI"/>
    <s v="NO"/>
    <s v=""/>
    <n v="0"/>
    <n v="0"/>
  </r>
  <r>
    <n v="5635"/>
    <s v="DRA_5573"/>
    <x v="12"/>
    <x v="62"/>
    <x v="130"/>
    <x v="64"/>
    <x v="64"/>
    <n v="10"/>
    <s v="2017011000391 "/>
    <x v="1"/>
    <s v="SINCELEJO"/>
    <s v="Transporte"/>
    <s v="Otros"/>
    <n v="1"/>
    <n v="1"/>
    <n v="0"/>
    <n v="5400000"/>
    <x v="60"/>
    <n v="1"/>
    <n v="5400000"/>
    <n v="0"/>
    <n v="5400000"/>
    <s v="SI"/>
    <s v="NO"/>
    <s v=""/>
    <n v="0"/>
    <n v="0"/>
  </r>
  <r>
    <n v="5636"/>
    <s v="DRA_5574"/>
    <x v="12"/>
    <x v="62"/>
    <x v="130"/>
    <x v="64"/>
    <x v="64"/>
    <n v="10"/>
    <s v="2017011000391 "/>
    <x v="1"/>
    <s v="SINCELEJO"/>
    <s v="Transporte"/>
    <s v="Otros"/>
    <n v="1"/>
    <n v="1"/>
    <n v="0"/>
    <n v="900000"/>
    <x v="60"/>
    <n v="1"/>
    <n v="900000"/>
    <n v="0"/>
    <n v="900000"/>
    <s v="SI"/>
    <s v="NO"/>
    <s v=""/>
    <n v="0"/>
    <n v="0"/>
  </r>
  <r>
    <n v="5637"/>
    <s v="DRA_5575"/>
    <x v="12"/>
    <x v="62"/>
    <x v="130"/>
    <x v="64"/>
    <x v="64"/>
    <n v="10"/>
    <s v="2017011000391 "/>
    <x v="1"/>
    <s v="SINCELEJO"/>
    <s v="Transporte"/>
    <s v="Urbano"/>
    <n v="1"/>
    <n v="1"/>
    <n v="0"/>
    <n v="11250000"/>
    <x v="60"/>
    <n v="1"/>
    <n v="11250000"/>
    <n v="0"/>
    <n v="11250000"/>
    <s v="SI"/>
    <s v="NO"/>
    <s v=""/>
    <n v="0"/>
    <n v="0"/>
  </r>
  <r>
    <n v="5638"/>
    <s v="DRA_5576"/>
    <x v="12"/>
    <x v="62"/>
    <x v="130"/>
    <x v="64"/>
    <x v="64"/>
    <n v="10"/>
    <s v="2017011000391 "/>
    <x v="1"/>
    <s v="SINCELEJO"/>
    <s v="Transporte"/>
    <s v="Urbano"/>
    <n v="1"/>
    <n v="1"/>
    <n v="0"/>
    <n v="1125000"/>
    <x v="60"/>
    <n v="1"/>
    <n v="1125000"/>
    <n v="0"/>
    <n v="1125000"/>
    <s v="SI"/>
    <s v="NO"/>
    <s v=""/>
    <n v="0"/>
    <n v="0"/>
  </r>
  <r>
    <n v="5639"/>
    <s v="DRA_D7"/>
    <x v="12"/>
    <x v="62"/>
    <x v="130"/>
    <x v="64"/>
    <x v="64"/>
    <n v="10"/>
    <s v="2017011000391 "/>
    <x v="1"/>
    <s v="SINCELEJO"/>
    <s v="Talento_Humano"/>
    <s v="Analista de Informacion"/>
    <n v="1"/>
    <n v="2"/>
    <n v="0"/>
    <n v="1930450.72"/>
    <x v="38"/>
    <n v="0.85"/>
    <n v="3281766.2239999999"/>
    <n v="0"/>
    <n v="3281766.2239999999"/>
    <s v="NO"/>
    <s v="SI"/>
    <s v=""/>
    <n v="0"/>
    <n v="0"/>
  </r>
  <r>
    <n v="5640"/>
    <s v="DRA_D7"/>
    <x v="12"/>
    <x v="62"/>
    <x v="132"/>
    <x v="64"/>
    <x v="64"/>
    <n v="10"/>
    <s v="2017011000391 "/>
    <x v="1"/>
    <s v="SINCELEJO"/>
    <s v="Talento_Humano"/>
    <s v="Analista de Informacion"/>
    <n v="1"/>
    <n v="2"/>
    <n v="0"/>
    <n v="1930450.72"/>
    <x v="38"/>
    <n v="0.09"/>
    <n v="347481.12959999999"/>
    <n v="0"/>
    <n v="347481.12959999999"/>
    <s v="NO"/>
    <s v="SI"/>
    <s v=""/>
    <n v="0"/>
    <n v="0"/>
  </r>
  <r>
    <n v="5641"/>
    <s v="DRA_D7"/>
    <x v="12"/>
    <x v="62"/>
    <x v="133"/>
    <x v="64"/>
    <x v="64"/>
    <n v="10"/>
    <s v="2017011000391 "/>
    <x v="1"/>
    <s v="SINCELEJO"/>
    <s v="Talento_Humano"/>
    <s v="Analista de Informacion"/>
    <n v="1"/>
    <n v="2"/>
    <n v="0"/>
    <n v="1930450.72"/>
    <x v="38"/>
    <n v="0.04"/>
    <n v="154436.0576"/>
    <n v="0"/>
    <n v="154436.0576"/>
    <s v="NO"/>
    <s v="SI"/>
    <s v=""/>
    <n v="0"/>
    <n v="0"/>
  </r>
  <r>
    <n v="5642"/>
    <s v="DRA_D7"/>
    <x v="12"/>
    <x v="63"/>
    <x v="131"/>
    <x v="65"/>
    <x v="65"/>
    <n v="10"/>
    <s v="2017011000391 "/>
    <x v="1"/>
    <s v="SINCELEJO"/>
    <s v="Talento_Humano"/>
    <s v="Analista de Informacion"/>
    <n v="1"/>
    <n v="2"/>
    <n v="0"/>
    <n v="1930450.72"/>
    <x v="38"/>
    <n v="0.02"/>
    <n v="77218.0288"/>
    <n v="0"/>
    <n v="77218.0288"/>
    <s v="NO"/>
    <s v="SI"/>
    <s v=""/>
    <n v="0"/>
    <n v="0"/>
  </r>
  <r>
    <n v="5643"/>
    <s v="DRA_D41"/>
    <x v="12"/>
    <x v="62"/>
    <x v="130"/>
    <x v="64"/>
    <x v="64"/>
    <n v="10"/>
    <s v="2017011000391 "/>
    <x v="1"/>
    <s v="SINCELEJO"/>
    <s v="Talento_Humano"/>
    <s v="Coordinador de Campo"/>
    <n v="1"/>
    <n v="2"/>
    <n v="0"/>
    <n v="2205803.71"/>
    <x v="38"/>
    <n v="0.85"/>
    <n v="3749866.307"/>
    <n v="0"/>
    <n v="3749866.307"/>
    <s v="NO"/>
    <s v="SI"/>
    <s v=""/>
    <n v="0"/>
    <n v="0"/>
  </r>
  <r>
    <n v="5644"/>
    <s v="DRA_D41"/>
    <x v="12"/>
    <x v="62"/>
    <x v="132"/>
    <x v="64"/>
    <x v="64"/>
    <n v="10"/>
    <s v="2017011000391 "/>
    <x v="1"/>
    <s v="SINCELEJO"/>
    <s v="Talento_Humano"/>
    <s v="Coordinador de Campo"/>
    <n v="1"/>
    <n v="2"/>
    <n v="0"/>
    <n v="2205803.71"/>
    <x v="38"/>
    <n v="0.09"/>
    <n v="397044.6678"/>
    <n v="0"/>
    <n v="397044.6678"/>
    <s v="NO"/>
    <s v="SI"/>
    <s v=""/>
    <n v="0"/>
    <n v="0"/>
  </r>
  <r>
    <n v="5645"/>
    <s v="DRA_D41"/>
    <x v="12"/>
    <x v="62"/>
    <x v="133"/>
    <x v="64"/>
    <x v="64"/>
    <n v="10"/>
    <s v="2017011000391 "/>
    <x v="1"/>
    <s v="SINCELEJO"/>
    <s v="Talento_Humano"/>
    <s v="Coordinador de Campo"/>
    <n v="1"/>
    <n v="2"/>
    <n v="0"/>
    <n v="2205803.71"/>
    <x v="38"/>
    <n v="0.04"/>
    <n v="176464.29680000001"/>
    <n v="0"/>
    <n v="176464.29680000001"/>
    <s v="NO"/>
    <s v="SI"/>
    <s v=""/>
    <n v="0"/>
    <n v="0"/>
  </r>
  <r>
    <n v="5646"/>
    <s v="DRA_D41"/>
    <x v="12"/>
    <x v="63"/>
    <x v="131"/>
    <x v="65"/>
    <x v="65"/>
    <n v="10"/>
    <s v="2017011000391 "/>
    <x v="1"/>
    <s v="SINCELEJO"/>
    <s v="Talento_Humano"/>
    <s v="Coordinador de Campo"/>
    <n v="1"/>
    <n v="2"/>
    <n v="0"/>
    <n v="2205803.71"/>
    <x v="38"/>
    <n v="0.02"/>
    <n v="88232.148400000005"/>
    <n v="0"/>
    <n v="88232.148400000005"/>
    <s v="NO"/>
    <s v="SI"/>
    <s v=""/>
    <n v="0"/>
    <n v="0"/>
  </r>
  <r>
    <n v="5647"/>
    <s v="DRA_D42"/>
    <x v="12"/>
    <x v="62"/>
    <x v="130"/>
    <x v="64"/>
    <x v="64"/>
    <n v="10"/>
    <s v="2017011000391 "/>
    <x v="1"/>
    <s v="SINCELEJO"/>
    <s v="Talento_Humano"/>
    <s v="Encuestador Basico"/>
    <n v="6"/>
    <n v="2"/>
    <n v="0"/>
    <n v="1351677.24"/>
    <x v="38"/>
    <n v="0.85"/>
    <n v="13787107.847999999"/>
    <n v="0"/>
    <n v="13787107.847999999"/>
    <s v="NO"/>
    <s v="SI"/>
    <s v=""/>
    <n v="0"/>
    <n v="0"/>
  </r>
  <r>
    <n v="5648"/>
    <s v="DRA_D42"/>
    <x v="12"/>
    <x v="62"/>
    <x v="132"/>
    <x v="64"/>
    <x v="64"/>
    <n v="10"/>
    <s v="2017011000391 "/>
    <x v="1"/>
    <s v="SINCELEJO"/>
    <s v="Talento_Humano"/>
    <s v="Encuestador Basico"/>
    <n v="6"/>
    <n v="2"/>
    <n v="0"/>
    <n v="1351677.24"/>
    <x v="38"/>
    <n v="0.09"/>
    <n v="1459811.4191999999"/>
    <n v="0"/>
    <n v="1459811.4191999999"/>
    <s v="NO"/>
    <s v="SI"/>
    <s v=""/>
    <n v="0"/>
    <n v="0"/>
  </r>
  <r>
    <n v="5649"/>
    <s v="DRA_D42"/>
    <x v="12"/>
    <x v="62"/>
    <x v="133"/>
    <x v="64"/>
    <x v="64"/>
    <n v="10"/>
    <s v="2017011000391 "/>
    <x v="1"/>
    <s v="SINCELEJO"/>
    <s v="Talento_Humano"/>
    <s v="Encuestador Basico"/>
    <n v="6"/>
    <n v="2"/>
    <n v="0"/>
    <n v="1351677.24"/>
    <x v="38"/>
    <n v="0.04"/>
    <n v="648805.07519999996"/>
    <n v="0"/>
    <n v="648805.07519999996"/>
    <s v="NO"/>
    <s v="SI"/>
    <s v=""/>
    <n v="0"/>
    <n v="0"/>
  </r>
  <r>
    <n v="5650"/>
    <s v="DRA_D42"/>
    <x v="12"/>
    <x v="63"/>
    <x v="131"/>
    <x v="65"/>
    <x v="65"/>
    <n v="10"/>
    <s v="2017011000391 "/>
    <x v="1"/>
    <s v="SINCELEJO"/>
    <s v="Talento_Humano"/>
    <s v="Encuestador Basico"/>
    <n v="6"/>
    <n v="2"/>
    <n v="0"/>
    <n v="1351677.24"/>
    <x v="38"/>
    <n v="0.02"/>
    <n v="324402.53759999998"/>
    <n v="0"/>
    <n v="324402.53759999998"/>
    <s v="NO"/>
    <s v="SI"/>
    <s v=""/>
    <n v="0"/>
    <n v="0"/>
  </r>
  <r>
    <n v="5651"/>
    <s v="DRA_5589"/>
    <x v="12"/>
    <x v="62"/>
    <x v="130"/>
    <x v="64"/>
    <x v="64"/>
    <n v="10"/>
    <s v="2017011000391 "/>
    <x v="1"/>
    <s v="SINCELEJO"/>
    <s v="Transporte"/>
    <s v="Otros"/>
    <n v="1"/>
    <n v="1"/>
    <n v="0"/>
    <n v="1080000"/>
    <x v="38"/>
    <n v="1"/>
    <n v="1080000"/>
    <n v="0"/>
    <n v="1080000"/>
    <s v="NO"/>
    <s v="SI"/>
    <s v=""/>
    <n v="0"/>
    <n v="0"/>
  </r>
  <r>
    <n v="5652"/>
    <s v="DRA_5590"/>
    <x v="12"/>
    <x v="62"/>
    <x v="130"/>
    <x v="64"/>
    <x v="64"/>
    <n v="10"/>
    <s v="2017011000391 "/>
    <x v="1"/>
    <s v="SINCELEJO"/>
    <s v="Transporte"/>
    <s v="Otros"/>
    <n v="1"/>
    <n v="1"/>
    <n v="0"/>
    <n v="180000"/>
    <x v="38"/>
    <n v="1"/>
    <n v="180000"/>
    <n v="0"/>
    <n v="180000"/>
    <s v="NO"/>
    <s v="SI"/>
    <s v=""/>
    <n v="0"/>
    <n v="0"/>
  </r>
  <r>
    <n v="5653"/>
    <s v="DRA_5591"/>
    <x v="12"/>
    <x v="62"/>
    <x v="130"/>
    <x v="64"/>
    <x v="64"/>
    <n v="10"/>
    <s v="2017011000391 "/>
    <x v="1"/>
    <s v="SINCELEJO"/>
    <s v="Transporte"/>
    <s v="Urbano"/>
    <n v="1"/>
    <n v="1"/>
    <n v="0"/>
    <n v="2250000"/>
    <x v="38"/>
    <n v="1"/>
    <n v="2250000"/>
    <n v="0"/>
    <n v="2250000"/>
    <s v="NO"/>
    <s v="SI"/>
    <s v=""/>
    <n v="0"/>
    <n v="0"/>
  </r>
  <r>
    <n v="5654"/>
    <s v="DRA_5592"/>
    <x v="12"/>
    <x v="62"/>
    <x v="130"/>
    <x v="64"/>
    <x v="64"/>
    <n v="10"/>
    <s v="2017011000391 "/>
    <x v="1"/>
    <s v="SINCELEJO"/>
    <s v="Transporte"/>
    <s v="Urbano"/>
    <n v="1"/>
    <n v="1"/>
    <n v="0"/>
    <n v="225000"/>
    <x v="38"/>
    <n v="1"/>
    <n v="225000"/>
    <n v="0"/>
    <n v="225000"/>
    <s v="NO"/>
    <s v="SI"/>
    <s v=""/>
    <n v="0"/>
    <n v="0"/>
  </r>
  <r>
    <n v="5655"/>
    <s v="DRA_D43"/>
    <x v="12"/>
    <x v="62"/>
    <x v="130"/>
    <x v="64"/>
    <x v="64"/>
    <n v="10"/>
    <s v="2017011000391 "/>
    <x v="1"/>
    <s v="SOLEDAD"/>
    <s v="Talento_Humano"/>
    <s v="Encuestador Basico"/>
    <n v="1"/>
    <n v="10"/>
    <n v="0"/>
    <n v="1312308"/>
    <x v="60"/>
    <n v="0.7"/>
    <n v="9186156"/>
    <n v="0"/>
    <n v="9186156"/>
    <s v="SI"/>
    <s v="NO"/>
    <s v=""/>
    <n v="0"/>
    <n v="0"/>
  </r>
  <r>
    <n v="5656"/>
    <s v="DRA_D43"/>
    <x v="12"/>
    <x v="63"/>
    <x v="131"/>
    <x v="65"/>
    <x v="65"/>
    <n v="10"/>
    <s v="2017011000391 "/>
    <x v="1"/>
    <s v="SOLEDAD"/>
    <s v="Talento_Humano"/>
    <s v="Encuestador Basico"/>
    <n v="1"/>
    <n v="10"/>
    <n v="0"/>
    <n v="1312308"/>
    <x v="60"/>
    <n v="0.22"/>
    <n v="2887077.6"/>
    <n v="0"/>
    <n v="2887077.6"/>
    <s v="SI"/>
    <s v="NO"/>
    <s v=""/>
    <n v="0"/>
    <n v="0"/>
  </r>
  <r>
    <n v="5657"/>
    <s v="DRA_D43"/>
    <x v="12"/>
    <x v="62"/>
    <x v="132"/>
    <x v="64"/>
    <x v="64"/>
    <n v="10"/>
    <s v="2017011000391 "/>
    <x v="1"/>
    <s v="SOLEDAD"/>
    <s v="Talento_Humano"/>
    <s v="Encuestador Basico"/>
    <n v="1"/>
    <n v="10"/>
    <n v="0"/>
    <n v="1312308"/>
    <x v="60"/>
    <n v="0.05"/>
    <n v="656154"/>
    <n v="0"/>
    <n v="656154"/>
    <s v="SI"/>
    <s v="NO"/>
    <s v=""/>
    <n v="0"/>
    <n v="0"/>
  </r>
  <r>
    <n v="5658"/>
    <s v="DRA_D43"/>
    <x v="12"/>
    <x v="62"/>
    <x v="133"/>
    <x v="64"/>
    <x v="64"/>
    <n v="10"/>
    <s v="2017011000391 "/>
    <x v="1"/>
    <s v="SOLEDAD"/>
    <s v="Talento_Humano"/>
    <s v="Encuestador Basico"/>
    <n v="1"/>
    <n v="10"/>
    <n v="0"/>
    <n v="1312308"/>
    <x v="60"/>
    <n v="0.03"/>
    <n v="393692.4"/>
    <n v="0"/>
    <n v="393692.4"/>
    <s v="SI"/>
    <s v="NO"/>
    <s v=""/>
    <n v="0"/>
    <n v="0"/>
  </r>
  <r>
    <n v="5659"/>
    <s v="DRA_5597"/>
    <x v="12"/>
    <x v="62"/>
    <x v="130"/>
    <x v="64"/>
    <x v="64"/>
    <n v="10"/>
    <s v="2017011000391 "/>
    <x v="1"/>
    <s v="SOLEDAD"/>
    <s v="Transporte"/>
    <s v="Otros"/>
    <n v="1"/>
    <n v="1"/>
    <n v="0"/>
    <n v="1500000"/>
    <x v="60"/>
    <n v="1"/>
    <n v="1500000"/>
    <n v="0"/>
    <n v="1500000"/>
    <s v="SI"/>
    <s v="NO"/>
    <s v=""/>
    <n v="0"/>
    <n v="0"/>
  </r>
  <r>
    <n v="5660"/>
    <s v="DRA_5598"/>
    <x v="12"/>
    <x v="62"/>
    <x v="130"/>
    <x v="64"/>
    <x v="64"/>
    <n v="10"/>
    <s v="2017011000391 "/>
    <x v="1"/>
    <s v="SOLEDAD"/>
    <s v="Transporte"/>
    <s v="Otros"/>
    <n v="1"/>
    <n v="1"/>
    <n v="0"/>
    <n v="300000"/>
    <x v="38"/>
    <n v="1"/>
    <n v="300000"/>
    <n v="0"/>
    <n v="300000"/>
    <s v="NO"/>
    <s v="SI"/>
    <s v=""/>
    <n v="0"/>
    <n v="0"/>
  </r>
  <r>
    <n v="5661"/>
    <s v="DRA_5599"/>
    <x v="12"/>
    <x v="62"/>
    <x v="130"/>
    <x v="64"/>
    <x v="64"/>
    <n v="10"/>
    <s v="2017011000391 "/>
    <x v="1"/>
    <s v="SOLEDAD"/>
    <s v="Transporte"/>
    <s v="Urbano"/>
    <n v="1"/>
    <n v="1"/>
    <n v="0"/>
    <n v="1875000"/>
    <x v="60"/>
    <n v="1"/>
    <n v="1875000"/>
    <n v="0"/>
    <n v="1875000"/>
    <s v="SI"/>
    <s v="NO"/>
    <s v=""/>
    <n v="0"/>
    <n v="0"/>
  </r>
  <r>
    <n v="5662"/>
    <s v="DRA_5600"/>
    <x v="12"/>
    <x v="62"/>
    <x v="130"/>
    <x v="64"/>
    <x v="64"/>
    <n v="10"/>
    <s v="2017011000391 "/>
    <x v="1"/>
    <s v="SOLEDAD"/>
    <s v="Transporte"/>
    <s v="Urbano"/>
    <n v="1"/>
    <n v="1"/>
    <n v="0"/>
    <n v="375000"/>
    <x v="38"/>
    <n v="1"/>
    <n v="375000"/>
    <n v="0"/>
    <n v="375000"/>
    <s v="NO"/>
    <s v="SI"/>
    <s v=""/>
    <n v="0"/>
    <n v="0"/>
  </r>
  <r>
    <n v="5663"/>
    <s v="DRA_D44"/>
    <x v="12"/>
    <x v="62"/>
    <x v="130"/>
    <x v="64"/>
    <x v="64"/>
    <n v="10"/>
    <s v="2017011000391 "/>
    <x v="1"/>
    <s v="SOLEDAD"/>
    <s v="Talento_Humano"/>
    <s v="Encuestador Basico"/>
    <n v="1"/>
    <n v="2"/>
    <n v="0"/>
    <n v="1351677.24"/>
    <x v="38"/>
    <n v="0.85"/>
    <n v="2297851.3080000002"/>
    <n v="0"/>
    <n v="2297851.3080000002"/>
    <s v="NO"/>
    <s v="SI"/>
    <s v=""/>
    <n v="0"/>
    <n v="0"/>
  </r>
  <r>
    <n v="5664"/>
    <s v="DRA_D44"/>
    <x v="12"/>
    <x v="62"/>
    <x v="132"/>
    <x v="64"/>
    <x v="64"/>
    <n v="10"/>
    <s v="2017011000391 "/>
    <x v="1"/>
    <s v="SOLEDAD"/>
    <s v="Talento_Humano"/>
    <s v="Encuestador Basico"/>
    <n v="1"/>
    <n v="2"/>
    <n v="0"/>
    <n v="1351677.24"/>
    <x v="38"/>
    <n v="0.09"/>
    <n v="243301.9032"/>
    <n v="0"/>
    <n v="243301.9032"/>
    <s v="NO"/>
    <s v="SI"/>
    <s v=""/>
    <n v="0"/>
    <n v="0"/>
  </r>
  <r>
    <n v="5665"/>
    <s v="DRA_D44"/>
    <x v="12"/>
    <x v="62"/>
    <x v="133"/>
    <x v="64"/>
    <x v="64"/>
    <n v="10"/>
    <s v="2017011000391 "/>
    <x v="1"/>
    <s v="SOLEDAD"/>
    <s v="Talento_Humano"/>
    <s v="Encuestador Basico"/>
    <n v="1"/>
    <n v="2"/>
    <n v="0"/>
    <n v="1351677.24"/>
    <x v="38"/>
    <n v="0.04"/>
    <n v="108134.1792"/>
    <n v="0"/>
    <n v="108134.1792"/>
    <s v="NO"/>
    <s v="SI"/>
    <s v=""/>
    <n v="0"/>
    <n v="0"/>
  </r>
  <r>
    <n v="5666"/>
    <s v="DRA_D44"/>
    <x v="12"/>
    <x v="63"/>
    <x v="131"/>
    <x v="65"/>
    <x v="65"/>
    <n v="10"/>
    <s v="2017011000391 "/>
    <x v="1"/>
    <s v="SOLEDAD"/>
    <s v="Talento_Humano"/>
    <s v="Encuestador Basico"/>
    <n v="1"/>
    <n v="2"/>
    <n v="0"/>
    <n v="1351677.24"/>
    <x v="38"/>
    <n v="0.02"/>
    <n v="54067.089599999999"/>
    <n v="0"/>
    <n v="54067.089599999999"/>
    <s v="NO"/>
    <s v="SI"/>
    <s v=""/>
    <n v="0"/>
    <n v="0"/>
  </r>
  <r>
    <n v="5667"/>
    <s v="DRA_D45"/>
    <x v="12"/>
    <x v="62"/>
    <x v="130"/>
    <x v="64"/>
    <x v="64"/>
    <n v="10"/>
    <s v="2017011000391 "/>
    <x v="1"/>
    <s v="VALLEDUPAR"/>
    <s v="Talento_Humano"/>
    <s v="Analista de Informacion"/>
    <n v="3"/>
    <n v="10"/>
    <n v="0"/>
    <n v="1874224"/>
    <x v="60"/>
    <n v="0.7"/>
    <n v="39358704"/>
    <n v="0"/>
    <n v="39358704"/>
    <s v="SI"/>
    <s v="NO"/>
    <s v=""/>
    <n v="0"/>
    <n v="0"/>
  </r>
  <r>
    <n v="5668"/>
    <s v="DRA_D45"/>
    <x v="12"/>
    <x v="63"/>
    <x v="131"/>
    <x v="65"/>
    <x v="65"/>
    <n v="10"/>
    <s v="2017011000391 "/>
    <x v="1"/>
    <s v="VALLEDUPAR"/>
    <s v="Talento_Humano"/>
    <s v="Analista de Informacion"/>
    <n v="3"/>
    <n v="10"/>
    <n v="0"/>
    <n v="1874224"/>
    <x v="60"/>
    <n v="0.22"/>
    <n v="12369878.4"/>
    <n v="0"/>
    <n v="12369878.4"/>
    <s v="SI"/>
    <s v="NO"/>
    <s v=""/>
    <n v="0"/>
    <n v="0"/>
  </r>
  <r>
    <n v="5669"/>
    <s v="DRA_D45"/>
    <x v="12"/>
    <x v="62"/>
    <x v="132"/>
    <x v="64"/>
    <x v="64"/>
    <n v="10"/>
    <s v="2017011000391 "/>
    <x v="1"/>
    <s v="VALLEDUPAR"/>
    <s v="Talento_Humano"/>
    <s v="Analista de Informacion"/>
    <n v="3"/>
    <n v="10"/>
    <n v="0"/>
    <n v="1874224"/>
    <x v="60"/>
    <n v="0.05"/>
    <n v="2811336"/>
    <n v="0"/>
    <n v="2811336"/>
    <s v="SI"/>
    <s v="NO"/>
    <s v=""/>
    <n v="0"/>
    <n v="0"/>
  </r>
  <r>
    <n v="5670"/>
    <s v="DRA_D45"/>
    <x v="12"/>
    <x v="62"/>
    <x v="133"/>
    <x v="64"/>
    <x v="64"/>
    <n v="10"/>
    <s v="2017011000391 "/>
    <x v="1"/>
    <s v="VALLEDUPAR"/>
    <s v="Talento_Humano"/>
    <s v="Analista de Informacion"/>
    <n v="3"/>
    <n v="10"/>
    <n v="0"/>
    <n v="1874224"/>
    <x v="60"/>
    <n v="0.03"/>
    <n v="1686801.6"/>
    <n v="0"/>
    <n v="1686801.6"/>
    <s v="SI"/>
    <s v="NO"/>
    <s v=""/>
    <n v="0"/>
    <n v="0"/>
  </r>
  <r>
    <n v="5671"/>
    <s v="DRA_D46"/>
    <x v="12"/>
    <x v="62"/>
    <x v="130"/>
    <x v="64"/>
    <x v="64"/>
    <n v="10"/>
    <s v="2017011000391 "/>
    <x v="1"/>
    <s v="VALLEDUPAR"/>
    <s v="Talento_Humano"/>
    <s v="Coordinador de Campo"/>
    <n v="1"/>
    <n v="10"/>
    <n v="0"/>
    <n v="2141557"/>
    <x v="60"/>
    <n v="0.7"/>
    <n v="14990899"/>
    <n v="0"/>
    <n v="14990899"/>
    <s v="SI"/>
    <s v="NO"/>
    <s v=""/>
    <n v="0"/>
    <n v="0"/>
  </r>
  <r>
    <n v="5672"/>
    <s v="DRA_D46"/>
    <x v="12"/>
    <x v="63"/>
    <x v="131"/>
    <x v="65"/>
    <x v="65"/>
    <n v="10"/>
    <s v="2017011000391 "/>
    <x v="1"/>
    <s v="VALLEDUPAR"/>
    <s v="Talento_Humano"/>
    <s v="Coordinador de Campo"/>
    <n v="1"/>
    <n v="10"/>
    <n v="0"/>
    <n v="2141557"/>
    <x v="60"/>
    <n v="0.22"/>
    <n v="4711425.4000000004"/>
    <n v="0"/>
    <n v="4711425.4000000004"/>
    <s v="SI"/>
    <s v="NO"/>
    <s v=""/>
    <n v="0"/>
    <n v="0"/>
  </r>
  <r>
    <n v="5673"/>
    <s v="DRA_D46"/>
    <x v="12"/>
    <x v="62"/>
    <x v="132"/>
    <x v="64"/>
    <x v="64"/>
    <n v="10"/>
    <s v="2017011000391 "/>
    <x v="1"/>
    <s v="VALLEDUPAR"/>
    <s v="Talento_Humano"/>
    <s v="Coordinador de Campo"/>
    <n v="1"/>
    <n v="10"/>
    <n v="0"/>
    <n v="2141557"/>
    <x v="60"/>
    <n v="0.05"/>
    <n v="1070778.5"/>
    <n v="0"/>
    <n v="1070778.5"/>
    <s v="SI"/>
    <s v="NO"/>
    <s v=""/>
    <n v="0"/>
    <n v="0"/>
  </r>
  <r>
    <n v="5674"/>
    <s v="DRA_D46"/>
    <x v="12"/>
    <x v="62"/>
    <x v="133"/>
    <x v="64"/>
    <x v="64"/>
    <n v="10"/>
    <s v="2017011000391 "/>
    <x v="1"/>
    <s v="VALLEDUPAR"/>
    <s v="Talento_Humano"/>
    <s v="Coordinador de Campo"/>
    <n v="1"/>
    <n v="10"/>
    <n v="0"/>
    <n v="2141557"/>
    <x v="60"/>
    <n v="0.03"/>
    <n v="642467.1"/>
    <n v="0"/>
    <n v="642467.1"/>
    <s v="SI"/>
    <s v="NO"/>
    <s v=""/>
    <n v="0"/>
    <n v="0"/>
  </r>
  <r>
    <n v="5675"/>
    <s v="DRA_D47"/>
    <x v="12"/>
    <x v="62"/>
    <x v="130"/>
    <x v="64"/>
    <x v="64"/>
    <n v="10"/>
    <s v="2017011000391 "/>
    <x v="1"/>
    <s v="VALLEDUPAR"/>
    <s v="Talento_Humano"/>
    <s v="Encuestador Basico"/>
    <n v="7"/>
    <n v="10"/>
    <n v="0"/>
    <n v="1312308"/>
    <x v="60"/>
    <n v="0.7"/>
    <n v="64303092"/>
    <n v="0"/>
    <n v="64303092"/>
    <s v="SI"/>
    <s v="NO"/>
    <s v=""/>
    <n v="0"/>
    <n v="0"/>
  </r>
  <r>
    <n v="5676"/>
    <s v="DRA_D47"/>
    <x v="12"/>
    <x v="63"/>
    <x v="131"/>
    <x v="65"/>
    <x v="65"/>
    <n v="10"/>
    <s v="2017011000391 "/>
    <x v="1"/>
    <s v="VALLEDUPAR"/>
    <s v="Talento_Humano"/>
    <s v="Encuestador Basico"/>
    <n v="7"/>
    <n v="10"/>
    <n v="0"/>
    <n v="1312308"/>
    <x v="60"/>
    <n v="0.22"/>
    <n v="20209543.199999999"/>
    <n v="0"/>
    <n v="20209543.199999999"/>
    <s v="SI"/>
    <s v="NO"/>
    <s v=""/>
    <n v="0"/>
    <n v="0"/>
  </r>
  <r>
    <n v="5677"/>
    <s v="DRA_D47"/>
    <x v="12"/>
    <x v="62"/>
    <x v="132"/>
    <x v="64"/>
    <x v="64"/>
    <n v="10"/>
    <s v="2017011000391 "/>
    <x v="1"/>
    <s v="VALLEDUPAR"/>
    <s v="Talento_Humano"/>
    <s v="Encuestador Basico"/>
    <n v="7"/>
    <n v="10"/>
    <n v="0"/>
    <n v="1312308"/>
    <x v="60"/>
    <n v="0.05"/>
    <n v="4593078"/>
    <n v="0"/>
    <n v="4593078"/>
    <s v="SI"/>
    <s v="NO"/>
    <s v=""/>
    <n v="0"/>
    <n v="0"/>
  </r>
  <r>
    <n v="5678"/>
    <s v="DRA_D47"/>
    <x v="12"/>
    <x v="62"/>
    <x v="133"/>
    <x v="64"/>
    <x v="64"/>
    <n v="10"/>
    <s v="2017011000391 "/>
    <x v="1"/>
    <s v="VALLEDUPAR"/>
    <s v="Talento_Humano"/>
    <s v="Encuestador Basico"/>
    <n v="7"/>
    <n v="10"/>
    <n v="0"/>
    <n v="1312308"/>
    <x v="60"/>
    <n v="0.03"/>
    <n v="2755846.8"/>
    <n v="0"/>
    <n v="2755846.8"/>
    <s v="SI"/>
    <s v="NO"/>
    <s v=""/>
    <n v="0"/>
    <n v="0"/>
  </r>
  <r>
    <n v="5679"/>
    <s v="DRA_5617"/>
    <x v="12"/>
    <x v="62"/>
    <x v="130"/>
    <x v="64"/>
    <x v="64"/>
    <n v="10"/>
    <s v="2017011000391 "/>
    <x v="1"/>
    <s v="VALLEDUPAR"/>
    <s v="Transporte"/>
    <s v="Otros"/>
    <n v="1"/>
    <n v="1"/>
    <n v="0"/>
    <n v="6300000"/>
    <x v="60"/>
    <n v="1"/>
    <n v="6300000"/>
    <n v="0"/>
    <n v="6300000"/>
    <s v="SI"/>
    <s v="NO"/>
    <s v=""/>
    <n v="0"/>
    <n v="0"/>
  </r>
  <r>
    <n v="5680"/>
    <s v="DRA_5618"/>
    <x v="12"/>
    <x v="62"/>
    <x v="130"/>
    <x v="64"/>
    <x v="64"/>
    <n v="10"/>
    <s v="2017011000391 "/>
    <x v="1"/>
    <s v="VALLEDUPAR"/>
    <s v="Transporte"/>
    <s v="Otros"/>
    <n v="1"/>
    <n v="1"/>
    <n v="0"/>
    <n v="900000"/>
    <x v="60"/>
    <n v="1"/>
    <n v="900000"/>
    <n v="0"/>
    <n v="900000"/>
    <s v="SI"/>
    <s v="NO"/>
    <s v=""/>
    <n v="0"/>
    <n v="0"/>
  </r>
  <r>
    <n v="5681"/>
    <s v="DRA_5619"/>
    <x v="12"/>
    <x v="62"/>
    <x v="130"/>
    <x v="64"/>
    <x v="64"/>
    <n v="10"/>
    <s v="2017011000391 "/>
    <x v="1"/>
    <s v="VALLEDUPAR"/>
    <s v="Transporte"/>
    <s v="Otros"/>
    <n v="1"/>
    <n v="1"/>
    <n v="0"/>
    <n v="1260000"/>
    <x v="38"/>
    <n v="1"/>
    <n v="1260000"/>
    <n v="0"/>
    <n v="1260000"/>
    <s v="NO"/>
    <s v="SI"/>
    <s v=""/>
    <n v="0"/>
    <n v="0"/>
  </r>
  <r>
    <n v="5682"/>
    <s v="DRA_5620"/>
    <x v="12"/>
    <x v="62"/>
    <x v="130"/>
    <x v="64"/>
    <x v="64"/>
    <n v="10"/>
    <s v="2017011000391 "/>
    <x v="1"/>
    <s v="VALLEDUPAR"/>
    <s v="Transporte"/>
    <s v="Otros"/>
    <n v="1"/>
    <n v="1"/>
    <n v="0"/>
    <n v="180000"/>
    <x v="38"/>
    <n v="1"/>
    <n v="180000"/>
    <n v="0"/>
    <n v="180000"/>
    <s v="NO"/>
    <s v="SI"/>
    <s v=""/>
    <n v="0"/>
    <n v="0"/>
  </r>
  <r>
    <n v="5683"/>
    <s v="DRA_5621"/>
    <x v="12"/>
    <x v="62"/>
    <x v="130"/>
    <x v="64"/>
    <x v="64"/>
    <n v="10"/>
    <s v="2017011000391 "/>
    <x v="1"/>
    <s v="VALLEDUPAR"/>
    <s v="Transporte"/>
    <s v="Urbano"/>
    <n v="1"/>
    <n v="1"/>
    <n v="0"/>
    <n v="13125000"/>
    <x v="60"/>
    <n v="1"/>
    <n v="13125000"/>
    <n v="0"/>
    <n v="13125000"/>
    <s v="SI"/>
    <s v="NO"/>
    <s v=""/>
    <n v="0"/>
    <n v="0"/>
  </r>
  <r>
    <n v="5684"/>
    <s v="DRA_5622"/>
    <x v="12"/>
    <x v="62"/>
    <x v="130"/>
    <x v="64"/>
    <x v="64"/>
    <n v="10"/>
    <s v="2017011000391 "/>
    <x v="1"/>
    <s v="VALLEDUPAR"/>
    <s v="Transporte"/>
    <s v="Urbano"/>
    <n v="1"/>
    <n v="1"/>
    <n v="0"/>
    <n v="1125000"/>
    <x v="60"/>
    <n v="1"/>
    <n v="1125000"/>
    <n v="0"/>
    <n v="1125000"/>
    <s v="SI"/>
    <s v="NO"/>
    <s v=""/>
    <n v="0"/>
    <n v="0"/>
  </r>
  <r>
    <n v="5685"/>
    <s v="DRA_5623"/>
    <x v="12"/>
    <x v="62"/>
    <x v="130"/>
    <x v="64"/>
    <x v="64"/>
    <n v="10"/>
    <s v="2017011000391 "/>
    <x v="1"/>
    <s v="VALLEDUPAR"/>
    <s v="Transporte"/>
    <s v="Urbano"/>
    <n v="1"/>
    <n v="1"/>
    <n v="0"/>
    <n v="2625000"/>
    <x v="38"/>
    <n v="1"/>
    <n v="2625000"/>
    <n v="0"/>
    <n v="2625000"/>
    <s v="NO"/>
    <s v="SI"/>
    <s v=""/>
    <n v="0"/>
    <n v="0"/>
  </r>
  <r>
    <n v="5686"/>
    <s v="DRA_5624"/>
    <x v="12"/>
    <x v="62"/>
    <x v="130"/>
    <x v="64"/>
    <x v="64"/>
    <n v="10"/>
    <s v="2017011000391 "/>
    <x v="1"/>
    <s v="VALLEDUPAR"/>
    <s v="Transporte"/>
    <s v="Urbano"/>
    <n v="1"/>
    <n v="1"/>
    <n v="0"/>
    <n v="225000"/>
    <x v="38"/>
    <n v="1"/>
    <n v="225000"/>
    <n v="0"/>
    <n v="225000"/>
    <s v="NO"/>
    <s v="SI"/>
    <s v=""/>
    <n v="0"/>
    <n v="0"/>
  </r>
  <r>
    <n v="5687"/>
    <s v="DRA_D48"/>
    <x v="12"/>
    <x v="62"/>
    <x v="130"/>
    <x v="64"/>
    <x v="64"/>
    <n v="10"/>
    <s v="2017011000391 "/>
    <x v="1"/>
    <s v="VALLEDUPAR"/>
    <s v="Talento_Humano"/>
    <s v="Analista de Informacion"/>
    <n v="3"/>
    <n v="2"/>
    <n v="0"/>
    <n v="1930450.72"/>
    <x v="38"/>
    <n v="0.85"/>
    <n v="9845298.6720000003"/>
    <n v="0"/>
    <n v="9845298.6720000003"/>
    <s v="NO"/>
    <s v="SI"/>
    <s v=""/>
    <n v="0"/>
    <n v="0"/>
  </r>
  <r>
    <n v="5688"/>
    <s v="DRA_D48"/>
    <x v="12"/>
    <x v="62"/>
    <x v="132"/>
    <x v="64"/>
    <x v="64"/>
    <n v="10"/>
    <s v="2017011000391 "/>
    <x v="1"/>
    <s v="VALLEDUPAR"/>
    <s v="Talento_Humano"/>
    <s v="Analista de Informacion"/>
    <n v="3"/>
    <n v="2"/>
    <n v="0"/>
    <n v="1930450.72"/>
    <x v="38"/>
    <n v="0.09"/>
    <n v="1042443.3888"/>
    <n v="0"/>
    <n v="1042443.3888"/>
    <s v="NO"/>
    <s v="SI"/>
    <s v=""/>
    <n v="0"/>
    <n v="0"/>
  </r>
  <r>
    <n v="5689"/>
    <s v="DRA_D48"/>
    <x v="12"/>
    <x v="62"/>
    <x v="133"/>
    <x v="64"/>
    <x v="64"/>
    <n v="10"/>
    <s v="2017011000391 "/>
    <x v="1"/>
    <s v="VALLEDUPAR"/>
    <s v="Talento_Humano"/>
    <s v="Analista de Informacion"/>
    <n v="3"/>
    <n v="2"/>
    <n v="0"/>
    <n v="1930450.72"/>
    <x v="38"/>
    <n v="0.04"/>
    <n v="463308.1728"/>
    <n v="0"/>
    <n v="463308.1728"/>
    <s v="NO"/>
    <s v="SI"/>
    <s v=""/>
    <n v="0"/>
    <n v="0"/>
  </r>
  <r>
    <n v="5690"/>
    <s v="DRA_D48"/>
    <x v="12"/>
    <x v="63"/>
    <x v="131"/>
    <x v="65"/>
    <x v="65"/>
    <n v="10"/>
    <s v="2017011000391 "/>
    <x v="1"/>
    <s v="VALLEDUPAR"/>
    <s v="Talento_Humano"/>
    <s v="Analista de Informacion"/>
    <n v="3"/>
    <n v="2"/>
    <n v="0"/>
    <n v="1930450.72"/>
    <x v="38"/>
    <n v="0.02"/>
    <n v="231654.0864"/>
    <n v="0"/>
    <n v="231654.0864"/>
    <s v="NO"/>
    <s v="SI"/>
    <s v=""/>
    <n v="0"/>
    <n v="0"/>
  </r>
  <r>
    <n v="5691"/>
    <s v="DRA_D49"/>
    <x v="12"/>
    <x v="62"/>
    <x v="130"/>
    <x v="64"/>
    <x v="64"/>
    <n v="10"/>
    <s v="2017011000391 "/>
    <x v="1"/>
    <s v="VALLEDUPAR"/>
    <s v="Talento_Humano"/>
    <s v="Coordinador de Campo"/>
    <n v="1"/>
    <n v="2"/>
    <n v="0"/>
    <n v="2205803.71"/>
    <x v="38"/>
    <n v="0.85"/>
    <n v="3749866.307"/>
    <n v="0"/>
    <n v="3749866.307"/>
    <s v="NO"/>
    <s v="SI"/>
    <s v=""/>
    <n v="0"/>
    <n v="0"/>
  </r>
  <r>
    <n v="5692"/>
    <s v="DRA_D49"/>
    <x v="12"/>
    <x v="62"/>
    <x v="132"/>
    <x v="64"/>
    <x v="64"/>
    <n v="10"/>
    <s v="2017011000391 "/>
    <x v="1"/>
    <s v="VALLEDUPAR"/>
    <s v="Talento_Humano"/>
    <s v="Coordinador de Campo"/>
    <n v="1"/>
    <n v="2"/>
    <n v="0"/>
    <n v="2205803.71"/>
    <x v="38"/>
    <n v="0.09"/>
    <n v="397044.6678"/>
    <n v="0"/>
    <n v="397044.6678"/>
    <s v="NO"/>
    <s v="SI"/>
    <s v=""/>
    <n v="0"/>
    <n v="0"/>
  </r>
  <r>
    <n v="5693"/>
    <s v="DRA_D49"/>
    <x v="12"/>
    <x v="62"/>
    <x v="133"/>
    <x v="64"/>
    <x v="64"/>
    <n v="10"/>
    <s v="2017011000391 "/>
    <x v="1"/>
    <s v="VALLEDUPAR"/>
    <s v="Talento_Humano"/>
    <s v="Coordinador de Campo"/>
    <n v="1"/>
    <n v="2"/>
    <n v="0"/>
    <n v="2205803.71"/>
    <x v="38"/>
    <n v="0.04"/>
    <n v="176464.29680000001"/>
    <n v="0"/>
    <n v="176464.29680000001"/>
    <s v="NO"/>
    <s v="SI"/>
    <s v=""/>
    <n v="0"/>
    <n v="0"/>
  </r>
  <r>
    <n v="5694"/>
    <s v="DRA_D49"/>
    <x v="12"/>
    <x v="63"/>
    <x v="131"/>
    <x v="65"/>
    <x v="65"/>
    <n v="10"/>
    <s v="2017011000391 "/>
    <x v="1"/>
    <s v="VALLEDUPAR"/>
    <s v="Talento_Humano"/>
    <s v="Coordinador de Campo"/>
    <n v="1"/>
    <n v="2"/>
    <n v="0"/>
    <n v="2205803.71"/>
    <x v="38"/>
    <n v="0.02"/>
    <n v="88232.148400000005"/>
    <n v="0"/>
    <n v="88232.148400000005"/>
    <s v="NO"/>
    <s v="SI"/>
    <s v=""/>
    <n v="0"/>
    <n v="0"/>
  </r>
  <r>
    <n v="5695"/>
    <s v="DRA_D50"/>
    <x v="12"/>
    <x v="62"/>
    <x v="130"/>
    <x v="64"/>
    <x v="64"/>
    <n v="10"/>
    <s v="2017011000391 "/>
    <x v="1"/>
    <s v="VALLEDUPAR"/>
    <s v="Talento_Humano"/>
    <s v="Encuestador Basico"/>
    <n v="7"/>
    <n v="2"/>
    <n v="0"/>
    <n v="1351677.24"/>
    <x v="38"/>
    <n v="0.85"/>
    <n v="16084959.155999999"/>
    <n v="0"/>
    <n v="16084959.155999999"/>
    <s v="NO"/>
    <s v="SI"/>
    <s v=""/>
    <n v="0"/>
    <n v="0"/>
  </r>
  <r>
    <n v="5696"/>
    <s v="DRA_D50"/>
    <x v="12"/>
    <x v="62"/>
    <x v="132"/>
    <x v="64"/>
    <x v="64"/>
    <n v="10"/>
    <s v="2017011000391 "/>
    <x v="1"/>
    <s v="VALLEDUPAR"/>
    <s v="Talento_Humano"/>
    <s v="Encuestador Basico"/>
    <n v="7"/>
    <n v="2"/>
    <n v="0"/>
    <n v="1351677.24"/>
    <x v="38"/>
    <n v="0.09"/>
    <n v="1703113.3223999999"/>
    <n v="0"/>
    <n v="1703113.3223999999"/>
    <s v="NO"/>
    <s v="SI"/>
    <s v=""/>
    <n v="0"/>
    <n v="0"/>
  </r>
  <r>
    <n v="5697"/>
    <s v="DRA_D50"/>
    <x v="12"/>
    <x v="62"/>
    <x v="133"/>
    <x v="64"/>
    <x v="64"/>
    <n v="10"/>
    <s v="2017011000391 "/>
    <x v="1"/>
    <s v="VALLEDUPAR"/>
    <s v="Talento_Humano"/>
    <s v="Encuestador Basico"/>
    <n v="7"/>
    <n v="2"/>
    <n v="0"/>
    <n v="1351677.24"/>
    <x v="38"/>
    <n v="0.04"/>
    <n v="756939.25439999998"/>
    <n v="0"/>
    <n v="756939.25439999998"/>
    <s v="NO"/>
    <s v="SI"/>
    <s v=""/>
    <n v="0"/>
    <n v="0"/>
  </r>
  <r>
    <n v="5698"/>
    <s v="DRA_D50"/>
    <x v="12"/>
    <x v="63"/>
    <x v="131"/>
    <x v="65"/>
    <x v="65"/>
    <n v="10"/>
    <s v="2017011000391 "/>
    <x v="1"/>
    <s v="VALLEDUPAR"/>
    <s v="Talento_Humano"/>
    <s v="Encuestador Basico"/>
    <n v="7"/>
    <n v="2"/>
    <n v="0"/>
    <n v="1351677.24"/>
    <x v="38"/>
    <n v="0.02"/>
    <n v="378469.62719999999"/>
    <n v="0"/>
    <n v="378469.62719999999"/>
    <s v="NO"/>
    <s v="SI"/>
    <s v=""/>
    <n v="0"/>
    <n v="0"/>
  </r>
  <r>
    <n v="5699"/>
    <s v="DRA_D51"/>
    <x v="12"/>
    <x v="62"/>
    <x v="130"/>
    <x v="64"/>
    <x v="64"/>
    <n v="10"/>
    <s v="2017011000391 "/>
    <x v="2"/>
    <s v="BOGOTA"/>
    <s v="Talento_Humano"/>
    <s v="Analista de Informacion"/>
    <n v="11"/>
    <n v="10"/>
    <n v="0"/>
    <n v="1874224"/>
    <x v="60"/>
    <n v="0.7"/>
    <n v="144315248"/>
    <n v="0"/>
    <n v="144315248"/>
    <s v="SI"/>
    <s v="NO"/>
    <s v=""/>
    <n v="0"/>
    <n v="0"/>
  </r>
  <r>
    <n v="5700"/>
    <s v="DRA_D52"/>
    <x v="12"/>
    <x v="62"/>
    <x v="130"/>
    <x v="64"/>
    <x v="64"/>
    <n v="10"/>
    <s v="2017011000391 "/>
    <x v="2"/>
    <s v="BOGOTA"/>
    <s v="Talento_Humano"/>
    <s v="Analista de Informacion"/>
    <n v="1"/>
    <n v="10"/>
    <n v="0"/>
    <n v="1874224"/>
    <x v="60"/>
    <n v="0.7"/>
    <n v="13119568"/>
    <n v="0"/>
    <n v="13119568"/>
    <s v="SI"/>
    <s v="NO"/>
    <s v=""/>
    <n v="0"/>
    <n v="0"/>
  </r>
  <r>
    <n v="5701"/>
    <s v="DRA_D51"/>
    <x v="12"/>
    <x v="63"/>
    <x v="131"/>
    <x v="65"/>
    <x v="65"/>
    <n v="10"/>
    <s v="2017011000391 "/>
    <x v="2"/>
    <s v="BOGOTA"/>
    <s v="Talento_Humano"/>
    <s v="Analista de Informacion"/>
    <n v="11"/>
    <n v="10"/>
    <n v="0"/>
    <n v="1874224"/>
    <x v="60"/>
    <n v="0.22"/>
    <n v="45356220.799999997"/>
    <n v="0"/>
    <n v="45356220.799999997"/>
    <s v="SI"/>
    <s v="NO"/>
    <s v=""/>
    <n v="0"/>
    <n v="0"/>
  </r>
  <r>
    <n v="5702"/>
    <s v="DRA_D52"/>
    <x v="12"/>
    <x v="63"/>
    <x v="131"/>
    <x v="65"/>
    <x v="65"/>
    <n v="10"/>
    <s v="2017011000391 "/>
    <x v="2"/>
    <s v="BOGOTA"/>
    <s v="Talento_Humano"/>
    <s v="Analista de Informacion"/>
    <n v="1"/>
    <n v="10"/>
    <n v="0"/>
    <n v="1874224"/>
    <x v="60"/>
    <n v="0.22"/>
    <n v="4123292.8"/>
    <n v="0"/>
    <n v="4123292.8"/>
    <s v="SI"/>
    <s v="NO"/>
    <s v=""/>
    <n v="0"/>
    <n v="0"/>
  </r>
  <r>
    <n v="5703"/>
    <s v="DRA_D51"/>
    <x v="12"/>
    <x v="62"/>
    <x v="132"/>
    <x v="64"/>
    <x v="64"/>
    <n v="10"/>
    <s v="2017011000391 "/>
    <x v="2"/>
    <s v="BOGOTA"/>
    <s v="Talento_Humano"/>
    <s v="Analista de Informacion"/>
    <n v="11"/>
    <n v="10"/>
    <n v="0"/>
    <n v="1874224"/>
    <x v="60"/>
    <n v="0.05"/>
    <n v="10308232"/>
    <n v="0"/>
    <n v="10308232"/>
    <s v="SI"/>
    <s v="NO"/>
    <s v=""/>
    <n v="0"/>
    <n v="0"/>
  </r>
  <r>
    <n v="5704"/>
    <s v="DRA_D52"/>
    <x v="12"/>
    <x v="62"/>
    <x v="132"/>
    <x v="64"/>
    <x v="64"/>
    <n v="10"/>
    <s v="2017011000391 "/>
    <x v="2"/>
    <s v="BOGOTA"/>
    <s v="Talento_Humano"/>
    <s v="Analista de Informacion"/>
    <n v="1"/>
    <n v="10"/>
    <n v="0"/>
    <n v="1874224"/>
    <x v="60"/>
    <n v="0.05"/>
    <n v="937112"/>
    <n v="0"/>
    <n v="937112"/>
    <s v="SI"/>
    <s v="NO"/>
    <s v=""/>
    <n v="0"/>
    <n v="0"/>
  </r>
  <r>
    <n v="5705"/>
    <s v="DRA_D51"/>
    <x v="12"/>
    <x v="62"/>
    <x v="133"/>
    <x v="64"/>
    <x v="64"/>
    <n v="10"/>
    <s v="2017011000391 "/>
    <x v="2"/>
    <s v="BOGOTA"/>
    <s v="Talento_Humano"/>
    <s v="Analista de Informacion"/>
    <n v="11"/>
    <n v="10"/>
    <n v="0"/>
    <n v="1874224"/>
    <x v="60"/>
    <n v="0.03"/>
    <n v="6184939.2000000002"/>
    <n v="0"/>
    <n v="6184939.2000000002"/>
    <s v="SI"/>
    <s v="NO"/>
    <s v=""/>
    <n v="0"/>
    <n v="0"/>
  </r>
  <r>
    <n v="5706"/>
    <s v="DRA_D52"/>
    <x v="12"/>
    <x v="62"/>
    <x v="133"/>
    <x v="64"/>
    <x v="64"/>
    <n v="10"/>
    <s v="2017011000391 "/>
    <x v="2"/>
    <s v="BOGOTA"/>
    <s v="Talento_Humano"/>
    <s v="Analista de Informacion"/>
    <n v="1"/>
    <n v="10"/>
    <n v="0"/>
    <n v="1874224"/>
    <x v="60"/>
    <n v="0.03"/>
    <n v="562267.19999999995"/>
    <n v="0"/>
    <n v="562267.19999999995"/>
    <s v="SI"/>
    <s v="NO"/>
    <s v=""/>
    <n v="0"/>
    <n v="0"/>
  </r>
  <r>
    <n v="5707"/>
    <s v="DRA_D53"/>
    <x v="12"/>
    <x v="62"/>
    <x v="130"/>
    <x v="64"/>
    <x v="64"/>
    <n v="10"/>
    <s v="2017011000391 "/>
    <x v="2"/>
    <s v="BOGOTA"/>
    <s v="Talento_Humano"/>
    <s v="Coordinador de Campo"/>
    <n v="2"/>
    <n v="10"/>
    <n v="0"/>
    <n v="2141557"/>
    <x v="60"/>
    <n v="0.7"/>
    <n v="29981798"/>
    <n v="0"/>
    <n v="29981798"/>
    <s v="SI"/>
    <s v="NO"/>
    <s v=""/>
    <n v="0"/>
    <n v="0"/>
  </r>
  <r>
    <n v="5708"/>
    <s v="DRA_D53"/>
    <x v="12"/>
    <x v="63"/>
    <x v="131"/>
    <x v="65"/>
    <x v="65"/>
    <n v="10"/>
    <s v="2017011000391 "/>
    <x v="2"/>
    <s v="BOGOTA"/>
    <s v="Talento_Humano"/>
    <s v="Coordinador de Campo"/>
    <n v="2"/>
    <n v="10"/>
    <n v="0"/>
    <n v="2141557"/>
    <x v="60"/>
    <n v="0.22"/>
    <n v="9422850.8000000007"/>
    <n v="0"/>
    <n v="9422850.8000000007"/>
    <s v="SI"/>
    <s v="NO"/>
    <s v=""/>
    <n v="0"/>
    <n v="0"/>
  </r>
  <r>
    <n v="5709"/>
    <s v="DRA_D53"/>
    <x v="12"/>
    <x v="62"/>
    <x v="132"/>
    <x v="64"/>
    <x v="64"/>
    <n v="10"/>
    <s v="2017011000391 "/>
    <x v="2"/>
    <s v="BOGOTA"/>
    <s v="Talento_Humano"/>
    <s v="Coordinador de Campo"/>
    <n v="2"/>
    <n v="10"/>
    <n v="0"/>
    <n v="2141557"/>
    <x v="60"/>
    <n v="0.05"/>
    <n v="2141557"/>
    <n v="0"/>
    <n v="2141557"/>
    <s v="SI"/>
    <s v="NO"/>
    <s v=""/>
    <n v="0"/>
    <n v="0"/>
  </r>
  <r>
    <n v="5710"/>
    <s v="DRA_D53"/>
    <x v="12"/>
    <x v="62"/>
    <x v="133"/>
    <x v="64"/>
    <x v="64"/>
    <n v="10"/>
    <s v="2017011000391 "/>
    <x v="2"/>
    <s v="BOGOTA"/>
    <s v="Talento_Humano"/>
    <s v="Coordinador de Campo"/>
    <n v="2"/>
    <n v="10"/>
    <n v="0"/>
    <n v="2141557"/>
    <x v="60"/>
    <n v="0.03"/>
    <n v="1284934.2"/>
    <n v="0"/>
    <n v="1284934.2"/>
    <s v="SI"/>
    <s v="NO"/>
    <s v=""/>
    <n v="0"/>
    <n v="0"/>
  </r>
  <r>
    <n v="5711"/>
    <s v="DRA_D54"/>
    <x v="12"/>
    <x v="62"/>
    <x v="130"/>
    <x v="64"/>
    <x v="64"/>
    <n v="10"/>
    <s v="2017011000391 "/>
    <x v="2"/>
    <s v="BOGOTA"/>
    <s v="Talento_Humano"/>
    <s v="Encuestador Basico"/>
    <n v="22"/>
    <n v="10"/>
    <n v="0"/>
    <n v="1312308"/>
    <x v="60"/>
    <n v="0.7"/>
    <n v="202095432"/>
    <n v="0"/>
    <n v="202095432"/>
    <s v="SI"/>
    <s v="NO"/>
    <s v=""/>
    <n v="0"/>
    <n v="0"/>
  </r>
  <r>
    <n v="5712"/>
    <s v="DRA_D54"/>
    <x v="12"/>
    <x v="63"/>
    <x v="131"/>
    <x v="65"/>
    <x v="65"/>
    <n v="10"/>
    <s v="2017011000391 "/>
    <x v="2"/>
    <s v="BOGOTA"/>
    <s v="Talento_Humano"/>
    <s v="Encuestador Basico"/>
    <n v="22"/>
    <n v="10"/>
    <n v="0"/>
    <n v="1312308"/>
    <x v="60"/>
    <n v="0.22"/>
    <n v="63515707.200000003"/>
    <n v="0"/>
    <n v="63515707.200000003"/>
    <s v="SI"/>
    <s v="NO"/>
    <s v=""/>
    <n v="0"/>
    <n v="0"/>
  </r>
  <r>
    <n v="5713"/>
    <s v="DRA_D54"/>
    <x v="12"/>
    <x v="62"/>
    <x v="132"/>
    <x v="64"/>
    <x v="64"/>
    <n v="10"/>
    <s v="2017011000391 "/>
    <x v="2"/>
    <s v="BOGOTA"/>
    <s v="Talento_Humano"/>
    <s v="Encuestador Basico"/>
    <n v="22"/>
    <n v="10"/>
    <n v="0"/>
    <n v="1312308"/>
    <x v="60"/>
    <n v="0.05"/>
    <n v="14435388"/>
    <n v="0"/>
    <n v="14435388"/>
    <s v="SI"/>
    <s v="NO"/>
    <s v=""/>
    <n v="0"/>
    <n v="0"/>
  </r>
  <r>
    <n v="5714"/>
    <s v="DRA_D54"/>
    <x v="12"/>
    <x v="62"/>
    <x v="133"/>
    <x v="64"/>
    <x v="64"/>
    <n v="10"/>
    <s v="2017011000391 "/>
    <x v="2"/>
    <s v="BOGOTA"/>
    <s v="Talento_Humano"/>
    <s v="Encuestador Basico"/>
    <n v="22"/>
    <n v="10"/>
    <n v="0"/>
    <n v="1312308"/>
    <x v="60"/>
    <n v="0.03"/>
    <n v="8661232.8000000007"/>
    <n v="0"/>
    <n v="8661232.8000000007"/>
    <s v="SI"/>
    <s v="NO"/>
    <s v=""/>
    <n v="0"/>
    <n v="0"/>
  </r>
  <r>
    <n v="5715"/>
    <s v="DRA_5653"/>
    <x v="12"/>
    <x v="62"/>
    <x v="130"/>
    <x v="64"/>
    <x v="64"/>
    <n v="10"/>
    <s v="2017011000391 "/>
    <x v="2"/>
    <s v="BOGOTA"/>
    <s v="Transporte"/>
    <s v="Otros"/>
    <n v="1"/>
    <n v="1"/>
    <n v="0"/>
    <n v="52800000"/>
    <x v="60"/>
    <n v="1"/>
    <n v="52800000"/>
    <n v="0"/>
    <n v="52800000"/>
    <s v="SI"/>
    <s v="NO"/>
    <s v=""/>
    <n v="0"/>
    <n v="0"/>
  </r>
  <r>
    <n v="5716"/>
    <s v="DRA_5654"/>
    <x v="12"/>
    <x v="62"/>
    <x v="130"/>
    <x v="64"/>
    <x v="64"/>
    <n v="10"/>
    <s v="2017011000391 "/>
    <x v="2"/>
    <s v="BOGOTA"/>
    <s v="Transporte"/>
    <s v="Otros"/>
    <n v="1"/>
    <n v="1"/>
    <n v="0"/>
    <n v="1800000"/>
    <x v="60"/>
    <n v="1"/>
    <n v="1800000"/>
    <n v="0"/>
    <n v="1800000"/>
    <s v="SI"/>
    <s v="NO"/>
    <s v=""/>
    <n v="0"/>
    <n v="0"/>
  </r>
  <r>
    <n v="5717"/>
    <s v="DRA_5655"/>
    <x v="12"/>
    <x v="62"/>
    <x v="130"/>
    <x v="64"/>
    <x v="64"/>
    <n v="10"/>
    <s v="2017011000391 "/>
    <x v="2"/>
    <s v="BOGOTA"/>
    <s v="Transporte"/>
    <s v="Otros"/>
    <n v="1"/>
    <n v="1"/>
    <n v="0"/>
    <n v="750000"/>
    <x v="60"/>
    <n v="1"/>
    <n v="750000"/>
    <n v="0"/>
    <n v="750000"/>
    <s v="SI"/>
    <s v="NO"/>
    <s v=""/>
    <n v="0"/>
    <n v="0"/>
  </r>
  <r>
    <n v="5718"/>
    <s v="DRA_5656"/>
    <x v="12"/>
    <x v="62"/>
    <x v="130"/>
    <x v="64"/>
    <x v="64"/>
    <n v="10"/>
    <s v="2017011000391 "/>
    <x v="2"/>
    <s v="BOGOTA"/>
    <s v="Transporte"/>
    <s v="Urbano"/>
    <n v="1"/>
    <n v="1"/>
    <n v="0"/>
    <n v="41250000"/>
    <x v="60"/>
    <n v="1"/>
    <n v="41250000"/>
    <n v="0"/>
    <n v="41250000"/>
    <s v="SI"/>
    <s v="NO"/>
    <s v=""/>
    <n v="0"/>
    <n v="0"/>
  </r>
  <r>
    <n v="5719"/>
    <s v="DRA_5657"/>
    <x v="12"/>
    <x v="62"/>
    <x v="130"/>
    <x v="64"/>
    <x v="64"/>
    <n v="10"/>
    <s v="2017011000391 "/>
    <x v="2"/>
    <s v="BOGOTA"/>
    <s v="Transporte"/>
    <s v="Urbano"/>
    <n v="1"/>
    <n v="1"/>
    <n v="0"/>
    <n v="2250000"/>
    <x v="60"/>
    <n v="1"/>
    <n v="2250000"/>
    <n v="0"/>
    <n v="2250000"/>
    <s v="SI"/>
    <s v="NO"/>
    <s v=""/>
    <n v="0"/>
    <n v="0"/>
  </r>
  <r>
    <n v="5720"/>
    <s v="DRA_5658"/>
    <x v="12"/>
    <x v="62"/>
    <x v="130"/>
    <x v="64"/>
    <x v="64"/>
    <n v="10"/>
    <s v="2017011000391 "/>
    <x v="2"/>
    <s v="BOGOTA"/>
    <s v="Transporte"/>
    <s v="Urbano"/>
    <n v="1"/>
    <n v="1"/>
    <n v="0"/>
    <n v="750000"/>
    <x v="60"/>
    <n v="1"/>
    <n v="750000"/>
    <n v="0"/>
    <n v="750000"/>
    <s v="SI"/>
    <s v="NO"/>
    <s v=""/>
    <n v="0"/>
    <n v="0"/>
  </r>
  <r>
    <n v="5721"/>
    <s v="DRA_D55"/>
    <x v="12"/>
    <x v="62"/>
    <x v="130"/>
    <x v="64"/>
    <x v="64"/>
    <n v="10"/>
    <s v="2017011000391 "/>
    <x v="2"/>
    <s v="BOGOTA"/>
    <s v="Talento_Humano"/>
    <s v="Analista de Informacion"/>
    <n v="11"/>
    <n v="2"/>
    <n v="0"/>
    <n v="1930450.72"/>
    <x v="38"/>
    <n v="0.85"/>
    <n v="36099428.464000002"/>
    <n v="0"/>
    <n v="36099428.464000002"/>
    <s v="NO"/>
    <s v="SI"/>
    <s v=""/>
    <n v="0"/>
    <n v="0"/>
  </r>
  <r>
    <n v="5722"/>
    <s v="DRA_D56"/>
    <x v="12"/>
    <x v="62"/>
    <x v="130"/>
    <x v="64"/>
    <x v="64"/>
    <n v="10"/>
    <s v="2017011000391 "/>
    <x v="2"/>
    <s v="BOGOTA"/>
    <s v="Talento_Humano"/>
    <s v="Analista de Informacion"/>
    <n v="1"/>
    <n v="2"/>
    <n v="0"/>
    <n v="1930450.72"/>
    <x v="38"/>
    <n v="0.85"/>
    <n v="3281766.2239999999"/>
    <n v="0"/>
    <n v="3281766.2239999999"/>
    <s v="NO"/>
    <s v="SI"/>
    <s v=""/>
    <n v="0"/>
    <n v="0"/>
  </r>
  <r>
    <n v="5723"/>
    <s v="DRA_D55"/>
    <x v="12"/>
    <x v="62"/>
    <x v="132"/>
    <x v="64"/>
    <x v="64"/>
    <n v="10"/>
    <s v="2017011000391 "/>
    <x v="2"/>
    <s v="BOGOTA"/>
    <s v="Talento_Humano"/>
    <s v="Analista de Informacion"/>
    <n v="11"/>
    <n v="2"/>
    <n v="0"/>
    <n v="1930450.72"/>
    <x v="38"/>
    <n v="0.09"/>
    <n v="3822292.4256000002"/>
    <n v="0"/>
    <n v="3822292.4256000002"/>
    <s v="NO"/>
    <s v="SI"/>
    <s v=""/>
    <n v="0"/>
    <n v="0"/>
  </r>
  <r>
    <n v="5724"/>
    <s v="DRA_D56"/>
    <x v="12"/>
    <x v="62"/>
    <x v="132"/>
    <x v="64"/>
    <x v="64"/>
    <n v="10"/>
    <s v="2017011000391 "/>
    <x v="2"/>
    <s v="BOGOTA"/>
    <s v="Talento_Humano"/>
    <s v="Analista de Informacion"/>
    <n v="1"/>
    <n v="2"/>
    <n v="0"/>
    <n v="1930450.72"/>
    <x v="38"/>
    <n v="0.09"/>
    <n v="347481.12959999999"/>
    <n v="0"/>
    <n v="347481.12959999999"/>
    <s v="NO"/>
    <s v="SI"/>
    <s v=""/>
    <n v="0"/>
    <n v="0"/>
  </r>
  <r>
    <n v="5725"/>
    <s v="DRA_D55"/>
    <x v="12"/>
    <x v="62"/>
    <x v="133"/>
    <x v="64"/>
    <x v="64"/>
    <n v="10"/>
    <s v="2017011000391 "/>
    <x v="2"/>
    <s v="BOGOTA"/>
    <s v="Talento_Humano"/>
    <s v="Analista de Informacion"/>
    <n v="11"/>
    <n v="2"/>
    <n v="0"/>
    <n v="1930450.72"/>
    <x v="38"/>
    <n v="0.04"/>
    <n v="1698796.6336000001"/>
    <n v="0"/>
    <n v="1698796.6336000001"/>
    <s v="NO"/>
    <s v="SI"/>
    <s v=""/>
    <n v="0"/>
    <n v="0"/>
  </r>
  <r>
    <n v="5726"/>
    <s v="DRA_D56"/>
    <x v="12"/>
    <x v="62"/>
    <x v="133"/>
    <x v="64"/>
    <x v="64"/>
    <n v="10"/>
    <s v="2017011000391 "/>
    <x v="2"/>
    <s v="BOGOTA"/>
    <s v="Talento_Humano"/>
    <s v="Analista de Informacion"/>
    <n v="1"/>
    <n v="2"/>
    <n v="0"/>
    <n v="1930450.72"/>
    <x v="38"/>
    <n v="0.04"/>
    <n v="154436.0576"/>
    <n v="0"/>
    <n v="154436.0576"/>
    <s v="NO"/>
    <s v="SI"/>
    <s v=""/>
    <n v="0"/>
    <n v="0"/>
  </r>
  <r>
    <n v="5727"/>
    <s v="DRA_D55"/>
    <x v="12"/>
    <x v="63"/>
    <x v="131"/>
    <x v="65"/>
    <x v="65"/>
    <n v="10"/>
    <s v="2017011000391 "/>
    <x v="2"/>
    <s v="BOGOTA"/>
    <s v="Talento_Humano"/>
    <s v="Analista de Informacion"/>
    <n v="11"/>
    <n v="2"/>
    <n v="0"/>
    <n v="1930450.72"/>
    <x v="38"/>
    <n v="0.02"/>
    <n v="849398.31680000003"/>
    <n v="0"/>
    <n v="849398.31680000003"/>
    <s v="NO"/>
    <s v="SI"/>
    <s v=""/>
    <n v="0"/>
    <n v="0"/>
  </r>
  <r>
    <n v="5728"/>
    <s v="DRA_D56"/>
    <x v="12"/>
    <x v="63"/>
    <x v="131"/>
    <x v="65"/>
    <x v="65"/>
    <n v="10"/>
    <s v="2017011000391 "/>
    <x v="2"/>
    <s v="BOGOTA"/>
    <s v="Talento_Humano"/>
    <s v="Analista de Informacion"/>
    <n v="1"/>
    <n v="2"/>
    <n v="0"/>
    <n v="1930450.72"/>
    <x v="38"/>
    <n v="0.02"/>
    <n v="77218.0288"/>
    <n v="0"/>
    <n v="77218.0288"/>
    <s v="NO"/>
    <s v="SI"/>
    <s v=""/>
    <n v="0"/>
    <n v="0"/>
  </r>
  <r>
    <n v="5729"/>
    <s v="DRA_D57"/>
    <x v="12"/>
    <x v="62"/>
    <x v="130"/>
    <x v="64"/>
    <x v="64"/>
    <n v="10"/>
    <s v="2017011000391 "/>
    <x v="2"/>
    <s v="BOGOTA"/>
    <s v="Talento_Humano"/>
    <s v="Coordinador de Campo"/>
    <n v="2"/>
    <n v="2"/>
    <n v="0"/>
    <n v="2205803.71"/>
    <x v="38"/>
    <n v="0.85"/>
    <n v="7499732.6140000001"/>
    <n v="0"/>
    <n v="7499732.6140000001"/>
    <s v="NO"/>
    <s v="SI"/>
    <s v=""/>
    <n v="0"/>
    <n v="0"/>
  </r>
  <r>
    <n v="5730"/>
    <s v="DRA_D57"/>
    <x v="12"/>
    <x v="62"/>
    <x v="132"/>
    <x v="64"/>
    <x v="64"/>
    <n v="10"/>
    <s v="2017011000391 "/>
    <x v="2"/>
    <s v="BOGOTA"/>
    <s v="Talento_Humano"/>
    <s v="Coordinador de Campo"/>
    <n v="2"/>
    <n v="2"/>
    <n v="0"/>
    <n v="2205803.71"/>
    <x v="38"/>
    <n v="0.09"/>
    <n v="794089.33559999999"/>
    <n v="0"/>
    <n v="794089.33559999999"/>
    <s v="NO"/>
    <s v="SI"/>
    <s v=""/>
    <n v="0"/>
    <n v="0"/>
  </r>
  <r>
    <n v="5731"/>
    <s v="DRA_D57"/>
    <x v="12"/>
    <x v="62"/>
    <x v="133"/>
    <x v="64"/>
    <x v="64"/>
    <n v="10"/>
    <s v="2017011000391 "/>
    <x v="2"/>
    <s v="BOGOTA"/>
    <s v="Talento_Humano"/>
    <s v="Coordinador de Campo"/>
    <n v="2"/>
    <n v="2"/>
    <n v="0"/>
    <n v="2205803.71"/>
    <x v="38"/>
    <n v="0.04"/>
    <n v="352928.59360000002"/>
    <n v="0"/>
    <n v="352928.59360000002"/>
    <s v="NO"/>
    <s v="SI"/>
    <s v=""/>
    <n v="0"/>
    <n v="0"/>
  </r>
  <r>
    <n v="5732"/>
    <s v="DRA_D57"/>
    <x v="12"/>
    <x v="63"/>
    <x v="131"/>
    <x v="65"/>
    <x v="65"/>
    <n v="10"/>
    <s v="2017011000391 "/>
    <x v="2"/>
    <s v="BOGOTA"/>
    <s v="Talento_Humano"/>
    <s v="Coordinador de Campo"/>
    <n v="2"/>
    <n v="2"/>
    <n v="0"/>
    <n v="2205803.71"/>
    <x v="38"/>
    <n v="0.02"/>
    <n v="176464.29680000001"/>
    <n v="0"/>
    <n v="176464.29680000001"/>
    <s v="NO"/>
    <s v="SI"/>
    <s v=""/>
    <n v="0"/>
    <n v="0"/>
  </r>
  <r>
    <n v="5733"/>
    <s v="DRA_D58"/>
    <x v="12"/>
    <x v="62"/>
    <x v="130"/>
    <x v="64"/>
    <x v="64"/>
    <n v="10"/>
    <s v="2017011000391 "/>
    <x v="2"/>
    <s v="BOGOTA"/>
    <s v="Talento_Humano"/>
    <s v="Encuestador Basico"/>
    <n v="22"/>
    <n v="2"/>
    <n v="0"/>
    <n v="1351677.24"/>
    <x v="38"/>
    <n v="0.85"/>
    <n v="50552728.776000001"/>
    <n v="0"/>
    <n v="50552728.776000001"/>
    <s v="NO"/>
    <s v="SI"/>
    <s v=""/>
    <n v="0"/>
    <n v="0"/>
  </r>
  <r>
    <n v="5734"/>
    <s v="DRA_D58"/>
    <x v="12"/>
    <x v="62"/>
    <x v="132"/>
    <x v="64"/>
    <x v="64"/>
    <n v="10"/>
    <s v="2017011000391 "/>
    <x v="2"/>
    <s v="BOGOTA"/>
    <s v="Talento_Humano"/>
    <s v="Encuestador Basico"/>
    <n v="22"/>
    <n v="2"/>
    <n v="0"/>
    <n v="1351677.24"/>
    <x v="38"/>
    <n v="0.09"/>
    <n v="5352641.8704000004"/>
    <n v="0"/>
    <n v="5352641.8704000004"/>
    <s v="NO"/>
    <s v="SI"/>
    <s v=""/>
    <n v="0"/>
    <n v="0"/>
  </r>
  <r>
    <n v="5735"/>
    <s v="DRA_D58"/>
    <x v="12"/>
    <x v="62"/>
    <x v="133"/>
    <x v="64"/>
    <x v="64"/>
    <n v="10"/>
    <s v="2017011000391 "/>
    <x v="2"/>
    <s v="BOGOTA"/>
    <s v="Talento_Humano"/>
    <s v="Encuestador Basico"/>
    <n v="22"/>
    <n v="2"/>
    <n v="0"/>
    <n v="1351677.24"/>
    <x v="38"/>
    <n v="0.04"/>
    <n v="2378951.9424000001"/>
    <n v="0"/>
    <n v="2378951.9424000001"/>
    <s v="NO"/>
    <s v="SI"/>
    <s v=""/>
    <n v="0"/>
    <n v="0"/>
  </r>
  <r>
    <n v="5736"/>
    <s v="DRA_D58"/>
    <x v="12"/>
    <x v="63"/>
    <x v="131"/>
    <x v="65"/>
    <x v="65"/>
    <n v="10"/>
    <s v="2017011000391 "/>
    <x v="2"/>
    <s v="BOGOTA"/>
    <s v="Talento_Humano"/>
    <s v="Encuestador Basico"/>
    <n v="22"/>
    <n v="2"/>
    <n v="0"/>
    <n v="1351677.24"/>
    <x v="38"/>
    <n v="0.02"/>
    <n v="1189475.9712"/>
    <n v="0"/>
    <n v="1189475.9712"/>
    <s v="NO"/>
    <s v="SI"/>
    <s v=""/>
    <n v="0"/>
    <n v="0"/>
  </r>
  <r>
    <n v="5737"/>
    <s v="DRA_5675"/>
    <x v="12"/>
    <x v="62"/>
    <x v="130"/>
    <x v="64"/>
    <x v="64"/>
    <n v="10"/>
    <s v="2017011000391 "/>
    <x v="2"/>
    <s v="BOGOTA"/>
    <s v="Transporte"/>
    <s v="Otros"/>
    <n v="1"/>
    <n v="1"/>
    <n v="0"/>
    <n v="10560000"/>
    <x v="38"/>
    <n v="1"/>
    <n v="10560000"/>
    <n v="0"/>
    <n v="10560000"/>
    <s v="NO"/>
    <s v="SI"/>
    <s v=""/>
    <n v="0"/>
    <n v="0"/>
  </r>
  <r>
    <n v="5738"/>
    <s v="DRA_5676"/>
    <x v="12"/>
    <x v="62"/>
    <x v="130"/>
    <x v="64"/>
    <x v="64"/>
    <n v="10"/>
    <s v="2017011000391 "/>
    <x v="2"/>
    <s v="BOGOTA"/>
    <s v="Transporte"/>
    <s v="Otros"/>
    <n v="1"/>
    <n v="1"/>
    <n v="0"/>
    <n v="360000"/>
    <x v="38"/>
    <n v="1"/>
    <n v="360000"/>
    <n v="0"/>
    <n v="360000"/>
    <s v="NO"/>
    <s v="SI"/>
    <s v=""/>
    <n v="0"/>
    <n v="0"/>
  </r>
  <r>
    <n v="5739"/>
    <s v="DRA_5677"/>
    <x v="12"/>
    <x v="62"/>
    <x v="130"/>
    <x v="64"/>
    <x v="64"/>
    <n v="10"/>
    <s v="2017011000391 "/>
    <x v="2"/>
    <s v="BOGOTA"/>
    <s v="Transporte"/>
    <s v="Otros"/>
    <n v="1"/>
    <n v="1"/>
    <n v="0"/>
    <n v="150000"/>
    <x v="38"/>
    <n v="1"/>
    <n v="150000"/>
    <n v="0"/>
    <n v="150000"/>
    <s v="NO"/>
    <s v="SI"/>
    <s v=""/>
    <n v="0"/>
    <n v="0"/>
  </r>
  <r>
    <n v="5740"/>
    <s v="DRA_5678"/>
    <x v="12"/>
    <x v="62"/>
    <x v="130"/>
    <x v="64"/>
    <x v="64"/>
    <n v="10"/>
    <s v="2017011000391 "/>
    <x v="2"/>
    <s v="BOGOTA"/>
    <s v="Transporte"/>
    <s v="Urbano"/>
    <n v="1"/>
    <n v="1"/>
    <n v="0"/>
    <n v="8250000"/>
    <x v="38"/>
    <n v="1"/>
    <n v="8250000"/>
    <n v="0"/>
    <n v="8250000"/>
    <s v="NO"/>
    <s v="SI"/>
    <s v=""/>
    <n v="0"/>
    <n v="0"/>
  </r>
  <r>
    <n v="5741"/>
    <s v="DRA_5679"/>
    <x v="12"/>
    <x v="62"/>
    <x v="130"/>
    <x v="64"/>
    <x v="64"/>
    <n v="10"/>
    <s v="2017011000391 "/>
    <x v="2"/>
    <s v="BOGOTA"/>
    <s v="Transporte"/>
    <s v="Urbano"/>
    <n v="1"/>
    <n v="1"/>
    <n v="0"/>
    <n v="450000"/>
    <x v="38"/>
    <n v="1"/>
    <n v="450000"/>
    <n v="0"/>
    <n v="450000"/>
    <s v="NO"/>
    <s v="SI"/>
    <s v=""/>
    <n v="0"/>
    <n v="0"/>
  </r>
  <r>
    <n v="5742"/>
    <s v="DRA_5680"/>
    <x v="12"/>
    <x v="62"/>
    <x v="130"/>
    <x v="64"/>
    <x v="64"/>
    <n v="10"/>
    <s v="2017011000391 "/>
    <x v="2"/>
    <s v="BOGOTA"/>
    <s v="Transporte"/>
    <s v="Urbano"/>
    <n v="1"/>
    <n v="1"/>
    <n v="0"/>
    <n v="150000"/>
    <x v="38"/>
    <n v="1"/>
    <n v="150000"/>
    <n v="0"/>
    <n v="150000"/>
    <s v="NO"/>
    <s v="SI"/>
    <s v=""/>
    <n v="0"/>
    <n v="0"/>
  </r>
  <r>
    <n v="5743"/>
    <s v="DRA_D59"/>
    <x v="12"/>
    <x v="62"/>
    <x v="130"/>
    <x v="64"/>
    <x v="64"/>
    <n v="10"/>
    <s v="2017011000391 "/>
    <x v="2"/>
    <s v="FLORENCIA"/>
    <s v="Talento_Humano"/>
    <s v="Analista de Informacion"/>
    <n v="2"/>
    <n v="10"/>
    <n v="0"/>
    <n v="1874224"/>
    <x v="60"/>
    <n v="0.7"/>
    <n v="26239136"/>
    <n v="0"/>
    <n v="26239136"/>
    <s v="SI"/>
    <s v="NO"/>
    <s v=""/>
    <n v="0"/>
    <n v="0"/>
  </r>
  <r>
    <n v="5744"/>
    <s v="DRA_D59"/>
    <x v="12"/>
    <x v="63"/>
    <x v="131"/>
    <x v="65"/>
    <x v="65"/>
    <n v="10"/>
    <s v="2017011000391 "/>
    <x v="2"/>
    <s v="FLORENCIA"/>
    <s v="Talento_Humano"/>
    <s v="Analista de Informacion"/>
    <n v="2"/>
    <n v="10"/>
    <n v="0"/>
    <n v="1874224"/>
    <x v="60"/>
    <n v="0.22"/>
    <n v="8246585.5999999996"/>
    <n v="0"/>
    <n v="8246585.5999999996"/>
    <s v="SI"/>
    <s v="NO"/>
    <s v=""/>
    <n v="0"/>
    <n v="0"/>
  </r>
  <r>
    <n v="5745"/>
    <s v="DRA_D59"/>
    <x v="12"/>
    <x v="62"/>
    <x v="132"/>
    <x v="64"/>
    <x v="64"/>
    <n v="10"/>
    <s v="2017011000391 "/>
    <x v="2"/>
    <s v="FLORENCIA"/>
    <s v="Talento_Humano"/>
    <s v="Analista de Informacion"/>
    <n v="2"/>
    <n v="10"/>
    <n v="0"/>
    <n v="1874224"/>
    <x v="60"/>
    <n v="0.05"/>
    <n v="1874224"/>
    <n v="0"/>
    <n v="1874224"/>
    <s v="SI"/>
    <s v="NO"/>
    <s v=""/>
    <n v="0"/>
    <n v="0"/>
  </r>
  <r>
    <n v="5746"/>
    <s v="DRA_D59"/>
    <x v="12"/>
    <x v="62"/>
    <x v="133"/>
    <x v="64"/>
    <x v="64"/>
    <n v="10"/>
    <s v="2017011000391 "/>
    <x v="2"/>
    <s v="FLORENCIA"/>
    <s v="Talento_Humano"/>
    <s v="Analista de Informacion"/>
    <n v="2"/>
    <n v="10"/>
    <n v="0"/>
    <n v="1874224"/>
    <x v="60"/>
    <n v="0.03"/>
    <n v="1124534.3999999999"/>
    <n v="0"/>
    <n v="1124534.3999999999"/>
    <s v="SI"/>
    <s v="NO"/>
    <s v=""/>
    <n v="0"/>
    <n v="0"/>
  </r>
  <r>
    <n v="5747"/>
    <s v="DRA_D60"/>
    <x v="12"/>
    <x v="62"/>
    <x v="130"/>
    <x v="64"/>
    <x v="64"/>
    <n v="10"/>
    <s v="2017011000391 "/>
    <x v="2"/>
    <s v="FLORENCIA"/>
    <s v="Talento_Humano"/>
    <s v="Encuestador Basico"/>
    <n v="7"/>
    <n v="10"/>
    <n v="0"/>
    <n v="1312308"/>
    <x v="60"/>
    <n v="0.7"/>
    <n v="64303092"/>
    <n v="0"/>
    <n v="64303092"/>
    <s v="SI"/>
    <s v="NO"/>
    <s v=""/>
    <n v="0"/>
    <n v="0"/>
  </r>
  <r>
    <n v="5748"/>
    <s v="DRA_D60"/>
    <x v="12"/>
    <x v="63"/>
    <x v="131"/>
    <x v="65"/>
    <x v="65"/>
    <n v="10"/>
    <s v="2017011000391 "/>
    <x v="2"/>
    <s v="FLORENCIA"/>
    <s v="Talento_Humano"/>
    <s v="Encuestador Basico"/>
    <n v="7"/>
    <n v="10"/>
    <n v="0"/>
    <n v="1312308"/>
    <x v="60"/>
    <n v="0.22"/>
    <n v="20209543.199999999"/>
    <n v="0"/>
    <n v="20209543.199999999"/>
    <s v="SI"/>
    <s v="NO"/>
    <s v=""/>
    <n v="0"/>
    <n v="0"/>
  </r>
  <r>
    <n v="5749"/>
    <s v="DRA_D60"/>
    <x v="12"/>
    <x v="62"/>
    <x v="132"/>
    <x v="64"/>
    <x v="64"/>
    <n v="10"/>
    <s v="2017011000391 "/>
    <x v="2"/>
    <s v="FLORENCIA"/>
    <s v="Talento_Humano"/>
    <s v="Encuestador Basico"/>
    <n v="7"/>
    <n v="10"/>
    <n v="0"/>
    <n v="1312308"/>
    <x v="60"/>
    <n v="0.05"/>
    <n v="4593078"/>
    <n v="0"/>
    <n v="4593078"/>
    <s v="SI"/>
    <s v="NO"/>
    <s v=""/>
    <n v="0"/>
    <n v="0"/>
  </r>
  <r>
    <n v="5750"/>
    <s v="DRA_D60"/>
    <x v="12"/>
    <x v="62"/>
    <x v="133"/>
    <x v="64"/>
    <x v="64"/>
    <n v="10"/>
    <s v="2017011000391 "/>
    <x v="2"/>
    <s v="FLORENCIA"/>
    <s v="Talento_Humano"/>
    <s v="Encuestador Basico"/>
    <n v="7"/>
    <n v="10"/>
    <n v="0"/>
    <n v="1312308"/>
    <x v="60"/>
    <n v="0.03"/>
    <n v="2755846.8"/>
    <n v="0"/>
    <n v="2755846.8"/>
    <s v="SI"/>
    <s v="NO"/>
    <s v=""/>
    <n v="0"/>
    <n v="0"/>
  </r>
  <r>
    <n v="5751"/>
    <s v="DRA_5689"/>
    <x v="12"/>
    <x v="62"/>
    <x v="130"/>
    <x v="64"/>
    <x v="64"/>
    <n v="10"/>
    <s v="2017011000391 "/>
    <x v="2"/>
    <s v="FLORENCIA"/>
    <s v="Transporte"/>
    <s v="Otros"/>
    <n v="1"/>
    <n v="1"/>
    <n v="0"/>
    <n v="10500000"/>
    <x v="60"/>
    <n v="1"/>
    <n v="10500000"/>
    <n v="0"/>
    <n v="10500000"/>
    <s v="SI"/>
    <s v="NO"/>
    <s v=""/>
    <n v="0"/>
    <n v="0"/>
  </r>
  <r>
    <n v="5752"/>
    <s v="DRA_5690"/>
    <x v="12"/>
    <x v="62"/>
    <x v="130"/>
    <x v="64"/>
    <x v="64"/>
    <n v="10"/>
    <s v="2017011000391 "/>
    <x v="2"/>
    <s v="FLORENCIA"/>
    <s v="Transporte"/>
    <s v="Urbano"/>
    <n v="1"/>
    <n v="1"/>
    <n v="0"/>
    <n v="13125000"/>
    <x v="60"/>
    <n v="1"/>
    <n v="13125000"/>
    <n v="0"/>
    <n v="13125000"/>
    <s v="SI"/>
    <s v="NO"/>
    <s v=""/>
    <n v="0"/>
    <n v="0"/>
  </r>
  <r>
    <n v="5753"/>
    <s v="DRA_D61"/>
    <x v="12"/>
    <x v="62"/>
    <x v="130"/>
    <x v="64"/>
    <x v="64"/>
    <n v="10"/>
    <s v="2017011000391 "/>
    <x v="2"/>
    <s v="FLORENCIA"/>
    <s v="Talento_Humano"/>
    <s v="Analista de Informacion"/>
    <n v="2"/>
    <n v="2"/>
    <n v="0"/>
    <n v="1930450.72"/>
    <x v="38"/>
    <n v="0.85"/>
    <n v="6563532.4479999999"/>
    <n v="0"/>
    <n v="6563532.4479999999"/>
    <s v="NO"/>
    <s v="SI"/>
    <s v=""/>
    <n v="0"/>
    <n v="0"/>
  </r>
  <r>
    <n v="5754"/>
    <s v="DRA_D61"/>
    <x v="12"/>
    <x v="62"/>
    <x v="132"/>
    <x v="64"/>
    <x v="64"/>
    <n v="10"/>
    <s v="2017011000391 "/>
    <x v="2"/>
    <s v="FLORENCIA"/>
    <s v="Talento_Humano"/>
    <s v="Analista de Informacion"/>
    <n v="2"/>
    <n v="2"/>
    <n v="0"/>
    <n v="1930450.72"/>
    <x v="38"/>
    <n v="0.09"/>
    <n v="694962.25919999997"/>
    <n v="0"/>
    <n v="694962.25919999997"/>
    <s v="NO"/>
    <s v="SI"/>
    <s v=""/>
    <n v="0"/>
    <n v="0"/>
  </r>
  <r>
    <n v="5755"/>
    <s v="DRA_D61"/>
    <x v="12"/>
    <x v="62"/>
    <x v="133"/>
    <x v="64"/>
    <x v="64"/>
    <n v="10"/>
    <s v="2017011000391 "/>
    <x v="2"/>
    <s v="FLORENCIA"/>
    <s v="Talento_Humano"/>
    <s v="Analista de Informacion"/>
    <n v="2"/>
    <n v="2"/>
    <n v="0"/>
    <n v="1930450.72"/>
    <x v="38"/>
    <n v="0.04"/>
    <n v="308872.1152"/>
    <n v="0"/>
    <n v="308872.1152"/>
    <s v="NO"/>
    <s v="SI"/>
    <s v=""/>
    <n v="0"/>
    <n v="0"/>
  </r>
  <r>
    <n v="5756"/>
    <s v="DRA_D61"/>
    <x v="12"/>
    <x v="63"/>
    <x v="131"/>
    <x v="65"/>
    <x v="65"/>
    <n v="10"/>
    <s v="2017011000391 "/>
    <x v="2"/>
    <s v="FLORENCIA"/>
    <s v="Talento_Humano"/>
    <s v="Analista de Informacion"/>
    <n v="2"/>
    <n v="2"/>
    <n v="0"/>
    <n v="1930450.72"/>
    <x v="38"/>
    <n v="0.02"/>
    <n v="154436.0576"/>
    <n v="0"/>
    <n v="154436.0576"/>
    <s v="NO"/>
    <s v="SI"/>
    <s v=""/>
    <n v="0"/>
    <n v="0"/>
  </r>
  <r>
    <n v="5757"/>
    <s v="DRA_D62"/>
    <x v="12"/>
    <x v="62"/>
    <x v="130"/>
    <x v="64"/>
    <x v="64"/>
    <n v="10"/>
    <s v="2017011000391 "/>
    <x v="2"/>
    <s v="FLORENCIA"/>
    <s v="Talento_Humano"/>
    <s v="Encuestador Basico"/>
    <n v="7"/>
    <n v="2"/>
    <n v="0"/>
    <n v="1351677.24"/>
    <x v="38"/>
    <n v="0.85"/>
    <n v="16084959.155999999"/>
    <n v="0"/>
    <n v="16084959.155999999"/>
    <s v="NO"/>
    <s v="SI"/>
    <s v=""/>
    <n v="0"/>
    <n v="0"/>
  </r>
  <r>
    <n v="5758"/>
    <s v="DRA_D62"/>
    <x v="12"/>
    <x v="62"/>
    <x v="132"/>
    <x v="64"/>
    <x v="64"/>
    <n v="10"/>
    <s v="2017011000391 "/>
    <x v="2"/>
    <s v="FLORENCIA"/>
    <s v="Talento_Humano"/>
    <s v="Encuestador Basico"/>
    <n v="7"/>
    <n v="2"/>
    <n v="0"/>
    <n v="1351677.24"/>
    <x v="38"/>
    <n v="0.09"/>
    <n v="1703113.3223999999"/>
    <n v="0"/>
    <n v="1703113.3223999999"/>
    <s v="NO"/>
    <s v="SI"/>
    <s v=""/>
    <n v="0"/>
    <n v="0"/>
  </r>
  <r>
    <n v="5759"/>
    <s v="DRA_D62"/>
    <x v="12"/>
    <x v="62"/>
    <x v="133"/>
    <x v="64"/>
    <x v="64"/>
    <n v="10"/>
    <s v="2017011000391 "/>
    <x v="2"/>
    <s v="FLORENCIA"/>
    <s v="Talento_Humano"/>
    <s v="Encuestador Basico"/>
    <n v="7"/>
    <n v="2"/>
    <n v="0"/>
    <n v="1351677.24"/>
    <x v="38"/>
    <n v="0.04"/>
    <n v="756939.25439999998"/>
    <n v="0"/>
    <n v="756939.25439999998"/>
    <s v="NO"/>
    <s v="SI"/>
    <s v=""/>
    <n v="0"/>
    <n v="0"/>
  </r>
  <r>
    <n v="5760"/>
    <s v="DRA_D62"/>
    <x v="12"/>
    <x v="63"/>
    <x v="131"/>
    <x v="65"/>
    <x v="65"/>
    <n v="10"/>
    <s v="2017011000391 "/>
    <x v="2"/>
    <s v="FLORENCIA"/>
    <s v="Talento_Humano"/>
    <s v="Encuestador Basico"/>
    <n v="7"/>
    <n v="2"/>
    <n v="0"/>
    <n v="1351677.24"/>
    <x v="38"/>
    <n v="0.02"/>
    <n v="378469.62719999999"/>
    <n v="0"/>
    <n v="378469.62719999999"/>
    <s v="NO"/>
    <s v="SI"/>
    <s v=""/>
    <n v="0"/>
    <n v="0"/>
  </r>
  <r>
    <n v="5761"/>
    <s v="DRA_5699"/>
    <x v="12"/>
    <x v="62"/>
    <x v="130"/>
    <x v="64"/>
    <x v="64"/>
    <n v="10"/>
    <s v="2017011000391 "/>
    <x v="2"/>
    <s v="FLORENCIA"/>
    <s v="Transporte"/>
    <s v="Otros"/>
    <n v="1"/>
    <n v="1"/>
    <n v="0"/>
    <n v="2100000"/>
    <x v="38"/>
    <n v="1"/>
    <n v="2100000"/>
    <n v="0"/>
    <n v="2100000"/>
    <s v="NO"/>
    <s v="SI"/>
    <s v=""/>
    <n v="0"/>
    <n v="0"/>
  </r>
  <r>
    <n v="5762"/>
    <s v="DRA_5700"/>
    <x v="12"/>
    <x v="62"/>
    <x v="130"/>
    <x v="64"/>
    <x v="64"/>
    <n v="10"/>
    <s v="2017011000391 "/>
    <x v="2"/>
    <s v="FLORENCIA"/>
    <s v="Transporte"/>
    <s v="Urbano"/>
    <n v="1"/>
    <n v="1"/>
    <n v="0"/>
    <n v="2625000"/>
    <x v="38"/>
    <n v="1"/>
    <n v="2625000"/>
    <n v="0"/>
    <n v="2625000"/>
    <s v="NO"/>
    <s v="SI"/>
    <s v=""/>
    <n v="0"/>
    <n v="0"/>
  </r>
  <r>
    <n v="5763"/>
    <s v="DRA_D63"/>
    <x v="12"/>
    <x v="62"/>
    <x v="130"/>
    <x v="64"/>
    <x v="64"/>
    <n v="10"/>
    <s v="2017011000391 "/>
    <x v="2"/>
    <s v="INIRIDA"/>
    <s v="Talento_Humano"/>
    <s v="Coordinador de Campo"/>
    <n v="1"/>
    <n v="10"/>
    <n v="0"/>
    <n v="2141557"/>
    <x v="60"/>
    <n v="0.7"/>
    <n v="14990899"/>
    <n v="0"/>
    <n v="14990899"/>
    <s v="SI"/>
    <s v="NO"/>
    <s v=""/>
    <n v="0"/>
    <n v="0"/>
  </r>
  <r>
    <n v="5764"/>
    <s v="DRA_D63"/>
    <x v="12"/>
    <x v="63"/>
    <x v="131"/>
    <x v="65"/>
    <x v="65"/>
    <n v="10"/>
    <s v="2017011000391 "/>
    <x v="2"/>
    <s v="INIRIDA"/>
    <s v="Talento_Humano"/>
    <s v="Coordinador de Campo"/>
    <n v="1"/>
    <n v="10"/>
    <n v="0"/>
    <n v="2141557"/>
    <x v="60"/>
    <n v="0.22"/>
    <n v="4711425.4000000004"/>
    <n v="0"/>
    <n v="4711425.4000000004"/>
    <s v="SI"/>
    <s v="NO"/>
    <s v=""/>
    <n v="0"/>
    <n v="0"/>
  </r>
  <r>
    <n v="5765"/>
    <s v="DRA_D63"/>
    <x v="12"/>
    <x v="62"/>
    <x v="132"/>
    <x v="64"/>
    <x v="64"/>
    <n v="10"/>
    <s v="2017011000391 "/>
    <x v="2"/>
    <s v="INIRIDA"/>
    <s v="Talento_Humano"/>
    <s v="Coordinador de Campo"/>
    <n v="1"/>
    <n v="10"/>
    <n v="0"/>
    <n v="2141557"/>
    <x v="60"/>
    <n v="0.05"/>
    <n v="1070778.5"/>
    <n v="0"/>
    <n v="1070778.5"/>
    <s v="SI"/>
    <s v="NO"/>
    <s v=""/>
    <n v="0"/>
    <n v="0"/>
  </r>
  <r>
    <n v="5766"/>
    <s v="DRA_D63"/>
    <x v="12"/>
    <x v="62"/>
    <x v="133"/>
    <x v="64"/>
    <x v="64"/>
    <n v="10"/>
    <s v="2017011000391 "/>
    <x v="2"/>
    <s v="INIRIDA"/>
    <s v="Talento_Humano"/>
    <s v="Coordinador de Campo"/>
    <n v="1"/>
    <n v="10"/>
    <n v="0"/>
    <n v="2141557"/>
    <x v="60"/>
    <n v="0.03"/>
    <n v="642467.1"/>
    <n v="0"/>
    <n v="642467.1"/>
    <s v="SI"/>
    <s v="NO"/>
    <s v=""/>
    <n v="0"/>
    <n v="0"/>
  </r>
  <r>
    <n v="5767"/>
    <s v="DRA_D64"/>
    <x v="12"/>
    <x v="62"/>
    <x v="130"/>
    <x v="64"/>
    <x v="64"/>
    <n v="10"/>
    <s v="2017011000391 "/>
    <x v="2"/>
    <s v="INIRIDA"/>
    <s v="Talento_Humano"/>
    <s v="Encuestador Basico"/>
    <n v="1"/>
    <n v="10"/>
    <n v="0"/>
    <n v="1312308"/>
    <x v="60"/>
    <n v="0.7"/>
    <n v="9186156"/>
    <n v="0"/>
    <n v="9186156"/>
    <s v="SI"/>
    <s v="NO"/>
    <s v=""/>
    <n v="0"/>
    <n v="0"/>
  </r>
  <r>
    <n v="5768"/>
    <s v="DRA_D64"/>
    <x v="12"/>
    <x v="63"/>
    <x v="131"/>
    <x v="65"/>
    <x v="65"/>
    <n v="10"/>
    <s v="2017011000391 "/>
    <x v="2"/>
    <s v="INIRIDA"/>
    <s v="Talento_Humano"/>
    <s v="Encuestador Basico"/>
    <n v="1"/>
    <n v="10"/>
    <n v="0"/>
    <n v="1312308"/>
    <x v="60"/>
    <n v="0.22"/>
    <n v="2887077.6"/>
    <n v="0"/>
    <n v="2887077.6"/>
    <s v="SI"/>
    <s v="NO"/>
    <s v=""/>
    <n v="0"/>
    <n v="0"/>
  </r>
  <r>
    <n v="5769"/>
    <s v="DRA_D64"/>
    <x v="12"/>
    <x v="62"/>
    <x v="132"/>
    <x v="64"/>
    <x v="64"/>
    <n v="10"/>
    <s v="2017011000391 "/>
    <x v="2"/>
    <s v="INIRIDA"/>
    <s v="Talento_Humano"/>
    <s v="Encuestador Basico"/>
    <n v="1"/>
    <n v="10"/>
    <n v="0"/>
    <n v="1312308"/>
    <x v="60"/>
    <n v="0.05"/>
    <n v="656154"/>
    <n v="0"/>
    <n v="656154"/>
    <s v="SI"/>
    <s v="NO"/>
    <s v=""/>
    <n v="0"/>
    <n v="0"/>
  </r>
  <r>
    <n v="5770"/>
    <s v="DRA_D64"/>
    <x v="12"/>
    <x v="62"/>
    <x v="133"/>
    <x v="64"/>
    <x v="64"/>
    <n v="10"/>
    <s v="2017011000391 "/>
    <x v="2"/>
    <s v="INIRIDA"/>
    <s v="Talento_Humano"/>
    <s v="Encuestador Basico"/>
    <n v="1"/>
    <n v="10"/>
    <n v="0"/>
    <n v="1312308"/>
    <x v="60"/>
    <n v="0.03"/>
    <n v="393692.4"/>
    <n v="0"/>
    <n v="393692.4"/>
    <s v="SI"/>
    <s v="NO"/>
    <s v=""/>
    <n v="0"/>
    <n v="0"/>
  </r>
  <r>
    <n v="5771"/>
    <s v="DRA_5709"/>
    <x v="12"/>
    <x v="62"/>
    <x v="130"/>
    <x v="64"/>
    <x v="64"/>
    <n v="10"/>
    <s v="2017011000391 "/>
    <x v="2"/>
    <s v="INIRIDA"/>
    <s v="Transporte"/>
    <s v="Otros"/>
    <n v="1"/>
    <n v="1"/>
    <n v="0"/>
    <n v="900000"/>
    <x v="60"/>
    <n v="1"/>
    <n v="900000"/>
    <n v="0"/>
    <n v="900000"/>
    <s v="SI"/>
    <s v="NO"/>
    <s v=""/>
    <n v="0"/>
    <n v="0"/>
  </r>
  <r>
    <n v="5772"/>
    <s v="DRA_5710"/>
    <x v="12"/>
    <x v="62"/>
    <x v="130"/>
    <x v="64"/>
    <x v="64"/>
    <n v="10"/>
    <s v="2017011000391 "/>
    <x v="2"/>
    <s v="INIRIDA"/>
    <s v="Transporte"/>
    <s v="Otros"/>
    <n v="1"/>
    <n v="1"/>
    <n v="0"/>
    <n v="900000"/>
    <x v="60"/>
    <n v="1"/>
    <n v="900000"/>
    <n v="0"/>
    <n v="900000"/>
    <s v="SI"/>
    <s v="NO"/>
    <s v=""/>
    <n v="0"/>
    <n v="0"/>
  </r>
  <r>
    <n v="5773"/>
    <s v="DRA_5711"/>
    <x v="12"/>
    <x v="62"/>
    <x v="130"/>
    <x v="64"/>
    <x v="64"/>
    <n v="10"/>
    <s v="2017011000391 "/>
    <x v="2"/>
    <s v="INIRIDA"/>
    <s v="Transporte"/>
    <s v="Urbano"/>
    <n v="1"/>
    <n v="1"/>
    <n v="0"/>
    <n v="1875000"/>
    <x v="60"/>
    <n v="1"/>
    <n v="1875000"/>
    <n v="0"/>
    <n v="1875000"/>
    <s v="SI"/>
    <s v="NO"/>
    <s v=""/>
    <n v="0"/>
    <n v="0"/>
  </r>
  <r>
    <n v="5774"/>
    <s v="DRA_5712"/>
    <x v="12"/>
    <x v="62"/>
    <x v="130"/>
    <x v="64"/>
    <x v="64"/>
    <n v="10"/>
    <s v="2017011000391 "/>
    <x v="2"/>
    <s v="INIRIDA"/>
    <s v="Transporte"/>
    <s v="Urbano"/>
    <n v="1"/>
    <n v="1"/>
    <n v="0"/>
    <n v="1125000"/>
    <x v="60"/>
    <n v="1"/>
    <n v="1125000"/>
    <n v="0"/>
    <n v="1125000"/>
    <s v="SI"/>
    <s v="NO"/>
    <s v=""/>
    <n v="0"/>
    <n v="0"/>
  </r>
  <r>
    <n v="5775"/>
    <s v="DRA_D65"/>
    <x v="12"/>
    <x v="62"/>
    <x v="130"/>
    <x v="64"/>
    <x v="64"/>
    <n v="10"/>
    <s v="2017011000391 "/>
    <x v="2"/>
    <s v="INIRIDA"/>
    <s v="Talento_Humano"/>
    <s v="Coordinador de Campo"/>
    <n v="1"/>
    <n v="2"/>
    <n v="0"/>
    <n v="2205803.71"/>
    <x v="38"/>
    <n v="0.85"/>
    <n v="3749866.307"/>
    <n v="0"/>
    <n v="3749866.307"/>
    <s v="NO"/>
    <s v="SI"/>
    <s v=""/>
    <n v="0"/>
    <n v="0"/>
  </r>
  <r>
    <n v="5776"/>
    <s v="DRA_D65"/>
    <x v="12"/>
    <x v="62"/>
    <x v="132"/>
    <x v="64"/>
    <x v="64"/>
    <n v="10"/>
    <s v="2017011000391 "/>
    <x v="2"/>
    <s v="INIRIDA"/>
    <s v="Talento_Humano"/>
    <s v="Coordinador de Campo"/>
    <n v="1"/>
    <n v="2"/>
    <n v="0"/>
    <n v="2205803.71"/>
    <x v="38"/>
    <n v="0.09"/>
    <n v="397044.6678"/>
    <n v="0"/>
    <n v="397044.6678"/>
    <s v="NO"/>
    <s v="SI"/>
    <s v=""/>
    <n v="0"/>
    <n v="0"/>
  </r>
  <r>
    <n v="5777"/>
    <s v="DRA_D65"/>
    <x v="12"/>
    <x v="62"/>
    <x v="133"/>
    <x v="64"/>
    <x v="64"/>
    <n v="10"/>
    <s v="2017011000391 "/>
    <x v="2"/>
    <s v="INIRIDA"/>
    <s v="Talento_Humano"/>
    <s v="Coordinador de Campo"/>
    <n v="1"/>
    <n v="2"/>
    <n v="0"/>
    <n v="2205803.71"/>
    <x v="38"/>
    <n v="0.04"/>
    <n v="176464.29680000001"/>
    <n v="0"/>
    <n v="176464.29680000001"/>
    <s v="NO"/>
    <s v="SI"/>
    <s v=""/>
    <n v="0"/>
    <n v="0"/>
  </r>
  <r>
    <n v="5778"/>
    <s v="DRA_D65"/>
    <x v="12"/>
    <x v="63"/>
    <x v="131"/>
    <x v="65"/>
    <x v="65"/>
    <n v="10"/>
    <s v="2017011000391 "/>
    <x v="2"/>
    <s v="INIRIDA"/>
    <s v="Talento_Humano"/>
    <s v="Coordinador de Campo"/>
    <n v="1"/>
    <n v="2"/>
    <n v="0"/>
    <n v="2205803.71"/>
    <x v="38"/>
    <n v="0.02"/>
    <n v="88232.148400000005"/>
    <n v="0"/>
    <n v="88232.148400000005"/>
    <s v="NO"/>
    <s v="SI"/>
    <s v=""/>
    <n v="0"/>
    <n v="0"/>
  </r>
  <r>
    <n v="5779"/>
    <s v="DRA_D66"/>
    <x v="12"/>
    <x v="62"/>
    <x v="130"/>
    <x v="64"/>
    <x v="64"/>
    <n v="10"/>
    <s v="2017011000391 "/>
    <x v="2"/>
    <s v="INIRIDA"/>
    <s v="Talento_Humano"/>
    <s v="Encuestador Basico"/>
    <n v="1"/>
    <n v="2"/>
    <n v="0"/>
    <n v="1351677.24"/>
    <x v="38"/>
    <n v="0.85"/>
    <n v="2297851.3080000002"/>
    <n v="0"/>
    <n v="2297851.3080000002"/>
    <s v="NO"/>
    <s v="SI"/>
    <s v=""/>
    <n v="0"/>
    <n v="0"/>
  </r>
  <r>
    <n v="5780"/>
    <s v="DRA_D66"/>
    <x v="12"/>
    <x v="62"/>
    <x v="132"/>
    <x v="64"/>
    <x v="64"/>
    <n v="10"/>
    <s v="2017011000391 "/>
    <x v="2"/>
    <s v="INIRIDA"/>
    <s v="Talento_Humano"/>
    <s v="Encuestador Basico"/>
    <n v="1"/>
    <n v="2"/>
    <n v="0"/>
    <n v="1351677.24"/>
    <x v="38"/>
    <n v="0.09"/>
    <n v="243301.9032"/>
    <n v="0"/>
    <n v="243301.9032"/>
    <s v="NO"/>
    <s v="SI"/>
    <s v=""/>
    <n v="0"/>
    <n v="0"/>
  </r>
  <r>
    <n v="5781"/>
    <s v="DRA_D66"/>
    <x v="12"/>
    <x v="62"/>
    <x v="133"/>
    <x v="64"/>
    <x v="64"/>
    <n v="10"/>
    <s v="2017011000391 "/>
    <x v="2"/>
    <s v="INIRIDA"/>
    <s v="Talento_Humano"/>
    <s v="Encuestador Basico"/>
    <n v="1"/>
    <n v="2"/>
    <n v="0"/>
    <n v="1351677.24"/>
    <x v="38"/>
    <n v="0.04"/>
    <n v="108134.1792"/>
    <n v="0"/>
    <n v="108134.1792"/>
    <s v="NO"/>
    <s v="SI"/>
    <s v=""/>
    <n v="0"/>
    <n v="0"/>
  </r>
  <r>
    <n v="5782"/>
    <s v="DRA_D66"/>
    <x v="12"/>
    <x v="63"/>
    <x v="131"/>
    <x v="65"/>
    <x v="65"/>
    <n v="10"/>
    <s v="2017011000391 "/>
    <x v="2"/>
    <s v="INIRIDA"/>
    <s v="Talento_Humano"/>
    <s v="Encuestador Basico"/>
    <n v="1"/>
    <n v="2"/>
    <n v="0"/>
    <n v="1351677.24"/>
    <x v="38"/>
    <n v="0.02"/>
    <n v="54067.089599999999"/>
    <n v="0"/>
    <n v="54067.089599999999"/>
    <s v="NO"/>
    <s v="SI"/>
    <s v=""/>
    <n v="0"/>
    <n v="0"/>
  </r>
  <r>
    <n v="5783"/>
    <s v="DRA_5721"/>
    <x v="12"/>
    <x v="62"/>
    <x v="130"/>
    <x v="64"/>
    <x v="64"/>
    <n v="10"/>
    <s v="2017011000391 "/>
    <x v="2"/>
    <s v="INIRIDA"/>
    <s v="Transporte"/>
    <s v="Otros"/>
    <n v="1"/>
    <n v="1"/>
    <n v="0"/>
    <n v="180000"/>
    <x v="38"/>
    <n v="1"/>
    <n v="180000"/>
    <n v="0"/>
    <n v="180000"/>
    <s v="NO"/>
    <s v="SI"/>
    <s v=""/>
    <n v="0"/>
    <n v="0"/>
  </r>
  <r>
    <n v="5784"/>
    <s v="DRA_5722"/>
    <x v="12"/>
    <x v="62"/>
    <x v="130"/>
    <x v="64"/>
    <x v="64"/>
    <n v="10"/>
    <s v="2017011000391 "/>
    <x v="2"/>
    <s v="INIRIDA"/>
    <s v="Transporte"/>
    <s v="Otros"/>
    <n v="1"/>
    <n v="1"/>
    <n v="0"/>
    <n v="180000"/>
    <x v="38"/>
    <n v="1"/>
    <n v="180000"/>
    <n v="0"/>
    <n v="180000"/>
    <s v="NO"/>
    <s v="SI"/>
    <s v=""/>
    <n v="0"/>
    <n v="0"/>
  </r>
  <r>
    <n v="5785"/>
    <s v="DRA_5723"/>
    <x v="12"/>
    <x v="62"/>
    <x v="130"/>
    <x v="64"/>
    <x v="64"/>
    <n v="10"/>
    <s v="2017011000391 "/>
    <x v="2"/>
    <s v="INIRIDA"/>
    <s v="Transporte"/>
    <s v="Urbano"/>
    <n v="1"/>
    <n v="1"/>
    <n v="0"/>
    <n v="375000"/>
    <x v="38"/>
    <n v="1"/>
    <n v="375000"/>
    <n v="0"/>
    <n v="375000"/>
    <s v="NO"/>
    <s v="SI"/>
    <s v=""/>
    <n v="0"/>
    <n v="0"/>
  </r>
  <r>
    <n v="5786"/>
    <s v="DRA_5724"/>
    <x v="12"/>
    <x v="62"/>
    <x v="130"/>
    <x v="64"/>
    <x v="64"/>
    <n v="10"/>
    <s v="2017011000391 "/>
    <x v="2"/>
    <s v="INIRIDA"/>
    <s v="Transporte"/>
    <s v="Urbano"/>
    <n v="1"/>
    <n v="1"/>
    <n v="0"/>
    <n v="225000"/>
    <x v="38"/>
    <n v="1"/>
    <n v="225000"/>
    <n v="0"/>
    <n v="225000"/>
    <s v="NO"/>
    <s v="SI"/>
    <s v=""/>
    <n v="0"/>
    <n v="0"/>
  </r>
  <r>
    <n v="5787"/>
    <s v="DRA_D67"/>
    <x v="12"/>
    <x v="62"/>
    <x v="130"/>
    <x v="64"/>
    <x v="64"/>
    <n v="10"/>
    <s v="2017011000391 "/>
    <x v="2"/>
    <s v="LETICIA"/>
    <s v="Talento_Humano"/>
    <s v="Coordinador de Campo"/>
    <n v="1"/>
    <n v="10"/>
    <n v="0"/>
    <n v="2141557"/>
    <x v="60"/>
    <n v="0.7"/>
    <n v="14990899"/>
    <n v="0"/>
    <n v="14990899"/>
    <s v="SI"/>
    <s v="NO"/>
    <s v=""/>
    <n v="0"/>
    <n v="0"/>
  </r>
  <r>
    <n v="5788"/>
    <s v="DRA_D67"/>
    <x v="12"/>
    <x v="63"/>
    <x v="131"/>
    <x v="65"/>
    <x v="65"/>
    <n v="10"/>
    <s v="2017011000391 "/>
    <x v="2"/>
    <s v="LETICIA"/>
    <s v="Talento_Humano"/>
    <s v="Coordinador de Campo"/>
    <n v="1"/>
    <n v="10"/>
    <n v="0"/>
    <n v="2141557"/>
    <x v="60"/>
    <n v="0.22"/>
    <n v="4711425.4000000004"/>
    <n v="0"/>
    <n v="4711425.4000000004"/>
    <s v="SI"/>
    <s v="NO"/>
    <s v=""/>
    <n v="0"/>
    <n v="0"/>
  </r>
  <r>
    <n v="5789"/>
    <s v="DRA_D67"/>
    <x v="12"/>
    <x v="62"/>
    <x v="132"/>
    <x v="64"/>
    <x v="64"/>
    <n v="10"/>
    <s v="2017011000391 "/>
    <x v="2"/>
    <s v="LETICIA"/>
    <s v="Talento_Humano"/>
    <s v="Coordinador de Campo"/>
    <n v="1"/>
    <n v="10"/>
    <n v="0"/>
    <n v="2141557"/>
    <x v="60"/>
    <n v="0.05"/>
    <n v="1070778.5"/>
    <n v="0"/>
    <n v="1070778.5"/>
    <s v="SI"/>
    <s v="NO"/>
    <s v=""/>
    <n v="0"/>
    <n v="0"/>
  </r>
  <r>
    <n v="5790"/>
    <s v="DRA_D67"/>
    <x v="12"/>
    <x v="62"/>
    <x v="133"/>
    <x v="64"/>
    <x v="64"/>
    <n v="10"/>
    <s v="2017011000391 "/>
    <x v="2"/>
    <s v="LETICIA"/>
    <s v="Talento_Humano"/>
    <s v="Coordinador de Campo"/>
    <n v="1"/>
    <n v="10"/>
    <n v="0"/>
    <n v="2141557"/>
    <x v="60"/>
    <n v="0.03"/>
    <n v="642467.1"/>
    <n v="0"/>
    <n v="642467.1"/>
    <s v="SI"/>
    <s v="NO"/>
    <s v=""/>
    <n v="0"/>
    <n v="0"/>
  </r>
  <r>
    <n v="5791"/>
    <s v="DRA_D68"/>
    <x v="12"/>
    <x v="62"/>
    <x v="130"/>
    <x v="64"/>
    <x v="64"/>
    <n v="10"/>
    <s v="2017011000391 "/>
    <x v="2"/>
    <s v="LETICIA"/>
    <s v="Talento_Humano"/>
    <s v="Encuestador Basico"/>
    <n v="1"/>
    <n v="10"/>
    <n v="0"/>
    <n v="1312308"/>
    <x v="60"/>
    <n v="0.7"/>
    <n v="9186156"/>
    <n v="0"/>
    <n v="9186156"/>
    <s v="SI"/>
    <s v="NO"/>
    <s v=""/>
    <n v="0"/>
    <n v="0"/>
  </r>
  <r>
    <n v="5792"/>
    <s v="DRA_D68"/>
    <x v="12"/>
    <x v="63"/>
    <x v="131"/>
    <x v="65"/>
    <x v="65"/>
    <n v="10"/>
    <s v="2017011000391 "/>
    <x v="2"/>
    <s v="LETICIA"/>
    <s v="Talento_Humano"/>
    <s v="Encuestador Basico"/>
    <n v="1"/>
    <n v="10"/>
    <n v="0"/>
    <n v="1312308"/>
    <x v="60"/>
    <n v="0.22"/>
    <n v="2887077.6"/>
    <n v="0"/>
    <n v="2887077.6"/>
    <s v="SI"/>
    <s v="NO"/>
    <s v=""/>
    <n v="0"/>
    <n v="0"/>
  </r>
  <r>
    <n v="5793"/>
    <s v="DRA_D68"/>
    <x v="12"/>
    <x v="62"/>
    <x v="132"/>
    <x v="64"/>
    <x v="64"/>
    <n v="10"/>
    <s v="2017011000391 "/>
    <x v="2"/>
    <s v="LETICIA"/>
    <s v="Talento_Humano"/>
    <s v="Encuestador Basico"/>
    <n v="1"/>
    <n v="10"/>
    <n v="0"/>
    <n v="1312308"/>
    <x v="60"/>
    <n v="0.05"/>
    <n v="656154"/>
    <n v="0"/>
    <n v="656154"/>
    <s v="SI"/>
    <s v="NO"/>
    <s v=""/>
    <n v="0"/>
    <n v="0"/>
  </r>
  <r>
    <n v="5794"/>
    <s v="DRA_D68"/>
    <x v="12"/>
    <x v="62"/>
    <x v="133"/>
    <x v="64"/>
    <x v="64"/>
    <n v="10"/>
    <s v="2017011000391 "/>
    <x v="2"/>
    <s v="LETICIA"/>
    <s v="Talento_Humano"/>
    <s v="Encuestador Basico"/>
    <n v="1"/>
    <n v="10"/>
    <n v="0"/>
    <n v="1312308"/>
    <x v="60"/>
    <n v="0.03"/>
    <n v="393692.4"/>
    <n v="0"/>
    <n v="393692.4"/>
    <s v="SI"/>
    <s v="NO"/>
    <s v=""/>
    <n v="0"/>
    <n v="0"/>
  </r>
  <r>
    <n v="5795"/>
    <s v="DRA_5733"/>
    <x v="12"/>
    <x v="62"/>
    <x v="130"/>
    <x v="64"/>
    <x v="64"/>
    <n v="10"/>
    <s v="2017011000391 "/>
    <x v="2"/>
    <s v="LETICIA"/>
    <s v="Transporte"/>
    <s v="Otros"/>
    <n v="1"/>
    <n v="1"/>
    <n v="0"/>
    <n v="900000"/>
    <x v="60"/>
    <n v="1"/>
    <n v="900000"/>
    <n v="0"/>
    <n v="900000"/>
    <s v="SI"/>
    <s v="NO"/>
    <s v=""/>
    <n v="0"/>
    <n v="0"/>
  </r>
  <r>
    <n v="5796"/>
    <s v="DRA_5734"/>
    <x v="12"/>
    <x v="62"/>
    <x v="130"/>
    <x v="64"/>
    <x v="64"/>
    <n v="10"/>
    <s v="2017011000391 "/>
    <x v="2"/>
    <s v="LETICIA"/>
    <s v="Transporte"/>
    <s v="Otros"/>
    <n v="1"/>
    <n v="1"/>
    <n v="0"/>
    <n v="900000"/>
    <x v="60"/>
    <n v="1"/>
    <n v="900000"/>
    <n v="0"/>
    <n v="900000"/>
    <s v="SI"/>
    <s v="NO"/>
    <s v=""/>
    <n v="0"/>
    <n v="0"/>
  </r>
  <r>
    <n v="5797"/>
    <s v="DRA_5735"/>
    <x v="12"/>
    <x v="62"/>
    <x v="130"/>
    <x v="64"/>
    <x v="64"/>
    <n v="10"/>
    <s v="2017011000391 "/>
    <x v="2"/>
    <s v="LETICIA"/>
    <s v="Transporte"/>
    <s v="Urbano"/>
    <n v="1"/>
    <n v="1"/>
    <n v="0"/>
    <n v="1875000"/>
    <x v="60"/>
    <n v="1"/>
    <n v="1875000"/>
    <n v="0"/>
    <n v="1875000"/>
    <s v="SI"/>
    <s v="NO"/>
    <s v=""/>
    <n v="0"/>
    <n v="0"/>
  </r>
  <r>
    <n v="5798"/>
    <s v="DRA_5736"/>
    <x v="12"/>
    <x v="62"/>
    <x v="130"/>
    <x v="64"/>
    <x v="64"/>
    <n v="10"/>
    <s v="2017011000391 "/>
    <x v="2"/>
    <s v="LETICIA"/>
    <s v="Transporte"/>
    <s v="Urbano"/>
    <n v="1"/>
    <n v="1"/>
    <n v="0"/>
    <n v="1125000"/>
    <x v="60"/>
    <n v="1"/>
    <n v="1125000"/>
    <n v="0"/>
    <n v="1125000"/>
    <s v="SI"/>
    <s v="NO"/>
    <s v=""/>
    <n v="0"/>
    <n v="0"/>
  </r>
  <r>
    <n v="5799"/>
    <s v="DRA_D69"/>
    <x v="12"/>
    <x v="62"/>
    <x v="130"/>
    <x v="64"/>
    <x v="64"/>
    <n v="10"/>
    <s v="2017011000391 "/>
    <x v="2"/>
    <s v="LETICIA"/>
    <s v="Talento_Humano"/>
    <s v="Coordinador de Campo"/>
    <n v="1"/>
    <n v="2"/>
    <n v="0"/>
    <n v="2205803.71"/>
    <x v="38"/>
    <n v="0.85"/>
    <n v="3749866.307"/>
    <n v="0"/>
    <n v="3749866.307"/>
    <s v="NO"/>
    <s v="SI"/>
    <s v=""/>
    <n v="0"/>
    <n v="0"/>
  </r>
  <r>
    <n v="5800"/>
    <s v="DRA_D69"/>
    <x v="12"/>
    <x v="62"/>
    <x v="132"/>
    <x v="64"/>
    <x v="64"/>
    <n v="10"/>
    <s v="2017011000391 "/>
    <x v="2"/>
    <s v="LETICIA"/>
    <s v="Talento_Humano"/>
    <s v="Coordinador de Campo"/>
    <n v="1"/>
    <n v="2"/>
    <n v="0"/>
    <n v="2205803.71"/>
    <x v="38"/>
    <n v="0.09"/>
    <n v="397044.6678"/>
    <n v="0"/>
    <n v="397044.6678"/>
    <s v="NO"/>
    <s v="SI"/>
    <s v=""/>
    <n v="0"/>
    <n v="0"/>
  </r>
  <r>
    <n v="5801"/>
    <s v="DRA_D69"/>
    <x v="12"/>
    <x v="62"/>
    <x v="133"/>
    <x v="64"/>
    <x v="64"/>
    <n v="10"/>
    <s v="2017011000391 "/>
    <x v="2"/>
    <s v="LETICIA"/>
    <s v="Talento_Humano"/>
    <s v="Coordinador de Campo"/>
    <n v="1"/>
    <n v="2"/>
    <n v="0"/>
    <n v="2205803.71"/>
    <x v="38"/>
    <n v="0.04"/>
    <n v="176464.29680000001"/>
    <n v="0"/>
    <n v="176464.29680000001"/>
    <s v="NO"/>
    <s v="SI"/>
    <s v=""/>
    <n v="0"/>
    <n v="0"/>
  </r>
  <r>
    <n v="5802"/>
    <s v="DRA_D69"/>
    <x v="12"/>
    <x v="63"/>
    <x v="131"/>
    <x v="65"/>
    <x v="65"/>
    <n v="10"/>
    <s v="2017011000391 "/>
    <x v="2"/>
    <s v="LETICIA"/>
    <s v="Talento_Humano"/>
    <s v="Coordinador de Campo"/>
    <n v="1"/>
    <n v="2"/>
    <n v="0"/>
    <n v="2205803.71"/>
    <x v="38"/>
    <n v="0.02"/>
    <n v="88232.148400000005"/>
    <n v="0"/>
    <n v="88232.148400000005"/>
    <s v="NO"/>
    <s v="SI"/>
    <s v=""/>
    <n v="0"/>
    <n v="0"/>
  </r>
  <r>
    <n v="5803"/>
    <s v="DRA_D70"/>
    <x v="12"/>
    <x v="62"/>
    <x v="130"/>
    <x v="64"/>
    <x v="64"/>
    <n v="10"/>
    <s v="2017011000391 "/>
    <x v="2"/>
    <s v="LETICIA"/>
    <s v="Talento_Humano"/>
    <s v="Encuestador Basico"/>
    <n v="1"/>
    <n v="2"/>
    <n v="0"/>
    <n v="1351677.24"/>
    <x v="38"/>
    <n v="0.85"/>
    <n v="2297851.3080000002"/>
    <n v="0"/>
    <n v="2297851.3080000002"/>
    <s v="NO"/>
    <s v="SI"/>
    <s v=""/>
    <n v="0"/>
    <n v="0"/>
  </r>
  <r>
    <n v="5804"/>
    <s v="DRA_D70"/>
    <x v="12"/>
    <x v="62"/>
    <x v="132"/>
    <x v="64"/>
    <x v="64"/>
    <n v="10"/>
    <s v="2017011000391 "/>
    <x v="2"/>
    <s v="LETICIA"/>
    <s v="Talento_Humano"/>
    <s v="Encuestador Basico"/>
    <n v="1"/>
    <n v="2"/>
    <n v="0"/>
    <n v="1351677.24"/>
    <x v="38"/>
    <n v="0.09"/>
    <n v="243301.9032"/>
    <n v="0"/>
    <n v="243301.9032"/>
    <s v="NO"/>
    <s v="SI"/>
    <s v=""/>
    <n v="0"/>
    <n v="0"/>
  </r>
  <r>
    <n v="5805"/>
    <s v="DRA_D70"/>
    <x v="12"/>
    <x v="62"/>
    <x v="133"/>
    <x v="64"/>
    <x v="64"/>
    <n v="10"/>
    <s v="2017011000391 "/>
    <x v="2"/>
    <s v="LETICIA"/>
    <s v="Talento_Humano"/>
    <s v="Encuestador Basico"/>
    <n v="1"/>
    <n v="2"/>
    <n v="0"/>
    <n v="1351677.24"/>
    <x v="38"/>
    <n v="0.04"/>
    <n v="108134.1792"/>
    <n v="0"/>
    <n v="108134.1792"/>
    <s v="NO"/>
    <s v="SI"/>
    <s v=""/>
    <n v="0"/>
    <n v="0"/>
  </r>
  <r>
    <n v="5806"/>
    <s v="DRA_D70"/>
    <x v="12"/>
    <x v="63"/>
    <x v="131"/>
    <x v="65"/>
    <x v="65"/>
    <n v="10"/>
    <s v="2017011000391 "/>
    <x v="2"/>
    <s v="LETICIA"/>
    <s v="Talento_Humano"/>
    <s v="Encuestador Basico"/>
    <n v="1"/>
    <n v="2"/>
    <n v="0"/>
    <n v="1351677.24"/>
    <x v="38"/>
    <n v="0.02"/>
    <n v="54067.089599999999"/>
    <n v="0"/>
    <n v="54067.089599999999"/>
    <s v="NO"/>
    <s v="SI"/>
    <s v=""/>
    <n v="0"/>
    <n v="0"/>
  </r>
  <r>
    <n v="5807"/>
    <s v="DRA_5745"/>
    <x v="12"/>
    <x v="62"/>
    <x v="130"/>
    <x v="64"/>
    <x v="64"/>
    <n v="10"/>
    <s v="2017011000391 "/>
    <x v="2"/>
    <s v="LETICIA"/>
    <s v="Transporte"/>
    <s v="Otros"/>
    <n v="1"/>
    <n v="1"/>
    <n v="0"/>
    <n v="180000"/>
    <x v="38"/>
    <n v="1"/>
    <n v="180000"/>
    <n v="0"/>
    <n v="180000"/>
    <s v="NO"/>
    <s v="SI"/>
    <s v=""/>
    <n v="0"/>
    <n v="0"/>
  </r>
  <r>
    <n v="5808"/>
    <s v="DRA_5746"/>
    <x v="12"/>
    <x v="62"/>
    <x v="130"/>
    <x v="64"/>
    <x v="64"/>
    <n v="10"/>
    <s v="2017011000391 "/>
    <x v="2"/>
    <s v="LETICIA"/>
    <s v="Transporte"/>
    <s v="Otros"/>
    <n v="1"/>
    <n v="1"/>
    <n v="0"/>
    <n v="180000"/>
    <x v="38"/>
    <n v="1"/>
    <n v="180000"/>
    <n v="0"/>
    <n v="180000"/>
    <s v="NO"/>
    <s v="SI"/>
    <s v=""/>
    <n v="0"/>
    <n v="0"/>
  </r>
  <r>
    <n v="5809"/>
    <s v="DRA_5747"/>
    <x v="12"/>
    <x v="62"/>
    <x v="130"/>
    <x v="64"/>
    <x v="64"/>
    <n v="10"/>
    <s v="2017011000391 "/>
    <x v="2"/>
    <s v="LETICIA"/>
    <s v="Transporte"/>
    <s v="Urbano"/>
    <n v="1"/>
    <n v="1"/>
    <n v="0"/>
    <n v="375000"/>
    <x v="38"/>
    <n v="1"/>
    <n v="375000"/>
    <n v="0"/>
    <n v="375000"/>
    <s v="NO"/>
    <s v="SI"/>
    <s v=""/>
    <n v="0"/>
    <n v="0"/>
  </r>
  <r>
    <n v="5810"/>
    <s v="DRA_5748"/>
    <x v="12"/>
    <x v="62"/>
    <x v="130"/>
    <x v="64"/>
    <x v="64"/>
    <n v="10"/>
    <s v="2017011000391 "/>
    <x v="2"/>
    <s v="LETICIA"/>
    <s v="Transporte"/>
    <s v="Urbano"/>
    <n v="1"/>
    <n v="1"/>
    <n v="0"/>
    <n v="225000"/>
    <x v="38"/>
    <n v="1"/>
    <n v="225000"/>
    <n v="0"/>
    <n v="225000"/>
    <s v="NO"/>
    <s v="SI"/>
    <s v=""/>
    <n v="0"/>
    <n v="0"/>
  </r>
  <r>
    <n v="5811"/>
    <s v="DRA_D71"/>
    <x v="12"/>
    <x v="62"/>
    <x v="130"/>
    <x v="64"/>
    <x v="64"/>
    <n v="10"/>
    <s v="2017011000391 "/>
    <x v="2"/>
    <s v="MITU"/>
    <s v="Talento_Humano"/>
    <s v="Coordinador de Campo"/>
    <n v="1"/>
    <n v="10"/>
    <n v="0"/>
    <n v="2141557"/>
    <x v="60"/>
    <n v="0.7"/>
    <n v="14990899"/>
    <n v="0"/>
    <n v="14990899"/>
    <s v="SI"/>
    <s v="NO"/>
    <s v=""/>
    <n v="0"/>
    <n v="0"/>
  </r>
  <r>
    <n v="5812"/>
    <s v="DRA_D71"/>
    <x v="12"/>
    <x v="63"/>
    <x v="131"/>
    <x v="65"/>
    <x v="65"/>
    <n v="10"/>
    <s v="2017011000391 "/>
    <x v="2"/>
    <s v="MITU"/>
    <s v="Talento_Humano"/>
    <s v="Coordinador de Campo"/>
    <n v="1"/>
    <n v="10"/>
    <n v="0"/>
    <n v="2141557"/>
    <x v="60"/>
    <n v="0.22"/>
    <n v="4711425.4000000004"/>
    <n v="0"/>
    <n v="4711425.4000000004"/>
    <s v="SI"/>
    <s v="NO"/>
    <s v=""/>
    <n v="0"/>
    <n v="0"/>
  </r>
  <r>
    <n v="5813"/>
    <s v="DRA_D71"/>
    <x v="12"/>
    <x v="62"/>
    <x v="132"/>
    <x v="64"/>
    <x v="64"/>
    <n v="10"/>
    <s v="2017011000391 "/>
    <x v="2"/>
    <s v="MITU"/>
    <s v="Talento_Humano"/>
    <s v="Coordinador de Campo"/>
    <n v="1"/>
    <n v="10"/>
    <n v="0"/>
    <n v="2141557"/>
    <x v="60"/>
    <n v="0.05"/>
    <n v="1070778.5"/>
    <n v="0"/>
    <n v="1070778.5"/>
    <s v="SI"/>
    <s v="NO"/>
    <s v=""/>
    <n v="0"/>
    <n v="0"/>
  </r>
  <r>
    <n v="5814"/>
    <s v="DRA_D71"/>
    <x v="12"/>
    <x v="62"/>
    <x v="133"/>
    <x v="64"/>
    <x v="64"/>
    <n v="10"/>
    <s v="2017011000391 "/>
    <x v="2"/>
    <s v="MITU"/>
    <s v="Talento_Humano"/>
    <s v="Coordinador de Campo"/>
    <n v="1"/>
    <n v="10"/>
    <n v="0"/>
    <n v="2141557"/>
    <x v="60"/>
    <n v="0.03"/>
    <n v="642467.1"/>
    <n v="0"/>
    <n v="642467.1"/>
    <s v="SI"/>
    <s v="NO"/>
    <s v=""/>
    <n v="0"/>
    <n v="0"/>
  </r>
  <r>
    <n v="5815"/>
    <s v="DRA_D72"/>
    <x v="12"/>
    <x v="62"/>
    <x v="130"/>
    <x v="64"/>
    <x v="64"/>
    <n v="10"/>
    <s v="2017011000391 "/>
    <x v="2"/>
    <s v="MITU"/>
    <s v="Talento_Humano"/>
    <s v="Encuestador Basico"/>
    <n v="1"/>
    <n v="10"/>
    <n v="0"/>
    <n v="1312308"/>
    <x v="60"/>
    <n v="0.7"/>
    <n v="9186156"/>
    <n v="0"/>
    <n v="9186156"/>
    <s v="SI"/>
    <s v="NO"/>
    <s v=""/>
    <n v="0"/>
    <n v="0"/>
  </r>
  <r>
    <n v="5816"/>
    <s v="DRA_D72"/>
    <x v="12"/>
    <x v="63"/>
    <x v="131"/>
    <x v="65"/>
    <x v="65"/>
    <n v="10"/>
    <s v="2017011000391 "/>
    <x v="2"/>
    <s v="MITU"/>
    <s v="Talento_Humano"/>
    <s v="Encuestador Basico"/>
    <n v="1"/>
    <n v="10"/>
    <n v="0"/>
    <n v="1312308"/>
    <x v="60"/>
    <n v="0.22"/>
    <n v="2887077.6"/>
    <n v="0"/>
    <n v="2887077.6"/>
    <s v="SI"/>
    <s v="NO"/>
    <s v=""/>
    <n v="0"/>
    <n v="0"/>
  </r>
  <r>
    <n v="5817"/>
    <s v="DRA_D72"/>
    <x v="12"/>
    <x v="62"/>
    <x v="132"/>
    <x v="64"/>
    <x v="64"/>
    <n v="10"/>
    <s v="2017011000391 "/>
    <x v="2"/>
    <s v="MITU"/>
    <s v="Talento_Humano"/>
    <s v="Encuestador Basico"/>
    <n v="1"/>
    <n v="10"/>
    <n v="0"/>
    <n v="1312308"/>
    <x v="60"/>
    <n v="0.05"/>
    <n v="656154"/>
    <n v="0"/>
    <n v="656154"/>
    <s v="SI"/>
    <s v="NO"/>
    <s v=""/>
    <n v="0"/>
    <n v="0"/>
  </r>
  <r>
    <n v="5818"/>
    <s v="DRA_D72"/>
    <x v="12"/>
    <x v="62"/>
    <x v="133"/>
    <x v="64"/>
    <x v="64"/>
    <n v="10"/>
    <s v="2017011000391 "/>
    <x v="2"/>
    <s v="MITU"/>
    <s v="Talento_Humano"/>
    <s v="Encuestador Basico"/>
    <n v="1"/>
    <n v="10"/>
    <n v="0"/>
    <n v="1312308"/>
    <x v="60"/>
    <n v="0.03"/>
    <n v="393692.4"/>
    <n v="0"/>
    <n v="393692.4"/>
    <s v="SI"/>
    <s v="NO"/>
    <s v=""/>
    <n v="0"/>
    <n v="0"/>
  </r>
  <r>
    <n v="5819"/>
    <s v="DRA_5757"/>
    <x v="12"/>
    <x v="62"/>
    <x v="130"/>
    <x v="64"/>
    <x v="64"/>
    <n v="10"/>
    <s v="2017011000391 "/>
    <x v="2"/>
    <s v="MITU"/>
    <s v="Transporte"/>
    <s v="Otros"/>
    <n v="1"/>
    <n v="1"/>
    <n v="0"/>
    <n v="900000"/>
    <x v="60"/>
    <n v="1"/>
    <n v="900000"/>
    <n v="0"/>
    <n v="900000"/>
    <s v="SI"/>
    <s v="NO"/>
    <s v=""/>
    <n v="0"/>
    <n v="0"/>
  </r>
  <r>
    <n v="5820"/>
    <s v="DRA_5758"/>
    <x v="12"/>
    <x v="62"/>
    <x v="130"/>
    <x v="64"/>
    <x v="64"/>
    <n v="10"/>
    <s v="2017011000391 "/>
    <x v="2"/>
    <s v="MITU"/>
    <s v="Transporte"/>
    <s v="Otros"/>
    <n v="1"/>
    <n v="1"/>
    <n v="0"/>
    <n v="900000"/>
    <x v="60"/>
    <n v="1"/>
    <n v="900000"/>
    <n v="0"/>
    <n v="900000"/>
    <s v="SI"/>
    <s v="NO"/>
    <s v=""/>
    <n v="0"/>
    <n v="0"/>
  </r>
  <r>
    <n v="5821"/>
    <s v="DRA_5759"/>
    <x v="12"/>
    <x v="62"/>
    <x v="130"/>
    <x v="64"/>
    <x v="64"/>
    <n v="10"/>
    <s v="2017011000391 "/>
    <x v="2"/>
    <s v="MITU"/>
    <s v="Transporte"/>
    <s v="Urbano"/>
    <n v="1"/>
    <n v="1"/>
    <n v="0"/>
    <n v="1875000"/>
    <x v="60"/>
    <n v="1"/>
    <n v="1875000"/>
    <n v="0"/>
    <n v="1875000"/>
    <s v="SI"/>
    <s v="NO"/>
    <s v=""/>
    <n v="0"/>
    <n v="0"/>
  </r>
  <r>
    <n v="5822"/>
    <s v="DRA_5760"/>
    <x v="12"/>
    <x v="62"/>
    <x v="130"/>
    <x v="64"/>
    <x v="64"/>
    <n v="10"/>
    <s v="2017011000391 "/>
    <x v="2"/>
    <s v="MITU"/>
    <s v="Transporte"/>
    <s v="Urbano"/>
    <n v="1"/>
    <n v="1"/>
    <n v="0"/>
    <n v="1125000"/>
    <x v="60"/>
    <n v="1"/>
    <n v="1125000"/>
    <n v="0"/>
    <n v="1125000"/>
    <s v="SI"/>
    <s v="NO"/>
    <s v=""/>
    <n v="0"/>
    <n v="0"/>
  </r>
  <r>
    <n v="5823"/>
    <s v="DRA_D73"/>
    <x v="12"/>
    <x v="62"/>
    <x v="130"/>
    <x v="64"/>
    <x v="64"/>
    <n v="10"/>
    <s v="2017011000391 "/>
    <x v="2"/>
    <s v="MITU"/>
    <s v="Talento_Humano"/>
    <s v="Coordinador de Campo"/>
    <n v="1"/>
    <n v="2"/>
    <n v="0"/>
    <n v="2205803.71"/>
    <x v="38"/>
    <n v="0.85"/>
    <n v="3749866.307"/>
    <n v="0"/>
    <n v="3749866.307"/>
    <s v="NO"/>
    <s v="SI"/>
    <s v=""/>
    <n v="0"/>
    <n v="0"/>
  </r>
  <r>
    <n v="5824"/>
    <s v="DRA_D73"/>
    <x v="12"/>
    <x v="62"/>
    <x v="132"/>
    <x v="64"/>
    <x v="64"/>
    <n v="10"/>
    <s v="2017011000391 "/>
    <x v="2"/>
    <s v="MITU"/>
    <s v="Talento_Humano"/>
    <s v="Coordinador de Campo"/>
    <n v="1"/>
    <n v="2"/>
    <n v="0"/>
    <n v="2205803.71"/>
    <x v="38"/>
    <n v="0.09"/>
    <n v="397044.6678"/>
    <n v="0"/>
    <n v="397044.6678"/>
    <s v="NO"/>
    <s v="SI"/>
    <s v=""/>
    <n v="0"/>
    <n v="0"/>
  </r>
  <r>
    <n v="5825"/>
    <s v="DRA_D73"/>
    <x v="12"/>
    <x v="62"/>
    <x v="133"/>
    <x v="64"/>
    <x v="64"/>
    <n v="10"/>
    <s v="2017011000391 "/>
    <x v="2"/>
    <s v="MITU"/>
    <s v="Talento_Humano"/>
    <s v="Coordinador de Campo"/>
    <n v="1"/>
    <n v="2"/>
    <n v="0"/>
    <n v="2205803.71"/>
    <x v="38"/>
    <n v="0.04"/>
    <n v="176464.29680000001"/>
    <n v="0"/>
    <n v="176464.29680000001"/>
    <s v="NO"/>
    <s v="SI"/>
    <s v=""/>
    <n v="0"/>
    <n v="0"/>
  </r>
  <r>
    <n v="5826"/>
    <s v="DRA_D73"/>
    <x v="12"/>
    <x v="63"/>
    <x v="131"/>
    <x v="65"/>
    <x v="65"/>
    <n v="10"/>
    <s v="2017011000391 "/>
    <x v="2"/>
    <s v="MITU"/>
    <s v="Talento_Humano"/>
    <s v="Coordinador de Campo"/>
    <n v="1"/>
    <n v="2"/>
    <n v="0"/>
    <n v="2205803.71"/>
    <x v="38"/>
    <n v="0.02"/>
    <n v="88232.148400000005"/>
    <n v="0"/>
    <n v="88232.148400000005"/>
    <s v="NO"/>
    <s v="SI"/>
    <s v=""/>
    <n v="0"/>
    <n v="0"/>
  </r>
  <r>
    <n v="5827"/>
    <s v="DRA_D74"/>
    <x v="12"/>
    <x v="62"/>
    <x v="130"/>
    <x v="64"/>
    <x v="64"/>
    <n v="10"/>
    <s v="2017011000391 "/>
    <x v="2"/>
    <s v="MITU"/>
    <s v="Talento_Humano"/>
    <s v="Encuestador Basico"/>
    <n v="1"/>
    <n v="2"/>
    <n v="0"/>
    <n v="1351677.24"/>
    <x v="38"/>
    <n v="0.85"/>
    <n v="2297851.3080000002"/>
    <n v="0"/>
    <n v="2297851.3080000002"/>
    <s v="NO"/>
    <s v="SI"/>
    <s v=""/>
    <n v="0"/>
    <n v="0"/>
  </r>
  <r>
    <n v="5828"/>
    <s v="DRA_D74"/>
    <x v="12"/>
    <x v="62"/>
    <x v="132"/>
    <x v="64"/>
    <x v="64"/>
    <n v="10"/>
    <s v="2017011000391 "/>
    <x v="2"/>
    <s v="MITU"/>
    <s v="Talento_Humano"/>
    <s v="Encuestador Basico"/>
    <n v="1"/>
    <n v="2"/>
    <n v="0"/>
    <n v="1351677.24"/>
    <x v="38"/>
    <n v="0.09"/>
    <n v="243301.9032"/>
    <n v="0"/>
    <n v="243301.9032"/>
    <s v="NO"/>
    <s v="SI"/>
    <s v=""/>
    <n v="0"/>
    <n v="0"/>
  </r>
  <r>
    <n v="5829"/>
    <s v="DRA_D74"/>
    <x v="12"/>
    <x v="62"/>
    <x v="133"/>
    <x v="64"/>
    <x v="64"/>
    <n v="10"/>
    <s v="2017011000391 "/>
    <x v="2"/>
    <s v="MITU"/>
    <s v="Talento_Humano"/>
    <s v="Encuestador Basico"/>
    <n v="1"/>
    <n v="2"/>
    <n v="0"/>
    <n v="1351677.24"/>
    <x v="38"/>
    <n v="0.04"/>
    <n v="108134.1792"/>
    <n v="0"/>
    <n v="108134.1792"/>
    <s v="NO"/>
    <s v="SI"/>
    <s v=""/>
    <n v="0"/>
    <n v="0"/>
  </r>
  <r>
    <n v="5830"/>
    <s v="DRA_D74"/>
    <x v="12"/>
    <x v="63"/>
    <x v="131"/>
    <x v="65"/>
    <x v="65"/>
    <n v="10"/>
    <s v="2017011000391 "/>
    <x v="2"/>
    <s v="MITU"/>
    <s v="Talento_Humano"/>
    <s v="Encuestador Basico"/>
    <n v="1"/>
    <n v="2"/>
    <n v="0"/>
    <n v="1351677.24"/>
    <x v="38"/>
    <n v="0.02"/>
    <n v="54067.089599999999"/>
    <n v="0"/>
    <n v="54067.089599999999"/>
    <s v="NO"/>
    <s v="SI"/>
    <s v=""/>
    <n v="0"/>
    <n v="0"/>
  </r>
  <r>
    <n v="5831"/>
    <s v="DRA_5769"/>
    <x v="12"/>
    <x v="62"/>
    <x v="130"/>
    <x v="64"/>
    <x v="64"/>
    <n v="10"/>
    <s v="2017011000391 "/>
    <x v="2"/>
    <s v="MITU"/>
    <s v="Transporte"/>
    <s v="Otros"/>
    <n v="1"/>
    <n v="1"/>
    <n v="0"/>
    <n v="180000"/>
    <x v="38"/>
    <n v="1"/>
    <n v="180000"/>
    <n v="0"/>
    <n v="180000"/>
    <s v="NO"/>
    <s v="SI"/>
    <s v=""/>
    <n v="0"/>
    <n v="0"/>
  </r>
  <r>
    <n v="5832"/>
    <s v="DRA_5770"/>
    <x v="12"/>
    <x v="62"/>
    <x v="130"/>
    <x v="64"/>
    <x v="64"/>
    <n v="10"/>
    <s v="2017011000391 "/>
    <x v="2"/>
    <s v="MITU"/>
    <s v="Transporte"/>
    <s v="Otros"/>
    <n v="1"/>
    <n v="1"/>
    <n v="0"/>
    <n v="180000"/>
    <x v="38"/>
    <n v="1"/>
    <n v="180000"/>
    <n v="0"/>
    <n v="180000"/>
    <s v="NO"/>
    <s v="SI"/>
    <s v=""/>
    <n v="0"/>
    <n v="0"/>
  </r>
  <r>
    <n v="5833"/>
    <s v="DRA_5771"/>
    <x v="12"/>
    <x v="62"/>
    <x v="130"/>
    <x v="64"/>
    <x v="64"/>
    <n v="10"/>
    <s v="2017011000391 "/>
    <x v="2"/>
    <s v="MITU"/>
    <s v="Transporte"/>
    <s v="Urbano"/>
    <n v="1"/>
    <n v="1"/>
    <n v="0"/>
    <n v="375000"/>
    <x v="38"/>
    <n v="1"/>
    <n v="375000"/>
    <n v="0"/>
    <n v="375000"/>
    <s v="NO"/>
    <s v="SI"/>
    <s v=""/>
    <n v="0"/>
    <n v="0"/>
  </r>
  <r>
    <n v="5834"/>
    <s v="DRA_5772"/>
    <x v="12"/>
    <x v="62"/>
    <x v="130"/>
    <x v="64"/>
    <x v="64"/>
    <n v="10"/>
    <s v="2017011000391 "/>
    <x v="2"/>
    <s v="MITU"/>
    <s v="Transporte"/>
    <s v="Urbano"/>
    <n v="1"/>
    <n v="1"/>
    <n v="0"/>
    <n v="225000"/>
    <x v="38"/>
    <n v="1"/>
    <n v="225000"/>
    <n v="0"/>
    <n v="225000"/>
    <s v="NO"/>
    <s v="SI"/>
    <s v=""/>
    <n v="0"/>
    <n v="0"/>
  </r>
  <r>
    <n v="5835"/>
    <s v="DRA_D75"/>
    <x v="12"/>
    <x v="62"/>
    <x v="130"/>
    <x v="64"/>
    <x v="64"/>
    <n v="10"/>
    <s v="2017011000391 "/>
    <x v="2"/>
    <s v="NEIVA"/>
    <s v="Talento_Humano"/>
    <s v="Analista de Informacion"/>
    <n v="2"/>
    <n v="10"/>
    <n v="0"/>
    <n v="1874224"/>
    <x v="60"/>
    <n v="0.7"/>
    <n v="26239136"/>
    <n v="0"/>
    <n v="26239136"/>
    <s v="SI"/>
    <s v="NO"/>
    <s v=""/>
    <n v="0"/>
    <n v="0"/>
  </r>
  <r>
    <n v="5836"/>
    <s v="DRA_D75"/>
    <x v="12"/>
    <x v="63"/>
    <x v="131"/>
    <x v="65"/>
    <x v="65"/>
    <n v="10"/>
    <s v="2017011000391 "/>
    <x v="2"/>
    <s v="NEIVA"/>
    <s v="Talento_Humano"/>
    <s v="Analista de Informacion"/>
    <n v="2"/>
    <n v="10"/>
    <n v="0"/>
    <n v="1874224"/>
    <x v="60"/>
    <n v="0.22"/>
    <n v="8246585.5999999996"/>
    <n v="0"/>
    <n v="8246585.5999999996"/>
    <s v="SI"/>
    <s v="NO"/>
    <s v=""/>
    <n v="0"/>
    <n v="0"/>
  </r>
  <r>
    <n v="5837"/>
    <s v="DRA_D75"/>
    <x v="12"/>
    <x v="62"/>
    <x v="132"/>
    <x v="64"/>
    <x v="64"/>
    <n v="10"/>
    <s v="2017011000391 "/>
    <x v="2"/>
    <s v="NEIVA"/>
    <s v="Talento_Humano"/>
    <s v="Analista de Informacion"/>
    <n v="2"/>
    <n v="10"/>
    <n v="0"/>
    <n v="1874224"/>
    <x v="60"/>
    <n v="0.05"/>
    <n v="1874224"/>
    <n v="0"/>
    <n v="1874224"/>
    <s v="SI"/>
    <s v="NO"/>
    <s v=""/>
    <n v="0"/>
    <n v="0"/>
  </r>
  <r>
    <n v="5838"/>
    <s v="DRA_D75"/>
    <x v="12"/>
    <x v="62"/>
    <x v="133"/>
    <x v="64"/>
    <x v="64"/>
    <n v="10"/>
    <s v="2017011000391 "/>
    <x v="2"/>
    <s v="NEIVA"/>
    <s v="Talento_Humano"/>
    <s v="Analista de Informacion"/>
    <n v="2"/>
    <n v="10"/>
    <n v="0"/>
    <n v="1874224"/>
    <x v="60"/>
    <n v="0.03"/>
    <n v="1124534.3999999999"/>
    <n v="0"/>
    <n v="1124534.3999999999"/>
    <s v="SI"/>
    <s v="NO"/>
    <s v=""/>
    <n v="0"/>
    <n v="0"/>
  </r>
  <r>
    <n v="5839"/>
    <s v="DRA_D76"/>
    <x v="12"/>
    <x v="62"/>
    <x v="130"/>
    <x v="64"/>
    <x v="64"/>
    <n v="10"/>
    <s v="2017011000391 "/>
    <x v="2"/>
    <s v="NEIVA"/>
    <s v="Talento_Humano"/>
    <s v="Encuestador Basico"/>
    <n v="8"/>
    <n v="10"/>
    <n v="0"/>
    <n v="1312308"/>
    <x v="60"/>
    <n v="0.7"/>
    <n v="73489248"/>
    <n v="0"/>
    <n v="73489248"/>
    <s v="SI"/>
    <s v="NO"/>
    <s v=""/>
    <n v="0"/>
    <n v="0"/>
  </r>
  <r>
    <n v="5840"/>
    <s v="DRA_D76"/>
    <x v="12"/>
    <x v="63"/>
    <x v="131"/>
    <x v="65"/>
    <x v="65"/>
    <n v="10"/>
    <s v="2017011000391 "/>
    <x v="2"/>
    <s v="NEIVA"/>
    <s v="Talento_Humano"/>
    <s v="Encuestador Basico"/>
    <n v="8"/>
    <n v="10"/>
    <n v="0"/>
    <n v="1312308"/>
    <x v="60"/>
    <n v="0.22"/>
    <n v="23096620.800000001"/>
    <n v="0"/>
    <n v="23096620.800000001"/>
    <s v="SI"/>
    <s v="NO"/>
    <s v=""/>
    <n v="0"/>
    <n v="0"/>
  </r>
  <r>
    <n v="5841"/>
    <s v="DRA_D76"/>
    <x v="12"/>
    <x v="62"/>
    <x v="132"/>
    <x v="64"/>
    <x v="64"/>
    <n v="10"/>
    <s v="2017011000391 "/>
    <x v="2"/>
    <s v="NEIVA"/>
    <s v="Talento_Humano"/>
    <s v="Encuestador Basico"/>
    <n v="8"/>
    <n v="10"/>
    <n v="0"/>
    <n v="1312308"/>
    <x v="60"/>
    <n v="0.05"/>
    <n v="5249232"/>
    <n v="0"/>
    <n v="5249232"/>
    <s v="SI"/>
    <s v="NO"/>
    <s v=""/>
    <n v="0"/>
    <n v="0"/>
  </r>
  <r>
    <n v="5842"/>
    <s v="DRA_D76"/>
    <x v="12"/>
    <x v="62"/>
    <x v="133"/>
    <x v="64"/>
    <x v="64"/>
    <n v="10"/>
    <s v="2017011000391 "/>
    <x v="2"/>
    <s v="NEIVA"/>
    <s v="Talento_Humano"/>
    <s v="Encuestador Basico"/>
    <n v="8"/>
    <n v="10"/>
    <n v="0"/>
    <n v="1312308"/>
    <x v="60"/>
    <n v="0.03"/>
    <n v="3149539.2"/>
    <n v="0"/>
    <n v="3149539.2"/>
    <s v="SI"/>
    <s v="NO"/>
    <s v=""/>
    <n v="0"/>
    <n v="0"/>
  </r>
  <r>
    <n v="5843"/>
    <s v="DRA_5781"/>
    <x v="12"/>
    <x v="62"/>
    <x v="130"/>
    <x v="64"/>
    <x v="64"/>
    <n v="10"/>
    <s v="2017011000391 "/>
    <x v="2"/>
    <s v="NEIVA"/>
    <s v="Transporte"/>
    <s v="Otros"/>
    <n v="1"/>
    <n v="1"/>
    <n v="0"/>
    <n v="12000000"/>
    <x v="60"/>
    <n v="1"/>
    <n v="12000000"/>
    <n v="0"/>
    <n v="12000000"/>
    <s v="SI"/>
    <s v="NO"/>
    <s v=""/>
    <n v="0"/>
    <n v="0"/>
  </r>
  <r>
    <n v="5844"/>
    <s v="DRA_5782"/>
    <x v="12"/>
    <x v="62"/>
    <x v="130"/>
    <x v="64"/>
    <x v="64"/>
    <n v="10"/>
    <s v="2017011000391 "/>
    <x v="2"/>
    <s v="NEIVA"/>
    <s v="Transporte"/>
    <s v="Urbano"/>
    <n v="1"/>
    <n v="1"/>
    <n v="0"/>
    <n v="15000000"/>
    <x v="60"/>
    <n v="1"/>
    <n v="15000000"/>
    <n v="0"/>
    <n v="15000000"/>
    <s v="SI"/>
    <s v="NO"/>
    <s v=""/>
    <n v="0"/>
    <n v="0"/>
  </r>
  <r>
    <n v="5845"/>
    <s v="DRA_D77"/>
    <x v="12"/>
    <x v="62"/>
    <x v="130"/>
    <x v="64"/>
    <x v="64"/>
    <n v="10"/>
    <s v="2017011000391 "/>
    <x v="2"/>
    <s v="NEIVA"/>
    <s v="Talento_Humano"/>
    <s v="Analista de Informacion"/>
    <n v="2"/>
    <n v="2"/>
    <n v="0"/>
    <n v="1930450.72"/>
    <x v="38"/>
    <n v="0.85"/>
    <n v="6563532.4479999999"/>
    <n v="0"/>
    <n v="6563532.4479999999"/>
    <s v="NO"/>
    <s v="SI"/>
    <s v=""/>
    <n v="0"/>
    <n v="0"/>
  </r>
  <r>
    <n v="5846"/>
    <s v="DRA_D77"/>
    <x v="12"/>
    <x v="62"/>
    <x v="132"/>
    <x v="64"/>
    <x v="64"/>
    <n v="10"/>
    <s v="2017011000391 "/>
    <x v="2"/>
    <s v="NEIVA"/>
    <s v="Talento_Humano"/>
    <s v="Analista de Informacion"/>
    <n v="2"/>
    <n v="2"/>
    <n v="0"/>
    <n v="1930450.72"/>
    <x v="38"/>
    <n v="0.09"/>
    <n v="694962.25919999997"/>
    <n v="0"/>
    <n v="694962.25919999997"/>
    <s v="NO"/>
    <s v="SI"/>
    <s v=""/>
    <n v="0"/>
    <n v="0"/>
  </r>
  <r>
    <n v="5847"/>
    <s v="DRA_D77"/>
    <x v="12"/>
    <x v="62"/>
    <x v="133"/>
    <x v="64"/>
    <x v="64"/>
    <n v="10"/>
    <s v="2017011000391 "/>
    <x v="2"/>
    <s v="NEIVA"/>
    <s v="Talento_Humano"/>
    <s v="Analista de Informacion"/>
    <n v="2"/>
    <n v="2"/>
    <n v="0"/>
    <n v="1930450.72"/>
    <x v="38"/>
    <n v="0.04"/>
    <n v="308872.1152"/>
    <n v="0"/>
    <n v="308872.1152"/>
    <s v="NO"/>
    <s v="SI"/>
    <s v=""/>
    <n v="0"/>
    <n v="0"/>
  </r>
  <r>
    <n v="5848"/>
    <s v="DRA_D77"/>
    <x v="12"/>
    <x v="63"/>
    <x v="131"/>
    <x v="65"/>
    <x v="65"/>
    <n v="10"/>
    <s v="2017011000391 "/>
    <x v="2"/>
    <s v="NEIVA"/>
    <s v="Talento_Humano"/>
    <s v="Analista de Informacion"/>
    <n v="2"/>
    <n v="2"/>
    <n v="0"/>
    <n v="1930450.72"/>
    <x v="38"/>
    <n v="0.02"/>
    <n v="154436.0576"/>
    <n v="0"/>
    <n v="154436.0576"/>
    <s v="NO"/>
    <s v="SI"/>
    <s v=""/>
    <n v="0"/>
    <n v="0"/>
  </r>
  <r>
    <n v="5849"/>
    <s v="DRA_D78"/>
    <x v="12"/>
    <x v="62"/>
    <x v="130"/>
    <x v="64"/>
    <x v="64"/>
    <n v="10"/>
    <s v="2017011000391 "/>
    <x v="2"/>
    <s v="NEIVA"/>
    <s v="Talento_Humano"/>
    <s v="Encuestador Basico"/>
    <n v="8"/>
    <n v="2"/>
    <n v="0"/>
    <n v="1351677.24"/>
    <x v="38"/>
    <n v="0.85"/>
    <n v="18382810.464000002"/>
    <n v="0"/>
    <n v="18382810.464000002"/>
    <s v="NO"/>
    <s v="SI"/>
    <s v=""/>
    <n v="0"/>
    <n v="0"/>
  </r>
  <r>
    <n v="5850"/>
    <s v="DRA_D78"/>
    <x v="12"/>
    <x v="62"/>
    <x v="132"/>
    <x v="64"/>
    <x v="64"/>
    <n v="10"/>
    <s v="2017011000391 "/>
    <x v="2"/>
    <s v="NEIVA"/>
    <s v="Talento_Humano"/>
    <s v="Encuestador Basico"/>
    <n v="8"/>
    <n v="2"/>
    <n v="0"/>
    <n v="1351677.24"/>
    <x v="38"/>
    <n v="0.09"/>
    <n v="1946415.2256"/>
    <n v="0"/>
    <n v="1946415.2256"/>
    <s v="NO"/>
    <s v="SI"/>
    <s v=""/>
    <n v="0"/>
    <n v="0"/>
  </r>
  <r>
    <n v="5851"/>
    <s v="DRA_D78"/>
    <x v="12"/>
    <x v="62"/>
    <x v="133"/>
    <x v="64"/>
    <x v="64"/>
    <n v="10"/>
    <s v="2017011000391 "/>
    <x v="2"/>
    <s v="NEIVA"/>
    <s v="Talento_Humano"/>
    <s v="Encuestador Basico"/>
    <n v="8"/>
    <n v="2"/>
    <n v="0"/>
    <n v="1351677.24"/>
    <x v="38"/>
    <n v="0.04"/>
    <n v="865073.43359999999"/>
    <n v="0"/>
    <n v="865073.43359999999"/>
    <s v="NO"/>
    <s v="SI"/>
    <s v=""/>
    <n v="0"/>
    <n v="0"/>
  </r>
  <r>
    <n v="5852"/>
    <s v="DRA_D78"/>
    <x v="12"/>
    <x v="63"/>
    <x v="131"/>
    <x v="65"/>
    <x v="65"/>
    <n v="10"/>
    <s v="2017011000391 "/>
    <x v="2"/>
    <s v="NEIVA"/>
    <s v="Talento_Humano"/>
    <s v="Encuestador Basico"/>
    <n v="8"/>
    <n v="2"/>
    <n v="0"/>
    <n v="1351677.24"/>
    <x v="38"/>
    <n v="0.02"/>
    <n v="432536.71679999999"/>
    <n v="0"/>
    <n v="432536.71679999999"/>
    <s v="NO"/>
    <s v="SI"/>
    <s v=""/>
    <n v="0"/>
    <n v="0"/>
  </r>
  <r>
    <n v="5853"/>
    <s v="DRA_5791"/>
    <x v="12"/>
    <x v="62"/>
    <x v="130"/>
    <x v="64"/>
    <x v="64"/>
    <n v="10"/>
    <s v="2017011000391 "/>
    <x v="2"/>
    <s v="NEIVA"/>
    <s v="Transporte"/>
    <s v="Otros"/>
    <n v="1"/>
    <n v="1"/>
    <n v="0"/>
    <n v="2400000"/>
    <x v="38"/>
    <n v="1"/>
    <n v="2400000"/>
    <n v="0"/>
    <n v="2400000"/>
    <s v="NO"/>
    <s v="SI"/>
    <s v=""/>
    <n v="0"/>
    <n v="0"/>
  </r>
  <r>
    <n v="5854"/>
    <s v="DRA_5792"/>
    <x v="12"/>
    <x v="62"/>
    <x v="130"/>
    <x v="64"/>
    <x v="64"/>
    <n v="10"/>
    <s v="2017011000391 "/>
    <x v="2"/>
    <s v="NEIVA"/>
    <s v="Transporte"/>
    <s v="Urbano"/>
    <n v="1"/>
    <n v="1"/>
    <n v="0"/>
    <n v="3000000"/>
    <x v="38"/>
    <n v="1"/>
    <n v="3000000"/>
    <n v="0"/>
    <n v="3000000"/>
    <s v="NO"/>
    <s v="SI"/>
    <s v=""/>
    <n v="0"/>
    <n v="0"/>
  </r>
  <r>
    <n v="5855"/>
    <s v="DRA_D79"/>
    <x v="12"/>
    <x v="62"/>
    <x v="130"/>
    <x v="64"/>
    <x v="64"/>
    <n v="10"/>
    <s v="2017011000391 "/>
    <x v="2"/>
    <s v="PUERTO CARRENO"/>
    <s v="Talento_Humano"/>
    <s v="Coordinador de Campo"/>
    <n v="1"/>
    <n v="10"/>
    <n v="0"/>
    <n v="2141557"/>
    <x v="60"/>
    <n v="0.7"/>
    <n v="14990899"/>
    <n v="0"/>
    <n v="14990899"/>
    <s v="SI"/>
    <s v="NO"/>
    <s v=""/>
    <n v="0"/>
    <n v="0"/>
  </r>
  <r>
    <n v="5856"/>
    <s v="DRA_D79"/>
    <x v="12"/>
    <x v="63"/>
    <x v="131"/>
    <x v="65"/>
    <x v="65"/>
    <n v="10"/>
    <s v="2017011000391 "/>
    <x v="2"/>
    <s v="PUERTO CARRENO"/>
    <s v="Talento_Humano"/>
    <s v="Coordinador de Campo"/>
    <n v="1"/>
    <n v="10"/>
    <n v="0"/>
    <n v="2141557"/>
    <x v="60"/>
    <n v="0.22"/>
    <n v="4711425.4000000004"/>
    <n v="0"/>
    <n v="4711425.4000000004"/>
    <s v="SI"/>
    <s v="NO"/>
    <s v=""/>
    <n v="0"/>
    <n v="0"/>
  </r>
  <r>
    <n v="5857"/>
    <s v="DRA_D79"/>
    <x v="12"/>
    <x v="62"/>
    <x v="132"/>
    <x v="64"/>
    <x v="64"/>
    <n v="10"/>
    <s v="2017011000391 "/>
    <x v="2"/>
    <s v="PUERTO CARRENO"/>
    <s v="Talento_Humano"/>
    <s v="Coordinador de Campo"/>
    <n v="1"/>
    <n v="10"/>
    <n v="0"/>
    <n v="2141557"/>
    <x v="60"/>
    <n v="0.05"/>
    <n v="1070778.5"/>
    <n v="0"/>
    <n v="1070778.5"/>
    <s v="SI"/>
    <s v="NO"/>
    <s v=""/>
    <n v="0"/>
    <n v="0"/>
  </r>
  <r>
    <n v="5858"/>
    <s v="DRA_D79"/>
    <x v="12"/>
    <x v="62"/>
    <x v="133"/>
    <x v="64"/>
    <x v="64"/>
    <n v="10"/>
    <s v="2017011000391 "/>
    <x v="2"/>
    <s v="PUERTO CARRENO"/>
    <s v="Talento_Humano"/>
    <s v="Coordinador de Campo"/>
    <n v="1"/>
    <n v="10"/>
    <n v="0"/>
    <n v="2141557"/>
    <x v="60"/>
    <n v="0.03"/>
    <n v="642467.1"/>
    <n v="0"/>
    <n v="642467.1"/>
    <s v="SI"/>
    <s v="NO"/>
    <s v=""/>
    <n v="0"/>
    <n v="0"/>
  </r>
  <r>
    <n v="5859"/>
    <s v="DRA_D80"/>
    <x v="12"/>
    <x v="62"/>
    <x v="130"/>
    <x v="64"/>
    <x v="64"/>
    <n v="10"/>
    <s v="2017011000391 "/>
    <x v="2"/>
    <s v="PUERTO CARRENO"/>
    <s v="Talento_Humano"/>
    <s v="Encuestador Basico"/>
    <n v="2"/>
    <n v="10"/>
    <n v="0"/>
    <n v="1312308"/>
    <x v="60"/>
    <n v="0.7"/>
    <n v="18372312"/>
    <n v="0"/>
    <n v="18372312"/>
    <s v="SI"/>
    <s v="NO"/>
    <s v=""/>
    <n v="0"/>
    <n v="0"/>
  </r>
  <r>
    <n v="5860"/>
    <s v="DRA_D80"/>
    <x v="12"/>
    <x v="63"/>
    <x v="131"/>
    <x v="65"/>
    <x v="65"/>
    <n v="10"/>
    <s v="2017011000391 "/>
    <x v="2"/>
    <s v="PUERTO CARRENO"/>
    <s v="Talento_Humano"/>
    <s v="Encuestador Basico"/>
    <n v="2"/>
    <n v="10"/>
    <n v="0"/>
    <n v="1312308"/>
    <x v="60"/>
    <n v="0.22"/>
    <n v="5774155.2000000002"/>
    <n v="0"/>
    <n v="5774155.2000000002"/>
    <s v="SI"/>
    <s v="NO"/>
    <s v=""/>
    <n v="0"/>
    <n v="0"/>
  </r>
  <r>
    <n v="5861"/>
    <s v="DRA_D80"/>
    <x v="12"/>
    <x v="62"/>
    <x v="132"/>
    <x v="64"/>
    <x v="64"/>
    <n v="10"/>
    <s v="2017011000391 "/>
    <x v="2"/>
    <s v="PUERTO CARRENO"/>
    <s v="Talento_Humano"/>
    <s v="Encuestador Basico"/>
    <n v="2"/>
    <n v="10"/>
    <n v="0"/>
    <n v="1312308"/>
    <x v="60"/>
    <n v="0.05"/>
    <n v="1312308"/>
    <n v="0"/>
    <n v="1312308"/>
    <s v="SI"/>
    <s v="NO"/>
    <s v=""/>
    <n v="0"/>
    <n v="0"/>
  </r>
  <r>
    <n v="5862"/>
    <s v="DRA_D80"/>
    <x v="12"/>
    <x v="62"/>
    <x v="133"/>
    <x v="64"/>
    <x v="64"/>
    <n v="10"/>
    <s v="2017011000391 "/>
    <x v="2"/>
    <s v="PUERTO CARRENO"/>
    <s v="Talento_Humano"/>
    <s v="Encuestador Basico"/>
    <n v="2"/>
    <n v="10"/>
    <n v="0"/>
    <n v="1312308"/>
    <x v="60"/>
    <n v="0.03"/>
    <n v="787384.8"/>
    <n v="0"/>
    <n v="787384.8"/>
    <s v="SI"/>
    <s v="NO"/>
    <s v=""/>
    <n v="0"/>
    <n v="0"/>
  </r>
  <r>
    <n v="5863"/>
    <s v="DRA_5801"/>
    <x v="12"/>
    <x v="62"/>
    <x v="130"/>
    <x v="64"/>
    <x v="64"/>
    <n v="10"/>
    <s v="2017011000391 "/>
    <x v="2"/>
    <s v="PUERTO CARRENO"/>
    <s v="Transporte"/>
    <s v="Otros"/>
    <n v="1"/>
    <n v="1"/>
    <n v="0"/>
    <n v="1800000"/>
    <x v="60"/>
    <n v="1"/>
    <n v="1800000"/>
    <n v="0"/>
    <n v="1800000"/>
    <s v="SI"/>
    <s v="NO"/>
    <s v=""/>
    <n v="0"/>
    <n v="0"/>
  </r>
  <r>
    <n v="5864"/>
    <s v="DRA_5802"/>
    <x v="12"/>
    <x v="62"/>
    <x v="130"/>
    <x v="64"/>
    <x v="64"/>
    <n v="10"/>
    <s v="2017011000391 "/>
    <x v="2"/>
    <s v="PUERTO CARRENO"/>
    <s v="Transporte"/>
    <s v="Otros"/>
    <n v="1"/>
    <n v="1"/>
    <n v="0"/>
    <n v="900000"/>
    <x v="60"/>
    <n v="1"/>
    <n v="900000"/>
    <n v="0"/>
    <n v="900000"/>
    <s v="SI"/>
    <s v="NO"/>
    <s v=""/>
    <n v="0"/>
    <n v="0"/>
  </r>
  <r>
    <n v="5865"/>
    <s v="DRA_5803"/>
    <x v="12"/>
    <x v="62"/>
    <x v="130"/>
    <x v="64"/>
    <x v="64"/>
    <n v="10"/>
    <s v="2017011000391 "/>
    <x v="2"/>
    <s v="PUERTO CARRENO"/>
    <s v="Transporte"/>
    <s v="Urbano"/>
    <n v="1"/>
    <n v="1"/>
    <n v="0"/>
    <n v="3750000"/>
    <x v="60"/>
    <n v="1"/>
    <n v="3750000"/>
    <n v="0"/>
    <n v="3750000"/>
    <s v="SI"/>
    <s v="NO"/>
    <s v=""/>
    <n v="0"/>
    <n v="0"/>
  </r>
  <r>
    <n v="5866"/>
    <s v="DRA_5804"/>
    <x v="12"/>
    <x v="62"/>
    <x v="130"/>
    <x v="64"/>
    <x v="64"/>
    <n v="10"/>
    <s v="2017011000391 "/>
    <x v="2"/>
    <s v="PUERTO CARRENO"/>
    <s v="Transporte"/>
    <s v="Urbano"/>
    <n v="1"/>
    <n v="1"/>
    <n v="0"/>
    <n v="1125000"/>
    <x v="60"/>
    <n v="1"/>
    <n v="1125000"/>
    <n v="0"/>
    <n v="1125000"/>
    <s v="SI"/>
    <s v="NO"/>
    <s v=""/>
    <n v="0"/>
    <n v="0"/>
  </r>
  <r>
    <n v="5867"/>
    <s v="DRA_D81"/>
    <x v="12"/>
    <x v="62"/>
    <x v="130"/>
    <x v="64"/>
    <x v="64"/>
    <n v="10"/>
    <s v="2017011000391 "/>
    <x v="2"/>
    <s v="PUERTO CARRENO"/>
    <s v="Talento_Humano"/>
    <s v="Coordinador de Campo"/>
    <n v="1"/>
    <n v="2"/>
    <n v="0"/>
    <n v="2205803.71"/>
    <x v="38"/>
    <n v="0.85"/>
    <n v="3749866.307"/>
    <n v="0"/>
    <n v="3749866.307"/>
    <s v="NO"/>
    <s v="SI"/>
    <s v=""/>
    <n v="0"/>
    <n v="0"/>
  </r>
  <r>
    <n v="5868"/>
    <s v="DRA_D81"/>
    <x v="12"/>
    <x v="62"/>
    <x v="132"/>
    <x v="64"/>
    <x v="64"/>
    <n v="10"/>
    <s v="2017011000391 "/>
    <x v="2"/>
    <s v="PUERTO CARRENO"/>
    <s v="Talento_Humano"/>
    <s v="Coordinador de Campo"/>
    <n v="1"/>
    <n v="2"/>
    <n v="0"/>
    <n v="2205803.71"/>
    <x v="38"/>
    <n v="0.09"/>
    <n v="397044.6678"/>
    <n v="0"/>
    <n v="397044.6678"/>
    <s v="NO"/>
    <s v="SI"/>
    <s v=""/>
    <n v="0"/>
    <n v="0"/>
  </r>
  <r>
    <n v="5869"/>
    <s v="DRA_D81"/>
    <x v="12"/>
    <x v="62"/>
    <x v="133"/>
    <x v="64"/>
    <x v="64"/>
    <n v="10"/>
    <s v="2017011000391 "/>
    <x v="2"/>
    <s v="PUERTO CARRENO"/>
    <s v="Talento_Humano"/>
    <s v="Coordinador de Campo"/>
    <n v="1"/>
    <n v="2"/>
    <n v="0"/>
    <n v="2205803.71"/>
    <x v="38"/>
    <n v="0.04"/>
    <n v="176464.29680000001"/>
    <n v="0"/>
    <n v="176464.29680000001"/>
    <s v="NO"/>
    <s v="SI"/>
    <s v=""/>
    <n v="0"/>
    <n v="0"/>
  </r>
  <r>
    <n v="5870"/>
    <s v="DRA_D81"/>
    <x v="12"/>
    <x v="63"/>
    <x v="131"/>
    <x v="65"/>
    <x v="65"/>
    <n v="10"/>
    <s v="2017011000391 "/>
    <x v="2"/>
    <s v="PUERTO CARRENO"/>
    <s v="Talento_Humano"/>
    <s v="Coordinador de Campo"/>
    <n v="1"/>
    <n v="2"/>
    <n v="0"/>
    <n v="2205803.71"/>
    <x v="38"/>
    <n v="0.02"/>
    <n v="88232.148400000005"/>
    <n v="0"/>
    <n v="88232.148400000005"/>
    <s v="NO"/>
    <s v="SI"/>
    <s v=""/>
    <n v="0"/>
    <n v="0"/>
  </r>
  <r>
    <n v="5871"/>
    <s v="DRA_D82"/>
    <x v="12"/>
    <x v="62"/>
    <x v="130"/>
    <x v="64"/>
    <x v="64"/>
    <n v="10"/>
    <s v="2017011000391 "/>
    <x v="2"/>
    <s v="PUERTO CARRENO"/>
    <s v="Talento_Humano"/>
    <s v="Encuestador Basico"/>
    <n v="2"/>
    <n v="2"/>
    <n v="0"/>
    <n v="1351677.24"/>
    <x v="38"/>
    <n v="0.85"/>
    <n v="4595702.6160000004"/>
    <n v="0"/>
    <n v="4595702.6160000004"/>
    <s v="NO"/>
    <s v="SI"/>
    <s v=""/>
    <n v="0"/>
    <n v="0"/>
  </r>
  <r>
    <n v="5872"/>
    <s v="DRA_D82"/>
    <x v="12"/>
    <x v="62"/>
    <x v="132"/>
    <x v="64"/>
    <x v="64"/>
    <n v="10"/>
    <s v="2017011000391 "/>
    <x v="2"/>
    <s v="PUERTO CARRENO"/>
    <s v="Talento_Humano"/>
    <s v="Encuestador Basico"/>
    <n v="2"/>
    <n v="2"/>
    <n v="0"/>
    <n v="1351677.24"/>
    <x v="38"/>
    <n v="0.09"/>
    <n v="486603.8064"/>
    <n v="0"/>
    <n v="486603.8064"/>
    <s v="NO"/>
    <s v="SI"/>
    <s v=""/>
    <n v="0"/>
    <n v="0"/>
  </r>
  <r>
    <n v="5873"/>
    <s v="DRA_D82"/>
    <x v="12"/>
    <x v="62"/>
    <x v="133"/>
    <x v="64"/>
    <x v="64"/>
    <n v="10"/>
    <s v="2017011000391 "/>
    <x v="2"/>
    <s v="PUERTO CARRENO"/>
    <s v="Talento_Humano"/>
    <s v="Encuestador Basico"/>
    <n v="2"/>
    <n v="2"/>
    <n v="0"/>
    <n v="1351677.24"/>
    <x v="38"/>
    <n v="0.04"/>
    <n v="216268.3584"/>
    <n v="0"/>
    <n v="216268.3584"/>
    <s v="NO"/>
    <s v="SI"/>
    <s v=""/>
    <n v="0"/>
    <n v="0"/>
  </r>
  <r>
    <n v="5874"/>
    <s v="DRA_D82"/>
    <x v="12"/>
    <x v="63"/>
    <x v="131"/>
    <x v="65"/>
    <x v="65"/>
    <n v="10"/>
    <s v="2017011000391 "/>
    <x v="2"/>
    <s v="PUERTO CARRENO"/>
    <s v="Talento_Humano"/>
    <s v="Encuestador Basico"/>
    <n v="2"/>
    <n v="2"/>
    <n v="0"/>
    <n v="1351677.24"/>
    <x v="38"/>
    <n v="0.02"/>
    <n v="108134.1792"/>
    <n v="0"/>
    <n v="108134.1792"/>
    <s v="NO"/>
    <s v="SI"/>
    <s v=""/>
    <n v="0"/>
    <n v="0"/>
  </r>
  <r>
    <n v="5875"/>
    <s v="DRA_5813"/>
    <x v="12"/>
    <x v="62"/>
    <x v="130"/>
    <x v="64"/>
    <x v="64"/>
    <n v="10"/>
    <s v="2017011000391 "/>
    <x v="2"/>
    <s v="PUERTO CARRENO"/>
    <s v="Transporte"/>
    <s v="Otros"/>
    <n v="1"/>
    <n v="1"/>
    <n v="0"/>
    <n v="360000"/>
    <x v="38"/>
    <n v="1"/>
    <n v="360000"/>
    <n v="0"/>
    <n v="360000"/>
    <s v="NO"/>
    <s v="SI"/>
    <s v=""/>
    <n v="0"/>
    <n v="0"/>
  </r>
  <r>
    <n v="5876"/>
    <s v="DRA_5814"/>
    <x v="12"/>
    <x v="62"/>
    <x v="130"/>
    <x v="64"/>
    <x v="64"/>
    <n v="10"/>
    <s v="2017011000391 "/>
    <x v="2"/>
    <s v="PUERTO CARRENO"/>
    <s v="Transporte"/>
    <s v="Otros"/>
    <n v="1"/>
    <n v="1"/>
    <n v="0"/>
    <n v="180000"/>
    <x v="38"/>
    <n v="1"/>
    <n v="180000"/>
    <n v="0"/>
    <n v="180000"/>
    <s v="NO"/>
    <s v="SI"/>
    <s v=""/>
    <n v="0"/>
    <n v="0"/>
  </r>
  <r>
    <n v="5877"/>
    <s v="DRA_5815"/>
    <x v="12"/>
    <x v="62"/>
    <x v="130"/>
    <x v="64"/>
    <x v="64"/>
    <n v="10"/>
    <s v="2017011000391 "/>
    <x v="2"/>
    <s v="PUERTO CARRENO"/>
    <s v="Transporte"/>
    <s v="Urbano"/>
    <n v="1"/>
    <n v="1"/>
    <n v="0"/>
    <n v="750000"/>
    <x v="38"/>
    <n v="1"/>
    <n v="750000"/>
    <n v="0"/>
    <n v="750000"/>
    <s v="NO"/>
    <s v="SI"/>
    <s v=""/>
    <n v="0"/>
    <n v="0"/>
  </r>
  <r>
    <n v="5878"/>
    <s v="DRA_5816"/>
    <x v="12"/>
    <x v="62"/>
    <x v="130"/>
    <x v="64"/>
    <x v="64"/>
    <n v="10"/>
    <s v="2017011000391 "/>
    <x v="2"/>
    <s v="PUERTO CARRENO"/>
    <s v="Transporte"/>
    <s v="Urbano"/>
    <n v="1"/>
    <n v="1"/>
    <n v="0"/>
    <n v="225000"/>
    <x v="38"/>
    <n v="1"/>
    <n v="225000"/>
    <n v="0"/>
    <n v="225000"/>
    <s v="NO"/>
    <s v="SI"/>
    <s v=""/>
    <n v="0"/>
    <n v="0"/>
  </r>
  <r>
    <n v="5879"/>
    <s v="DRA_D83"/>
    <x v="12"/>
    <x v="62"/>
    <x v="130"/>
    <x v="64"/>
    <x v="64"/>
    <n v="10"/>
    <s v="2017011000391 "/>
    <x v="2"/>
    <s v="SAN JOSE DEL GUAVIARE"/>
    <s v="Talento_Humano"/>
    <s v="Coordinador de Campo"/>
    <n v="1"/>
    <n v="10"/>
    <n v="0"/>
    <n v="2141557"/>
    <x v="60"/>
    <n v="0.7"/>
    <n v="14990899"/>
    <n v="0"/>
    <n v="14990899"/>
    <s v="SI"/>
    <s v="NO"/>
    <s v=""/>
    <n v="0"/>
    <n v="0"/>
  </r>
  <r>
    <n v="5880"/>
    <s v="DRA_D83"/>
    <x v="12"/>
    <x v="63"/>
    <x v="131"/>
    <x v="65"/>
    <x v="65"/>
    <n v="10"/>
    <s v="2017011000391 "/>
    <x v="2"/>
    <s v="SAN JOSE DEL GUAVIARE"/>
    <s v="Talento_Humano"/>
    <s v="Coordinador de Campo"/>
    <n v="1"/>
    <n v="10"/>
    <n v="0"/>
    <n v="2141557"/>
    <x v="60"/>
    <n v="0.22"/>
    <n v="4711425.4000000004"/>
    <n v="0"/>
    <n v="4711425.4000000004"/>
    <s v="SI"/>
    <s v="NO"/>
    <s v=""/>
    <n v="0"/>
    <n v="0"/>
  </r>
  <r>
    <n v="5881"/>
    <s v="DRA_D83"/>
    <x v="12"/>
    <x v="62"/>
    <x v="132"/>
    <x v="64"/>
    <x v="64"/>
    <n v="10"/>
    <s v="2017011000391 "/>
    <x v="2"/>
    <s v="SAN JOSE DEL GUAVIARE"/>
    <s v="Talento_Humano"/>
    <s v="Coordinador de Campo"/>
    <n v="1"/>
    <n v="10"/>
    <n v="0"/>
    <n v="2141557"/>
    <x v="60"/>
    <n v="0.05"/>
    <n v="1070778.5"/>
    <n v="0"/>
    <n v="1070778.5"/>
    <s v="SI"/>
    <s v="NO"/>
    <s v=""/>
    <n v="0"/>
    <n v="0"/>
  </r>
  <r>
    <n v="5882"/>
    <s v="DRA_D83"/>
    <x v="12"/>
    <x v="62"/>
    <x v="133"/>
    <x v="64"/>
    <x v="64"/>
    <n v="10"/>
    <s v="2017011000391 "/>
    <x v="2"/>
    <s v="SAN JOSE DEL GUAVIARE"/>
    <s v="Talento_Humano"/>
    <s v="Coordinador de Campo"/>
    <n v="1"/>
    <n v="10"/>
    <n v="0"/>
    <n v="2141557"/>
    <x v="60"/>
    <n v="0.03"/>
    <n v="642467.1"/>
    <n v="0"/>
    <n v="642467.1"/>
    <s v="SI"/>
    <s v="NO"/>
    <s v=""/>
    <n v="0"/>
    <n v="0"/>
  </r>
  <r>
    <n v="5883"/>
    <s v="DRA_D84"/>
    <x v="12"/>
    <x v="62"/>
    <x v="130"/>
    <x v="64"/>
    <x v="64"/>
    <n v="10"/>
    <s v="2017011000391 "/>
    <x v="2"/>
    <s v="SAN JOSE DEL GUAVIARE"/>
    <s v="Talento_Humano"/>
    <s v="Encuestador Basico"/>
    <n v="2"/>
    <n v="10"/>
    <n v="0"/>
    <n v="1312308"/>
    <x v="60"/>
    <n v="0.7"/>
    <n v="18372312"/>
    <n v="0"/>
    <n v="18372312"/>
    <s v="SI"/>
    <s v="NO"/>
    <s v=""/>
    <n v="0"/>
    <n v="0"/>
  </r>
  <r>
    <n v="5884"/>
    <s v="DRA_D84"/>
    <x v="12"/>
    <x v="63"/>
    <x v="131"/>
    <x v="65"/>
    <x v="65"/>
    <n v="10"/>
    <s v="2017011000391 "/>
    <x v="2"/>
    <s v="SAN JOSE DEL GUAVIARE"/>
    <s v="Talento_Humano"/>
    <s v="Encuestador Basico"/>
    <n v="2"/>
    <n v="10"/>
    <n v="0"/>
    <n v="1312308"/>
    <x v="60"/>
    <n v="0.22"/>
    <n v="5774155.2000000002"/>
    <n v="0"/>
    <n v="5774155.2000000002"/>
    <s v="SI"/>
    <s v="NO"/>
    <s v=""/>
    <n v="0"/>
    <n v="0"/>
  </r>
  <r>
    <n v="5885"/>
    <s v="DRA_D84"/>
    <x v="12"/>
    <x v="62"/>
    <x v="132"/>
    <x v="64"/>
    <x v="64"/>
    <n v="10"/>
    <s v="2017011000391 "/>
    <x v="2"/>
    <s v="SAN JOSE DEL GUAVIARE"/>
    <s v="Talento_Humano"/>
    <s v="Encuestador Basico"/>
    <n v="2"/>
    <n v="10"/>
    <n v="0"/>
    <n v="1312308"/>
    <x v="60"/>
    <n v="0.05"/>
    <n v="1312308"/>
    <n v="0"/>
    <n v="1312308"/>
    <s v="SI"/>
    <s v="NO"/>
    <s v=""/>
    <n v="0"/>
    <n v="0"/>
  </r>
  <r>
    <n v="5886"/>
    <s v="DRA_D84"/>
    <x v="12"/>
    <x v="62"/>
    <x v="133"/>
    <x v="64"/>
    <x v="64"/>
    <n v="10"/>
    <s v="2017011000391 "/>
    <x v="2"/>
    <s v="SAN JOSE DEL GUAVIARE"/>
    <s v="Talento_Humano"/>
    <s v="Encuestador Basico"/>
    <n v="2"/>
    <n v="10"/>
    <n v="0"/>
    <n v="1312308"/>
    <x v="60"/>
    <n v="0.03"/>
    <n v="787384.8"/>
    <n v="0"/>
    <n v="787384.8"/>
    <s v="SI"/>
    <s v="NO"/>
    <s v=""/>
    <n v="0"/>
    <n v="0"/>
  </r>
  <r>
    <n v="5887"/>
    <s v="DRA_5825"/>
    <x v="12"/>
    <x v="62"/>
    <x v="130"/>
    <x v="64"/>
    <x v="64"/>
    <n v="10"/>
    <s v="2017011000391 "/>
    <x v="2"/>
    <s v="SAN JOSE DEL GUAVIARE"/>
    <s v="Transporte"/>
    <s v="Otros"/>
    <n v="1"/>
    <n v="1"/>
    <n v="0"/>
    <n v="1800000"/>
    <x v="60"/>
    <n v="1"/>
    <n v="1800000"/>
    <n v="0"/>
    <n v="1800000"/>
    <s v="SI"/>
    <s v="NO"/>
    <s v=""/>
    <n v="0"/>
    <n v="0"/>
  </r>
  <r>
    <n v="5888"/>
    <s v="DRA_5826"/>
    <x v="12"/>
    <x v="62"/>
    <x v="130"/>
    <x v="64"/>
    <x v="64"/>
    <n v="10"/>
    <s v="2017011000391 "/>
    <x v="2"/>
    <s v="SAN JOSE DEL GUAVIARE"/>
    <s v="Transporte"/>
    <s v="Otros"/>
    <n v="1"/>
    <n v="1"/>
    <n v="0"/>
    <n v="900000"/>
    <x v="60"/>
    <n v="1"/>
    <n v="900000"/>
    <n v="0"/>
    <n v="900000"/>
    <s v="SI"/>
    <s v="NO"/>
    <s v=""/>
    <n v="0"/>
    <n v="0"/>
  </r>
  <r>
    <n v="5889"/>
    <s v="DRA_5827"/>
    <x v="12"/>
    <x v="62"/>
    <x v="130"/>
    <x v="64"/>
    <x v="64"/>
    <n v="10"/>
    <s v="2017011000391 "/>
    <x v="2"/>
    <s v="SAN JOSE DEL GUAVIARE"/>
    <s v="Transporte"/>
    <s v="Urbano"/>
    <n v="1"/>
    <n v="1"/>
    <n v="0"/>
    <n v="3750000"/>
    <x v="60"/>
    <n v="1"/>
    <n v="3750000"/>
    <n v="0"/>
    <n v="3750000"/>
    <s v="SI"/>
    <s v="NO"/>
    <s v=""/>
    <n v="0"/>
    <n v="0"/>
  </r>
  <r>
    <n v="5890"/>
    <s v="DRA_5828"/>
    <x v="12"/>
    <x v="62"/>
    <x v="130"/>
    <x v="64"/>
    <x v="64"/>
    <n v="10"/>
    <s v="2017011000391 "/>
    <x v="2"/>
    <s v="SAN JOSE DEL GUAVIARE"/>
    <s v="Transporte"/>
    <s v="Urbano"/>
    <n v="1"/>
    <n v="1"/>
    <n v="0"/>
    <n v="1125000"/>
    <x v="60"/>
    <n v="1"/>
    <n v="1125000"/>
    <n v="0"/>
    <n v="1125000"/>
    <s v="SI"/>
    <s v="NO"/>
    <s v=""/>
    <n v="0"/>
    <n v="0"/>
  </r>
  <r>
    <n v="5891"/>
    <s v="DRA_D85"/>
    <x v="12"/>
    <x v="62"/>
    <x v="130"/>
    <x v="64"/>
    <x v="64"/>
    <n v="10"/>
    <s v="2017011000391 "/>
    <x v="2"/>
    <s v="SAN JOSE DEL GUAVIARE"/>
    <s v="Talento_Humano"/>
    <s v="Coordinador de Campo"/>
    <n v="1"/>
    <n v="2"/>
    <n v="0"/>
    <n v="2205803.71"/>
    <x v="38"/>
    <n v="0.85"/>
    <n v="3749866.307"/>
    <n v="0"/>
    <n v="3749866.307"/>
    <s v="NO"/>
    <s v="SI"/>
    <s v=""/>
    <n v="0"/>
    <n v="0"/>
  </r>
  <r>
    <n v="5892"/>
    <s v="DRA_D85"/>
    <x v="12"/>
    <x v="62"/>
    <x v="132"/>
    <x v="64"/>
    <x v="64"/>
    <n v="10"/>
    <s v="2017011000391 "/>
    <x v="2"/>
    <s v="SAN JOSE DEL GUAVIARE"/>
    <s v="Talento_Humano"/>
    <s v="Coordinador de Campo"/>
    <n v="1"/>
    <n v="2"/>
    <n v="0"/>
    <n v="2205803.71"/>
    <x v="38"/>
    <n v="0.09"/>
    <n v="397044.6678"/>
    <n v="0"/>
    <n v="397044.6678"/>
    <s v="NO"/>
    <s v="SI"/>
    <s v=""/>
    <n v="0"/>
    <n v="0"/>
  </r>
  <r>
    <n v="5893"/>
    <s v="DRA_D85"/>
    <x v="12"/>
    <x v="62"/>
    <x v="133"/>
    <x v="64"/>
    <x v="64"/>
    <n v="10"/>
    <s v="2017011000391 "/>
    <x v="2"/>
    <s v="SAN JOSE DEL GUAVIARE"/>
    <s v="Talento_Humano"/>
    <s v="Coordinador de Campo"/>
    <n v="1"/>
    <n v="2"/>
    <n v="0"/>
    <n v="2205803.71"/>
    <x v="38"/>
    <n v="0.04"/>
    <n v="176464.29680000001"/>
    <n v="0"/>
    <n v="176464.29680000001"/>
    <s v="NO"/>
    <s v="SI"/>
    <s v=""/>
    <n v="0"/>
    <n v="0"/>
  </r>
  <r>
    <n v="5894"/>
    <s v="DRA_D85"/>
    <x v="12"/>
    <x v="63"/>
    <x v="131"/>
    <x v="65"/>
    <x v="65"/>
    <n v="10"/>
    <s v="2017011000391 "/>
    <x v="2"/>
    <s v="SAN JOSE DEL GUAVIARE"/>
    <s v="Talento_Humano"/>
    <s v="Coordinador de Campo"/>
    <n v="1"/>
    <n v="2"/>
    <n v="0"/>
    <n v="2205803.71"/>
    <x v="38"/>
    <n v="0.02"/>
    <n v="88232.148400000005"/>
    <n v="0"/>
    <n v="88232.148400000005"/>
    <s v="NO"/>
    <s v="SI"/>
    <s v=""/>
    <n v="0"/>
    <n v="0"/>
  </r>
  <r>
    <n v="5895"/>
    <s v="DRA_D86"/>
    <x v="12"/>
    <x v="62"/>
    <x v="130"/>
    <x v="64"/>
    <x v="64"/>
    <n v="10"/>
    <s v="2017011000391 "/>
    <x v="2"/>
    <s v="SAN JOSE DEL GUAVIARE"/>
    <s v="Talento_Humano"/>
    <s v="Encuestador Basico"/>
    <n v="2"/>
    <n v="2"/>
    <n v="0"/>
    <n v="1351677.24"/>
    <x v="38"/>
    <n v="0.85"/>
    <n v="4595702.6160000004"/>
    <n v="0"/>
    <n v="4595702.6160000004"/>
    <s v="NO"/>
    <s v="SI"/>
    <s v=""/>
    <n v="0"/>
    <n v="0"/>
  </r>
  <r>
    <n v="5896"/>
    <s v="DRA_D86"/>
    <x v="12"/>
    <x v="62"/>
    <x v="132"/>
    <x v="64"/>
    <x v="64"/>
    <n v="10"/>
    <s v="2017011000391 "/>
    <x v="2"/>
    <s v="SAN JOSE DEL GUAVIARE"/>
    <s v="Talento_Humano"/>
    <s v="Encuestador Basico"/>
    <n v="2"/>
    <n v="2"/>
    <n v="0"/>
    <n v="1351677.24"/>
    <x v="38"/>
    <n v="0.09"/>
    <n v="486603.8064"/>
    <n v="0"/>
    <n v="486603.8064"/>
    <s v="NO"/>
    <s v="SI"/>
    <s v=""/>
    <n v="0"/>
    <n v="0"/>
  </r>
  <r>
    <n v="5897"/>
    <s v="DRA_D86"/>
    <x v="12"/>
    <x v="62"/>
    <x v="133"/>
    <x v="64"/>
    <x v="64"/>
    <n v="10"/>
    <s v="2017011000391 "/>
    <x v="2"/>
    <s v="SAN JOSE DEL GUAVIARE"/>
    <s v="Talento_Humano"/>
    <s v="Encuestador Basico"/>
    <n v="2"/>
    <n v="2"/>
    <n v="0"/>
    <n v="1351677.24"/>
    <x v="38"/>
    <n v="0.04"/>
    <n v="216268.3584"/>
    <n v="0"/>
    <n v="216268.3584"/>
    <s v="NO"/>
    <s v="SI"/>
    <s v=""/>
    <n v="0"/>
    <n v="0"/>
  </r>
  <r>
    <n v="5898"/>
    <s v="DRA_D86"/>
    <x v="12"/>
    <x v="63"/>
    <x v="131"/>
    <x v="65"/>
    <x v="65"/>
    <n v="10"/>
    <s v="2017011000391 "/>
    <x v="2"/>
    <s v="SAN JOSE DEL GUAVIARE"/>
    <s v="Talento_Humano"/>
    <s v="Encuestador Basico"/>
    <n v="2"/>
    <n v="2"/>
    <n v="0"/>
    <n v="1351677.24"/>
    <x v="38"/>
    <n v="0.02"/>
    <n v="108134.1792"/>
    <n v="0"/>
    <n v="108134.1792"/>
    <s v="NO"/>
    <s v="SI"/>
    <s v=""/>
    <n v="0"/>
    <n v="0"/>
  </r>
  <r>
    <n v="5899"/>
    <s v="DRA_5837"/>
    <x v="12"/>
    <x v="62"/>
    <x v="130"/>
    <x v="64"/>
    <x v="64"/>
    <n v="10"/>
    <s v="2017011000391 "/>
    <x v="2"/>
    <s v="SAN JOSE DEL GUAVIARE"/>
    <s v="Transporte"/>
    <s v="Otros"/>
    <n v="1"/>
    <n v="1"/>
    <n v="0"/>
    <n v="360000"/>
    <x v="38"/>
    <n v="1"/>
    <n v="360000"/>
    <n v="0"/>
    <n v="360000"/>
    <s v="NO"/>
    <s v="SI"/>
    <s v=""/>
    <n v="0"/>
    <n v="0"/>
  </r>
  <r>
    <n v="5900"/>
    <s v="DRA_5838"/>
    <x v="12"/>
    <x v="62"/>
    <x v="130"/>
    <x v="64"/>
    <x v="64"/>
    <n v="10"/>
    <s v="2017011000391 "/>
    <x v="2"/>
    <s v="SAN JOSE DEL GUAVIARE"/>
    <s v="Transporte"/>
    <s v="Otros"/>
    <n v="1"/>
    <n v="1"/>
    <n v="0"/>
    <n v="180000"/>
    <x v="38"/>
    <n v="1"/>
    <n v="180000"/>
    <n v="0"/>
    <n v="180000"/>
    <s v="NO"/>
    <s v="SI"/>
    <s v=""/>
    <n v="0"/>
    <n v="0"/>
  </r>
  <r>
    <n v="5901"/>
    <s v="DRA_5839"/>
    <x v="12"/>
    <x v="62"/>
    <x v="130"/>
    <x v="64"/>
    <x v="64"/>
    <n v="10"/>
    <s v="2017011000391 "/>
    <x v="2"/>
    <s v="SAN JOSE DEL GUAVIARE"/>
    <s v="Transporte"/>
    <s v="Urbano"/>
    <n v="1"/>
    <n v="1"/>
    <n v="0"/>
    <n v="750000"/>
    <x v="38"/>
    <n v="1"/>
    <n v="750000"/>
    <n v="0"/>
    <n v="750000"/>
    <s v="NO"/>
    <s v="SI"/>
    <s v=""/>
    <n v="0"/>
    <n v="0"/>
  </r>
  <r>
    <n v="5902"/>
    <s v="DRA_5840"/>
    <x v="12"/>
    <x v="62"/>
    <x v="130"/>
    <x v="64"/>
    <x v="64"/>
    <n v="10"/>
    <s v="2017011000391 "/>
    <x v="2"/>
    <s v="SAN JOSE DEL GUAVIARE"/>
    <s v="Transporte"/>
    <s v="Urbano"/>
    <n v="1"/>
    <n v="1"/>
    <n v="0"/>
    <n v="225000"/>
    <x v="38"/>
    <n v="1"/>
    <n v="225000"/>
    <n v="0"/>
    <n v="225000"/>
    <s v="NO"/>
    <s v="SI"/>
    <s v=""/>
    <n v="0"/>
    <n v="0"/>
  </r>
  <r>
    <n v="5903"/>
    <s v="DRA_D87"/>
    <x v="12"/>
    <x v="62"/>
    <x v="130"/>
    <x v="64"/>
    <x v="64"/>
    <n v="10"/>
    <s v="2017011000391 "/>
    <x v="2"/>
    <s v="TUNJA"/>
    <s v="Talento_Humano"/>
    <s v="Analista de Informacion"/>
    <n v="2"/>
    <n v="10"/>
    <n v="0"/>
    <n v="1874224"/>
    <x v="60"/>
    <n v="0.7"/>
    <n v="26239136"/>
    <n v="0"/>
    <n v="26239136"/>
    <s v="SI"/>
    <s v="NO"/>
    <s v=""/>
    <n v="0"/>
    <n v="0"/>
  </r>
  <r>
    <n v="5904"/>
    <s v="DRA_D87"/>
    <x v="12"/>
    <x v="63"/>
    <x v="131"/>
    <x v="65"/>
    <x v="65"/>
    <n v="10"/>
    <s v="2017011000391 "/>
    <x v="2"/>
    <s v="TUNJA"/>
    <s v="Talento_Humano"/>
    <s v="Analista de Informacion"/>
    <n v="2"/>
    <n v="10"/>
    <n v="0"/>
    <n v="1874224"/>
    <x v="60"/>
    <n v="0.22"/>
    <n v="8246585.5999999996"/>
    <n v="0"/>
    <n v="8246585.5999999996"/>
    <s v="SI"/>
    <s v="NO"/>
    <s v=""/>
    <n v="0"/>
    <n v="0"/>
  </r>
  <r>
    <n v="5905"/>
    <s v="DRA_D87"/>
    <x v="12"/>
    <x v="62"/>
    <x v="132"/>
    <x v="64"/>
    <x v="64"/>
    <n v="10"/>
    <s v="2017011000391 "/>
    <x v="2"/>
    <s v="TUNJA"/>
    <s v="Talento_Humano"/>
    <s v="Analista de Informacion"/>
    <n v="2"/>
    <n v="10"/>
    <n v="0"/>
    <n v="1874224"/>
    <x v="60"/>
    <n v="0.05"/>
    <n v="1874224"/>
    <n v="0"/>
    <n v="1874224"/>
    <s v="SI"/>
    <s v="NO"/>
    <s v=""/>
    <n v="0"/>
    <n v="0"/>
  </r>
  <r>
    <n v="5906"/>
    <s v="DRA_D87"/>
    <x v="12"/>
    <x v="62"/>
    <x v="133"/>
    <x v="64"/>
    <x v="64"/>
    <n v="10"/>
    <s v="2017011000391 "/>
    <x v="2"/>
    <s v="TUNJA"/>
    <s v="Talento_Humano"/>
    <s v="Analista de Informacion"/>
    <n v="2"/>
    <n v="10"/>
    <n v="0"/>
    <n v="1874224"/>
    <x v="60"/>
    <n v="0.03"/>
    <n v="1124534.3999999999"/>
    <n v="0"/>
    <n v="1124534.3999999999"/>
    <s v="SI"/>
    <s v="NO"/>
    <s v=""/>
    <n v="0"/>
    <n v="0"/>
  </r>
  <r>
    <n v="5907"/>
    <s v="DRA_D88"/>
    <x v="12"/>
    <x v="62"/>
    <x v="130"/>
    <x v="64"/>
    <x v="64"/>
    <n v="10"/>
    <s v="2017011000391 "/>
    <x v="2"/>
    <s v="TUNJA"/>
    <s v="Talento_Humano"/>
    <s v="Coordinador de Campo"/>
    <n v="1"/>
    <n v="10"/>
    <n v="0"/>
    <n v="2141557"/>
    <x v="60"/>
    <n v="0.7"/>
    <n v="14990899"/>
    <n v="0"/>
    <n v="14990899"/>
    <s v="SI"/>
    <s v="NO"/>
    <s v=""/>
    <n v="0"/>
    <n v="0"/>
  </r>
  <r>
    <n v="5908"/>
    <s v="DRA_D88"/>
    <x v="12"/>
    <x v="63"/>
    <x v="131"/>
    <x v="65"/>
    <x v="65"/>
    <n v="10"/>
    <s v="2017011000391 "/>
    <x v="2"/>
    <s v="TUNJA"/>
    <s v="Talento_Humano"/>
    <s v="Coordinador de Campo"/>
    <n v="1"/>
    <n v="10"/>
    <n v="0"/>
    <n v="2141557"/>
    <x v="60"/>
    <n v="0.22"/>
    <n v="4711425.4000000004"/>
    <n v="0"/>
    <n v="4711425.4000000004"/>
    <s v="SI"/>
    <s v="NO"/>
    <s v=""/>
    <n v="0"/>
    <n v="0"/>
  </r>
  <r>
    <n v="5909"/>
    <s v="DRA_D88"/>
    <x v="12"/>
    <x v="62"/>
    <x v="132"/>
    <x v="64"/>
    <x v="64"/>
    <n v="10"/>
    <s v="2017011000391 "/>
    <x v="2"/>
    <s v="TUNJA"/>
    <s v="Talento_Humano"/>
    <s v="Coordinador de Campo"/>
    <n v="1"/>
    <n v="10"/>
    <n v="0"/>
    <n v="2141557"/>
    <x v="60"/>
    <n v="0.05"/>
    <n v="1070778.5"/>
    <n v="0"/>
    <n v="1070778.5"/>
    <s v="SI"/>
    <s v="NO"/>
    <s v=""/>
    <n v="0"/>
    <n v="0"/>
  </r>
  <r>
    <n v="5910"/>
    <s v="DRA_D88"/>
    <x v="12"/>
    <x v="62"/>
    <x v="133"/>
    <x v="64"/>
    <x v="64"/>
    <n v="10"/>
    <s v="2017011000391 "/>
    <x v="2"/>
    <s v="TUNJA"/>
    <s v="Talento_Humano"/>
    <s v="Coordinador de Campo"/>
    <n v="1"/>
    <n v="10"/>
    <n v="0"/>
    <n v="2141557"/>
    <x v="60"/>
    <n v="0.03"/>
    <n v="642467.1"/>
    <n v="0"/>
    <n v="642467.1"/>
    <s v="SI"/>
    <s v="NO"/>
    <s v=""/>
    <n v="0"/>
    <n v="0"/>
  </r>
  <r>
    <n v="5911"/>
    <s v="DRA_D89"/>
    <x v="12"/>
    <x v="62"/>
    <x v="130"/>
    <x v="64"/>
    <x v="64"/>
    <n v="10"/>
    <s v="2017011000391 "/>
    <x v="2"/>
    <s v="TUNJA"/>
    <s v="Talento_Humano"/>
    <s v="Encuestador Basico"/>
    <n v="7"/>
    <n v="10"/>
    <n v="0"/>
    <n v="1312308"/>
    <x v="60"/>
    <n v="0.7"/>
    <n v="64303092"/>
    <n v="0"/>
    <n v="64303092"/>
    <s v="SI"/>
    <s v="NO"/>
    <s v=""/>
    <n v="0"/>
    <n v="0"/>
  </r>
  <r>
    <n v="5912"/>
    <s v="DRA_D89"/>
    <x v="12"/>
    <x v="63"/>
    <x v="131"/>
    <x v="65"/>
    <x v="65"/>
    <n v="10"/>
    <s v="2017011000391 "/>
    <x v="2"/>
    <s v="TUNJA"/>
    <s v="Talento_Humano"/>
    <s v="Encuestador Basico"/>
    <n v="7"/>
    <n v="10"/>
    <n v="0"/>
    <n v="1312308"/>
    <x v="60"/>
    <n v="0.22"/>
    <n v="20209543.199999999"/>
    <n v="0"/>
    <n v="20209543.199999999"/>
    <s v="SI"/>
    <s v="NO"/>
    <s v=""/>
    <n v="0"/>
    <n v="0"/>
  </r>
  <r>
    <n v="5913"/>
    <s v="DRA_D89"/>
    <x v="12"/>
    <x v="62"/>
    <x v="132"/>
    <x v="64"/>
    <x v="64"/>
    <n v="10"/>
    <s v="2017011000391 "/>
    <x v="2"/>
    <s v="TUNJA"/>
    <s v="Talento_Humano"/>
    <s v="Encuestador Basico"/>
    <n v="7"/>
    <n v="10"/>
    <n v="0"/>
    <n v="1312308"/>
    <x v="60"/>
    <n v="0.05"/>
    <n v="4593078"/>
    <n v="0"/>
    <n v="4593078"/>
    <s v="SI"/>
    <s v="NO"/>
    <s v=""/>
    <n v="0"/>
    <n v="0"/>
  </r>
  <r>
    <n v="5914"/>
    <s v="DRA_D89"/>
    <x v="12"/>
    <x v="62"/>
    <x v="133"/>
    <x v="64"/>
    <x v="64"/>
    <n v="10"/>
    <s v="2017011000391 "/>
    <x v="2"/>
    <s v="TUNJA"/>
    <s v="Talento_Humano"/>
    <s v="Encuestador Basico"/>
    <n v="7"/>
    <n v="10"/>
    <n v="0"/>
    <n v="1312308"/>
    <x v="60"/>
    <n v="0.03"/>
    <n v="2755846.8"/>
    <n v="0"/>
    <n v="2755846.8"/>
    <s v="SI"/>
    <s v="NO"/>
    <s v=""/>
    <n v="0"/>
    <n v="0"/>
  </r>
  <r>
    <n v="5915"/>
    <s v="DRA_5853"/>
    <x v="12"/>
    <x v="62"/>
    <x v="130"/>
    <x v="64"/>
    <x v="64"/>
    <n v="10"/>
    <s v="2017011000391 "/>
    <x v="2"/>
    <s v="TUNJA"/>
    <s v="Transporte"/>
    <s v="Otros"/>
    <n v="1"/>
    <n v="1"/>
    <n v="0"/>
    <n v="6300000"/>
    <x v="60"/>
    <n v="1"/>
    <n v="6300000"/>
    <n v="0"/>
    <n v="6300000"/>
    <s v="SI"/>
    <s v="NO"/>
    <s v=""/>
    <n v="0"/>
    <n v="0"/>
  </r>
  <r>
    <n v="5916"/>
    <s v="DRA_5854"/>
    <x v="12"/>
    <x v="62"/>
    <x v="130"/>
    <x v="64"/>
    <x v="64"/>
    <n v="10"/>
    <s v="2017011000391 "/>
    <x v="2"/>
    <s v="TUNJA"/>
    <s v="Transporte"/>
    <s v="Otros"/>
    <n v="1"/>
    <n v="1"/>
    <n v="0"/>
    <n v="900000"/>
    <x v="60"/>
    <n v="1"/>
    <n v="900000"/>
    <n v="0"/>
    <n v="900000"/>
    <s v="SI"/>
    <s v="NO"/>
    <s v=""/>
    <n v="0"/>
    <n v="0"/>
  </r>
  <r>
    <n v="5917"/>
    <s v="DRA_5855"/>
    <x v="12"/>
    <x v="62"/>
    <x v="130"/>
    <x v="64"/>
    <x v="64"/>
    <n v="10"/>
    <s v="2017011000391 "/>
    <x v="2"/>
    <s v="TUNJA"/>
    <s v="Transporte"/>
    <s v="Urbano"/>
    <n v="1"/>
    <n v="1"/>
    <n v="0"/>
    <n v="13125000"/>
    <x v="60"/>
    <n v="1"/>
    <n v="13125000"/>
    <n v="0"/>
    <n v="13125000"/>
    <s v="SI"/>
    <s v="NO"/>
    <s v=""/>
    <n v="0"/>
    <n v="0"/>
  </r>
  <r>
    <n v="5918"/>
    <s v="DRA_5856"/>
    <x v="12"/>
    <x v="62"/>
    <x v="130"/>
    <x v="64"/>
    <x v="64"/>
    <n v="10"/>
    <s v="2017011000391 "/>
    <x v="2"/>
    <s v="TUNJA"/>
    <s v="Transporte"/>
    <s v="Urbano"/>
    <n v="1"/>
    <n v="1"/>
    <n v="0"/>
    <n v="1125000"/>
    <x v="60"/>
    <n v="1"/>
    <n v="1125000"/>
    <n v="0"/>
    <n v="1125000"/>
    <s v="SI"/>
    <s v="NO"/>
    <s v=""/>
    <n v="0"/>
    <n v="0"/>
  </r>
  <r>
    <n v="5919"/>
    <s v="DRA_D90"/>
    <x v="12"/>
    <x v="62"/>
    <x v="130"/>
    <x v="64"/>
    <x v="64"/>
    <n v="10"/>
    <s v="2017011000391 "/>
    <x v="2"/>
    <s v="TUNJA"/>
    <s v="Talento_Humano"/>
    <s v="Analista de Informacion"/>
    <n v="2"/>
    <n v="2"/>
    <n v="0"/>
    <n v="1930450.72"/>
    <x v="38"/>
    <n v="0.85"/>
    <n v="6563532.4479999999"/>
    <n v="0"/>
    <n v="6563532.4479999999"/>
    <s v="NO"/>
    <s v="SI"/>
    <s v=""/>
    <n v="0"/>
    <n v="0"/>
  </r>
  <r>
    <n v="5920"/>
    <s v="DRA_D90"/>
    <x v="12"/>
    <x v="62"/>
    <x v="132"/>
    <x v="64"/>
    <x v="64"/>
    <n v="10"/>
    <s v="2017011000391 "/>
    <x v="2"/>
    <s v="TUNJA"/>
    <s v="Talento_Humano"/>
    <s v="Analista de Informacion"/>
    <n v="2"/>
    <n v="2"/>
    <n v="0"/>
    <n v="1930450.72"/>
    <x v="38"/>
    <n v="0.09"/>
    <n v="694962.25919999997"/>
    <n v="0"/>
    <n v="694962.25919999997"/>
    <s v="NO"/>
    <s v="SI"/>
    <s v=""/>
    <n v="0"/>
    <n v="0"/>
  </r>
  <r>
    <n v="5921"/>
    <s v="DRA_D90"/>
    <x v="12"/>
    <x v="62"/>
    <x v="133"/>
    <x v="64"/>
    <x v="64"/>
    <n v="10"/>
    <s v="2017011000391 "/>
    <x v="2"/>
    <s v="TUNJA"/>
    <s v="Talento_Humano"/>
    <s v="Analista de Informacion"/>
    <n v="2"/>
    <n v="2"/>
    <n v="0"/>
    <n v="1930450.72"/>
    <x v="38"/>
    <n v="0.04"/>
    <n v="308872.1152"/>
    <n v="0"/>
    <n v="308872.1152"/>
    <s v="NO"/>
    <s v="SI"/>
    <s v=""/>
    <n v="0"/>
    <n v="0"/>
  </r>
  <r>
    <n v="5922"/>
    <s v="DRA_D90"/>
    <x v="12"/>
    <x v="63"/>
    <x v="131"/>
    <x v="65"/>
    <x v="65"/>
    <n v="10"/>
    <s v="2017011000391 "/>
    <x v="2"/>
    <s v="TUNJA"/>
    <s v="Talento_Humano"/>
    <s v="Analista de Informacion"/>
    <n v="2"/>
    <n v="2"/>
    <n v="0"/>
    <n v="1930450.72"/>
    <x v="38"/>
    <n v="0.02"/>
    <n v="154436.0576"/>
    <n v="0"/>
    <n v="154436.0576"/>
    <s v="NO"/>
    <s v="SI"/>
    <s v=""/>
    <n v="0"/>
    <n v="0"/>
  </r>
  <r>
    <n v="5923"/>
    <s v="DRA_D91"/>
    <x v="12"/>
    <x v="62"/>
    <x v="130"/>
    <x v="64"/>
    <x v="64"/>
    <n v="10"/>
    <s v="2017011000391 "/>
    <x v="2"/>
    <s v="TUNJA"/>
    <s v="Talento_Humano"/>
    <s v="Coordinador de Campo"/>
    <n v="1"/>
    <n v="2"/>
    <n v="0"/>
    <n v="2205803.71"/>
    <x v="38"/>
    <n v="0.85"/>
    <n v="3749866.307"/>
    <n v="0"/>
    <n v="3749866.307"/>
    <s v="NO"/>
    <s v="SI"/>
    <s v=""/>
    <n v="0"/>
    <n v="0"/>
  </r>
  <r>
    <n v="5924"/>
    <s v="DRA_D91"/>
    <x v="12"/>
    <x v="62"/>
    <x v="132"/>
    <x v="64"/>
    <x v="64"/>
    <n v="10"/>
    <s v="2017011000391 "/>
    <x v="2"/>
    <s v="TUNJA"/>
    <s v="Talento_Humano"/>
    <s v="Coordinador de Campo"/>
    <n v="1"/>
    <n v="2"/>
    <n v="0"/>
    <n v="2205803.71"/>
    <x v="38"/>
    <n v="0.09"/>
    <n v="397044.6678"/>
    <n v="0"/>
    <n v="397044.6678"/>
    <s v="NO"/>
    <s v="SI"/>
    <s v=""/>
    <n v="0"/>
    <n v="0"/>
  </r>
  <r>
    <n v="5925"/>
    <s v="DRA_D91"/>
    <x v="12"/>
    <x v="62"/>
    <x v="133"/>
    <x v="64"/>
    <x v="64"/>
    <n v="10"/>
    <s v="2017011000391 "/>
    <x v="2"/>
    <s v="TUNJA"/>
    <s v="Talento_Humano"/>
    <s v="Coordinador de Campo"/>
    <n v="1"/>
    <n v="2"/>
    <n v="0"/>
    <n v="2205803.71"/>
    <x v="38"/>
    <n v="0.04"/>
    <n v="176464.29680000001"/>
    <n v="0"/>
    <n v="176464.29680000001"/>
    <s v="NO"/>
    <s v="SI"/>
    <s v=""/>
    <n v="0"/>
    <n v="0"/>
  </r>
  <r>
    <n v="5926"/>
    <s v="DRA_D91"/>
    <x v="12"/>
    <x v="63"/>
    <x v="131"/>
    <x v="65"/>
    <x v="65"/>
    <n v="10"/>
    <s v="2017011000391 "/>
    <x v="2"/>
    <s v="TUNJA"/>
    <s v="Talento_Humano"/>
    <s v="Coordinador de Campo"/>
    <n v="1"/>
    <n v="2"/>
    <n v="0"/>
    <n v="2205803.71"/>
    <x v="38"/>
    <n v="0.02"/>
    <n v="88232.148400000005"/>
    <n v="0"/>
    <n v="88232.148400000005"/>
    <s v="NO"/>
    <s v="SI"/>
    <s v=""/>
    <n v="0"/>
    <n v="0"/>
  </r>
  <r>
    <n v="5927"/>
    <s v="DRA_D92"/>
    <x v="12"/>
    <x v="62"/>
    <x v="130"/>
    <x v="64"/>
    <x v="64"/>
    <n v="10"/>
    <s v="2017011000391 "/>
    <x v="2"/>
    <s v="TUNJA"/>
    <s v="Talento_Humano"/>
    <s v="Encuestador Basico"/>
    <n v="7"/>
    <n v="2"/>
    <n v="0"/>
    <n v="1351677.24"/>
    <x v="38"/>
    <n v="0.85"/>
    <n v="16084959.155999999"/>
    <n v="0"/>
    <n v="16084959.155999999"/>
    <s v="NO"/>
    <s v="SI"/>
    <s v=""/>
    <n v="0"/>
    <n v="0"/>
  </r>
  <r>
    <n v="5928"/>
    <s v="DRA_D92"/>
    <x v="12"/>
    <x v="62"/>
    <x v="132"/>
    <x v="64"/>
    <x v="64"/>
    <n v="10"/>
    <s v="2017011000391 "/>
    <x v="2"/>
    <s v="TUNJA"/>
    <s v="Talento_Humano"/>
    <s v="Encuestador Basico"/>
    <n v="7"/>
    <n v="2"/>
    <n v="0"/>
    <n v="1351677.24"/>
    <x v="38"/>
    <n v="0.09"/>
    <n v="1703113.3223999999"/>
    <n v="0"/>
    <n v="1703113.3223999999"/>
    <s v="NO"/>
    <s v="SI"/>
    <s v=""/>
    <n v="0"/>
    <n v="0"/>
  </r>
  <r>
    <n v="5929"/>
    <s v="DRA_D92"/>
    <x v="12"/>
    <x v="62"/>
    <x v="133"/>
    <x v="64"/>
    <x v="64"/>
    <n v="10"/>
    <s v="2017011000391 "/>
    <x v="2"/>
    <s v="TUNJA"/>
    <s v="Talento_Humano"/>
    <s v="Encuestador Basico"/>
    <n v="7"/>
    <n v="2"/>
    <n v="0"/>
    <n v="1351677.24"/>
    <x v="38"/>
    <n v="0.04"/>
    <n v="756939.25439999998"/>
    <n v="0"/>
    <n v="756939.25439999998"/>
    <s v="NO"/>
    <s v="SI"/>
    <s v=""/>
    <n v="0"/>
    <n v="0"/>
  </r>
  <r>
    <n v="5930"/>
    <s v="DRA_D92"/>
    <x v="12"/>
    <x v="63"/>
    <x v="131"/>
    <x v="65"/>
    <x v="65"/>
    <n v="10"/>
    <s v="2017011000391 "/>
    <x v="2"/>
    <s v="TUNJA"/>
    <s v="Talento_Humano"/>
    <s v="Encuestador Basico"/>
    <n v="7"/>
    <n v="2"/>
    <n v="0"/>
    <n v="1351677.24"/>
    <x v="38"/>
    <n v="0.02"/>
    <n v="378469.62719999999"/>
    <n v="0"/>
    <n v="378469.62719999999"/>
    <s v="NO"/>
    <s v="SI"/>
    <s v=""/>
    <n v="0"/>
    <n v="0"/>
  </r>
  <r>
    <n v="5931"/>
    <s v="DRA_5869"/>
    <x v="12"/>
    <x v="62"/>
    <x v="130"/>
    <x v="64"/>
    <x v="64"/>
    <n v="10"/>
    <s v="2017011000391 "/>
    <x v="2"/>
    <s v="TUNJA"/>
    <s v="Transporte"/>
    <s v="Otros"/>
    <n v="1"/>
    <n v="1"/>
    <n v="0"/>
    <n v="1260000"/>
    <x v="38"/>
    <n v="1"/>
    <n v="1260000"/>
    <n v="0"/>
    <n v="1260000"/>
    <s v="NO"/>
    <s v="SI"/>
    <s v=""/>
    <n v="0"/>
    <n v="0"/>
  </r>
  <r>
    <n v="5932"/>
    <s v="DRA_5870"/>
    <x v="12"/>
    <x v="62"/>
    <x v="130"/>
    <x v="64"/>
    <x v="64"/>
    <n v="10"/>
    <s v="2017011000391 "/>
    <x v="2"/>
    <s v="TUNJA"/>
    <s v="Transporte"/>
    <s v="Otros"/>
    <n v="1"/>
    <n v="1"/>
    <n v="0"/>
    <n v="180000"/>
    <x v="38"/>
    <n v="1"/>
    <n v="180000"/>
    <n v="0"/>
    <n v="180000"/>
    <s v="NO"/>
    <s v="SI"/>
    <s v=""/>
    <n v="0"/>
    <n v="0"/>
  </r>
  <r>
    <n v="5933"/>
    <s v="DRA_5871"/>
    <x v="12"/>
    <x v="62"/>
    <x v="130"/>
    <x v="64"/>
    <x v="64"/>
    <n v="10"/>
    <s v="2017011000391 "/>
    <x v="2"/>
    <s v="TUNJA"/>
    <s v="Transporte"/>
    <s v="Urbano"/>
    <n v="1"/>
    <n v="1"/>
    <n v="0"/>
    <n v="2625000"/>
    <x v="38"/>
    <n v="1"/>
    <n v="2625000"/>
    <n v="0"/>
    <n v="2625000"/>
    <s v="NO"/>
    <s v="SI"/>
    <s v=""/>
    <n v="0"/>
    <n v="0"/>
  </r>
  <r>
    <n v="5934"/>
    <s v="DRA_5872"/>
    <x v="12"/>
    <x v="62"/>
    <x v="130"/>
    <x v="64"/>
    <x v="64"/>
    <n v="10"/>
    <s v="2017011000391 "/>
    <x v="2"/>
    <s v="TUNJA"/>
    <s v="Transporte"/>
    <s v="Urbano"/>
    <n v="1"/>
    <n v="1"/>
    <n v="0"/>
    <n v="225000"/>
    <x v="38"/>
    <n v="1"/>
    <n v="225000"/>
    <n v="0"/>
    <n v="225000"/>
    <s v="NO"/>
    <s v="SI"/>
    <s v=""/>
    <n v="0"/>
    <n v="0"/>
  </r>
  <r>
    <n v="5935"/>
    <s v="DRA_D93"/>
    <x v="12"/>
    <x v="62"/>
    <x v="130"/>
    <x v="64"/>
    <x v="64"/>
    <n v="10"/>
    <s v="2017011000391 "/>
    <x v="2"/>
    <s v="VILLAVICENCIO"/>
    <s v="Talento_Humano"/>
    <s v="Analista de Informacion"/>
    <n v="3"/>
    <n v="10"/>
    <n v="0"/>
    <n v="1874224"/>
    <x v="60"/>
    <n v="0.7"/>
    <n v="39358704"/>
    <n v="0"/>
    <n v="39358704"/>
    <s v="SI"/>
    <s v="NO"/>
    <s v=""/>
    <n v="0"/>
    <n v="0"/>
  </r>
  <r>
    <n v="5936"/>
    <s v="DRA_D93"/>
    <x v="12"/>
    <x v="63"/>
    <x v="131"/>
    <x v="65"/>
    <x v="65"/>
    <n v="10"/>
    <s v="2017011000391 "/>
    <x v="2"/>
    <s v="VILLAVICENCIO"/>
    <s v="Talento_Humano"/>
    <s v="Analista de Informacion"/>
    <n v="3"/>
    <n v="10"/>
    <n v="0"/>
    <n v="1874224"/>
    <x v="60"/>
    <n v="0.22"/>
    <n v="12369878.4"/>
    <n v="0"/>
    <n v="12369878.4"/>
    <s v="SI"/>
    <s v="NO"/>
    <s v=""/>
    <n v="0"/>
    <n v="0"/>
  </r>
  <r>
    <n v="5937"/>
    <s v="DRA_D93"/>
    <x v="12"/>
    <x v="62"/>
    <x v="132"/>
    <x v="64"/>
    <x v="64"/>
    <n v="10"/>
    <s v="2017011000391 "/>
    <x v="2"/>
    <s v="VILLAVICENCIO"/>
    <s v="Talento_Humano"/>
    <s v="Analista de Informacion"/>
    <n v="3"/>
    <n v="10"/>
    <n v="0"/>
    <n v="1874224"/>
    <x v="60"/>
    <n v="0.05"/>
    <n v="2811336"/>
    <n v="0"/>
    <n v="2811336"/>
    <s v="SI"/>
    <s v="NO"/>
    <s v=""/>
    <n v="0"/>
    <n v="0"/>
  </r>
  <r>
    <n v="5938"/>
    <s v="DRA_D93"/>
    <x v="12"/>
    <x v="62"/>
    <x v="133"/>
    <x v="64"/>
    <x v="64"/>
    <n v="10"/>
    <s v="2017011000391 "/>
    <x v="2"/>
    <s v="VILLAVICENCIO"/>
    <s v="Talento_Humano"/>
    <s v="Analista de Informacion"/>
    <n v="3"/>
    <n v="10"/>
    <n v="0"/>
    <n v="1874224"/>
    <x v="60"/>
    <n v="0.03"/>
    <n v="1686801.6"/>
    <n v="0"/>
    <n v="1686801.6"/>
    <s v="SI"/>
    <s v="NO"/>
    <s v=""/>
    <n v="0"/>
    <n v="0"/>
  </r>
  <r>
    <n v="5939"/>
    <s v="DRA_D94"/>
    <x v="12"/>
    <x v="62"/>
    <x v="130"/>
    <x v="64"/>
    <x v="64"/>
    <n v="10"/>
    <s v="2017011000391 "/>
    <x v="2"/>
    <s v="VILLAVICENCIO"/>
    <s v="Talento_Humano"/>
    <s v="Coordinador de Campo"/>
    <n v="1"/>
    <n v="10"/>
    <n v="0"/>
    <n v="2141557"/>
    <x v="60"/>
    <n v="0.7"/>
    <n v="14990899"/>
    <n v="0"/>
    <n v="14990899"/>
    <s v="SI"/>
    <s v="NO"/>
    <s v=""/>
    <n v="0"/>
    <n v="0"/>
  </r>
  <r>
    <n v="5940"/>
    <s v="DRA_D94"/>
    <x v="12"/>
    <x v="63"/>
    <x v="131"/>
    <x v="65"/>
    <x v="65"/>
    <n v="10"/>
    <s v="2017011000391 "/>
    <x v="2"/>
    <s v="VILLAVICENCIO"/>
    <s v="Talento_Humano"/>
    <s v="Coordinador de Campo"/>
    <n v="1"/>
    <n v="10"/>
    <n v="0"/>
    <n v="2141557"/>
    <x v="60"/>
    <n v="0.22"/>
    <n v="4711425.4000000004"/>
    <n v="0"/>
    <n v="4711425.4000000004"/>
    <s v="SI"/>
    <s v="NO"/>
    <s v=""/>
    <n v="0"/>
    <n v="0"/>
  </r>
  <r>
    <n v="5941"/>
    <s v="DRA_D94"/>
    <x v="12"/>
    <x v="62"/>
    <x v="132"/>
    <x v="64"/>
    <x v="64"/>
    <n v="10"/>
    <s v="2017011000391 "/>
    <x v="2"/>
    <s v="VILLAVICENCIO"/>
    <s v="Talento_Humano"/>
    <s v="Coordinador de Campo"/>
    <n v="1"/>
    <n v="10"/>
    <n v="0"/>
    <n v="2141557"/>
    <x v="60"/>
    <n v="0.05"/>
    <n v="1070778.5"/>
    <n v="0"/>
    <n v="1070778.5"/>
    <s v="SI"/>
    <s v="NO"/>
    <s v=""/>
    <n v="0"/>
    <n v="0"/>
  </r>
  <r>
    <n v="5942"/>
    <s v="DRA_D94"/>
    <x v="12"/>
    <x v="62"/>
    <x v="133"/>
    <x v="64"/>
    <x v="64"/>
    <n v="10"/>
    <s v="2017011000391 "/>
    <x v="2"/>
    <s v="VILLAVICENCIO"/>
    <s v="Talento_Humano"/>
    <s v="Coordinador de Campo"/>
    <n v="1"/>
    <n v="10"/>
    <n v="0"/>
    <n v="2141557"/>
    <x v="60"/>
    <n v="0.03"/>
    <n v="642467.1"/>
    <n v="0"/>
    <n v="642467.1"/>
    <s v="SI"/>
    <s v="NO"/>
    <s v=""/>
    <n v="0"/>
    <n v="0"/>
  </r>
  <r>
    <n v="5943"/>
    <s v="DRA_D95"/>
    <x v="12"/>
    <x v="62"/>
    <x v="130"/>
    <x v="64"/>
    <x v="64"/>
    <n v="10"/>
    <s v="2017011000391 "/>
    <x v="2"/>
    <s v="VILLAVICENCIO"/>
    <s v="Talento_Humano"/>
    <s v="Encuestador Basico"/>
    <n v="7"/>
    <n v="10"/>
    <n v="0"/>
    <n v="1312308"/>
    <x v="60"/>
    <n v="0.7"/>
    <n v="64303092"/>
    <n v="0"/>
    <n v="64303092"/>
    <s v="SI"/>
    <s v="NO"/>
    <s v=""/>
    <n v="0"/>
    <n v="0"/>
  </r>
  <r>
    <n v="5944"/>
    <s v="DRA_D95"/>
    <x v="12"/>
    <x v="63"/>
    <x v="131"/>
    <x v="65"/>
    <x v="65"/>
    <n v="10"/>
    <s v="2017011000391 "/>
    <x v="2"/>
    <s v="VILLAVICENCIO"/>
    <s v="Talento_Humano"/>
    <s v="Encuestador Basico"/>
    <n v="7"/>
    <n v="10"/>
    <n v="0"/>
    <n v="1312308"/>
    <x v="60"/>
    <n v="0.22"/>
    <n v="20209543.199999999"/>
    <n v="0"/>
    <n v="20209543.199999999"/>
    <s v="SI"/>
    <s v="NO"/>
    <s v=""/>
    <n v="0"/>
    <n v="0"/>
  </r>
  <r>
    <n v="5945"/>
    <s v="DRA_D95"/>
    <x v="12"/>
    <x v="62"/>
    <x v="132"/>
    <x v="64"/>
    <x v="64"/>
    <n v="10"/>
    <s v="2017011000391 "/>
    <x v="2"/>
    <s v="VILLAVICENCIO"/>
    <s v="Talento_Humano"/>
    <s v="Encuestador Basico"/>
    <n v="7"/>
    <n v="10"/>
    <n v="0"/>
    <n v="1312308"/>
    <x v="60"/>
    <n v="0.05"/>
    <n v="4593078"/>
    <n v="0"/>
    <n v="4593078"/>
    <s v="SI"/>
    <s v="NO"/>
    <s v=""/>
    <n v="0"/>
    <n v="0"/>
  </r>
  <r>
    <n v="5946"/>
    <s v="DRA_D95"/>
    <x v="12"/>
    <x v="62"/>
    <x v="133"/>
    <x v="64"/>
    <x v="64"/>
    <n v="10"/>
    <s v="2017011000391 "/>
    <x v="2"/>
    <s v="VILLAVICENCIO"/>
    <s v="Talento_Humano"/>
    <s v="Encuestador Basico"/>
    <n v="7"/>
    <n v="10"/>
    <n v="0"/>
    <n v="1312308"/>
    <x v="60"/>
    <n v="0.03"/>
    <n v="2755846.8"/>
    <n v="0"/>
    <n v="2755846.8"/>
    <s v="SI"/>
    <s v="NO"/>
    <s v=""/>
    <n v="0"/>
    <n v="0"/>
  </r>
  <r>
    <n v="5947"/>
    <s v="DRA_5885"/>
    <x v="12"/>
    <x v="62"/>
    <x v="130"/>
    <x v="64"/>
    <x v="64"/>
    <n v="10"/>
    <s v="2017011000391 "/>
    <x v="2"/>
    <s v="VILLAVICENCIO"/>
    <s v="Transporte"/>
    <s v="Otros"/>
    <n v="1"/>
    <n v="1"/>
    <n v="0"/>
    <n v="6300000"/>
    <x v="60"/>
    <n v="1"/>
    <n v="6300000"/>
    <n v="0"/>
    <n v="6300000"/>
    <s v="SI"/>
    <s v="NO"/>
    <s v=""/>
    <n v="0"/>
    <n v="0"/>
  </r>
  <r>
    <n v="5948"/>
    <s v="DRA_5886"/>
    <x v="12"/>
    <x v="62"/>
    <x v="130"/>
    <x v="64"/>
    <x v="64"/>
    <n v="10"/>
    <s v="2017011000391 "/>
    <x v="2"/>
    <s v="VILLAVICENCIO"/>
    <s v="Transporte"/>
    <s v="Otros"/>
    <n v="1"/>
    <n v="1"/>
    <n v="0"/>
    <n v="900000"/>
    <x v="60"/>
    <n v="1"/>
    <n v="900000"/>
    <n v="0"/>
    <n v="900000"/>
    <s v="SI"/>
    <s v="NO"/>
    <s v=""/>
    <n v="0"/>
    <n v="0"/>
  </r>
  <r>
    <n v="5949"/>
    <s v="DRA_5887"/>
    <x v="12"/>
    <x v="62"/>
    <x v="130"/>
    <x v="64"/>
    <x v="64"/>
    <n v="10"/>
    <s v="2017011000391 "/>
    <x v="2"/>
    <s v="VILLAVICENCIO"/>
    <s v="Transporte"/>
    <s v="Urbano"/>
    <n v="1"/>
    <n v="1"/>
    <n v="0"/>
    <n v="13125000"/>
    <x v="60"/>
    <n v="1"/>
    <n v="13125000"/>
    <n v="0"/>
    <n v="13125000"/>
    <s v="SI"/>
    <s v="NO"/>
    <s v=""/>
    <n v="0"/>
    <n v="0"/>
  </r>
  <r>
    <n v="5950"/>
    <s v="DRA_5888"/>
    <x v="12"/>
    <x v="62"/>
    <x v="130"/>
    <x v="64"/>
    <x v="64"/>
    <n v="10"/>
    <s v="2017011000391 "/>
    <x v="2"/>
    <s v="VILLAVICENCIO"/>
    <s v="Transporte"/>
    <s v="Urbano"/>
    <n v="1"/>
    <n v="1"/>
    <n v="0"/>
    <n v="1125000"/>
    <x v="60"/>
    <n v="1"/>
    <n v="1125000"/>
    <n v="0"/>
    <n v="1125000"/>
    <s v="SI"/>
    <s v="NO"/>
    <s v=""/>
    <n v="0"/>
    <n v="0"/>
  </r>
  <r>
    <n v="5951"/>
    <s v="DRA_D96"/>
    <x v="12"/>
    <x v="62"/>
    <x v="130"/>
    <x v="64"/>
    <x v="64"/>
    <n v="10"/>
    <s v="2017011000391 "/>
    <x v="2"/>
    <s v="VILLAVICENCIO"/>
    <s v="Talento_Humano"/>
    <s v="Analista de Informacion"/>
    <n v="3"/>
    <n v="2"/>
    <n v="0"/>
    <n v="1930450.72"/>
    <x v="38"/>
    <n v="0.85"/>
    <n v="9845298.6720000003"/>
    <n v="0"/>
    <n v="9845298.6720000003"/>
    <s v="NO"/>
    <s v="SI"/>
    <s v=""/>
    <n v="0"/>
    <n v="0"/>
  </r>
  <r>
    <n v="5952"/>
    <s v="DRA_D96"/>
    <x v="12"/>
    <x v="62"/>
    <x v="132"/>
    <x v="64"/>
    <x v="64"/>
    <n v="10"/>
    <s v="2017011000391 "/>
    <x v="2"/>
    <s v="VILLAVICENCIO"/>
    <s v="Talento_Humano"/>
    <s v="Analista de Informacion"/>
    <n v="3"/>
    <n v="2"/>
    <n v="0"/>
    <n v="1930450.72"/>
    <x v="38"/>
    <n v="0.09"/>
    <n v="1042443.3888"/>
    <n v="0"/>
    <n v="1042443.3888"/>
    <s v="NO"/>
    <s v="SI"/>
    <s v=""/>
    <n v="0"/>
    <n v="0"/>
  </r>
  <r>
    <n v="5953"/>
    <s v="DRA_D96"/>
    <x v="12"/>
    <x v="62"/>
    <x v="133"/>
    <x v="64"/>
    <x v="64"/>
    <n v="10"/>
    <s v="2017011000391 "/>
    <x v="2"/>
    <s v="VILLAVICENCIO"/>
    <s v="Talento_Humano"/>
    <s v="Analista de Informacion"/>
    <n v="3"/>
    <n v="2"/>
    <n v="0"/>
    <n v="1930450.72"/>
    <x v="38"/>
    <n v="0.04"/>
    <n v="463308.1728"/>
    <n v="0"/>
    <n v="463308.1728"/>
    <s v="NO"/>
    <s v="SI"/>
    <s v=""/>
    <n v="0"/>
    <n v="0"/>
  </r>
  <r>
    <n v="5954"/>
    <s v="DRA_D96"/>
    <x v="12"/>
    <x v="63"/>
    <x v="131"/>
    <x v="65"/>
    <x v="65"/>
    <n v="10"/>
    <s v="2017011000391 "/>
    <x v="2"/>
    <s v="VILLAVICENCIO"/>
    <s v="Talento_Humano"/>
    <s v="Analista de Informacion"/>
    <n v="3"/>
    <n v="2"/>
    <n v="0"/>
    <n v="1930450.72"/>
    <x v="38"/>
    <n v="0.02"/>
    <n v="231654.0864"/>
    <n v="0"/>
    <n v="231654.0864"/>
    <s v="NO"/>
    <s v="SI"/>
    <s v=""/>
    <n v="0"/>
    <n v="0"/>
  </r>
  <r>
    <n v="5955"/>
    <s v="DRA_D97"/>
    <x v="12"/>
    <x v="62"/>
    <x v="130"/>
    <x v="64"/>
    <x v="64"/>
    <n v="10"/>
    <s v="2017011000391 "/>
    <x v="2"/>
    <s v="VILLAVICENCIO"/>
    <s v="Talento_Humano"/>
    <s v="Coordinador de Campo"/>
    <n v="1"/>
    <n v="2"/>
    <n v="0"/>
    <n v="2205803.71"/>
    <x v="38"/>
    <n v="0.85"/>
    <n v="3749866.307"/>
    <n v="0"/>
    <n v="3749866.307"/>
    <s v="NO"/>
    <s v="SI"/>
    <s v=""/>
    <n v="0"/>
    <n v="0"/>
  </r>
  <r>
    <n v="5956"/>
    <s v="DRA_D97"/>
    <x v="12"/>
    <x v="62"/>
    <x v="132"/>
    <x v="64"/>
    <x v="64"/>
    <n v="10"/>
    <s v="2017011000391 "/>
    <x v="2"/>
    <s v="VILLAVICENCIO"/>
    <s v="Talento_Humano"/>
    <s v="Coordinador de Campo"/>
    <n v="1"/>
    <n v="2"/>
    <n v="0"/>
    <n v="2205803.71"/>
    <x v="38"/>
    <n v="0.09"/>
    <n v="397044.6678"/>
    <n v="0"/>
    <n v="397044.6678"/>
    <s v="NO"/>
    <s v="SI"/>
    <s v=""/>
    <n v="0"/>
    <n v="0"/>
  </r>
  <r>
    <n v="5957"/>
    <s v="DRA_D97"/>
    <x v="12"/>
    <x v="62"/>
    <x v="133"/>
    <x v="64"/>
    <x v="64"/>
    <n v="10"/>
    <s v="2017011000391 "/>
    <x v="2"/>
    <s v="VILLAVICENCIO"/>
    <s v="Talento_Humano"/>
    <s v="Coordinador de Campo"/>
    <n v="1"/>
    <n v="2"/>
    <n v="0"/>
    <n v="2205803.71"/>
    <x v="38"/>
    <n v="0.04"/>
    <n v="176464.29680000001"/>
    <n v="0"/>
    <n v="176464.29680000001"/>
    <s v="NO"/>
    <s v="SI"/>
    <s v=""/>
    <n v="0"/>
    <n v="0"/>
  </r>
  <r>
    <n v="5958"/>
    <s v="DRA_D97"/>
    <x v="12"/>
    <x v="63"/>
    <x v="131"/>
    <x v="65"/>
    <x v="65"/>
    <n v="10"/>
    <s v="2017011000391 "/>
    <x v="2"/>
    <s v="VILLAVICENCIO"/>
    <s v="Talento_Humano"/>
    <s v="Coordinador de Campo"/>
    <n v="1"/>
    <n v="2"/>
    <n v="0"/>
    <n v="2205803.71"/>
    <x v="38"/>
    <n v="0.02"/>
    <n v="88232.148400000005"/>
    <n v="0"/>
    <n v="88232.148400000005"/>
    <s v="NO"/>
    <s v="SI"/>
    <s v=""/>
    <n v="0"/>
    <n v="0"/>
  </r>
  <r>
    <n v="5959"/>
    <s v="DRA_D98"/>
    <x v="12"/>
    <x v="62"/>
    <x v="130"/>
    <x v="64"/>
    <x v="64"/>
    <n v="10"/>
    <s v="2017011000391 "/>
    <x v="2"/>
    <s v="VILLAVICENCIO"/>
    <s v="Talento_Humano"/>
    <s v="Encuestador Basico"/>
    <n v="7"/>
    <n v="2"/>
    <n v="0"/>
    <n v="1351677.24"/>
    <x v="38"/>
    <n v="0.85"/>
    <n v="16084959.155999999"/>
    <n v="0"/>
    <n v="16084959.155999999"/>
    <s v="NO"/>
    <s v="SI"/>
    <s v=""/>
    <n v="0"/>
    <n v="0"/>
  </r>
  <r>
    <n v="5960"/>
    <s v="DRA_D98"/>
    <x v="12"/>
    <x v="62"/>
    <x v="132"/>
    <x v="64"/>
    <x v="64"/>
    <n v="10"/>
    <s v="2017011000391 "/>
    <x v="2"/>
    <s v="VILLAVICENCIO"/>
    <s v="Talento_Humano"/>
    <s v="Encuestador Basico"/>
    <n v="7"/>
    <n v="2"/>
    <n v="0"/>
    <n v="1351677.24"/>
    <x v="38"/>
    <n v="0.09"/>
    <n v="1703113.3223999999"/>
    <n v="0"/>
    <n v="1703113.3223999999"/>
    <s v="NO"/>
    <s v="SI"/>
    <s v=""/>
    <n v="0"/>
    <n v="0"/>
  </r>
  <r>
    <n v="5961"/>
    <s v="DRA_D98"/>
    <x v="12"/>
    <x v="62"/>
    <x v="133"/>
    <x v="64"/>
    <x v="64"/>
    <n v="10"/>
    <s v="2017011000391 "/>
    <x v="2"/>
    <s v="VILLAVICENCIO"/>
    <s v="Talento_Humano"/>
    <s v="Encuestador Basico"/>
    <n v="7"/>
    <n v="2"/>
    <n v="0"/>
    <n v="1351677.24"/>
    <x v="38"/>
    <n v="0.04"/>
    <n v="756939.25439999998"/>
    <n v="0"/>
    <n v="756939.25439999998"/>
    <s v="NO"/>
    <s v="SI"/>
    <s v=""/>
    <n v="0"/>
    <n v="0"/>
  </r>
  <r>
    <n v="5962"/>
    <s v="DRA_D98"/>
    <x v="12"/>
    <x v="63"/>
    <x v="131"/>
    <x v="65"/>
    <x v="65"/>
    <n v="10"/>
    <s v="2017011000391 "/>
    <x v="2"/>
    <s v="VILLAVICENCIO"/>
    <s v="Talento_Humano"/>
    <s v="Encuestador Basico"/>
    <n v="7"/>
    <n v="2"/>
    <n v="0"/>
    <n v="1351677.24"/>
    <x v="38"/>
    <n v="0.02"/>
    <n v="378469.62719999999"/>
    <n v="0"/>
    <n v="378469.62719999999"/>
    <s v="NO"/>
    <s v="SI"/>
    <s v=""/>
    <n v="0"/>
    <n v="0"/>
  </r>
  <r>
    <n v="5963"/>
    <s v="DRA_5901"/>
    <x v="12"/>
    <x v="62"/>
    <x v="130"/>
    <x v="64"/>
    <x v="64"/>
    <n v="10"/>
    <s v="2017011000391 "/>
    <x v="2"/>
    <s v="VILLAVICENCIO"/>
    <s v="Transporte"/>
    <s v="Otros"/>
    <n v="1"/>
    <n v="1"/>
    <n v="0"/>
    <n v="1260000"/>
    <x v="38"/>
    <n v="1"/>
    <n v="1260000"/>
    <n v="0"/>
    <n v="1260000"/>
    <s v="NO"/>
    <s v="SI"/>
    <s v=""/>
    <n v="0"/>
    <n v="0"/>
  </r>
  <r>
    <n v="5964"/>
    <s v="DRA_5902"/>
    <x v="12"/>
    <x v="62"/>
    <x v="130"/>
    <x v="64"/>
    <x v="64"/>
    <n v="10"/>
    <s v="2017011000391 "/>
    <x v="2"/>
    <s v="VILLAVICENCIO"/>
    <s v="Transporte"/>
    <s v="Otros"/>
    <n v="1"/>
    <n v="1"/>
    <n v="0"/>
    <n v="180000"/>
    <x v="38"/>
    <n v="1"/>
    <n v="180000"/>
    <n v="0"/>
    <n v="180000"/>
    <s v="NO"/>
    <s v="SI"/>
    <s v=""/>
    <n v="0"/>
    <n v="0"/>
  </r>
  <r>
    <n v="5965"/>
    <s v="DRA_5903"/>
    <x v="12"/>
    <x v="62"/>
    <x v="130"/>
    <x v="64"/>
    <x v="64"/>
    <n v="10"/>
    <s v="2017011000391 "/>
    <x v="2"/>
    <s v="VILLAVICENCIO"/>
    <s v="Transporte"/>
    <s v="Urbano"/>
    <n v="1"/>
    <n v="1"/>
    <n v="0"/>
    <n v="2625000"/>
    <x v="38"/>
    <n v="1"/>
    <n v="2625000"/>
    <n v="0"/>
    <n v="2625000"/>
    <s v="NO"/>
    <s v="SI"/>
    <s v=""/>
    <n v="0"/>
    <n v="0"/>
  </r>
  <r>
    <n v="5966"/>
    <s v="DRA_5904"/>
    <x v="12"/>
    <x v="62"/>
    <x v="130"/>
    <x v="64"/>
    <x v="64"/>
    <n v="10"/>
    <s v="2017011000391 "/>
    <x v="2"/>
    <s v="VILLAVICENCIO"/>
    <s v="Transporte"/>
    <s v="Urbano"/>
    <n v="1"/>
    <n v="1"/>
    <n v="0"/>
    <n v="225000"/>
    <x v="38"/>
    <n v="1"/>
    <n v="225000"/>
    <n v="0"/>
    <n v="225000"/>
    <s v="NO"/>
    <s v="SI"/>
    <s v=""/>
    <n v="0"/>
    <n v="0"/>
  </r>
  <r>
    <n v="5967"/>
    <s v="DRA_D99"/>
    <x v="12"/>
    <x v="62"/>
    <x v="130"/>
    <x v="64"/>
    <x v="64"/>
    <n v="10"/>
    <s v="2017011000391 "/>
    <x v="2"/>
    <s v="YOPAL"/>
    <s v="Talento_Humano"/>
    <s v="Coordinador de Campo"/>
    <n v="1"/>
    <n v="10"/>
    <n v="0"/>
    <n v="2141557"/>
    <x v="60"/>
    <n v="0.7"/>
    <n v="14990899"/>
    <n v="0"/>
    <n v="14990899"/>
    <s v="SI"/>
    <s v="NO"/>
    <s v=""/>
    <n v="0"/>
    <n v="0"/>
  </r>
  <r>
    <n v="5968"/>
    <s v="DRA_D99"/>
    <x v="12"/>
    <x v="63"/>
    <x v="131"/>
    <x v="65"/>
    <x v="65"/>
    <n v="10"/>
    <s v="2017011000391 "/>
    <x v="2"/>
    <s v="YOPAL"/>
    <s v="Talento_Humano"/>
    <s v="Coordinador de Campo"/>
    <n v="1"/>
    <n v="10"/>
    <n v="0"/>
    <n v="2141557"/>
    <x v="60"/>
    <n v="0.22"/>
    <n v="4711425.4000000004"/>
    <n v="0"/>
    <n v="4711425.4000000004"/>
    <s v="SI"/>
    <s v="NO"/>
    <s v=""/>
    <n v="0"/>
    <n v="0"/>
  </r>
  <r>
    <n v="5969"/>
    <s v="DRA_D99"/>
    <x v="12"/>
    <x v="62"/>
    <x v="132"/>
    <x v="64"/>
    <x v="64"/>
    <n v="10"/>
    <s v="2017011000391 "/>
    <x v="2"/>
    <s v="YOPAL"/>
    <s v="Talento_Humano"/>
    <s v="Coordinador de Campo"/>
    <n v="1"/>
    <n v="10"/>
    <n v="0"/>
    <n v="2141557"/>
    <x v="60"/>
    <n v="0.05"/>
    <n v="1070778.5"/>
    <n v="0"/>
    <n v="1070778.5"/>
    <s v="SI"/>
    <s v="NO"/>
    <s v=""/>
    <n v="0"/>
    <n v="0"/>
  </r>
  <r>
    <n v="5970"/>
    <s v="DRA_D99"/>
    <x v="12"/>
    <x v="62"/>
    <x v="133"/>
    <x v="64"/>
    <x v="64"/>
    <n v="10"/>
    <s v="2017011000391 "/>
    <x v="2"/>
    <s v="YOPAL"/>
    <s v="Talento_Humano"/>
    <s v="Coordinador de Campo"/>
    <n v="1"/>
    <n v="10"/>
    <n v="0"/>
    <n v="2141557"/>
    <x v="60"/>
    <n v="0.03"/>
    <n v="642467.1"/>
    <n v="0"/>
    <n v="642467.1"/>
    <s v="SI"/>
    <s v="NO"/>
    <s v=""/>
    <n v="0"/>
    <n v="0"/>
  </r>
  <r>
    <n v="5971"/>
    <s v="DRA_D100"/>
    <x v="12"/>
    <x v="62"/>
    <x v="130"/>
    <x v="64"/>
    <x v="64"/>
    <n v="10"/>
    <s v="2017011000391 "/>
    <x v="2"/>
    <s v="YOPAL"/>
    <s v="Talento_Humano"/>
    <s v="Encuestador Basico"/>
    <n v="3"/>
    <n v="10"/>
    <n v="0"/>
    <n v="1312308"/>
    <x v="60"/>
    <n v="0.7"/>
    <n v="27558468"/>
    <n v="0"/>
    <n v="27558468"/>
    <s v="SI"/>
    <s v="NO"/>
    <s v=""/>
    <n v="0"/>
    <n v="0"/>
  </r>
  <r>
    <n v="5972"/>
    <s v="DRA_D100"/>
    <x v="12"/>
    <x v="63"/>
    <x v="131"/>
    <x v="65"/>
    <x v="65"/>
    <n v="10"/>
    <s v="2017011000391 "/>
    <x v="2"/>
    <s v="YOPAL"/>
    <s v="Talento_Humano"/>
    <s v="Encuestador Basico"/>
    <n v="3"/>
    <n v="10"/>
    <n v="0"/>
    <n v="1312308"/>
    <x v="60"/>
    <n v="0.22"/>
    <n v="8661232.8000000007"/>
    <n v="0"/>
    <n v="8661232.8000000007"/>
    <s v="SI"/>
    <s v="NO"/>
    <s v=""/>
    <n v="0"/>
    <n v="0"/>
  </r>
  <r>
    <n v="5973"/>
    <s v="DRA_D100"/>
    <x v="12"/>
    <x v="62"/>
    <x v="132"/>
    <x v="64"/>
    <x v="64"/>
    <n v="10"/>
    <s v="2017011000391 "/>
    <x v="2"/>
    <s v="YOPAL"/>
    <s v="Talento_Humano"/>
    <s v="Encuestador Basico"/>
    <n v="3"/>
    <n v="10"/>
    <n v="0"/>
    <n v="1312308"/>
    <x v="60"/>
    <n v="0.05"/>
    <n v="1968462"/>
    <n v="0"/>
    <n v="1968462"/>
    <s v="SI"/>
    <s v="NO"/>
    <s v=""/>
    <n v="0"/>
    <n v="0"/>
  </r>
  <r>
    <n v="5974"/>
    <s v="DRA_D100"/>
    <x v="12"/>
    <x v="62"/>
    <x v="133"/>
    <x v="64"/>
    <x v="64"/>
    <n v="10"/>
    <s v="2017011000391 "/>
    <x v="2"/>
    <s v="YOPAL"/>
    <s v="Talento_Humano"/>
    <s v="Encuestador Basico"/>
    <n v="3"/>
    <n v="10"/>
    <n v="0"/>
    <n v="1312308"/>
    <x v="60"/>
    <n v="0.03"/>
    <n v="1181077.2"/>
    <n v="0"/>
    <n v="1181077.2"/>
    <s v="SI"/>
    <s v="NO"/>
    <s v=""/>
    <n v="0"/>
    <n v="0"/>
  </r>
  <r>
    <n v="5975"/>
    <s v="DRA_5913"/>
    <x v="12"/>
    <x v="62"/>
    <x v="130"/>
    <x v="64"/>
    <x v="64"/>
    <n v="10"/>
    <s v="2017011000391 "/>
    <x v="2"/>
    <s v="YOPAL"/>
    <s v="Transporte"/>
    <s v="Otros"/>
    <n v="1"/>
    <n v="1"/>
    <n v="0"/>
    <n v="2700000"/>
    <x v="60"/>
    <n v="1"/>
    <n v="2700000"/>
    <n v="0"/>
    <n v="2700000"/>
    <s v="SI"/>
    <s v="NO"/>
    <s v=""/>
    <n v="0"/>
    <n v="0"/>
  </r>
  <r>
    <n v="5976"/>
    <s v="DRA_5914"/>
    <x v="12"/>
    <x v="62"/>
    <x v="130"/>
    <x v="64"/>
    <x v="64"/>
    <n v="10"/>
    <s v="2017011000391 "/>
    <x v="2"/>
    <s v="YOPAL"/>
    <s v="Transporte"/>
    <s v="Otros"/>
    <n v="1"/>
    <n v="1"/>
    <n v="0"/>
    <n v="900000"/>
    <x v="60"/>
    <n v="1"/>
    <n v="900000"/>
    <n v="0"/>
    <n v="900000"/>
    <s v="SI"/>
    <s v="NO"/>
    <s v=""/>
    <n v="0"/>
    <n v="0"/>
  </r>
  <r>
    <n v="5977"/>
    <s v="DRA_5915"/>
    <x v="12"/>
    <x v="62"/>
    <x v="130"/>
    <x v="64"/>
    <x v="64"/>
    <n v="10"/>
    <s v="2017011000391 "/>
    <x v="2"/>
    <s v="YOPAL"/>
    <s v="Transporte"/>
    <s v="Urbano"/>
    <n v="1"/>
    <n v="1"/>
    <n v="0"/>
    <n v="5625000"/>
    <x v="60"/>
    <n v="1"/>
    <n v="5625000"/>
    <n v="0"/>
    <n v="5625000"/>
    <s v="SI"/>
    <s v="NO"/>
    <s v=""/>
    <n v="0"/>
    <n v="0"/>
  </r>
  <r>
    <n v="5978"/>
    <s v="DRA_5916"/>
    <x v="12"/>
    <x v="62"/>
    <x v="130"/>
    <x v="64"/>
    <x v="64"/>
    <n v="10"/>
    <s v="2017011000391 "/>
    <x v="2"/>
    <s v="YOPAL"/>
    <s v="Transporte"/>
    <s v="Urbano"/>
    <n v="1"/>
    <n v="1"/>
    <n v="0"/>
    <n v="1125000"/>
    <x v="60"/>
    <n v="1"/>
    <n v="1125000"/>
    <n v="0"/>
    <n v="1125000"/>
    <s v="SI"/>
    <s v="NO"/>
    <s v=""/>
    <n v="0"/>
    <n v="0"/>
  </r>
  <r>
    <n v="5979"/>
    <s v="DRA_D101"/>
    <x v="12"/>
    <x v="62"/>
    <x v="130"/>
    <x v="64"/>
    <x v="64"/>
    <n v="10"/>
    <s v="2017011000391 "/>
    <x v="2"/>
    <s v="YOPAL"/>
    <s v="Talento_Humano"/>
    <s v="Coordinador de Campo"/>
    <n v="1"/>
    <n v="2"/>
    <n v="0"/>
    <n v="2205803.71"/>
    <x v="38"/>
    <n v="0.85"/>
    <n v="3749866.307"/>
    <n v="0"/>
    <n v="3749866.307"/>
    <s v="NO"/>
    <s v="SI"/>
    <s v=""/>
    <n v="0"/>
    <n v="0"/>
  </r>
  <r>
    <n v="5980"/>
    <s v="DRA_D101"/>
    <x v="12"/>
    <x v="62"/>
    <x v="132"/>
    <x v="64"/>
    <x v="64"/>
    <n v="10"/>
    <s v="2017011000391 "/>
    <x v="2"/>
    <s v="YOPAL"/>
    <s v="Talento_Humano"/>
    <s v="Coordinador de Campo"/>
    <n v="1"/>
    <n v="2"/>
    <n v="0"/>
    <n v="2205803.71"/>
    <x v="38"/>
    <n v="0.09"/>
    <n v="397044.6678"/>
    <n v="0"/>
    <n v="397044.6678"/>
    <s v="NO"/>
    <s v="SI"/>
    <s v=""/>
    <n v="0"/>
    <n v="0"/>
  </r>
  <r>
    <n v="5981"/>
    <s v="DRA_D101"/>
    <x v="12"/>
    <x v="62"/>
    <x v="133"/>
    <x v="64"/>
    <x v="64"/>
    <n v="10"/>
    <s v="2017011000391 "/>
    <x v="2"/>
    <s v="YOPAL"/>
    <s v="Talento_Humano"/>
    <s v="Coordinador de Campo"/>
    <n v="1"/>
    <n v="2"/>
    <n v="0"/>
    <n v="2205803.71"/>
    <x v="38"/>
    <n v="0.04"/>
    <n v="176464.29680000001"/>
    <n v="0"/>
    <n v="176464.29680000001"/>
    <s v="NO"/>
    <s v="SI"/>
    <s v=""/>
    <n v="0"/>
    <n v="0"/>
  </r>
  <r>
    <n v="5982"/>
    <s v="DRA_D101"/>
    <x v="12"/>
    <x v="63"/>
    <x v="131"/>
    <x v="65"/>
    <x v="65"/>
    <n v="10"/>
    <s v="2017011000391 "/>
    <x v="2"/>
    <s v="YOPAL"/>
    <s v="Talento_Humano"/>
    <s v="Coordinador de Campo"/>
    <n v="1"/>
    <n v="2"/>
    <n v="0"/>
    <n v="2205803.71"/>
    <x v="38"/>
    <n v="0.02"/>
    <n v="88232.148400000005"/>
    <n v="0"/>
    <n v="88232.148400000005"/>
    <s v="NO"/>
    <s v="SI"/>
    <s v=""/>
    <n v="0"/>
    <n v="0"/>
  </r>
  <r>
    <n v="5983"/>
    <s v="DRA_D102"/>
    <x v="12"/>
    <x v="62"/>
    <x v="130"/>
    <x v="64"/>
    <x v="64"/>
    <n v="10"/>
    <s v="2017011000391 "/>
    <x v="2"/>
    <s v="YOPAL"/>
    <s v="Talento_Humano"/>
    <s v="Encuestador Basico"/>
    <n v="3"/>
    <n v="2"/>
    <n v="0"/>
    <n v="1351677.24"/>
    <x v="38"/>
    <n v="0.85"/>
    <n v="6893553.9239999996"/>
    <n v="0"/>
    <n v="6893553.9239999996"/>
    <s v="NO"/>
    <s v="SI"/>
    <s v=""/>
    <n v="0"/>
    <n v="0"/>
  </r>
  <r>
    <n v="5984"/>
    <s v="DRA_D102"/>
    <x v="12"/>
    <x v="62"/>
    <x v="132"/>
    <x v="64"/>
    <x v="64"/>
    <n v="10"/>
    <s v="2017011000391 "/>
    <x v="2"/>
    <s v="YOPAL"/>
    <s v="Talento_Humano"/>
    <s v="Encuestador Basico"/>
    <n v="3"/>
    <n v="2"/>
    <n v="0"/>
    <n v="1351677.24"/>
    <x v="38"/>
    <n v="0.09"/>
    <n v="729905.70959999994"/>
    <n v="0"/>
    <n v="729905.70959999994"/>
    <s v="NO"/>
    <s v="SI"/>
    <s v=""/>
    <n v="0"/>
    <n v="0"/>
  </r>
  <r>
    <n v="5985"/>
    <s v="DRA_D102"/>
    <x v="12"/>
    <x v="62"/>
    <x v="133"/>
    <x v="64"/>
    <x v="64"/>
    <n v="10"/>
    <s v="2017011000391 "/>
    <x v="2"/>
    <s v="YOPAL"/>
    <s v="Talento_Humano"/>
    <s v="Encuestador Basico"/>
    <n v="3"/>
    <n v="2"/>
    <n v="0"/>
    <n v="1351677.24"/>
    <x v="38"/>
    <n v="0.04"/>
    <n v="324402.53759999998"/>
    <n v="0"/>
    <n v="324402.53759999998"/>
    <s v="NO"/>
    <s v="SI"/>
    <s v=""/>
    <n v="0"/>
    <n v="0"/>
  </r>
  <r>
    <n v="5986"/>
    <s v="DRA_D102"/>
    <x v="12"/>
    <x v="63"/>
    <x v="131"/>
    <x v="65"/>
    <x v="65"/>
    <n v="10"/>
    <s v="2017011000391 "/>
    <x v="2"/>
    <s v="YOPAL"/>
    <s v="Talento_Humano"/>
    <s v="Encuestador Basico"/>
    <n v="3"/>
    <n v="2"/>
    <n v="0"/>
    <n v="1351677.24"/>
    <x v="38"/>
    <n v="0.02"/>
    <n v="162201.26879999999"/>
    <n v="0"/>
    <n v="162201.26879999999"/>
    <s v="NO"/>
    <s v="SI"/>
    <s v=""/>
    <n v="0"/>
    <n v="0"/>
  </r>
  <r>
    <n v="5987"/>
    <s v="DRA_5925"/>
    <x v="12"/>
    <x v="62"/>
    <x v="130"/>
    <x v="64"/>
    <x v="64"/>
    <n v="10"/>
    <s v="2017011000391 "/>
    <x v="2"/>
    <s v="YOPAL"/>
    <s v="Transporte"/>
    <s v="Otros"/>
    <n v="1"/>
    <n v="1"/>
    <n v="0"/>
    <n v="540000"/>
    <x v="38"/>
    <n v="1"/>
    <n v="540000"/>
    <n v="0"/>
    <n v="540000"/>
    <s v="NO"/>
    <s v="SI"/>
    <s v=""/>
    <n v="0"/>
    <n v="0"/>
  </r>
  <r>
    <n v="5988"/>
    <s v="DRA_5926"/>
    <x v="12"/>
    <x v="62"/>
    <x v="130"/>
    <x v="64"/>
    <x v="64"/>
    <n v="10"/>
    <s v="2017011000391 "/>
    <x v="2"/>
    <s v="YOPAL"/>
    <s v="Transporte"/>
    <s v="Otros"/>
    <n v="1"/>
    <n v="1"/>
    <n v="0"/>
    <n v="180000"/>
    <x v="38"/>
    <n v="1"/>
    <n v="180000"/>
    <n v="0"/>
    <n v="180000"/>
    <s v="NO"/>
    <s v="SI"/>
    <s v=""/>
    <n v="0"/>
    <n v="0"/>
  </r>
  <r>
    <n v="5989"/>
    <s v="DRA_5927"/>
    <x v="12"/>
    <x v="62"/>
    <x v="130"/>
    <x v="64"/>
    <x v="64"/>
    <n v="10"/>
    <s v="2017011000391 "/>
    <x v="2"/>
    <s v="YOPAL"/>
    <s v="Transporte"/>
    <s v="Urbano"/>
    <n v="1"/>
    <n v="1"/>
    <n v="0"/>
    <n v="1125000"/>
    <x v="38"/>
    <n v="1"/>
    <n v="1125000"/>
    <n v="0"/>
    <n v="1125000"/>
    <s v="NO"/>
    <s v="SI"/>
    <s v=""/>
    <n v="0"/>
    <n v="0"/>
  </r>
  <r>
    <n v="5990"/>
    <s v="DRA_5928"/>
    <x v="12"/>
    <x v="62"/>
    <x v="130"/>
    <x v="64"/>
    <x v="64"/>
    <n v="10"/>
    <s v="2017011000391 "/>
    <x v="2"/>
    <s v="YOPAL"/>
    <s v="Transporte"/>
    <s v="Urbano"/>
    <n v="1"/>
    <n v="1"/>
    <n v="0"/>
    <n v="225000"/>
    <x v="38"/>
    <n v="1"/>
    <n v="225000"/>
    <n v="0"/>
    <n v="225000"/>
    <s v="NO"/>
    <s v="SI"/>
    <s v=""/>
    <n v="0"/>
    <n v="0"/>
  </r>
  <r>
    <n v="5991"/>
    <s v="DRA_D103"/>
    <x v="12"/>
    <x v="62"/>
    <x v="130"/>
    <x v="64"/>
    <x v="64"/>
    <n v="10"/>
    <s v="2017011000391 "/>
    <x v="3"/>
    <s v="ARAUCA"/>
    <s v="Talento_Humano"/>
    <s v="Coordinador de Campo"/>
    <n v="1"/>
    <n v="10"/>
    <n v="0"/>
    <n v="2141557"/>
    <x v="60"/>
    <n v="0.7"/>
    <n v="14990899"/>
    <n v="0"/>
    <n v="14990899"/>
    <s v="SI"/>
    <s v="NO"/>
    <s v=""/>
    <n v="0"/>
    <n v="0"/>
  </r>
  <r>
    <n v="5992"/>
    <s v="DRA_D103"/>
    <x v="12"/>
    <x v="63"/>
    <x v="131"/>
    <x v="65"/>
    <x v="65"/>
    <n v="10"/>
    <s v="2017011000391 "/>
    <x v="3"/>
    <s v="ARAUCA"/>
    <s v="Talento_Humano"/>
    <s v="Coordinador de Campo"/>
    <n v="1"/>
    <n v="10"/>
    <n v="0"/>
    <n v="2141557"/>
    <x v="60"/>
    <n v="0.22"/>
    <n v="4711425.4000000004"/>
    <n v="0"/>
    <n v="4711425.4000000004"/>
    <s v="SI"/>
    <s v="NO"/>
    <s v=""/>
    <n v="0"/>
    <n v="0"/>
  </r>
  <r>
    <n v="5993"/>
    <s v="DRA_D103"/>
    <x v="12"/>
    <x v="62"/>
    <x v="132"/>
    <x v="64"/>
    <x v="64"/>
    <n v="10"/>
    <s v="2017011000391 "/>
    <x v="3"/>
    <s v="ARAUCA"/>
    <s v="Talento_Humano"/>
    <s v="Coordinador de Campo"/>
    <n v="1"/>
    <n v="10"/>
    <n v="0"/>
    <n v="2141557"/>
    <x v="60"/>
    <n v="0.05"/>
    <n v="1070778.5"/>
    <n v="0"/>
    <n v="1070778.5"/>
    <s v="SI"/>
    <s v="NO"/>
    <s v=""/>
    <n v="0"/>
    <n v="0"/>
  </r>
  <r>
    <n v="5994"/>
    <s v="DRA_D103"/>
    <x v="12"/>
    <x v="62"/>
    <x v="133"/>
    <x v="64"/>
    <x v="64"/>
    <n v="10"/>
    <s v="2017011000391 "/>
    <x v="3"/>
    <s v="ARAUCA"/>
    <s v="Talento_Humano"/>
    <s v="Coordinador de Campo"/>
    <n v="1"/>
    <n v="10"/>
    <n v="0"/>
    <n v="2141557"/>
    <x v="60"/>
    <n v="0.03"/>
    <n v="642467.1"/>
    <n v="0"/>
    <n v="642467.1"/>
    <s v="SI"/>
    <s v="NO"/>
    <s v=""/>
    <n v="0"/>
    <n v="0"/>
  </r>
  <r>
    <n v="5995"/>
    <s v="DRA_D104"/>
    <x v="12"/>
    <x v="62"/>
    <x v="130"/>
    <x v="64"/>
    <x v="64"/>
    <n v="10"/>
    <s v="2017011000391 "/>
    <x v="3"/>
    <s v="ARAUCA"/>
    <s v="Talento_Humano"/>
    <s v="Encuestador Basico"/>
    <n v="2"/>
    <n v="10"/>
    <n v="0"/>
    <n v="1312308"/>
    <x v="60"/>
    <n v="0.7"/>
    <n v="18372312"/>
    <n v="0"/>
    <n v="18372312"/>
    <s v="SI"/>
    <s v="NO"/>
    <s v=""/>
    <n v="0"/>
    <n v="0"/>
  </r>
  <r>
    <n v="5996"/>
    <s v="DRA_D104"/>
    <x v="12"/>
    <x v="63"/>
    <x v="131"/>
    <x v="65"/>
    <x v="65"/>
    <n v="10"/>
    <s v="2017011000391 "/>
    <x v="3"/>
    <s v="ARAUCA"/>
    <s v="Talento_Humano"/>
    <s v="Encuestador Basico"/>
    <n v="2"/>
    <n v="10"/>
    <n v="0"/>
    <n v="1312308"/>
    <x v="60"/>
    <n v="0.22"/>
    <n v="5774155.2000000002"/>
    <n v="0"/>
    <n v="5774155.2000000002"/>
    <s v="SI"/>
    <s v="NO"/>
    <s v=""/>
    <n v="0"/>
    <n v="0"/>
  </r>
  <r>
    <n v="5997"/>
    <s v="DRA_D104"/>
    <x v="12"/>
    <x v="62"/>
    <x v="132"/>
    <x v="64"/>
    <x v="64"/>
    <n v="10"/>
    <s v="2017011000391 "/>
    <x v="3"/>
    <s v="ARAUCA"/>
    <s v="Talento_Humano"/>
    <s v="Encuestador Basico"/>
    <n v="2"/>
    <n v="10"/>
    <n v="0"/>
    <n v="1312308"/>
    <x v="60"/>
    <n v="0.05"/>
    <n v="1312308"/>
    <n v="0"/>
    <n v="1312308"/>
    <s v="SI"/>
    <s v="NO"/>
    <s v=""/>
    <n v="0"/>
    <n v="0"/>
  </r>
  <r>
    <n v="5998"/>
    <s v="DRA_D104"/>
    <x v="12"/>
    <x v="62"/>
    <x v="133"/>
    <x v="64"/>
    <x v="64"/>
    <n v="10"/>
    <s v="2017011000391 "/>
    <x v="3"/>
    <s v="ARAUCA"/>
    <s v="Talento_Humano"/>
    <s v="Encuestador Basico"/>
    <n v="2"/>
    <n v="10"/>
    <n v="0"/>
    <n v="1312308"/>
    <x v="60"/>
    <n v="0.03"/>
    <n v="787384.8"/>
    <n v="0"/>
    <n v="787384.8"/>
    <s v="SI"/>
    <s v="NO"/>
    <s v=""/>
    <n v="0"/>
    <n v="0"/>
  </r>
  <r>
    <n v="5999"/>
    <s v="DRA_5937"/>
    <x v="12"/>
    <x v="62"/>
    <x v="130"/>
    <x v="64"/>
    <x v="64"/>
    <n v="10"/>
    <s v="2017011000391 "/>
    <x v="3"/>
    <s v="ARAUCA"/>
    <s v="Transporte"/>
    <s v="Otros"/>
    <n v="1"/>
    <n v="1"/>
    <n v="0"/>
    <n v="1800000"/>
    <x v="60"/>
    <n v="1"/>
    <n v="1800000"/>
    <n v="0"/>
    <n v="1800000"/>
    <s v="SI"/>
    <s v="NO"/>
    <s v=""/>
    <n v="0"/>
    <n v="0"/>
  </r>
  <r>
    <n v="6000"/>
    <s v="DRA_5938"/>
    <x v="12"/>
    <x v="62"/>
    <x v="130"/>
    <x v="64"/>
    <x v="64"/>
    <n v="10"/>
    <s v="2017011000391 "/>
    <x v="3"/>
    <s v="ARAUCA"/>
    <s v="Transporte"/>
    <s v="Otros"/>
    <n v="1"/>
    <n v="1"/>
    <n v="0"/>
    <n v="900000"/>
    <x v="60"/>
    <n v="1"/>
    <n v="900000"/>
    <n v="0"/>
    <n v="900000"/>
    <s v="SI"/>
    <s v="NO"/>
    <s v=""/>
    <n v="0"/>
    <n v="0"/>
  </r>
  <r>
    <n v="6001"/>
    <s v="DRA_5939"/>
    <x v="12"/>
    <x v="62"/>
    <x v="130"/>
    <x v="64"/>
    <x v="64"/>
    <n v="10"/>
    <s v="2017011000391 "/>
    <x v="3"/>
    <s v="ARAUCA"/>
    <s v="Transporte"/>
    <s v="Urbano"/>
    <n v="1"/>
    <n v="1"/>
    <n v="0"/>
    <n v="3750000"/>
    <x v="60"/>
    <n v="1"/>
    <n v="3750000"/>
    <n v="0"/>
    <n v="3750000"/>
    <s v="SI"/>
    <s v="NO"/>
    <s v=""/>
    <n v="0"/>
    <n v="0"/>
  </r>
  <r>
    <n v="6002"/>
    <s v="DRA_5940"/>
    <x v="12"/>
    <x v="62"/>
    <x v="130"/>
    <x v="64"/>
    <x v="64"/>
    <n v="10"/>
    <s v="2017011000391 "/>
    <x v="3"/>
    <s v="ARAUCA"/>
    <s v="Transporte"/>
    <s v="Urbano"/>
    <n v="1"/>
    <n v="1"/>
    <n v="0"/>
    <n v="1125000"/>
    <x v="60"/>
    <n v="1"/>
    <n v="1125000"/>
    <n v="0"/>
    <n v="1125000"/>
    <s v="SI"/>
    <s v="NO"/>
    <s v=""/>
    <n v="0"/>
    <n v="0"/>
  </r>
  <r>
    <n v="6003"/>
    <s v="DRA_D105"/>
    <x v="12"/>
    <x v="62"/>
    <x v="130"/>
    <x v="64"/>
    <x v="64"/>
    <n v="10"/>
    <s v="2017011000391 "/>
    <x v="3"/>
    <s v="ARAUCA"/>
    <s v="Talento_Humano"/>
    <s v="Coordinador de Campo"/>
    <n v="1"/>
    <n v="2"/>
    <n v="0"/>
    <n v="2205803.71"/>
    <x v="38"/>
    <n v="0.85"/>
    <n v="3749866.307"/>
    <n v="0"/>
    <n v="3749866.307"/>
    <s v="NO"/>
    <s v="SI"/>
    <s v=""/>
    <n v="0"/>
    <n v="0"/>
  </r>
  <r>
    <n v="6004"/>
    <s v="DRA_D105"/>
    <x v="12"/>
    <x v="62"/>
    <x v="132"/>
    <x v="64"/>
    <x v="64"/>
    <n v="10"/>
    <s v="2017011000391 "/>
    <x v="3"/>
    <s v="ARAUCA"/>
    <s v="Talento_Humano"/>
    <s v="Coordinador de Campo"/>
    <n v="1"/>
    <n v="2"/>
    <n v="0"/>
    <n v="2205803.71"/>
    <x v="38"/>
    <n v="0.09"/>
    <n v="397044.6678"/>
    <n v="0"/>
    <n v="397044.6678"/>
    <s v="NO"/>
    <s v="SI"/>
    <s v=""/>
    <n v="0"/>
    <n v="0"/>
  </r>
  <r>
    <n v="6005"/>
    <s v="DRA_D105"/>
    <x v="12"/>
    <x v="62"/>
    <x v="133"/>
    <x v="64"/>
    <x v="64"/>
    <n v="10"/>
    <s v="2017011000391 "/>
    <x v="3"/>
    <s v="ARAUCA"/>
    <s v="Talento_Humano"/>
    <s v="Coordinador de Campo"/>
    <n v="1"/>
    <n v="2"/>
    <n v="0"/>
    <n v="2205803.71"/>
    <x v="38"/>
    <n v="0.04"/>
    <n v="176464.29680000001"/>
    <n v="0"/>
    <n v="176464.29680000001"/>
    <s v="NO"/>
    <s v="SI"/>
    <s v=""/>
    <n v="0"/>
    <n v="0"/>
  </r>
  <r>
    <n v="6006"/>
    <s v="DRA_D105"/>
    <x v="12"/>
    <x v="63"/>
    <x v="131"/>
    <x v="65"/>
    <x v="65"/>
    <n v="10"/>
    <s v="2017011000391 "/>
    <x v="3"/>
    <s v="ARAUCA"/>
    <s v="Talento_Humano"/>
    <s v="Coordinador de Campo"/>
    <n v="1"/>
    <n v="2"/>
    <n v="0"/>
    <n v="2205803.71"/>
    <x v="38"/>
    <n v="0.02"/>
    <n v="88232.148400000005"/>
    <n v="0"/>
    <n v="88232.148400000005"/>
    <s v="NO"/>
    <s v="SI"/>
    <s v=""/>
    <n v="0"/>
    <n v="0"/>
  </r>
  <r>
    <n v="6007"/>
    <s v="DRA_D106"/>
    <x v="12"/>
    <x v="62"/>
    <x v="130"/>
    <x v="64"/>
    <x v="64"/>
    <n v="10"/>
    <s v="2017011000391 "/>
    <x v="3"/>
    <s v="ARAUCA"/>
    <s v="Talento_Humano"/>
    <s v="Encuestador Basico"/>
    <n v="2"/>
    <n v="2"/>
    <n v="0"/>
    <n v="1351677.24"/>
    <x v="38"/>
    <n v="0.85"/>
    <n v="4595702.6160000004"/>
    <n v="0"/>
    <n v="4595702.6160000004"/>
    <s v="NO"/>
    <s v="SI"/>
    <s v=""/>
    <n v="0"/>
    <n v="0"/>
  </r>
  <r>
    <n v="6008"/>
    <s v="DRA_D106"/>
    <x v="12"/>
    <x v="62"/>
    <x v="132"/>
    <x v="64"/>
    <x v="64"/>
    <n v="10"/>
    <s v="2017011000391 "/>
    <x v="3"/>
    <s v="ARAUCA"/>
    <s v="Talento_Humano"/>
    <s v="Encuestador Basico"/>
    <n v="2"/>
    <n v="2"/>
    <n v="0"/>
    <n v="1351677.24"/>
    <x v="38"/>
    <n v="0.09"/>
    <n v="486603.8064"/>
    <n v="0"/>
    <n v="486603.8064"/>
    <s v="NO"/>
    <s v="SI"/>
    <s v=""/>
    <n v="0"/>
    <n v="0"/>
  </r>
  <r>
    <n v="6009"/>
    <s v="DRA_D106"/>
    <x v="12"/>
    <x v="62"/>
    <x v="133"/>
    <x v="64"/>
    <x v="64"/>
    <n v="10"/>
    <s v="2017011000391 "/>
    <x v="3"/>
    <s v="ARAUCA"/>
    <s v="Talento_Humano"/>
    <s v="Encuestador Basico"/>
    <n v="2"/>
    <n v="2"/>
    <n v="0"/>
    <n v="1351677.24"/>
    <x v="38"/>
    <n v="0.04"/>
    <n v="216268.3584"/>
    <n v="0"/>
    <n v="216268.3584"/>
    <s v="NO"/>
    <s v="SI"/>
    <s v=""/>
    <n v="0"/>
    <n v="0"/>
  </r>
  <r>
    <n v="6010"/>
    <s v="DRA_D106"/>
    <x v="12"/>
    <x v="63"/>
    <x v="131"/>
    <x v="65"/>
    <x v="65"/>
    <n v="10"/>
    <s v="2017011000391 "/>
    <x v="3"/>
    <s v="ARAUCA"/>
    <s v="Talento_Humano"/>
    <s v="Encuestador Basico"/>
    <n v="2"/>
    <n v="2"/>
    <n v="0"/>
    <n v="1351677.24"/>
    <x v="38"/>
    <n v="0.02"/>
    <n v="108134.1792"/>
    <n v="0"/>
    <n v="108134.1792"/>
    <s v="NO"/>
    <s v="SI"/>
    <s v=""/>
    <n v="0"/>
    <n v="0"/>
  </r>
  <r>
    <n v="6011"/>
    <s v="DRA_5949"/>
    <x v="12"/>
    <x v="62"/>
    <x v="130"/>
    <x v="64"/>
    <x v="64"/>
    <n v="10"/>
    <s v="2017011000391 "/>
    <x v="3"/>
    <s v="ARAUCA"/>
    <s v="Transporte"/>
    <s v="Otros"/>
    <n v="1"/>
    <n v="1"/>
    <n v="0"/>
    <n v="360000"/>
    <x v="38"/>
    <n v="1"/>
    <n v="360000"/>
    <n v="0"/>
    <n v="360000"/>
    <s v="NO"/>
    <s v="SI"/>
    <s v=""/>
    <n v="0"/>
    <n v="0"/>
  </r>
  <r>
    <n v="6012"/>
    <s v="DRA_5950"/>
    <x v="12"/>
    <x v="62"/>
    <x v="130"/>
    <x v="64"/>
    <x v="64"/>
    <n v="10"/>
    <s v="2017011000391 "/>
    <x v="3"/>
    <s v="ARAUCA"/>
    <s v="Transporte"/>
    <s v="Otros"/>
    <n v="1"/>
    <n v="1"/>
    <n v="0"/>
    <n v="180000"/>
    <x v="38"/>
    <n v="1"/>
    <n v="180000"/>
    <n v="0"/>
    <n v="180000"/>
    <s v="NO"/>
    <s v="SI"/>
    <s v=""/>
    <n v="0"/>
    <n v="0"/>
  </r>
  <r>
    <n v="6013"/>
    <s v="DRA_5951"/>
    <x v="12"/>
    <x v="62"/>
    <x v="130"/>
    <x v="64"/>
    <x v="64"/>
    <n v="10"/>
    <s v="2017011000391 "/>
    <x v="3"/>
    <s v="ARAUCA"/>
    <s v="Transporte"/>
    <s v="Urbano"/>
    <n v="1"/>
    <n v="1"/>
    <n v="0"/>
    <n v="750000"/>
    <x v="38"/>
    <n v="1"/>
    <n v="750000"/>
    <n v="0"/>
    <n v="750000"/>
    <s v="NO"/>
    <s v="SI"/>
    <s v=""/>
    <n v="0"/>
    <n v="0"/>
  </r>
  <r>
    <n v="6014"/>
    <s v="DRA_5952"/>
    <x v="12"/>
    <x v="62"/>
    <x v="130"/>
    <x v="64"/>
    <x v="64"/>
    <n v="10"/>
    <s v="2017011000391 "/>
    <x v="3"/>
    <s v="ARAUCA"/>
    <s v="Transporte"/>
    <s v="Urbano"/>
    <n v="1"/>
    <n v="1"/>
    <n v="0"/>
    <n v="225000"/>
    <x v="38"/>
    <n v="1"/>
    <n v="225000"/>
    <n v="0"/>
    <n v="225000"/>
    <s v="NO"/>
    <s v="SI"/>
    <s v=""/>
    <n v="0"/>
    <n v="0"/>
  </r>
  <r>
    <n v="6015"/>
    <s v="DRA_D107"/>
    <x v="12"/>
    <x v="62"/>
    <x v="130"/>
    <x v="64"/>
    <x v="64"/>
    <n v="10"/>
    <s v="2017011000391 "/>
    <x v="3"/>
    <s v="BARRANCABERMEJA"/>
    <s v="Talento_Humano"/>
    <s v="Analista de Informacion"/>
    <n v="1"/>
    <n v="10"/>
    <n v="0"/>
    <n v="1874224"/>
    <x v="60"/>
    <n v="0.7"/>
    <n v="13119568"/>
    <n v="0"/>
    <n v="13119568"/>
    <s v="SI"/>
    <s v="NO"/>
    <s v=""/>
    <n v="0"/>
    <n v="0"/>
  </r>
  <r>
    <n v="6016"/>
    <s v="DRA_D107"/>
    <x v="12"/>
    <x v="63"/>
    <x v="131"/>
    <x v="65"/>
    <x v="65"/>
    <n v="10"/>
    <s v="2017011000391 "/>
    <x v="3"/>
    <s v="BARRANCABERMEJA"/>
    <s v="Talento_Humano"/>
    <s v="Analista de Informacion"/>
    <n v="1"/>
    <n v="10"/>
    <n v="0"/>
    <n v="1874224"/>
    <x v="60"/>
    <n v="0.22"/>
    <n v="4123292.8"/>
    <n v="0"/>
    <n v="4123292.8"/>
    <s v="SI"/>
    <s v="NO"/>
    <s v=""/>
    <n v="0"/>
    <n v="0"/>
  </r>
  <r>
    <n v="6017"/>
    <s v="DRA_D107"/>
    <x v="12"/>
    <x v="62"/>
    <x v="132"/>
    <x v="64"/>
    <x v="64"/>
    <n v="10"/>
    <s v="2017011000391 "/>
    <x v="3"/>
    <s v="BARRANCABERMEJA"/>
    <s v="Talento_Humano"/>
    <s v="Analista de Informacion"/>
    <n v="1"/>
    <n v="10"/>
    <n v="0"/>
    <n v="1874224"/>
    <x v="60"/>
    <n v="0.05"/>
    <n v="937112"/>
    <n v="0"/>
    <n v="937112"/>
    <s v="SI"/>
    <s v="NO"/>
    <s v=""/>
    <n v="0"/>
    <n v="0"/>
  </r>
  <r>
    <n v="6018"/>
    <s v="DRA_D107"/>
    <x v="12"/>
    <x v="62"/>
    <x v="133"/>
    <x v="64"/>
    <x v="64"/>
    <n v="10"/>
    <s v="2017011000391 "/>
    <x v="3"/>
    <s v="BARRANCABERMEJA"/>
    <s v="Talento_Humano"/>
    <s v="Analista de Informacion"/>
    <n v="1"/>
    <n v="10"/>
    <n v="0"/>
    <n v="1874224"/>
    <x v="60"/>
    <n v="0.03"/>
    <n v="562267.19999999995"/>
    <n v="0"/>
    <n v="562267.19999999995"/>
    <s v="SI"/>
    <s v="NO"/>
    <s v=""/>
    <n v="0"/>
    <n v="0"/>
  </r>
  <r>
    <n v="6019"/>
    <s v="DRA_D108"/>
    <x v="12"/>
    <x v="62"/>
    <x v="130"/>
    <x v="64"/>
    <x v="64"/>
    <n v="10"/>
    <s v="2017011000391 "/>
    <x v="3"/>
    <s v="BARRANCABERMEJA"/>
    <s v="Talento_Humano"/>
    <s v="Encuestador Basico"/>
    <n v="1"/>
    <n v="10"/>
    <n v="0"/>
    <n v="1312308"/>
    <x v="60"/>
    <n v="0.7"/>
    <n v="9186156"/>
    <n v="0"/>
    <n v="9186156"/>
    <s v="SI"/>
    <s v="NO"/>
    <s v=""/>
    <n v="0"/>
    <n v="0"/>
  </r>
  <r>
    <n v="6020"/>
    <s v="DRA_D108"/>
    <x v="12"/>
    <x v="63"/>
    <x v="131"/>
    <x v="65"/>
    <x v="65"/>
    <n v="10"/>
    <s v="2017011000391 "/>
    <x v="3"/>
    <s v="BARRANCABERMEJA"/>
    <s v="Talento_Humano"/>
    <s v="Encuestador Basico"/>
    <n v="1"/>
    <n v="10"/>
    <n v="0"/>
    <n v="1312308"/>
    <x v="60"/>
    <n v="0.22"/>
    <n v="2887077.6"/>
    <n v="0"/>
    <n v="2887077.6"/>
    <s v="SI"/>
    <s v="NO"/>
    <s v=""/>
    <n v="0"/>
    <n v="0"/>
  </r>
  <r>
    <n v="6021"/>
    <s v="DRA_D108"/>
    <x v="12"/>
    <x v="62"/>
    <x v="132"/>
    <x v="64"/>
    <x v="64"/>
    <n v="10"/>
    <s v="2017011000391 "/>
    <x v="3"/>
    <s v="BARRANCABERMEJA"/>
    <s v="Talento_Humano"/>
    <s v="Encuestador Basico"/>
    <n v="1"/>
    <n v="10"/>
    <n v="0"/>
    <n v="1312308"/>
    <x v="60"/>
    <n v="0.05"/>
    <n v="656154"/>
    <n v="0"/>
    <n v="656154"/>
    <s v="SI"/>
    <s v="NO"/>
    <s v=""/>
    <n v="0"/>
    <n v="0"/>
  </r>
  <r>
    <n v="6022"/>
    <s v="DRA_D108"/>
    <x v="12"/>
    <x v="62"/>
    <x v="133"/>
    <x v="64"/>
    <x v="64"/>
    <n v="10"/>
    <s v="2017011000391 "/>
    <x v="3"/>
    <s v="BARRANCABERMEJA"/>
    <s v="Talento_Humano"/>
    <s v="Encuestador Basico"/>
    <n v="1"/>
    <n v="10"/>
    <n v="0"/>
    <n v="1312308"/>
    <x v="60"/>
    <n v="0.03"/>
    <n v="393692.4"/>
    <n v="0"/>
    <n v="393692.4"/>
    <s v="SI"/>
    <s v="NO"/>
    <s v=""/>
    <n v="0"/>
    <n v="0"/>
  </r>
  <r>
    <n v="6023"/>
    <s v="DRA_5961"/>
    <x v="12"/>
    <x v="62"/>
    <x v="130"/>
    <x v="64"/>
    <x v="64"/>
    <n v="10"/>
    <s v="2017011000391 "/>
    <x v="3"/>
    <s v="BARRANCABERMEJA"/>
    <s v="Transporte"/>
    <s v="Otros"/>
    <n v="1"/>
    <n v="1"/>
    <n v="0"/>
    <n v="900000"/>
    <x v="60"/>
    <n v="1"/>
    <n v="900000"/>
    <n v="0"/>
    <n v="900000"/>
    <s v="SI"/>
    <s v="NO"/>
    <s v=""/>
    <n v="0"/>
    <n v="0"/>
  </r>
  <r>
    <n v="6024"/>
    <s v="DRA_5962"/>
    <x v="12"/>
    <x v="62"/>
    <x v="130"/>
    <x v="64"/>
    <x v="64"/>
    <n v="10"/>
    <s v="2017011000391 "/>
    <x v="3"/>
    <s v="BARRANCABERMEJA"/>
    <s v="Transporte"/>
    <s v="Urbano"/>
    <n v="1"/>
    <n v="1"/>
    <n v="0"/>
    <n v="1875000"/>
    <x v="60"/>
    <n v="1"/>
    <n v="1875000"/>
    <n v="0"/>
    <n v="1875000"/>
    <s v="SI"/>
    <s v="NO"/>
    <s v=""/>
    <n v="0"/>
    <n v="0"/>
  </r>
  <r>
    <n v="6025"/>
    <s v="DRA_D109"/>
    <x v="12"/>
    <x v="62"/>
    <x v="130"/>
    <x v="64"/>
    <x v="64"/>
    <n v="10"/>
    <s v="2017011000391 "/>
    <x v="3"/>
    <s v="BARRANCABERMEJA"/>
    <s v="Talento_Humano"/>
    <s v="Analista de Informacion"/>
    <n v="1"/>
    <n v="2"/>
    <n v="0"/>
    <n v="1930450.72"/>
    <x v="38"/>
    <n v="0.85"/>
    <n v="3281766.2239999999"/>
    <n v="0"/>
    <n v="3281766.2239999999"/>
    <s v="NO"/>
    <s v="SI"/>
    <s v=""/>
    <n v="0"/>
    <n v="0"/>
  </r>
  <r>
    <n v="6026"/>
    <s v="DRA_D109"/>
    <x v="12"/>
    <x v="62"/>
    <x v="132"/>
    <x v="64"/>
    <x v="64"/>
    <n v="10"/>
    <s v="2017011000391 "/>
    <x v="3"/>
    <s v="BARRANCABERMEJA"/>
    <s v="Talento_Humano"/>
    <s v="Analista de Informacion"/>
    <n v="1"/>
    <n v="2"/>
    <n v="0"/>
    <n v="1930450.72"/>
    <x v="38"/>
    <n v="0.09"/>
    <n v="347481.12959999999"/>
    <n v="0"/>
    <n v="347481.12959999999"/>
    <s v="NO"/>
    <s v="SI"/>
    <s v=""/>
    <n v="0"/>
    <n v="0"/>
  </r>
  <r>
    <n v="6027"/>
    <s v="DRA_D109"/>
    <x v="12"/>
    <x v="62"/>
    <x v="133"/>
    <x v="64"/>
    <x v="64"/>
    <n v="10"/>
    <s v="2017011000391 "/>
    <x v="3"/>
    <s v="BARRANCABERMEJA"/>
    <s v="Talento_Humano"/>
    <s v="Analista de Informacion"/>
    <n v="1"/>
    <n v="2"/>
    <n v="0"/>
    <n v="1930450.72"/>
    <x v="38"/>
    <n v="0.04"/>
    <n v="154436.0576"/>
    <n v="0"/>
    <n v="154436.0576"/>
    <s v="NO"/>
    <s v="SI"/>
    <s v=""/>
    <n v="0"/>
    <n v="0"/>
  </r>
  <r>
    <n v="6028"/>
    <s v="DRA_D109"/>
    <x v="12"/>
    <x v="63"/>
    <x v="131"/>
    <x v="65"/>
    <x v="65"/>
    <n v="10"/>
    <s v="2017011000391 "/>
    <x v="3"/>
    <s v="BARRANCABERMEJA"/>
    <s v="Talento_Humano"/>
    <s v="Analista de Informacion"/>
    <n v="1"/>
    <n v="2"/>
    <n v="0"/>
    <n v="1930450.72"/>
    <x v="38"/>
    <n v="0.02"/>
    <n v="77218.0288"/>
    <n v="0"/>
    <n v="77218.0288"/>
    <s v="NO"/>
    <s v="SI"/>
    <s v=""/>
    <n v="0"/>
    <n v="0"/>
  </r>
  <r>
    <n v="6029"/>
    <s v="DRA_D110"/>
    <x v="12"/>
    <x v="62"/>
    <x v="130"/>
    <x v="64"/>
    <x v="64"/>
    <n v="10"/>
    <s v="2017011000391 "/>
    <x v="3"/>
    <s v="BARRANCABERMEJA"/>
    <s v="Talento_Humano"/>
    <s v="Encuestador Basico"/>
    <n v="1"/>
    <n v="2"/>
    <n v="0"/>
    <n v="1351677.24"/>
    <x v="38"/>
    <n v="0.85"/>
    <n v="2297851.3080000002"/>
    <n v="0"/>
    <n v="2297851.3080000002"/>
    <s v="NO"/>
    <s v="SI"/>
    <s v=""/>
    <n v="0"/>
    <n v="0"/>
  </r>
  <r>
    <n v="6030"/>
    <s v="DRA_D110"/>
    <x v="12"/>
    <x v="62"/>
    <x v="132"/>
    <x v="64"/>
    <x v="64"/>
    <n v="10"/>
    <s v="2017011000391 "/>
    <x v="3"/>
    <s v="BARRANCABERMEJA"/>
    <s v="Talento_Humano"/>
    <s v="Encuestador Basico"/>
    <n v="1"/>
    <n v="2"/>
    <n v="0"/>
    <n v="1351677.24"/>
    <x v="38"/>
    <n v="0.09"/>
    <n v="243301.9032"/>
    <n v="0"/>
    <n v="243301.9032"/>
    <s v="NO"/>
    <s v="SI"/>
    <s v=""/>
    <n v="0"/>
    <n v="0"/>
  </r>
  <r>
    <n v="6031"/>
    <s v="DRA_D110"/>
    <x v="12"/>
    <x v="62"/>
    <x v="133"/>
    <x v="64"/>
    <x v="64"/>
    <n v="10"/>
    <s v="2017011000391 "/>
    <x v="3"/>
    <s v="BARRANCABERMEJA"/>
    <s v="Talento_Humano"/>
    <s v="Encuestador Basico"/>
    <n v="1"/>
    <n v="2"/>
    <n v="0"/>
    <n v="1351677.24"/>
    <x v="38"/>
    <n v="0.04"/>
    <n v="108134.1792"/>
    <n v="0"/>
    <n v="108134.1792"/>
    <s v="NO"/>
    <s v="SI"/>
    <s v=""/>
    <n v="0"/>
    <n v="0"/>
  </r>
  <r>
    <n v="6032"/>
    <s v="DRA_D110"/>
    <x v="12"/>
    <x v="63"/>
    <x v="131"/>
    <x v="65"/>
    <x v="65"/>
    <n v="10"/>
    <s v="2017011000391 "/>
    <x v="3"/>
    <s v="BARRANCABERMEJA"/>
    <s v="Talento_Humano"/>
    <s v="Encuestador Basico"/>
    <n v="1"/>
    <n v="2"/>
    <n v="0"/>
    <n v="1351677.24"/>
    <x v="38"/>
    <n v="0.02"/>
    <n v="54067.089599999999"/>
    <n v="0"/>
    <n v="54067.089599999999"/>
    <s v="NO"/>
    <s v="SI"/>
    <s v=""/>
    <n v="0"/>
    <n v="0"/>
  </r>
  <r>
    <n v="6033"/>
    <s v="DRA_5971"/>
    <x v="12"/>
    <x v="62"/>
    <x v="130"/>
    <x v="64"/>
    <x v="64"/>
    <n v="10"/>
    <s v="2017011000391 "/>
    <x v="3"/>
    <s v="BARRANCABERMEJA"/>
    <s v="Transporte"/>
    <s v="Otros"/>
    <n v="1"/>
    <n v="1"/>
    <n v="0"/>
    <n v="180000"/>
    <x v="38"/>
    <n v="1"/>
    <n v="180000"/>
    <n v="0"/>
    <n v="180000"/>
    <s v="NO"/>
    <s v="SI"/>
    <s v=""/>
    <n v="0"/>
    <n v="0"/>
  </r>
  <r>
    <n v="6034"/>
    <s v="DRA_5972"/>
    <x v="12"/>
    <x v="62"/>
    <x v="130"/>
    <x v="64"/>
    <x v="64"/>
    <n v="10"/>
    <s v="2017011000391 "/>
    <x v="3"/>
    <s v="BARRANCABERMEJA"/>
    <s v="Transporte"/>
    <s v="Urbano"/>
    <n v="1"/>
    <n v="1"/>
    <n v="0"/>
    <n v="375000"/>
    <x v="38"/>
    <n v="1"/>
    <n v="375000"/>
    <n v="0"/>
    <n v="375000"/>
    <s v="NO"/>
    <s v="SI"/>
    <s v=""/>
    <n v="0"/>
    <n v="0"/>
  </r>
  <r>
    <n v="6035"/>
    <s v="DRA_D111"/>
    <x v="12"/>
    <x v="62"/>
    <x v="130"/>
    <x v="64"/>
    <x v="64"/>
    <n v="10"/>
    <s v="2017011000391 "/>
    <x v="3"/>
    <s v="BUCARAMANGA"/>
    <s v="Talento_Humano"/>
    <s v="Analista de Informacion"/>
    <n v="5"/>
    <n v="10"/>
    <n v="0"/>
    <n v="1874224"/>
    <x v="60"/>
    <n v="0.7"/>
    <n v="65597840"/>
    <n v="0"/>
    <n v="65597840"/>
    <s v="SI"/>
    <s v="NO"/>
    <s v=""/>
    <n v="0"/>
    <n v="0"/>
  </r>
  <r>
    <n v="6036"/>
    <s v="DRA_D111"/>
    <x v="12"/>
    <x v="63"/>
    <x v="131"/>
    <x v="65"/>
    <x v="65"/>
    <n v="10"/>
    <s v="2017011000391 "/>
    <x v="3"/>
    <s v="BUCARAMANGA"/>
    <s v="Talento_Humano"/>
    <s v="Analista de Informacion"/>
    <n v="5"/>
    <n v="10"/>
    <n v="0"/>
    <n v="1874224"/>
    <x v="60"/>
    <n v="0.22"/>
    <n v="20616464"/>
    <n v="0"/>
    <n v="20616464"/>
    <s v="SI"/>
    <s v="NO"/>
    <s v=""/>
    <n v="0"/>
    <n v="0"/>
  </r>
  <r>
    <n v="6037"/>
    <s v="DRA_D111"/>
    <x v="12"/>
    <x v="62"/>
    <x v="132"/>
    <x v="64"/>
    <x v="64"/>
    <n v="10"/>
    <s v="2017011000391 "/>
    <x v="3"/>
    <s v="BUCARAMANGA"/>
    <s v="Talento_Humano"/>
    <s v="Analista de Informacion"/>
    <n v="5"/>
    <n v="10"/>
    <n v="0"/>
    <n v="1874224"/>
    <x v="60"/>
    <n v="0.05"/>
    <n v="4685560"/>
    <n v="0"/>
    <n v="4685560"/>
    <s v="SI"/>
    <s v="NO"/>
    <s v=""/>
    <n v="0"/>
    <n v="0"/>
  </r>
  <r>
    <n v="6038"/>
    <s v="DRA_D111"/>
    <x v="12"/>
    <x v="62"/>
    <x v="133"/>
    <x v="64"/>
    <x v="64"/>
    <n v="10"/>
    <s v="2017011000391 "/>
    <x v="3"/>
    <s v="BUCARAMANGA"/>
    <s v="Talento_Humano"/>
    <s v="Analista de Informacion"/>
    <n v="5"/>
    <n v="10"/>
    <n v="0"/>
    <n v="1874224"/>
    <x v="60"/>
    <n v="0.03"/>
    <n v="2811336"/>
    <n v="0"/>
    <n v="2811336"/>
    <s v="SI"/>
    <s v="NO"/>
    <s v=""/>
    <n v="0"/>
    <n v="0"/>
  </r>
  <r>
    <n v="6039"/>
    <s v="DRA_D112"/>
    <x v="12"/>
    <x v="62"/>
    <x v="130"/>
    <x v="64"/>
    <x v="64"/>
    <n v="10"/>
    <s v="2017011000391 "/>
    <x v="3"/>
    <s v="BUCARAMANGA"/>
    <s v="Talento_Humano"/>
    <s v="Coordinador de Campo"/>
    <n v="2"/>
    <n v="10"/>
    <n v="0"/>
    <n v="2141557"/>
    <x v="60"/>
    <n v="0.7"/>
    <n v="29981798"/>
    <n v="0"/>
    <n v="29981798"/>
    <s v="SI"/>
    <s v="NO"/>
    <s v=""/>
    <n v="0"/>
    <n v="0"/>
  </r>
  <r>
    <n v="6040"/>
    <s v="DRA_D112"/>
    <x v="12"/>
    <x v="63"/>
    <x v="131"/>
    <x v="65"/>
    <x v="65"/>
    <n v="10"/>
    <s v="2017011000391 "/>
    <x v="3"/>
    <s v="BUCARAMANGA"/>
    <s v="Talento_Humano"/>
    <s v="Coordinador de Campo"/>
    <n v="2"/>
    <n v="10"/>
    <n v="0"/>
    <n v="2141557"/>
    <x v="60"/>
    <n v="0.22"/>
    <n v="9422850.8000000007"/>
    <n v="0"/>
    <n v="9422850.8000000007"/>
    <s v="SI"/>
    <s v="NO"/>
    <s v=""/>
    <n v="0"/>
    <n v="0"/>
  </r>
  <r>
    <n v="6041"/>
    <s v="DRA_D112"/>
    <x v="12"/>
    <x v="62"/>
    <x v="132"/>
    <x v="64"/>
    <x v="64"/>
    <n v="10"/>
    <s v="2017011000391 "/>
    <x v="3"/>
    <s v="BUCARAMANGA"/>
    <s v="Talento_Humano"/>
    <s v="Coordinador de Campo"/>
    <n v="2"/>
    <n v="10"/>
    <n v="0"/>
    <n v="2141557"/>
    <x v="60"/>
    <n v="0.05"/>
    <n v="2141557"/>
    <n v="0"/>
    <n v="2141557"/>
    <s v="SI"/>
    <s v="NO"/>
    <s v=""/>
    <n v="0"/>
    <n v="0"/>
  </r>
  <r>
    <n v="6042"/>
    <s v="DRA_D112"/>
    <x v="12"/>
    <x v="62"/>
    <x v="133"/>
    <x v="64"/>
    <x v="64"/>
    <n v="10"/>
    <s v="2017011000391 "/>
    <x v="3"/>
    <s v="BUCARAMANGA"/>
    <s v="Talento_Humano"/>
    <s v="Coordinador de Campo"/>
    <n v="2"/>
    <n v="10"/>
    <n v="0"/>
    <n v="2141557"/>
    <x v="60"/>
    <n v="0.03"/>
    <n v="1284934.2"/>
    <n v="0"/>
    <n v="1284934.2"/>
    <s v="SI"/>
    <s v="NO"/>
    <s v=""/>
    <n v="0"/>
    <n v="0"/>
  </r>
  <r>
    <n v="6043"/>
    <s v="DRA_D113"/>
    <x v="12"/>
    <x v="62"/>
    <x v="130"/>
    <x v="64"/>
    <x v="64"/>
    <n v="10"/>
    <s v="2017011000391 "/>
    <x v="3"/>
    <s v="BUCARAMANGA"/>
    <s v="Talento_Humano"/>
    <s v="Encuestador Basico"/>
    <n v="11"/>
    <n v="10"/>
    <n v="0"/>
    <n v="1312308"/>
    <x v="60"/>
    <n v="0.7"/>
    <n v="101047716"/>
    <n v="0"/>
    <n v="101047716"/>
    <s v="SI"/>
    <s v="NO"/>
    <s v=""/>
    <n v="0"/>
    <n v="0"/>
  </r>
  <r>
    <n v="6044"/>
    <s v="DRA_D113"/>
    <x v="12"/>
    <x v="63"/>
    <x v="131"/>
    <x v="65"/>
    <x v="65"/>
    <n v="10"/>
    <s v="2017011000391 "/>
    <x v="3"/>
    <s v="BUCARAMANGA"/>
    <s v="Talento_Humano"/>
    <s v="Encuestador Basico"/>
    <n v="11"/>
    <n v="10"/>
    <n v="0"/>
    <n v="1312308"/>
    <x v="60"/>
    <n v="0.22"/>
    <n v="31757853.600000001"/>
    <n v="0"/>
    <n v="31757853.600000001"/>
    <s v="SI"/>
    <s v="NO"/>
    <s v=""/>
    <n v="0"/>
    <n v="0"/>
  </r>
  <r>
    <n v="6045"/>
    <s v="DRA_D113"/>
    <x v="12"/>
    <x v="62"/>
    <x v="132"/>
    <x v="64"/>
    <x v="64"/>
    <n v="10"/>
    <s v="2017011000391 "/>
    <x v="3"/>
    <s v="BUCARAMANGA"/>
    <s v="Talento_Humano"/>
    <s v="Encuestador Basico"/>
    <n v="11"/>
    <n v="10"/>
    <n v="0"/>
    <n v="1312308"/>
    <x v="60"/>
    <n v="0.05"/>
    <n v="7217694"/>
    <n v="0"/>
    <n v="7217694"/>
    <s v="SI"/>
    <s v="NO"/>
    <s v=""/>
    <n v="0"/>
    <n v="0"/>
  </r>
  <r>
    <n v="6046"/>
    <s v="DRA_D113"/>
    <x v="12"/>
    <x v="62"/>
    <x v="133"/>
    <x v="64"/>
    <x v="64"/>
    <n v="10"/>
    <s v="2017011000391 "/>
    <x v="3"/>
    <s v="BUCARAMANGA"/>
    <s v="Talento_Humano"/>
    <s v="Encuestador Basico"/>
    <n v="11"/>
    <n v="10"/>
    <n v="0"/>
    <n v="1312308"/>
    <x v="60"/>
    <n v="0.03"/>
    <n v="4330616.4000000004"/>
    <n v="0"/>
    <n v="4330616.4000000004"/>
    <s v="SI"/>
    <s v="NO"/>
    <s v=""/>
    <n v="0"/>
    <n v="0"/>
  </r>
  <r>
    <n v="6047"/>
    <s v="DRA_5985"/>
    <x v="12"/>
    <x v="62"/>
    <x v="130"/>
    <x v="64"/>
    <x v="64"/>
    <n v="10"/>
    <s v="2017011000391 "/>
    <x v="3"/>
    <s v="BUCARAMANGA"/>
    <s v="Transporte"/>
    <s v="Otros"/>
    <n v="1"/>
    <n v="1"/>
    <n v="0"/>
    <n v="16500000"/>
    <x v="60"/>
    <n v="1"/>
    <n v="16500000"/>
    <n v="0"/>
    <n v="16500000"/>
    <s v="SI"/>
    <s v="NO"/>
    <s v=""/>
    <n v="0"/>
    <n v="0"/>
  </r>
  <r>
    <n v="6048"/>
    <s v="DRA_5986"/>
    <x v="12"/>
    <x v="62"/>
    <x v="130"/>
    <x v="64"/>
    <x v="64"/>
    <n v="10"/>
    <s v="2017011000391 "/>
    <x v="3"/>
    <s v="BUCARAMANGA"/>
    <s v="Transporte"/>
    <s v="Otros"/>
    <n v="1"/>
    <n v="1"/>
    <n v="0"/>
    <n v="1800000"/>
    <x v="60"/>
    <n v="1"/>
    <n v="1800000"/>
    <n v="0"/>
    <n v="1800000"/>
    <s v="SI"/>
    <s v="NO"/>
    <s v=""/>
    <n v="0"/>
    <n v="0"/>
  </r>
  <r>
    <n v="6049"/>
    <s v="DRA_5987"/>
    <x v="12"/>
    <x v="62"/>
    <x v="130"/>
    <x v="64"/>
    <x v="64"/>
    <n v="10"/>
    <s v="2017011000391 "/>
    <x v="3"/>
    <s v="BUCARAMANGA"/>
    <s v="Transporte"/>
    <s v="Urbano"/>
    <n v="1"/>
    <n v="1"/>
    <n v="0"/>
    <n v="20625000"/>
    <x v="60"/>
    <n v="1"/>
    <n v="20625000"/>
    <n v="0"/>
    <n v="20625000"/>
    <s v="SI"/>
    <s v="NO"/>
    <s v=""/>
    <n v="0"/>
    <n v="0"/>
  </r>
  <r>
    <n v="6050"/>
    <s v="DRA_5988"/>
    <x v="12"/>
    <x v="62"/>
    <x v="130"/>
    <x v="64"/>
    <x v="64"/>
    <n v="10"/>
    <s v="2017011000391 "/>
    <x v="3"/>
    <s v="BUCARAMANGA"/>
    <s v="Transporte"/>
    <s v="Urbano"/>
    <n v="1"/>
    <n v="1"/>
    <n v="0"/>
    <n v="2250000"/>
    <x v="60"/>
    <n v="1"/>
    <n v="2250000"/>
    <n v="0"/>
    <n v="2250000"/>
    <s v="SI"/>
    <s v="NO"/>
    <s v=""/>
    <n v="0"/>
    <n v="0"/>
  </r>
  <r>
    <n v="6051"/>
    <s v="DRA_D114"/>
    <x v="12"/>
    <x v="62"/>
    <x v="130"/>
    <x v="64"/>
    <x v="64"/>
    <n v="10"/>
    <s v="2017011000391 "/>
    <x v="3"/>
    <s v="BUCARAMANGA"/>
    <s v="Talento_Humano"/>
    <s v="Analista de Informacion"/>
    <n v="5"/>
    <n v="2"/>
    <n v="0"/>
    <n v="1930450.72"/>
    <x v="38"/>
    <n v="0.85"/>
    <n v="16408831.119999999"/>
    <n v="0"/>
    <n v="16408831.119999999"/>
    <s v="NO"/>
    <s v="SI"/>
    <s v=""/>
    <n v="0"/>
    <n v="0"/>
  </r>
  <r>
    <n v="6052"/>
    <s v="DRA_D114"/>
    <x v="12"/>
    <x v="62"/>
    <x v="132"/>
    <x v="64"/>
    <x v="64"/>
    <n v="10"/>
    <s v="2017011000391 "/>
    <x v="3"/>
    <s v="BUCARAMANGA"/>
    <s v="Talento_Humano"/>
    <s v="Analista de Informacion"/>
    <n v="5"/>
    <n v="2"/>
    <n v="0"/>
    <n v="1930450.72"/>
    <x v="38"/>
    <n v="0.09"/>
    <n v="1737405.648"/>
    <n v="0"/>
    <n v="1737405.648"/>
    <s v="NO"/>
    <s v="SI"/>
    <s v=""/>
    <n v="0"/>
    <n v="0"/>
  </r>
  <r>
    <n v="6053"/>
    <s v="DRA_D114"/>
    <x v="12"/>
    <x v="62"/>
    <x v="133"/>
    <x v="64"/>
    <x v="64"/>
    <n v="10"/>
    <s v="2017011000391 "/>
    <x v="3"/>
    <s v="BUCARAMANGA"/>
    <s v="Talento_Humano"/>
    <s v="Analista de Informacion"/>
    <n v="5"/>
    <n v="2"/>
    <n v="0"/>
    <n v="1930450.72"/>
    <x v="38"/>
    <n v="0.04"/>
    <n v="772180.28799999994"/>
    <n v="0"/>
    <n v="772180.28799999994"/>
    <s v="NO"/>
    <s v="SI"/>
    <s v=""/>
    <n v="0"/>
    <n v="0"/>
  </r>
  <r>
    <n v="6054"/>
    <s v="DRA_D114"/>
    <x v="12"/>
    <x v="63"/>
    <x v="131"/>
    <x v="65"/>
    <x v="65"/>
    <n v="10"/>
    <s v="2017011000391 "/>
    <x v="3"/>
    <s v="BUCARAMANGA"/>
    <s v="Talento_Humano"/>
    <s v="Analista de Informacion"/>
    <n v="5"/>
    <n v="2"/>
    <n v="0"/>
    <n v="1930450.72"/>
    <x v="38"/>
    <n v="0.02"/>
    <n v="386090.14399999997"/>
    <n v="0"/>
    <n v="386090.14399999997"/>
    <s v="NO"/>
    <s v="SI"/>
    <s v=""/>
    <n v="0"/>
    <n v="0"/>
  </r>
  <r>
    <n v="6055"/>
    <s v="DRA_D115"/>
    <x v="12"/>
    <x v="62"/>
    <x v="130"/>
    <x v="64"/>
    <x v="64"/>
    <n v="10"/>
    <s v="2017011000391 "/>
    <x v="3"/>
    <s v="BUCARAMANGA"/>
    <s v="Talento_Humano"/>
    <s v="Coordinador de Campo"/>
    <n v="2"/>
    <n v="2"/>
    <n v="0"/>
    <n v="2205803.71"/>
    <x v="38"/>
    <n v="0.85"/>
    <n v="7499732.6140000001"/>
    <n v="0"/>
    <n v="7499732.6140000001"/>
    <s v="NO"/>
    <s v="SI"/>
    <s v=""/>
    <n v="0"/>
    <n v="0"/>
  </r>
  <r>
    <n v="6056"/>
    <s v="DRA_D115"/>
    <x v="12"/>
    <x v="62"/>
    <x v="132"/>
    <x v="64"/>
    <x v="64"/>
    <n v="10"/>
    <s v="2017011000391 "/>
    <x v="3"/>
    <s v="BUCARAMANGA"/>
    <s v="Talento_Humano"/>
    <s v="Coordinador de Campo"/>
    <n v="2"/>
    <n v="2"/>
    <n v="0"/>
    <n v="2205803.71"/>
    <x v="38"/>
    <n v="0.09"/>
    <n v="794089.33559999999"/>
    <n v="0"/>
    <n v="794089.33559999999"/>
    <s v="NO"/>
    <s v="SI"/>
    <s v=""/>
    <n v="0"/>
    <n v="0"/>
  </r>
  <r>
    <n v="6057"/>
    <s v="DRA_D115"/>
    <x v="12"/>
    <x v="62"/>
    <x v="133"/>
    <x v="64"/>
    <x v="64"/>
    <n v="10"/>
    <s v="2017011000391 "/>
    <x v="3"/>
    <s v="BUCARAMANGA"/>
    <s v="Talento_Humano"/>
    <s v="Coordinador de Campo"/>
    <n v="2"/>
    <n v="2"/>
    <n v="0"/>
    <n v="2205803.71"/>
    <x v="38"/>
    <n v="0.04"/>
    <n v="352928.59360000002"/>
    <n v="0"/>
    <n v="352928.59360000002"/>
    <s v="NO"/>
    <s v="SI"/>
    <s v=""/>
    <n v="0"/>
    <n v="0"/>
  </r>
  <r>
    <n v="6058"/>
    <s v="DRA_D115"/>
    <x v="12"/>
    <x v="63"/>
    <x v="131"/>
    <x v="65"/>
    <x v="65"/>
    <n v="10"/>
    <s v="2017011000391 "/>
    <x v="3"/>
    <s v="BUCARAMANGA"/>
    <s v="Talento_Humano"/>
    <s v="Coordinador de Campo"/>
    <n v="2"/>
    <n v="2"/>
    <n v="0"/>
    <n v="2205803.71"/>
    <x v="38"/>
    <n v="0.02"/>
    <n v="176464.29680000001"/>
    <n v="0"/>
    <n v="176464.29680000001"/>
    <s v="NO"/>
    <s v="SI"/>
    <s v=""/>
    <n v="0"/>
    <n v="0"/>
  </r>
  <r>
    <n v="6059"/>
    <s v="DRA_D116"/>
    <x v="12"/>
    <x v="62"/>
    <x v="130"/>
    <x v="64"/>
    <x v="64"/>
    <n v="10"/>
    <s v="2017011000391 "/>
    <x v="3"/>
    <s v="BUCARAMANGA"/>
    <s v="Talento_Humano"/>
    <s v="Encuestador Basico"/>
    <n v="11"/>
    <n v="2"/>
    <n v="0"/>
    <n v="1351677.24"/>
    <x v="38"/>
    <n v="0.85"/>
    <n v="25276364.388"/>
    <n v="0"/>
    <n v="25276364.388"/>
    <s v="NO"/>
    <s v="SI"/>
    <s v=""/>
    <n v="0"/>
    <n v="0"/>
  </r>
  <r>
    <n v="6060"/>
    <s v="DRA_D116"/>
    <x v="12"/>
    <x v="62"/>
    <x v="132"/>
    <x v="64"/>
    <x v="64"/>
    <n v="10"/>
    <s v="2017011000391 "/>
    <x v="3"/>
    <s v="BUCARAMANGA"/>
    <s v="Talento_Humano"/>
    <s v="Encuestador Basico"/>
    <n v="11"/>
    <n v="2"/>
    <n v="0"/>
    <n v="1351677.24"/>
    <x v="38"/>
    <n v="0.09"/>
    <n v="2676320.9352000002"/>
    <n v="0"/>
    <n v="2676320.9352000002"/>
    <s v="NO"/>
    <s v="SI"/>
    <s v=""/>
    <n v="0"/>
    <n v="0"/>
  </r>
  <r>
    <n v="6061"/>
    <s v="DRA_D116"/>
    <x v="12"/>
    <x v="62"/>
    <x v="133"/>
    <x v="64"/>
    <x v="64"/>
    <n v="10"/>
    <s v="2017011000391 "/>
    <x v="3"/>
    <s v="BUCARAMANGA"/>
    <s v="Talento_Humano"/>
    <s v="Encuestador Basico"/>
    <n v="11"/>
    <n v="2"/>
    <n v="0"/>
    <n v="1351677.24"/>
    <x v="38"/>
    <n v="0.04"/>
    <n v="1189475.9712"/>
    <n v="0"/>
    <n v="1189475.9712"/>
    <s v="NO"/>
    <s v="SI"/>
    <s v=""/>
    <n v="0"/>
    <n v="0"/>
  </r>
  <r>
    <n v="6062"/>
    <s v="DRA_D116"/>
    <x v="12"/>
    <x v="63"/>
    <x v="131"/>
    <x v="65"/>
    <x v="65"/>
    <n v="10"/>
    <s v="2017011000391 "/>
    <x v="3"/>
    <s v="BUCARAMANGA"/>
    <s v="Talento_Humano"/>
    <s v="Encuestador Basico"/>
    <n v="11"/>
    <n v="2"/>
    <n v="0"/>
    <n v="1351677.24"/>
    <x v="38"/>
    <n v="0.02"/>
    <n v="594737.98560000001"/>
    <n v="0"/>
    <n v="594737.98560000001"/>
    <s v="NO"/>
    <s v="SI"/>
    <s v=""/>
    <n v="0"/>
    <n v="0"/>
  </r>
  <r>
    <n v="6063"/>
    <s v="DRA_6001"/>
    <x v="12"/>
    <x v="62"/>
    <x v="130"/>
    <x v="64"/>
    <x v="64"/>
    <n v="10"/>
    <s v="2017011000391 "/>
    <x v="3"/>
    <s v="BUCARAMANGA"/>
    <s v="Transporte"/>
    <s v="Otros"/>
    <n v="1"/>
    <n v="1"/>
    <n v="0"/>
    <n v="3300000"/>
    <x v="38"/>
    <n v="1"/>
    <n v="3300000"/>
    <n v="0"/>
    <n v="3300000"/>
    <s v="NO"/>
    <s v="SI"/>
    <s v=""/>
    <n v="0"/>
    <n v="0"/>
  </r>
  <r>
    <n v="6064"/>
    <s v="DRA_6002"/>
    <x v="12"/>
    <x v="62"/>
    <x v="130"/>
    <x v="64"/>
    <x v="64"/>
    <n v="10"/>
    <s v="2017011000391 "/>
    <x v="3"/>
    <s v="BUCARAMANGA"/>
    <s v="Transporte"/>
    <s v="Otros"/>
    <n v="1"/>
    <n v="1"/>
    <n v="0"/>
    <n v="360000"/>
    <x v="38"/>
    <n v="1"/>
    <n v="360000"/>
    <n v="0"/>
    <n v="360000"/>
    <s v="NO"/>
    <s v="SI"/>
    <s v=""/>
    <n v="0"/>
    <n v="0"/>
  </r>
  <r>
    <n v="6065"/>
    <s v="DRA_6003"/>
    <x v="12"/>
    <x v="62"/>
    <x v="130"/>
    <x v="64"/>
    <x v="64"/>
    <n v="10"/>
    <s v="2017011000391 "/>
    <x v="3"/>
    <s v="BUCARAMANGA"/>
    <s v="Transporte"/>
    <s v="Urbano"/>
    <n v="1"/>
    <n v="1"/>
    <n v="0"/>
    <n v="4125000"/>
    <x v="38"/>
    <n v="1"/>
    <n v="4125000"/>
    <n v="0"/>
    <n v="4125000"/>
    <s v="NO"/>
    <s v="SI"/>
    <s v=""/>
    <n v="0"/>
    <n v="0"/>
  </r>
  <r>
    <n v="6066"/>
    <s v="DRA_6004"/>
    <x v="12"/>
    <x v="62"/>
    <x v="130"/>
    <x v="64"/>
    <x v="64"/>
    <n v="10"/>
    <s v="2017011000391 "/>
    <x v="3"/>
    <s v="BUCARAMANGA"/>
    <s v="Transporte"/>
    <s v="Urbano"/>
    <n v="1"/>
    <n v="1"/>
    <n v="0"/>
    <n v="450000"/>
    <x v="38"/>
    <n v="1"/>
    <n v="450000"/>
    <n v="0"/>
    <n v="450000"/>
    <s v="NO"/>
    <s v="SI"/>
    <s v=""/>
    <n v="0"/>
    <n v="0"/>
  </r>
  <r>
    <n v="6067"/>
    <s v="DRA_D117"/>
    <x v="12"/>
    <x v="62"/>
    <x v="130"/>
    <x v="64"/>
    <x v="64"/>
    <n v="10"/>
    <s v="2017011000391 "/>
    <x v="3"/>
    <s v="CUCUTA"/>
    <s v="Talento_Humano"/>
    <s v="Analista de Informacion"/>
    <n v="4"/>
    <n v="10"/>
    <n v="0"/>
    <n v="1874224"/>
    <x v="60"/>
    <n v="0.7"/>
    <n v="52478272"/>
    <n v="0"/>
    <n v="52478272"/>
    <s v="SI"/>
    <s v="NO"/>
    <s v=""/>
    <n v="0"/>
    <n v="0"/>
  </r>
  <r>
    <n v="6068"/>
    <s v="DRA_D117"/>
    <x v="12"/>
    <x v="63"/>
    <x v="131"/>
    <x v="65"/>
    <x v="65"/>
    <n v="10"/>
    <s v="2017011000391 "/>
    <x v="3"/>
    <s v="CUCUTA"/>
    <s v="Talento_Humano"/>
    <s v="Analista de Informacion"/>
    <n v="4"/>
    <n v="10"/>
    <n v="0"/>
    <n v="1874224"/>
    <x v="60"/>
    <n v="0.22"/>
    <n v="16493171.199999999"/>
    <n v="0"/>
    <n v="16493171.199999999"/>
    <s v="SI"/>
    <s v="NO"/>
    <s v=""/>
    <n v="0"/>
    <n v="0"/>
  </r>
  <r>
    <n v="6069"/>
    <s v="DRA_D117"/>
    <x v="12"/>
    <x v="62"/>
    <x v="132"/>
    <x v="64"/>
    <x v="64"/>
    <n v="10"/>
    <s v="2017011000391 "/>
    <x v="3"/>
    <s v="CUCUTA"/>
    <s v="Talento_Humano"/>
    <s v="Analista de Informacion"/>
    <n v="4"/>
    <n v="10"/>
    <n v="0"/>
    <n v="1874224"/>
    <x v="60"/>
    <n v="0.05"/>
    <n v="3748448"/>
    <n v="0"/>
    <n v="3748448"/>
    <s v="SI"/>
    <s v="NO"/>
    <s v=""/>
    <n v="0"/>
    <n v="0"/>
  </r>
  <r>
    <n v="6070"/>
    <s v="DRA_D117"/>
    <x v="12"/>
    <x v="62"/>
    <x v="133"/>
    <x v="64"/>
    <x v="64"/>
    <n v="10"/>
    <s v="2017011000391 "/>
    <x v="3"/>
    <s v="CUCUTA"/>
    <s v="Talento_Humano"/>
    <s v="Analista de Informacion"/>
    <n v="4"/>
    <n v="10"/>
    <n v="0"/>
    <n v="1874224"/>
    <x v="60"/>
    <n v="0.03"/>
    <n v="2249068.7999999998"/>
    <n v="0"/>
    <n v="2249068.7999999998"/>
    <s v="SI"/>
    <s v="NO"/>
    <s v=""/>
    <n v="0"/>
    <n v="0"/>
  </r>
  <r>
    <n v="6071"/>
    <s v="DRA_D118"/>
    <x v="12"/>
    <x v="62"/>
    <x v="130"/>
    <x v="64"/>
    <x v="64"/>
    <n v="10"/>
    <s v="2017011000391 "/>
    <x v="3"/>
    <s v="CUCUTA"/>
    <s v="Talento_Humano"/>
    <s v="Coordinador de Campo"/>
    <n v="1"/>
    <n v="10"/>
    <n v="0"/>
    <n v="2141557"/>
    <x v="60"/>
    <n v="0.7"/>
    <n v="14990899"/>
    <n v="0"/>
    <n v="14990899"/>
    <s v="SI"/>
    <s v="NO"/>
    <s v=""/>
    <n v="0"/>
    <n v="0"/>
  </r>
  <r>
    <n v="6072"/>
    <s v="DRA_D118"/>
    <x v="12"/>
    <x v="63"/>
    <x v="131"/>
    <x v="65"/>
    <x v="65"/>
    <n v="10"/>
    <s v="2017011000391 "/>
    <x v="3"/>
    <s v="CUCUTA"/>
    <s v="Talento_Humano"/>
    <s v="Coordinador de Campo"/>
    <n v="1"/>
    <n v="10"/>
    <n v="0"/>
    <n v="2141557"/>
    <x v="60"/>
    <n v="0.22"/>
    <n v="4711425.4000000004"/>
    <n v="0"/>
    <n v="4711425.4000000004"/>
    <s v="SI"/>
    <s v="NO"/>
    <s v=""/>
    <n v="0"/>
    <n v="0"/>
  </r>
  <r>
    <n v="6073"/>
    <s v="DRA_D118"/>
    <x v="12"/>
    <x v="62"/>
    <x v="132"/>
    <x v="64"/>
    <x v="64"/>
    <n v="10"/>
    <s v="2017011000391 "/>
    <x v="3"/>
    <s v="CUCUTA"/>
    <s v="Talento_Humano"/>
    <s v="Coordinador de Campo"/>
    <n v="1"/>
    <n v="10"/>
    <n v="0"/>
    <n v="2141557"/>
    <x v="60"/>
    <n v="0.05"/>
    <n v="1070778.5"/>
    <n v="0"/>
    <n v="1070778.5"/>
    <s v="SI"/>
    <s v="NO"/>
    <s v=""/>
    <n v="0"/>
    <n v="0"/>
  </r>
  <r>
    <n v="6074"/>
    <s v="DRA_D118"/>
    <x v="12"/>
    <x v="62"/>
    <x v="133"/>
    <x v="64"/>
    <x v="64"/>
    <n v="10"/>
    <s v="2017011000391 "/>
    <x v="3"/>
    <s v="CUCUTA"/>
    <s v="Talento_Humano"/>
    <s v="Coordinador de Campo"/>
    <n v="1"/>
    <n v="10"/>
    <n v="0"/>
    <n v="2141557"/>
    <x v="60"/>
    <n v="0.03"/>
    <n v="642467.1"/>
    <n v="0"/>
    <n v="642467.1"/>
    <s v="SI"/>
    <s v="NO"/>
    <s v=""/>
    <n v="0"/>
    <n v="0"/>
  </r>
  <r>
    <n v="6075"/>
    <s v="DRA_D119"/>
    <x v="12"/>
    <x v="62"/>
    <x v="130"/>
    <x v="64"/>
    <x v="64"/>
    <n v="10"/>
    <s v="2017011000391 "/>
    <x v="3"/>
    <s v="CUCUTA"/>
    <s v="Talento_Humano"/>
    <s v="Encuestador Basico"/>
    <n v="8"/>
    <n v="10"/>
    <n v="0"/>
    <n v="1312308"/>
    <x v="60"/>
    <n v="0.7"/>
    <n v="73489248"/>
    <n v="0"/>
    <n v="73489248"/>
    <s v="SI"/>
    <s v="NO"/>
    <s v=""/>
    <n v="0"/>
    <n v="0"/>
  </r>
  <r>
    <n v="6076"/>
    <s v="DRA_D119"/>
    <x v="12"/>
    <x v="63"/>
    <x v="131"/>
    <x v="65"/>
    <x v="65"/>
    <n v="10"/>
    <s v="2017011000391 "/>
    <x v="3"/>
    <s v="CUCUTA"/>
    <s v="Talento_Humano"/>
    <s v="Encuestador Basico"/>
    <n v="8"/>
    <n v="10"/>
    <n v="0"/>
    <n v="1312308"/>
    <x v="60"/>
    <n v="0.22"/>
    <n v="23096620.800000001"/>
    <n v="0"/>
    <n v="23096620.800000001"/>
    <s v="SI"/>
    <s v="NO"/>
    <s v=""/>
    <n v="0"/>
    <n v="0"/>
  </r>
  <r>
    <n v="6077"/>
    <s v="DRA_D119"/>
    <x v="12"/>
    <x v="62"/>
    <x v="132"/>
    <x v="64"/>
    <x v="64"/>
    <n v="10"/>
    <s v="2017011000391 "/>
    <x v="3"/>
    <s v="CUCUTA"/>
    <s v="Talento_Humano"/>
    <s v="Encuestador Basico"/>
    <n v="8"/>
    <n v="10"/>
    <n v="0"/>
    <n v="1312308"/>
    <x v="60"/>
    <n v="0.05"/>
    <n v="5249232"/>
    <n v="0"/>
    <n v="5249232"/>
    <s v="SI"/>
    <s v="NO"/>
    <s v=""/>
    <n v="0"/>
    <n v="0"/>
  </r>
  <r>
    <n v="6078"/>
    <s v="DRA_D119"/>
    <x v="12"/>
    <x v="62"/>
    <x v="133"/>
    <x v="64"/>
    <x v="64"/>
    <n v="10"/>
    <s v="2017011000391 "/>
    <x v="3"/>
    <s v="CUCUTA"/>
    <s v="Talento_Humano"/>
    <s v="Encuestador Basico"/>
    <n v="8"/>
    <n v="10"/>
    <n v="0"/>
    <n v="1312308"/>
    <x v="60"/>
    <n v="0.03"/>
    <n v="3149539.2"/>
    <n v="0"/>
    <n v="3149539.2"/>
    <s v="SI"/>
    <s v="NO"/>
    <s v=""/>
    <n v="0"/>
    <n v="0"/>
  </r>
  <r>
    <n v="6079"/>
    <s v="DRA_6017"/>
    <x v="12"/>
    <x v="62"/>
    <x v="130"/>
    <x v="64"/>
    <x v="64"/>
    <n v="10"/>
    <s v="2017011000391 "/>
    <x v="3"/>
    <s v="CUCUTA"/>
    <s v="Transporte"/>
    <s v="Otros"/>
    <n v="1"/>
    <n v="1"/>
    <n v="0"/>
    <n v="12000000"/>
    <x v="60"/>
    <n v="1"/>
    <n v="12000000"/>
    <n v="0"/>
    <n v="12000000"/>
    <s v="SI"/>
    <s v="NO"/>
    <s v=""/>
    <n v="0"/>
    <n v="0"/>
  </r>
  <r>
    <n v="6080"/>
    <s v="DRA_6018"/>
    <x v="12"/>
    <x v="62"/>
    <x v="130"/>
    <x v="64"/>
    <x v="64"/>
    <n v="10"/>
    <s v="2017011000391 "/>
    <x v="3"/>
    <s v="CUCUTA"/>
    <s v="Transporte"/>
    <s v="Otros"/>
    <n v="1"/>
    <n v="1"/>
    <n v="0"/>
    <n v="900000"/>
    <x v="60"/>
    <n v="1"/>
    <n v="900000"/>
    <n v="0"/>
    <n v="900000"/>
    <s v="SI"/>
    <s v="NO"/>
    <s v=""/>
    <n v="0"/>
    <n v="0"/>
  </r>
  <r>
    <n v="6081"/>
    <s v="DRA_6019"/>
    <x v="12"/>
    <x v="62"/>
    <x v="130"/>
    <x v="64"/>
    <x v="64"/>
    <n v="10"/>
    <s v="2017011000391 "/>
    <x v="3"/>
    <s v="CUCUTA"/>
    <s v="Transporte"/>
    <s v="Urbano"/>
    <n v="1"/>
    <n v="1"/>
    <n v="0"/>
    <n v="15000000"/>
    <x v="60"/>
    <n v="1"/>
    <n v="15000000"/>
    <n v="0"/>
    <n v="15000000"/>
    <s v="SI"/>
    <s v="NO"/>
    <s v=""/>
    <n v="0"/>
    <n v="0"/>
  </r>
  <r>
    <n v="6082"/>
    <s v="DRA_6020"/>
    <x v="12"/>
    <x v="62"/>
    <x v="130"/>
    <x v="64"/>
    <x v="64"/>
    <n v="10"/>
    <s v="2017011000391 "/>
    <x v="3"/>
    <s v="CUCUTA"/>
    <s v="Transporte"/>
    <s v="Urbano"/>
    <n v="1"/>
    <n v="1"/>
    <n v="0"/>
    <n v="1125000"/>
    <x v="60"/>
    <n v="1"/>
    <n v="1125000"/>
    <n v="0"/>
    <n v="1125000"/>
    <s v="SI"/>
    <s v="NO"/>
    <s v=""/>
    <n v="0"/>
    <n v="0"/>
  </r>
  <r>
    <n v="6083"/>
    <s v="DRA_D120"/>
    <x v="12"/>
    <x v="62"/>
    <x v="130"/>
    <x v="64"/>
    <x v="64"/>
    <n v="10"/>
    <s v="2017011000391 "/>
    <x v="3"/>
    <s v="CUCUTA"/>
    <s v="Talento_Humano"/>
    <s v="Analista de Informacion"/>
    <n v="4"/>
    <n v="2"/>
    <n v="0"/>
    <n v="1930450.72"/>
    <x v="38"/>
    <n v="0.85"/>
    <n v="13127064.896"/>
    <n v="0"/>
    <n v="13127064.896"/>
    <s v="NO"/>
    <s v="SI"/>
    <s v=""/>
    <n v="0"/>
    <n v="0"/>
  </r>
  <r>
    <n v="6084"/>
    <s v="DRA_D120"/>
    <x v="12"/>
    <x v="62"/>
    <x v="132"/>
    <x v="64"/>
    <x v="64"/>
    <n v="10"/>
    <s v="2017011000391 "/>
    <x v="3"/>
    <s v="CUCUTA"/>
    <s v="Talento_Humano"/>
    <s v="Analista de Informacion"/>
    <n v="4"/>
    <n v="2"/>
    <n v="0"/>
    <n v="1930450.72"/>
    <x v="38"/>
    <n v="0.09"/>
    <n v="1389924.5183999999"/>
    <n v="0"/>
    <n v="1389924.5183999999"/>
    <s v="NO"/>
    <s v="SI"/>
    <s v=""/>
    <n v="0"/>
    <n v="0"/>
  </r>
  <r>
    <n v="6085"/>
    <s v="DRA_D120"/>
    <x v="12"/>
    <x v="62"/>
    <x v="133"/>
    <x v="64"/>
    <x v="64"/>
    <n v="10"/>
    <s v="2017011000391 "/>
    <x v="3"/>
    <s v="CUCUTA"/>
    <s v="Talento_Humano"/>
    <s v="Analista de Informacion"/>
    <n v="4"/>
    <n v="2"/>
    <n v="0"/>
    <n v="1930450.72"/>
    <x v="38"/>
    <n v="0.04"/>
    <n v="617744.2304"/>
    <n v="0"/>
    <n v="617744.2304"/>
    <s v="NO"/>
    <s v="SI"/>
    <s v=""/>
    <n v="0"/>
    <n v="0"/>
  </r>
  <r>
    <n v="6086"/>
    <s v="DRA_D120"/>
    <x v="12"/>
    <x v="63"/>
    <x v="131"/>
    <x v="65"/>
    <x v="65"/>
    <n v="10"/>
    <s v="2017011000391 "/>
    <x v="3"/>
    <s v="CUCUTA"/>
    <s v="Talento_Humano"/>
    <s v="Analista de Informacion"/>
    <n v="4"/>
    <n v="2"/>
    <n v="0"/>
    <n v="1930450.72"/>
    <x v="38"/>
    <n v="0.02"/>
    <n v="308872.1152"/>
    <n v="0"/>
    <n v="308872.1152"/>
    <s v="NO"/>
    <s v="SI"/>
    <s v=""/>
    <n v="0"/>
    <n v="0"/>
  </r>
  <r>
    <n v="6087"/>
    <s v="DRA_D121"/>
    <x v="12"/>
    <x v="62"/>
    <x v="130"/>
    <x v="64"/>
    <x v="64"/>
    <n v="10"/>
    <s v="2017011000391 "/>
    <x v="3"/>
    <s v="CUCUTA"/>
    <s v="Talento_Humano"/>
    <s v="Coordinador de Campo"/>
    <n v="1"/>
    <n v="2"/>
    <n v="0"/>
    <n v="2205803.71"/>
    <x v="38"/>
    <n v="0.85"/>
    <n v="3749866.307"/>
    <n v="0"/>
    <n v="3749866.307"/>
    <s v="NO"/>
    <s v="SI"/>
    <s v=""/>
    <n v="0"/>
    <n v="0"/>
  </r>
  <r>
    <n v="6088"/>
    <s v="DRA_D121"/>
    <x v="12"/>
    <x v="62"/>
    <x v="132"/>
    <x v="64"/>
    <x v="64"/>
    <n v="10"/>
    <s v="2017011000391 "/>
    <x v="3"/>
    <s v="CUCUTA"/>
    <s v="Talento_Humano"/>
    <s v="Coordinador de Campo"/>
    <n v="1"/>
    <n v="2"/>
    <n v="0"/>
    <n v="2205803.71"/>
    <x v="38"/>
    <n v="0.09"/>
    <n v="397044.6678"/>
    <n v="0"/>
    <n v="397044.6678"/>
    <s v="NO"/>
    <s v="SI"/>
    <s v=""/>
    <n v="0"/>
    <n v="0"/>
  </r>
  <r>
    <n v="6089"/>
    <s v="DRA_D121"/>
    <x v="12"/>
    <x v="62"/>
    <x v="133"/>
    <x v="64"/>
    <x v="64"/>
    <n v="10"/>
    <s v="2017011000391 "/>
    <x v="3"/>
    <s v="CUCUTA"/>
    <s v="Talento_Humano"/>
    <s v="Coordinador de Campo"/>
    <n v="1"/>
    <n v="2"/>
    <n v="0"/>
    <n v="2205803.71"/>
    <x v="38"/>
    <n v="0.04"/>
    <n v="176464.29680000001"/>
    <n v="0"/>
    <n v="176464.29680000001"/>
    <s v="NO"/>
    <s v="SI"/>
    <s v=""/>
    <n v="0"/>
    <n v="0"/>
  </r>
  <r>
    <n v="6090"/>
    <s v="DRA_D121"/>
    <x v="12"/>
    <x v="63"/>
    <x v="131"/>
    <x v="65"/>
    <x v="65"/>
    <n v="10"/>
    <s v="2017011000391 "/>
    <x v="3"/>
    <s v="CUCUTA"/>
    <s v="Talento_Humano"/>
    <s v="Coordinador de Campo"/>
    <n v="1"/>
    <n v="2"/>
    <n v="0"/>
    <n v="2205803.71"/>
    <x v="38"/>
    <n v="0.02"/>
    <n v="88232.148400000005"/>
    <n v="0"/>
    <n v="88232.148400000005"/>
    <s v="NO"/>
    <s v="SI"/>
    <s v=""/>
    <n v="0"/>
    <n v="0"/>
  </r>
  <r>
    <n v="6091"/>
    <s v="DRA_D122"/>
    <x v="12"/>
    <x v="62"/>
    <x v="130"/>
    <x v="64"/>
    <x v="64"/>
    <n v="10"/>
    <s v="2017011000391 "/>
    <x v="3"/>
    <s v="CUCUTA"/>
    <s v="Talento_Humano"/>
    <s v="Encuestador Basico"/>
    <n v="8"/>
    <n v="2"/>
    <n v="0"/>
    <n v="1351677.24"/>
    <x v="38"/>
    <n v="0.85"/>
    <n v="18382810.464000002"/>
    <n v="0"/>
    <n v="18382810.464000002"/>
    <s v="NO"/>
    <s v="SI"/>
    <s v=""/>
    <n v="0"/>
    <n v="0"/>
  </r>
  <r>
    <n v="6092"/>
    <s v="DRA_D122"/>
    <x v="12"/>
    <x v="62"/>
    <x v="132"/>
    <x v="64"/>
    <x v="64"/>
    <n v="10"/>
    <s v="2017011000391 "/>
    <x v="3"/>
    <s v="CUCUTA"/>
    <s v="Talento_Humano"/>
    <s v="Encuestador Basico"/>
    <n v="8"/>
    <n v="2"/>
    <n v="0"/>
    <n v="1351677.24"/>
    <x v="38"/>
    <n v="0.09"/>
    <n v="1946415.2256"/>
    <n v="0"/>
    <n v="1946415.2256"/>
    <s v="NO"/>
    <s v="SI"/>
    <s v=""/>
    <n v="0"/>
    <n v="0"/>
  </r>
  <r>
    <n v="6093"/>
    <s v="DRA_D122"/>
    <x v="12"/>
    <x v="62"/>
    <x v="133"/>
    <x v="64"/>
    <x v="64"/>
    <n v="10"/>
    <s v="2017011000391 "/>
    <x v="3"/>
    <s v="CUCUTA"/>
    <s v="Talento_Humano"/>
    <s v="Encuestador Basico"/>
    <n v="8"/>
    <n v="2"/>
    <n v="0"/>
    <n v="1351677.24"/>
    <x v="38"/>
    <n v="0.04"/>
    <n v="865073.43359999999"/>
    <n v="0"/>
    <n v="865073.43359999999"/>
    <s v="NO"/>
    <s v="SI"/>
    <s v=""/>
    <n v="0"/>
    <n v="0"/>
  </r>
  <r>
    <n v="6094"/>
    <s v="DRA_D122"/>
    <x v="12"/>
    <x v="63"/>
    <x v="131"/>
    <x v="65"/>
    <x v="65"/>
    <n v="10"/>
    <s v="2017011000391 "/>
    <x v="3"/>
    <s v="CUCUTA"/>
    <s v="Talento_Humano"/>
    <s v="Encuestador Basico"/>
    <n v="8"/>
    <n v="2"/>
    <n v="0"/>
    <n v="1351677.24"/>
    <x v="38"/>
    <n v="0.02"/>
    <n v="432536.71679999999"/>
    <n v="0"/>
    <n v="432536.71679999999"/>
    <s v="NO"/>
    <s v="SI"/>
    <s v=""/>
    <n v="0"/>
    <n v="0"/>
  </r>
  <r>
    <n v="6095"/>
    <s v="DRA_6033"/>
    <x v="12"/>
    <x v="62"/>
    <x v="130"/>
    <x v="64"/>
    <x v="64"/>
    <n v="10"/>
    <s v="2017011000391 "/>
    <x v="3"/>
    <s v="CUCUTA"/>
    <s v="Transporte"/>
    <s v="Otros"/>
    <n v="1"/>
    <n v="1"/>
    <n v="0"/>
    <n v="2400000"/>
    <x v="38"/>
    <n v="1"/>
    <n v="2400000"/>
    <n v="0"/>
    <n v="2400000"/>
    <s v="NO"/>
    <s v="SI"/>
    <s v=""/>
    <n v="0"/>
    <n v="0"/>
  </r>
  <r>
    <n v="6096"/>
    <s v="DRA_6034"/>
    <x v="12"/>
    <x v="62"/>
    <x v="130"/>
    <x v="64"/>
    <x v="64"/>
    <n v="10"/>
    <s v="2017011000391 "/>
    <x v="3"/>
    <s v="CUCUTA"/>
    <s v="Transporte"/>
    <s v="Otros"/>
    <n v="1"/>
    <n v="1"/>
    <n v="0"/>
    <n v="180000"/>
    <x v="38"/>
    <n v="1"/>
    <n v="180000"/>
    <n v="0"/>
    <n v="180000"/>
    <s v="NO"/>
    <s v="SI"/>
    <s v=""/>
    <n v="0"/>
    <n v="0"/>
  </r>
  <r>
    <n v="6097"/>
    <s v="DRA_6035"/>
    <x v="12"/>
    <x v="62"/>
    <x v="130"/>
    <x v="64"/>
    <x v="64"/>
    <n v="10"/>
    <s v="2017011000391 "/>
    <x v="3"/>
    <s v="CUCUTA"/>
    <s v="Transporte"/>
    <s v="Urbano"/>
    <n v="1"/>
    <n v="1"/>
    <n v="0"/>
    <n v="3000000"/>
    <x v="38"/>
    <n v="1"/>
    <n v="3000000"/>
    <n v="0"/>
    <n v="3000000"/>
    <s v="NO"/>
    <s v="SI"/>
    <s v=""/>
    <n v="0"/>
    <n v="0"/>
  </r>
  <r>
    <n v="6098"/>
    <s v="DRA_6036"/>
    <x v="12"/>
    <x v="62"/>
    <x v="130"/>
    <x v="64"/>
    <x v="64"/>
    <n v="10"/>
    <s v="2017011000391 "/>
    <x v="3"/>
    <s v="CUCUTA"/>
    <s v="Transporte"/>
    <s v="Urbano"/>
    <n v="1"/>
    <n v="1"/>
    <n v="0"/>
    <n v="225000"/>
    <x v="38"/>
    <n v="1"/>
    <n v="225000"/>
    <n v="0"/>
    <n v="225000"/>
    <s v="NO"/>
    <s v="SI"/>
    <s v=""/>
    <n v="0"/>
    <n v="0"/>
  </r>
  <r>
    <n v="6099"/>
    <s v="DRA_D123"/>
    <x v="12"/>
    <x v="62"/>
    <x v="130"/>
    <x v="64"/>
    <x v="64"/>
    <n v="10"/>
    <s v="2017011000391 "/>
    <x v="4"/>
    <s v="BUENAVENTURA"/>
    <s v="Talento_Humano"/>
    <s v="Analista de Informacion"/>
    <n v="1"/>
    <n v="10"/>
    <n v="0"/>
    <n v="1874224"/>
    <x v="60"/>
    <n v="0.7"/>
    <n v="13119568"/>
    <n v="0"/>
    <n v="13119568"/>
    <s v="SI"/>
    <s v="NO"/>
    <s v=""/>
    <n v="0"/>
    <n v="0"/>
  </r>
  <r>
    <n v="6100"/>
    <s v="DRA_D123"/>
    <x v="12"/>
    <x v="63"/>
    <x v="131"/>
    <x v="65"/>
    <x v="65"/>
    <n v="10"/>
    <s v="2017011000391 "/>
    <x v="4"/>
    <s v="BUENAVENTURA"/>
    <s v="Talento_Humano"/>
    <s v="Analista de Informacion"/>
    <n v="1"/>
    <n v="10"/>
    <n v="0"/>
    <n v="1874224"/>
    <x v="60"/>
    <n v="0.22"/>
    <n v="4123292.8"/>
    <n v="0"/>
    <n v="4123292.8"/>
    <s v="SI"/>
    <s v="NO"/>
    <s v=""/>
    <n v="0"/>
    <n v="0"/>
  </r>
  <r>
    <n v="6101"/>
    <s v="DRA_D123"/>
    <x v="12"/>
    <x v="62"/>
    <x v="132"/>
    <x v="64"/>
    <x v="64"/>
    <n v="10"/>
    <s v="2017011000391 "/>
    <x v="4"/>
    <s v="BUENAVENTURA"/>
    <s v="Talento_Humano"/>
    <s v="Analista de Informacion"/>
    <n v="1"/>
    <n v="10"/>
    <n v="0"/>
    <n v="1874224"/>
    <x v="60"/>
    <n v="0.05"/>
    <n v="937112"/>
    <n v="0"/>
    <n v="937112"/>
    <s v="SI"/>
    <s v="NO"/>
    <s v=""/>
    <n v="0"/>
    <n v="0"/>
  </r>
  <r>
    <n v="6102"/>
    <s v="DRA_D123"/>
    <x v="12"/>
    <x v="62"/>
    <x v="133"/>
    <x v="64"/>
    <x v="64"/>
    <n v="10"/>
    <s v="2017011000391 "/>
    <x v="4"/>
    <s v="BUENAVENTURA"/>
    <s v="Talento_Humano"/>
    <s v="Analista de Informacion"/>
    <n v="1"/>
    <n v="10"/>
    <n v="0"/>
    <n v="1874224"/>
    <x v="60"/>
    <n v="0.03"/>
    <n v="562267.19999999995"/>
    <n v="0"/>
    <n v="562267.19999999995"/>
    <s v="SI"/>
    <s v="NO"/>
    <s v=""/>
    <n v="0"/>
    <n v="0"/>
  </r>
  <r>
    <n v="6103"/>
    <s v="DRA_D124"/>
    <x v="12"/>
    <x v="62"/>
    <x v="130"/>
    <x v="64"/>
    <x v="64"/>
    <n v="10"/>
    <s v="2017011000391 "/>
    <x v="4"/>
    <s v="BUENAVENTURA"/>
    <s v="Talento_Humano"/>
    <s v="Encuestador Basico"/>
    <n v="1"/>
    <n v="10"/>
    <n v="0"/>
    <n v="1312308"/>
    <x v="60"/>
    <n v="0.7"/>
    <n v="9186156"/>
    <n v="0"/>
    <n v="9186156"/>
    <s v="SI"/>
    <s v="NO"/>
    <s v=""/>
    <n v="0"/>
    <n v="0"/>
  </r>
  <r>
    <n v="6104"/>
    <s v="DRA_D124"/>
    <x v="12"/>
    <x v="63"/>
    <x v="131"/>
    <x v="65"/>
    <x v="65"/>
    <n v="10"/>
    <s v="2017011000391 "/>
    <x v="4"/>
    <s v="BUENAVENTURA"/>
    <s v="Talento_Humano"/>
    <s v="Encuestador Basico"/>
    <n v="1"/>
    <n v="10"/>
    <n v="0"/>
    <n v="1312308"/>
    <x v="60"/>
    <n v="0.22"/>
    <n v="2887077.6"/>
    <n v="0"/>
    <n v="2887077.6"/>
    <s v="SI"/>
    <s v="NO"/>
    <s v=""/>
    <n v="0"/>
    <n v="0"/>
  </r>
  <r>
    <n v="6105"/>
    <s v="DRA_D124"/>
    <x v="12"/>
    <x v="62"/>
    <x v="132"/>
    <x v="64"/>
    <x v="64"/>
    <n v="10"/>
    <s v="2017011000391 "/>
    <x v="4"/>
    <s v="BUENAVENTURA"/>
    <s v="Talento_Humano"/>
    <s v="Encuestador Basico"/>
    <n v="1"/>
    <n v="10"/>
    <n v="0"/>
    <n v="1312308"/>
    <x v="60"/>
    <n v="0.05"/>
    <n v="656154"/>
    <n v="0"/>
    <n v="656154"/>
    <s v="SI"/>
    <s v="NO"/>
    <s v=""/>
    <n v="0"/>
    <n v="0"/>
  </r>
  <r>
    <n v="6106"/>
    <s v="DRA_D124"/>
    <x v="12"/>
    <x v="62"/>
    <x v="133"/>
    <x v="64"/>
    <x v="64"/>
    <n v="10"/>
    <s v="2017011000391 "/>
    <x v="4"/>
    <s v="BUENAVENTURA"/>
    <s v="Talento_Humano"/>
    <s v="Encuestador Basico"/>
    <n v="1"/>
    <n v="10"/>
    <n v="0"/>
    <n v="1312308"/>
    <x v="60"/>
    <n v="0.03"/>
    <n v="393692.4"/>
    <n v="0"/>
    <n v="393692.4"/>
    <s v="SI"/>
    <s v="NO"/>
    <s v=""/>
    <n v="0"/>
    <n v="0"/>
  </r>
  <r>
    <n v="6107"/>
    <s v="DRA_6045"/>
    <x v="12"/>
    <x v="62"/>
    <x v="130"/>
    <x v="64"/>
    <x v="64"/>
    <n v="10"/>
    <s v="2017011000391 "/>
    <x v="4"/>
    <s v="BUENAVENTURA"/>
    <s v="Transporte"/>
    <s v="Otros"/>
    <n v="1"/>
    <n v="1"/>
    <n v="0"/>
    <n v="900000"/>
    <x v="60"/>
    <n v="1"/>
    <n v="900000"/>
    <n v="0"/>
    <n v="900000"/>
    <s v="SI"/>
    <s v="NO"/>
    <s v=""/>
    <n v="0"/>
    <n v="0"/>
  </r>
  <r>
    <n v="6108"/>
    <s v="DRA_6046"/>
    <x v="12"/>
    <x v="62"/>
    <x v="130"/>
    <x v="64"/>
    <x v="64"/>
    <n v="10"/>
    <s v="2017011000391 "/>
    <x v="4"/>
    <s v="BUENAVENTURA"/>
    <s v="Transporte"/>
    <s v="Urbano"/>
    <n v="1"/>
    <n v="1"/>
    <n v="0"/>
    <n v="1875000"/>
    <x v="60"/>
    <n v="1"/>
    <n v="1875000"/>
    <n v="0"/>
    <n v="1875000"/>
    <s v="SI"/>
    <s v="NO"/>
    <s v=""/>
    <n v="0"/>
    <n v="0"/>
  </r>
  <r>
    <n v="6109"/>
    <s v="DRA_D125"/>
    <x v="12"/>
    <x v="62"/>
    <x v="130"/>
    <x v="64"/>
    <x v="64"/>
    <n v="10"/>
    <s v="2017011000391 "/>
    <x v="4"/>
    <s v="BUENAVENTURA"/>
    <s v="Talento_Humano"/>
    <s v="Analista de Informacion"/>
    <n v="1"/>
    <n v="2"/>
    <n v="0"/>
    <n v="1930450.72"/>
    <x v="38"/>
    <n v="0.85"/>
    <n v="3281766.2239999999"/>
    <n v="0"/>
    <n v="3281766.2239999999"/>
    <s v="NO"/>
    <s v="SI"/>
    <s v=""/>
    <n v="0"/>
    <n v="0"/>
  </r>
  <r>
    <n v="6110"/>
    <s v="DRA_D125"/>
    <x v="12"/>
    <x v="62"/>
    <x v="132"/>
    <x v="64"/>
    <x v="64"/>
    <n v="10"/>
    <s v="2017011000391 "/>
    <x v="4"/>
    <s v="BUENAVENTURA"/>
    <s v="Talento_Humano"/>
    <s v="Analista de Informacion"/>
    <n v="1"/>
    <n v="2"/>
    <n v="0"/>
    <n v="1930450.72"/>
    <x v="38"/>
    <n v="0.09"/>
    <n v="347481.12959999999"/>
    <n v="0"/>
    <n v="347481.12959999999"/>
    <s v="NO"/>
    <s v="SI"/>
    <s v=""/>
    <n v="0"/>
    <n v="0"/>
  </r>
  <r>
    <n v="6111"/>
    <s v="DRA_D125"/>
    <x v="12"/>
    <x v="62"/>
    <x v="133"/>
    <x v="64"/>
    <x v="64"/>
    <n v="10"/>
    <s v="2017011000391 "/>
    <x v="4"/>
    <s v="BUENAVENTURA"/>
    <s v="Talento_Humano"/>
    <s v="Analista de Informacion"/>
    <n v="1"/>
    <n v="2"/>
    <n v="0"/>
    <n v="1930450.72"/>
    <x v="38"/>
    <n v="0.04"/>
    <n v="154436.0576"/>
    <n v="0"/>
    <n v="154436.0576"/>
    <s v="NO"/>
    <s v="SI"/>
    <s v=""/>
    <n v="0"/>
    <n v="0"/>
  </r>
  <r>
    <n v="6112"/>
    <s v="DRA_D125"/>
    <x v="12"/>
    <x v="63"/>
    <x v="131"/>
    <x v="65"/>
    <x v="65"/>
    <n v="10"/>
    <s v="2017011000391 "/>
    <x v="4"/>
    <s v="BUENAVENTURA"/>
    <s v="Talento_Humano"/>
    <s v="Analista de Informacion"/>
    <n v="1"/>
    <n v="2"/>
    <n v="0"/>
    <n v="1930450.72"/>
    <x v="38"/>
    <n v="0.02"/>
    <n v="77218.0288"/>
    <n v="0"/>
    <n v="77218.0288"/>
    <s v="NO"/>
    <s v="SI"/>
    <s v=""/>
    <n v="0"/>
    <n v="0"/>
  </r>
  <r>
    <n v="6113"/>
    <s v="DRA_D126"/>
    <x v="12"/>
    <x v="62"/>
    <x v="130"/>
    <x v="64"/>
    <x v="64"/>
    <n v="10"/>
    <s v="2017011000391 "/>
    <x v="4"/>
    <s v="BUENAVENTURA"/>
    <s v="Talento_Humano"/>
    <s v="Encuestador Basico"/>
    <n v="1"/>
    <n v="2"/>
    <n v="0"/>
    <n v="1351677.24"/>
    <x v="38"/>
    <n v="0.85"/>
    <n v="2297851.3080000002"/>
    <n v="0"/>
    <n v="2297851.3080000002"/>
    <s v="NO"/>
    <s v="SI"/>
    <s v=""/>
    <n v="0"/>
    <n v="0"/>
  </r>
  <r>
    <n v="6114"/>
    <s v="DRA_D126"/>
    <x v="12"/>
    <x v="62"/>
    <x v="132"/>
    <x v="64"/>
    <x v="64"/>
    <n v="10"/>
    <s v="2017011000391 "/>
    <x v="4"/>
    <s v="BUENAVENTURA"/>
    <s v="Talento_Humano"/>
    <s v="Encuestador Basico"/>
    <n v="1"/>
    <n v="2"/>
    <n v="0"/>
    <n v="1351677.24"/>
    <x v="38"/>
    <n v="0.09"/>
    <n v="243301.9032"/>
    <n v="0"/>
    <n v="243301.9032"/>
    <s v="NO"/>
    <s v="SI"/>
    <s v=""/>
    <n v="0"/>
    <n v="0"/>
  </r>
  <r>
    <n v="6115"/>
    <s v="DRA_D126"/>
    <x v="12"/>
    <x v="62"/>
    <x v="133"/>
    <x v="64"/>
    <x v="64"/>
    <n v="10"/>
    <s v="2017011000391 "/>
    <x v="4"/>
    <s v="BUENAVENTURA"/>
    <s v="Talento_Humano"/>
    <s v="Encuestador Basico"/>
    <n v="1"/>
    <n v="2"/>
    <n v="0"/>
    <n v="1351677.24"/>
    <x v="38"/>
    <n v="0.04"/>
    <n v="108134.1792"/>
    <n v="0"/>
    <n v="108134.1792"/>
    <s v="NO"/>
    <s v="SI"/>
    <s v=""/>
    <n v="0"/>
    <n v="0"/>
  </r>
  <r>
    <n v="6116"/>
    <s v="DRA_D126"/>
    <x v="12"/>
    <x v="63"/>
    <x v="131"/>
    <x v="65"/>
    <x v="65"/>
    <n v="10"/>
    <s v="2017011000391 "/>
    <x v="4"/>
    <s v="BUENAVENTURA"/>
    <s v="Talento_Humano"/>
    <s v="Encuestador Basico"/>
    <n v="1"/>
    <n v="2"/>
    <n v="0"/>
    <n v="1351677.24"/>
    <x v="38"/>
    <n v="0.02"/>
    <n v="54067.089599999999"/>
    <n v="0"/>
    <n v="54067.089599999999"/>
    <s v="NO"/>
    <s v="SI"/>
    <s v=""/>
    <n v="0"/>
    <n v="0"/>
  </r>
  <r>
    <n v="6117"/>
    <s v="DRA_6055"/>
    <x v="12"/>
    <x v="62"/>
    <x v="130"/>
    <x v="64"/>
    <x v="64"/>
    <n v="10"/>
    <s v="2017011000391 "/>
    <x v="4"/>
    <s v="BUENAVENTURA"/>
    <s v="Transporte"/>
    <s v="Otros"/>
    <n v="1"/>
    <n v="1"/>
    <n v="0"/>
    <n v="180000"/>
    <x v="38"/>
    <n v="1"/>
    <n v="180000"/>
    <n v="0"/>
    <n v="180000"/>
    <s v="NO"/>
    <s v="SI"/>
    <s v=""/>
    <n v="0"/>
    <n v="0"/>
  </r>
  <r>
    <n v="6118"/>
    <s v="DRA_6056"/>
    <x v="12"/>
    <x v="62"/>
    <x v="130"/>
    <x v="64"/>
    <x v="64"/>
    <n v="10"/>
    <s v="2017011000391 "/>
    <x v="4"/>
    <s v="BUENAVENTURA"/>
    <s v="Transporte"/>
    <s v="Urbano"/>
    <n v="1"/>
    <n v="1"/>
    <n v="0"/>
    <n v="375000"/>
    <x v="38"/>
    <n v="1"/>
    <n v="375000"/>
    <n v="0"/>
    <n v="375000"/>
    <s v="NO"/>
    <s v="SI"/>
    <s v=""/>
    <n v="0"/>
    <n v="0"/>
  </r>
  <r>
    <n v="6119"/>
    <s v="DRA_D127"/>
    <x v="12"/>
    <x v="62"/>
    <x v="130"/>
    <x v="64"/>
    <x v="64"/>
    <n v="10"/>
    <s v="2017011000391 "/>
    <x v="4"/>
    <s v="CALI"/>
    <s v="Talento_Humano"/>
    <s v="Analista de Informacion"/>
    <n v="6"/>
    <n v="10"/>
    <n v="0"/>
    <n v="1874224"/>
    <x v="60"/>
    <n v="0.7"/>
    <n v="78717408"/>
    <n v="0"/>
    <n v="78717408"/>
    <s v="SI"/>
    <s v="NO"/>
    <s v=""/>
    <n v="0"/>
    <n v="0"/>
  </r>
  <r>
    <n v="6120"/>
    <s v="DRA_D128"/>
    <x v="12"/>
    <x v="62"/>
    <x v="130"/>
    <x v="64"/>
    <x v="64"/>
    <n v="10"/>
    <s v="2017011000391 "/>
    <x v="4"/>
    <s v="CALI"/>
    <s v="Talento_Humano"/>
    <s v="Analista de Informacion"/>
    <n v="1"/>
    <n v="10"/>
    <n v="0"/>
    <n v="1874224"/>
    <x v="60"/>
    <n v="0.7"/>
    <n v="13119568"/>
    <n v="0"/>
    <n v="13119568"/>
    <s v="SI"/>
    <s v="NO"/>
    <s v=""/>
    <n v="0"/>
    <n v="0"/>
  </r>
  <r>
    <n v="6121"/>
    <s v="DRA_D127"/>
    <x v="12"/>
    <x v="63"/>
    <x v="131"/>
    <x v="65"/>
    <x v="65"/>
    <n v="10"/>
    <s v="2017011000391 "/>
    <x v="4"/>
    <s v="CALI"/>
    <s v="Talento_Humano"/>
    <s v="Analista de Informacion"/>
    <n v="6"/>
    <n v="10"/>
    <n v="0"/>
    <n v="1874224"/>
    <x v="60"/>
    <n v="0.22"/>
    <n v="24739756.800000001"/>
    <n v="0"/>
    <n v="24739756.800000001"/>
    <s v="SI"/>
    <s v="NO"/>
    <s v=""/>
    <n v="0"/>
    <n v="0"/>
  </r>
  <r>
    <n v="6122"/>
    <s v="DRA_D128"/>
    <x v="12"/>
    <x v="63"/>
    <x v="131"/>
    <x v="65"/>
    <x v="65"/>
    <n v="10"/>
    <s v="2017011000391 "/>
    <x v="4"/>
    <s v="CALI"/>
    <s v="Talento_Humano"/>
    <s v="Analista de Informacion"/>
    <n v="1"/>
    <n v="10"/>
    <n v="0"/>
    <n v="1874224"/>
    <x v="60"/>
    <n v="0.22"/>
    <n v="4123292.8"/>
    <n v="0"/>
    <n v="4123292.8"/>
    <s v="SI"/>
    <s v="NO"/>
    <s v=""/>
    <n v="0"/>
    <n v="0"/>
  </r>
  <r>
    <n v="6123"/>
    <s v="DRA_D127"/>
    <x v="12"/>
    <x v="62"/>
    <x v="132"/>
    <x v="64"/>
    <x v="64"/>
    <n v="10"/>
    <s v="2017011000391 "/>
    <x v="4"/>
    <s v="CALI"/>
    <s v="Talento_Humano"/>
    <s v="Analista de Informacion"/>
    <n v="6"/>
    <n v="10"/>
    <n v="0"/>
    <n v="1874224"/>
    <x v="60"/>
    <n v="0.05"/>
    <n v="5622672"/>
    <n v="0"/>
    <n v="5622672"/>
    <s v="SI"/>
    <s v="NO"/>
    <s v=""/>
    <n v="0"/>
    <n v="0"/>
  </r>
  <r>
    <n v="6124"/>
    <s v="DRA_D128"/>
    <x v="12"/>
    <x v="62"/>
    <x v="132"/>
    <x v="64"/>
    <x v="64"/>
    <n v="10"/>
    <s v="2017011000391 "/>
    <x v="4"/>
    <s v="CALI"/>
    <s v="Talento_Humano"/>
    <s v="Analista de Informacion"/>
    <n v="1"/>
    <n v="10"/>
    <n v="0"/>
    <n v="1874224"/>
    <x v="60"/>
    <n v="0.05"/>
    <n v="937112"/>
    <n v="0"/>
    <n v="937112"/>
    <s v="SI"/>
    <s v="NO"/>
    <s v=""/>
    <n v="0"/>
    <n v="0"/>
  </r>
  <r>
    <n v="6125"/>
    <s v="DRA_D127"/>
    <x v="12"/>
    <x v="62"/>
    <x v="133"/>
    <x v="64"/>
    <x v="64"/>
    <n v="10"/>
    <s v="2017011000391 "/>
    <x v="4"/>
    <s v="CALI"/>
    <s v="Talento_Humano"/>
    <s v="Analista de Informacion"/>
    <n v="6"/>
    <n v="10"/>
    <n v="0"/>
    <n v="1874224"/>
    <x v="60"/>
    <n v="0.03"/>
    <n v="3373603.2"/>
    <n v="0"/>
    <n v="3373603.2"/>
    <s v="SI"/>
    <s v="NO"/>
    <s v=""/>
    <n v="0"/>
    <n v="0"/>
  </r>
  <r>
    <n v="6126"/>
    <s v="DRA_D128"/>
    <x v="12"/>
    <x v="62"/>
    <x v="133"/>
    <x v="64"/>
    <x v="64"/>
    <n v="10"/>
    <s v="2017011000391 "/>
    <x v="4"/>
    <s v="CALI"/>
    <s v="Talento_Humano"/>
    <s v="Analista de Informacion"/>
    <n v="1"/>
    <n v="10"/>
    <n v="0"/>
    <n v="1874224"/>
    <x v="60"/>
    <n v="0.03"/>
    <n v="562267.19999999995"/>
    <n v="0"/>
    <n v="562267.19999999995"/>
    <s v="SI"/>
    <s v="NO"/>
    <s v=""/>
    <n v="0"/>
    <n v="0"/>
  </r>
  <r>
    <n v="6127"/>
    <s v="DRA_D129"/>
    <x v="12"/>
    <x v="62"/>
    <x v="130"/>
    <x v="64"/>
    <x v="64"/>
    <n v="10"/>
    <s v="2017011000391 "/>
    <x v="4"/>
    <s v="CALI"/>
    <s v="Talento_Humano"/>
    <s v="Coordinador de Campo"/>
    <n v="2"/>
    <n v="10"/>
    <n v="0"/>
    <n v="2141557"/>
    <x v="60"/>
    <n v="0.7"/>
    <n v="29981798"/>
    <n v="0"/>
    <n v="29981798"/>
    <s v="SI"/>
    <s v="NO"/>
    <s v=""/>
    <n v="0"/>
    <n v="0"/>
  </r>
  <r>
    <n v="6128"/>
    <s v="DRA_D129"/>
    <x v="12"/>
    <x v="63"/>
    <x v="131"/>
    <x v="65"/>
    <x v="65"/>
    <n v="10"/>
    <s v="2017011000391 "/>
    <x v="4"/>
    <s v="CALI"/>
    <s v="Talento_Humano"/>
    <s v="Coordinador de Campo"/>
    <n v="2"/>
    <n v="10"/>
    <n v="0"/>
    <n v="2141557"/>
    <x v="60"/>
    <n v="0.22"/>
    <n v="9422850.8000000007"/>
    <n v="0"/>
    <n v="9422850.8000000007"/>
    <s v="SI"/>
    <s v="NO"/>
    <s v=""/>
    <n v="0"/>
    <n v="0"/>
  </r>
  <r>
    <n v="6129"/>
    <s v="DRA_D129"/>
    <x v="12"/>
    <x v="62"/>
    <x v="132"/>
    <x v="64"/>
    <x v="64"/>
    <n v="10"/>
    <s v="2017011000391 "/>
    <x v="4"/>
    <s v="CALI"/>
    <s v="Talento_Humano"/>
    <s v="Coordinador de Campo"/>
    <n v="2"/>
    <n v="10"/>
    <n v="0"/>
    <n v="2141557"/>
    <x v="60"/>
    <n v="0.05"/>
    <n v="2141557"/>
    <n v="0"/>
    <n v="2141557"/>
    <s v="SI"/>
    <s v="NO"/>
    <s v=""/>
    <n v="0"/>
    <n v="0"/>
  </r>
  <r>
    <n v="6130"/>
    <s v="DRA_D129"/>
    <x v="12"/>
    <x v="62"/>
    <x v="133"/>
    <x v="64"/>
    <x v="64"/>
    <n v="10"/>
    <s v="2017011000391 "/>
    <x v="4"/>
    <s v="CALI"/>
    <s v="Talento_Humano"/>
    <s v="Coordinador de Campo"/>
    <n v="2"/>
    <n v="10"/>
    <n v="0"/>
    <n v="2141557"/>
    <x v="60"/>
    <n v="0.03"/>
    <n v="1284934.2"/>
    <n v="0"/>
    <n v="1284934.2"/>
    <s v="SI"/>
    <s v="NO"/>
    <s v=""/>
    <n v="0"/>
    <n v="0"/>
  </r>
  <r>
    <n v="6131"/>
    <s v="DRA_D130"/>
    <x v="12"/>
    <x v="62"/>
    <x v="130"/>
    <x v="64"/>
    <x v="64"/>
    <n v="10"/>
    <s v="2017011000391 "/>
    <x v="4"/>
    <s v="CALI"/>
    <s v="Talento_Humano"/>
    <s v="Encuestador Basico"/>
    <n v="17"/>
    <n v="10"/>
    <n v="0"/>
    <n v="1312308"/>
    <x v="60"/>
    <n v="0.7"/>
    <n v="156164652"/>
    <n v="0"/>
    <n v="156164652"/>
    <s v="SI"/>
    <s v="NO"/>
    <s v=""/>
    <n v="0"/>
    <n v="0"/>
  </r>
  <r>
    <n v="6132"/>
    <s v="DRA_D130"/>
    <x v="12"/>
    <x v="63"/>
    <x v="131"/>
    <x v="65"/>
    <x v="65"/>
    <n v="10"/>
    <s v="2017011000391 "/>
    <x v="4"/>
    <s v="CALI"/>
    <s v="Talento_Humano"/>
    <s v="Encuestador Basico"/>
    <n v="17"/>
    <n v="10"/>
    <n v="0"/>
    <n v="1312308"/>
    <x v="60"/>
    <n v="0.22"/>
    <n v="49080319.200000003"/>
    <n v="0"/>
    <n v="49080319.200000003"/>
    <s v="SI"/>
    <s v="NO"/>
    <s v=""/>
    <n v="0"/>
    <n v="0"/>
  </r>
  <r>
    <n v="6133"/>
    <s v="DRA_D130"/>
    <x v="12"/>
    <x v="62"/>
    <x v="132"/>
    <x v="64"/>
    <x v="64"/>
    <n v="10"/>
    <s v="2017011000391 "/>
    <x v="4"/>
    <s v="CALI"/>
    <s v="Talento_Humano"/>
    <s v="Encuestador Basico"/>
    <n v="17"/>
    <n v="10"/>
    <n v="0"/>
    <n v="1312308"/>
    <x v="60"/>
    <n v="0.05"/>
    <n v="11154618"/>
    <n v="0"/>
    <n v="11154618"/>
    <s v="SI"/>
    <s v="NO"/>
    <s v=""/>
    <n v="0"/>
    <n v="0"/>
  </r>
  <r>
    <n v="6134"/>
    <s v="DRA_D130"/>
    <x v="12"/>
    <x v="62"/>
    <x v="133"/>
    <x v="64"/>
    <x v="64"/>
    <n v="10"/>
    <s v="2017011000391 "/>
    <x v="4"/>
    <s v="CALI"/>
    <s v="Talento_Humano"/>
    <s v="Encuestador Basico"/>
    <n v="17"/>
    <n v="10"/>
    <n v="0"/>
    <n v="1312308"/>
    <x v="60"/>
    <n v="0.03"/>
    <n v="6692770.7999999998"/>
    <n v="0"/>
    <n v="6692770.7999999998"/>
    <s v="SI"/>
    <s v="NO"/>
    <s v=""/>
    <n v="0"/>
    <n v="0"/>
  </r>
  <r>
    <n v="6135"/>
    <s v="DRA_6073"/>
    <x v="12"/>
    <x v="62"/>
    <x v="130"/>
    <x v="64"/>
    <x v="64"/>
    <n v="10"/>
    <s v="2017011000391 "/>
    <x v="4"/>
    <s v="CALI"/>
    <s v="Transporte"/>
    <s v="Otros"/>
    <n v="1"/>
    <n v="1"/>
    <n v="0"/>
    <n v="25500000"/>
    <x v="60"/>
    <n v="1"/>
    <n v="25500000"/>
    <n v="0"/>
    <n v="25500000"/>
    <s v="SI"/>
    <s v="NO"/>
    <s v=""/>
    <n v="0"/>
    <n v="0"/>
  </r>
  <r>
    <n v="6136"/>
    <s v="DRA_6074"/>
    <x v="12"/>
    <x v="62"/>
    <x v="130"/>
    <x v="64"/>
    <x v="64"/>
    <n v="10"/>
    <s v="2017011000391 "/>
    <x v="4"/>
    <s v="CALI"/>
    <s v="Transporte"/>
    <s v="Otros"/>
    <n v="1"/>
    <n v="1"/>
    <n v="0"/>
    <n v="1800000"/>
    <x v="60"/>
    <n v="1"/>
    <n v="1800000"/>
    <n v="0"/>
    <n v="1800000"/>
    <s v="SI"/>
    <s v="NO"/>
    <s v=""/>
    <n v="0"/>
    <n v="0"/>
  </r>
  <r>
    <n v="6137"/>
    <s v="DRA_6075"/>
    <x v="12"/>
    <x v="62"/>
    <x v="130"/>
    <x v="64"/>
    <x v="64"/>
    <n v="10"/>
    <s v="2017011000391 "/>
    <x v="4"/>
    <s v="CALI"/>
    <s v="Transporte"/>
    <s v="Otros"/>
    <n v="1"/>
    <n v="1"/>
    <n v="0"/>
    <n v="750000"/>
    <x v="60"/>
    <n v="1"/>
    <n v="750000"/>
    <n v="0"/>
    <n v="750000"/>
    <s v="SI"/>
    <s v="NO"/>
    <s v=""/>
    <n v="0"/>
    <n v="0"/>
  </r>
  <r>
    <n v="6138"/>
    <s v="DRA_6076"/>
    <x v="12"/>
    <x v="62"/>
    <x v="130"/>
    <x v="64"/>
    <x v="64"/>
    <n v="10"/>
    <s v="2017011000391 "/>
    <x v="4"/>
    <s v="CALI"/>
    <s v="Transporte"/>
    <s v="Urbano"/>
    <n v="1"/>
    <n v="1"/>
    <n v="0"/>
    <n v="31875000"/>
    <x v="60"/>
    <n v="1"/>
    <n v="31875000"/>
    <n v="0"/>
    <n v="31875000"/>
    <s v="SI"/>
    <s v="NO"/>
    <s v=""/>
    <n v="0"/>
    <n v="0"/>
  </r>
  <r>
    <n v="6139"/>
    <s v="DRA_6077"/>
    <x v="12"/>
    <x v="62"/>
    <x v="130"/>
    <x v="64"/>
    <x v="64"/>
    <n v="10"/>
    <s v="2017011000391 "/>
    <x v="4"/>
    <s v="CALI"/>
    <s v="Transporte"/>
    <s v="Urbano"/>
    <n v="1"/>
    <n v="1"/>
    <n v="0"/>
    <n v="2250000"/>
    <x v="60"/>
    <n v="1"/>
    <n v="2250000"/>
    <n v="0"/>
    <n v="2250000"/>
    <s v="SI"/>
    <s v="NO"/>
    <s v=""/>
    <n v="0"/>
    <n v="0"/>
  </r>
  <r>
    <n v="6140"/>
    <s v="DRA_6078"/>
    <x v="12"/>
    <x v="62"/>
    <x v="130"/>
    <x v="64"/>
    <x v="64"/>
    <n v="10"/>
    <s v="2017011000391 "/>
    <x v="4"/>
    <s v="CALI"/>
    <s v="Transporte"/>
    <s v="Urbano"/>
    <n v="1"/>
    <n v="1"/>
    <n v="0"/>
    <n v="750000"/>
    <x v="60"/>
    <n v="1"/>
    <n v="750000"/>
    <n v="0"/>
    <n v="750000"/>
    <s v="SI"/>
    <s v="NO"/>
    <s v=""/>
    <n v="0"/>
    <n v="0"/>
  </r>
  <r>
    <n v="6141"/>
    <s v="DRA_D131"/>
    <x v="12"/>
    <x v="62"/>
    <x v="130"/>
    <x v="64"/>
    <x v="64"/>
    <n v="10"/>
    <s v="2017011000391 "/>
    <x v="4"/>
    <s v="CALI"/>
    <s v="Talento_Humano"/>
    <s v="Analista de Informacion"/>
    <n v="6"/>
    <n v="2"/>
    <n v="0"/>
    <n v="1930450.72"/>
    <x v="38"/>
    <n v="0.85"/>
    <n v="19690597.344000001"/>
    <n v="0"/>
    <n v="19690597.344000001"/>
    <s v="NO"/>
    <s v="SI"/>
    <s v=""/>
    <n v="0"/>
    <n v="0"/>
  </r>
  <r>
    <n v="6142"/>
    <s v="DRA_D132"/>
    <x v="12"/>
    <x v="62"/>
    <x v="130"/>
    <x v="64"/>
    <x v="64"/>
    <n v="10"/>
    <s v="2017011000391 "/>
    <x v="4"/>
    <s v="CALI"/>
    <s v="Talento_Humano"/>
    <s v="Analista de Informacion"/>
    <n v="1"/>
    <n v="2"/>
    <n v="0"/>
    <n v="1930450.72"/>
    <x v="38"/>
    <n v="0.85"/>
    <n v="3281766.2239999999"/>
    <n v="0"/>
    <n v="3281766.2239999999"/>
    <s v="NO"/>
    <s v="SI"/>
    <s v=""/>
    <n v="0"/>
    <n v="0"/>
  </r>
  <r>
    <n v="6143"/>
    <s v="DRA_D131"/>
    <x v="12"/>
    <x v="62"/>
    <x v="132"/>
    <x v="64"/>
    <x v="64"/>
    <n v="10"/>
    <s v="2017011000391 "/>
    <x v="4"/>
    <s v="CALI"/>
    <s v="Talento_Humano"/>
    <s v="Analista de Informacion"/>
    <n v="6"/>
    <n v="2"/>
    <n v="0"/>
    <n v="1930450.72"/>
    <x v="38"/>
    <n v="0.09"/>
    <n v="2084886.7775999999"/>
    <n v="0"/>
    <n v="2084886.7775999999"/>
    <s v="NO"/>
    <s v="SI"/>
    <s v=""/>
    <n v="0"/>
    <n v="0"/>
  </r>
  <r>
    <n v="6144"/>
    <s v="DRA_D132"/>
    <x v="12"/>
    <x v="62"/>
    <x v="132"/>
    <x v="64"/>
    <x v="64"/>
    <n v="10"/>
    <s v="2017011000391 "/>
    <x v="4"/>
    <s v="CALI"/>
    <s v="Talento_Humano"/>
    <s v="Analista de Informacion"/>
    <n v="1"/>
    <n v="2"/>
    <n v="0"/>
    <n v="1930450.72"/>
    <x v="38"/>
    <n v="0.09"/>
    <n v="347481.12959999999"/>
    <n v="0"/>
    <n v="347481.12959999999"/>
    <s v="NO"/>
    <s v="SI"/>
    <s v=""/>
    <n v="0"/>
    <n v="0"/>
  </r>
  <r>
    <n v="6145"/>
    <s v="DRA_D131"/>
    <x v="12"/>
    <x v="62"/>
    <x v="133"/>
    <x v="64"/>
    <x v="64"/>
    <n v="10"/>
    <s v="2017011000391 "/>
    <x v="4"/>
    <s v="CALI"/>
    <s v="Talento_Humano"/>
    <s v="Analista de Informacion"/>
    <n v="6"/>
    <n v="2"/>
    <n v="0"/>
    <n v="1930450.72"/>
    <x v="38"/>
    <n v="0.04"/>
    <n v="926616.3456"/>
    <n v="0"/>
    <n v="926616.3456"/>
    <s v="NO"/>
    <s v="SI"/>
    <s v=""/>
    <n v="0"/>
    <n v="0"/>
  </r>
  <r>
    <n v="6146"/>
    <s v="DRA_D132"/>
    <x v="12"/>
    <x v="62"/>
    <x v="133"/>
    <x v="64"/>
    <x v="64"/>
    <n v="10"/>
    <s v="2017011000391 "/>
    <x v="4"/>
    <s v="CALI"/>
    <s v="Talento_Humano"/>
    <s v="Analista de Informacion"/>
    <n v="1"/>
    <n v="2"/>
    <n v="0"/>
    <n v="1930450.72"/>
    <x v="38"/>
    <n v="0.04"/>
    <n v="154436.0576"/>
    <n v="0"/>
    <n v="154436.0576"/>
    <s v="NO"/>
    <s v="SI"/>
    <s v=""/>
    <n v="0"/>
    <n v="0"/>
  </r>
  <r>
    <n v="6147"/>
    <s v="DRA_D131"/>
    <x v="12"/>
    <x v="63"/>
    <x v="131"/>
    <x v="65"/>
    <x v="65"/>
    <n v="10"/>
    <s v="2017011000391 "/>
    <x v="4"/>
    <s v="CALI"/>
    <s v="Talento_Humano"/>
    <s v="Analista de Informacion"/>
    <n v="6"/>
    <n v="2"/>
    <n v="0"/>
    <n v="1930450.72"/>
    <x v="38"/>
    <n v="0.02"/>
    <n v="463308.1728"/>
    <n v="0"/>
    <n v="463308.1728"/>
    <s v="NO"/>
    <s v="SI"/>
    <s v=""/>
    <n v="0"/>
    <n v="0"/>
  </r>
  <r>
    <n v="6148"/>
    <s v="DRA_D132"/>
    <x v="12"/>
    <x v="63"/>
    <x v="131"/>
    <x v="65"/>
    <x v="65"/>
    <n v="10"/>
    <s v="2017011000391 "/>
    <x v="4"/>
    <s v="CALI"/>
    <s v="Talento_Humano"/>
    <s v="Analista de Informacion"/>
    <n v="1"/>
    <n v="2"/>
    <n v="0"/>
    <n v="1930450.72"/>
    <x v="38"/>
    <n v="0.02"/>
    <n v="77218.0288"/>
    <n v="0"/>
    <n v="77218.0288"/>
    <s v="NO"/>
    <s v="SI"/>
    <s v=""/>
    <n v="0"/>
    <n v="0"/>
  </r>
  <r>
    <n v="6149"/>
    <s v="DRA_D133"/>
    <x v="12"/>
    <x v="62"/>
    <x v="130"/>
    <x v="64"/>
    <x v="64"/>
    <n v="10"/>
    <s v="2017011000391 "/>
    <x v="4"/>
    <s v="CALI"/>
    <s v="Talento_Humano"/>
    <s v="Coordinador de Campo"/>
    <n v="2"/>
    <n v="2"/>
    <n v="0"/>
    <n v="2205803.71"/>
    <x v="38"/>
    <n v="0.85"/>
    <n v="7499732.6140000001"/>
    <n v="0"/>
    <n v="7499732.6140000001"/>
    <s v="NO"/>
    <s v="SI"/>
    <s v=""/>
    <n v="0"/>
    <n v="0"/>
  </r>
  <r>
    <n v="6150"/>
    <s v="DRA_D133"/>
    <x v="12"/>
    <x v="62"/>
    <x v="132"/>
    <x v="64"/>
    <x v="64"/>
    <n v="10"/>
    <s v="2017011000391 "/>
    <x v="4"/>
    <s v="CALI"/>
    <s v="Talento_Humano"/>
    <s v="Coordinador de Campo"/>
    <n v="2"/>
    <n v="2"/>
    <n v="0"/>
    <n v="2205803.71"/>
    <x v="38"/>
    <n v="0.09"/>
    <n v="794089.33559999999"/>
    <n v="0"/>
    <n v="794089.33559999999"/>
    <s v="NO"/>
    <s v="SI"/>
    <s v=""/>
    <n v="0"/>
    <n v="0"/>
  </r>
  <r>
    <n v="6151"/>
    <s v="DRA_D133"/>
    <x v="12"/>
    <x v="62"/>
    <x v="133"/>
    <x v="64"/>
    <x v="64"/>
    <n v="10"/>
    <s v="2017011000391 "/>
    <x v="4"/>
    <s v="CALI"/>
    <s v="Talento_Humano"/>
    <s v="Coordinador de Campo"/>
    <n v="2"/>
    <n v="2"/>
    <n v="0"/>
    <n v="2205803.71"/>
    <x v="38"/>
    <n v="0.04"/>
    <n v="352928.59360000002"/>
    <n v="0"/>
    <n v="352928.59360000002"/>
    <s v="NO"/>
    <s v="SI"/>
    <s v=""/>
    <n v="0"/>
    <n v="0"/>
  </r>
  <r>
    <n v="6152"/>
    <s v="DRA_D133"/>
    <x v="12"/>
    <x v="63"/>
    <x v="131"/>
    <x v="65"/>
    <x v="65"/>
    <n v="10"/>
    <s v="2017011000391 "/>
    <x v="4"/>
    <s v="CALI"/>
    <s v="Talento_Humano"/>
    <s v="Coordinador de Campo"/>
    <n v="2"/>
    <n v="2"/>
    <n v="0"/>
    <n v="2205803.71"/>
    <x v="38"/>
    <n v="0.02"/>
    <n v="176464.29680000001"/>
    <n v="0"/>
    <n v="176464.29680000001"/>
    <s v="NO"/>
    <s v="SI"/>
    <s v=""/>
    <n v="0"/>
    <n v="0"/>
  </r>
  <r>
    <n v="6153"/>
    <s v="DRA_D134"/>
    <x v="12"/>
    <x v="62"/>
    <x v="130"/>
    <x v="64"/>
    <x v="64"/>
    <n v="10"/>
    <s v="2017011000391 "/>
    <x v="4"/>
    <s v="CALI"/>
    <s v="Talento_Humano"/>
    <s v="Encuestador Basico"/>
    <n v="17"/>
    <n v="2"/>
    <n v="0"/>
    <n v="1351677.24"/>
    <x v="38"/>
    <n v="0.85"/>
    <n v="39063472.236000001"/>
    <n v="0"/>
    <n v="39063472.236000001"/>
    <s v="NO"/>
    <s v="SI"/>
    <s v=""/>
    <n v="0"/>
    <n v="0"/>
  </r>
  <r>
    <n v="6154"/>
    <s v="DRA_D134"/>
    <x v="12"/>
    <x v="62"/>
    <x v="132"/>
    <x v="64"/>
    <x v="64"/>
    <n v="10"/>
    <s v="2017011000391 "/>
    <x v="4"/>
    <s v="CALI"/>
    <s v="Talento_Humano"/>
    <s v="Encuestador Basico"/>
    <n v="17"/>
    <n v="2"/>
    <n v="0"/>
    <n v="1351677.24"/>
    <x v="38"/>
    <n v="0.09"/>
    <n v="4136132.3544000001"/>
    <n v="0"/>
    <n v="4136132.3544000001"/>
    <s v="NO"/>
    <s v="SI"/>
    <s v=""/>
    <n v="0"/>
    <n v="0"/>
  </r>
  <r>
    <n v="6155"/>
    <s v="DRA_D134"/>
    <x v="12"/>
    <x v="62"/>
    <x v="133"/>
    <x v="64"/>
    <x v="64"/>
    <n v="10"/>
    <s v="2017011000391 "/>
    <x v="4"/>
    <s v="CALI"/>
    <s v="Talento_Humano"/>
    <s v="Encuestador Basico"/>
    <n v="17"/>
    <n v="2"/>
    <n v="0"/>
    <n v="1351677.24"/>
    <x v="38"/>
    <n v="0.04"/>
    <n v="1838281.0464000001"/>
    <n v="0"/>
    <n v="1838281.0464000001"/>
    <s v="NO"/>
    <s v="SI"/>
    <s v=""/>
    <n v="0"/>
    <n v="0"/>
  </r>
  <r>
    <n v="6156"/>
    <s v="DRA_D134"/>
    <x v="12"/>
    <x v="63"/>
    <x v="131"/>
    <x v="65"/>
    <x v="65"/>
    <n v="10"/>
    <s v="2017011000391 "/>
    <x v="4"/>
    <s v="CALI"/>
    <s v="Talento_Humano"/>
    <s v="Encuestador Basico"/>
    <n v="17"/>
    <n v="2"/>
    <n v="0"/>
    <n v="1351677.24"/>
    <x v="38"/>
    <n v="0.02"/>
    <n v="919140.52320000005"/>
    <n v="0"/>
    <n v="919140.52320000005"/>
    <s v="NO"/>
    <s v="SI"/>
    <s v=""/>
    <n v="0"/>
    <n v="0"/>
  </r>
  <r>
    <n v="6157"/>
    <s v="DRA_6095"/>
    <x v="12"/>
    <x v="62"/>
    <x v="130"/>
    <x v="64"/>
    <x v="64"/>
    <n v="10"/>
    <s v="2017011000391 "/>
    <x v="4"/>
    <s v="CALI"/>
    <s v="Transporte"/>
    <s v="Otros"/>
    <n v="1"/>
    <n v="1"/>
    <n v="0"/>
    <n v="5100000"/>
    <x v="38"/>
    <n v="1"/>
    <n v="5100000"/>
    <n v="0"/>
    <n v="5100000"/>
    <s v="NO"/>
    <s v="SI"/>
    <s v=""/>
    <n v="0"/>
    <n v="0"/>
  </r>
  <r>
    <n v="6158"/>
    <s v="DRA_6096"/>
    <x v="12"/>
    <x v="62"/>
    <x v="130"/>
    <x v="64"/>
    <x v="64"/>
    <n v="10"/>
    <s v="2017011000391 "/>
    <x v="4"/>
    <s v="CALI"/>
    <s v="Transporte"/>
    <s v="Otros"/>
    <n v="1"/>
    <n v="1"/>
    <n v="0"/>
    <n v="360000"/>
    <x v="38"/>
    <n v="1"/>
    <n v="360000"/>
    <n v="0"/>
    <n v="360000"/>
    <s v="NO"/>
    <s v="SI"/>
    <s v=""/>
    <n v="0"/>
    <n v="0"/>
  </r>
  <r>
    <n v="6159"/>
    <s v="DRA_6097"/>
    <x v="12"/>
    <x v="62"/>
    <x v="130"/>
    <x v="64"/>
    <x v="64"/>
    <n v="10"/>
    <s v="2017011000391 "/>
    <x v="4"/>
    <s v="CALI"/>
    <s v="Transporte"/>
    <s v="Otros"/>
    <n v="1"/>
    <n v="1"/>
    <n v="0"/>
    <n v="150000"/>
    <x v="38"/>
    <n v="1"/>
    <n v="150000"/>
    <n v="0"/>
    <n v="150000"/>
    <s v="NO"/>
    <s v="SI"/>
    <s v=""/>
    <n v="0"/>
    <n v="0"/>
  </r>
  <r>
    <n v="6160"/>
    <s v="DRA_6098"/>
    <x v="12"/>
    <x v="62"/>
    <x v="130"/>
    <x v="64"/>
    <x v="64"/>
    <n v="10"/>
    <s v="2017011000391 "/>
    <x v="4"/>
    <s v="CALI"/>
    <s v="Transporte"/>
    <s v="Urbano"/>
    <n v="1"/>
    <n v="1"/>
    <n v="0"/>
    <n v="6375000"/>
    <x v="38"/>
    <n v="1"/>
    <n v="6375000"/>
    <n v="0"/>
    <n v="6375000"/>
    <s v="NO"/>
    <s v="SI"/>
    <s v=""/>
    <n v="0"/>
    <n v="0"/>
  </r>
  <r>
    <n v="6161"/>
    <s v="DRA_6099"/>
    <x v="12"/>
    <x v="62"/>
    <x v="130"/>
    <x v="64"/>
    <x v="64"/>
    <n v="10"/>
    <s v="2017011000391 "/>
    <x v="4"/>
    <s v="CALI"/>
    <s v="Transporte"/>
    <s v="Urbano"/>
    <n v="1"/>
    <n v="1"/>
    <n v="0"/>
    <n v="450000"/>
    <x v="38"/>
    <n v="1"/>
    <n v="450000"/>
    <n v="0"/>
    <n v="450000"/>
    <s v="NO"/>
    <s v="SI"/>
    <s v=""/>
    <n v="0"/>
    <n v="0"/>
  </r>
  <r>
    <n v="6162"/>
    <s v="DRA_6100"/>
    <x v="12"/>
    <x v="62"/>
    <x v="130"/>
    <x v="64"/>
    <x v="64"/>
    <n v="10"/>
    <s v="2017011000391 "/>
    <x v="4"/>
    <s v="CALI"/>
    <s v="Transporte"/>
    <s v="Urbano"/>
    <n v="1"/>
    <n v="1"/>
    <n v="0"/>
    <n v="150000"/>
    <x v="38"/>
    <n v="1"/>
    <n v="150000"/>
    <n v="0"/>
    <n v="150000"/>
    <s v="NO"/>
    <s v="SI"/>
    <s v=""/>
    <n v="0"/>
    <n v="0"/>
  </r>
  <r>
    <n v="6163"/>
    <s v="DRA_D135"/>
    <x v="12"/>
    <x v="62"/>
    <x v="130"/>
    <x v="64"/>
    <x v="64"/>
    <n v="10"/>
    <s v="2017011000391 "/>
    <x v="4"/>
    <s v="MOCOA"/>
    <s v="Talento_Humano"/>
    <s v="Coordinador de Campo"/>
    <n v="1"/>
    <n v="10"/>
    <n v="0"/>
    <n v="2141557"/>
    <x v="60"/>
    <n v="0.7"/>
    <n v="14990899"/>
    <n v="0"/>
    <n v="14990899"/>
    <s v="SI"/>
    <s v="NO"/>
    <s v=""/>
    <n v="0"/>
    <n v="0"/>
  </r>
  <r>
    <n v="6164"/>
    <s v="DRA_D135"/>
    <x v="12"/>
    <x v="63"/>
    <x v="131"/>
    <x v="65"/>
    <x v="65"/>
    <n v="10"/>
    <s v="2017011000391 "/>
    <x v="4"/>
    <s v="MOCOA"/>
    <s v="Talento_Humano"/>
    <s v="Coordinador de Campo"/>
    <n v="1"/>
    <n v="10"/>
    <n v="0"/>
    <n v="2141557"/>
    <x v="60"/>
    <n v="0.22"/>
    <n v="4711425.4000000004"/>
    <n v="0"/>
    <n v="4711425.4000000004"/>
    <s v="SI"/>
    <s v="NO"/>
    <s v=""/>
    <n v="0"/>
    <n v="0"/>
  </r>
  <r>
    <n v="6165"/>
    <s v="DRA_D135"/>
    <x v="12"/>
    <x v="62"/>
    <x v="132"/>
    <x v="64"/>
    <x v="64"/>
    <n v="10"/>
    <s v="2017011000391 "/>
    <x v="4"/>
    <s v="MOCOA"/>
    <s v="Talento_Humano"/>
    <s v="Coordinador de Campo"/>
    <n v="1"/>
    <n v="10"/>
    <n v="0"/>
    <n v="2141557"/>
    <x v="60"/>
    <n v="0.05"/>
    <n v="1070778.5"/>
    <n v="0"/>
    <n v="1070778.5"/>
    <s v="SI"/>
    <s v="NO"/>
    <s v=""/>
    <n v="0"/>
    <n v="0"/>
  </r>
  <r>
    <n v="6166"/>
    <s v="DRA_D135"/>
    <x v="12"/>
    <x v="62"/>
    <x v="133"/>
    <x v="64"/>
    <x v="64"/>
    <n v="10"/>
    <s v="2017011000391 "/>
    <x v="4"/>
    <s v="MOCOA"/>
    <s v="Talento_Humano"/>
    <s v="Coordinador de Campo"/>
    <n v="1"/>
    <n v="10"/>
    <n v="0"/>
    <n v="2141557"/>
    <x v="60"/>
    <n v="0.03"/>
    <n v="642467.1"/>
    <n v="0"/>
    <n v="642467.1"/>
    <s v="SI"/>
    <s v="NO"/>
    <s v=""/>
    <n v="0"/>
    <n v="0"/>
  </r>
  <r>
    <n v="6167"/>
    <s v="DRA_D136"/>
    <x v="12"/>
    <x v="62"/>
    <x v="130"/>
    <x v="64"/>
    <x v="64"/>
    <n v="10"/>
    <s v="2017011000391 "/>
    <x v="4"/>
    <s v="MOCOA"/>
    <s v="Talento_Humano"/>
    <s v="Encuestador Basico"/>
    <n v="2"/>
    <n v="10"/>
    <n v="0"/>
    <n v="1312308"/>
    <x v="60"/>
    <n v="0.7"/>
    <n v="18372312"/>
    <n v="0"/>
    <n v="18372312"/>
    <s v="SI"/>
    <s v="NO"/>
    <s v=""/>
    <n v="0"/>
    <n v="0"/>
  </r>
  <r>
    <n v="6168"/>
    <s v="DRA_D136"/>
    <x v="12"/>
    <x v="63"/>
    <x v="131"/>
    <x v="65"/>
    <x v="65"/>
    <n v="10"/>
    <s v="2017011000391 "/>
    <x v="4"/>
    <s v="MOCOA"/>
    <s v="Talento_Humano"/>
    <s v="Encuestador Basico"/>
    <n v="2"/>
    <n v="10"/>
    <n v="0"/>
    <n v="1312308"/>
    <x v="60"/>
    <n v="0.22"/>
    <n v="5774155.2000000002"/>
    <n v="0"/>
    <n v="5774155.2000000002"/>
    <s v="SI"/>
    <s v="NO"/>
    <s v=""/>
    <n v="0"/>
    <n v="0"/>
  </r>
  <r>
    <n v="6169"/>
    <s v="DRA_D136"/>
    <x v="12"/>
    <x v="62"/>
    <x v="132"/>
    <x v="64"/>
    <x v="64"/>
    <n v="10"/>
    <s v="2017011000391 "/>
    <x v="4"/>
    <s v="MOCOA"/>
    <s v="Talento_Humano"/>
    <s v="Encuestador Basico"/>
    <n v="2"/>
    <n v="10"/>
    <n v="0"/>
    <n v="1312308"/>
    <x v="60"/>
    <n v="0.05"/>
    <n v="1312308"/>
    <n v="0"/>
    <n v="1312308"/>
    <s v="SI"/>
    <s v="NO"/>
    <s v=""/>
    <n v="0"/>
    <n v="0"/>
  </r>
  <r>
    <n v="6170"/>
    <s v="DRA_D136"/>
    <x v="12"/>
    <x v="62"/>
    <x v="133"/>
    <x v="64"/>
    <x v="64"/>
    <n v="10"/>
    <s v="2017011000391 "/>
    <x v="4"/>
    <s v="MOCOA"/>
    <s v="Talento_Humano"/>
    <s v="Encuestador Basico"/>
    <n v="2"/>
    <n v="10"/>
    <n v="0"/>
    <n v="1312308"/>
    <x v="60"/>
    <n v="0.03"/>
    <n v="787384.8"/>
    <n v="0"/>
    <n v="787384.8"/>
    <s v="SI"/>
    <s v="NO"/>
    <s v=""/>
    <n v="0"/>
    <n v="0"/>
  </r>
  <r>
    <n v="6171"/>
    <s v="DRA_6109"/>
    <x v="12"/>
    <x v="62"/>
    <x v="130"/>
    <x v="64"/>
    <x v="64"/>
    <n v="10"/>
    <s v="2017011000391 "/>
    <x v="4"/>
    <s v="MOCOA"/>
    <s v="Transporte"/>
    <s v="Otros"/>
    <n v="1"/>
    <n v="1"/>
    <n v="0"/>
    <n v="1800000"/>
    <x v="60"/>
    <n v="1"/>
    <n v="1800000"/>
    <n v="0"/>
    <n v="1800000"/>
    <s v="SI"/>
    <s v="NO"/>
    <s v=""/>
    <n v="0"/>
    <n v="0"/>
  </r>
  <r>
    <n v="6172"/>
    <s v="DRA_6110"/>
    <x v="12"/>
    <x v="62"/>
    <x v="130"/>
    <x v="64"/>
    <x v="64"/>
    <n v="10"/>
    <s v="2017011000391 "/>
    <x v="4"/>
    <s v="MOCOA"/>
    <s v="Transporte"/>
    <s v="Otros"/>
    <n v="1"/>
    <n v="1"/>
    <n v="0"/>
    <n v="900000"/>
    <x v="60"/>
    <n v="1"/>
    <n v="900000"/>
    <n v="0"/>
    <n v="900000"/>
    <s v="SI"/>
    <s v="NO"/>
    <s v=""/>
    <n v="0"/>
    <n v="0"/>
  </r>
  <r>
    <n v="6173"/>
    <s v="DRA_6111"/>
    <x v="12"/>
    <x v="62"/>
    <x v="130"/>
    <x v="64"/>
    <x v="64"/>
    <n v="10"/>
    <s v="2017011000391 "/>
    <x v="4"/>
    <s v="MOCOA"/>
    <s v="Transporte"/>
    <s v="Urbano"/>
    <n v="1"/>
    <n v="1"/>
    <n v="0"/>
    <n v="3750000"/>
    <x v="60"/>
    <n v="1"/>
    <n v="3750000"/>
    <n v="0"/>
    <n v="3750000"/>
    <s v="SI"/>
    <s v="NO"/>
    <s v=""/>
    <n v="0"/>
    <n v="0"/>
  </r>
  <r>
    <n v="6174"/>
    <s v="DRA_6112"/>
    <x v="12"/>
    <x v="62"/>
    <x v="130"/>
    <x v="64"/>
    <x v="64"/>
    <n v="10"/>
    <s v="2017011000391 "/>
    <x v="4"/>
    <s v="MOCOA"/>
    <s v="Transporte"/>
    <s v="Urbano"/>
    <n v="1"/>
    <n v="1"/>
    <n v="0"/>
    <n v="1125000"/>
    <x v="60"/>
    <n v="1"/>
    <n v="1125000"/>
    <n v="0"/>
    <n v="1125000"/>
    <s v="SI"/>
    <s v="NO"/>
    <s v=""/>
    <n v="0"/>
    <n v="0"/>
  </r>
  <r>
    <n v="6175"/>
    <s v="DRA_D137"/>
    <x v="12"/>
    <x v="62"/>
    <x v="130"/>
    <x v="64"/>
    <x v="64"/>
    <n v="10"/>
    <s v="2017011000391 "/>
    <x v="4"/>
    <s v="MOCOA"/>
    <s v="Talento_Humano"/>
    <s v="Coordinador de Campo"/>
    <n v="1"/>
    <n v="2"/>
    <n v="0"/>
    <n v="2205803.71"/>
    <x v="38"/>
    <n v="0.85"/>
    <n v="3749866.307"/>
    <n v="0"/>
    <n v="3749866.307"/>
    <s v="NO"/>
    <s v="SI"/>
    <s v=""/>
    <n v="0"/>
    <n v="0"/>
  </r>
  <r>
    <n v="6176"/>
    <s v="DRA_D137"/>
    <x v="12"/>
    <x v="62"/>
    <x v="132"/>
    <x v="64"/>
    <x v="64"/>
    <n v="10"/>
    <s v="2017011000391 "/>
    <x v="4"/>
    <s v="MOCOA"/>
    <s v="Talento_Humano"/>
    <s v="Coordinador de Campo"/>
    <n v="1"/>
    <n v="2"/>
    <n v="0"/>
    <n v="2205803.71"/>
    <x v="38"/>
    <n v="0.09"/>
    <n v="397044.6678"/>
    <n v="0"/>
    <n v="397044.6678"/>
    <s v="NO"/>
    <s v="SI"/>
    <s v=""/>
    <n v="0"/>
    <n v="0"/>
  </r>
  <r>
    <n v="6177"/>
    <s v="DRA_D137"/>
    <x v="12"/>
    <x v="62"/>
    <x v="133"/>
    <x v="64"/>
    <x v="64"/>
    <n v="10"/>
    <s v="2017011000391 "/>
    <x v="4"/>
    <s v="MOCOA"/>
    <s v="Talento_Humano"/>
    <s v="Coordinador de Campo"/>
    <n v="1"/>
    <n v="2"/>
    <n v="0"/>
    <n v="2205803.71"/>
    <x v="38"/>
    <n v="0.04"/>
    <n v="176464.29680000001"/>
    <n v="0"/>
    <n v="176464.29680000001"/>
    <s v="NO"/>
    <s v="SI"/>
    <s v=""/>
    <n v="0"/>
    <n v="0"/>
  </r>
  <r>
    <n v="6178"/>
    <s v="DRA_D137"/>
    <x v="12"/>
    <x v="63"/>
    <x v="131"/>
    <x v="65"/>
    <x v="65"/>
    <n v="10"/>
    <s v="2017011000391 "/>
    <x v="4"/>
    <s v="MOCOA"/>
    <s v="Talento_Humano"/>
    <s v="Coordinador de Campo"/>
    <n v="1"/>
    <n v="2"/>
    <n v="0"/>
    <n v="2205803.71"/>
    <x v="38"/>
    <n v="0.02"/>
    <n v="88232.148400000005"/>
    <n v="0"/>
    <n v="88232.148400000005"/>
    <s v="NO"/>
    <s v="SI"/>
    <s v=""/>
    <n v="0"/>
    <n v="0"/>
  </r>
  <r>
    <n v="6179"/>
    <s v="DRA_D138"/>
    <x v="12"/>
    <x v="62"/>
    <x v="130"/>
    <x v="64"/>
    <x v="64"/>
    <n v="10"/>
    <s v="2017011000391 "/>
    <x v="4"/>
    <s v="MOCOA"/>
    <s v="Talento_Humano"/>
    <s v="Encuestador Basico"/>
    <n v="2"/>
    <n v="2"/>
    <n v="0"/>
    <n v="1351677.24"/>
    <x v="38"/>
    <n v="0.85"/>
    <n v="4595702.6160000004"/>
    <n v="0"/>
    <n v="4595702.6160000004"/>
    <s v="NO"/>
    <s v="SI"/>
    <s v=""/>
    <n v="0"/>
    <n v="0"/>
  </r>
  <r>
    <n v="6180"/>
    <s v="DRA_D138"/>
    <x v="12"/>
    <x v="62"/>
    <x v="132"/>
    <x v="64"/>
    <x v="64"/>
    <n v="10"/>
    <s v="2017011000391 "/>
    <x v="4"/>
    <s v="MOCOA"/>
    <s v="Talento_Humano"/>
    <s v="Encuestador Basico"/>
    <n v="2"/>
    <n v="2"/>
    <n v="0"/>
    <n v="1351677.24"/>
    <x v="38"/>
    <n v="0.09"/>
    <n v="486603.8064"/>
    <n v="0"/>
    <n v="486603.8064"/>
    <s v="NO"/>
    <s v="SI"/>
    <s v=""/>
    <n v="0"/>
    <n v="0"/>
  </r>
  <r>
    <n v="6181"/>
    <s v="DRA_D138"/>
    <x v="12"/>
    <x v="62"/>
    <x v="133"/>
    <x v="64"/>
    <x v="64"/>
    <n v="10"/>
    <s v="2017011000391 "/>
    <x v="4"/>
    <s v="MOCOA"/>
    <s v="Talento_Humano"/>
    <s v="Encuestador Basico"/>
    <n v="2"/>
    <n v="2"/>
    <n v="0"/>
    <n v="1351677.24"/>
    <x v="38"/>
    <n v="0.04"/>
    <n v="216268.3584"/>
    <n v="0"/>
    <n v="216268.3584"/>
    <s v="NO"/>
    <s v="SI"/>
    <s v=""/>
    <n v="0"/>
    <n v="0"/>
  </r>
  <r>
    <n v="6182"/>
    <s v="DRA_D138"/>
    <x v="12"/>
    <x v="63"/>
    <x v="131"/>
    <x v="65"/>
    <x v="65"/>
    <n v="10"/>
    <s v="2017011000391 "/>
    <x v="4"/>
    <s v="MOCOA"/>
    <s v="Talento_Humano"/>
    <s v="Encuestador Basico"/>
    <n v="2"/>
    <n v="2"/>
    <n v="0"/>
    <n v="1351677.24"/>
    <x v="38"/>
    <n v="0.02"/>
    <n v="108134.1792"/>
    <n v="0"/>
    <n v="108134.1792"/>
    <s v="NO"/>
    <s v="SI"/>
    <s v=""/>
    <n v="0"/>
    <n v="0"/>
  </r>
  <r>
    <n v="6183"/>
    <s v="DRA_6121"/>
    <x v="12"/>
    <x v="62"/>
    <x v="130"/>
    <x v="64"/>
    <x v="64"/>
    <n v="10"/>
    <s v="2017011000391 "/>
    <x v="4"/>
    <s v="MOCOA"/>
    <s v="Transporte"/>
    <s v="Otros"/>
    <n v="1"/>
    <n v="1"/>
    <n v="0"/>
    <n v="360000"/>
    <x v="38"/>
    <n v="1"/>
    <n v="360000"/>
    <n v="0"/>
    <n v="360000"/>
    <s v="NO"/>
    <s v="SI"/>
    <s v=""/>
    <n v="0"/>
    <n v="0"/>
  </r>
  <r>
    <n v="6184"/>
    <s v="DRA_6122"/>
    <x v="12"/>
    <x v="62"/>
    <x v="130"/>
    <x v="64"/>
    <x v="64"/>
    <n v="10"/>
    <s v="2017011000391 "/>
    <x v="4"/>
    <s v="MOCOA"/>
    <s v="Transporte"/>
    <s v="Otros"/>
    <n v="1"/>
    <n v="1"/>
    <n v="0"/>
    <n v="180000"/>
    <x v="38"/>
    <n v="1"/>
    <n v="180000"/>
    <n v="0"/>
    <n v="180000"/>
    <s v="NO"/>
    <s v="SI"/>
    <s v=""/>
    <n v="0"/>
    <n v="0"/>
  </r>
  <r>
    <n v="6185"/>
    <s v="DRA_6123"/>
    <x v="12"/>
    <x v="62"/>
    <x v="130"/>
    <x v="64"/>
    <x v="64"/>
    <n v="10"/>
    <s v="2017011000391 "/>
    <x v="4"/>
    <s v="MOCOA"/>
    <s v="Transporte"/>
    <s v="Urbano"/>
    <n v="1"/>
    <n v="1"/>
    <n v="0"/>
    <n v="750000"/>
    <x v="38"/>
    <n v="1"/>
    <n v="750000"/>
    <n v="0"/>
    <n v="750000"/>
    <s v="NO"/>
    <s v="SI"/>
    <s v=""/>
    <n v="0"/>
    <n v="0"/>
  </r>
  <r>
    <n v="6186"/>
    <s v="DRA_6124"/>
    <x v="12"/>
    <x v="62"/>
    <x v="130"/>
    <x v="64"/>
    <x v="64"/>
    <n v="10"/>
    <s v="2017011000391 "/>
    <x v="4"/>
    <s v="MOCOA"/>
    <s v="Transporte"/>
    <s v="Urbano"/>
    <n v="1"/>
    <n v="1"/>
    <n v="0"/>
    <n v="225000"/>
    <x v="38"/>
    <n v="1"/>
    <n v="225000"/>
    <n v="0"/>
    <n v="225000"/>
    <s v="NO"/>
    <s v="SI"/>
    <s v=""/>
    <n v="0"/>
    <n v="0"/>
  </r>
  <r>
    <n v="6187"/>
    <s v="DRA_D139"/>
    <x v="12"/>
    <x v="62"/>
    <x v="130"/>
    <x v="64"/>
    <x v="64"/>
    <n v="10"/>
    <s v="2017011000391 "/>
    <x v="4"/>
    <s v="PASTO"/>
    <s v="Talento_Humano"/>
    <s v="Analista de Informacion"/>
    <n v="2"/>
    <n v="10"/>
    <n v="0"/>
    <n v="1874224"/>
    <x v="60"/>
    <n v="0.7"/>
    <n v="26239136"/>
    <n v="0"/>
    <n v="26239136"/>
    <s v="SI"/>
    <s v="NO"/>
    <s v=""/>
    <n v="0"/>
    <n v="0"/>
  </r>
  <r>
    <n v="6188"/>
    <s v="DRA_D139"/>
    <x v="12"/>
    <x v="63"/>
    <x v="131"/>
    <x v="65"/>
    <x v="65"/>
    <n v="10"/>
    <s v="2017011000391 "/>
    <x v="4"/>
    <s v="PASTO"/>
    <s v="Talento_Humano"/>
    <s v="Analista de Informacion"/>
    <n v="2"/>
    <n v="10"/>
    <n v="0"/>
    <n v="1874224"/>
    <x v="60"/>
    <n v="0.22"/>
    <n v="8246585.5999999996"/>
    <n v="0"/>
    <n v="8246585.5999999996"/>
    <s v="SI"/>
    <s v="NO"/>
    <s v=""/>
    <n v="0"/>
    <n v="0"/>
  </r>
  <r>
    <n v="6189"/>
    <s v="DRA_D139"/>
    <x v="12"/>
    <x v="62"/>
    <x v="132"/>
    <x v="64"/>
    <x v="64"/>
    <n v="10"/>
    <s v="2017011000391 "/>
    <x v="4"/>
    <s v="PASTO"/>
    <s v="Talento_Humano"/>
    <s v="Analista de Informacion"/>
    <n v="2"/>
    <n v="10"/>
    <n v="0"/>
    <n v="1874224"/>
    <x v="60"/>
    <n v="0.05"/>
    <n v="1874224"/>
    <n v="0"/>
    <n v="1874224"/>
    <s v="SI"/>
    <s v="NO"/>
    <s v=""/>
    <n v="0"/>
    <n v="0"/>
  </r>
  <r>
    <n v="6190"/>
    <s v="DRA_D139"/>
    <x v="12"/>
    <x v="62"/>
    <x v="133"/>
    <x v="64"/>
    <x v="64"/>
    <n v="10"/>
    <s v="2017011000391 "/>
    <x v="4"/>
    <s v="PASTO"/>
    <s v="Talento_Humano"/>
    <s v="Analista de Informacion"/>
    <n v="2"/>
    <n v="10"/>
    <n v="0"/>
    <n v="1874224"/>
    <x v="60"/>
    <n v="0.03"/>
    <n v="1124534.3999999999"/>
    <n v="0"/>
    <n v="1124534.3999999999"/>
    <s v="SI"/>
    <s v="NO"/>
    <s v=""/>
    <n v="0"/>
    <n v="0"/>
  </r>
  <r>
    <n v="6191"/>
    <s v="DRA_D140"/>
    <x v="12"/>
    <x v="62"/>
    <x v="130"/>
    <x v="64"/>
    <x v="64"/>
    <n v="10"/>
    <s v="2017011000391 "/>
    <x v="4"/>
    <s v="PASTO"/>
    <s v="Talento_Humano"/>
    <s v="Coordinador de Campo"/>
    <n v="1"/>
    <n v="10"/>
    <n v="0"/>
    <n v="2141557"/>
    <x v="60"/>
    <n v="0.7"/>
    <n v="14990899"/>
    <n v="0"/>
    <n v="14990899"/>
    <s v="SI"/>
    <s v="NO"/>
    <s v=""/>
    <n v="0"/>
    <n v="0"/>
  </r>
  <r>
    <n v="6192"/>
    <s v="DRA_D140"/>
    <x v="12"/>
    <x v="63"/>
    <x v="131"/>
    <x v="65"/>
    <x v="65"/>
    <n v="10"/>
    <s v="2017011000391 "/>
    <x v="4"/>
    <s v="PASTO"/>
    <s v="Talento_Humano"/>
    <s v="Coordinador de Campo"/>
    <n v="1"/>
    <n v="10"/>
    <n v="0"/>
    <n v="2141557"/>
    <x v="60"/>
    <n v="0.22"/>
    <n v="4711425.4000000004"/>
    <n v="0"/>
    <n v="4711425.4000000004"/>
    <s v="SI"/>
    <s v="NO"/>
    <s v=""/>
    <n v="0"/>
    <n v="0"/>
  </r>
  <r>
    <n v="6193"/>
    <s v="DRA_D140"/>
    <x v="12"/>
    <x v="62"/>
    <x v="132"/>
    <x v="64"/>
    <x v="64"/>
    <n v="10"/>
    <s v="2017011000391 "/>
    <x v="4"/>
    <s v="PASTO"/>
    <s v="Talento_Humano"/>
    <s v="Coordinador de Campo"/>
    <n v="1"/>
    <n v="10"/>
    <n v="0"/>
    <n v="2141557"/>
    <x v="60"/>
    <n v="0.05"/>
    <n v="1070778.5"/>
    <n v="0"/>
    <n v="1070778.5"/>
    <s v="SI"/>
    <s v="NO"/>
    <s v=""/>
    <n v="0"/>
    <n v="0"/>
  </r>
  <r>
    <n v="6194"/>
    <s v="DRA_D140"/>
    <x v="12"/>
    <x v="62"/>
    <x v="133"/>
    <x v="64"/>
    <x v="64"/>
    <n v="10"/>
    <s v="2017011000391 "/>
    <x v="4"/>
    <s v="PASTO"/>
    <s v="Talento_Humano"/>
    <s v="Coordinador de Campo"/>
    <n v="1"/>
    <n v="10"/>
    <n v="0"/>
    <n v="2141557"/>
    <x v="60"/>
    <n v="0.03"/>
    <n v="642467.1"/>
    <n v="0"/>
    <n v="642467.1"/>
    <s v="SI"/>
    <s v="NO"/>
    <s v=""/>
    <n v="0"/>
    <n v="0"/>
  </r>
  <r>
    <n v="6195"/>
    <s v="DRA_D141"/>
    <x v="12"/>
    <x v="62"/>
    <x v="130"/>
    <x v="64"/>
    <x v="64"/>
    <n v="10"/>
    <s v="2017011000391 "/>
    <x v="4"/>
    <s v="PASTO"/>
    <s v="Talento_Humano"/>
    <s v="Encuestador Basico"/>
    <n v="6"/>
    <n v="10"/>
    <n v="0"/>
    <n v="1312308"/>
    <x v="60"/>
    <n v="0.7"/>
    <n v="55116936"/>
    <n v="0"/>
    <n v="55116936"/>
    <s v="SI"/>
    <s v="NO"/>
    <s v=""/>
    <n v="0"/>
    <n v="0"/>
  </r>
  <r>
    <n v="6196"/>
    <s v="DRA_D141"/>
    <x v="12"/>
    <x v="63"/>
    <x v="131"/>
    <x v="65"/>
    <x v="65"/>
    <n v="10"/>
    <s v="2017011000391 "/>
    <x v="4"/>
    <s v="PASTO"/>
    <s v="Talento_Humano"/>
    <s v="Encuestador Basico"/>
    <n v="6"/>
    <n v="10"/>
    <n v="0"/>
    <n v="1312308"/>
    <x v="60"/>
    <n v="0.22"/>
    <n v="17322465.600000001"/>
    <n v="0"/>
    <n v="17322465.600000001"/>
    <s v="SI"/>
    <s v="NO"/>
    <s v=""/>
    <n v="0"/>
    <n v="0"/>
  </r>
  <r>
    <n v="6197"/>
    <s v="DRA_D141"/>
    <x v="12"/>
    <x v="62"/>
    <x v="132"/>
    <x v="64"/>
    <x v="64"/>
    <n v="10"/>
    <s v="2017011000391 "/>
    <x v="4"/>
    <s v="PASTO"/>
    <s v="Talento_Humano"/>
    <s v="Encuestador Basico"/>
    <n v="6"/>
    <n v="10"/>
    <n v="0"/>
    <n v="1312308"/>
    <x v="60"/>
    <n v="0.05"/>
    <n v="3936924"/>
    <n v="0"/>
    <n v="3936924"/>
    <s v="SI"/>
    <s v="NO"/>
    <s v=""/>
    <n v="0"/>
    <n v="0"/>
  </r>
  <r>
    <n v="6198"/>
    <s v="DRA_D141"/>
    <x v="12"/>
    <x v="62"/>
    <x v="133"/>
    <x v="64"/>
    <x v="64"/>
    <n v="10"/>
    <s v="2017011000391 "/>
    <x v="4"/>
    <s v="PASTO"/>
    <s v="Talento_Humano"/>
    <s v="Encuestador Basico"/>
    <n v="6"/>
    <n v="10"/>
    <n v="0"/>
    <n v="1312308"/>
    <x v="60"/>
    <n v="0.03"/>
    <n v="2362154.4"/>
    <n v="0"/>
    <n v="2362154.4"/>
    <s v="SI"/>
    <s v="NO"/>
    <s v=""/>
    <n v="0"/>
    <n v="0"/>
  </r>
  <r>
    <n v="6199"/>
    <s v="DRA_6137"/>
    <x v="12"/>
    <x v="62"/>
    <x v="130"/>
    <x v="64"/>
    <x v="64"/>
    <n v="10"/>
    <s v="2017011000391 "/>
    <x v="4"/>
    <s v="PASTO"/>
    <s v="Transporte"/>
    <s v="Otros"/>
    <n v="1"/>
    <n v="1"/>
    <n v="0"/>
    <n v="9000000"/>
    <x v="60"/>
    <n v="1"/>
    <n v="9000000"/>
    <n v="0"/>
    <n v="9000000"/>
    <s v="SI"/>
    <s v="NO"/>
    <s v=""/>
    <n v="0"/>
    <n v="0"/>
  </r>
  <r>
    <n v="6200"/>
    <s v="DRA_6138"/>
    <x v="12"/>
    <x v="62"/>
    <x v="130"/>
    <x v="64"/>
    <x v="64"/>
    <n v="10"/>
    <s v="2017011000391 "/>
    <x v="4"/>
    <s v="PASTO"/>
    <s v="Transporte"/>
    <s v="Otros"/>
    <n v="1"/>
    <n v="1"/>
    <n v="0"/>
    <n v="900000"/>
    <x v="60"/>
    <n v="1"/>
    <n v="900000"/>
    <n v="0"/>
    <n v="900000"/>
    <s v="SI"/>
    <s v="NO"/>
    <s v=""/>
    <n v="0"/>
    <n v="0"/>
  </r>
  <r>
    <n v="6201"/>
    <s v="DRA_6139"/>
    <x v="12"/>
    <x v="62"/>
    <x v="130"/>
    <x v="64"/>
    <x v="64"/>
    <n v="10"/>
    <s v="2017011000391 "/>
    <x v="4"/>
    <s v="PASTO"/>
    <s v="Transporte"/>
    <s v="Urbano"/>
    <n v="1"/>
    <n v="1"/>
    <n v="0"/>
    <n v="11250000"/>
    <x v="60"/>
    <n v="1"/>
    <n v="11250000"/>
    <n v="0"/>
    <n v="11250000"/>
    <s v="SI"/>
    <s v="NO"/>
    <s v=""/>
    <n v="0"/>
    <n v="0"/>
  </r>
  <r>
    <n v="6202"/>
    <s v="DRA_6140"/>
    <x v="12"/>
    <x v="62"/>
    <x v="130"/>
    <x v="64"/>
    <x v="64"/>
    <n v="10"/>
    <s v="2017011000391 "/>
    <x v="4"/>
    <s v="PASTO"/>
    <s v="Transporte"/>
    <s v="Urbano"/>
    <n v="1"/>
    <n v="1"/>
    <n v="0"/>
    <n v="1125000"/>
    <x v="60"/>
    <n v="1"/>
    <n v="1125000"/>
    <n v="0"/>
    <n v="1125000"/>
    <s v="SI"/>
    <s v="NO"/>
    <s v=""/>
    <n v="0"/>
    <n v="0"/>
  </r>
  <r>
    <n v="6203"/>
    <s v="DRA_D142"/>
    <x v="12"/>
    <x v="62"/>
    <x v="130"/>
    <x v="64"/>
    <x v="64"/>
    <n v="10"/>
    <s v="2017011000391 "/>
    <x v="4"/>
    <s v="PASTO"/>
    <s v="Talento_Humano"/>
    <s v="Analista de Informacion"/>
    <n v="2"/>
    <n v="2"/>
    <n v="0"/>
    <n v="1930450.72"/>
    <x v="38"/>
    <n v="0.85"/>
    <n v="6563532.4479999999"/>
    <n v="0"/>
    <n v="6563532.4479999999"/>
    <s v="NO"/>
    <s v="SI"/>
    <s v=""/>
    <n v="0"/>
    <n v="0"/>
  </r>
  <r>
    <n v="6204"/>
    <s v="DRA_D142"/>
    <x v="12"/>
    <x v="62"/>
    <x v="132"/>
    <x v="64"/>
    <x v="64"/>
    <n v="10"/>
    <s v="2017011000391 "/>
    <x v="4"/>
    <s v="PASTO"/>
    <s v="Talento_Humano"/>
    <s v="Analista de Informacion"/>
    <n v="2"/>
    <n v="2"/>
    <n v="0"/>
    <n v="1930450.72"/>
    <x v="38"/>
    <n v="0.09"/>
    <n v="694962.25919999997"/>
    <n v="0"/>
    <n v="694962.25919999997"/>
    <s v="NO"/>
    <s v="SI"/>
    <s v=""/>
    <n v="0"/>
    <n v="0"/>
  </r>
  <r>
    <n v="6205"/>
    <s v="DRA_D142"/>
    <x v="12"/>
    <x v="62"/>
    <x v="133"/>
    <x v="64"/>
    <x v="64"/>
    <n v="10"/>
    <s v="2017011000391 "/>
    <x v="4"/>
    <s v="PASTO"/>
    <s v="Talento_Humano"/>
    <s v="Analista de Informacion"/>
    <n v="2"/>
    <n v="2"/>
    <n v="0"/>
    <n v="1930450.72"/>
    <x v="38"/>
    <n v="0.04"/>
    <n v="308872.1152"/>
    <n v="0"/>
    <n v="308872.1152"/>
    <s v="NO"/>
    <s v="SI"/>
    <s v=""/>
    <n v="0"/>
    <n v="0"/>
  </r>
  <r>
    <n v="6206"/>
    <s v="DRA_D142"/>
    <x v="12"/>
    <x v="63"/>
    <x v="131"/>
    <x v="65"/>
    <x v="65"/>
    <n v="10"/>
    <s v="2017011000391 "/>
    <x v="4"/>
    <s v="PASTO"/>
    <s v="Talento_Humano"/>
    <s v="Analista de Informacion"/>
    <n v="2"/>
    <n v="2"/>
    <n v="0"/>
    <n v="1930450.72"/>
    <x v="38"/>
    <n v="0.02"/>
    <n v="154436.0576"/>
    <n v="0"/>
    <n v="154436.0576"/>
    <s v="NO"/>
    <s v="SI"/>
    <s v=""/>
    <n v="0"/>
    <n v="0"/>
  </r>
  <r>
    <n v="6207"/>
    <s v="DRA_D143"/>
    <x v="12"/>
    <x v="62"/>
    <x v="130"/>
    <x v="64"/>
    <x v="64"/>
    <n v="10"/>
    <s v="2017011000391 "/>
    <x v="4"/>
    <s v="PASTO"/>
    <s v="Talento_Humano"/>
    <s v="Coordinador de Campo"/>
    <n v="1"/>
    <n v="2"/>
    <n v="0"/>
    <n v="2205803.71"/>
    <x v="38"/>
    <n v="0.85"/>
    <n v="3749866.307"/>
    <n v="0"/>
    <n v="3749866.307"/>
    <s v="NO"/>
    <s v="SI"/>
    <s v=""/>
    <n v="0"/>
    <n v="0"/>
  </r>
  <r>
    <n v="6208"/>
    <s v="DRA_D143"/>
    <x v="12"/>
    <x v="62"/>
    <x v="132"/>
    <x v="64"/>
    <x v="64"/>
    <n v="10"/>
    <s v="2017011000391 "/>
    <x v="4"/>
    <s v="PASTO"/>
    <s v="Talento_Humano"/>
    <s v="Coordinador de Campo"/>
    <n v="1"/>
    <n v="2"/>
    <n v="0"/>
    <n v="2205803.71"/>
    <x v="38"/>
    <n v="0.09"/>
    <n v="397044.6678"/>
    <n v="0"/>
    <n v="397044.6678"/>
    <s v="NO"/>
    <s v="SI"/>
    <s v=""/>
    <n v="0"/>
    <n v="0"/>
  </r>
  <r>
    <n v="6209"/>
    <s v="DRA_D143"/>
    <x v="12"/>
    <x v="62"/>
    <x v="133"/>
    <x v="64"/>
    <x v="64"/>
    <n v="10"/>
    <s v="2017011000391 "/>
    <x v="4"/>
    <s v="PASTO"/>
    <s v="Talento_Humano"/>
    <s v="Coordinador de Campo"/>
    <n v="1"/>
    <n v="2"/>
    <n v="0"/>
    <n v="2205803.71"/>
    <x v="38"/>
    <n v="0.04"/>
    <n v="176464.29680000001"/>
    <n v="0"/>
    <n v="176464.29680000001"/>
    <s v="NO"/>
    <s v="SI"/>
    <s v=""/>
    <n v="0"/>
    <n v="0"/>
  </r>
  <r>
    <n v="6210"/>
    <s v="DRA_D143"/>
    <x v="12"/>
    <x v="63"/>
    <x v="131"/>
    <x v="65"/>
    <x v="65"/>
    <n v="10"/>
    <s v="2017011000391 "/>
    <x v="4"/>
    <s v="PASTO"/>
    <s v="Talento_Humano"/>
    <s v="Coordinador de Campo"/>
    <n v="1"/>
    <n v="2"/>
    <n v="0"/>
    <n v="2205803.71"/>
    <x v="38"/>
    <n v="0.02"/>
    <n v="88232.148400000005"/>
    <n v="0"/>
    <n v="88232.148400000005"/>
    <s v="NO"/>
    <s v="SI"/>
    <s v=""/>
    <n v="0"/>
    <n v="0"/>
  </r>
  <r>
    <n v="6211"/>
    <s v="DRA_D144"/>
    <x v="12"/>
    <x v="62"/>
    <x v="130"/>
    <x v="64"/>
    <x v="64"/>
    <n v="10"/>
    <s v="2017011000391 "/>
    <x v="4"/>
    <s v="PASTO"/>
    <s v="Talento_Humano"/>
    <s v="Encuestador Basico"/>
    <n v="6"/>
    <n v="2"/>
    <n v="0"/>
    <n v="1351677.24"/>
    <x v="38"/>
    <n v="0.85"/>
    <n v="13787107.847999999"/>
    <n v="0"/>
    <n v="13787107.847999999"/>
    <s v="NO"/>
    <s v="SI"/>
    <s v=""/>
    <n v="0"/>
    <n v="0"/>
  </r>
  <r>
    <n v="6212"/>
    <s v="DRA_D144"/>
    <x v="12"/>
    <x v="62"/>
    <x v="132"/>
    <x v="64"/>
    <x v="64"/>
    <n v="10"/>
    <s v="2017011000391 "/>
    <x v="4"/>
    <s v="PASTO"/>
    <s v="Talento_Humano"/>
    <s v="Encuestador Basico"/>
    <n v="6"/>
    <n v="2"/>
    <n v="0"/>
    <n v="1351677.24"/>
    <x v="38"/>
    <n v="0.09"/>
    <n v="1459811.4191999999"/>
    <n v="0"/>
    <n v="1459811.4191999999"/>
    <s v="NO"/>
    <s v="SI"/>
    <s v=""/>
    <n v="0"/>
    <n v="0"/>
  </r>
  <r>
    <n v="6213"/>
    <s v="DRA_D144"/>
    <x v="12"/>
    <x v="62"/>
    <x v="133"/>
    <x v="64"/>
    <x v="64"/>
    <n v="10"/>
    <s v="2017011000391 "/>
    <x v="4"/>
    <s v="PASTO"/>
    <s v="Talento_Humano"/>
    <s v="Encuestador Basico"/>
    <n v="6"/>
    <n v="2"/>
    <n v="0"/>
    <n v="1351677.24"/>
    <x v="38"/>
    <n v="0.04"/>
    <n v="648805.07519999996"/>
    <n v="0"/>
    <n v="648805.07519999996"/>
    <s v="NO"/>
    <s v="SI"/>
    <s v=""/>
    <n v="0"/>
    <n v="0"/>
  </r>
  <r>
    <n v="6214"/>
    <s v="DRA_D144"/>
    <x v="12"/>
    <x v="63"/>
    <x v="131"/>
    <x v="65"/>
    <x v="65"/>
    <n v="10"/>
    <s v="2017011000391 "/>
    <x v="4"/>
    <s v="PASTO"/>
    <s v="Talento_Humano"/>
    <s v="Encuestador Basico"/>
    <n v="6"/>
    <n v="2"/>
    <n v="0"/>
    <n v="1351677.24"/>
    <x v="38"/>
    <n v="0.02"/>
    <n v="324402.53759999998"/>
    <n v="0"/>
    <n v="324402.53759999998"/>
    <s v="NO"/>
    <s v="SI"/>
    <s v=""/>
    <n v="0"/>
    <n v="0"/>
  </r>
  <r>
    <n v="6215"/>
    <s v="DRA_6153"/>
    <x v="12"/>
    <x v="62"/>
    <x v="130"/>
    <x v="64"/>
    <x v="64"/>
    <n v="10"/>
    <s v="2017011000391 "/>
    <x v="4"/>
    <s v="PASTO"/>
    <s v="Transporte"/>
    <s v="Otros"/>
    <n v="1"/>
    <n v="1"/>
    <n v="0"/>
    <n v="1800000"/>
    <x v="38"/>
    <n v="1"/>
    <n v="1800000"/>
    <n v="0"/>
    <n v="1800000"/>
    <s v="NO"/>
    <s v="SI"/>
    <s v=""/>
    <n v="0"/>
    <n v="0"/>
  </r>
  <r>
    <n v="6216"/>
    <s v="DRA_6154"/>
    <x v="12"/>
    <x v="62"/>
    <x v="130"/>
    <x v="64"/>
    <x v="64"/>
    <n v="10"/>
    <s v="2017011000391 "/>
    <x v="4"/>
    <s v="PASTO"/>
    <s v="Transporte"/>
    <s v="Otros"/>
    <n v="1"/>
    <n v="1"/>
    <n v="0"/>
    <n v="180000"/>
    <x v="38"/>
    <n v="1"/>
    <n v="180000"/>
    <n v="0"/>
    <n v="180000"/>
    <s v="NO"/>
    <s v="SI"/>
    <s v=""/>
    <n v="0"/>
    <n v="0"/>
  </r>
  <r>
    <n v="6217"/>
    <s v="DRA_6155"/>
    <x v="12"/>
    <x v="62"/>
    <x v="130"/>
    <x v="64"/>
    <x v="64"/>
    <n v="10"/>
    <s v="2017011000391 "/>
    <x v="4"/>
    <s v="PASTO"/>
    <s v="Transporte"/>
    <s v="Urbano"/>
    <n v="1"/>
    <n v="1"/>
    <n v="0"/>
    <n v="2250000"/>
    <x v="38"/>
    <n v="1"/>
    <n v="2250000"/>
    <n v="0"/>
    <n v="2250000"/>
    <s v="NO"/>
    <s v="SI"/>
    <s v=""/>
    <n v="0"/>
    <n v="0"/>
  </r>
  <r>
    <n v="6218"/>
    <s v="DRA_6156"/>
    <x v="12"/>
    <x v="62"/>
    <x v="130"/>
    <x v="64"/>
    <x v="64"/>
    <n v="10"/>
    <s v="2017011000391 "/>
    <x v="4"/>
    <s v="PASTO"/>
    <s v="Transporte"/>
    <s v="Urbano"/>
    <n v="1"/>
    <n v="1"/>
    <n v="0"/>
    <n v="225000"/>
    <x v="38"/>
    <n v="1"/>
    <n v="225000"/>
    <n v="0"/>
    <n v="225000"/>
    <s v="NO"/>
    <s v="SI"/>
    <s v=""/>
    <n v="0"/>
    <n v="0"/>
  </r>
  <r>
    <n v="6219"/>
    <s v="DRA_D145"/>
    <x v="12"/>
    <x v="62"/>
    <x v="130"/>
    <x v="64"/>
    <x v="64"/>
    <n v="10"/>
    <s v="2017011000391 "/>
    <x v="4"/>
    <s v="POPAYAN"/>
    <s v="Talento_Humano"/>
    <s v="Analista de Informacion"/>
    <n v="2"/>
    <n v="10"/>
    <n v="0"/>
    <n v="1874224"/>
    <x v="60"/>
    <n v="0.7"/>
    <n v="26239136"/>
    <n v="0"/>
    <n v="26239136"/>
    <s v="SI"/>
    <s v="NO"/>
    <s v=""/>
    <n v="0"/>
    <n v="0"/>
  </r>
  <r>
    <n v="6220"/>
    <s v="DRA_D145"/>
    <x v="12"/>
    <x v="63"/>
    <x v="131"/>
    <x v="65"/>
    <x v="65"/>
    <n v="10"/>
    <s v="2017011000391 "/>
    <x v="4"/>
    <s v="POPAYAN"/>
    <s v="Talento_Humano"/>
    <s v="Analista de Informacion"/>
    <n v="2"/>
    <n v="10"/>
    <n v="0"/>
    <n v="1874224"/>
    <x v="60"/>
    <n v="0.22"/>
    <n v="8246585.5999999996"/>
    <n v="0"/>
    <n v="8246585.5999999996"/>
    <s v="SI"/>
    <s v="NO"/>
    <s v=""/>
    <n v="0"/>
    <n v="0"/>
  </r>
  <r>
    <n v="6221"/>
    <s v="DRA_D145"/>
    <x v="12"/>
    <x v="62"/>
    <x v="132"/>
    <x v="64"/>
    <x v="64"/>
    <n v="10"/>
    <s v="2017011000391 "/>
    <x v="4"/>
    <s v="POPAYAN"/>
    <s v="Talento_Humano"/>
    <s v="Analista de Informacion"/>
    <n v="2"/>
    <n v="10"/>
    <n v="0"/>
    <n v="1874224"/>
    <x v="60"/>
    <n v="0.05"/>
    <n v="1874224"/>
    <n v="0"/>
    <n v="1874224"/>
    <s v="SI"/>
    <s v="NO"/>
    <s v=""/>
    <n v="0"/>
    <n v="0"/>
  </r>
  <r>
    <n v="6222"/>
    <s v="DRA_D145"/>
    <x v="12"/>
    <x v="62"/>
    <x v="133"/>
    <x v="64"/>
    <x v="64"/>
    <n v="10"/>
    <s v="2017011000391 "/>
    <x v="4"/>
    <s v="POPAYAN"/>
    <s v="Talento_Humano"/>
    <s v="Analista de Informacion"/>
    <n v="2"/>
    <n v="10"/>
    <n v="0"/>
    <n v="1874224"/>
    <x v="60"/>
    <n v="0.03"/>
    <n v="1124534.3999999999"/>
    <n v="0"/>
    <n v="1124534.3999999999"/>
    <s v="SI"/>
    <s v="NO"/>
    <s v=""/>
    <n v="0"/>
    <n v="0"/>
  </r>
  <r>
    <n v="6223"/>
    <s v="DRA_D146"/>
    <x v="12"/>
    <x v="62"/>
    <x v="130"/>
    <x v="64"/>
    <x v="64"/>
    <n v="10"/>
    <s v="2017011000391 "/>
    <x v="4"/>
    <s v="POPAYAN"/>
    <s v="Talento_Humano"/>
    <s v="Encuestador Basico"/>
    <n v="7"/>
    <n v="10"/>
    <n v="0"/>
    <n v="1312308"/>
    <x v="60"/>
    <n v="0.7"/>
    <n v="64303092"/>
    <n v="0"/>
    <n v="64303092"/>
    <s v="SI"/>
    <s v="NO"/>
    <s v=""/>
    <n v="0"/>
    <n v="0"/>
  </r>
  <r>
    <n v="6224"/>
    <s v="DRA_D146"/>
    <x v="12"/>
    <x v="63"/>
    <x v="131"/>
    <x v="65"/>
    <x v="65"/>
    <n v="10"/>
    <s v="2017011000391 "/>
    <x v="4"/>
    <s v="POPAYAN"/>
    <s v="Talento_Humano"/>
    <s v="Encuestador Basico"/>
    <n v="7"/>
    <n v="10"/>
    <n v="0"/>
    <n v="1312308"/>
    <x v="60"/>
    <n v="0.22"/>
    <n v="20209543.199999999"/>
    <n v="0"/>
    <n v="20209543.199999999"/>
    <s v="SI"/>
    <s v="NO"/>
    <s v=""/>
    <n v="0"/>
    <n v="0"/>
  </r>
  <r>
    <n v="6225"/>
    <s v="DRA_D146"/>
    <x v="12"/>
    <x v="62"/>
    <x v="132"/>
    <x v="64"/>
    <x v="64"/>
    <n v="10"/>
    <s v="2017011000391 "/>
    <x v="4"/>
    <s v="POPAYAN"/>
    <s v="Talento_Humano"/>
    <s v="Encuestador Basico"/>
    <n v="7"/>
    <n v="10"/>
    <n v="0"/>
    <n v="1312308"/>
    <x v="60"/>
    <n v="0.05"/>
    <n v="4593078"/>
    <n v="0"/>
    <n v="4593078"/>
    <s v="SI"/>
    <s v="NO"/>
    <s v=""/>
    <n v="0"/>
    <n v="0"/>
  </r>
  <r>
    <n v="6226"/>
    <s v="DRA_D146"/>
    <x v="12"/>
    <x v="62"/>
    <x v="133"/>
    <x v="64"/>
    <x v="64"/>
    <n v="10"/>
    <s v="2017011000391 "/>
    <x v="4"/>
    <s v="POPAYAN"/>
    <s v="Talento_Humano"/>
    <s v="Encuestador Basico"/>
    <n v="7"/>
    <n v="10"/>
    <n v="0"/>
    <n v="1312308"/>
    <x v="60"/>
    <n v="0.03"/>
    <n v="2755846.8"/>
    <n v="0"/>
    <n v="2755846.8"/>
    <s v="SI"/>
    <s v="NO"/>
    <s v=""/>
    <n v="0"/>
    <n v="0"/>
  </r>
  <r>
    <n v="6227"/>
    <s v="DRA_6165"/>
    <x v="12"/>
    <x v="62"/>
    <x v="130"/>
    <x v="64"/>
    <x v="64"/>
    <n v="10"/>
    <s v="2017011000391 "/>
    <x v="4"/>
    <s v="POPAYAN"/>
    <s v="Transporte"/>
    <s v="Otros"/>
    <n v="1"/>
    <n v="1"/>
    <n v="0"/>
    <n v="10500000"/>
    <x v="60"/>
    <n v="1"/>
    <n v="10500000"/>
    <n v="0"/>
    <n v="10500000"/>
    <s v="SI"/>
    <s v="NO"/>
    <s v=""/>
    <n v="0"/>
    <n v="0"/>
  </r>
  <r>
    <n v="6228"/>
    <s v="DRA_6166"/>
    <x v="12"/>
    <x v="62"/>
    <x v="130"/>
    <x v="64"/>
    <x v="64"/>
    <n v="10"/>
    <s v="2017011000391 "/>
    <x v="4"/>
    <s v="POPAYAN"/>
    <s v="Transporte"/>
    <s v="Urbano"/>
    <n v="1"/>
    <n v="1"/>
    <n v="0"/>
    <n v="13125000"/>
    <x v="60"/>
    <n v="1"/>
    <n v="13125000"/>
    <n v="0"/>
    <n v="13125000"/>
    <s v="SI"/>
    <s v="NO"/>
    <s v=""/>
    <n v="0"/>
    <n v="0"/>
  </r>
  <r>
    <n v="6229"/>
    <s v="DRA_D147"/>
    <x v="12"/>
    <x v="62"/>
    <x v="130"/>
    <x v="64"/>
    <x v="64"/>
    <n v="10"/>
    <s v="2017011000391 "/>
    <x v="4"/>
    <s v="POPAYAN"/>
    <s v="Talento_Humano"/>
    <s v="Analista de Informacion"/>
    <n v="2"/>
    <n v="2"/>
    <n v="0"/>
    <n v="1930450.72"/>
    <x v="38"/>
    <n v="0.85"/>
    <n v="6563532.4479999999"/>
    <n v="0"/>
    <n v="6563532.4479999999"/>
    <s v="NO"/>
    <s v="SI"/>
    <s v=""/>
    <n v="0"/>
    <n v="0"/>
  </r>
  <r>
    <n v="6230"/>
    <s v="DRA_D147"/>
    <x v="12"/>
    <x v="62"/>
    <x v="132"/>
    <x v="64"/>
    <x v="64"/>
    <n v="10"/>
    <s v="2017011000391 "/>
    <x v="4"/>
    <s v="POPAYAN"/>
    <s v="Talento_Humano"/>
    <s v="Analista de Informacion"/>
    <n v="2"/>
    <n v="2"/>
    <n v="0"/>
    <n v="1930450.72"/>
    <x v="38"/>
    <n v="0.09"/>
    <n v="694962.25919999997"/>
    <n v="0"/>
    <n v="694962.25919999997"/>
    <s v="NO"/>
    <s v="SI"/>
    <s v=""/>
    <n v="0"/>
    <n v="0"/>
  </r>
  <r>
    <n v="6231"/>
    <s v="DRA_D147"/>
    <x v="12"/>
    <x v="62"/>
    <x v="133"/>
    <x v="64"/>
    <x v="64"/>
    <n v="10"/>
    <s v="2017011000391 "/>
    <x v="4"/>
    <s v="POPAYAN"/>
    <s v="Talento_Humano"/>
    <s v="Analista de Informacion"/>
    <n v="2"/>
    <n v="2"/>
    <n v="0"/>
    <n v="1930450.72"/>
    <x v="38"/>
    <n v="0.04"/>
    <n v="308872.1152"/>
    <n v="0"/>
    <n v="308872.1152"/>
    <s v="NO"/>
    <s v="SI"/>
    <s v=""/>
    <n v="0"/>
    <n v="0"/>
  </r>
  <r>
    <n v="6232"/>
    <s v="DRA_D147"/>
    <x v="12"/>
    <x v="63"/>
    <x v="131"/>
    <x v="65"/>
    <x v="65"/>
    <n v="10"/>
    <s v="2017011000391 "/>
    <x v="4"/>
    <s v="POPAYAN"/>
    <s v="Talento_Humano"/>
    <s v="Analista de Informacion"/>
    <n v="2"/>
    <n v="2"/>
    <n v="0"/>
    <n v="1930450.72"/>
    <x v="38"/>
    <n v="0.02"/>
    <n v="154436.0576"/>
    <n v="0"/>
    <n v="154436.0576"/>
    <s v="NO"/>
    <s v="SI"/>
    <s v=""/>
    <n v="0"/>
    <n v="0"/>
  </r>
  <r>
    <n v="6233"/>
    <s v="DRA_D148"/>
    <x v="12"/>
    <x v="62"/>
    <x v="130"/>
    <x v="64"/>
    <x v="64"/>
    <n v="10"/>
    <s v="2017011000391 "/>
    <x v="4"/>
    <s v="POPAYAN"/>
    <s v="Talento_Humano"/>
    <s v="Encuestador Basico"/>
    <n v="7"/>
    <n v="2"/>
    <n v="0"/>
    <n v="1351677.24"/>
    <x v="38"/>
    <n v="0.85"/>
    <n v="16084959.155999999"/>
    <n v="0"/>
    <n v="16084959.155999999"/>
    <s v="NO"/>
    <s v="SI"/>
    <s v=""/>
    <n v="0"/>
    <n v="0"/>
  </r>
  <r>
    <n v="6234"/>
    <s v="DRA_D148"/>
    <x v="12"/>
    <x v="62"/>
    <x v="132"/>
    <x v="64"/>
    <x v="64"/>
    <n v="10"/>
    <s v="2017011000391 "/>
    <x v="4"/>
    <s v="POPAYAN"/>
    <s v="Talento_Humano"/>
    <s v="Encuestador Basico"/>
    <n v="7"/>
    <n v="2"/>
    <n v="0"/>
    <n v="1351677.24"/>
    <x v="38"/>
    <n v="0.09"/>
    <n v="1703113.3223999999"/>
    <n v="0"/>
    <n v="1703113.3223999999"/>
    <s v="NO"/>
    <s v="SI"/>
    <s v=""/>
    <n v="0"/>
    <n v="0"/>
  </r>
  <r>
    <n v="6235"/>
    <s v="DRA_D148"/>
    <x v="12"/>
    <x v="62"/>
    <x v="133"/>
    <x v="64"/>
    <x v="64"/>
    <n v="10"/>
    <s v="2017011000391 "/>
    <x v="4"/>
    <s v="POPAYAN"/>
    <s v="Talento_Humano"/>
    <s v="Encuestador Basico"/>
    <n v="7"/>
    <n v="2"/>
    <n v="0"/>
    <n v="1351677.24"/>
    <x v="38"/>
    <n v="0.04"/>
    <n v="756939.25439999998"/>
    <n v="0"/>
    <n v="756939.25439999998"/>
    <s v="NO"/>
    <s v="SI"/>
    <s v=""/>
    <n v="0"/>
    <n v="0"/>
  </r>
  <r>
    <n v="6236"/>
    <s v="DRA_D148"/>
    <x v="12"/>
    <x v="63"/>
    <x v="131"/>
    <x v="65"/>
    <x v="65"/>
    <n v="10"/>
    <s v="2017011000391 "/>
    <x v="4"/>
    <s v="POPAYAN"/>
    <s v="Talento_Humano"/>
    <s v="Encuestador Basico"/>
    <n v="7"/>
    <n v="2"/>
    <n v="0"/>
    <n v="1351677.24"/>
    <x v="38"/>
    <n v="0.02"/>
    <n v="378469.62719999999"/>
    <n v="0"/>
    <n v="378469.62719999999"/>
    <s v="NO"/>
    <s v="SI"/>
    <s v=""/>
    <n v="0"/>
    <n v="0"/>
  </r>
  <r>
    <n v="6237"/>
    <s v="DRA_6175"/>
    <x v="12"/>
    <x v="62"/>
    <x v="130"/>
    <x v="64"/>
    <x v="64"/>
    <n v="10"/>
    <s v="2017011000391 "/>
    <x v="4"/>
    <s v="POPAYAN"/>
    <s v="Transporte"/>
    <s v="Otros"/>
    <n v="1"/>
    <n v="1"/>
    <n v="0"/>
    <n v="2100000"/>
    <x v="38"/>
    <n v="1"/>
    <n v="2100000"/>
    <n v="0"/>
    <n v="2100000"/>
    <s v="NO"/>
    <s v="SI"/>
    <s v=""/>
    <n v="0"/>
    <n v="0"/>
  </r>
  <r>
    <n v="6238"/>
    <s v="DRA_6176"/>
    <x v="12"/>
    <x v="62"/>
    <x v="130"/>
    <x v="64"/>
    <x v="64"/>
    <n v="10"/>
    <s v="2017011000391 "/>
    <x v="4"/>
    <s v="POPAYAN"/>
    <s v="Transporte"/>
    <s v="Urbano"/>
    <n v="1"/>
    <n v="1"/>
    <n v="0"/>
    <n v="2625000"/>
    <x v="38"/>
    <n v="1"/>
    <n v="2625000"/>
    <n v="0"/>
    <n v="2625000"/>
    <s v="NO"/>
    <s v="SI"/>
    <s v=""/>
    <n v="0"/>
    <n v="0"/>
  </r>
  <r>
    <n v="6239"/>
    <s v="DRA_D149"/>
    <x v="12"/>
    <x v="62"/>
    <x v="130"/>
    <x v="64"/>
    <x v="64"/>
    <n v="10"/>
    <s v="2017011000391 "/>
    <x v="4"/>
    <s v="TUMACO"/>
    <s v="Talento_Humano"/>
    <s v="Coordinador de Campo"/>
    <n v="1"/>
    <n v="10"/>
    <n v="0"/>
    <n v="2141557"/>
    <x v="60"/>
    <n v="0.7"/>
    <n v="14990899"/>
    <n v="0"/>
    <n v="14990899"/>
    <s v="SI"/>
    <s v="NO"/>
    <s v=""/>
    <n v="0"/>
    <n v="0"/>
  </r>
  <r>
    <n v="6240"/>
    <s v="DRA_D149"/>
    <x v="12"/>
    <x v="63"/>
    <x v="131"/>
    <x v="65"/>
    <x v="65"/>
    <n v="10"/>
    <s v="2017011000391 "/>
    <x v="4"/>
    <s v="TUMACO"/>
    <s v="Talento_Humano"/>
    <s v="Coordinador de Campo"/>
    <n v="1"/>
    <n v="10"/>
    <n v="0"/>
    <n v="2141557"/>
    <x v="60"/>
    <n v="0.22"/>
    <n v="4711425.4000000004"/>
    <n v="0"/>
    <n v="4711425.4000000004"/>
    <s v="SI"/>
    <s v="NO"/>
    <s v=""/>
    <n v="0"/>
    <n v="0"/>
  </r>
  <r>
    <n v="6241"/>
    <s v="DRA_D149"/>
    <x v="12"/>
    <x v="62"/>
    <x v="132"/>
    <x v="64"/>
    <x v="64"/>
    <n v="10"/>
    <s v="2017011000391 "/>
    <x v="4"/>
    <s v="TUMACO"/>
    <s v="Talento_Humano"/>
    <s v="Coordinador de Campo"/>
    <n v="1"/>
    <n v="10"/>
    <n v="0"/>
    <n v="2141557"/>
    <x v="60"/>
    <n v="0.05"/>
    <n v="1070778.5"/>
    <n v="0"/>
    <n v="1070778.5"/>
    <s v="SI"/>
    <s v="NO"/>
    <s v=""/>
    <n v="0"/>
    <n v="0"/>
  </r>
  <r>
    <n v="6242"/>
    <s v="DRA_D149"/>
    <x v="12"/>
    <x v="62"/>
    <x v="133"/>
    <x v="64"/>
    <x v="64"/>
    <n v="10"/>
    <s v="2017011000391 "/>
    <x v="4"/>
    <s v="TUMACO"/>
    <s v="Talento_Humano"/>
    <s v="Coordinador de Campo"/>
    <n v="1"/>
    <n v="10"/>
    <n v="0"/>
    <n v="2141557"/>
    <x v="60"/>
    <n v="0.03"/>
    <n v="642467.1"/>
    <n v="0"/>
    <n v="642467.1"/>
    <s v="SI"/>
    <s v="NO"/>
    <s v=""/>
    <n v="0"/>
    <n v="0"/>
  </r>
  <r>
    <n v="6243"/>
    <s v="DRA_D150"/>
    <x v="12"/>
    <x v="62"/>
    <x v="130"/>
    <x v="64"/>
    <x v="64"/>
    <n v="10"/>
    <s v="2017011000391 "/>
    <x v="4"/>
    <s v="TUMACO"/>
    <s v="Talento_Humano"/>
    <s v="Encuestador Basico"/>
    <n v="2"/>
    <n v="10"/>
    <n v="0"/>
    <n v="1312308"/>
    <x v="60"/>
    <n v="0.7"/>
    <n v="18372312"/>
    <n v="0"/>
    <n v="18372312"/>
    <s v="SI"/>
    <s v="NO"/>
    <s v=""/>
    <n v="0"/>
    <n v="0"/>
  </r>
  <r>
    <n v="6244"/>
    <s v="DRA_D150"/>
    <x v="12"/>
    <x v="63"/>
    <x v="131"/>
    <x v="65"/>
    <x v="65"/>
    <n v="10"/>
    <s v="2017011000391 "/>
    <x v="4"/>
    <s v="TUMACO"/>
    <s v="Talento_Humano"/>
    <s v="Encuestador Basico"/>
    <n v="2"/>
    <n v="10"/>
    <n v="0"/>
    <n v="1312308"/>
    <x v="60"/>
    <n v="0.22"/>
    <n v="5774155.2000000002"/>
    <n v="0"/>
    <n v="5774155.2000000002"/>
    <s v="SI"/>
    <s v="NO"/>
    <s v=""/>
    <n v="0"/>
    <n v="0"/>
  </r>
  <r>
    <n v="6245"/>
    <s v="DRA_D150"/>
    <x v="12"/>
    <x v="62"/>
    <x v="132"/>
    <x v="64"/>
    <x v="64"/>
    <n v="10"/>
    <s v="2017011000391 "/>
    <x v="4"/>
    <s v="TUMACO"/>
    <s v="Talento_Humano"/>
    <s v="Encuestador Basico"/>
    <n v="2"/>
    <n v="10"/>
    <n v="0"/>
    <n v="1312308"/>
    <x v="60"/>
    <n v="0.05"/>
    <n v="1312308"/>
    <n v="0"/>
    <n v="1312308"/>
    <s v="SI"/>
    <s v="NO"/>
    <s v=""/>
    <n v="0"/>
    <n v="0"/>
  </r>
  <r>
    <n v="6246"/>
    <s v="DRA_D150"/>
    <x v="12"/>
    <x v="62"/>
    <x v="133"/>
    <x v="64"/>
    <x v="64"/>
    <n v="10"/>
    <s v="2017011000391 "/>
    <x v="4"/>
    <s v="TUMACO"/>
    <s v="Talento_Humano"/>
    <s v="Encuestador Basico"/>
    <n v="2"/>
    <n v="10"/>
    <n v="0"/>
    <n v="1312308"/>
    <x v="60"/>
    <n v="0.03"/>
    <n v="787384.8"/>
    <n v="0"/>
    <n v="787384.8"/>
    <s v="SI"/>
    <s v="NO"/>
    <s v=""/>
    <n v="0"/>
    <n v="0"/>
  </r>
  <r>
    <n v="6247"/>
    <s v="DRA_6185"/>
    <x v="12"/>
    <x v="62"/>
    <x v="130"/>
    <x v="64"/>
    <x v="64"/>
    <n v="10"/>
    <s v="2017011000391 "/>
    <x v="4"/>
    <s v="TUMACO"/>
    <s v="Transporte"/>
    <s v="Otros"/>
    <n v="1"/>
    <n v="1"/>
    <n v="0"/>
    <n v="1800000"/>
    <x v="60"/>
    <n v="1"/>
    <n v="1800000"/>
    <n v="0"/>
    <n v="1800000"/>
    <s v="SI"/>
    <s v="NO"/>
    <s v=""/>
    <n v="0"/>
    <n v="0"/>
  </r>
  <r>
    <n v="6248"/>
    <s v="DRA_6186"/>
    <x v="12"/>
    <x v="62"/>
    <x v="130"/>
    <x v="64"/>
    <x v="64"/>
    <n v="10"/>
    <s v="2017011000391 "/>
    <x v="4"/>
    <s v="TUMACO"/>
    <s v="Transporte"/>
    <s v="Otros"/>
    <n v="1"/>
    <n v="1"/>
    <n v="0"/>
    <n v="900000"/>
    <x v="60"/>
    <n v="1"/>
    <n v="900000"/>
    <n v="0"/>
    <n v="900000"/>
    <s v="SI"/>
    <s v="NO"/>
    <s v=""/>
    <n v="0"/>
    <n v="0"/>
  </r>
  <r>
    <n v="6249"/>
    <s v="DRA_6187"/>
    <x v="12"/>
    <x v="62"/>
    <x v="130"/>
    <x v="64"/>
    <x v="64"/>
    <n v="10"/>
    <s v="2017011000391 "/>
    <x v="4"/>
    <s v="TUMACO"/>
    <s v="Transporte"/>
    <s v="Urbano"/>
    <n v="1"/>
    <n v="1"/>
    <n v="0"/>
    <n v="3750000"/>
    <x v="60"/>
    <n v="1"/>
    <n v="3750000"/>
    <n v="0"/>
    <n v="3750000"/>
    <s v="SI"/>
    <s v="NO"/>
    <s v=""/>
    <n v="0"/>
    <n v="0"/>
  </r>
  <r>
    <n v="6250"/>
    <s v="DRA_6188"/>
    <x v="12"/>
    <x v="62"/>
    <x v="130"/>
    <x v="64"/>
    <x v="64"/>
    <n v="10"/>
    <s v="2017011000391 "/>
    <x v="4"/>
    <s v="TUMACO"/>
    <s v="Transporte"/>
    <s v="Urbano"/>
    <n v="1"/>
    <n v="1"/>
    <n v="0"/>
    <n v="1125000"/>
    <x v="60"/>
    <n v="1"/>
    <n v="1125000"/>
    <n v="0"/>
    <n v="1125000"/>
    <s v="SI"/>
    <s v="NO"/>
    <s v=""/>
    <n v="0"/>
    <n v="0"/>
  </r>
  <r>
    <n v="6251"/>
    <s v="DRA_D151"/>
    <x v="12"/>
    <x v="62"/>
    <x v="130"/>
    <x v="64"/>
    <x v="64"/>
    <n v="10"/>
    <s v="2017011000391 "/>
    <x v="4"/>
    <s v="TUMACO"/>
    <s v="Talento_Humano"/>
    <s v="Coordinador de Campo"/>
    <n v="1"/>
    <n v="2"/>
    <n v="0"/>
    <n v="2205803.71"/>
    <x v="38"/>
    <n v="0.85"/>
    <n v="3749866.307"/>
    <n v="0"/>
    <n v="3749866.307"/>
    <s v="NO"/>
    <s v="SI"/>
    <s v=""/>
    <n v="0"/>
    <n v="0"/>
  </r>
  <r>
    <n v="6252"/>
    <s v="DRA_D151"/>
    <x v="12"/>
    <x v="62"/>
    <x v="132"/>
    <x v="64"/>
    <x v="64"/>
    <n v="10"/>
    <s v="2017011000391 "/>
    <x v="4"/>
    <s v="TUMACO"/>
    <s v="Talento_Humano"/>
    <s v="Coordinador de Campo"/>
    <n v="1"/>
    <n v="2"/>
    <n v="0"/>
    <n v="2205803.71"/>
    <x v="38"/>
    <n v="0.09"/>
    <n v="397044.6678"/>
    <n v="0"/>
    <n v="397044.6678"/>
    <s v="NO"/>
    <s v="SI"/>
    <s v=""/>
    <n v="0"/>
    <n v="0"/>
  </r>
  <r>
    <n v="6253"/>
    <s v="DRA_D151"/>
    <x v="12"/>
    <x v="62"/>
    <x v="133"/>
    <x v="64"/>
    <x v="64"/>
    <n v="10"/>
    <s v="2017011000391 "/>
    <x v="4"/>
    <s v="TUMACO"/>
    <s v="Talento_Humano"/>
    <s v="Coordinador de Campo"/>
    <n v="1"/>
    <n v="2"/>
    <n v="0"/>
    <n v="2205803.71"/>
    <x v="38"/>
    <n v="0.04"/>
    <n v="176464.29680000001"/>
    <n v="0"/>
    <n v="176464.29680000001"/>
    <s v="NO"/>
    <s v="SI"/>
    <s v=""/>
    <n v="0"/>
    <n v="0"/>
  </r>
  <r>
    <n v="6254"/>
    <s v="DRA_D151"/>
    <x v="12"/>
    <x v="63"/>
    <x v="131"/>
    <x v="65"/>
    <x v="65"/>
    <n v="10"/>
    <s v="2017011000391 "/>
    <x v="4"/>
    <s v="TUMACO"/>
    <s v="Talento_Humano"/>
    <s v="Coordinador de Campo"/>
    <n v="1"/>
    <n v="2"/>
    <n v="0"/>
    <n v="2205803.71"/>
    <x v="38"/>
    <n v="0.02"/>
    <n v="88232.148400000005"/>
    <n v="0"/>
    <n v="88232.148400000005"/>
    <s v="NO"/>
    <s v="SI"/>
    <s v=""/>
    <n v="0"/>
    <n v="0"/>
  </r>
  <r>
    <n v="6255"/>
    <s v="DRA_D152"/>
    <x v="12"/>
    <x v="62"/>
    <x v="130"/>
    <x v="64"/>
    <x v="64"/>
    <n v="10"/>
    <s v="2017011000391 "/>
    <x v="4"/>
    <s v="TUMACO"/>
    <s v="Talento_Humano"/>
    <s v="Encuestador Basico"/>
    <n v="2"/>
    <n v="2"/>
    <n v="0"/>
    <n v="1351677.24"/>
    <x v="38"/>
    <n v="0.85"/>
    <n v="4595702.6160000004"/>
    <n v="0"/>
    <n v="4595702.6160000004"/>
    <s v="NO"/>
    <s v="SI"/>
    <s v=""/>
    <n v="0"/>
    <n v="0"/>
  </r>
  <r>
    <n v="6256"/>
    <s v="DRA_D152"/>
    <x v="12"/>
    <x v="62"/>
    <x v="132"/>
    <x v="64"/>
    <x v="64"/>
    <n v="10"/>
    <s v="2017011000391 "/>
    <x v="4"/>
    <s v="TUMACO"/>
    <s v="Talento_Humano"/>
    <s v="Encuestador Basico"/>
    <n v="2"/>
    <n v="2"/>
    <n v="0"/>
    <n v="1351677.24"/>
    <x v="38"/>
    <n v="0.09"/>
    <n v="486603.8064"/>
    <n v="0"/>
    <n v="486603.8064"/>
    <s v="NO"/>
    <s v="SI"/>
    <s v=""/>
    <n v="0"/>
    <n v="0"/>
  </r>
  <r>
    <n v="6257"/>
    <s v="DRA_D152"/>
    <x v="12"/>
    <x v="62"/>
    <x v="133"/>
    <x v="64"/>
    <x v="64"/>
    <n v="10"/>
    <s v="2017011000391 "/>
    <x v="4"/>
    <s v="TUMACO"/>
    <s v="Talento_Humano"/>
    <s v="Encuestador Basico"/>
    <n v="2"/>
    <n v="2"/>
    <n v="0"/>
    <n v="1351677.24"/>
    <x v="38"/>
    <n v="0.04"/>
    <n v="216268.3584"/>
    <n v="0"/>
    <n v="216268.3584"/>
    <s v="NO"/>
    <s v="SI"/>
    <s v=""/>
    <n v="0"/>
    <n v="0"/>
  </r>
  <r>
    <n v="6258"/>
    <s v="DRA_D152"/>
    <x v="12"/>
    <x v="63"/>
    <x v="131"/>
    <x v="65"/>
    <x v="65"/>
    <n v="10"/>
    <s v="2017011000391 "/>
    <x v="4"/>
    <s v="TUMACO"/>
    <s v="Talento_Humano"/>
    <s v="Encuestador Basico"/>
    <n v="2"/>
    <n v="2"/>
    <n v="0"/>
    <n v="1351677.24"/>
    <x v="38"/>
    <n v="0.02"/>
    <n v="108134.1792"/>
    <n v="0"/>
    <n v="108134.1792"/>
    <s v="NO"/>
    <s v="SI"/>
    <s v=""/>
    <n v="0"/>
    <n v="0"/>
  </r>
  <r>
    <n v="6259"/>
    <s v="DRA_6197"/>
    <x v="12"/>
    <x v="62"/>
    <x v="130"/>
    <x v="64"/>
    <x v="64"/>
    <n v="10"/>
    <s v="2017011000391 "/>
    <x v="4"/>
    <s v="TUMACO"/>
    <s v="Transporte"/>
    <s v="Otros"/>
    <n v="1"/>
    <n v="1"/>
    <n v="0"/>
    <n v="360000"/>
    <x v="38"/>
    <n v="1"/>
    <n v="360000"/>
    <n v="0"/>
    <n v="360000"/>
    <s v="NO"/>
    <s v="SI"/>
    <s v=""/>
    <n v="0"/>
    <n v="0"/>
  </r>
  <r>
    <n v="6260"/>
    <s v="DRA_6198"/>
    <x v="12"/>
    <x v="62"/>
    <x v="130"/>
    <x v="64"/>
    <x v="64"/>
    <n v="10"/>
    <s v="2017011000391 "/>
    <x v="4"/>
    <s v="TUMACO"/>
    <s v="Transporte"/>
    <s v="Otros"/>
    <n v="1"/>
    <n v="1"/>
    <n v="0"/>
    <n v="180000"/>
    <x v="38"/>
    <n v="1"/>
    <n v="180000"/>
    <n v="0"/>
    <n v="180000"/>
    <s v="NO"/>
    <s v="SI"/>
    <s v=""/>
    <n v="0"/>
    <n v="0"/>
  </r>
  <r>
    <n v="6261"/>
    <s v="DRA_6199"/>
    <x v="12"/>
    <x v="62"/>
    <x v="130"/>
    <x v="64"/>
    <x v="64"/>
    <n v="10"/>
    <s v="2017011000391 "/>
    <x v="4"/>
    <s v="TUMACO"/>
    <s v="Transporte"/>
    <s v="Urbano"/>
    <n v="1"/>
    <n v="1"/>
    <n v="0"/>
    <n v="750000"/>
    <x v="38"/>
    <n v="1"/>
    <n v="750000"/>
    <n v="0"/>
    <n v="750000"/>
    <s v="NO"/>
    <s v="SI"/>
    <s v=""/>
    <n v="0"/>
    <n v="0"/>
  </r>
  <r>
    <n v="6262"/>
    <s v="DRA_6200"/>
    <x v="12"/>
    <x v="62"/>
    <x v="130"/>
    <x v="64"/>
    <x v="64"/>
    <n v="10"/>
    <s v="2017011000391 "/>
    <x v="4"/>
    <s v="TUMACO"/>
    <s v="Transporte"/>
    <s v="Urbano"/>
    <n v="1"/>
    <n v="1"/>
    <n v="0"/>
    <n v="225000"/>
    <x v="38"/>
    <n v="1"/>
    <n v="225000"/>
    <n v="0"/>
    <n v="225000"/>
    <s v="NO"/>
    <s v="SI"/>
    <s v=""/>
    <n v="0"/>
    <n v="0"/>
  </r>
  <r>
    <n v="6263"/>
    <s v="DRA_D153"/>
    <x v="12"/>
    <x v="62"/>
    <x v="130"/>
    <x v="64"/>
    <x v="64"/>
    <n v="10"/>
    <s v="2017011000391 "/>
    <x v="4"/>
    <s v="YUMBO"/>
    <s v="Talento_Humano"/>
    <s v="Encuestador Basico"/>
    <n v="1"/>
    <n v="10"/>
    <n v="0"/>
    <n v="1312308"/>
    <x v="60"/>
    <n v="0.7"/>
    <n v="9186156"/>
    <n v="0"/>
    <n v="9186156"/>
    <s v="SI"/>
    <s v="NO"/>
    <s v=""/>
    <n v="0"/>
    <n v="0"/>
  </r>
  <r>
    <n v="6264"/>
    <s v="DRA_D153"/>
    <x v="12"/>
    <x v="63"/>
    <x v="131"/>
    <x v="65"/>
    <x v="65"/>
    <n v="10"/>
    <s v="2017011000391 "/>
    <x v="4"/>
    <s v="YUMBO"/>
    <s v="Talento_Humano"/>
    <s v="Encuestador Basico"/>
    <n v="1"/>
    <n v="10"/>
    <n v="0"/>
    <n v="1312308"/>
    <x v="60"/>
    <n v="0.22"/>
    <n v="2887077.6"/>
    <n v="0"/>
    <n v="2887077.6"/>
    <s v="SI"/>
    <s v="NO"/>
    <s v=""/>
    <n v="0"/>
    <n v="0"/>
  </r>
  <r>
    <n v="6265"/>
    <s v="DRA_D153"/>
    <x v="12"/>
    <x v="62"/>
    <x v="132"/>
    <x v="64"/>
    <x v="64"/>
    <n v="10"/>
    <s v="2017011000391 "/>
    <x v="4"/>
    <s v="YUMBO"/>
    <s v="Talento_Humano"/>
    <s v="Encuestador Basico"/>
    <n v="1"/>
    <n v="10"/>
    <n v="0"/>
    <n v="1312308"/>
    <x v="60"/>
    <n v="0.05"/>
    <n v="656154"/>
    <n v="0"/>
    <n v="656154"/>
    <s v="SI"/>
    <s v="NO"/>
    <s v=""/>
    <n v="0"/>
    <n v="0"/>
  </r>
  <r>
    <n v="6266"/>
    <s v="DRA_D153"/>
    <x v="12"/>
    <x v="62"/>
    <x v="133"/>
    <x v="64"/>
    <x v="64"/>
    <n v="10"/>
    <s v="2017011000391 "/>
    <x v="4"/>
    <s v="YUMBO"/>
    <s v="Talento_Humano"/>
    <s v="Encuestador Basico"/>
    <n v="1"/>
    <n v="10"/>
    <n v="0"/>
    <n v="1312308"/>
    <x v="60"/>
    <n v="0.03"/>
    <n v="393692.4"/>
    <n v="0"/>
    <n v="393692.4"/>
    <s v="SI"/>
    <s v="NO"/>
    <s v=""/>
    <n v="0"/>
    <n v="0"/>
  </r>
  <r>
    <n v="6267"/>
    <s v="DRA_6205"/>
    <x v="12"/>
    <x v="62"/>
    <x v="130"/>
    <x v="64"/>
    <x v="64"/>
    <n v="10"/>
    <s v="2017011000391 "/>
    <x v="4"/>
    <s v="YUMBO"/>
    <s v="Transporte"/>
    <s v="Otros"/>
    <n v="1"/>
    <n v="1"/>
    <n v="0"/>
    <n v="2100000"/>
    <x v="60"/>
    <n v="1"/>
    <n v="2100000"/>
    <n v="0"/>
    <n v="2100000"/>
    <s v="SI"/>
    <s v="NO"/>
    <s v=""/>
    <n v="0"/>
    <n v="0"/>
  </r>
  <r>
    <n v="6268"/>
    <s v="DRA_6206"/>
    <x v="12"/>
    <x v="62"/>
    <x v="130"/>
    <x v="64"/>
    <x v="64"/>
    <n v="10"/>
    <s v="2017011000391 "/>
    <x v="4"/>
    <s v="YUMBO"/>
    <s v="Transporte"/>
    <s v="Urbano"/>
    <n v="1"/>
    <n v="1"/>
    <n v="0"/>
    <n v="1875000"/>
    <x v="60"/>
    <n v="1"/>
    <n v="1875000"/>
    <n v="0"/>
    <n v="1875000"/>
    <s v="SI"/>
    <s v="NO"/>
    <s v=""/>
    <n v="0"/>
    <n v="0"/>
  </r>
  <r>
    <n v="6269"/>
    <s v="DRA_D154"/>
    <x v="12"/>
    <x v="62"/>
    <x v="130"/>
    <x v="64"/>
    <x v="64"/>
    <n v="10"/>
    <s v="2017011000391 "/>
    <x v="4"/>
    <s v="YUMBO"/>
    <s v="Talento_Humano"/>
    <s v="Encuestador Basico"/>
    <n v="1"/>
    <n v="2"/>
    <n v="0"/>
    <n v="1351677.24"/>
    <x v="38"/>
    <n v="0.85"/>
    <n v="2297851.3080000002"/>
    <n v="0"/>
    <n v="2297851.3080000002"/>
    <s v="NO"/>
    <s v="SI"/>
    <s v=""/>
    <n v="0"/>
    <n v="0"/>
  </r>
  <r>
    <n v="6270"/>
    <s v="DRA_D154"/>
    <x v="12"/>
    <x v="62"/>
    <x v="132"/>
    <x v="64"/>
    <x v="64"/>
    <n v="10"/>
    <s v="2017011000391 "/>
    <x v="4"/>
    <s v="YUMBO"/>
    <s v="Talento_Humano"/>
    <s v="Encuestador Basico"/>
    <n v="1"/>
    <n v="2"/>
    <n v="0"/>
    <n v="1351677.24"/>
    <x v="38"/>
    <n v="0.09"/>
    <n v="243301.9032"/>
    <n v="0"/>
    <n v="243301.9032"/>
    <s v="NO"/>
    <s v="SI"/>
    <s v=""/>
    <n v="0"/>
    <n v="0"/>
  </r>
  <r>
    <n v="6271"/>
    <s v="DRA_D154"/>
    <x v="12"/>
    <x v="62"/>
    <x v="133"/>
    <x v="64"/>
    <x v="64"/>
    <n v="10"/>
    <s v="2017011000391 "/>
    <x v="4"/>
    <s v="YUMBO"/>
    <s v="Talento_Humano"/>
    <s v="Encuestador Basico"/>
    <n v="1"/>
    <n v="2"/>
    <n v="0"/>
    <n v="1351677.24"/>
    <x v="38"/>
    <n v="0.04"/>
    <n v="108134.1792"/>
    <n v="0"/>
    <n v="108134.1792"/>
    <s v="NO"/>
    <s v="SI"/>
    <s v=""/>
    <n v="0"/>
    <n v="0"/>
  </r>
  <r>
    <n v="6272"/>
    <s v="DRA_D154"/>
    <x v="12"/>
    <x v="63"/>
    <x v="131"/>
    <x v="65"/>
    <x v="65"/>
    <n v="10"/>
    <s v="2017011000391 "/>
    <x v="4"/>
    <s v="YUMBO"/>
    <s v="Talento_Humano"/>
    <s v="Encuestador Basico"/>
    <n v="1"/>
    <n v="2"/>
    <n v="0"/>
    <n v="1351677.24"/>
    <x v="38"/>
    <n v="0.02"/>
    <n v="54067.089599999999"/>
    <n v="0"/>
    <n v="54067.089599999999"/>
    <s v="NO"/>
    <s v="SI"/>
    <s v=""/>
    <n v="0"/>
    <n v="0"/>
  </r>
  <r>
    <n v="6273"/>
    <s v="DRA_6211"/>
    <x v="12"/>
    <x v="62"/>
    <x v="130"/>
    <x v="64"/>
    <x v="64"/>
    <n v="10"/>
    <s v="2017011000391 "/>
    <x v="4"/>
    <s v="YUMBO"/>
    <s v="Transporte"/>
    <s v="Otros"/>
    <n v="1"/>
    <n v="1"/>
    <n v="0"/>
    <n v="420000"/>
    <x v="38"/>
    <n v="1"/>
    <n v="420000"/>
    <n v="0"/>
    <n v="420000"/>
    <s v="NO"/>
    <s v="SI"/>
    <s v=""/>
    <n v="0"/>
    <n v="0"/>
  </r>
  <r>
    <n v="6274"/>
    <s v="DRA_6212"/>
    <x v="12"/>
    <x v="62"/>
    <x v="130"/>
    <x v="64"/>
    <x v="64"/>
    <n v="10"/>
    <s v="2017011000391 "/>
    <x v="4"/>
    <s v="YUMBO"/>
    <s v="Transporte"/>
    <s v="Urbano"/>
    <n v="1"/>
    <n v="1"/>
    <n v="0"/>
    <n v="375000"/>
    <x v="38"/>
    <n v="1"/>
    <n v="375000"/>
    <n v="0"/>
    <n v="375000"/>
    <s v="NO"/>
    <s v="SI"/>
    <s v=""/>
    <n v="0"/>
    <n v="0"/>
  </r>
  <r>
    <n v="6275"/>
    <s v="DRA_6213"/>
    <x v="12"/>
    <x v="63"/>
    <x v="131"/>
    <x v="65"/>
    <x v="65"/>
    <n v="10"/>
    <s v="2017011000391 "/>
    <x v="0"/>
    <s v="DANE CENTRAL"/>
    <s v="Talento_Humano"/>
    <s v="Profesional Junior"/>
    <n v="11"/>
    <n v="10"/>
    <n v="0"/>
    <n v="3278181"/>
    <x v="60"/>
    <n v="1"/>
    <n v="360599910"/>
    <n v="360599910"/>
    <n v="0"/>
    <s v="SI"/>
    <s v="NO"/>
    <s v="4823-5423-6023-6323-6423-6623-7423-7823-8023-9023-953"/>
    <n v="0"/>
    <n v="0"/>
  </r>
  <r>
    <n v="6276"/>
    <s v="DRA_6214"/>
    <x v="12"/>
    <x v="63"/>
    <x v="131"/>
    <x v="65"/>
    <x v="65"/>
    <n v="10"/>
    <s v="2017011000391 "/>
    <x v="0"/>
    <s v="DANE CENTRAL"/>
    <s v="Talento_Humano"/>
    <s v="Profesional Junior"/>
    <n v="4"/>
    <n v="10"/>
    <n v="0"/>
    <n v="3278181"/>
    <x v="60"/>
    <n v="1"/>
    <n v="131127240"/>
    <n v="65563620"/>
    <n v="65563620"/>
    <s v="SI"/>
    <s v="NO"/>
    <s v="10023-10123"/>
    <n v="0"/>
    <n v="0"/>
  </r>
  <r>
    <n v="6277"/>
    <s v="DRA_6215"/>
    <x v="12"/>
    <x v="62"/>
    <x v="132"/>
    <x v="64"/>
    <x v="64"/>
    <n v="10"/>
    <s v="2017011000391 "/>
    <x v="0"/>
    <s v="DANE CENTRAL"/>
    <s v="Talento_Humano"/>
    <s v="Profesional Junior"/>
    <n v="5"/>
    <n v="10"/>
    <n v="0"/>
    <n v="3278181"/>
    <x v="60"/>
    <n v="1"/>
    <n v="163909050"/>
    <n v="163909050"/>
    <n v="0"/>
    <s v="SI"/>
    <s v="NO"/>
    <s v="3623-4023-4523-5123-5923"/>
    <n v="0"/>
    <n v="0"/>
  </r>
  <r>
    <n v="6278"/>
    <s v="DRA_6216"/>
    <x v="12"/>
    <x v="62"/>
    <x v="130"/>
    <x v="64"/>
    <x v="64"/>
    <n v="10"/>
    <s v="2017011000391 "/>
    <x v="0"/>
    <s v="DANE CENTRAL"/>
    <s v="Talento_Humano"/>
    <s v="Profesional Junior"/>
    <n v="2"/>
    <n v="10"/>
    <n v="0"/>
    <n v="3278181"/>
    <x v="60"/>
    <n v="1"/>
    <n v="65563620"/>
    <n v="131127240"/>
    <n v="-65563620"/>
    <s v="SI"/>
    <s v="NO"/>
    <s v="6123-6223-6523-6723"/>
    <n v="0"/>
    <n v="0"/>
  </r>
  <r>
    <n v="6279"/>
    <s v="DRA_6217"/>
    <x v="12"/>
    <x v="62"/>
    <x v="130"/>
    <x v="64"/>
    <x v="64"/>
    <n v="10"/>
    <s v="2017011000391 "/>
    <x v="0"/>
    <s v="DANE CENTRAL"/>
    <s v="Talento_Humano"/>
    <s v="Profesional Junior"/>
    <n v="2"/>
    <n v="10"/>
    <n v="15"/>
    <n v="3933817"/>
    <x v="60"/>
    <n v="1"/>
    <n v="82610155.200000003"/>
    <n v="39338170"/>
    <n v="43271985.200000003"/>
    <s v="SI"/>
    <s v="NO"/>
    <n v="3823"/>
    <n v="0"/>
    <n v="0"/>
  </r>
  <r>
    <n v="6280"/>
    <s v="DRA_D8"/>
    <x v="12"/>
    <x v="62"/>
    <x v="130"/>
    <x v="64"/>
    <x v="64"/>
    <n v="10"/>
    <s v="2017011000391 "/>
    <x v="0"/>
    <s v="DANE CENTRAL"/>
    <s v="Talento_Humano"/>
    <s v="Profesional Junior"/>
    <n v="22"/>
    <n v="2"/>
    <n v="0"/>
    <n v="3525000"/>
    <x v="38"/>
    <n v="0.56000000000000005"/>
    <n v="86856000"/>
    <n v="0"/>
    <n v="86856000"/>
    <s v="NO"/>
    <s v="SI"/>
    <s v=""/>
    <n v="0"/>
    <n v="0"/>
  </r>
  <r>
    <n v="6281"/>
    <s v="DRA_D8"/>
    <x v="12"/>
    <x v="62"/>
    <x v="134"/>
    <x v="64"/>
    <x v="64"/>
    <n v="10"/>
    <s v="2017011000391 "/>
    <x v="0"/>
    <s v="DANE CENTRAL"/>
    <s v="Talento_Humano"/>
    <s v="Profesional Junior"/>
    <n v="22"/>
    <n v="2"/>
    <n v="0"/>
    <n v="3525000"/>
    <x v="38"/>
    <n v="0.09"/>
    <n v="13959000"/>
    <n v="0"/>
    <n v="13959000"/>
    <s v="NO"/>
    <s v="SI"/>
    <s v=""/>
    <n v="0"/>
    <n v="0"/>
  </r>
  <r>
    <n v="6282"/>
    <s v="DRA_D8"/>
    <x v="12"/>
    <x v="62"/>
    <x v="132"/>
    <x v="64"/>
    <x v="64"/>
    <n v="10"/>
    <s v="2017011000391 "/>
    <x v="0"/>
    <s v="DANE CENTRAL"/>
    <s v="Talento_Humano"/>
    <s v="Profesional Junior"/>
    <n v="22"/>
    <n v="2"/>
    <n v="0"/>
    <n v="3525000"/>
    <x v="38"/>
    <n v="0.3"/>
    <n v="46530000"/>
    <n v="0"/>
    <n v="46530000"/>
    <s v="NO"/>
    <s v="SI"/>
    <s v=""/>
    <n v="0"/>
    <n v="0"/>
  </r>
  <r>
    <n v="6283"/>
    <s v="DRA_D8"/>
    <x v="12"/>
    <x v="62"/>
    <x v="133"/>
    <x v="64"/>
    <x v="64"/>
    <n v="10"/>
    <s v="2017011000391 "/>
    <x v="0"/>
    <s v="DANE CENTRAL"/>
    <s v="Talento_Humano"/>
    <s v="Profesional Junior"/>
    <n v="22"/>
    <n v="2"/>
    <n v="0"/>
    <n v="3525000"/>
    <x v="38"/>
    <n v="0.04"/>
    <n v="6204000"/>
    <n v="0"/>
    <n v="6204000"/>
    <s v="NO"/>
    <s v="SI"/>
    <s v=""/>
    <n v="0"/>
    <n v="0"/>
  </r>
  <r>
    <n v="6284"/>
    <s v="DRA_D8"/>
    <x v="12"/>
    <x v="63"/>
    <x v="131"/>
    <x v="65"/>
    <x v="65"/>
    <n v="10"/>
    <s v="2017011000391 "/>
    <x v="0"/>
    <s v="DANE CENTRAL"/>
    <s v="Talento_Humano"/>
    <s v="Profesional Junior"/>
    <n v="22"/>
    <n v="2"/>
    <n v="0"/>
    <n v="3525000"/>
    <x v="38"/>
    <n v="0.01"/>
    <n v="1551000"/>
    <n v="0"/>
    <n v="1551000"/>
    <s v="NO"/>
    <s v="SI"/>
    <s v=""/>
    <n v="0"/>
    <n v="0"/>
  </r>
  <r>
    <n v="6285"/>
    <s v="DRA_D155"/>
    <x v="12"/>
    <x v="62"/>
    <x v="130"/>
    <x v="64"/>
    <x v="64"/>
    <n v="10"/>
    <s v="2017011000391 "/>
    <x v="0"/>
    <s v="DANE CENTRAL"/>
    <s v="Talento_Humano"/>
    <s v="Profesional Junior"/>
    <n v="3"/>
    <n v="2"/>
    <n v="0"/>
    <n v="4120000"/>
    <x v="38"/>
    <n v="0.85"/>
    <n v="21012000"/>
    <n v="0"/>
    <n v="21012000"/>
    <s v="NO"/>
    <s v="SI"/>
    <s v=""/>
    <n v="0"/>
    <n v="0"/>
  </r>
  <r>
    <n v="6286"/>
    <s v="DRA_D155"/>
    <x v="12"/>
    <x v="62"/>
    <x v="132"/>
    <x v="64"/>
    <x v="64"/>
    <n v="10"/>
    <s v="2017011000391 "/>
    <x v="0"/>
    <s v="DANE CENTRAL"/>
    <s v="Talento_Humano"/>
    <s v="Profesional Junior"/>
    <n v="3"/>
    <n v="2"/>
    <n v="0"/>
    <n v="4120000"/>
    <x v="38"/>
    <n v="0.09"/>
    <n v="2224800"/>
    <n v="0"/>
    <n v="2224800"/>
    <s v="NO"/>
    <s v="SI"/>
    <s v=""/>
    <n v="0"/>
    <n v="0"/>
  </r>
  <r>
    <n v="6287"/>
    <s v="DRA_D155"/>
    <x v="12"/>
    <x v="62"/>
    <x v="133"/>
    <x v="64"/>
    <x v="64"/>
    <n v="10"/>
    <s v="2017011000391 "/>
    <x v="0"/>
    <s v="DANE CENTRAL"/>
    <s v="Talento_Humano"/>
    <s v="Profesional Junior"/>
    <n v="3"/>
    <n v="2"/>
    <n v="0"/>
    <n v="4120000"/>
    <x v="38"/>
    <n v="0.04"/>
    <n v="988800"/>
    <n v="0"/>
    <n v="988800"/>
    <s v="NO"/>
    <s v="SI"/>
    <s v=""/>
    <n v="0"/>
    <n v="0"/>
  </r>
  <r>
    <n v="6288"/>
    <s v="DRA_D155"/>
    <x v="12"/>
    <x v="63"/>
    <x v="131"/>
    <x v="65"/>
    <x v="65"/>
    <n v="10"/>
    <s v="2017011000391 "/>
    <x v="0"/>
    <s v="DANE CENTRAL"/>
    <s v="Talento_Humano"/>
    <s v="Profesional Junior"/>
    <n v="3"/>
    <n v="2"/>
    <n v="0"/>
    <n v="4120000"/>
    <x v="38"/>
    <n v="0.02"/>
    <n v="494400"/>
    <n v="0"/>
    <n v="494400"/>
    <s v="NO"/>
    <s v="SI"/>
    <s v=""/>
    <n v="0"/>
    <n v="0"/>
  </r>
  <r>
    <n v="6289"/>
    <s v="DRA_D156"/>
    <x v="12"/>
    <x v="62"/>
    <x v="130"/>
    <x v="64"/>
    <x v="64"/>
    <n v="10"/>
    <s v="2017011000391 "/>
    <x v="5"/>
    <s v="ARMENIA"/>
    <s v="Talento_Humano"/>
    <s v="Analista de Informacion"/>
    <n v="2"/>
    <n v="10"/>
    <n v="0"/>
    <n v="1874224"/>
    <x v="60"/>
    <n v="0.7"/>
    <n v="26239136"/>
    <n v="0"/>
    <n v="26239136"/>
    <s v="SI"/>
    <s v="NO"/>
    <s v=""/>
    <n v="0"/>
    <n v="0"/>
  </r>
  <r>
    <n v="6290"/>
    <s v="DRA_D156"/>
    <x v="12"/>
    <x v="63"/>
    <x v="131"/>
    <x v="65"/>
    <x v="65"/>
    <n v="10"/>
    <s v="2017011000391 "/>
    <x v="5"/>
    <s v="ARMENIA"/>
    <s v="Talento_Humano"/>
    <s v="Analista de Informacion"/>
    <n v="2"/>
    <n v="10"/>
    <n v="0"/>
    <n v="1874224"/>
    <x v="60"/>
    <n v="0.22"/>
    <n v="8246585.5999999996"/>
    <n v="0"/>
    <n v="8246585.5999999996"/>
    <s v="SI"/>
    <s v="NO"/>
    <s v=""/>
    <n v="0"/>
    <n v="0"/>
  </r>
  <r>
    <n v="6291"/>
    <s v="DRA_D156"/>
    <x v="12"/>
    <x v="62"/>
    <x v="132"/>
    <x v="64"/>
    <x v="64"/>
    <n v="10"/>
    <s v="2017011000391 "/>
    <x v="5"/>
    <s v="ARMENIA"/>
    <s v="Talento_Humano"/>
    <s v="Analista de Informacion"/>
    <n v="2"/>
    <n v="10"/>
    <n v="0"/>
    <n v="1874224"/>
    <x v="60"/>
    <n v="0.05"/>
    <n v="1874224"/>
    <n v="0"/>
    <n v="1874224"/>
    <s v="SI"/>
    <s v="NO"/>
    <s v=""/>
    <n v="0"/>
    <n v="0"/>
  </r>
  <r>
    <n v="6292"/>
    <s v="DRA_D156"/>
    <x v="12"/>
    <x v="62"/>
    <x v="133"/>
    <x v="64"/>
    <x v="64"/>
    <n v="10"/>
    <s v="2017011000391 "/>
    <x v="5"/>
    <s v="ARMENIA"/>
    <s v="Talento_Humano"/>
    <s v="Analista de Informacion"/>
    <n v="2"/>
    <n v="10"/>
    <n v="0"/>
    <n v="1874224"/>
    <x v="60"/>
    <n v="0.03"/>
    <n v="1124534.3999999999"/>
    <n v="0"/>
    <n v="1124534.3999999999"/>
    <s v="SI"/>
    <s v="NO"/>
    <s v=""/>
    <n v="0"/>
    <n v="0"/>
  </r>
  <r>
    <n v="6293"/>
    <s v="DRA_D157"/>
    <x v="12"/>
    <x v="62"/>
    <x v="130"/>
    <x v="64"/>
    <x v="64"/>
    <n v="10"/>
    <s v="2017011000391 "/>
    <x v="5"/>
    <s v="ARMENIA"/>
    <s v="Talento_Humano"/>
    <s v="Coordinador de Campo"/>
    <n v="1"/>
    <n v="10"/>
    <n v="0"/>
    <n v="2141557"/>
    <x v="60"/>
    <n v="0.7"/>
    <n v="14990899"/>
    <n v="0"/>
    <n v="14990899"/>
    <s v="SI"/>
    <s v="NO"/>
    <s v=""/>
    <n v="0"/>
    <n v="0"/>
  </r>
  <r>
    <n v="6294"/>
    <s v="DRA_D157"/>
    <x v="12"/>
    <x v="63"/>
    <x v="131"/>
    <x v="65"/>
    <x v="65"/>
    <n v="10"/>
    <s v="2017011000391 "/>
    <x v="5"/>
    <s v="ARMENIA"/>
    <s v="Talento_Humano"/>
    <s v="Coordinador de Campo"/>
    <n v="1"/>
    <n v="10"/>
    <n v="0"/>
    <n v="2141557"/>
    <x v="60"/>
    <n v="0.22"/>
    <n v="4711425.4000000004"/>
    <n v="0"/>
    <n v="4711425.4000000004"/>
    <s v="SI"/>
    <s v="NO"/>
    <s v=""/>
    <n v="0"/>
    <n v="0"/>
  </r>
  <r>
    <n v="6295"/>
    <s v="DRA_D157"/>
    <x v="12"/>
    <x v="62"/>
    <x v="132"/>
    <x v="64"/>
    <x v="64"/>
    <n v="10"/>
    <s v="2017011000391 "/>
    <x v="5"/>
    <s v="ARMENIA"/>
    <s v="Talento_Humano"/>
    <s v="Coordinador de Campo"/>
    <n v="1"/>
    <n v="10"/>
    <n v="0"/>
    <n v="2141557"/>
    <x v="60"/>
    <n v="0.05"/>
    <n v="1070778.5"/>
    <n v="0"/>
    <n v="1070778.5"/>
    <s v="SI"/>
    <s v="NO"/>
    <s v=""/>
    <n v="0"/>
    <n v="0"/>
  </r>
  <r>
    <n v="6296"/>
    <s v="DRA_D157"/>
    <x v="12"/>
    <x v="62"/>
    <x v="133"/>
    <x v="64"/>
    <x v="64"/>
    <n v="10"/>
    <s v="2017011000391 "/>
    <x v="5"/>
    <s v="ARMENIA"/>
    <s v="Talento_Humano"/>
    <s v="Coordinador de Campo"/>
    <n v="1"/>
    <n v="10"/>
    <n v="0"/>
    <n v="2141557"/>
    <x v="60"/>
    <n v="0.03"/>
    <n v="642467.1"/>
    <n v="0"/>
    <n v="642467.1"/>
    <s v="SI"/>
    <s v="NO"/>
    <s v=""/>
    <n v="0"/>
    <n v="0"/>
  </r>
  <r>
    <n v="6297"/>
    <s v="DRA_D158"/>
    <x v="12"/>
    <x v="62"/>
    <x v="130"/>
    <x v="64"/>
    <x v="64"/>
    <n v="10"/>
    <s v="2017011000391 "/>
    <x v="5"/>
    <s v="ARMENIA"/>
    <s v="Talento_Humano"/>
    <s v="Encuestador Basico"/>
    <n v="7"/>
    <n v="10"/>
    <n v="0"/>
    <n v="1312308"/>
    <x v="60"/>
    <n v="0.7"/>
    <n v="64303092"/>
    <n v="0"/>
    <n v="64303092"/>
    <s v="SI"/>
    <s v="NO"/>
    <s v=""/>
    <n v="0"/>
    <n v="0"/>
  </r>
  <r>
    <n v="6298"/>
    <s v="DRA_D158"/>
    <x v="12"/>
    <x v="63"/>
    <x v="131"/>
    <x v="65"/>
    <x v="65"/>
    <n v="10"/>
    <s v="2017011000391 "/>
    <x v="5"/>
    <s v="ARMENIA"/>
    <s v="Talento_Humano"/>
    <s v="Encuestador Basico"/>
    <n v="7"/>
    <n v="10"/>
    <n v="0"/>
    <n v="1312308"/>
    <x v="60"/>
    <n v="0.22"/>
    <n v="20209543.199999999"/>
    <n v="0"/>
    <n v="20209543.199999999"/>
    <s v="SI"/>
    <s v="NO"/>
    <s v=""/>
    <n v="0"/>
    <n v="0"/>
  </r>
  <r>
    <n v="6299"/>
    <s v="DRA_D158"/>
    <x v="12"/>
    <x v="62"/>
    <x v="132"/>
    <x v="64"/>
    <x v="64"/>
    <n v="10"/>
    <s v="2017011000391 "/>
    <x v="5"/>
    <s v="ARMENIA"/>
    <s v="Talento_Humano"/>
    <s v="Encuestador Basico"/>
    <n v="7"/>
    <n v="10"/>
    <n v="0"/>
    <n v="1312308"/>
    <x v="60"/>
    <n v="0.05"/>
    <n v="4593078"/>
    <n v="0"/>
    <n v="4593078"/>
    <s v="SI"/>
    <s v="NO"/>
    <s v=""/>
    <n v="0"/>
    <n v="0"/>
  </r>
  <r>
    <n v="6300"/>
    <s v="DRA_D158"/>
    <x v="12"/>
    <x v="62"/>
    <x v="133"/>
    <x v="64"/>
    <x v="64"/>
    <n v="10"/>
    <s v="2017011000391 "/>
    <x v="5"/>
    <s v="ARMENIA"/>
    <s v="Talento_Humano"/>
    <s v="Encuestador Basico"/>
    <n v="7"/>
    <n v="10"/>
    <n v="0"/>
    <n v="1312308"/>
    <x v="60"/>
    <n v="0.03"/>
    <n v="2755846.8"/>
    <n v="0"/>
    <n v="2755846.8"/>
    <s v="SI"/>
    <s v="NO"/>
    <s v=""/>
    <n v="0"/>
    <n v="0"/>
  </r>
  <r>
    <n v="6301"/>
    <s v="DRA_6239"/>
    <x v="12"/>
    <x v="62"/>
    <x v="130"/>
    <x v="64"/>
    <x v="64"/>
    <n v="10"/>
    <s v="2017011000391 "/>
    <x v="5"/>
    <s v="ARMENIA"/>
    <s v="Transporte"/>
    <s v="Otros"/>
    <n v="1"/>
    <n v="1"/>
    <n v="0"/>
    <n v="10500000"/>
    <x v="60"/>
    <n v="1"/>
    <n v="10500000"/>
    <n v="0"/>
    <n v="10500000"/>
    <s v="SI"/>
    <s v="NO"/>
    <s v=""/>
    <n v="0"/>
    <n v="0"/>
  </r>
  <r>
    <n v="6302"/>
    <s v="DRA_6240"/>
    <x v="12"/>
    <x v="62"/>
    <x v="130"/>
    <x v="64"/>
    <x v="64"/>
    <n v="10"/>
    <s v="2017011000391 "/>
    <x v="5"/>
    <s v="ARMENIA"/>
    <s v="Transporte"/>
    <s v="Otros"/>
    <n v="1"/>
    <n v="1"/>
    <n v="0"/>
    <n v="900000"/>
    <x v="60"/>
    <n v="1"/>
    <n v="900000"/>
    <n v="0"/>
    <n v="900000"/>
    <s v="SI"/>
    <s v="NO"/>
    <s v=""/>
    <n v="0"/>
    <n v="0"/>
  </r>
  <r>
    <n v="6303"/>
    <s v="DRA_6241"/>
    <x v="12"/>
    <x v="62"/>
    <x v="130"/>
    <x v="64"/>
    <x v="64"/>
    <n v="10"/>
    <s v="2017011000391 "/>
    <x v="5"/>
    <s v="ARMENIA"/>
    <s v="Transporte"/>
    <s v="Urbano"/>
    <n v="1"/>
    <n v="1"/>
    <n v="0"/>
    <n v="13125000"/>
    <x v="60"/>
    <n v="1"/>
    <n v="13125000"/>
    <n v="0"/>
    <n v="13125000"/>
    <s v="SI"/>
    <s v="NO"/>
    <s v=""/>
    <n v="0"/>
    <n v="0"/>
  </r>
  <r>
    <n v="6304"/>
    <s v="DRA_6242"/>
    <x v="12"/>
    <x v="62"/>
    <x v="130"/>
    <x v="64"/>
    <x v="64"/>
    <n v="10"/>
    <s v="2017011000391 "/>
    <x v="5"/>
    <s v="ARMENIA"/>
    <s v="Transporte"/>
    <s v="Urbano"/>
    <n v="1"/>
    <n v="1"/>
    <n v="0"/>
    <n v="1125000"/>
    <x v="60"/>
    <n v="1"/>
    <n v="1125000"/>
    <n v="0"/>
    <n v="1125000"/>
    <s v="SI"/>
    <s v="NO"/>
    <s v=""/>
    <n v="0"/>
    <n v="0"/>
  </r>
  <r>
    <n v="6305"/>
    <s v="DRA_D159"/>
    <x v="12"/>
    <x v="62"/>
    <x v="130"/>
    <x v="64"/>
    <x v="64"/>
    <n v="10"/>
    <s v="2017011000391 "/>
    <x v="5"/>
    <s v="ARMENIA"/>
    <s v="Talento_Humano"/>
    <s v="Analista de Informacion"/>
    <n v="2"/>
    <n v="2"/>
    <n v="0"/>
    <n v="1930450.72"/>
    <x v="38"/>
    <n v="0.85"/>
    <n v="6563532.4479999999"/>
    <n v="0"/>
    <n v="6563532.4479999999"/>
    <s v="NO"/>
    <s v="SI"/>
    <s v=""/>
    <n v="0"/>
    <n v="0"/>
  </r>
  <r>
    <n v="6306"/>
    <s v="DRA_D159"/>
    <x v="12"/>
    <x v="62"/>
    <x v="132"/>
    <x v="64"/>
    <x v="64"/>
    <n v="10"/>
    <s v="2017011000391 "/>
    <x v="5"/>
    <s v="ARMENIA"/>
    <s v="Talento_Humano"/>
    <s v="Analista de Informacion"/>
    <n v="2"/>
    <n v="2"/>
    <n v="0"/>
    <n v="1930450.72"/>
    <x v="38"/>
    <n v="0.09"/>
    <n v="694962.25919999997"/>
    <n v="0"/>
    <n v="694962.25919999997"/>
    <s v="NO"/>
    <s v="SI"/>
    <s v=""/>
    <n v="0"/>
    <n v="0"/>
  </r>
  <r>
    <n v="6307"/>
    <s v="DRA_D159"/>
    <x v="12"/>
    <x v="62"/>
    <x v="133"/>
    <x v="64"/>
    <x v="64"/>
    <n v="10"/>
    <s v="2017011000391 "/>
    <x v="5"/>
    <s v="ARMENIA"/>
    <s v="Talento_Humano"/>
    <s v="Analista de Informacion"/>
    <n v="2"/>
    <n v="2"/>
    <n v="0"/>
    <n v="1930450.72"/>
    <x v="38"/>
    <n v="0.04"/>
    <n v="308872.1152"/>
    <n v="0"/>
    <n v="308872.1152"/>
    <s v="NO"/>
    <s v="SI"/>
    <s v=""/>
    <n v="0"/>
    <n v="0"/>
  </r>
  <r>
    <n v="6308"/>
    <s v="DRA_D159"/>
    <x v="12"/>
    <x v="63"/>
    <x v="131"/>
    <x v="65"/>
    <x v="65"/>
    <n v="10"/>
    <s v="2017011000391 "/>
    <x v="5"/>
    <s v="ARMENIA"/>
    <s v="Talento_Humano"/>
    <s v="Analista de Informacion"/>
    <n v="2"/>
    <n v="2"/>
    <n v="0"/>
    <n v="1930450.72"/>
    <x v="38"/>
    <n v="0.02"/>
    <n v="154436.0576"/>
    <n v="0"/>
    <n v="154436.0576"/>
    <s v="NO"/>
    <s v="SI"/>
    <s v=""/>
    <n v="0"/>
    <n v="0"/>
  </r>
  <r>
    <n v="6309"/>
    <s v="DRA_D160"/>
    <x v="12"/>
    <x v="62"/>
    <x v="130"/>
    <x v="64"/>
    <x v="64"/>
    <n v="10"/>
    <s v="2017011000391 "/>
    <x v="5"/>
    <s v="ARMENIA"/>
    <s v="Talento_Humano"/>
    <s v="Coordinador de Campo"/>
    <n v="1"/>
    <n v="2"/>
    <n v="0"/>
    <n v="2205803.71"/>
    <x v="38"/>
    <n v="0.85"/>
    <n v="3749866.307"/>
    <n v="0"/>
    <n v="3749866.307"/>
    <s v="NO"/>
    <s v="SI"/>
    <s v=""/>
    <n v="0"/>
    <n v="0"/>
  </r>
  <r>
    <n v="6310"/>
    <s v="DRA_D160"/>
    <x v="12"/>
    <x v="62"/>
    <x v="132"/>
    <x v="64"/>
    <x v="64"/>
    <n v="10"/>
    <s v="2017011000391 "/>
    <x v="5"/>
    <s v="ARMENIA"/>
    <s v="Talento_Humano"/>
    <s v="Coordinador de Campo"/>
    <n v="1"/>
    <n v="2"/>
    <n v="0"/>
    <n v="2205803.71"/>
    <x v="38"/>
    <n v="0.09"/>
    <n v="397044.6678"/>
    <n v="0"/>
    <n v="397044.6678"/>
    <s v="NO"/>
    <s v="SI"/>
    <s v=""/>
    <n v="0"/>
    <n v="0"/>
  </r>
  <r>
    <n v="6311"/>
    <s v="DRA_D160"/>
    <x v="12"/>
    <x v="62"/>
    <x v="133"/>
    <x v="64"/>
    <x v="64"/>
    <n v="10"/>
    <s v="2017011000391 "/>
    <x v="5"/>
    <s v="ARMENIA"/>
    <s v="Talento_Humano"/>
    <s v="Coordinador de Campo"/>
    <n v="1"/>
    <n v="2"/>
    <n v="0"/>
    <n v="2205803.71"/>
    <x v="38"/>
    <n v="0.04"/>
    <n v="176464.29680000001"/>
    <n v="0"/>
    <n v="176464.29680000001"/>
    <s v="NO"/>
    <s v="SI"/>
    <s v=""/>
    <n v="0"/>
    <n v="0"/>
  </r>
  <r>
    <n v="6312"/>
    <s v="DRA_D160"/>
    <x v="12"/>
    <x v="63"/>
    <x v="131"/>
    <x v="65"/>
    <x v="65"/>
    <n v="10"/>
    <s v="2017011000391 "/>
    <x v="5"/>
    <s v="ARMENIA"/>
    <s v="Talento_Humano"/>
    <s v="Coordinador de Campo"/>
    <n v="1"/>
    <n v="2"/>
    <n v="0"/>
    <n v="2205803.71"/>
    <x v="38"/>
    <n v="0.02"/>
    <n v="88232.148400000005"/>
    <n v="0"/>
    <n v="88232.148400000005"/>
    <s v="NO"/>
    <s v="SI"/>
    <s v=""/>
    <n v="0"/>
    <n v="0"/>
  </r>
  <r>
    <n v="6313"/>
    <s v="DRA_D161"/>
    <x v="12"/>
    <x v="62"/>
    <x v="130"/>
    <x v="64"/>
    <x v="64"/>
    <n v="10"/>
    <s v="2017011000391 "/>
    <x v="5"/>
    <s v="ARMENIA"/>
    <s v="Talento_Humano"/>
    <s v="Encuestador Basico"/>
    <n v="7"/>
    <n v="2"/>
    <n v="0"/>
    <n v="1351677.24"/>
    <x v="38"/>
    <n v="0.85"/>
    <n v="16084959.155999999"/>
    <n v="0"/>
    <n v="16084959.155999999"/>
    <s v="NO"/>
    <s v="SI"/>
    <s v=""/>
    <n v="0"/>
    <n v="0"/>
  </r>
  <r>
    <n v="6314"/>
    <s v="DRA_D161"/>
    <x v="12"/>
    <x v="62"/>
    <x v="132"/>
    <x v="64"/>
    <x v="64"/>
    <n v="10"/>
    <s v="2017011000391 "/>
    <x v="5"/>
    <s v="ARMENIA"/>
    <s v="Talento_Humano"/>
    <s v="Encuestador Basico"/>
    <n v="7"/>
    <n v="2"/>
    <n v="0"/>
    <n v="1351677.24"/>
    <x v="38"/>
    <n v="0.09"/>
    <n v="1703113.3223999999"/>
    <n v="0"/>
    <n v="1703113.3223999999"/>
    <s v="NO"/>
    <s v="SI"/>
    <s v=""/>
    <n v="0"/>
    <n v="0"/>
  </r>
  <r>
    <n v="6315"/>
    <s v="DRA_D161"/>
    <x v="12"/>
    <x v="62"/>
    <x v="133"/>
    <x v="64"/>
    <x v="64"/>
    <n v="10"/>
    <s v="2017011000391 "/>
    <x v="5"/>
    <s v="ARMENIA"/>
    <s v="Talento_Humano"/>
    <s v="Encuestador Basico"/>
    <n v="7"/>
    <n v="2"/>
    <n v="0"/>
    <n v="1351677.24"/>
    <x v="38"/>
    <n v="0.04"/>
    <n v="756939.25439999998"/>
    <n v="0"/>
    <n v="756939.25439999998"/>
    <s v="NO"/>
    <s v="SI"/>
    <s v=""/>
    <n v="0"/>
    <n v="0"/>
  </r>
  <r>
    <n v="6316"/>
    <s v="DRA_D161"/>
    <x v="12"/>
    <x v="63"/>
    <x v="131"/>
    <x v="65"/>
    <x v="65"/>
    <n v="10"/>
    <s v="2017011000391 "/>
    <x v="5"/>
    <s v="ARMENIA"/>
    <s v="Talento_Humano"/>
    <s v="Encuestador Basico"/>
    <n v="7"/>
    <n v="2"/>
    <n v="0"/>
    <n v="1351677.24"/>
    <x v="38"/>
    <n v="0.02"/>
    <n v="378469.62719999999"/>
    <n v="0"/>
    <n v="378469.62719999999"/>
    <s v="NO"/>
    <s v="SI"/>
    <s v=""/>
    <n v="0"/>
    <n v="0"/>
  </r>
  <r>
    <n v="6317"/>
    <s v="DRA_6255"/>
    <x v="12"/>
    <x v="62"/>
    <x v="130"/>
    <x v="64"/>
    <x v="64"/>
    <n v="10"/>
    <s v="2017011000391 "/>
    <x v="5"/>
    <s v="ARMENIA"/>
    <s v="Transporte"/>
    <s v="Otros"/>
    <n v="1"/>
    <n v="1"/>
    <n v="0"/>
    <n v="2100000"/>
    <x v="38"/>
    <n v="1"/>
    <n v="2100000"/>
    <n v="0"/>
    <n v="2100000"/>
    <s v="NO"/>
    <s v="SI"/>
    <s v=""/>
    <n v="0"/>
    <n v="0"/>
  </r>
  <r>
    <n v="6318"/>
    <s v="DRA_6256"/>
    <x v="12"/>
    <x v="62"/>
    <x v="130"/>
    <x v="64"/>
    <x v="64"/>
    <n v="10"/>
    <s v="2017011000391 "/>
    <x v="5"/>
    <s v="ARMENIA"/>
    <s v="Transporte"/>
    <s v="Otros"/>
    <n v="1"/>
    <n v="1"/>
    <n v="0"/>
    <n v="180000"/>
    <x v="38"/>
    <n v="1"/>
    <n v="180000"/>
    <n v="0"/>
    <n v="180000"/>
    <s v="NO"/>
    <s v="SI"/>
    <s v=""/>
    <n v="0"/>
    <n v="0"/>
  </r>
  <r>
    <n v="6319"/>
    <s v="DRA_6257"/>
    <x v="12"/>
    <x v="62"/>
    <x v="130"/>
    <x v="64"/>
    <x v="64"/>
    <n v="10"/>
    <s v="2017011000391 "/>
    <x v="5"/>
    <s v="ARMENIA"/>
    <s v="Transporte"/>
    <s v="Urbano"/>
    <n v="1"/>
    <n v="1"/>
    <n v="0"/>
    <n v="2625000"/>
    <x v="38"/>
    <n v="1"/>
    <n v="2625000"/>
    <n v="0"/>
    <n v="2625000"/>
    <s v="NO"/>
    <s v="SI"/>
    <s v=""/>
    <n v="0"/>
    <n v="0"/>
  </r>
  <r>
    <n v="6320"/>
    <s v="DRA_6258"/>
    <x v="12"/>
    <x v="62"/>
    <x v="130"/>
    <x v="64"/>
    <x v="64"/>
    <n v="10"/>
    <s v="2017011000391 "/>
    <x v="5"/>
    <s v="ARMENIA"/>
    <s v="Transporte"/>
    <s v="Urbano"/>
    <n v="1"/>
    <n v="1"/>
    <n v="0"/>
    <n v="225000"/>
    <x v="38"/>
    <n v="1"/>
    <n v="225000"/>
    <n v="0"/>
    <n v="225000"/>
    <s v="NO"/>
    <s v="SI"/>
    <s v=""/>
    <n v="0"/>
    <n v="0"/>
  </r>
  <r>
    <n v="6321"/>
    <s v="DRA_D162"/>
    <x v="12"/>
    <x v="62"/>
    <x v="130"/>
    <x v="64"/>
    <x v="64"/>
    <n v="10"/>
    <s v="2017011000391 "/>
    <x v="5"/>
    <s v="IBAGUE"/>
    <s v="Talento_Humano"/>
    <s v="Analista de Informacion"/>
    <n v="2"/>
    <n v="10"/>
    <n v="0"/>
    <n v="1874224"/>
    <x v="60"/>
    <n v="0.7"/>
    <n v="26239136"/>
    <n v="0"/>
    <n v="26239136"/>
    <s v="SI"/>
    <s v="NO"/>
    <s v=""/>
    <n v="0"/>
    <n v="0"/>
  </r>
  <r>
    <n v="6322"/>
    <s v="DRA_D162"/>
    <x v="12"/>
    <x v="63"/>
    <x v="131"/>
    <x v="65"/>
    <x v="65"/>
    <n v="10"/>
    <s v="2017011000391 "/>
    <x v="5"/>
    <s v="IBAGUE"/>
    <s v="Talento_Humano"/>
    <s v="Analista de Informacion"/>
    <n v="2"/>
    <n v="10"/>
    <n v="0"/>
    <n v="1874224"/>
    <x v="60"/>
    <n v="0.22"/>
    <n v="8246585.5999999996"/>
    <n v="0"/>
    <n v="8246585.5999999996"/>
    <s v="SI"/>
    <s v="NO"/>
    <s v=""/>
    <n v="0"/>
    <n v="0"/>
  </r>
  <r>
    <n v="6323"/>
    <s v="DRA_D162"/>
    <x v="12"/>
    <x v="62"/>
    <x v="132"/>
    <x v="64"/>
    <x v="64"/>
    <n v="10"/>
    <s v="2017011000391 "/>
    <x v="5"/>
    <s v="IBAGUE"/>
    <s v="Talento_Humano"/>
    <s v="Analista de Informacion"/>
    <n v="2"/>
    <n v="10"/>
    <n v="0"/>
    <n v="1874224"/>
    <x v="60"/>
    <n v="0.05"/>
    <n v="1874224"/>
    <n v="0"/>
    <n v="1874224"/>
    <s v="SI"/>
    <s v="NO"/>
    <s v=""/>
    <n v="0"/>
    <n v="0"/>
  </r>
  <r>
    <n v="6324"/>
    <s v="DRA_D162"/>
    <x v="12"/>
    <x v="62"/>
    <x v="133"/>
    <x v="64"/>
    <x v="64"/>
    <n v="10"/>
    <s v="2017011000391 "/>
    <x v="5"/>
    <s v="IBAGUE"/>
    <s v="Talento_Humano"/>
    <s v="Analista de Informacion"/>
    <n v="2"/>
    <n v="10"/>
    <n v="0"/>
    <n v="1874224"/>
    <x v="60"/>
    <n v="0.03"/>
    <n v="1124534.3999999999"/>
    <n v="0"/>
    <n v="1124534.3999999999"/>
    <s v="SI"/>
    <s v="NO"/>
    <s v=""/>
    <n v="0"/>
    <n v="0"/>
  </r>
  <r>
    <n v="6325"/>
    <s v="DRA_D163"/>
    <x v="12"/>
    <x v="62"/>
    <x v="130"/>
    <x v="64"/>
    <x v="64"/>
    <n v="10"/>
    <s v="2017011000391 "/>
    <x v="5"/>
    <s v="IBAGUE"/>
    <s v="Talento_Humano"/>
    <s v="Encuestador Basico"/>
    <n v="7"/>
    <n v="10"/>
    <n v="0"/>
    <n v="1312308"/>
    <x v="60"/>
    <n v="0.7"/>
    <n v="64303092"/>
    <n v="0"/>
    <n v="64303092"/>
    <s v="SI"/>
    <s v="NO"/>
    <s v=""/>
    <n v="0"/>
    <n v="0"/>
  </r>
  <r>
    <n v="6326"/>
    <s v="DRA_D163"/>
    <x v="12"/>
    <x v="63"/>
    <x v="131"/>
    <x v="65"/>
    <x v="65"/>
    <n v="10"/>
    <s v="2017011000391 "/>
    <x v="5"/>
    <s v="IBAGUE"/>
    <s v="Talento_Humano"/>
    <s v="Encuestador Basico"/>
    <n v="7"/>
    <n v="10"/>
    <n v="0"/>
    <n v="1312308"/>
    <x v="60"/>
    <n v="0.22"/>
    <n v="20209543.199999999"/>
    <n v="0"/>
    <n v="20209543.199999999"/>
    <s v="SI"/>
    <s v="NO"/>
    <s v=""/>
    <n v="0"/>
    <n v="0"/>
  </r>
  <r>
    <n v="6327"/>
    <s v="DRA_D163"/>
    <x v="12"/>
    <x v="62"/>
    <x v="132"/>
    <x v="64"/>
    <x v="64"/>
    <n v="10"/>
    <s v="2017011000391 "/>
    <x v="5"/>
    <s v="IBAGUE"/>
    <s v="Talento_Humano"/>
    <s v="Encuestador Basico"/>
    <n v="7"/>
    <n v="10"/>
    <n v="0"/>
    <n v="1312308"/>
    <x v="60"/>
    <n v="0.05"/>
    <n v="4593078"/>
    <n v="0"/>
    <n v="4593078"/>
    <s v="SI"/>
    <s v="NO"/>
    <s v=""/>
    <n v="0"/>
    <n v="0"/>
  </r>
  <r>
    <n v="6328"/>
    <s v="DRA_D163"/>
    <x v="12"/>
    <x v="62"/>
    <x v="133"/>
    <x v="64"/>
    <x v="64"/>
    <n v="10"/>
    <s v="2017011000391 "/>
    <x v="5"/>
    <s v="IBAGUE"/>
    <s v="Talento_Humano"/>
    <s v="Encuestador Basico"/>
    <n v="7"/>
    <n v="10"/>
    <n v="0"/>
    <n v="1312308"/>
    <x v="60"/>
    <n v="0.03"/>
    <n v="2755846.8"/>
    <n v="0"/>
    <n v="2755846.8"/>
    <s v="SI"/>
    <s v="NO"/>
    <s v=""/>
    <n v="0"/>
    <n v="0"/>
  </r>
  <r>
    <n v="6329"/>
    <s v="DRA_6267"/>
    <x v="12"/>
    <x v="62"/>
    <x v="130"/>
    <x v="64"/>
    <x v="64"/>
    <n v="10"/>
    <s v="2017011000391 "/>
    <x v="5"/>
    <s v="IBAGUE"/>
    <s v="Transporte"/>
    <s v="Otros"/>
    <n v="1"/>
    <n v="1"/>
    <n v="0"/>
    <n v="10500000"/>
    <x v="60"/>
    <n v="1"/>
    <n v="10500000"/>
    <n v="0"/>
    <n v="10500000"/>
    <s v="SI"/>
    <s v="NO"/>
    <s v=""/>
    <n v="0"/>
    <n v="0"/>
  </r>
  <r>
    <n v="6330"/>
    <s v="DRA_6268"/>
    <x v="12"/>
    <x v="62"/>
    <x v="130"/>
    <x v="64"/>
    <x v="64"/>
    <n v="10"/>
    <s v="2017011000391 "/>
    <x v="5"/>
    <s v="IBAGUE"/>
    <s v="Transporte"/>
    <s v="Urbano"/>
    <n v="1"/>
    <n v="1"/>
    <n v="0"/>
    <n v="13125000"/>
    <x v="60"/>
    <n v="1"/>
    <n v="13125000"/>
    <n v="0"/>
    <n v="13125000"/>
    <s v="SI"/>
    <s v="NO"/>
    <s v=""/>
    <n v="0"/>
    <n v="0"/>
  </r>
  <r>
    <n v="6331"/>
    <s v="DRA_D164"/>
    <x v="12"/>
    <x v="62"/>
    <x v="130"/>
    <x v="64"/>
    <x v="64"/>
    <n v="10"/>
    <s v="2017011000391 "/>
    <x v="5"/>
    <s v="IBAGUE"/>
    <s v="Talento_Humano"/>
    <s v="Analista de Informacion"/>
    <n v="2"/>
    <n v="2"/>
    <n v="0"/>
    <n v="1930450.72"/>
    <x v="38"/>
    <n v="0.85"/>
    <n v="6563532.4479999999"/>
    <n v="0"/>
    <n v="6563532.4479999999"/>
    <s v="NO"/>
    <s v="SI"/>
    <s v=""/>
    <n v="0"/>
    <n v="0"/>
  </r>
  <r>
    <n v="6332"/>
    <s v="DRA_D164"/>
    <x v="12"/>
    <x v="62"/>
    <x v="132"/>
    <x v="64"/>
    <x v="64"/>
    <n v="10"/>
    <s v="2017011000391 "/>
    <x v="5"/>
    <s v="IBAGUE"/>
    <s v="Talento_Humano"/>
    <s v="Analista de Informacion"/>
    <n v="2"/>
    <n v="2"/>
    <n v="0"/>
    <n v="1930450.72"/>
    <x v="38"/>
    <n v="0.09"/>
    <n v="694962.25919999997"/>
    <n v="0"/>
    <n v="694962.25919999997"/>
    <s v="NO"/>
    <s v="SI"/>
    <s v=""/>
    <n v="0"/>
    <n v="0"/>
  </r>
  <r>
    <n v="6333"/>
    <s v="DRA_D164"/>
    <x v="12"/>
    <x v="62"/>
    <x v="133"/>
    <x v="64"/>
    <x v="64"/>
    <n v="10"/>
    <s v="2017011000391 "/>
    <x v="5"/>
    <s v="IBAGUE"/>
    <s v="Talento_Humano"/>
    <s v="Analista de Informacion"/>
    <n v="2"/>
    <n v="2"/>
    <n v="0"/>
    <n v="1930450.72"/>
    <x v="38"/>
    <n v="0.04"/>
    <n v="308872.1152"/>
    <n v="0"/>
    <n v="308872.1152"/>
    <s v="NO"/>
    <s v="SI"/>
    <s v=""/>
    <n v="0"/>
    <n v="0"/>
  </r>
  <r>
    <n v="6334"/>
    <s v="DRA_D164"/>
    <x v="12"/>
    <x v="63"/>
    <x v="131"/>
    <x v="65"/>
    <x v="65"/>
    <n v="10"/>
    <s v="2017011000391 "/>
    <x v="5"/>
    <s v="IBAGUE"/>
    <s v="Talento_Humano"/>
    <s v="Analista de Informacion"/>
    <n v="2"/>
    <n v="2"/>
    <n v="0"/>
    <n v="1930450.72"/>
    <x v="38"/>
    <n v="0.02"/>
    <n v="154436.0576"/>
    <n v="0"/>
    <n v="154436.0576"/>
    <s v="NO"/>
    <s v="SI"/>
    <s v=""/>
    <n v="0"/>
    <n v="0"/>
  </r>
  <r>
    <n v="6335"/>
    <s v="DRA_D165"/>
    <x v="12"/>
    <x v="62"/>
    <x v="130"/>
    <x v="64"/>
    <x v="64"/>
    <n v="10"/>
    <s v="2017011000391 "/>
    <x v="5"/>
    <s v="IBAGUE"/>
    <s v="Talento_Humano"/>
    <s v="Encuestador Basico"/>
    <n v="7"/>
    <n v="2"/>
    <n v="0"/>
    <n v="1351677.24"/>
    <x v="38"/>
    <n v="0.85"/>
    <n v="16084959.155999999"/>
    <n v="0"/>
    <n v="16084959.155999999"/>
    <s v="NO"/>
    <s v="SI"/>
    <s v=""/>
    <n v="0"/>
    <n v="0"/>
  </r>
  <r>
    <n v="6336"/>
    <s v="DRA_D165"/>
    <x v="12"/>
    <x v="62"/>
    <x v="132"/>
    <x v="64"/>
    <x v="64"/>
    <n v="10"/>
    <s v="2017011000391 "/>
    <x v="5"/>
    <s v="IBAGUE"/>
    <s v="Talento_Humano"/>
    <s v="Encuestador Basico"/>
    <n v="7"/>
    <n v="2"/>
    <n v="0"/>
    <n v="1351677.24"/>
    <x v="38"/>
    <n v="0.09"/>
    <n v="1703113.3223999999"/>
    <n v="0"/>
    <n v="1703113.3223999999"/>
    <s v="NO"/>
    <s v="SI"/>
    <s v=""/>
    <n v="0"/>
    <n v="0"/>
  </r>
  <r>
    <n v="6337"/>
    <s v="DRA_D165"/>
    <x v="12"/>
    <x v="62"/>
    <x v="133"/>
    <x v="64"/>
    <x v="64"/>
    <n v="10"/>
    <s v="2017011000391 "/>
    <x v="5"/>
    <s v="IBAGUE"/>
    <s v="Talento_Humano"/>
    <s v="Encuestador Basico"/>
    <n v="7"/>
    <n v="2"/>
    <n v="0"/>
    <n v="1351677.24"/>
    <x v="38"/>
    <n v="0.04"/>
    <n v="756939.25439999998"/>
    <n v="0"/>
    <n v="756939.25439999998"/>
    <s v="NO"/>
    <s v="SI"/>
    <s v=""/>
    <n v="0"/>
    <n v="0"/>
  </r>
  <r>
    <n v="6338"/>
    <s v="DRA_D165"/>
    <x v="12"/>
    <x v="63"/>
    <x v="131"/>
    <x v="65"/>
    <x v="65"/>
    <n v="10"/>
    <s v="2017011000391 "/>
    <x v="5"/>
    <s v="IBAGUE"/>
    <s v="Talento_Humano"/>
    <s v="Encuestador Basico"/>
    <n v="7"/>
    <n v="2"/>
    <n v="0"/>
    <n v="1351677.24"/>
    <x v="38"/>
    <n v="0.02"/>
    <n v="378469.62719999999"/>
    <n v="0"/>
    <n v="378469.62719999999"/>
    <s v="NO"/>
    <s v="SI"/>
    <s v=""/>
    <n v="0"/>
    <n v="0"/>
  </r>
  <r>
    <n v="6339"/>
    <s v="DRA_6277"/>
    <x v="12"/>
    <x v="62"/>
    <x v="130"/>
    <x v="64"/>
    <x v="64"/>
    <n v="10"/>
    <s v="2017011000391 "/>
    <x v="5"/>
    <s v="IBAGUE"/>
    <s v="Transporte"/>
    <s v="Otros"/>
    <n v="1"/>
    <n v="1"/>
    <n v="0"/>
    <n v="2100000"/>
    <x v="38"/>
    <n v="1"/>
    <n v="2100000"/>
    <n v="0"/>
    <n v="2100000"/>
    <s v="NO"/>
    <s v="SI"/>
    <s v=""/>
    <n v="0"/>
    <n v="0"/>
  </r>
  <r>
    <n v="6340"/>
    <s v="DRA_6278"/>
    <x v="12"/>
    <x v="62"/>
    <x v="130"/>
    <x v="64"/>
    <x v="64"/>
    <n v="10"/>
    <s v="2017011000391 "/>
    <x v="5"/>
    <s v="IBAGUE"/>
    <s v="Transporte"/>
    <s v="Urbano"/>
    <n v="1"/>
    <n v="1"/>
    <n v="0"/>
    <n v="2625000"/>
    <x v="38"/>
    <n v="1"/>
    <n v="2625000"/>
    <n v="0"/>
    <n v="2625000"/>
    <s v="NO"/>
    <s v="SI"/>
    <s v=""/>
    <n v="0"/>
    <n v="0"/>
  </r>
  <r>
    <n v="6341"/>
    <s v="DRA_D166"/>
    <x v="12"/>
    <x v="62"/>
    <x v="130"/>
    <x v="64"/>
    <x v="64"/>
    <n v="10"/>
    <s v="2017011000391 "/>
    <x v="5"/>
    <s v="MANIZALES"/>
    <s v="Talento_Humano"/>
    <s v="Analista de Informacion"/>
    <n v="2"/>
    <n v="10"/>
    <n v="0"/>
    <n v="1874224"/>
    <x v="60"/>
    <n v="0.7"/>
    <n v="26239136"/>
    <n v="0"/>
    <n v="26239136"/>
    <s v="SI"/>
    <s v="NO"/>
    <s v=""/>
    <n v="0"/>
    <n v="0"/>
  </r>
  <r>
    <n v="6342"/>
    <s v="DRA_D166"/>
    <x v="12"/>
    <x v="63"/>
    <x v="131"/>
    <x v="65"/>
    <x v="65"/>
    <n v="10"/>
    <s v="2017011000391 "/>
    <x v="5"/>
    <s v="MANIZALES"/>
    <s v="Talento_Humano"/>
    <s v="Analista de Informacion"/>
    <n v="2"/>
    <n v="10"/>
    <n v="0"/>
    <n v="1874224"/>
    <x v="60"/>
    <n v="0.22"/>
    <n v="8246585.5999999996"/>
    <n v="0"/>
    <n v="8246585.5999999996"/>
    <s v="SI"/>
    <s v="NO"/>
    <s v=""/>
    <n v="0"/>
    <n v="0"/>
  </r>
  <r>
    <n v="6343"/>
    <s v="DRA_D166"/>
    <x v="12"/>
    <x v="62"/>
    <x v="132"/>
    <x v="64"/>
    <x v="64"/>
    <n v="10"/>
    <s v="2017011000391 "/>
    <x v="5"/>
    <s v="MANIZALES"/>
    <s v="Talento_Humano"/>
    <s v="Analista de Informacion"/>
    <n v="2"/>
    <n v="10"/>
    <n v="0"/>
    <n v="1874224"/>
    <x v="60"/>
    <n v="0.05"/>
    <n v="1874224"/>
    <n v="0"/>
    <n v="1874224"/>
    <s v="SI"/>
    <s v="NO"/>
    <s v=""/>
    <n v="0"/>
    <n v="0"/>
  </r>
  <r>
    <n v="6344"/>
    <s v="DRA_D166"/>
    <x v="12"/>
    <x v="62"/>
    <x v="133"/>
    <x v="64"/>
    <x v="64"/>
    <n v="10"/>
    <s v="2017011000391 "/>
    <x v="5"/>
    <s v="MANIZALES"/>
    <s v="Talento_Humano"/>
    <s v="Analista de Informacion"/>
    <n v="2"/>
    <n v="10"/>
    <n v="0"/>
    <n v="1874224"/>
    <x v="60"/>
    <n v="0.03"/>
    <n v="1124534.3999999999"/>
    <n v="0"/>
    <n v="1124534.3999999999"/>
    <s v="SI"/>
    <s v="NO"/>
    <s v=""/>
    <n v="0"/>
    <n v="0"/>
  </r>
  <r>
    <n v="6345"/>
    <s v="DRA_D167"/>
    <x v="12"/>
    <x v="62"/>
    <x v="130"/>
    <x v="64"/>
    <x v="64"/>
    <n v="10"/>
    <s v="2017011000391 "/>
    <x v="5"/>
    <s v="MANIZALES"/>
    <s v="Talento_Humano"/>
    <s v="Coordinador de Campo"/>
    <n v="1"/>
    <n v="10"/>
    <n v="0"/>
    <n v="2141557"/>
    <x v="60"/>
    <n v="0.7"/>
    <n v="14990899"/>
    <n v="0"/>
    <n v="14990899"/>
    <s v="SI"/>
    <s v="NO"/>
    <s v=""/>
    <n v="0"/>
    <n v="0"/>
  </r>
  <r>
    <n v="6346"/>
    <s v="DRA_D167"/>
    <x v="12"/>
    <x v="63"/>
    <x v="131"/>
    <x v="65"/>
    <x v="65"/>
    <n v="10"/>
    <s v="2017011000391 "/>
    <x v="5"/>
    <s v="MANIZALES"/>
    <s v="Talento_Humano"/>
    <s v="Coordinador de Campo"/>
    <n v="1"/>
    <n v="10"/>
    <n v="0"/>
    <n v="2141557"/>
    <x v="60"/>
    <n v="0.22"/>
    <n v="4711425.4000000004"/>
    <n v="0"/>
    <n v="4711425.4000000004"/>
    <s v="SI"/>
    <s v="NO"/>
    <s v=""/>
    <n v="0"/>
    <n v="0"/>
  </r>
  <r>
    <n v="6347"/>
    <s v="DRA_D167"/>
    <x v="12"/>
    <x v="62"/>
    <x v="132"/>
    <x v="64"/>
    <x v="64"/>
    <n v="10"/>
    <s v="2017011000391 "/>
    <x v="5"/>
    <s v="MANIZALES"/>
    <s v="Talento_Humano"/>
    <s v="Coordinador de Campo"/>
    <n v="1"/>
    <n v="10"/>
    <n v="0"/>
    <n v="2141557"/>
    <x v="60"/>
    <n v="0.05"/>
    <n v="1070778.5"/>
    <n v="0"/>
    <n v="1070778.5"/>
    <s v="SI"/>
    <s v="NO"/>
    <s v=""/>
    <n v="0"/>
    <n v="0"/>
  </r>
  <r>
    <n v="6348"/>
    <s v="DRA_D167"/>
    <x v="12"/>
    <x v="62"/>
    <x v="133"/>
    <x v="64"/>
    <x v="64"/>
    <n v="10"/>
    <s v="2017011000391 "/>
    <x v="5"/>
    <s v="MANIZALES"/>
    <s v="Talento_Humano"/>
    <s v="Coordinador de Campo"/>
    <n v="1"/>
    <n v="10"/>
    <n v="0"/>
    <n v="2141557"/>
    <x v="60"/>
    <n v="0.03"/>
    <n v="642467.1"/>
    <n v="0"/>
    <n v="642467.1"/>
    <s v="SI"/>
    <s v="NO"/>
    <s v=""/>
    <n v="0"/>
    <n v="0"/>
  </r>
  <r>
    <n v="6349"/>
    <s v="DRA_D168"/>
    <x v="12"/>
    <x v="62"/>
    <x v="130"/>
    <x v="64"/>
    <x v="64"/>
    <n v="10"/>
    <s v="2017011000391 "/>
    <x v="5"/>
    <s v="MANIZALES"/>
    <s v="Talento_Humano"/>
    <s v="Encuestador Basico"/>
    <n v="6"/>
    <n v="10"/>
    <n v="0"/>
    <n v="1312308"/>
    <x v="60"/>
    <n v="0.7"/>
    <n v="55116936"/>
    <n v="0"/>
    <n v="55116936"/>
    <s v="SI"/>
    <s v="NO"/>
    <s v=""/>
    <n v="0"/>
    <n v="0"/>
  </r>
  <r>
    <n v="6350"/>
    <s v="DRA_D168"/>
    <x v="12"/>
    <x v="63"/>
    <x v="131"/>
    <x v="65"/>
    <x v="65"/>
    <n v="10"/>
    <s v="2017011000391 "/>
    <x v="5"/>
    <s v="MANIZALES"/>
    <s v="Talento_Humano"/>
    <s v="Encuestador Basico"/>
    <n v="6"/>
    <n v="10"/>
    <n v="0"/>
    <n v="1312308"/>
    <x v="60"/>
    <n v="0.22"/>
    <n v="17322465.600000001"/>
    <n v="0"/>
    <n v="17322465.600000001"/>
    <s v="SI"/>
    <s v="NO"/>
    <s v=""/>
    <n v="0"/>
    <n v="0"/>
  </r>
  <r>
    <n v="6351"/>
    <s v="DRA_D168"/>
    <x v="12"/>
    <x v="62"/>
    <x v="132"/>
    <x v="64"/>
    <x v="64"/>
    <n v="10"/>
    <s v="2017011000391 "/>
    <x v="5"/>
    <s v="MANIZALES"/>
    <s v="Talento_Humano"/>
    <s v="Encuestador Basico"/>
    <n v="6"/>
    <n v="10"/>
    <n v="0"/>
    <n v="1312308"/>
    <x v="60"/>
    <n v="0.05"/>
    <n v="3936924"/>
    <n v="0"/>
    <n v="3936924"/>
    <s v="SI"/>
    <s v="NO"/>
    <s v=""/>
    <n v="0"/>
    <n v="0"/>
  </r>
  <r>
    <n v="6352"/>
    <s v="DRA_D168"/>
    <x v="12"/>
    <x v="62"/>
    <x v="133"/>
    <x v="64"/>
    <x v="64"/>
    <n v="10"/>
    <s v="2017011000391 "/>
    <x v="5"/>
    <s v="MANIZALES"/>
    <s v="Talento_Humano"/>
    <s v="Encuestador Basico"/>
    <n v="6"/>
    <n v="10"/>
    <n v="0"/>
    <n v="1312308"/>
    <x v="60"/>
    <n v="0.03"/>
    <n v="2362154.4"/>
    <n v="0"/>
    <n v="2362154.4"/>
    <s v="SI"/>
    <s v="NO"/>
    <s v=""/>
    <n v="0"/>
    <n v="0"/>
  </r>
  <r>
    <n v="6353"/>
    <s v="DRA_6291"/>
    <x v="12"/>
    <x v="62"/>
    <x v="130"/>
    <x v="64"/>
    <x v="64"/>
    <n v="10"/>
    <s v="2017011000391 "/>
    <x v="5"/>
    <s v="MANIZALES"/>
    <s v="Transporte"/>
    <s v="Otros"/>
    <n v="1"/>
    <n v="1"/>
    <n v="0"/>
    <n v="9000000"/>
    <x v="60"/>
    <n v="1"/>
    <n v="9000000"/>
    <n v="0"/>
    <n v="9000000"/>
    <s v="SI"/>
    <s v="NO"/>
    <s v=""/>
    <n v="0"/>
    <n v="0"/>
  </r>
  <r>
    <n v="6354"/>
    <s v="DRA_6292"/>
    <x v="12"/>
    <x v="62"/>
    <x v="130"/>
    <x v="64"/>
    <x v="64"/>
    <n v="10"/>
    <s v="2017011000391 "/>
    <x v="5"/>
    <s v="MANIZALES"/>
    <s v="Transporte"/>
    <s v="Otros"/>
    <n v="1"/>
    <n v="1"/>
    <n v="0"/>
    <n v="900000"/>
    <x v="60"/>
    <n v="1"/>
    <n v="900000"/>
    <n v="0"/>
    <n v="900000"/>
    <s v="SI"/>
    <s v="NO"/>
    <s v=""/>
    <n v="0"/>
    <n v="0"/>
  </r>
  <r>
    <n v="6355"/>
    <s v="DRA_6293"/>
    <x v="12"/>
    <x v="62"/>
    <x v="130"/>
    <x v="64"/>
    <x v="64"/>
    <n v="10"/>
    <s v="2017011000391 "/>
    <x v="5"/>
    <s v="MANIZALES"/>
    <s v="Transporte"/>
    <s v="Urbano"/>
    <n v="1"/>
    <n v="1"/>
    <n v="0"/>
    <n v="11250000"/>
    <x v="60"/>
    <n v="1"/>
    <n v="11250000"/>
    <n v="0"/>
    <n v="11250000"/>
    <s v="SI"/>
    <s v="NO"/>
    <s v=""/>
    <n v="0"/>
    <n v="0"/>
  </r>
  <r>
    <n v="6356"/>
    <s v="DRA_6294"/>
    <x v="12"/>
    <x v="62"/>
    <x v="130"/>
    <x v="64"/>
    <x v="64"/>
    <n v="10"/>
    <s v="2017011000391 "/>
    <x v="5"/>
    <s v="MANIZALES"/>
    <s v="Transporte"/>
    <s v="Urbano"/>
    <n v="1"/>
    <n v="1"/>
    <n v="0"/>
    <n v="1125000"/>
    <x v="60"/>
    <n v="1"/>
    <n v="1125000"/>
    <n v="0"/>
    <n v="1125000"/>
    <s v="SI"/>
    <s v="NO"/>
    <s v=""/>
    <n v="0"/>
    <n v="0"/>
  </r>
  <r>
    <n v="6357"/>
    <s v="DRA_D169"/>
    <x v="12"/>
    <x v="62"/>
    <x v="130"/>
    <x v="64"/>
    <x v="64"/>
    <n v="10"/>
    <s v="2017011000391 "/>
    <x v="5"/>
    <s v="MANIZALES"/>
    <s v="Talento_Humano"/>
    <s v="Analista de Informacion"/>
    <n v="2"/>
    <n v="2"/>
    <n v="0"/>
    <n v="1930450.72"/>
    <x v="38"/>
    <n v="0.85"/>
    <n v="6563532.4479999999"/>
    <n v="0"/>
    <n v="6563532.4479999999"/>
    <s v="NO"/>
    <s v="SI"/>
    <s v=""/>
    <n v="0"/>
    <n v="0"/>
  </r>
  <r>
    <n v="6358"/>
    <s v="DRA_D169"/>
    <x v="12"/>
    <x v="62"/>
    <x v="132"/>
    <x v="64"/>
    <x v="64"/>
    <n v="10"/>
    <s v="2017011000391 "/>
    <x v="5"/>
    <s v="MANIZALES"/>
    <s v="Talento_Humano"/>
    <s v="Analista de Informacion"/>
    <n v="2"/>
    <n v="2"/>
    <n v="0"/>
    <n v="1930450.72"/>
    <x v="38"/>
    <n v="0.09"/>
    <n v="694962.25919999997"/>
    <n v="0"/>
    <n v="694962.25919999997"/>
    <s v="NO"/>
    <s v="SI"/>
    <s v=""/>
    <n v="0"/>
    <n v="0"/>
  </r>
  <r>
    <n v="6359"/>
    <s v="DRA_D169"/>
    <x v="12"/>
    <x v="62"/>
    <x v="133"/>
    <x v="64"/>
    <x v="64"/>
    <n v="10"/>
    <s v="2017011000391 "/>
    <x v="5"/>
    <s v="MANIZALES"/>
    <s v="Talento_Humano"/>
    <s v="Analista de Informacion"/>
    <n v="2"/>
    <n v="2"/>
    <n v="0"/>
    <n v="1930450.72"/>
    <x v="38"/>
    <n v="0.04"/>
    <n v="308872.1152"/>
    <n v="0"/>
    <n v="308872.1152"/>
    <s v="NO"/>
    <s v="SI"/>
    <s v=""/>
    <n v="0"/>
    <n v="0"/>
  </r>
  <r>
    <n v="6360"/>
    <s v="DRA_D169"/>
    <x v="12"/>
    <x v="63"/>
    <x v="131"/>
    <x v="65"/>
    <x v="65"/>
    <n v="10"/>
    <s v="2017011000391 "/>
    <x v="5"/>
    <s v="MANIZALES"/>
    <s v="Talento_Humano"/>
    <s v="Analista de Informacion"/>
    <n v="2"/>
    <n v="2"/>
    <n v="0"/>
    <n v="1930450.72"/>
    <x v="38"/>
    <n v="0.02"/>
    <n v="154436.0576"/>
    <n v="0"/>
    <n v="154436.0576"/>
    <s v="NO"/>
    <s v="SI"/>
    <s v=""/>
    <n v="0"/>
    <n v="0"/>
  </r>
  <r>
    <n v="6361"/>
    <s v="DRA_D170"/>
    <x v="12"/>
    <x v="62"/>
    <x v="130"/>
    <x v="64"/>
    <x v="64"/>
    <n v="10"/>
    <s v="2017011000391 "/>
    <x v="5"/>
    <s v="MANIZALES"/>
    <s v="Talento_Humano"/>
    <s v="Coordinador de Campo"/>
    <n v="1"/>
    <n v="2"/>
    <n v="0"/>
    <n v="2205803.71"/>
    <x v="38"/>
    <n v="0.85"/>
    <n v="3749866.307"/>
    <n v="0"/>
    <n v="3749866.307"/>
    <s v="NO"/>
    <s v="SI"/>
    <s v=""/>
    <n v="0"/>
    <n v="0"/>
  </r>
  <r>
    <n v="6362"/>
    <s v="DRA_D170"/>
    <x v="12"/>
    <x v="62"/>
    <x v="132"/>
    <x v="64"/>
    <x v="64"/>
    <n v="10"/>
    <s v="2017011000391 "/>
    <x v="5"/>
    <s v="MANIZALES"/>
    <s v="Talento_Humano"/>
    <s v="Coordinador de Campo"/>
    <n v="1"/>
    <n v="2"/>
    <n v="0"/>
    <n v="2205803.71"/>
    <x v="38"/>
    <n v="0.09"/>
    <n v="397044.6678"/>
    <n v="0"/>
    <n v="397044.6678"/>
    <s v="NO"/>
    <s v="SI"/>
    <s v=""/>
    <n v="0"/>
    <n v="0"/>
  </r>
  <r>
    <n v="6363"/>
    <s v="DRA_D170"/>
    <x v="12"/>
    <x v="62"/>
    <x v="133"/>
    <x v="64"/>
    <x v="64"/>
    <n v="10"/>
    <s v="2017011000391 "/>
    <x v="5"/>
    <s v="MANIZALES"/>
    <s v="Talento_Humano"/>
    <s v="Coordinador de Campo"/>
    <n v="1"/>
    <n v="2"/>
    <n v="0"/>
    <n v="2205803.71"/>
    <x v="38"/>
    <n v="0.04"/>
    <n v="176464.29680000001"/>
    <n v="0"/>
    <n v="176464.29680000001"/>
    <s v="NO"/>
    <s v="SI"/>
    <s v=""/>
    <n v="0"/>
    <n v="0"/>
  </r>
  <r>
    <n v="6364"/>
    <s v="DRA_D170"/>
    <x v="12"/>
    <x v="63"/>
    <x v="131"/>
    <x v="65"/>
    <x v="65"/>
    <n v="10"/>
    <s v="2017011000391 "/>
    <x v="5"/>
    <s v="MANIZALES"/>
    <s v="Talento_Humano"/>
    <s v="Coordinador de Campo"/>
    <n v="1"/>
    <n v="2"/>
    <n v="0"/>
    <n v="2205803.71"/>
    <x v="38"/>
    <n v="0.02"/>
    <n v="88232.148400000005"/>
    <n v="0"/>
    <n v="88232.148400000005"/>
    <s v="NO"/>
    <s v="SI"/>
    <s v=""/>
    <n v="0"/>
    <n v="0"/>
  </r>
  <r>
    <n v="6365"/>
    <s v="DRA_D171"/>
    <x v="12"/>
    <x v="62"/>
    <x v="130"/>
    <x v="64"/>
    <x v="64"/>
    <n v="10"/>
    <s v="2017011000391 "/>
    <x v="5"/>
    <s v="MANIZALES"/>
    <s v="Talento_Humano"/>
    <s v="Encuestador Basico"/>
    <n v="6"/>
    <n v="2"/>
    <n v="0"/>
    <n v="1351677.24"/>
    <x v="38"/>
    <n v="0.85"/>
    <n v="13787107.847999999"/>
    <n v="0"/>
    <n v="13787107.847999999"/>
    <s v="NO"/>
    <s v="SI"/>
    <s v=""/>
    <n v="0"/>
    <n v="0"/>
  </r>
  <r>
    <n v="6366"/>
    <s v="DRA_D171"/>
    <x v="12"/>
    <x v="62"/>
    <x v="132"/>
    <x v="64"/>
    <x v="64"/>
    <n v="10"/>
    <s v="2017011000391 "/>
    <x v="5"/>
    <s v="MANIZALES"/>
    <s v="Talento_Humano"/>
    <s v="Encuestador Basico"/>
    <n v="6"/>
    <n v="2"/>
    <n v="0"/>
    <n v="1351677.24"/>
    <x v="38"/>
    <n v="0.09"/>
    <n v="1459811.4191999999"/>
    <n v="0"/>
    <n v="1459811.4191999999"/>
    <s v="NO"/>
    <s v="SI"/>
    <s v=""/>
    <n v="0"/>
    <n v="0"/>
  </r>
  <r>
    <n v="6367"/>
    <s v="DRA_D171"/>
    <x v="12"/>
    <x v="62"/>
    <x v="133"/>
    <x v="64"/>
    <x v="64"/>
    <n v="10"/>
    <s v="2017011000391 "/>
    <x v="5"/>
    <s v="MANIZALES"/>
    <s v="Talento_Humano"/>
    <s v="Encuestador Basico"/>
    <n v="6"/>
    <n v="2"/>
    <n v="0"/>
    <n v="1351677.24"/>
    <x v="38"/>
    <n v="0.04"/>
    <n v="648805.07519999996"/>
    <n v="0"/>
    <n v="648805.07519999996"/>
    <s v="NO"/>
    <s v="SI"/>
    <s v=""/>
    <n v="0"/>
    <n v="0"/>
  </r>
  <r>
    <n v="6368"/>
    <s v="DRA_D171"/>
    <x v="12"/>
    <x v="63"/>
    <x v="131"/>
    <x v="65"/>
    <x v="65"/>
    <n v="10"/>
    <s v="2017011000391 "/>
    <x v="5"/>
    <s v="MANIZALES"/>
    <s v="Talento_Humano"/>
    <s v="Encuestador Basico"/>
    <n v="6"/>
    <n v="2"/>
    <n v="0"/>
    <n v="1351677.24"/>
    <x v="38"/>
    <n v="0.02"/>
    <n v="324402.53759999998"/>
    <n v="0"/>
    <n v="324402.53759999998"/>
    <s v="NO"/>
    <s v="SI"/>
    <s v=""/>
    <n v="0"/>
    <n v="0"/>
  </r>
  <r>
    <n v="6369"/>
    <s v="DRA_6307"/>
    <x v="12"/>
    <x v="62"/>
    <x v="130"/>
    <x v="64"/>
    <x v="64"/>
    <n v="10"/>
    <s v="2017011000391 "/>
    <x v="5"/>
    <s v="MANIZALES"/>
    <s v="Transporte"/>
    <s v="Otros"/>
    <n v="1"/>
    <n v="1"/>
    <n v="0"/>
    <n v="1800000"/>
    <x v="38"/>
    <n v="1"/>
    <n v="1800000"/>
    <n v="0"/>
    <n v="1800000"/>
    <s v="NO"/>
    <s v="SI"/>
    <s v=""/>
    <n v="0"/>
    <n v="0"/>
  </r>
  <r>
    <n v="6370"/>
    <s v="DRA_6308"/>
    <x v="12"/>
    <x v="62"/>
    <x v="130"/>
    <x v="64"/>
    <x v="64"/>
    <n v="10"/>
    <s v="2017011000391 "/>
    <x v="5"/>
    <s v="MANIZALES"/>
    <s v="Transporte"/>
    <s v="Otros"/>
    <n v="1"/>
    <n v="1"/>
    <n v="0"/>
    <n v="180000"/>
    <x v="38"/>
    <n v="1"/>
    <n v="180000"/>
    <n v="0"/>
    <n v="180000"/>
    <s v="NO"/>
    <s v="SI"/>
    <s v=""/>
    <n v="0"/>
    <n v="0"/>
  </r>
  <r>
    <n v="6371"/>
    <s v="DRA_6309"/>
    <x v="12"/>
    <x v="62"/>
    <x v="130"/>
    <x v="64"/>
    <x v="64"/>
    <n v="10"/>
    <s v="2017011000391 "/>
    <x v="5"/>
    <s v="MANIZALES"/>
    <s v="Transporte"/>
    <s v="Urbano"/>
    <n v="1"/>
    <n v="1"/>
    <n v="0"/>
    <n v="2250000"/>
    <x v="38"/>
    <n v="1"/>
    <n v="2250000"/>
    <n v="0"/>
    <n v="2250000"/>
    <s v="NO"/>
    <s v="SI"/>
    <s v=""/>
    <n v="0"/>
    <n v="0"/>
  </r>
  <r>
    <n v="6372"/>
    <s v="DRA_6310"/>
    <x v="12"/>
    <x v="62"/>
    <x v="130"/>
    <x v="64"/>
    <x v="64"/>
    <n v="10"/>
    <s v="2017011000391 "/>
    <x v="5"/>
    <s v="MANIZALES"/>
    <s v="Transporte"/>
    <s v="Urbano"/>
    <n v="1"/>
    <n v="1"/>
    <n v="0"/>
    <n v="225000"/>
    <x v="38"/>
    <n v="1"/>
    <n v="225000"/>
    <n v="0"/>
    <n v="225000"/>
    <s v="NO"/>
    <s v="SI"/>
    <s v=""/>
    <n v="0"/>
    <n v="0"/>
  </r>
  <r>
    <n v="6373"/>
    <s v="DRA_D172"/>
    <x v="12"/>
    <x v="62"/>
    <x v="130"/>
    <x v="64"/>
    <x v="64"/>
    <n v="10"/>
    <s v="2017011000391 "/>
    <x v="5"/>
    <s v="PEREIRA"/>
    <s v="Talento_Humano"/>
    <s v="Analista de Informacion"/>
    <n v="2"/>
    <n v="10"/>
    <n v="0"/>
    <n v="1874224"/>
    <x v="60"/>
    <n v="0.7"/>
    <n v="26239136"/>
    <n v="0"/>
    <n v="26239136"/>
    <s v="SI"/>
    <s v="NO"/>
    <s v=""/>
    <n v="0"/>
    <n v="0"/>
  </r>
  <r>
    <n v="6374"/>
    <s v="DRA_D172"/>
    <x v="12"/>
    <x v="63"/>
    <x v="131"/>
    <x v="65"/>
    <x v="65"/>
    <n v="10"/>
    <s v="2017011000391 "/>
    <x v="5"/>
    <s v="PEREIRA"/>
    <s v="Talento_Humano"/>
    <s v="Analista de Informacion"/>
    <n v="2"/>
    <n v="10"/>
    <n v="0"/>
    <n v="1874224"/>
    <x v="60"/>
    <n v="0.22"/>
    <n v="8246585.5999999996"/>
    <n v="0"/>
    <n v="8246585.5999999996"/>
    <s v="SI"/>
    <s v="NO"/>
    <s v=""/>
    <n v="0"/>
    <n v="0"/>
  </r>
  <r>
    <n v="6375"/>
    <s v="DRA_D172"/>
    <x v="12"/>
    <x v="62"/>
    <x v="132"/>
    <x v="64"/>
    <x v="64"/>
    <n v="10"/>
    <s v="2017011000391 "/>
    <x v="5"/>
    <s v="PEREIRA"/>
    <s v="Talento_Humano"/>
    <s v="Analista de Informacion"/>
    <n v="2"/>
    <n v="10"/>
    <n v="0"/>
    <n v="1874224"/>
    <x v="60"/>
    <n v="0.05"/>
    <n v="1874224"/>
    <n v="0"/>
    <n v="1874224"/>
    <s v="SI"/>
    <s v="NO"/>
    <s v=""/>
    <n v="0"/>
    <n v="0"/>
  </r>
  <r>
    <n v="6376"/>
    <s v="DRA_D172"/>
    <x v="12"/>
    <x v="62"/>
    <x v="133"/>
    <x v="64"/>
    <x v="64"/>
    <n v="10"/>
    <s v="2017011000391 "/>
    <x v="5"/>
    <s v="PEREIRA"/>
    <s v="Talento_Humano"/>
    <s v="Analista de Informacion"/>
    <n v="2"/>
    <n v="10"/>
    <n v="0"/>
    <n v="1874224"/>
    <x v="60"/>
    <n v="0.03"/>
    <n v="1124534.3999999999"/>
    <n v="0"/>
    <n v="1124534.3999999999"/>
    <s v="SI"/>
    <s v="NO"/>
    <s v=""/>
    <n v="0"/>
    <n v="0"/>
  </r>
  <r>
    <n v="6377"/>
    <s v="DRA_D173"/>
    <x v="12"/>
    <x v="62"/>
    <x v="130"/>
    <x v="64"/>
    <x v="64"/>
    <n v="10"/>
    <s v="2017011000391 "/>
    <x v="5"/>
    <s v="PEREIRA"/>
    <s v="Talento_Humano"/>
    <s v="Encuestador Basico"/>
    <n v="8"/>
    <n v="10"/>
    <n v="0"/>
    <n v="1312308"/>
    <x v="60"/>
    <n v="0.7"/>
    <n v="73489248"/>
    <n v="0"/>
    <n v="73489248"/>
    <s v="SI"/>
    <s v="NO"/>
    <s v=""/>
    <n v="0"/>
    <n v="0"/>
  </r>
  <r>
    <n v="6378"/>
    <s v="DRA_D173"/>
    <x v="12"/>
    <x v="63"/>
    <x v="131"/>
    <x v="65"/>
    <x v="65"/>
    <n v="10"/>
    <s v="2017011000391 "/>
    <x v="5"/>
    <s v="PEREIRA"/>
    <s v="Talento_Humano"/>
    <s v="Encuestador Basico"/>
    <n v="8"/>
    <n v="10"/>
    <n v="0"/>
    <n v="1312308"/>
    <x v="60"/>
    <n v="0.22"/>
    <n v="23096620.800000001"/>
    <n v="0"/>
    <n v="23096620.800000001"/>
    <s v="SI"/>
    <s v="NO"/>
    <s v=""/>
    <n v="0"/>
    <n v="0"/>
  </r>
  <r>
    <n v="6379"/>
    <s v="DRA_D173"/>
    <x v="12"/>
    <x v="62"/>
    <x v="132"/>
    <x v="64"/>
    <x v="64"/>
    <n v="10"/>
    <s v="2017011000391 "/>
    <x v="5"/>
    <s v="PEREIRA"/>
    <s v="Talento_Humano"/>
    <s v="Encuestador Basico"/>
    <n v="8"/>
    <n v="10"/>
    <n v="0"/>
    <n v="1312308"/>
    <x v="60"/>
    <n v="0.05"/>
    <n v="5249232"/>
    <n v="0"/>
    <n v="5249232"/>
    <s v="SI"/>
    <s v="NO"/>
    <s v=""/>
    <n v="0"/>
    <n v="0"/>
  </r>
  <r>
    <n v="6380"/>
    <s v="DRA_D173"/>
    <x v="12"/>
    <x v="62"/>
    <x v="133"/>
    <x v="64"/>
    <x v="64"/>
    <n v="10"/>
    <s v="2017011000391 "/>
    <x v="5"/>
    <s v="PEREIRA"/>
    <s v="Talento_Humano"/>
    <s v="Encuestador Basico"/>
    <n v="8"/>
    <n v="10"/>
    <n v="0"/>
    <n v="1312308"/>
    <x v="60"/>
    <n v="0.03"/>
    <n v="3149539.2"/>
    <n v="0"/>
    <n v="3149539.2"/>
    <s v="SI"/>
    <s v="NO"/>
    <s v=""/>
    <n v="0"/>
    <n v="0"/>
  </r>
  <r>
    <n v="6381"/>
    <s v="DRA_6319"/>
    <x v="12"/>
    <x v="62"/>
    <x v="130"/>
    <x v="64"/>
    <x v="64"/>
    <n v="10"/>
    <s v="2017011000391 "/>
    <x v="5"/>
    <s v="PEREIRA"/>
    <s v="Transporte"/>
    <s v="Otros"/>
    <n v="1"/>
    <n v="1"/>
    <n v="0"/>
    <n v="12000000"/>
    <x v="60"/>
    <n v="1"/>
    <n v="12000000"/>
    <n v="0"/>
    <n v="12000000"/>
    <s v="SI"/>
    <s v="NO"/>
    <s v=""/>
    <n v="0"/>
    <n v="0"/>
  </r>
  <r>
    <n v="6382"/>
    <s v="DRA_6320"/>
    <x v="12"/>
    <x v="62"/>
    <x v="130"/>
    <x v="64"/>
    <x v="64"/>
    <n v="10"/>
    <s v="2017011000391 "/>
    <x v="5"/>
    <s v="PEREIRA"/>
    <s v="Transporte"/>
    <s v="Urbano"/>
    <n v="1"/>
    <n v="1"/>
    <n v="0"/>
    <n v="15000000"/>
    <x v="60"/>
    <n v="1"/>
    <n v="15000000"/>
    <n v="0"/>
    <n v="15000000"/>
    <s v="SI"/>
    <s v="NO"/>
    <s v=""/>
    <n v="0"/>
    <n v="0"/>
  </r>
  <r>
    <n v="6383"/>
    <s v="DRA_D174"/>
    <x v="12"/>
    <x v="62"/>
    <x v="130"/>
    <x v="64"/>
    <x v="64"/>
    <n v="10"/>
    <s v="2017011000391 "/>
    <x v="5"/>
    <s v="PEREIRA"/>
    <s v="Talento_Humano"/>
    <s v="Analista de Informacion"/>
    <n v="2"/>
    <n v="2"/>
    <n v="0"/>
    <n v="1930450.72"/>
    <x v="38"/>
    <n v="0.85"/>
    <n v="6563532.4479999999"/>
    <n v="0"/>
    <n v="6563532.4479999999"/>
    <s v="NO"/>
    <s v="SI"/>
    <s v=""/>
    <n v="0"/>
    <n v="0"/>
  </r>
  <r>
    <n v="6384"/>
    <s v="DRA_D174"/>
    <x v="12"/>
    <x v="62"/>
    <x v="132"/>
    <x v="64"/>
    <x v="64"/>
    <n v="10"/>
    <s v="2017011000391 "/>
    <x v="5"/>
    <s v="PEREIRA"/>
    <s v="Talento_Humano"/>
    <s v="Analista de Informacion"/>
    <n v="2"/>
    <n v="2"/>
    <n v="0"/>
    <n v="1930450.72"/>
    <x v="38"/>
    <n v="0.09"/>
    <n v="694962.25919999997"/>
    <n v="0"/>
    <n v="694962.25919999997"/>
    <s v="NO"/>
    <s v="SI"/>
    <s v=""/>
    <n v="0"/>
    <n v="0"/>
  </r>
  <r>
    <n v="6385"/>
    <s v="DRA_D174"/>
    <x v="12"/>
    <x v="62"/>
    <x v="133"/>
    <x v="64"/>
    <x v="64"/>
    <n v="10"/>
    <s v="2017011000391 "/>
    <x v="5"/>
    <s v="PEREIRA"/>
    <s v="Talento_Humano"/>
    <s v="Analista de Informacion"/>
    <n v="2"/>
    <n v="2"/>
    <n v="0"/>
    <n v="1930450.72"/>
    <x v="38"/>
    <n v="0.04"/>
    <n v="308872.1152"/>
    <n v="0"/>
    <n v="308872.1152"/>
    <s v="NO"/>
    <s v="SI"/>
    <s v=""/>
    <n v="0"/>
    <n v="0"/>
  </r>
  <r>
    <n v="6386"/>
    <s v="DRA_D174"/>
    <x v="12"/>
    <x v="63"/>
    <x v="131"/>
    <x v="65"/>
    <x v="65"/>
    <n v="10"/>
    <s v="2017011000391 "/>
    <x v="5"/>
    <s v="PEREIRA"/>
    <s v="Talento_Humano"/>
    <s v="Analista de Informacion"/>
    <n v="2"/>
    <n v="2"/>
    <n v="0"/>
    <n v="1930450.72"/>
    <x v="38"/>
    <n v="0.02"/>
    <n v="154436.0576"/>
    <n v="0"/>
    <n v="154436.0576"/>
    <s v="NO"/>
    <s v="SI"/>
    <s v=""/>
    <n v="0"/>
    <n v="0"/>
  </r>
  <r>
    <n v="6387"/>
    <s v="DRA_D175"/>
    <x v="12"/>
    <x v="62"/>
    <x v="130"/>
    <x v="64"/>
    <x v="64"/>
    <n v="10"/>
    <s v="2017011000391 "/>
    <x v="5"/>
    <s v="PEREIRA"/>
    <s v="Talento_Humano"/>
    <s v="Encuestador Basico"/>
    <n v="8"/>
    <n v="2"/>
    <n v="0"/>
    <n v="1351677.24"/>
    <x v="38"/>
    <n v="0.85"/>
    <n v="18382810.464000002"/>
    <n v="0"/>
    <n v="18382810.464000002"/>
    <s v="NO"/>
    <s v="SI"/>
    <s v=""/>
    <n v="0"/>
    <n v="0"/>
  </r>
  <r>
    <n v="6388"/>
    <s v="DRA_D175"/>
    <x v="12"/>
    <x v="62"/>
    <x v="132"/>
    <x v="64"/>
    <x v="64"/>
    <n v="10"/>
    <s v="2017011000391 "/>
    <x v="5"/>
    <s v="PEREIRA"/>
    <s v="Talento_Humano"/>
    <s v="Encuestador Basico"/>
    <n v="8"/>
    <n v="2"/>
    <n v="0"/>
    <n v="1351677.24"/>
    <x v="38"/>
    <n v="0.09"/>
    <n v="1946415.2256"/>
    <n v="0"/>
    <n v="1946415.2256"/>
    <s v="NO"/>
    <s v="SI"/>
    <s v=""/>
    <n v="0"/>
    <n v="0"/>
  </r>
  <r>
    <n v="6389"/>
    <s v="DRA_D175"/>
    <x v="12"/>
    <x v="62"/>
    <x v="133"/>
    <x v="64"/>
    <x v="64"/>
    <n v="10"/>
    <s v="2017011000391 "/>
    <x v="5"/>
    <s v="PEREIRA"/>
    <s v="Talento_Humano"/>
    <s v="Encuestador Basico"/>
    <n v="8"/>
    <n v="2"/>
    <n v="0"/>
    <n v="1351677.24"/>
    <x v="38"/>
    <n v="0.04"/>
    <n v="865073.43359999999"/>
    <n v="0"/>
    <n v="865073.43359999999"/>
    <s v="NO"/>
    <s v="SI"/>
    <s v=""/>
    <n v="0"/>
    <n v="0"/>
  </r>
  <r>
    <n v="6390"/>
    <s v="DRA_D175"/>
    <x v="12"/>
    <x v="63"/>
    <x v="131"/>
    <x v="65"/>
    <x v="65"/>
    <n v="10"/>
    <s v="2017011000391 "/>
    <x v="5"/>
    <s v="PEREIRA"/>
    <s v="Talento_Humano"/>
    <s v="Encuestador Basico"/>
    <n v="8"/>
    <n v="2"/>
    <n v="0"/>
    <n v="1351677.24"/>
    <x v="38"/>
    <n v="0.02"/>
    <n v="432536.71679999999"/>
    <n v="0"/>
    <n v="432536.71679999999"/>
    <s v="NO"/>
    <s v="SI"/>
    <s v=""/>
    <n v="0"/>
    <n v="0"/>
  </r>
  <r>
    <n v="6391"/>
    <s v="DRA_6329"/>
    <x v="12"/>
    <x v="62"/>
    <x v="130"/>
    <x v="64"/>
    <x v="64"/>
    <n v="10"/>
    <s v="2017011000391 "/>
    <x v="5"/>
    <s v="PEREIRA"/>
    <s v="Transporte"/>
    <s v="Otros"/>
    <n v="1"/>
    <n v="1"/>
    <n v="0"/>
    <n v="2400000"/>
    <x v="38"/>
    <n v="1"/>
    <n v="2400000"/>
    <n v="0"/>
    <n v="2400000"/>
    <s v="NO"/>
    <s v="SI"/>
    <s v=""/>
    <n v="0"/>
    <n v="0"/>
  </r>
  <r>
    <n v="6392"/>
    <s v="DRA_6330"/>
    <x v="12"/>
    <x v="62"/>
    <x v="130"/>
    <x v="64"/>
    <x v="64"/>
    <n v="10"/>
    <s v="2017011000391 "/>
    <x v="5"/>
    <s v="PEREIRA"/>
    <s v="Transporte"/>
    <s v="Urbano"/>
    <n v="1"/>
    <n v="1"/>
    <n v="0"/>
    <n v="3000000"/>
    <x v="38"/>
    <n v="1"/>
    <n v="3000000"/>
    <n v="0"/>
    <n v="3000000"/>
    <s v="NO"/>
    <s v="SI"/>
    <s v=""/>
    <n v="0"/>
    <n v="0"/>
  </r>
  <r>
    <n v="6393"/>
    <s v="DRA_D176"/>
    <x v="12"/>
    <x v="62"/>
    <x v="130"/>
    <x v="64"/>
    <x v="64"/>
    <n v="10"/>
    <s v="2017011000391 "/>
    <x v="6"/>
    <s v="MEDELLIN"/>
    <s v="Talento_Humano"/>
    <s v="Analista de Informacion"/>
    <n v="7"/>
    <n v="10"/>
    <n v="0"/>
    <n v="1874224"/>
    <x v="60"/>
    <n v="0.7"/>
    <n v="91836976"/>
    <n v="0"/>
    <n v="91836976"/>
    <s v="SI"/>
    <s v="NO"/>
    <s v=""/>
    <n v="0"/>
    <n v="0"/>
  </r>
  <r>
    <n v="6394"/>
    <s v="DRA_D177"/>
    <x v="12"/>
    <x v="62"/>
    <x v="130"/>
    <x v="64"/>
    <x v="64"/>
    <n v="10"/>
    <s v="2017011000391 "/>
    <x v="6"/>
    <s v="MEDELLIN"/>
    <s v="Talento_Humano"/>
    <s v="Analista de Informacion"/>
    <n v="1"/>
    <n v="10"/>
    <n v="0"/>
    <n v="1874224"/>
    <x v="60"/>
    <n v="0.7"/>
    <n v="13119568"/>
    <n v="0"/>
    <n v="13119568"/>
    <s v="SI"/>
    <s v="NO"/>
    <s v=""/>
    <n v="0"/>
    <n v="0"/>
  </r>
  <r>
    <n v="6395"/>
    <s v="DRA_D176"/>
    <x v="12"/>
    <x v="63"/>
    <x v="131"/>
    <x v="65"/>
    <x v="65"/>
    <n v="10"/>
    <s v="2017011000391 "/>
    <x v="6"/>
    <s v="MEDELLIN"/>
    <s v="Talento_Humano"/>
    <s v="Analista de Informacion"/>
    <n v="7"/>
    <n v="10"/>
    <n v="0"/>
    <n v="1874224"/>
    <x v="60"/>
    <n v="0.22"/>
    <n v="28863049.600000001"/>
    <n v="0"/>
    <n v="28863049.600000001"/>
    <s v="SI"/>
    <s v="NO"/>
    <s v=""/>
    <n v="0"/>
    <n v="0"/>
  </r>
  <r>
    <n v="6396"/>
    <s v="DRA_D177"/>
    <x v="12"/>
    <x v="63"/>
    <x v="131"/>
    <x v="65"/>
    <x v="65"/>
    <n v="10"/>
    <s v="2017011000391 "/>
    <x v="6"/>
    <s v="MEDELLIN"/>
    <s v="Talento_Humano"/>
    <s v="Analista de Informacion"/>
    <n v="1"/>
    <n v="10"/>
    <n v="0"/>
    <n v="1874224"/>
    <x v="60"/>
    <n v="0.22"/>
    <n v="4123292.8"/>
    <n v="0"/>
    <n v="4123292.8"/>
    <s v="SI"/>
    <s v="NO"/>
    <s v=""/>
    <n v="0"/>
    <n v="0"/>
  </r>
  <r>
    <n v="6397"/>
    <s v="DRA_D176"/>
    <x v="12"/>
    <x v="62"/>
    <x v="132"/>
    <x v="64"/>
    <x v="64"/>
    <n v="10"/>
    <s v="2017011000391 "/>
    <x v="6"/>
    <s v="MEDELLIN"/>
    <s v="Talento_Humano"/>
    <s v="Analista de Informacion"/>
    <n v="7"/>
    <n v="10"/>
    <n v="0"/>
    <n v="1874224"/>
    <x v="60"/>
    <n v="0.05"/>
    <n v="6559784"/>
    <n v="0"/>
    <n v="6559784"/>
    <s v="SI"/>
    <s v="NO"/>
    <s v=""/>
    <n v="0"/>
    <n v="0"/>
  </r>
  <r>
    <n v="6398"/>
    <s v="DRA_D177"/>
    <x v="12"/>
    <x v="62"/>
    <x v="132"/>
    <x v="64"/>
    <x v="64"/>
    <n v="10"/>
    <s v="2017011000391 "/>
    <x v="6"/>
    <s v="MEDELLIN"/>
    <s v="Talento_Humano"/>
    <s v="Analista de Informacion"/>
    <n v="1"/>
    <n v="10"/>
    <n v="0"/>
    <n v="1874224"/>
    <x v="60"/>
    <n v="0.05"/>
    <n v="937112"/>
    <n v="0"/>
    <n v="937112"/>
    <s v="SI"/>
    <s v="NO"/>
    <s v=""/>
    <n v="0"/>
    <n v="0"/>
  </r>
  <r>
    <n v="6399"/>
    <s v="DRA_D176"/>
    <x v="12"/>
    <x v="62"/>
    <x v="133"/>
    <x v="64"/>
    <x v="64"/>
    <n v="10"/>
    <s v="2017011000391 "/>
    <x v="6"/>
    <s v="MEDELLIN"/>
    <s v="Talento_Humano"/>
    <s v="Analista de Informacion"/>
    <n v="7"/>
    <n v="10"/>
    <n v="0"/>
    <n v="1874224"/>
    <x v="60"/>
    <n v="0.03"/>
    <n v="3935870.4"/>
    <n v="0"/>
    <n v="3935870.4"/>
    <s v="SI"/>
    <s v="NO"/>
    <s v=""/>
    <n v="0"/>
    <n v="0"/>
  </r>
  <r>
    <n v="6400"/>
    <s v="DRA_D177"/>
    <x v="12"/>
    <x v="62"/>
    <x v="133"/>
    <x v="64"/>
    <x v="64"/>
    <n v="10"/>
    <s v="2017011000391 "/>
    <x v="6"/>
    <s v="MEDELLIN"/>
    <s v="Talento_Humano"/>
    <s v="Analista de Informacion"/>
    <n v="1"/>
    <n v="10"/>
    <n v="0"/>
    <n v="1874224"/>
    <x v="60"/>
    <n v="0.03"/>
    <n v="562267.19999999995"/>
    <n v="0"/>
    <n v="562267.19999999995"/>
    <s v="SI"/>
    <s v="NO"/>
    <s v=""/>
    <n v="0"/>
    <n v="0"/>
  </r>
  <r>
    <n v="6401"/>
    <s v="DRA_D178"/>
    <x v="12"/>
    <x v="62"/>
    <x v="130"/>
    <x v="64"/>
    <x v="64"/>
    <n v="10"/>
    <s v="2017011000391 "/>
    <x v="6"/>
    <s v="MEDELLIN"/>
    <s v="Talento_Humano"/>
    <s v="Coordinador de Campo"/>
    <n v="2"/>
    <n v="10"/>
    <n v="0"/>
    <n v="2141557"/>
    <x v="60"/>
    <n v="0.7"/>
    <n v="29981798"/>
    <n v="0"/>
    <n v="29981798"/>
    <s v="SI"/>
    <s v="NO"/>
    <s v=""/>
    <n v="0"/>
    <n v="0"/>
  </r>
  <r>
    <n v="6402"/>
    <s v="DRA_D178"/>
    <x v="12"/>
    <x v="63"/>
    <x v="131"/>
    <x v="65"/>
    <x v="65"/>
    <n v="10"/>
    <s v="2017011000391 "/>
    <x v="6"/>
    <s v="MEDELLIN"/>
    <s v="Talento_Humano"/>
    <s v="Coordinador de Campo"/>
    <n v="2"/>
    <n v="10"/>
    <n v="0"/>
    <n v="2141557"/>
    <x v="60"/>
    <n v="0.22"/>
    <n v="9422850.8000000007"/>
    <n v="0"/>
    <n v="9422850.8000000007"/>
    <s v="SI"/>
    <s v="NO"/>
    <s v=""/>
    <n v="0"/>
    <n v="0"/>
  </r>
  <r>
    <n v="6403"/>
    <s v="DRA_D178"/>
    <x v="12"/>
    <x v="62"/>
    <x v="132"/>
    <x v="64"/>
    <x v="64"/>
    <n v="10"/>
    <s v="2017011000391 "/>
    <x v="6"/>
    <s v="MEDELLIN"/>
    <s v="Talento_Humano"/>
    <s v="Coordinador de Campo"/>
    <n v="2"/>
    <n v="10"/>
    <n v="0"/>
    <n v="2141557"/>
    <x v="60"/>
    <n v="0.05"/>
    <n v="2141557"/>
    <n v="0"/>
    <n v="2141557"/>
    <s v="SI"/>
    <s v="NO"/>
    <s v=""/>
    <n v="0"/>
    <n v="0"/>
  </r>
  <r>
    <n v="6404"/>
    <s v="DRA_D178"/>
    <x v="12"/>
    <x v="62"/>
    <x v="133"/>
    <x v="64"/>
    <x v="64"/>
    <n v="10"/>
    <s v="2017011000391 "/>
    <x v="6"/>
    <s v="MEDELLIN"/>
    <s v="Talento_Humano"/>
    <s v="Coordinador de Campo"/>
    <n v="2"/>
    <n v="10"/>
    <n v="0"/>
    <n v="2141557"/>
    <x v="60"/>
    <n v="0.03"/>
    <n v="1284934.2"/>
    <n v="0"/>
    <n v="1284934.2"/>
    <s v="SI"/>
    <s v="NO"/>
    <s v=""/>
    <n v="0"/>
    <n v="0"/>
  </r>
  <r>
    <n v="6405"/>
    <s v="DRA_D179"/>
    <x v="12"/>
    <x v="62"/>
    <x v="130"/>
    <x v="64"/>
    <x v="64"/>
    <n v="10"/>
    <s v="2017011000391 "/>
    <x v="6"/>
    <s v="MEDELLIN"/>
    <s v="Talento_Humano"/>
    <s v="Encuestador Basico"/>
    <n v="19"/>
    <n v="10"/>
    <n v="0"/>
    <n v="1312308"/>
    <x v="60"/>
    <n v="0.7"/>
    <n v="174536964"/>
    <n v="0"/>
    <n v="174536964"/>
    <s v="SI"/>
    <s v="NO"/>
    <s v=""/>
    <n v="0"/>
    <n v="0"/>
  </r>
  <r>
    <n v="6406"/>
    <s v="DRA_D179"/>
    <x v="12"/>
    <x v="63"/>
    <x v="131"/>
    <x v="65"/>
    <x v="65"/>
    <n v="10"/>
    <s v="2017011000391 "/>
    <x v="6"/>
    <s v="MEDELLIN"/>
    <s v="Talento_Humano"/>
    <s v="Encuestador Basico"/>
    <n v="19"/>
    <n v="10"/>
    <n v="0"/>
    <n v="1312308"/>
    <x v="60"/>
    <n v="0.22"/>
    <n v="54854474.399999999"/>
    <n v="0"/>
    <n v="54854474.399999999"/>
    <s v="SI"/>
    <s v="NO"/>
    <s v=""/>
    <n v="0"/>
    <n v="0"/>
  </r>
  <r>
    <n v="6407"/>
    <s v="DRA_D179"/>
    <x v="12"/>
    <x v="62"/>
    <x v="132"/>
    <x v="64"/>
    <x v="64"/>
    <n v="10"/>
    <s v="2017011000391 "/>
    <x v="6"/>
    <s v="MEDELLIN"/>
    <s v="Talento_Humano"/>
    <s v="Encuestador Basico"/>
    <n v="19"/>
    <n v="10"/>
    <n v="0"/>
    <n v="1312308"/>
    <x v="60"/>
    <n v="0.05"/>
    <n v="12466926"/>
    <n v="0"/>
    <n v="12466926"/>
    <s v="SI"/>
    <s v="NO"/>
    <s v=""/>
    <n v="0"/>
    <n v="0"/>
  </r>
  <r>
    <n v="6408"/>
    <s v="DRA_D179"/>
    <x v="12"/>
    <x v="62"/>
    <x v="133"/>
    <x v="64"/>
    <x v="64"/>
    <n v="10"/>
    <s v="2017011000391 "/>
    <x v="6"/>
    <s v="MEDELLIN"/>
    <s v="Talento_Humano"/>
    <s v="Encuestador Basico"/>
    <n v="19"/>
    <n v="10"/>
    <n v="0"/>
    <n v="1312308"/>
    <x v="60"/>
    <n v="0.03"/>
    <n v="7480155.5999999996"/>
    <n v="0"/>
    <n v="7480155.5999999996"/>
    <s v="SI"/>
    <s v="NO"/>
    <s v=""/>
    <n v="0"/>
    <n v="0"/>
  </r>
  <r>
    <n v="6409"/>
    <s v="DRA_6347"/>
    <x v="12"/>
    <x v="62"/>
    <x v="130"/>
    <x v="64"/>
    <x v="64"/>
    <n v="10"/>
    <s v="2017011000391 "/>
    <x v="6"/>
    <s v="MEDELLIN"/>
    <s v="Transporte"/>
    <s v="Otros"/>
    <n v="1"/>
    <n v="1"/>
    <n v="0"/>
    <n v="28500000"/>
    <x v="60"/>
    <n v="1"/>
    <n v="28500000"/>
    <n v="0"/>
    <n v="28500000"/>
    <s v="SI"/>
    <s v="NO"/>
    <s v=""/>
    <n v="0"/>
    <n v="0"/>
  </r>
  <r>
    <n v="6410"/>
    <s v="DRA_6348"/>
    <x v="12"/>
    <x v="62"/>
    <x v="130"/>
    <x v="64"/>
    <x v="64"/>
    <n v="10"/>
    <s v="2017011000391 "/>
    <x v="6"/>
    <s v="MEDELLIN"/>
    <s v="Transporte"/>
    <s v="Otros"/>
    <n v="1"/>
    <n v="1"/>
    <n v="0"/>
    <n v="1800000"/>
    <x v="60"/>
    <n v="1"/>
    <n v="1800000"/>
    <n v="0"/>
    <n v="1800000"/>
    <s v="SI"/>
    <s v="NO"/>
    <s v=""/>
    <n v="0"/>
    <n v="0"/>
  </r>
  <r>
    <n v="6411"/>
    <s v="DRA_6349"/>
    <x v="12"/>
    <x v="62"/>
    <x v="130"/>
    <x v="64"/>
    <x v="64"/>
    <n v="10"/>
    <s v="2017011000391 "/>
    <x v="6"/>
    <s v="MEDELLIN"/>
    <s v="Transporte"/>
    <s v="Otros"/>
    <n v="1"/>
    <n v="1"/>
    <n v="0"/>
    <n v="750000"/>
    <x v="60"/>
    <n v="1"/>
    <n v="750000"/>
    <n v="0"/>
    <n v="750000"/>
    <s v="SI"/>
    <s v="NO"/>
    <s v=""/>
    <n v="0"/>
    <n v="0"/>
  </r>
  <r>
    <n v="6412"/>
    <s v="DRA_6350"/>
    <x v="12"/>
    <x v="62"/>
    <x v="130"/>
    <x v="64"/>
    <x v="64"/>
    <n v="10"/>
    <s v="2017011000391 "/>
    <x v="6"/>
    <s v="MEDELLIN"/>
    <s v="Transporte"/>
    <s v="Urbano"/>
    <n v="1"/>
    <n v="1"/>
    <n v="0"/>
    <n v="35625000"/>
    <x v="60"/>
    <n v="1"/>
    <n v="35625000"/>
    <n v="0"/>
    <n v="35625000"/>
    <s v="SI"/>
    <s v="NO"/>
    <s v=""/>
    <n v="0"/>
    <n v="0"/>
  </r>
  <r>
    <n v="6413"/>
    <s v="DRA_6351"/>
    <x v="12"/>
    <x v="62"/>
    <x v="130"/>
    <x v="64"/>
    <x v="64"/>
    <n v="10"/>
    <s v="2017011000391 "/>
    <x v="6"/>
    <s v="MEDELLIN"/>
    <s v="Transporte"/>
    <s v="Urbano"/>
    <n v="1"/>
    <n v="1"/>
    <n v="0"/>
    <n v="2250000"/>
    <x v="60"/>
    <n v="1"/>
    <n v="2250000"/>
    <n v="0"/>
    <n v="2250000"/>
    <s v="SI"/>
    <s v="NO"/>
    <s v=""/>
    <n v="0"/>
    <n v="0"/>
  </r>
  <r>
    <n v="6414"/>
    <s v="DRA_6352"/>
    <x v="12"/>
    <x v="62"/>
    <x v="130"/>
    <x v="64"/>
    <x v="64"/>
    <n v="10"/>
    <s v="2017011000391 "/>
    <x v="6"/>
    <s v="MEDELLIN"/>
    <s v="Transporte"/>
    <s v="Urbano"/>
    <n v="1"/>
    <n v="1"/>
    <n v="0"/>
    <n v="750000"/>
    <x v="60"/>
    <n v="1"/>
    <n v="750000"/>
    <n v="0"/>
    <n v="750000"/>
    <s v="SI"/>
    <s v="NO"/>
    <s v=""/>
    <n v="0"/>
    <n v="0"/>
  </r>
  <r>
    <n v="6415"/>
    <s v="DRA_D180"/>
    <x v="12"/>
    <x v="62"/>
    <x v="130"/>
    <x v="64"/>
    <x v="64"/>
    <n v="10"/>
    <s v="2017011000391 "/>
    <x v="6"/>
    <s v="MEDELLIN"/>
    <s v="Talento_Humano"/>
    <s v="Analista de Informacion"/>
    <n v="7"/>
    <n v="2"/>
    <n v="0"/>
    <n v="1930450.72"/>
    <x v="38"/>
    <n v="0.85"/>
    <n v="22972363.568"/>
    <n v="0"/>
    <n v="22972363.568"/>
    <s v="NO"/>
    <s v="SI"/>
    <s v=""/>
    <n v="0"/>
    <n v="0"/>
  </r>
  <r>
    <n v="6416"/>
    <s v="DRA_D181"/>
    <x v="12"/>
    <x v="62"/>
    <x v="130"/>
    <x v="64"/>
    <x v="64"/>
    <n v="10"/>
    <s v="2017011000391 "/>
    <x v="6"/>
    <s v="MEDELLIN"/>
    <s v="Talento_Humano"/>
    <s v="Analista de Informacion"/>
    <n v="1"/>
    <n v="2"/>
    <n v="0"/>
    <n v="1930450.72"/>
    <x v="38"/>
    <n v="0.85"/>
    <n v="3281766.2239999999"/>
    <n v="0"/>
    <n v="3281766.2239999999"/>
    <s v="NO"/>
    <s v="SI"/>
    <s v=""/>
    <n v="0"/>
    <n v="0"/>
  </r>
  <r>
    <n v="6417"/>
    <s v="DRA_D180"/>
    <x v="12"/>
    <x v="62"/>
    <x v="132"/>
    <x v="64"/>
    <x v="64"/>
    <n v="10"/>
    <s v="2017011000391 "/>
    <x v="6"/>
    <s v="MEDELLIN"/>
    <s v="Talento_Humano"/>
    <s v="Analista de Informacion"/>
    <n v="7"/>
    <n v="2"/>
    <n v="0"/>
    <n v="1930450.72"/>
    <x v="38"/>
    <n v="0.09"/>
    <n v="2432367.9071999998"/>
    <n v="0"/>
    <n v="2432367.9071999998"/>
    <s v="NO"/>
    <s v="SI"/>
    <s v=""/>
    <n v="0"/>
    <n v="0"/>
  </r>
  <r>
    <n v="6418"/>
    <s v="DRA_D181"/>
    <x v="12"/>
    <x v="62"/>
    <x v="132"/>
    <x v="64"/>
    <x v="64"/>
    <n v="10"/>
    <s v="2017011000391 "/>
    <x v="6"/>
    <s v="MEDELLIN"/>
    <s v="Talento_Humano"/>
    <s v="Analista de Informacion"/>
    <n v="1"/>
    <n v="2"/>
    <n v="0"/>
    <n v="1930450.72"/>
    <x v="38"/>
    <n v="0.09"/>
    <n v="347481.12959999999"/>
    <n v="0"/>
    <n v="347481.12959999999"/>
    <s v="NO"/>
    <s v="SI"/>
    <s v=""/>
    <n v="0"/>
    <n v="0"/>
  </r>
  <r>
    <n v="6419"/>
    <s v="DRA_D180"/>
    <x v="12"/>
    <x v="62"/>
    <x v="133"/>
    <x v="64"/>
    <x v="64"/>
    <n v="10"/>
    <s v="2017011000391 "/>
    <x v="6"/>
    <s v="MEDELLIN"/>
    <s v="Talento_Humano"/>
    <s v="Analista de Informacion"/>
    <n v="7"/>
    <n v="2"/>
    <n v="0"/>
    <n v="1930450.72"/>
    <x v="38"/>
    <n v="0.04"/>
    <n v="1081052.4032000001"/>
    <n v="0"/>
    <n v="1081052.4032000001"/>
    <s v="NO"/>
    <s v="SI"/>
    <s v=""/>
    <n v="0"/>
    <n v="0"/>
  </r>
  <r>
    <n v="6420"/>
    <s v="DRA_D181"/>
    <x v="12"/>
    <x v="62"/>
    <x v="133"/>
    <x v="64"/>
    <x v="64"/>
    <n v="10"/>
    <s v="2017011000391 "/>
    <x v="6"/>
    <s v="MEDELLIN"/>
    <s v="Talento_Humano"/>
    <s v="Analista de Informacion"/>
    <n v="1"/>
    <n v="2"/>
    <n v="0"/>
    <n v="1930450.72"/>
    <x v="38"/>
    <n v="0.04"/>
    <n v="154436.0576"/>
    <n v="0"/>
    <n v="154436.0576"/>
    <s v="NO"/>
    <s v="SI"/>
    <s v=""/>
    <n v="0"/>
    <n v="0"/>
  </r>
  <r>
    <n v="6421"/>
    <s v="DRA_D180"/>
    <x v="12"/>
    <x v="63"/>
    <x v="131"/>
    <x v="65"/>
    <x v="65"/>
    <n v="10"/>
    <s v="2017011000391 "/>
    <x v="6"/>
    <s v="MEDELLIN"/>
    <s v="Talento_Humano"/>
    <s v="Analista de Informacion"/>
    <n v="7"/>
    <n v="2"/>
    <n v="0"/>
    <n v="1930450.72"/>
    <x v="38"/>
    <n v="0.02"/>
    <n v="540526.20160000003"/>
    <n v="0"/>
    <n v="540526.20160000003"/>
    <s v="NO"/>
    <s v="SI"/>
    <s v=""/>
    <n v="0"/>
    <n v="0"/>
  </r>
  <r>
    <n v="6422"/>
    <s v="DRA_D181"/>
    <x v="12"/>
    <x v="63"/>
    <x v="131"/>
    <x v="65"/>
    <x v="65"/>
    <n v="10"/>
    <s v="2017011000391 "/>
    <x v="6"/>
    <s v="MEDELLIN"/>
    <s v="Talento_Humano"/>
    <s v="Analista de Informacion"/>
    <n v="1"/>
    <n v="2"/>
    <n v="0"/>
    <n v="1930450.72"/>
    <x v="38"/>
    <n v="0.02"/>
    <n v="77218.0288"/>
    <n v="0"/>
    <n v="77218.0288"/>
    <s v="NO"/>
    <s v="SI"/>
    <s v=""/>
    <n v="0"/>
    <n v="0"/>
  </r>
  <r>
    <n v="6423"/>
    <s v="DRA_D182"/>
    <x v="12"/>
    <x v="62"/>
    <x v="130"/>
    <x v="64"/>
    <x v="64"/>
    <n v="10"/>
    <s v="2017011000391 "/>
    <x v="6"/>
    <s v="MEDELLIN"/>
    <s v="Talento_Humano"/>
    <s v="Coordinador de Campo"/>
    <n v="2"/>
    <n v="2"/>
    <n v="0"/>
    <n v="2205803.71"/>
    <x v="38"/>
    <n v="0.85"/>
    <n v="7499732.6140000001"/>
    <n v="0"/>
    <n v="7499732.6140000001"/>
    <s v="NO"/>
    <s v="SI"/>
    <s v=""/>
    <n v="0"/>
    <n v="0"/>
  </r>
  <r>
    <n v="6424"/>
    <s v="DRA_D182"/>
    <x v="12"/>
    <x v="62"/>
    <x v="132"/>
    <x v="64"/>
    <x v="64"/>
    <n v="10"/>
    <s v="2017011000391 "/>
    <x v="6"/>
    <s v="MEDELLIN"/>
    <s v="Talento_Humano"/>
    <s v="Coordinador de Campo"/>
    <n v="2"/>
    <n v="2"/>
    <n v="0"/>
    <n v="2205803.71"/>
    <x v="38"/>
    <n v="0.09"/>
    <n v="794089.33559999999"/>
    <n v="0"/>
    <n v="794089.33559999999"/>
    <s v="NO"/>
    <s v="SI"/>
    <s v=""/>
    <n v="0"/>
    <n v="0"/>
  </r>
  <r>
    <n v="6425"/>
    <s v="DRA_D182"/>
    <x v="12"/>
    <x v="62"/>
    <x v="133"/>
    <x v="64"/>
    <x v="64"/>
    <n v="10"/>
    <s v="2017011000391 "/>
    <x v="6"/>
    <s v="MEDELLIN"/>
    <s v="Talento_Humano"/>
    <s v="Coordinador de Campo"/>
    <n v="2"/>
    <n v="2"/>
    <n v="0"/>
    <n v="2205803.71"/>
    <x v="38"/>
    <n v="0.04"/>
    <n v="352928.59360000002"/>
    <n v="0"/>
    <n v="352928.59360000002"/>
    <s v="NO"/>
    <s v="SI"/>
    <s v=""/>
    <n v="0"/>
    <n v="0"/>
  </r>
  <r>
    <n v="6426"/>
    <s v="DRA_D182"/>
    <x v="12"/>
    <x v="63"/>
    <x v="131"/>
    <x v="65"/>
    <x v="65"/>
    <n v="10"/>
    <s v="2017011000391 "/>
    <x v="6"/>
    <s v="MEDELLIN"/>
    <s v="Talento_Humano"/>
    <s v="Coordinador de Campo"/>
    <n v="2"/>
    <n v="2"/>
    <n v="0"/>
    <n v="2205803.71"/>
    <x v="38"/>
    <n v="0.02"/>
    <n v="176464.29680000001"/>
    <n v="0"/>
    <n v="176464.29680000001"/>
    <s v="NO"/>
    <s v="SI"/>
    <s v=""/>
    <n v="0"/>
    <n v="0"/>
  </r>
  <r>
    <n v="6427"/>
    <s v="DRA_D183"/>
    <x v="12"/>
    <x v="62"/>
    <x v="130"/>
    <x v="64"/>
    <x v="64"/>
    <n v="10"/>
    <s v="2017011000391 "/>
    <x v="6"/>
    <s v="MEDELLIN"/>
    <s v="Talento_Humano"/>
    <s v="Encuestador Basico"/>
    <n v="19"/>
    <n v="2"/>
    <n v="0"/>
    <n v="1351677.24"/>
    <x v="38"/>
    <n v="0.85"/>
    <n v="43659174.851999998"/>
    <n v="0"/>
    <n v="43659174.851999998"/>
    <s v="NO"/>
    <s v="SI"/>
    <s v=""/>
    <n v="0"/>
    <n v="0"/>
  </r>
  <r>
    <n v="6428"/>
    <s v="DRA_D183"/>
    <x v="12"/>
    <x v="62"/>
    <x v="132"/>
    <x v="64"/>
    <x v="64"/>
    <n v="10"/>
    <s v="2017011000391 "/>
    <x v="6"/>
    <s v="MEDELLIN"/>
    <s v="Talento_Humano"/>
    <s v="Encuestador Basico"/>
    <n v="19"/>
    <n v="2"/>
    <n v="0"/>
    <n v="1351677.24"/>
    <x v="38"/>
    <n v="0.09"/>
    <n v="4622736.1607999997"/>
    <n v="0"/>
    <n v="4622736.1607999997"/>
    <s v="NO"/>
    <s v="SI"/>
    <s v=""/>
    <n v="0"/>
    <n v="0"/>
  </r>
  <r>
    <n v="6429"/>
    <s v="DRA_D183"/>
    <x v="12"/>
    <x v="62"/>
    <x v="133"/>
    <x v="64"/>
    <x v="64"/>
    <n v="10"/>
    <s v="2017011000391 "/>
    <x v="6"/>
    <s v="MEDELLIN"/>
    <s v="Talento_Humano"/>
    <s v="Encuestador Basico"/>
    <n v="19"/>
    <n v="2"/>
    <n v="0"/>
    <n v="1351677.24"/>
    <x v="38"/>
    <n v="0.04"/>
    <n v="2054549.4047999999"/>
    <n v="0"/>
    <n v="2054549.4047999999"/>
    <s v="NO"/>
    <s v="SI"/>
    <s v=""/>
    <n v="0"/>
    <n v="0"/>
  </r>
  <r>
    <n v="6430"/>
    <s v="DRA_D183"/>
    <x v="12"/>
    <x v="63"/>
    <x v="131"/>
    <x v="65"/>
    <x v="65"/>
    <n v="10"/>
    <s v="2017011000391 "/>
    <x v="6"/>
    <s v="MEDELLIN"/>
    <s v="Talento_Humano"/>
    <s v="Encuestador Basico"/>
    <n v="19"/>
    <n v="2"/>
    <n v="0"/>
    <n v="1351677.24"/>
    <x v="38"/>
    <n v="0.02"/>
    <n v="1027274.7024"/>
    <n v="0"/>
    <n v="1027274.7024"/>
    <s v="NO"/>
    <s v="SI"/>
    <s v=""/>
    <n v="0"/>
    <n v="0"/>
  </r>
  <r>
    <n v="6431"/>
    <s v="DRA_6369"/>
    <x v="12"/>
    <x v="62"/>
    <x v="130"/>
    <x v="64"/>
    <x v="64"/>
    <n v="10"/>
    <s v="2017011000391 "/>
    <x v="6"/>
    <s v="MEDELLIN"/>
    <s v="Transporte"/>
    <s v="Otros"/>
    <n v="1"/>
    <n v="1"/>
    <n v="0"/>
    <n v="5700000"/>
    <x v="38"/>
    <n v="1"/>
    <n v="5700000"/>
    <n v="0"/>
    <n v="5700000"/>
    <s v="NO"/>
    <s v="SI"/>
    <s v=""/>
    <n v="0"/>
    <n v="0"/>
  </r>
  <r>
    <n v="6432"/>
    <s v="DRA_6370"/>
    <x v="12"/>
    <x v="62"/>
    <x v="130"/>
    <x v="64"/>
    <x v="64"/>
    <n v="10"/>
    <s v="2017011000391 "/>
    <x v="6"/>
    <s v="MEDELLIN"/>
    <s v="Transporte"/>
    <s v="Otros"/>
    <n v="1"/>
    <n v="1"/>
    <n v="0"/>
    <n v="360000"/>
    <x v="38"/>
    <n v="1"/>
    <n v="360000"/>
    <n v="0"/>
    <n v="360000"/>
    <s v="NO"/>
    <s v="SI"/>
    <s v=""/>
    <n v="0"/>
    <n v="0"/>
  </r>
  <r>
    <n v="6433"/>
    <s v="DRA_6371"/>
    <x v="12"/>
    <x v="62"/>
    <x v="130"/>
    <x v="64"/>
    <x v="64"/>
    <n v="10"/>
    <s v="2017011000391 "/>
    <x v="6"/>
    <s v="MEDELLIN"/>
    <s v="Transporte"/>
    <s v="Otros"/>
    <n v="1"/>
    <n v="1"/>
    <n v="0"/>
    <n v="150000"/>
    <x v="38"/>
    <n v="1"/>
    <n v="150000"/>
    <n v="0"/>
    <n v="150000"/>
    <s v="NO"/>
    <s v="SI"/>
    <s v=""/>
    <n v="0"/>
    <n v="0"/>
  </r>
  <r>
    <n v="6434"/>
    <s v="DRA_6372"/>
    <x v="12"/>
    <x v="62"/>
    <x v="130"/>
    <x v="64"/>
    <x v="64"/>
    <n v="10"/>
    <s v="2017011000391 "/>
    <x v="6"/>
    <s v="MEDELLIN"/>
    <s v="Transporte"/>
    <s v="Urbano"/>
    <n v="1"/>
    <n v="1"/>
    <n v="0"/>
    <n v="7125000"/>
    <x v="38"/>
    <n v="1"/>
    <n v="7125000"/>
    <n v="0"/>
    <n v="7125000"/>
    <s v="NO"/>
    <s v="SI"/>
    <s v=""/>
    <n v="0"/>
    <n v="0"/>
  </r>
  <r>
    <n v="6435"/>
    <s v="DRA_6373"/>
    <x v="12"/>
    <x v="62"/>
    <x v="130"/>
    <x v="64"/>
    <x v="64"/>
    <n v="10"/>
    <s v="2017011000391 "/>
    <x v="6"/>
    <s v="MEDELLIN"/>
    <s v="Transporte"/>
    <s v="Urbano"/>
    <n v="1"/>
    <n v="1"/>
    <n v="0"/>
    <n v="450000"/>
    <x v="38"/>
    <n v="1"/>
    <n v="450000"/>
    <n v="0"/>
    <n v="450000"/>
    <s v="NO"/>
    <s v="SI"/>
    <s v=""/>
    <n v="0"/>
    <n v="0"/>
  </r>
  <r>
    <n v="6436"/>
    <s v="DRA_6374"/>
    <x v="12"/>
    <x v="62"/>
    <x v="130"/>
    <x v="64"/>
    <x v="64"/>
    <n v="10"/>
    <s v="2017011000391 "/>
    <x v="6"/>
    <s v="MEDELLIN"/>
    <s v="Transporte"/>
    <s v="Urbano"/>
    <n v="1"/>
    <n v="1"/>
    <n v="0"/>
    <n v="150000"/>
    <x v="38"/>
    <n v="1"/>
    <n v="150000"/>
    <n v="0"/>
    <n v="150000"/>
    <s v="NO"/>
    <s v="SI"/>
    <s v=""/>
    <n v="0"/>
    <n v="0"/>
  </r>
  <r>
    <n v="6437"/>
    <s v="DRA_D184"/>
    <x v="12"/>
    <x v="62"/>
    <x v="130"/>
    <x v="64"/>
    <x v="64"/>
    <n v="10"/>
    <s v="2017011000391 "/>
    <x v="6"/>
    <s v="MONTERIA"/>
    <s v="Talento_Humano"/>
    <s v="Analista de Informacion"/>
    <n v="2"/>
    <n v="10"/>
    <n v="0"/>
    <n v="1874224"/>
    <x v="60"/>
    <n v="0.7"/>
    <n v="26239136"/>
    <n v="0"/>
    <n v="26239136"/>
    <s v="SI"/>
    <s v="NO"/>
    <s v=""/>
    <n v="0"/>
    <n v="0"/>
  </r>
  <r>
    <n v="6438"/>
    <s v="DRA_D184"/>
    <x v="12"/>
    <x v="63"/>
    <x v="131"/>
    <x v="65"/>
    <x v="65"/>
    <n v="10"/>
    <s v="2017011000391 "/>
    <x v="6"/>
    <s v="MONTERIA"/>
    <s v="Talento_Humano"/>
    <s v="Analista de Informacion"/>
    <n v="2"/>
    <n v="10"/>
    <n v="0"/>
    <n v="1874224"/>
    <x v="60"/>
    <n v="0.22"/>
    <n v="8246585.5999999996"/>
    <n v="0"/>
    <n v="8246585.5999999996"/>
    <s v="SI"/>
    <s v="NO"/>
    <s v=""/>
    <n v="0"/>
    <n v="0"/>
  </r>
  <r>
    <n v="6439"/>
    <s v="DRA_D184"/>
    <x v="12"/>
    <x v="62"/>
    <x v="132"/>
    <x v="64"/>
    <x v="64"/>
    <n v="10"/>
    <s v="2017011000391 "/>
    <x v="6"/>
    <s v="MONTERIA"/>
    <s v="Talento_Humano"/>
    <s v="Analista de Informacion"/>
    <n v="2"/>
    <n v="10"/>
    <n v="0"/>
    <n v="1874224"/>
    <x v="60"/>
    <n v="0.05"/>
    <n v="1874224"/>
    <n v="0"/>
    <n v="1874224"/>
    <s v="SI"/>
    <s v="NO"/>
    <s v=""/>
    <n v="0"/>
    <n v="0"/>
  </r>
  <r>
    <n v="6440"/>
    <s v="DRA_D184"/>
    <x v="12"/>
    <x v="62"/>
    <x v="133"/>
    <x v="64"/>
    <x v="64"/>
    <n v="10"/>
    <s v="2017011000391 "/>
    <x v="6"/>
    <s v="MONTERIA"/>
    <s v="Talento_Humano"/>
    <s v="Analista de Informacion"/>
    <n v="2"/>
    <n v="10"/>
    <n v="0"/>
    <n v="1874224"/>
    <x v="60"/>
    <n v="0.03"/>
    <n v="1124534.3999999999"/>
    <n v="0"/>
    <n v="1124534.3999999999"/>
    <s v="SI"/>
    <s v="NO"/>
    <s v=""/>
    <n v="0"/>
    <n v="0"/>
  </r>
  <r>
    <n v="6441"/>
    <s v="DRA_D185"/>
    <x v="12"/>
    <x v="62"/>
    <x v="130"/>
    <x v="64"/>
    <x v="64"/>
    <n v="10"/>
    <s v="2017011000391 "/>
    <x v="6"/>
    <s v="MONTERIA"/>
    <s v="Talento_Humano"/>
    <s v="Encuestador Basico"/>
    <n v="6"/>
    <n v="10"/>
    <n v="0"/>
    <n v="1312308"/>
    <x v="60"/>
    <n v="0.7"/>
    <n v="55116936"/>
    <n v="0"/>
    <n v="55116936"/>
    <s v="SI"/>
    <s v="NO"/>
    <s v=""/>
    <n v="0"/>
    <n v="0"/>
  </r>
  <r>
    <n v="6442"/>
    <s v="DRA_D185"/>
    <x v="12"/>
    <x v="63"/>
    <x v="131"/>
    <x v="65"/>
    <x v="65"/>
    <n v="10"/>
    <s v="2017011000391 "/>
    <x v="6"/>
    <s v="MONTERIA"/>
    <s v="Talento_Humano"/>
    <s v="Encuestador Basico"/>
    <n v="6"/>
    <n v="10"/>
    <n v="0"/>
    <n v="1312308"/>
    <x v="60"/>
    <n v="0.22"/>
    <n v="17322465.600000001"/>
    <n v="0"/>
    <n v="17322465.600000001"/>
    <s v="SI"/>
    <s v="NO"/>
    <s v=""/>
    <n v="0"/>
    <n v="0"/>
  </r>
  <r>
    <n v="6443"/>
    <s v="DRA_D185"/>
    <x v="12"/>
    <x v="62"/>
    <x v="132"/>
    <x v="64"/>
    <x v="64"/>
    <n v="10"/>
    <s v="2017011000391 "/>
    <x v="6"/>
    <s v="MONTERIA"/>
    <s v="Talento_Humano"/>
    <s v="Encuestador Basico"/>
    <n v="6"/>
    <n v="10"/>
    <n v="0"/>
    <n v="1312308"/>
    <x v="60"/>
    <n v="0.05"/>
    <n v="3936924"/>
    <n v="0"/>
    <n v="3936924"/>
    <s v="SI"/>
    <s v="NO"/>
    <s v=""/>
    <n v="0"/>
    <n v="0"/>
  </r>
  <r>
    <n v="6444"/>
    <s v="DRA_D185"/>
    <x v="12"/>
    <x v="62"/>
    <x v="133"/>
    <x v="64"/>
    <x v="64"/>
    <n v="10"/>
    <s v="2017011000391 "/>
    <x v="6"/>
    <s v="MONTERIA"/>
    <s v="Talento_Humano"/>
    <s v="Encuestador Basico"/>
    <n v="6"/>
    <n v="10"/>
    <n v="0"/>
    <n v="1312308"/>
    <x v="60"/>
    <n v="0.03"/>
    <n v="2362154.4"/>
    <n v="0"/>
    <n v="2362154.4"/>
    <s v="SI"/>
    <s v="NO"/>
    <s v=""/>
    <n v="0"/>
    <n v="0"/>
  </r>
  <r>
    <n v="6445"/>
    <s v="DRA_6383"/>
    <x v="12"/>
    <x v="62"/>
    <x v="130"/>
    <x v="64"/>
    <x v="64"/>
    <n v="10"/>
    <s v="2017011000391 "/>
    <x v="6"/>
    <s v="MONTERIA"/>
    <s v="Transporte"/>
    <s v="Otros"/>
    <n v="1"/>
    <n v="1"/>
    <n v="0"/>
    <n v="5400000"/>
    <x v="60"/>
    <n v="1"/>
    <n v="5400000"/>
    <n v="0"/>
    <n v="5400000"/>
    <s v="SI"/>
    <s v="NO"/>
    <s v=""/>
    <n v="0"/>
    <n v="0"/>
  </r>
  <r>
    <n v="6446"/>
    <s v="DRA_6384"/>
    <x v="12"/>
    <x v="62"/>
    <x v="130"/>
    <x v="64"/>
    <x v="64"/>
    <n v="10"/>
    <s v="2017011000391 "/>
    <x v="6"/>
    <s v="MONTERIA"/>
    <s v="Transporte"/>
    <s v="Urbano"/>
    <n v="1"/>
    <n v="1"/>
    <n v="0"/>
    <n v="11250000"/>
    <x v="60"/>
    <n v="1"/>
    <n v="11250000"/>
    <n v="0"/>
    <n v="11250000"/>
    <s v="SI"/>
    <s v="NO"/>
    <s v=""/>
    <n v="0"/>
    <n v="0"/>
  </r>
  <r>
    <n v="6447"/>
    <s v="DRA_D186"/>
    <x v="12"/>
    <x v="62"/>
    <x v="130"/>
    <x v="64"/>
    <x v="64"/>
    <n v="10"/>
    <s v="2017011000391 "/>
    <x v="6"/>
    <s v="MONTERIA"/>
    <s v="Talento_Humano"/>
    <s v="Analista de Informacion"/>
    <n v="2"/>
    <n v="2"/>
    <n v="0"/>
    <n v="1930450.72"/>
    <x v="38"/>
    <n v="0.85"/>
    <n v="6563532.4479999999"/>
    <n v="0"/>
    <n v="6563532.4479999999"/>
    <s v="NO"/>
    <s v="SI"/>
    <s v=""/>
    <n v="0"/>
    <n v="0"/>
  </r>
  <r>
    <n v="6448"/>
    <s v="DRA_D186"/>
    <x v="12"/>
    <x v="62"/>
    <x v="132"/>
    <x v="64"/>
    <x v="64"/>
    <n v="10"/>
    <s v="2017011000391 "/>
    <x v="6"/>
    <s v="MONTERIA"/>
    <s v="Talento_Humano"/>
    <s v="Analista de Informacion"/>
    <n v="2"/>
    <n v="2"/>
    <n v="0"/>
    <n v="1930450.72"/>
    <x v="38"/>
    <n v="0.09"/>
    <n v="694962.25919999997"/>
    <n v="0"/>
    <n v="694962.25919999997"/>
    <s v="NO"/>
    <s v="SI"/>
    <s v=""/>
    <n v="0"/>
    <n v="0"/>
  </r>
  <r>
    <n v="6449"/>
    <s v="DRA_D186"/>
    <x v="12"/>
    <x v="62"/>
    <x v="133"/>
    <x v="64"/>
    <x v="64"/>
    <n v="10"/>
    <s v="2017011000391 "/>
    <x v="6"/>
    <s v="MONTERIA"/>
    <s v="Talento_Humano"/>
    <s v="Analista de Informacion"/>
    <n v="2"/>
    <n v="2"/>
    <n v="0"/>
    <n v="1930450.72"/>
    <x v="38"/>
    <n v="0.04"/>
    <n v="308872.1152"/>
    <n v="0"/>
    <n v="308872.1152"/>
    <s v="NO"/>
    <s v="SI"/>
    <s v=""/>
    <n v="0"/>
    <n v="0"/>
  </r>
  <r>
    <n v="6450"/>
    <s v="DRA_D186"/>
    <x v="12"/>
    <x v="63"/>
    <x v="131"/>
    <x v="65"/>
    <x v="65"/>
    <n v="10"/>
    <s v="2017011000391 "/>
    <x v="6"/>
    <s v="MONTERIA"/>
    <s v="Talento_Humano"/>
    <s v="Analista de Informacion"/>
    <n v="2"/>
    <n v="2"/>
    <n v="0"/>
    <n v="1930450.72"/>
    <x v="38"/>
    <n v="0.02"/>
    <n v="154436.0576"/>
    <n v="0"/>
    <n v="154436.0576"/>
    <s v="NO"/>
    <s v="SI"/>
    <s v=""/>
    <n v="0"/>
    <n v="0"/>
  </r>
  <r>
    <n v="6451"/>
    <s v="DRA_D187"/>
    <x v="12"/>
    <x v="62"/>
    <x v="130"/>
    <x v="64"/>
    <x v="64"/>
    <n v="10"/>
    <s v="2017011000391 "/>
    <x v="6"/>
    <s v="MONTERIA"/>
    <s v="Talento_Humano"/>
    <s v="Encuestador Basico"/>
    <n v="6"/>
    <n v="2"/>
    <n v="0"/>
    <n v="1351677.24"/>
    <x v="38"/>
    <n v="0.85"/>
    <n v="13787107.847999999"/>
    <n v="0"/>
    <n v="13787107.847999999"/>
    <s v="NO"/>
    <s v="SI"/>
    <s v=""/>
    <n v="0"/>
    <n v="0"/>
  </r>
  <r>
    <n v="6452"/>
    <s v="DRA_D187"/>
    <x v="12"/>
    <x v="62"/>
    <x v="132"/>
    <x v="64"/>
    <x v="64"/>
    <n v="10"/>
    <s v="2017011000391 "/>
    <x v="6"/>
    <s v="MONTERIA"/>
    <s v="Talento_Humano"/>
    <s v="Encuestador Basico"/>
    <n v="6"/>
    <n v="2"/>
    <n v="0"/>
    <n v="1351677.24"/>
    <x v="38"/>
    <n v="0.09"/>
    <n v="1459811.4191999999"/>
    <n v="0"/>
    <n v="1459811.4191999999"/>
    <s v="NO"/>
    <s v="SI"/>
    <s v=""/>
    <n v="0"/>
    <n v="0"/>
  </r>
  <r>
    <n v="6453"/>
    <s v="DRA_D187"/>
    <x v="12"/>
    <x v="62"/>
    <x v="133"/>
    <x v="64"/>
    <x v="64"/>
    <n v="10"/>
    <s v="2017011000391 "/>
    <x v="6"/>
    <s v="MONTERIA"/>
    <s v="Talento_Humano"/>
    <s v="Encuestador Basico"/>
    <n v="6"/>
    <n v="2"/>
    <n v="0"/>
    <n v="1351677.24"/>
    <x v="38"/>
    <n v="0.04"/>
    <n v="648805.07519999996"/>
    <n v="0"/>
    <n v="648805.07519999996"/>
    <s v="NO"/>
    <s v="SI"/>
    <s v=""/>
    <n v="0"/>
    <n v="0"/>
  </r>
  <r>
    <n v="6454"/>
    <s v="DRA_D187"/>
    <x v="12"/>
    <x v="63"/>
    <x v="131"/>
    <x v="65"/>
    <x v="65"/>
    <n v="10"/>
    <s v="2017011000391 "/>
    <x v="6"/>
    <s v="MONTERIA"/>
    <s v="Talento_Humano"/>
    <s v="Encuestador Basico"/>
    <n v="6"/>
    <n v="2"/>
    <n v="0"/>
    <n v="1351677.24"/>
    <x v="38"/>
    <n v="0.02"/>
    <n v="324402.53759999998"/>
    <n v="0"/>
    <n v="324402.53759999998"/>
    <s v="NO"/>
    <s v="SI"/>
    <s v=""/>
    <n v="0"/>
    <n v="0"/>
  </r>
  <r>
    <n v="6455"/>
    <s v="DRA_6393"/>
    <x v="12"/>
    <x v="62"/>
    <x v="130"/>
    <x v="64"/>
    <x v="64"/>
    <n v="10"/>
    <s v="2017011000391 "/>
    <x v="6"/>
    <s v="MONTERIA"/>
    <s v="Transporte"/>
    <s v="Otros"/>
    <n v="1"/>
    <n v="1"/>
    <n v="0"/>
    <n v="1080000"/>
    <x v="38"/>
    <n v="1"/>
    <n v="1080000"/>
    <n v="0"/>
    <n v="1080000"/>
    <s v="NO"/>
    <s v="SI"/>
    <s v=""/>
    <n v="0"/>
    <n v="0"/>
  </r>
  <r>
    <n v="6456"/>
    <s v="DRA_6394"/>
    <x v="12"/>
    <x v="62"/>
    <x v="130"/>
    <x v="64"/>
    <x v="64"/>
    <n v="10"/>
    <s v="2017011000391 "/>
    <x v="6"/>
    <s v="MONTERIA"/>
    <s v="Transporte"/>
    <s v="Urbano"/>
    <n v="1"/>
    <n v="1"/>
    <n v="0"/>
    <n v="2250000"/>
    <x v="38"/>
    <n v="1"/>
    <n v="2250000"/>
    <n v="0"/>
    <n v="2250000"/>
    <s v="NO"/>
    <s v="SI"/>
    <s v=""/>
    <n v="0"/>
    <n v="0"/>
  </r>
  <r>
    <n v="6457"/>
    <s v="DRA_D188"/>
    <x v="12"/>
    <x v="62"/>
    <x v="130"/>
    <x v="64"/>
    <x v="64"/>
    <n v="10"/>
    <s v="2017011000391 "/>
    <x v="6"/>
    <s v="QUIBDO"/>
    <s v="Talento_Humano"/>
    <s v="Analista de Informacion"/>
    <n v="1"/>
    <n v="10"/>
    <n v="0"/>
    <n v="1874224"/>
    <x v="60"/>
    <n v="0.7"/>
    <n v="13119568"/>
    <n v="0"/>
    <n v="13119568"/>
    <s v="SI"/>
    <s v="NO"/>
    <s v=""/>
    <n v="0"/>
    <n v="0"/>
  </r>
  <r>
    <n v="6458"/>
    <s v="DRA_D188"/>
    <x v="12"/>
    <x v="63"/>
    <x v="131"/>
    <x v="65"/>
    <x v="65"/>
    <n v="10"/>
    <s v="2017011000391 "/>
    <x v="6"/>
    <s v="QUIBDO"/>
    <s v="Talento_Humano"/>
    <s v="Analista de Informacion"/>
    <n v="1"/>
    <n v="10"/>
    <n v="0"/>
    <n v="1874224"/>
    <x v="60"/>
    <n v="0.22"/>
    <n v="4123292.8"/>
    <n v="0"/>
    <n v="4123292.8"/>
    <s v="SI"/>
    <s v="NO"/>
    <s v=""/>
    <n v="0"/>
    <n v="0"/>
  </r>
  <r>
    <n v="6459"/>
    <s v="DRA_D188"/>
    <x v="12"/>
    <x v="62"/>
    <x v="132"/>
    <x v="64"/>
    <x v="64"/>
    <n v="10"/>
    <s v="2017011000391 "/>
    <x v="6"/>
    <s v="QUIBDO"/>
    <s v="Talento_Humano"/>
    <s v="Analista de Informacion"/>
    <n v="1"/>
    <n v="10"/>
    <n v="0"/>
    <n v="1874224"/>
    <x v="60"/>
    <n v="0.05"/>
    <n v="937112"/>
    <n v="0"/>
    <n v="937112"/>
    <s v="SI"/>
    <s v="NO"/>
    <s v=""/>
    <n v="0"/>
    <n v="0"/>
  </r>
  <r>
    <n v="6460"/>
    <s v="DRA_D188"/>
    <x v="12"/>
    <x v="62"/>
    <x v="133"/>
    <x v="64"/>
    <x v="64"/>
    <n v="10"/>
    <s v="2017011000391 "/>
    <x v="6"/>
    <s v="QUIBDO"/>
    <s v="Talento_Humano"/>
    <s v="Analista de Informacion"/>
    <n v="1"/>
    <n v="10"/>
    <n v="0"/>
    <n v="1874224"/>
    <x v="60"/>
    <n v="0.03"/>
    <n v="562267.19999999995"/>
    <n v="0"/>
    <n v="562267.19999999995"/>
    <s v="SI"/>
    <s v="NO"/>
    <s v=""/>
    <n v="0"/>
    <n v="0"/>
  </r>
  <r>
    <n v="6461"/>
    <s v="DRA_D189"/>
    <x v="12"/>
    <x v="62"/>
    <x v="130"/>
    <x v="64"/>
    <x v="64"/>
    <n v="10"/>
    <s v="2017011000391 "/>
    <x v="6"/>
    <s v="QUIBDO"/>
    <s v="Talento_Humano"/>
    <s v="Coordinador de Campo"/>
    <n v="1"/>
    <n v="10"/>
    <n v="0"/>
    <n v="2141557"/>
    <x v="60"/>
    <n v="0.7"/>
    <n v="14990899"/>
    <n v="0"/>
    <n v="14990899"/>
    <s v="SI"/>
    <s v="NO"/>
    <s v=""/>
    <n v="0"/>
    <n v="0"/>
  </r>
  <r>
    <n v="6462"/>
    <s v="DRA_D189"/>
    <x v="12"/>
    <x v="63"/>
    <x v="131"/>
    <x v="65"/>
    <x v="65"/>
    <n v="10"/>
    <s v="2017011000391 "/>
    <x v="6"/>
    <s v="QUIBDO"/>
    <s v="Talento_Humano"/>
    <s v="Coordinador de Campo"/>
    <n v="1"/>
    <n v="10"/>
    <n v="0"/>
    <n v="2141557"/>
    <x v="60"/>
    <n v="0.22"/>
    <n v="4711425.4000000004"/>
    <n v="0"/>
    <n v="4711425.4000000004"/>
    <s v="SI"/>
    <s v="NO"/>
    <s v=""/>
    <n v="0"/>
    <n v="0"/>
  </r>
  <r>
    <n v="6463"/>
    <s v="DRA_D189"/>
    <x v="12"/>
    <x v="62"/>
    <x v="132"/>
    <x v="64"/>
    <x v="64"/>
    <n v="10"/>
    <s v="2017011000391 "/>
    <x v="6"/>
    <s v="QUIBDO"/>
    <s v="Talento_Humano"/>
    <s v="Coordinador de Campo"/>
    <n v="1"/>
    <n v="10"/>
    <n v="0"/>
    <n v="2141557"/>
    <x v="60"/>
    <n v="0.05"/>
    <n v="1070778.5"/>
    <n v="0"/>
    <n v="1070778.5"/>
    <s v="SI"/>
    <s v="NO"/>
    <s v=""/>
    <n v="0"/>
    <n v="0"/>
  </r>
  <r>
    <n v="6464"/>
    <s v="DRA_D189"/>
    <x v="12"/>
    <x v="62"/>
    <x v="133"/>
    <x v="64"/>
    <x v="64"/>
    <n v="10"/>
    <s v="2017011000391 "/>
    <x v="6"/>
    <s v="QUIBDO"/>
    <s v="Talento_Humano"/>
    <s v="Coordinador de Campo"/>
    <n v="1"/>
    <n v="10"/>
    <n v="0"/>
    <n v="2141557"/>
    <x v="60"/>
    <n v="0.03"/>
    <n v="642467.1"/>
    <n v="0"/>
    <n v="642467.1"/>
    <s v="SI"/>
    <s v="NO"/>
    <s v=""/>
    <n v="0"/>
    <n v="0"/>
  </r>
  <r>
    <n v="6465"/>
    <s v="DRA_D190"/>
    <x v="12"/>
    <x v="62"/>
    <x v="130"/>
    <x v="64"/>
    <x v="64"/>
    <n v="10"/>
    <s v="2017011000391 "/>
    <x v="6"/>
    <s v="QUIBDO"/>
    <s v="Talento_Humano"/>
    <s v="Encuestador Basico"/>
    <n v="4"/>
    <n v="10"/>
    <n v="0"/>
    <n v="1312308"/>
    <x v="60"/>
    <n v="0.7"/>
    <n v="36744624"/>
    <n v="0"/>
    <n v="36744624"/>
    <s v="SI"/>
    <s v="NO"/>
    <s v=""/>
    <n v="0"/>
    <n v="0"/>
  </r>
  <r>
    <n v="6466"/>
    <s v="DRA_D190"/>
    <x v="12"/>
    <x v="63"/>
    <x v="131"/>
    <x v="65"/>
    <x v="65"/>
    <n v="10"/>
    <s v="2017011000391 "/>
    <x v="6"/>
    <s v="QUIBDO"/>
    <s v="Talento_Humano"/>
    <s v="Encuestador Basico"/>
    <n v="4"/>
    <n v="10"/>
    <n v="0"/>
    <n v="1312308"/>
    <x v="60"/>
    <n v="0.22"/>
    <n v="11548310.4"/>
    <n v="0"/>
    <n v="11548310.4"/>
    <s v="SI"/>
    <s v="NO"/>
    <s v=""/>
    <n v="0"/>
    <n v="0"/>
  </r>
  <r>
    <n v="6467"/>
    <s v="DRA_D190"/>
    <x v="12"/>
    <x v="62"/>
    <x v="132"/>
    <x v="64"/>
    <x v="64"/>
    <n v="10"/>
    <s v="2017011000391 "/>
    <x v="6"/>
    <s v="QUIBDO"/>
    <s v="Talento_Humano"/>
    <s v="Encuestador Basico"/>
    <n v="4"/>
    <n v="10"/>
    <n v="0"/>
    <n v="1312308"/>
    <x v="60"/>
    <n v="0.05"/>
    <n v="2624616"/>
    <n v="0"/>
    <n v="2624616"/>
    <s v="SI"/>
    <s v="NO"/>
    <s v=""/>
    <n v="0"/>
    <n v="0"/>
  </r>
  <r>
    <n v="6468"/>
    <s v="DRA_D190"/>
    <x v="12"/>
    <x v="62"/>
    <x v="133"/>
    <x v="64"/>
    <x v="64"/>
    <n v="10"/>
    <s v="2017011000391 "/>
    <x v="6"/>
    <s v="QUIBDO"/>
    <s v="Talento_Humano"/>
    <s v="Encuestador Basico"/>
    <n v="4"/>
    <n v="10"/>
    <n v="0"/>
    <n v="1312308"/>
    <x v="60"/>
    <n v="0.03"/>
    <n v="1574769.6"/>
    <n v="0"/>
    <n v="1574769.6"/>
    <s v="SI"/>
    <s v="NO"/>
    <s v=""/>
    <n v="0"/>
    <n v="0"/>
  </r>
  <r>
    <n v="6469"/>
    <s v="DRA_6407"/>
    <x v="12"/>
    <x v="62"/>
    <x v="130"/>
    <x v="64"/>
    <x v="64"/>
    <n v="10"/>
    <s v="2017011000391 "/>
    <x v="6"/>
    <s v="QUIBDO"/>
    <s v="Transporte"/>
    <s v="Otros"/>
    <n v="1"/>
    <n v="1"/>
    <n v="0"/>
    <n v="3600000"/>
    <x v="60"/>
    <n v="1"/>
    <n v="3600000"/>
    <n v="0"/>
    <n v="3600000"/>
    <s v="SI"/>
    <s v="NO"/>
    <s v=""/>
    <n v="0"/>
    <n v="0"/>
  </r>
  <r>
    <n v="6470"/>
    <s v="DRA_6408"/>
    <x v="12"/>
    <x v="62"/>
    <x v="130"/>
    <x v="64"/>
    <x v="64"/>
    <n v="10"/>
    <s v="2017011000391 "/>
    <x v="6"/>
    <s v="QUIBDO"/>
    <s v="Transporte"/>
    <s v="Otros"/>
    <n v="1"/>
    <n v="1"/>
    <n v="0"/>
    <n v="900000"/>
    <x v="60"/>
    <n v="1"/>
    <n v="900000"/>
    <n v="0"/>
    <n v="900000"/>
    <s v="SI"/>
    <s v="NO"/>
    <s v=""/>
    <n v="0"/>
    <n v="0"/>
  </r>
  <r>
    <n v="6471"/>
    <s v="DRA_6409"/>
    <x v="12"/>
    <x v="62"/>
    <x v="130"/>
    <x v="64"/>
    <x v="64"/>
    <n v="10"/>
    <s v="2017011000391 "/>
    <x v="6"/>
    <s v="QUIBDO"/>
    <s v="Transporte"/>
    <s v="Urbano"/>
    <n v="1"/>
    <n v="1"/>
    <n v="0"/>
    <n v="7500000"/>
    <x v="60"/>
    <n v="1"/>
    <n v="7500000"/>
    <n v="0"/>
    <n v="7500000"/>
    <s v="SI"/>
    <s v="NO"/>
    <s v=""/>
    <n v="0"/>
    <n v="0"/>
  </r>
  <r>
    <n v="6472"/>
    <s v="DRA_6410"/>
    <x v="12"/>
    <x v="62"/>
    <x v="130"/>
    <x v="64"/>
    <x v="64"/>
    <n v="10"/>
    <s v="2017011000391 "/>
    <x v="6"/>
    <s v="QUIBDO"/>
    <s v="Transporte"/>
    <s v="Urbano"/>
    <n v="1"/>
    <n v="1"/>
    <n v="0"/>
    <n v="1125000"/>
    <x v="60"/>
    <n v="1"/>
    <n v="1125000"/>
    <n v="0"/>
    <n v="1125000"/>
    <s v="SI"/>
    <s v="NO"/>
    <s v=""/>
    <n v="0"/>
    <n v="0"/>
  </r>
  <r>
    <n v="6473"/>
    <s v="DRA_D191"/>
    <x v="12"/>
    <x v="62"/>
    <x v="130"/>
    <x v="64"/>
    <x v="64"/>
    <n v="10"/>
    <s v="2017011000391 "/>
    <x v="6"/>
    <s v="QUIBDO"/>
    <s v="Talento_Humano"/>
    <s v="Analista de Informacion"/>
    <n v="1"/>
    <n v="2"/>
    <n v="0"/>
    <n v="1930450.72"/>
    <x v="38"/>
    <n v="0.85"/>
    <n v="3281766.2239999999"/>
    <n v="0"/>
    <n v="3281766.2239999999"/>
    <s v="NO"/>
    <s v="SI"/>
    <s v=""/>
    <n v="0"/>
    <n v="0"/>
  </r>
  <r>
    <n v="6474"/>
    <s v="DRA_D191"/>
    <x v="12"/>
    <x v="62"/>
    <x v="132"/>
    <x v="64"/>
    <x v="64"/>
    <n v="10"/>
    <s v="2017011000391 "/>
    <x v="6"/>
    <s v="QUIBDO"/>
    <s v="Talento_Humano"/>
    <s v="Analista de Informacion"/>
    <n v="1"/>
    <n v="2"/>
    <n v="0"/>
    <n v="1930450.72"/>
    <x v="38"/>
    <n v="0.09"/>
    <n v="347481.12959999999"/>
    <n v="0"/>
    <n v="347481.12959999999"/>
    <s v="NO"/>
    <s v="SI"/>
    <s v=""/>
    <n v="0"/>
    <n v="0"/>
  </r>
  <r>
    <n v="6475"/>
    <s v="DRA_D191"/>
    <x v="12"/>
    <x v="62"/>
    <x v="133"/>
    <x v="64"/>
    <x v="64"/>
    <n v="10"/>
    <s v="2017011000391 "/>
    <x v="6"/>
    <s v="QUIBDO"/>
    <s v="Talento_Humano"/>
    <s v="Analista de Informacion"/>
    <n v="1"/>
    <n v="2"/>
    <n v="0"/>
    <n v="1930450.72"/>
    <x v="38"/>
    <n v="0.04"/>
    <n v="154436.0576"/>
    <n v="0"/>
    <n v="154436.0576"/>
    <s v="NO"/>
    <s v="SI"/>
    <s v=""/>
    <n v="0"/>
    <n v="0"/>
  </r>
  <r>
    <n v="6476"/>
    <s v="DRA_D191"/>
    <x v="12"/>
    <x v="63"/>
    <x v="131"/>
    <x v="65"/>
    <x v="65"/>
    <n v="10"/>
    <s v="2017011000391 "/>
    <x v="6"/>
    <s v="QUIBDO"/>
    <s v="Talento_Humano"/>
    <s v="Analista de Informacion"/>
    <n v="1"/>
    <n v="2"/>
    <n v="0"/>
    <n v="1930450.72"/>
    <x v="38"/>
    <n v="0.02"/>
    <n v="77218.0288"/>
    <n v="0"/>
    <n v="77218.0288"/>
    <s v="NO"/>
    <s v="SI"/>
    <s v=""/>
    <n v="0"/>
    <n v="0"/>
  </r>
  <r>
    <n v="6477"/>
    <s v="DRA_D192"/>
    <x v="12"/>
    <x v="62"/>
    <x v="130"/>
    <x v="64"/>
    <x v="64"/>
    <n v="10"/>
    <s v="2017011000391 "/>
    <x v="6"/>
    <s v="QUIBDO"/>
    <s v="Talento_Humano"/>
    <s v="Coordinador de Campo"/>
    <n v="1"/>
    <n v="2"/>
    <n v="0"/>
    <n v="2205803.71"/>
    <x v="38"/>
    <n v="0.85"/>
    <n v="3749866.307"/>
    <n v="0"/>
    <n v="3749866.307"/>
    <s v="NO"/>
    <s v="SI"/>
    <s v=""/>
    <n v="0"/>
    <n v="0"/>
  </r>
  <r>
    <n v="6478"/>
    <s v="DRA_D192"/>
    <x v="12"/>
    <x v="62"/>
    <x v="132"/>
    <x v="64"/>
    <x v="64"/>
    <n v="10"/>
    <s v="2017011000391 "/>
    <x v="6"/>
    <s v="QUIBDO"/>
    <s v="Talento_Humano"/>
    <s v="Coordinador de Campo"/>
    <n v="1"/>
    <n v="2"/>
    <n v="0"/>
    <n v="2205803.71"/>
    <x v="38"/>
    <n v="0.09"/>
    <n v="397044.6678"/>
    <n v="0"/>
    <n v="397044.6678"/>
    <s v="NO"/>
    <s v="SI"/>
    <s v=""/>
    <n v="0"/>
    <n v="0"/>
  </r>
  <r>
    <n v="6479"/>
    <s v="DRA_D192"/>
    <x v="12"/>
    <x v="62"/>
    <x v="133"/>
    <x v="64"/>
    <x v="64"/>
    <n v="10"/>
    <s v="2017011000391 "/>
    <x v="6"/>
    <s v="QUIBDO"/>
    <s v="Talento_Humano"/>
    <s v="Coordinador de Campo"/>
    <n v="1"/>
    <n v="2"/>
    <n v="0"/>
    <n v="2205803.71"/>
    <x v="38"/>
    <n v="0.04"/>
    <n v="176464.29680000001"/>
    <n v="0"/>
    <n v="176464.29680000001"/>
    <s v="NO"/>
    <s v="SI"/>
    <s v=""/>
    <n v="0"/>
    <n v="0"/>
  </r>
  <r>
    <n v="6480"/>
    <s v="DRA_D192"/>
    <x v="12"/>
    <x v="63"/>
    <x v="131"/>
    <x v="65"/>
    <x v="65"/>
    <n v="10"/>
    <s v="2017011000391 "/>
    <x v="6"/>
    <s v="QUIBDO"/>
    <s v="Talento_Humano"/>
    <s v="Coordinador de Campo"/>
    <n v="1"/>
    <n v="2"/>
    <n v="0"/>
    <n v="2205803.71"/>
    <x v="38"/>
    <n v="0.02"/>
    <n v="88232.148400000005"/>
    <n v="0"/>
    <n v="88232.148400000005"/>
    <s v="NO"/>
    <s v="SI"/>
    <s v=""/>
    <n v="0"/>
    <n v="0"/>
  </r>
  <r>
    <n v="6481"/>
    <s v="DRA_D193"/>
    <x v="12"/>
    <x v="62"/>
    <x v="130"/>
    <x v="64"/>
    <x v="64"/>
    <n v="10"/>
    <s v="2017011000391 "/>
    <x v="6"/>
    <s v="QUIBDO"/>
    <s v="Talento_Humano"/>
    <s v="Encuestador Basico"/>
    <n v="4"/>
    <n v="2"/>
    <n v="0"/>
    <n v="1351677.24"/>
    <x v="38"/>
    <n v="0.85"/>
    <n v="9191405.2320000008"/>
    <n v="0"/>
    <n v="9191405.2320000008"/>
    <s v="NO"/>
    <s v="SI"/>
    <s v=""/>
    <n v="0"/>
    <n v="0"/>
  </r>
  <r>
    <n v="6482"/>
    <s v="DRA_D193"/>
    <x v="12"/>
    <x v="62"/>
    <x v="132"/>
    <x v="64"/>
    <x v="64"/>
    <n v="10"/>
    <s v="2017011000391 "/>
    <x v="6"/>
    <s v="QUIBDO"/>
    <s v="Talento_Humano"/>
    <s v="Encuestador Basico"/>
    <n v="4"/>
    <n v="2"/>
    <n v="0"/>
    <n v="1351677.24"/>
    <x v="38"/>
    <n v="0.09"/>
    <n v="973207.6128"/>
    <n v="0"/>
    <n v="973207.6128"/>
    <s v="NO"/>
    <s v="SI"/>
    <s v=""/>
    <n v="0"/>
    <n v="0"/>
  </r>
  <r>
    <n v="6483"/>
    <s v="DRA_D193"/>
    <x v="12"/>
    <x v="62"/>
    <x v="133"/>
    <x v="64"/>
    <x v="64"/>
    <n v="10"/>
    <s v="2017011000391 "/>
    <x v="6"/>
    <s v="QUIBDO"/>
    <s v="Talento_Humano"/>
    <s v="Encuestador Basico"/>
    <n v="4"/>
    <n v="2"/>
    <n v="0"/>
    <n v="1351677.24"/>
    <x v="38"/>
    <n v="0.04"/>
    <n v="432536.71679999999"/>
    <n v="0"/>
    <n v="432536.71679999999"/>
    <s v="NO"/>
    <s v="SI"/>
    <s v=""/>
    <n v="0"/>
    <n v="0"/>
  </r>
  <r>
    <n v="6484"/>
    <s v="DRA_D193"/>
    <x v="12"/>
    <x v="63"/>
    <x v="131"/>
    <x v="65"/>
    <x v="65"/>
    <n v="10"/>
    <s v="2017011000391 "/>
    <x v="6"/>
    <s v="QUIBDO"/>
    <s v="Talento_Humano"/>
    <s v="Encuestador Basico"/>
    <n v="4"/>
    <n v="2"/>
    <n v="0"/>
    <n v="1351677.24"/>
    <x v="38"/>
    <n v="0.02"/>
    <n v="216268.3584"/>
    <n v="0"/>
    <n v="216268.3584"/>
    <s v="NO"/>
    <s v="SI"/>
    <s v=""/>
    <n v="0"/>
    <n v="0"/>
  </r>
  <r>
    <n v="6485"/>
    <s v="DRA_6423"/>
    <x v="12"/>
    <x v="62"/>
    <x v="130"/>
    <x v="64"/>
    <x v="64"/>
    <n v="10"/>
    <s v="2017011000391 "/>
    <x v="6"/>
    <s v="QUIBDO"/>
    <s v="Transporte"/>
    <s v="Otros"/>
    <n v="1"/>
    <n v="1"/>
    <n v="0"/>
    <n v="720000"/>
    <x v="38"/>
    <n v="1"/>
    <n v="720000"/>
    <n v="0"/>
    <n v="720000"/>
    <s v="NO"/>
    <s v="SI"/>
    <s v=""/>
    <n v="0"/>
    <n v="0"/>
  </r>
  <r>
    <n v="6486"/>
    <s v="DRA_6424"/>
    <x v="12"/>
    <x v="62"/>
    <x v="130"/>
    <x v="64"/>
    <x v="64"/>
    <n v="10"/>
    <s v="2017011000391 "/>
    <x v="6"/>
    <s v="QUIBDO"/>
    <s v="Transporte"/>
    <s v="Otros"/>
    <n v="1"/>
    <n v="1"/>
    <n v="0"/>
    <n v="180000"/>
    <x v="38"/>
    <n v="1"/>
    <n v="180000"/>
    <n v="0"/>
    <n v="180000"/>
    <s v="NO"/>
    <s v="SI"/>
    <s v=""/>
    <n v="0"/>
    <n v="0"/>
  </r>
  <r>
    <n v="6487"/>
    <s v="DRA_6425"/>
    <x v="12"/>
    <x v="62"/>
    <x v="130"/>
    <x v="64"/>
    <x v="64"/>
    <n v="10"/>
    <s v="2017011000391 "/>
    <x v="6"/>
    <s v="QUIBDO"/>
    <s v="Transporte"/>
    <s v="Urbano"/>
    <n v="1"/>
    <n v="1"/>
    <n v="0"/>
    <n v="1500000"/>
    <x v="38"/>
    <n v="1"/>
    <n v="1500000"/>
    <n v="0"/>
    <n v="1500000"/>
    <s v="NO"/>
    <s v="SI"/>
    <s v=""/>
    <n v="0"/>
    <n v="0"/>
  </r>
  <r>
    <n v="6488"/>
    <s v="DRA_6426"/>
    <x v="12"/>
    <x v="62"/>
    <x v="130"/>
    <x v="64"/>
    <x v="64"/>
    <n v="10"/>
    <s v="2017011000391 "/>
    <x v="6"/>
    <s v="QUIBDO"/>
    <s v="Transporte"/>
    <s v="Urbano"/>
    <n v="1"/>
    <n v="1"/>
    <n v="0"/>
    <n v="225000"/>
    <x v="38"/>
    <n v="1"/>
    <n v="225000"/>
    <n v="0"/>
    <n v="225000"/>
    <s v="NO"/>
    <s v="SI"/>
    <s v=""/>
    <n v="0"/>
    <n v="0"/>
  </r>
  <r>
    <n v="6489"/>
    <s v="DRA_D194"/>
    <x v="12"/>
    <x v="62"/>
    <x v="130"/>
    <x v="64"/>
    <x v="64"/>
    <n v="10"/>
    <s v="2017011000391 "/>
    <x v="6"/>
    <s v="RIONEGRO"/>
    <s v="Talento_Humano"/>
    <s v="Encuestador Basico"/>
    <n v="2"/>
    <n v="10"/>
    <n v="0"/>
    <n v="1312308"/>
    <x v="60"/>
    <n v="0.7"/>
    <n v="18372312"/>
    <n v="0"/>
    <n v="18372312"/>
    <s v="SI"/>
    <s v="NO"/>
    <s v=""/>
    <n v="0"/>
    <n v="0"/>
  </r>
  <r>
    <n v="6490"/>
    <s v="DRA_D194"/>
    <x v="12"/>
    <x v="63"/>
    <x v="131"/>
    <x v="65"/>
    <x v="65"/>
    <n v="10"/>
    <s v="2017011000391 "/>
    <x v="6"/>
    <s v="RIONEGRO"/>
    <s v="Talento_Humano"/>
    <s v="Encuestador Basico"/>
    <n v="2"/>
    <n v="10"/>
    <n v="0"/>
    <n v="1312308"/>
    <x v="60"/>
    <n v="0.22"/>
    <n v="5774155.2000000002"/>
    <n v="0"/>
    <n v="5774155.2000000002"/>
    <s v="SI"/>
    <s v="NO"/>
    <s v=""/>
    <n v="0"/>
    <n v="0"/>
  </r>
  <r>
    <n v="6491"/>
    <s v="DRA_D194"/>
    <x v="12"/>
    <x v="62"/>
    <x v="132"/>
    <x v="64"/>
    <x v="64"/>
    <n v="10"/>
    <s v="2017011000391 "/>
    <x v="6"/>
    <s v="RIONEGRO"/>
    <s v="Talento_Humano"/>
    <s v="Encuestador Basico"/>
    <n v="2"/>
    <n v="10"/>
    <n v="0"/>
    <n v="1312308"/>
    <x v="60"/>
    <n v="0.05"/>
    <n v="1312308"/>
    <n v="0"/>
    <n v="1312308"/>
    <s v="SI"/>
    <s v="NO"/>
    <s v=""/>
    <n v="0"/>
    <n v="0"/>
  </r>
  <r>
    <n v="6492"/>
    <s v="DRA_D194"/>
    <x v="12"/>
    <x v="62"/>
    <x v="133"/>
    <x v="64"/>
    <x v="64"/>
    <n v="10"/>
    <s v="2017011000391 "/>
    <x v="6"/>
    <s v="RIONEGRO"/>
    <s v="Talento_Humano"/>
    <s v="Encuestador Basico"/>
    <n v="2"/>
    <n v="10"/>
    <n v="0"/>
    <n v="1312308"/>
    <x v="60"/>
    <n v="0.03"/>
    <n v="787384.8"/>
    <n v="0"/>
    <n v="787384.8"/>
    <s v="SI"/>
    <s v="NO"/>
    <s v=""/>
    <n v="0"/>
    <n v="0"/>
  </r>
  <r>
    <n v="6493"/>
    <s v="DRA_6431"/>
    <x v="12"/>
    <x v="62"/>
    <x v="130"/>
    <x v="64"/>
    <x v="64"/>
    <n v="10"/>
    <s v="2017011000391 "/>
    <x v="6"/>
    <s v="RIONEGRO"/>
    <s v="Transporte"/>
    <s v="Otros"/>
    <n v="1"/>
    <n v="1"/>
    <n v="0"/>
    <n v="1800000"/>
    <x v="60"/>
    <n v="1"/>
    <n v="1800000"/>
    <n v="0"/>
    <n v="1800000"/>
    <s v="SI"/>
    <s v="NO"/>
    <s v=""/>
    <n v="0"/>
    <n v="0"/>
  </r>
  <r>
    <n v="6494"/>
    <s v="DRA_6432"/>
    <x v="12"/>
    <x v="62"/>
    <x v="130"/>
    <x v="64"/>
    <x v="64"/>
    <n v="10"/>
    <s v="2017011000391 "/>
    <x v="6"/>
    <s v="RIONEGRO"/>
    <s v="Transporte"/>
    <s v="Urbano"/>
    <n v="1"/>
    <n v="1"/>
    <n v="0"/>
    <n v="3750000"/>
    <x v="60"/>
    <n v="1"/>
    <n v="3750000"/>
    <n v="0"/>
    <n v="3750000"/>
    <s v="SI"/>
    <s v="NO"/>
    <s v=""/>
    <n v="0"/>
    <n v="0"/>
  </r>
  <r>
    <n v="6495"/>
    <s v="DRA_D195"/>
    <x v="12"/>
    <x v="62"/>
    <x v="130"/>
    <x v="64"/>
    <x v="64"/>
    <n v="10"/>
    <s v="2017011000391 "/>
    <x v="6"/>
    <s v="RIONEGRO"/>
    <s v="Talento_Humano"/>
    <s v="Encuestador Basico"/>
    <n v="2"/>
    <n v="2"/>
    <n v="0"/>
    <n v="1351677.24"/>
    <x v="38"/>
    <n v="0.85"/>
    <n v="4595702.6160000004"/>
    <n v="0"/>
    <n v="4595702.6160000004"/>
    <s v="NO"/>
    <s v="SI"/>
    <s v=""/>
    <n v="0"/>
    <n v="0"/>
  </r>
  <r>
    <n v="6496"/>
    <s v="DRA_D195"/>
    <x v="12"/>
    <x v="62"/>
    <x v="132"/>
    <x v="64"/>
    <x v="64"/>
    <n v="10"/>
    <s v="2017011000391 "/>
    <x v="6"/>
    <s v="RIONEGRO"/>
    <s v="Talento_Humano"/>
    <s v="Encuestador Basico"/>
    <n v="2"/>
    <n v="2"/>
    <n v="0"/>
    <n v="1351677.24"/>
    <x v="38"/>
    <n v="0.09"/>
    <n v="486603.8064"/>
    <n v="0"/>
    <n v="486603.8064"/>
    <s v="NO"/>
    <s v="SI"/>
    <s v=""/>
    <n v="0"/>
    <n v="0"/>
  </r>
  <r>
    <n v="6497"/>
    <s v="DRA_D195"/>
    <x v="12"/>
    <x v="62"/>
    <x v="133"/>
    <x v="64"/>
    <x v="64"/>
    <n v="10"/>
    <s v="2017011000391 "/>
    <x v="6"/>
    <s v="RIONEGRO"/>
    <s v="Talento_Humano"/>
    <s v="Encuestador Basico"/>
    <n v="2"/>
    <n v="2"/>
    <n v="0"/>
    <n v="1351677.24"/>
    <x v="38"/>
    <n v="0.04"/>
    <n v="216268.3584"/>
    <n v="0"/>
    <n v="216268.3584"/>
    <s v="NO"/>
    <s v="SI"/>
    <s v=""/>
    <n v="0"/>
    <n v="0"/>
  </r>
  <r>
    <n v="6498"/>
    <s v="DRA_D195"/>
    <x v="12"/>
    <x v="63"/>
    <x v="131"/>
    <x v="65"/>
    <x v="65"/>
    <n v="10"/>
    <s v="2017011000391 "/>
    <x v="6"/>
    <s v="RIONEGRO"/>
    <s v="Talento_Humano"/>
    <s v="Encuestador Basico"/>
    <n v="2"/>
    <n v="2"/>
    <n v="0"/>
    <n v="1351677.24"/>
    <x v="38"/>
    <n v="0.02"/>
    <n v="108134.1792"/>
    <n v="0"/>
    <n v="108134.1792"/>
    <s v="NO"/>
    <s v="SI"/>
    <s v=""/>
    <n v="0"/>
    <n v="0"/>
  </r>
  <r>
    <n v="6499"/>
    <s v="DRA_6437"/>
    <x v="12"/>
    <x v="62"/>
    <x v="130"/>
    <x v="64"/>
    <x v="64"/>
    <n v="10"/>
    <s v="2017011000391 "/>
    <x v="6"/>
    <s v="RIONEGRO"/>
    <s v="Transporte"/>
    <s v="Otros"/>
    <n v="1"/>
    <n v="1"/>
    <n v="0"/>
    <n v="360000"/>
    <x v="38"/>
    <n v="1"/>
    <n v="360000"/>
    <n v="0"/>
    <n v="360000"/>
    <s v="NO"/>
    <s v="SI"/>
    <s v=""/>
    <n v="0"/>
    <n v="0"/>
  </r>
  <r>
    <n v="6500"/>
    <s v="DRA_6438"/>
    <x v="12"/>
    <x v="62"/>
    <x v="130"/>
    <x v="64"/>
    <x v="64"/>
    <n v="10"/>
    <s v="2017011000391 "/>
    <x v="6"/>
    <s v="RIONEGRO"/>
    <s v="Transporte"/>
    <s v="Urbano"/>
    <n v="1"/>
    <n v="1"/>
    <n v="0"/>
    <n v="750000"/>
    <x v="38"/>
    <n v="1"/>
    <n v="750000"/>
    <n v="0"/>
    <n v="750000"/>
    <s v="NO"/>
    <s v="SI"/>
    <s v=""/>
    <n v="0"/>
    <n v="0"/>
  </r>
  <r>
    <n v="6501"/>
    <s v="DRA_6439"/>
    <x v="12"/>
    <x v="62"/>
    <x v="135"/>
    <x v="64"/>
    <x v="64"/>
    <n v="10"/>
    <s v="2017011000391 "/>
    <x v="2"/>
    <s v="TUNJA"/>
    <s v="Viaticos"/>
    <s v="Nacional"/>
    <n v="1"/>
    <n v="1"/>
    <n v="0"/>
    <n v="150000"/>
    <x v="60"/>
    <n v="1"/>
    <n v="150000"/>
    <n v="0"/>
    <n v="150000"/>
    <s v="NO"/>
    <s v="NO"/>
    <s v=""/>
    <n v="0"/>
    <n v="0"/>
  </r>
  <r>
    <n v="6502"/>
    <s v="DRA_6440"/>
    <x v="12"/>
    <x v="62"/>
    <x v="135"/>
    <x v="64"/>
    <x v="64"/>
    <n v="10"/>
    <s v="2017011000391 "/>
    <x v="2"/>
    <s v="TUNJA"/>
    <s v="Viaticos"/>
    <s v="Nacional"/>
    <n v="1"/>
    <n v="1"/>
    <n v="0"/>
    <n v="150000"/>
    <x v="18"/>
    <n v="1"/>
    <n v="150000"/>
    <n v="0"/>
    <n v="150000"/>
    <s v="NO"/>
    <s v="NO"/>
    <s v=""/>
    <n v="0"/>
    <n v="0"/>
  </r>
  <r>
    <n v="6503"/>
    <s v="DRA_6441"/>
    <x v="12"/>
    <x v="62"/>
    <x v="135"/>
    <x v="64"/>
    <x v="64"/>
    <n v="10"/>
    <s v="2017011000391 "/>
    <x v="2"/>
    <s v="TUNJA"/>
    <s v="Viaticos"/>
    <s v="Nacional"/>
    <n v="1"/>
    <n v="1"/>
    <n v="0"/>
    <n v="150000"/>
    <x v="23"/>
    <n v="1"/>
    <n v="150000"/>
    <n v="0"/>
    <n v="150000"/>
    <s v="NO"/>
    <s v="NO"/>
    <s v=""/>
    <n v="0"/>
    <n v="0"/>
  </r>
  <r>
    <n v="6504"/>
    <s v="DRA_6442"/>
    <x v="12"/>
    <x v="62"/>
    <x v="135"/>
    <x v="64"/>
    <x v="64"/>
    <n v="10"/>
    <s v="2017011000391 "/>
    <x v="2"/>
    <s v="TUNJA"/>
    <s v="Viaticos"/>
    <s v="Nacional"/>
    <n v="1"/>
    <n v="1"/>
    <n v="0"/>
    <n v="150000"/>
    <x v="55"/>
    <n v="1"/>
    <n v="150000"/>
    <n v="0"/>
    <n v="150000"/>
    <s v="NO"/>
    <s v="NO"/>
    <s v=""/>
    <n v="0"/>
    <n v="0"/>
  </r>
  <r>
    <n v="6505"/>
    <s v="DRA_6443"/>
    <x v="12"/>
    <x v="62"/>
    <x v="135"/>
    <x v="64"/>
    <x v="64"/>
    <n v="10"/>
    <s v="2017011000391 "/>
    <x v="2"/>
    <s v="TUNJA"/>
    <s v="Viaticos"/>
    <s v="Nacional"/>
    <n v="1"/>
    <n v="1"/>
    <n v="0"/>
    <n v="150000"/>
    <x v="43"/>
    <n v="1"/>
    <n v="150000"/>
    <n v="0"/>
    <n v="150000"/>
    <s v="NO"/>
    <s v="NO"/>
    <s v=""/>
    <n v="0"/>
    <n v="0"/>
  </r>
  <r>
    <n v="6506"/>
    <s v="DRA_6444"/>
    <x v="12"/>
    <x v="62"/>
    <x v="135"/>
    <x v="64"/>
    <x v="64"/>
    <n v="10"/>
    <s v="2017011000391 "/>
    <x v="2"/>
    <s v="TUNJA"/>
    <s v="Viaticos"/>
    <s v="Nacional"/>
    <n v="1"/>
    <n v="1"/>
    <n v="0"/>
    <n v="150000"/>
    <x v="14"/>
    <n v="1"/>
    <n v="150000"/>
    <n v="0"/>
    <n v="150000"/>
    <s v="NO"/>
    <s v="NO"/>
    <s v=""/>
    <n v="0"/>
    <n v="0"/>
  </r>
  <r>
    <n v="6507"/>
    <s v="DRA_6445"/>
    <x v="12"/>
    <x v="62"/>
    <x v="135"/>
    <x v="64"/>
    <x v="64"/>
    <n v="10"/>
    <s v="2017011000391 "/>
    <x v="2"/>
    <s v="TUNJA"/>
    <s v="Viaticos"/>
    <s v="Nacional"/>
    <n v="1"/>
    <n v="1"/>
    <n v="0"/>
    <n v="150000"/>
    <x v="17"/>
    <n v="1"/>
    <n v="150000"/>
    <n v="0"/>
    <n v="150000"/>
    <s v="NO"/>
    <s v="NO"/>
    <s v=""/>
    <n v="0"/>
    <n v="0"/>
  </r>
  <r>
    <n v="6508"/>
    <s v="DRA_6446"/>
    <x v="12"/>
    <x v="62"/>
    <x v="135"/>
    <x v="64"/>
    <x v="64"/>
    <n v="10"/>
    <s v="2017011000391 "/>
    <x v="2"/>
    <s v="TUNJA"/>
    <s v="Viaticos"/>
    <s v="Nacional"/>
    <n v="1"/>
    <n v="1"/>
    <n v="0"/>
    <n v="150000"/>
    <x v="15"/>
    <n v="1"/>
    <n v="150000"/>
    <n v="0"/>
    <n v="150000"/>
    <s v="NO"/>
    <s v="NO"/>
    <s v=""/>
    <n v="0"/>
    <n v="0"/>
  </r>
  <r>
    <n v="6509"/>
    <s v="DRA_6447"/>
    <x v="12"/>
    <x v="62"/>
    <x v="135"/>
    <x v="64"/>
    <x v="64"/>
    <n v="10"/>
    <s v="2017011000391 "/>
    <x v="2"/>
    <s v="TUNJA"/>
    <s v="Viaticos"/>
    <s v="Nacional"/>
    <n v="1"/>
    <n v="1"/>
    <n v="0"/>
    <n v="150000"/>
    <x v="36"/>
    <n v="1"/>
    <n v="150000"/>
    <n v="0"/>
    <n v="150000"/>
    <s v="NO"/>
    <s v="NO"/>
    <s v=""/>
    <n v="0"/>
    <n v="0"/>
  </r>
  <r>
    <n v="6510"/>
    <s v="DRA_6448"/>
    <x v="12"/>
    <x v="62"/>
    <x v="135"/>
    <x v="64"/>
    <x v="64"/>
    <n v="10"/>
    <s v="2017011000391 "/>
    <x v="2"/>
    <s v="TUNJA"/>
    <s v="Viaticos"/>
    <s v="Nacional"/>
    <n v="1"/>
    <n v="1"/>
    <n v="0"/>
    <n v="150000"/>
    <x v="41"/>
    <n v="1"/>
    <n v="150000"/>
    <n v="0"/>
    <n v="150000"/>
    <s v="NO"/>
    <s v="NO"/>
    <s v=""/>
    <n v="0"/>
    <n v="0"/>
  </r>
  <r>
    <n v="6511"/>
    <s v="DRA_6449"/>
    <x v="12"/>
    <x v="62"/>
    <x v="135"/>
    <x v="64"/>
    <x v="64"/>
    <n v="10"/>
    <s v="2017011000391 "/>
    <x v="2"/>
    <s v="TUNJA"/>
    <s v="Viaticos"/>
    <s v="Nacional"/>
    <n v="1"/>
    <n v="1"/>
    <n v="0"/>
    <n v="150000"/>
    <x v="38"/>
    <n v="1"/>
    <n v="150000"/>
    <n v="0"/>
    <n v="150000"/>
    <s v="NO"/>
    <s v="NO"/>
    <s v=""/>
    <n v="0"/>
    <n v="0"/>
  </r>
  <r>
    <n v="6512"/>
    <s v="DRA_6450"/>
    <x v="12"/>
    <x v="62"/>
    <x v="135"/>
    <x v="64"/>
    <x v="64"/>
    <n v="10"/>
    <s v="2017011000391 "/>
    <x v="2"/>
    <s v="TUNJA"/>
    <s v="Viaticos"/>
    <s v="Nacional"/>
    <n v="1"/>
    <n v="1"/>
    <n v="0"/>
    <n v="150000"/>
    <x v="42"/>
    <n v="1"/>
    <n v="150000"/>
    <n v="0"/>
    <n v="150000"/>
    <s v="NO"/>
    <s v="NO"/>
    <s v=""/>
    <n v="0"/>
    <n v="0"/>
  </r>
  <r>
    <n v="6513"/>
    <s v="DRA_6451"/>
    <x v="12"/>
    <x v="62"/>
    <x v="135"/>
    <x v="64"/>
    <x v="64"/>
    <n v="10"/>
    <s v="2017011000391 "/>
    <x v="0"/>
    <s v="DANE CENTRAL"/>
    <s v="Viaticos"/>
    <s v="Nacional"/>
    <n v="1"/>
    <n v="1"/>
    <n v="0"/>
    <n v="3907160"/>
    <x v="14"/>
    <n v="1"/>
    <n v="3907160"/>
    <n v="0"/>
    <n v="3907160"/>
    <s v="NO"/>
    <s v="NO"/>
    <s v=""/>
    <n v="0"/>
    <n v="0"/>
  </r>
  <r>
    <n v="6514"/>
    <s v="DRA_6452"/>
    <x v="12"/>
    <x v="62"/>
    <x v="135"/>
    <x v="64"/>
    <x v="64"/>
    <n v="10"/>
    <s v="2017011000391 "/>
    <x v="0"/>
    <s v="DANE CENTRAL"/>
    <s v="Tiquetes"/>
    <s v="Nacional"/>
    <n v="10"/>
    <n v="1"/>
    <n v="0"/>
    <n v="800000"/>
    <x v="9"/>
    <n v="1"/>
    <n v="8000000"/>
    <n v="8000000"/>
    <n v="0"/>
    <s v="NO"/>
    <s v="NO"/>
    <n v="53423"/>
    <n v="0"/>
    <n v="0"/>
  </r>
  <r>
    <n v="6515"/>
    <s v="DRA_6453"/>
    <x v="12"/>
    <x v="62"/>
    <x v="135"/>
    <x v="64"/>
    <x v="64"/>
    <n v="10"/>
    <s v="2017011000391 "/>
    <x v="1"/>
    <s v="BARRANQUILLA"/>
    <s v="Viaticos"/>
    <s v="Nacional"/>
    <n v="1"/>
    <n v="1"/>
    <n v="0"/>
    <n v="1562864"/>
    <x v="18"/>
    <n v="1"/>
    <n v="1562864"/>
    <n v="0"/>
    <n v="1562864"/>
    <s v="NO"/>
    <s v="NO"/>
    <s v=""/>
    <n v="0"/>
    <n v="0"/>
  </r>
  <r>
    <n v="6516"/>
    <s v="DRA_6454"/>
    <x v="12"/>
    <x v="62"/>
    <x v="135"/>
    <x v="64"/>
    <x v="64"/>
    <n v="10"/>
    <s v="2017011000391 "/>
    <x v="1"/>
    <s v="BARRANQUILLA"/>
    <s v="Tiquetes"/>
    <s v="Nacional"/>
    <n v="4"/>
    <n v="1"/>
    <n v="0"/>
    <n v="800000"/>
    <x v="18"/>
    <n v="1"/>
    <n v="3200000"/>
    <n v="0"/>
    <n v="3200000"/>
    <s v="NO"/>
    <s v="NO"/>
    <s v=""/>
    <n v="0"/>
    <n v="0"/>
  </r>
  <r>
    <n v="6517"/>
    <s v="DRA_6455"/>
    <x v="12"/>
    <x v="62"/>
    <x v="135"/>
    <x v="64"/>
    <x v="64"/>
    <n v="10"/>
    <s v="2017011000391 "/>
    <x v="2"/>
    <s v="BOGOTA"/>
    <s v="Viaticos"/>
    <s v="Nacional"/>
    <n v="1"/>
    <n v="1"/>
    <n v="0"/>
    <n v="1562864"/>
    <x v="18"/>
    <n v="1"/>
    <n v="1562864"/>
    <n v="0"/>
    <n v="1562864"/>
    <s v="NO"/>
    <s v="NO"/>
    <s v=""/>
    <n v="0"/>
    <n v="0"/>
  </r>
  <r>
    <n v="6518"/>
    <s v="DRA_6456"/>
    <x v="12"/>
    <x v="62"/>
    <x v="135"/>
    <x v="64"/>
    <x v="64"/>
    <n v="10"/>
    <s v="2017011000391 "/>
    <x v="2"/>
    <s v="BOGOTA"/>
    <s v="Tiquetes"/>
    <s v="Nacional"/>
    <n v="4"/>
    <n v="1"/>
    <n v="0"/>
    <n v="800000"/>
    <x v="18"/>
    <n v="1"/>
    <n v="3200000"/>
    <n v="0"/>
    <n v="3200000"/>
    <s v="NO"/>
    <s v="NO"/>
    <s v=""/>
    <n v="0"/>
    <n v="0"/>
  </r>
  <r>
    <n v="6519"/>
    <s v="DRA_6457"/>
    <x v="12"/>
    <x v="62"/>
    <x v="135"/>
    <x v="64"/>
    <x v="64"/>
    <n v="10"/>
    <s v="2017011000391 "/>
    <x v="6"/>
    <s v="MEDELLIN"/>
    <s v="Viaticos"/>
    <s v="Nacional"/>
    <n v="1"/>
    <n v="1"/>
    <n v="0"/>
    <n v="781432"/>
    <x v="18"/>
    <n v="1"/>
    <n v="781432"/>
    <n v="0"/>
    <n v="781432"/>
    <s v="NO"/>
    <s v="NO"/>
    <s v=""/>
    <n v="0"/>
    <n v="0"/>
  </r>
  <r>
    <n v="6520"/>
    <s v="DRA_6458"/>
    <x v="12"/>
    <x v="62"/>
    <x v="135"/>
    <x v="64"/>
    <x v="64"/>
    <n v="10"/>
    <s v="2017011000391 "/>
    <x v="6"/>
    <s v="MEDELLIN"/>
    <s v="Tiquetes"/>
    <s v="Nacional"/>
    <n v="2"/>
    <n v="1"/>
    <n v="0"/>
    <n v="800000"/>
    <x v="18"/>
    <n v="1"/>
    <n v="1600000"/>
    <n v="0"/>
    <n v="1600000"/>
    <s v="NO"/>
    <s v="NO"/>
    <s v=""/>
    <n v="0"/>
    <n v="0"/>
  </r>
  <r>
    <n v="6521"/>
    <s v="DRA_6459"/>
    <x v="12"/>
    <x v="62"/>
    <x v="135"/>
    <x v="64"/>
    <x v="64"/>
    <n v="10"/>
    <s v="2017011000391 "/>
    <x v="4"/>
    <s v="CALI"/>
    <s v="Viaticos"/>
    <s v="Nacional"/>
    <n v="1"/>
    <n v="1"/>
    <n v="0"/>
    <n v="781432"/>
    <x v="18"/>
    <n v="1"/>
    <n v="781432"/>
    <n v="0"/>
    <n v="781432"/>
    <s v="NO"/>
    <s v="NO"/>
    <s v=""/>
    <n v="0"/>
    <n v="0"/>
  </r>
  <r>
    <n v="6522"/>
    <s v="DRA_6460"/>
    <x v="12"/>
    <x v="62"/>
    <x v="135"/>
    <x v="64"/>
    <x v="64"/>
    <n v="10"/>
    <s v="2017011000391 "/>
    <x v="4"/>
    <s v="CALI"/>
    <s v="Tiquetes"/>
    <s v="Nacional"/>
    <n v="2"/>
    <n v="1"/>
    <n v="0"/>
    <n v="800000"/>
    <x v="18"/>
    <n v="1"/>
    <n v="1600000"/>
    <n v="0"/>
    <n v="1600000"/>
    <s v="NO"/>
    <s v="NO"/>
    <s v=""/>
    <n v="0"/>
    <n v="0"/>
  </r>
  <r>
    <n v="6523"/>
    <s v="DRA_6461"/>
    <x v="12"/>
    <x v="62"/>
    <x v="133"/>
    <x v="64"/>
    <x v="64"/>
    <n v="10"/>
    <s v="2017011000391 "/>
    <x v="3"/>
    <s v="BUCARAMANGA"/>
    <s v="Viaticos"/>
    <s v="Nacional"/>
    <n v="1"/>
    <n v="1"/>
    <n v="0"/>
    <n v="781432"/>
    <x v="18"/>
    <n v="1"/>
    <n v="781432"/>
    <n v="0"/>
    <n v="781432"/>
    <s v="NO"/>
    <s v="NO"/>
    <s v=""/>
    <n v="0"/>
    <n v="0"/>
  </r>
  <r>
    <n v="6524"/>
    <s v="DRA_6462"/>
    <x v="12"/>
    <x v="62"/>
    <x v="133"/>
    <x v="64"/>
    <x v="64"/>
    <n v="10"/>
    <s v="2017011000391 "/>
    <x v="3"/>
    <s v="BUCARAMANGA"/>
    <s v="Tiquetes"/>
    <s v="Nacional"/>
    <n v="2"/>
    <n v="1"/>
    <n v="0"/>
    <n v="800000"/>
    <x v="18"/>
    <n v="1"/>
    <n v="1600000"/>
    <n v="0"/>
    <n v="1600000"/>
    <s v="NO"/>
    <s v="NO"/>
    <s v=""/>
    <n v="0"/>
    <n v="0"/>
  </r>
  <r>
    <n v="6525"/>
    <s v="DRA_6463"/>
    <x v="12"/>
    <x v="62"/>
    <x v="133"/>
    <x v="64"/>
    <x v="64"/>
    <n v="10"/>
    <s v="2017011000391 "/>
    <x v="5"/>
    <s v="MANIZALES"/>
    <s v="Viaticos"/>
    <s v="Nacional"/>
    <n v="1"/>
    <n v="1"/>
    <n v="0"/>
    <n v="781432"/>
    <x v="18"/>
    <n v="1"/>
    <n v="781432"/>
    <n v="0"/>
    <n v="781432"/>
    <s v="NO"/>
    <s v="NO"/>
    <s v=""/>
    <n v="0"/>
    <n v="0"/>
  </r>
  <r>
    <n v="6526"/>
    <s v="DRA_6464"/>
    <x v="12"/>
    <x v="62"/>
    <x v="133"/>
    <x v="64"/>
    <x v="64"/>
    <n v="10"/>
    <s v="2017011000391 "/>
    <x v="5"/>
    <s v="MANIZALES"/>
    <s v="Tiquetes"/>
    <s v="Nacional"/>
    <n v="2"/>
    <n v="1"/>
    <n v="0"/>
    <n v="800000"/>
    <x v="18"/>
    <n v="1"/>
    <n v="1600000"/>
    <n v="0"/>
    <n v="1600000"/>
    <s v="NO"/>
    <s v="NO"/>
    <s v=""/>
    <n v="0"/>
    <n v="0"/>
  </r>
  <r>
    <n v="6527"/>
    <s v="DRA_6465"/>
    <x v="12"/>
    <x v="62"/>
    <x v="132"/>
    <x v="64"/>
    <x v="64"/>
    <n v="10"/>
    <s v="2017011000391 "/>
    <x v="0"/>
    <s v="DANE CENTRAL"/>
    <s v="Talento_Humano"/>
    <s v="Profesional Junior"/>
    <n v="2"/>
    <n v="3"/>
    <n v="0"/>
    <n v="4120000"/>
    <x v="41"/>
    <n v="1"/>
    <n v="24720000"/>
    <n v="0"/>
    <n v="24720000"/>
    <s v="NO"/>
    <s v="SI"/>
    <s v=""/>
    <s v="lideres licores"/>
    <n v="0"/>
  </r>
  <r>
    <n v="6528"/>
    <s v="DRA_6466"/>
    <x v="12"/>
    <x v="63"/>
    <x v="131"/>
    <x v="65"/>
    <x v="65"/>
    <n v="10"/>
    <s v="2017011000391 "/>
    <x v="1"/>
    <s v="SINCELEJO"/>
    <s v="Talento_Humano"/>
    <s v="Analista de Informacion"/>
    <n v="1"/>
    <n v="9"/>
    <n v="0"/>
    <n v="1874224"/>
    <x v="18"/>
    <n v="1"/>
    <n v="16868016"/>
    <n v="0"/>
    <n v="16868016"/>
    <s v="NO"/>
    <s v="NO"/>
    <s v=""/>
    <n v="0"/>
    <n v="0"/>
  </r>
  <r>
    <n v="6529"/>
    <s v="DRA_6467"/>
    <x v="12"/>
    <x v="62"/>
    <x v="133"/>
    <x v="64"/>
    <x v="64"/>
    <n v="10"/>
    <s v="2017011000391 "/>
    <x v="1"/>
    <s v="SINCELEJO"/>
    <s v="Talento_Humano"/>
    <s v="Analista de Informacion"/>
    <n v="1"/>
    <n v="2"/>
    <n v="0"/>
    <n v="1930450.72"/>
    <x v="38"/>
    <n v="1"/>
    <n v="3860901.44"/>
    <n v="0"/>
    <n v="3860901.44"/>
    <s v="NO"/>
    <s v="SI"/>
    <s v=""/>
    <n v="0"/>
    <n v="0"/>
  </r>
  <r>
    <n v="6530"/>
    <s v="DRA_6468"/>
    <x v="12"/>
    <x v="62"/>
    <x v="133"/>
    <x v="64"/>
    <x v="64"/>
    <n v="10"/>
    <s v="2017011000391 "/>
    <x v="0"/>
    <s v="DANE CENTRAL"/>
    <s v="Talento_Humano"/>
    <s v="Profesional Junior"/>
    <n v="1"/>
    <n v="9"/>
    <n v="0"/>
    <n v="3278181"/>
    <x v="18"/>
    <n v="1"/>
    <n v="29503629"/>
    <n v="0"/>
    <n v="29503629"/>
    <s v="NO"/>
    <s v="NO"/>
    <s v=""/>
    <n v="0"/>
    <n v="0"/>
  </r>
  <r>
    <n v="6531"/>
    <s v="DRA_6469"/>
    <x v="12"/>
    <x v="62"/>
    <x v="133"/>
    <x v="64"/>
    <x v="64"/>
    <n v="10"/>
    <s v="2017011000391 "/>
    <x v="0"/>
    <s v="DANE CENTRAL"/>
    <s v="Talento_Humano"/>
    <s v="Profesional Junior"/>
    <n v="1"/>
    <n v="2"/>
    <n v="0"/>
    <n v="3525000"/>
    <x v="38"/>
    <n v="1"/>
    <n v="7050000"/>
    <n v="0"/>
    <n v="7050000"/>
    <s v="NO"/>
    <s v="SI"/>
    <s v=""/>
    <n v="0"/>
    <n v="0"/>
  </r>
  <r>
    <n v="6532"/>
    <s v="DRA_D268"/>
    <x v="12"/>
    <x v="62"/>
    <x v="130"/>
    <x v="64"/>
    <x v="64"/>
    <n v="10"/>
    <s v="2017011000391 "/>
    <x v="0"/>
    <s v="DANE CENTRAL"/>
    <s v="Talento_Humano"/>
    <s v="Profesional Junior"/>
    <n v="1"/>
    <n v="9"/>
    <n v="0"/>
    <n v="3933817.2"/>
    <x v="18"/>
    <n v="0.48"/>
    <n v="16994090.304000001"/>
    <n v="16994090.304000001"/>
    <n v="0"/>
    <s v="NO"/>
    <s v="NO"/>
    <n v="54323"/>
    <n v="0"/>
    <n v="0"/>
  </r>
  <r>
    <n v="6533"/>
    <s v="DRA_D268"/>
    <x v="12"/>
    <x v="62"/>
    <x v="133"/>
    <x v="64"/>
    <x v="64"/>
    <n v="10"/>
    <s v="2017011000391 "/>
    <x v="0"/>
    <s v="DANE CENTRAL"/>
    <s v="Talento_Humano"/>
    <s v="Profesional Junior"/>
    <n v="1"/>
    <n v="9"/>
    <n v="0"/>
    <n v="3933817.2"/>
    <x v="18"/>
    <n v="0.52"/>
    <n v="18410264.495999999"/>
    <n v="18410264.495999999"/>
    <n v="0"/>
    <s v="NO"/>
    <s v="NO"/>
    <n v="54323"/>
    <n v="0"/>
    <n v="0"/>
  </r>
  <r>
    <n v="6534"/>
    <s v="DRA_6472"/>
    <x v="12"/>
    <x v="62"/>
    <x v="133"/>
    <x v="64"/>
    <x v="64"/>
    <n v="10"/>
    <s v="2017011000391 "/>
    <x v="0"/>
    <s v="DANE CENTRAL"/>
    <s v="Talento_Humano"/>
    <s v="Profesional Junior"/>
    <n v="1"/>
    <n v="2"/>
    <n v="0"/>
    <n v="4120000"/>
    <x v="38"/>
    <n v="1"/>
    <n v="8240000"/>
    <n v="0"/>
    <n v="8240000"/>
    <s v="NO"/>
    <s v="SI"/>
    <s v=""/>
    <n v="0"/>
    <n v="0"/>
  </r>
  <r>
    <n v="6535"/>
    <s v="DRA_6473"/>
    <x v="12"/>
    <x v="62"/>
    <x v="130"/>
    <x v="64"/>
    <x v="64"/>
    <n v="10"/>
    <s v="2017011000391 "/>
    <x v="2"/>
    <s v="BOGOTA"/>
    <s v="Talento_Humano"/>
    <s v="Supervisor I"/>
    <n v="4"/>
    <n v="9"/>
    <n v="0"/>
    <n v="1610000"/>
    <x v="18"/>
    <n v="1"/>
    <n v="57960000"/>
    <n v="0"/>
    <n v="57960000"/>
    <s v="NO"/>
    <s v="NO"/>
    <s v=""/>
    <n v="0"/>
    <n v="0"/>
  </r>
  <r>
    <n v="6536"/>
    <s v="DRA_6474"/>
    <x v="12"/>
    <x v="62"/>
    <x v="130"/>
    <x v="64"/>
    <x v="64"/>
    <n v="10"/>
    <s v="2017011000391 "/>
    <x v="2"/>
    <s v="BOGOTA"/>
    <s v="Talento_Humano"/>
    <s v="Supervisor I"/>
    <n v="4"/>
    <n v="2"/>
    <n v="0"/>
    <n v="1658300"/>
    <x v="38"/>
    <n v="1"/>
    <n v="13266400"/>
    <n v="0"/>
    <n v="13266400"/>
    <s v="NO"/>
    <s v="SI"/>
    <s v=""/>
    <n v="0"/>
    <n v="0"/>
  </r>
  <r>
    <n v="6537"/>
    <s v="DRA_6475"/>
    <x v="12"/>
    <x v="62"/>
    <x v="130"/>
    <x v="64"/>
    <x v="64"/>
    <n v="10"/>
    <s v="2017011000391 "/>
    <x v="2"/>
    <s v="BOGOTA"/>
    <s v="Transporte"/>
    <s v="Urbano"/>
    <n v="1"/>
    <n v="1"/>
    <n v="0"/>
    <n v="5400000"/>
    <x v="18"/>
    <n v="1"/>
    <n v="5400000"/>
    <n v="0"/>
    <n v="5400000"/>
    <s v="NO"/>
    <s v="NO"/>
    <s v=""/>
    <n v="0"/>
    <n v="0"/>
  </r>
  <r>
    <n v="6538"/>
    <s v="DRA_6476"/>
    <x v="12"/>
    <x v="62"/>
    <x v="130"/>
    <x v="64"/>
    <x v="64"/>
    <n v="10"/>
    <s v="2017011000391 "/>
    <x v="2"/>
    <s v="BOGOTA"/>
    <s v="Transporte"/>
    <s v="Urbano"/>
    <n v="1"/>
    <n v="1"/>
    <n v="0"/>
    <n v="1200000"/>
    <x v="38"/>
    <n v="1"/>
    <n v="1200000"/>
    <n v="0"/>
    <n v="1200000"/>
    <s v="NO"/>
    <s v="SI"/>
    <s v=""/>
    <n v="0"/>
    <n v="0"/>
  </r>
  <r>
    <n v="6539"/>
    <s v="DRA_6477"/>
    <x v="12"/>
    <x v="62"/>
    <x v="130"/>
    <x v="64"/>
    <x v="64"/>
    <n v="10"/>
    <s v="2017011000391 "/>
    <x v="2"/>
    <s v="BOGOTA"/>
    <s v="Transporte"/>
    <s v="Otros"/>
    <n v="1"/>
    <n v="1"/>
    <n v="0"/>
    <n v="3240000"/>
    <x v="18"/>
    <n v="1"/>
    <n v="3240000"/>
    <n v="0"/>
    <n v="3240000"/>
    <s v="NO"/>
    <s v="NO"/>
    <s v=""/>
    <n v="0"/>
    <n v="0"/>
  </r>
  <r>
    <n v="6540"/>
    <s v="DRA_6478"/>
    <x v="12"/>
    <x v="62"/>
    <x v="130"/>
    <x v="64"/>
    <x v="64"/>
    <n v="10"/>
    <s v="2017011000391 "/>
    <x v="2"/>
    <s v="BOGOTA"/>
    <s v="Transporte"/>
    <s v="Otros"/>
    <n v="1"/>
    <n v="1"/>
    <n v="0"/>
    <n v="720000"/>
    <x v="38"/>
    <n v="1"/>
    <n v="720000"/>
    <n v="0"/>
    <n v="720000"/>
    <s v="NO"/>
    <s v="SI"/>
    <s v=""/>
    <n v="0"/>
    <n v="0"/>
  </r>
  <r>
    <n v="6541"/>
    <s v="DRA_6479"/>
    <x v="12"/>
    <x v="62"/>
    <x v="130"/>
    <x v="64"/>
    <x v="64"/>
    <n v="10"/>
    <s v="2017011000391 "/>
    <x v="6"/>
    <s v="MEDELLIN"/>
    <s v="Talento_Humano"/>
    <s v="Supervisor I"/>
    <n v="3"/>
    <n v="9"/>
    <n v="0"/>
    <n v="1610000"/>
    <x v="18"/>
    <n v="1"/>
    <n v="43470000"/>
    <n v="0"/>
    <n v="43470000"/>
    <s v="NO"/>
    <s v="NO"/>
    <s v=""/>
    <n v="0"/>
    <n v="0"/>
  </r>
  <r>
    <n v="6542"/>
    <s v="DRA_6480"/>
    <x v="12"/>
    <x v="62"/>
    <x v="130"/>
    <x v="64"/>
    <x v="64"/>
    <n v="10"/>
    <s v="2017011000391 "/>
    <x v="6"/>
    <s v="MEDELLIN"/>
    <s v="Talento_Humano"/>
    <s v="Supervisor I"/>
    <n v="3"/>
    <n v="2"/>
    <n v="0"/>
    <n v="1658300"/>
    <x v="38"/>
    <n v="1"/>
    <n v="9949800"/>
    <n v="0"/>
    <n v="9949800"/>
    <s v="NO"/>
    <s v="SI"/>
    <s v=""/>
    <n v="0"/>
    <n v="0"/>
  </r>
  <r>
    <n v="6543"/>
    <s v="DRA_6481"/>
    <x v="12"/>
    <x v="62"/>
    <x v="130"/>
    <x v="64"/>
    <x v="64"/>
    <n v="10"/>
    <s v="2017011000391 "/>
    <x v="6"/>
    <s v="MEDELLIN"/>
    <s v="Transporte"/>
    <s v="Urbano"/>
    <n v="1"/>
    <n v="1"/>
    <n v="0"/>
    <n v="4050000"/>
    <x v="18"/>
    <n v="1"/>
    <n v="4050000"/>
    <n v="0"/>
    <n v="4050000"/>
    <s v="NO"/>
    <s v="NO"/>
    <s v=""/>
    <n v="0"/>
    <n v="0"/>
  </r>
  <r>
    <n v="6544"/>
    <s v="DRA_6482"/>
    <x v="12"/>
    <x v="62"/>
    <x v="130"/>
    <x v="64"/>
    <x v="64"/>
    <n v="10"/>
    <s v="2017011000391 "/>
    <x v="6"/>
    <s v="MEDELLIN"/>
    <s v="Transporte"/>
    <s v="Urbano"/>
    <n v="1"/>
    <n v="1"/>
    <n v="0"/>
    <n v="900000"/>
    <x v="38"/>
    <n v="1"/>
    <n v="900000"/>
    <n v="0"/>
    <n v="900000"/>
    <s v="NO"/>
    <s v="SI"/>
    <s v=""/>
    <n v="0"/>
    <n v="0"/>
  </r>
  <r>
    <n v="6545"/>
    <s v="DRA_6483"/>
    <x v="12"/>
    <x v="62"/>
    <x v="130"/>
    <x v="64"/>
    <x v="64"/>
    <n v="10"/>
    <s v="2017011000391 "/>
    <x v="6"/>
    <s v="MEDELLIN"/>
    <s v="Transporte"/>
    <s v="Otros"/>
    <n v="1"/>
    <n v="1"/>
    <n v="0"/>
    <n v="2430000"/>
    <x v="18"/>
    <n v="1"/>
    <n v="2430000"/>
    <n v="0"/>
    <n v="2430000"/>
    <s v="NO"/>
    <s v="NO"/>
    <s v=""/>
    <n v="0"/>
    <n v="0"/>
  </r>
  <r>
    <n v="6546"/>
    <s v="DRA_6484"/>
    <x v="12"/>
    <x v="62"/>
    <x v="130"/>
    <x v="64"/>
    <x v="64"/>
    <n v="10"/>
    <s v="2017011000391 "/>
    <x v="6"/>
    <s v="MEDELLIN"/>
    <s v="Transporte"/>
    <s v="Otros"/>
    <n v="1"/>
    <n v="1"/>
    <n v="0"/>
    <n v="540000"/>
    <x v="38"/>
    <n v="1"/>
    <n v="540000"/>
    <n v="0"/>
    <n v="540000"/>
    <s v="NO"/>
    <s v="SI"/>
    <s v=""/>
    <n v="0"/>
    <n v="0"/>
  </r>
  <r>
    <n v="6547"/>
    <s v="DRA_6485"/>
    <x v="12"/>
    <x v="62"/>
    <x v="130"/>
    <x v="64"/>
    <x v="64"/>
    <n v="10"/>
    <s v="2017011000391 "/>
    <x v="4"/>
    <s v="CALI"/>
    <s v="Talento_Humano"/>
    <s v="Supervisor I"/>
    <n v="3"/>
    <n v="9"/>
    <n v="0"/>
    <n v="1610000"/>
    <x v="18"/>
    <n v="1"/>
    <n v="43470000"/>
    <n v="0"/>
    <n v="43470000"/>
    <s v="NO"/>
    <s v="NO"/>
    <s v=""/>
    <n v="0"/>
    <n v="0"/>
  </r>
  <r>
    <n v="6548"/>
    <s v="DRA_6486"/>
    <x v="12"/>
    <x v="62"/>
    <x v="130"/>
    <x v="64"/>
    <x v="64"/>
    <n v="10"/>
    <s v="2017011000391 "/>
    <x v="4"/>
    <s v="CALI"/>
    <s v="Talento_Humano"/>
    <s v="Supervisor I"/>
    <n v="3"/>
    <n v="2"/>
    <n v="0"/>
    <n v="1658300"/>
    <x v="38"/>
    <n v="1"/>
    <n v="9949800"/>
    <n v="0"/>
    <n v="9949800"/>
    <s v="NO"/>
    <s v="SI"/>
    <s v=""/>
    <n v="0"/>
    <n v="0"/>
  </r>
  <r>
    <n v="6549"/>
    <s v="DRA_6487"/>
    <x v="12"/>
    <x v="62"/>
    <x v="130"/>
    <x v="64"/>
    <x v="64"/>
    <n v="10"/>
    <s v="2017011000391 "/>
    <x v="4"/>
    <s v="CALI"/>
    <s v="Transporte"/>
    <s v="Urbano"/>
    <n v="1"/>
    <n v="1"/>
    <n v="0"/>
    <n v="4050000"/>
    <x v="18"/>
    <n v="1"/>
    <n v="4050000"/>
    <n v="0"/>
    <n v="4050000"/>
    <s v="NO"/>
    <s v="NO"/>
    <s v=""/>
    <n v="0"/>
    <n v="0"/>
  </r>
  <r>
    <n v="6550"/>
    <s v="DRA_6488"/>
    <x v="12"/>
    <x v="62"/>
    <x v="130"/>
    <x v="64"/>
    <x v="64"/>
    <n v="10"/>
    <s v="2017011000391 "/>
    <x v="4"/>
    <s v="CALI"/>
    <s v="Transporte"/>
    <s v="Urbano"/>
    <n v="1"/>
    <n v="1"/>
    <n v="0"/>
    <n v="900000"/>
    <x v="38"/>
    <n v="1"/>
    <n v="900000"/>
    <n v="0"/>
    <n v="900000"/>
    <s v="NO"/>
    <s v="SI"/>
    <s v=""/>
    <n v="0"/>
    <n v="0"/>
  </r>
  <r>
    <n v="6551"/>
    <s v="DRA_6489"/>
    <x v="12"/>
    <x v="62"/>
    <x v="130"/>
    <x v="64"/>
    <x v="64"/>
    <n v="10"/>
    <s v="2017011000391 "/>
    <x v="4"/>
    <s v="CALI"/>
    <s v="Transporte"/>
    <s v="Otros"/>
    <n v="1"/>
    <n v="1"/>
    <n v="0"/>
    <n v="2430000"/>
    <x v="18"/>
    <n v="1"/>
    <n v="2430000"/>
    <n v="0"/>
    <n v="2430000"/>
    <s v="NO"/>
    <s v="NO"/>
    <s v=""/>
    <n v="0"/>
    <n v="0"/>
  </r>
  <r>
    <n v="6552"/>
    <s v="DRA_6490"/>
    <x v="12"/>
    <x v="62"/>
    <x v="130"/>
    <x v="64"/>
    <x v="64"/>
    <n v="10"/>
    <s v="2017011000391 "/>
    <x v="4"/>
    <s v="CALI"/>
    <s v="Transporte"/>
    <s v="Otros"/>
    <n v="1"/>
    <n v="1"/>
    <n v="0"/>
    <n v="540000"/>
    <x v="38"/>
    <n v="1"/>
    <n v="540000"/>
    <n v="0"/>
    <n v="540000"/>
    <s v="NO"/>
    <s v="SI"/>
    <s v=""/>
    <n v="0"/>
    <n v="0"/>
  </r>
  <r>
    <n v="6553"/>
    <s v="DRA_6491"/>
    <x v="12"/>
    <x v="62"/>
    <x v="130"/>
    <x v="64"/>
    <x v="64"/>
    <n v="10"/>
    <s v="2017011000391 "/>
    <x v="1"/>
    <s v="BARRANQUILLA"/>
    <s v="Talento_Humano"/>
    <s v="Supervisor I"/>
    <n v="3"/>
    <n v="9"/>
    <n v="0"/>
    <n v="1610000"/>
    <x v="18"/>
    <n v="1"/>
    <n v="43470000"/>
    <n v="0"/>
    <n v="43470000"/>
    <s v="NO"/>
    <s v="NO"/>
    <s v=""/>
    <n v="0"/>
    <n v="0"/>
  </r>
  <r>
    <n v="6554"/>
    <s v="DRA_6492"/>
    <x v="12"/>
    <x v="62"/>
    <x v="130"/>
    <x v="64"/>
    <x v="64"/>
    <n v="10"/>
    <s v="2017011000391 "/>
    <x v="1"/>
    <s v="BARRANQUILLA"/>
    <s v="Talento_Humano"/>
    <s v="Supervisor I"/>
    <n v="3"/>
    <n v="2"/>
    <n v="0"/>
    <n v="1658300"/>
    <x v="38"/>
    <n v="1"/>
    <n v="9949800"/>
    <n v="0"/>
    <n v="9949800"/>
    <s v="NO"/>
    <s v="SI"/>
    <s v=""/>
    <n v="0"/>
    <n v="0"/>
  </r>
  <r>
    <n v="6555"/>
    <s v="DRA_6493"/>
    <x v="12"/>
    <x v="62"/>
    <x v="130"/>
    <x v="64"/>
    <x v="64"/>
    <n v="10"/>
    <s v="2017011000391 "/>
    <x v="1"/>
    <s v="BARRANQUILLA"/>
    <s v="Transporte"/>
    <s v="Urbano"/>
    <n v="1"/>
    <n v="1"/>
    <n v="0"/>
    <n v="4050000"/>
    <x v="18"/>
    <n v="1"/>
    <n v="4050000"/>
    <n v="0"/>
    <n v="4050000"/>
    <s v="NO"/>
    <s v="NO"/>
    <s v=""/>
    <n v="0"/>
    <n v="0"/>
  </r>
  <r>
    <n v="6556"/>
    <s v="DRA_6494"/>
    <x v="12"/>
    <x v="62"/>
    <x v="130"/>
    <x v="64"/>
    <x v="64"/>
    <n v="10"/>
    <s v="2017011000391 "/>
    <x v="1"/>
    <s v="BARRANQUILLA"/>
    <s v="Transporte"/>
    <s v="Urbano"/>
    <n v="1"/>
    <n v="1"/>
    <n v="0"/>
    <n v="900000"/>
    <x v="38"/>
    <n v="1"/>
    <n v="900000"/>
    <n v="0"/>
    <n v="900000"/>
    <s v="NO"/>
    <s v="SI"/>
    <s v=""/>
    <n v="0"/>
    <n v="0"/>
  </r>
  <r>
    <n v="6557"/>
    <s v="DRA_6495"/>
    <x v="12"/>
    <x v="62"/>
    <x v="130"/>
    <x v="64"/>
    <x v="64"/>
    <n v="10"/>
    <s v="2017011000391 "/>
    <x v="1"/>
    <s v="BARRANQUILLA"/>
    <s v="Transporte"/>
    <s v="Otros"/>
    <n v="1"/>
    <n v="1"/>
    <n v="0"/>
    <n v="2430000"/>
    <x v="18"/>
    <n v="1"/>
    <n v="2430000"/>
    <n v="0"/>
    <n v="2430000"/>
    <s v="NO"/>
    <s v="NO"/>
    <s v=""/>
    <n v="0"/>
    <n v="0"/>
  </r>
  <r>
    <n v="6558"/>
    <s v="DRA_6496"/>
    <x v="12"/>
    <x v="62"/>
    <x v="130"/>
    <x v="64"/>
    <x v="64"/>
    <n v="10"/>
    <s v="2017011000391 "/>
    <x v="1"/>
    <s v="BARRANQUILLA"/>
    <s v="Transporte"/>
    <s v="Otros"/>
    <n v="1"/>
    <n v="1"/>
    <n v="0"/>
    <n v="540000"/>
    <x v="38"/>
    <n v="1"/>
    <n v="540000"/>
    <n v="0"/>
    <n v="540000"/>
    <s v="NO"/>
    <s v="SI"/>
    <s v=""/>
    <n v="0"/>
    <n v="0"/>
  </r>
  <r>
    <n v="6559"/>
    <s v="DRA_6497"/>
    <x v="12"/>
    <x v="62"/>
    <x v="130"/>
    <x v="64"/>
    <x v="64"/>
    <n v="10"/>
    <s v="2017011000391 "/>
    <x v="3"/>
    <s v="BUCARAMANGA"/>
    <s v="Talento_Humano"/>
    <s v="Supervisor I"/>
    <n v="2"/>
    <n v="9"/>
    <n v="0"/>
    <n v="1610000"/>
    <x v="18"/>
    <n v="1"/>
    <n v="28980000"/>
    <n v="0"/>
    <n v="28980000"/>
    <s v="NO"/>
    <s v="NO"/>
    <s v=""/>
    <n v="0"/>
    <n v="0"/>
  </r>
  <r>
    <n v="6560"/>
    <s v="DRA_6498"/>
    <x v="12"/>
    <x v="62"/>
    <x v="130"/>
    <x v="64"/>
    <x v="64"/>
    <n v="10"/>
    <s v="2017011000391 "/>
    <x v="3"/>
    <s v="BUCARAMANGA"/>
    <s v="Talento_Humano"/>
    <s v="Supervisor I"/>
    <n v="2"/>
    <n v="2"/>
    <n v="0"/>
    <n v="1658300"/>
    <x v="38"/>
    <n v="1"/>
    <n v="6633200"/>
    <n v="0"/>
    <n v="6633200"/>
    <s v="NO"/>
    <s v="SI"/>
    <s v=""/>
    <n v="0"/>
    <n v="0"/>
  </r>
  <r>
    <n v="6561"/>
    <s v="DRA_6499"/>
    <x v="12"/>
    <x v="62"/>
    <x v="130"/>
    <x v="64"/>
    <x v="64"/>
    <n v="10"/>
    <s v="2017011000391 "/>
    <x v="3"/>
    <s v="BUCARAMANGA"/>
    <s v="Transporte"/>
    <s v="Urbano"/>
    <n v="1"/>
    <n v="1"/>
    <n v="0"/>
    <n v="2700000"/>
    <x v="18"/>
    <n v="1"/>
    <n v="2700000"/>
    <n v="0"/>
    <n v="2700000"/>
    <s v="NO"/>
    <s v="NO"/>
    <s v=""/>
    <n v="0"/>
    <n v="0"/>
  </r>
  <r>
    <n v="6562"/>
    <s v="DRA_6500"/>
    <x v="12"/>
    <x v="62"/>
    <x v="130"/>
    <x v="64"/>
    <x v="64"/>
    <n v="10"/>
    <s v="2017011000391 "/>
    <x v="3"/>
    <s v="BUCARAMANGA"/>
    <s v="Transporte"/>
    <s v="Urbano"/>
    <n v="1"/>
    <n v="1"/>
    <n v="0"/>
    <n v="600000"/>
    <x v="38"/>
    <n v="1"/>
    <n v="600000"/>
    <n v="0"/>
    <n v="600000"/>
    <s v="NO"/>
    <s v="SI"/>
    <s v=""/>
    <n v="0"/>
    <n v="0"/>
  </r>
  <r>
    <n v="6563"/>
    <s v="DRA_6501"/>
    <x v="12"/>
    <x v="62"/>
    <x v="130"/>
    <x v="64"/>
    <x v="64"/>
    <n v="10"/>
    <s v="2017011000391 "/>
    <x v="3"/>
    <s v="BUCARAMANGA"/>
    <s v="Transporte"/>
    <s v="Otros"/>
    <n v="1"/>
    <n v="1"/>
    <n v="0"/>
    <n v="1620000"/>
    <x v="18"/>
    <n v="1"/>
    <n v="1620000"/>
    <n v="0"/>
    <n v="1620000"/>
    <s v="NO"/>
    <s v="NO"/>
    <s v=""/>
    <n v="0"/>
    <n v="0"/>
  </r>
  <r>
    <n v="6564"/>
    <s v="DRA_6502"/>
    <x v="12"/>
    <x v="62"/>
    <x v="130"/>
    <x v="64"/>
    <x v="64"/>
    <n v="10"/>
    <s v="2017011000391 "/>
    <x v="3"/>
    <s v="BUCARAMANGA"/>
    <s v="Transporte"/>
    <s v="Otros"/>
    <n v="1"/>
    <n v="1"/>
    <n v="0"/>
    <n v="360000"/>
    <x v="38"/>
    <n v="1"/>
    <n v="360000"/>
    <n v="0"/>
    <n v="360000"/>
    <s v="NO"/>
    <s v="SI"/>
    <s v=""/>
    <n v="0"/>
    <n v="0"/>
  </r>
  <r>
    <n v="6565"/>
    <s v="DRA_6503"/>
    <x v="12"/>
    <x v="62"/>
    <x v="132"/>
    <x v="64"/>
    <x v="64"/>
    <n v="10"/>
    <s v="2017011000391 "/>
    <x v="2"/>
    <s v="NEIVA"/>
    <s v="Talento_Humano"/>
    <s v="Supervisor I"/>
    <n v="1"/>
    <n v="9"/>
    <n v="0"/>
    <n v="1610000"/>
    <x v="18"/>
    <n v="1"/>
    <n v="14490000"/>
    <n v="0"/>
    <n v="14490000"/>
    <s v="NO"/>
    <s v="NO"/>
    <s v=""/>
    <n v="0"/>
    <n v="0"/>
  </r>
  <r>
    <n v="6566"/>
    <s v="DRA_6504"/>
    <x v="12"/>
    <x v="62"/>
    <x v="132"/>
    <x v="64"/>
    <x v="64"/>
    <n v="10"/>
    <s v="2017011000391 "/>
    <x v="2"/>
    <s v="NEIVA"/>
    <s v="Talento_Humano"/>
    <s v="Supervisor I"/>
    <n v="1"/>
    <n v="2"/>
    <n v="0"/>
    <n v="1658300"/>
    <x v="38"/>
    <n v="1"/>
    <n v="3316600"/>
    <n v="0"/>
    <n v="3316600"/>
    <s v="NO"/>
    <s v="SI"/>
    <s v=""/>
    <n v="0"/>
    <n v="0"/>
  </r>
  <r>
    <n v="6567"/>
    <s v="DRA_6505"/>
    <x v="12"/>
    <x v="62"/>
    <x v="132"/>
    <x v="64"/>
    <x v="64"/>
    <n v="10"/>
    <s v="2017011000391 "/>
    <x v="2"/>
    <s v="NEIVA"/>
    <s v="Transporte"/>
    <s v="Urbano"/>
    <n v="1"/>
    <n v="1"/>
    <n v="0"/>
    <n v="1350000"/>
    <x v="18"/>
    <n v="1"/>
    <n v="1350000"/>
    <n v="0"/>
    <n v="1350000"/>
    <s v="NO"/>
    <s v="NO"/>
    <s v=""/>
    <n v="0"/>
    <n v="0"/>
  </r>
  <r>
    <n v="6568"/>
    <s v="DRA_6506"/>
    <x v="12"/>
    <x v="62"/>
    <x v="132"/>
    <x v="64"/>
    <x v="64"/>
    <n v="10"/>
    <s v="2017011000391 "/>
    <x v="2"/>
    <s v="NEIVA"/>
    <s v="Transporte"/>
    <s v="Urbano"/>
    <n v="1"/>
    <n v="1"/>
    <n v="0"/>
    <n v="300000"/>
    <x v="38"/>
    <n v="1"/>
    <n v="300000"/>
    <n v="0"/>
    <n v="300000"/>
    <s v="NO"/>
    <s v="SI"/>
    <s v=""/>
    <n v="0"/>
    <n v="0"/>
  </r>
  <r>
    <n v="6569"/>
    <s v="DRA_6507"/>
    <x v="12"/>
    <x v="62"/>
    <x v="132"/>
    <x v="64"/>
    <x v="64"/>
    <n v="10"/>
    <s v="2017011000391 "/>
    <x v="2"/>
    <s v="NEIVA"/>
    <s v="Transporte"/>
    <s v="Otros"/>
    <n v="1"/>
    <n v="1"/>
    <n v="0"/>
    <n v="810000"/>
    <x v="18"/>
    <n v="1"/>
    <n v="810000"/>
    <n v="0"/>
    <n v="810000"/>
    <s v="NO"/>
    <s v="NO"/>
    <s v=""/>
    <n v="0"/>
    <n v="0"/>
  </r>
  <r>
    <n v="6570"/>
    <s v="DRA_6508"/>
    <x v="12"/>
    <x v="62"/>
    <x v="132"/>
    <x v="64"/>
    <x v="64"/>
    <n v="10"/>
    <s v="2017011000391 "/>
    <x v="2"/>
    <s v="NEIVA"/>
    <s v="Transporte"/>
    <s v="Otros"/>
    <n v="1"/>
    <n v="1"/>
    <n v="0"/>
    <n v="180000"/>
    <x v="38"/>
    <n v="1"/>
    <n v="180000"/>
    <n v="0"/>
    <n v="180000"/>
    <s v="NO"/>
    <s v="SI"/>
    <s v=""/>
    <n v="0"/>
    <n v="0"/>
  </r>
  <r>
    <n v="6571"/>
    <s v="DRA_6509"/>
    <x v="12"/>
    <x v="62"/>
    <x v="132"/>
    <x v="64"/>
    <x v="64"/>
    <n v="10"/>
    <s v="2017011000391 "/>
    <x v="1"/>
    <s v="SANTA MARTA"/>
    <s v="Talento_Humano"/>
    <s v="Supervisor I"/>
    <n v="1"/>
    <n v="9"/>
    <n v="0"/>
    <n v="1610000"/>
    <x v="18"/>
    <n v="1"/>
    <n v="14490000"/>
    <n v="0"/>
    <n v="14490000"/>
    <s v="NO"/>
    <s v="NO"/>
    <s v=""/>
    <n v="0"/>
    <n v="0"/>
  </r>
  <r>
    <n v="6572"/>
    <s v="DRA_6510"/>
    <x v="12"/>
    <x v="62"/>
    <x v="132"/>
    <x v="64"/>
    <x v="64"/>
    <n v="10"/>
    <s v="2017011000391 "/>
    <x v="1"/>
    <s v="SANTA MARTA"/>
    <s v="Talento_Humano"/>
    <s v="Supervisor I"/>
    <n v="1"/>
    <n v="2"/>
    <n v="0"/>
    <n v="1658300"/>
    <x v="38"/>
    <n v="1"/>
    <n v="3316600"/>
    <n v="0"/>
    <n v="3316600"/>
    <s v="NO"/>
    <s v="SI"/>
    <s v=""/>
    <n v="0"/>
    <n v="0"/>
  </r>
  <r>
    <n v="6573"/>
    <s v="DRA_6511"/>
    <x v="12"/>
    <x v="62"/>
    <x v="132"/>
    <x v="64"/>
    <x v="64"/>
    <n v="10"/>
    <s v="2017011000391 "/>
    <x v="1"/>
    <s v="SANTA MARTA"/>
    <s v="Transporte"/>
    <s v="Urbano"/>
    <n v="1"/>
    <n v="1"/>
    <n v="0"/>
    <n v="1350000"/>
    <x v="18"/>
    <n v="1"/>
    <n v="1350000"/>
    <n v="0"/>
    <n v="1350000"/>
    <s v="NO"/>
    <s v="NO"/>
    <s v=""/>
    <n v="0"/>
    <n v="0"/>
  </r>
  <r>
    <n v="6574"/>
    <s v="DRA_6512"/>
    <x v="12"/>
    <x v="62"/>
    <x v="132"/>
    <x v="64"/>
    <x v="64"/>
    <n v="10"/>
    <s v="2017011000391 "/>
    <x v="1"/>
    <s v="SANTA MARTA"/>
    <s v="Transporte"/>
    <s v="Urbano"/>
    <n v="1"/>
    <n v="1"/>
    <n v="0"/>
    <n v="300000"/>
    <x v="38"/>
    <n v="1"/>
    <n v="300000"/>
    <n v="0"/>
    <n v="300000"/>
    <s v="NO"/>
    <s v="SI"/>
    <s v=""/>
    <n v="0"/>
    <n v="0"/>
  </r>
  <r>
    <n v="6575"/>
    <s v="DRA_6513"/>
    <x v="12"/>
    <x v="62"/>
    <x v="132"/>
    <x v="64"/>
    <x v="64"/>
    <n v="10"/>
    <s v="2017011000391 "/>
    <x v="1"/>
    <s v="SANTA MARTA"/>
    <s v="Transporte"/>
    <s v="Otros"/>
    <n v="1"/>
    <n v="1"/>
    <n v="0"/>
    <n v="810000"/>
    <x v="18"/>
    <n v="1"/>
    <n v="810000"/>
    <n v="0"/>
    <n v="810000"/>
    <s v="NO"/>
    <s v="NO"/>
    <s v=""/>
    <n v="0"/>
    <n v="0"/>
  </r>
  <r>
    <n v="6576"/>
    <s v="DRA_6514"/>
    <x v="12"/>
    <x v="62"/>
    <x v="132"/>
    <x v="64"/>
    <x v="64"/>
    <n v="10"/>
    <s v="2017011000391 "/>
    <x v="1"/>
    <s v="SANTA MARTA"/>
    <s v="Transporte"/>
    <s v="Otros"/>
    <n v="1"/>
    <n v="1"/>
    <n v="0"/>
    <n v="180000"/>
    <x v="38"/>
    <n v="1"/>
    <n v="180000"/>
    <n v="0"/>
    <n v="180000"/>
    <s v="NO"/>
    <s v="SI"/>
    <s v=""/>
    <n v="0"/>
    <n v="0"/>
  </r>
  <r>
    <n v="6577"/>
    <s v="DRA_6515"/>
    <x v="12"/>
    <x v="62"/>
    <x v="132"/>
    <x v="64"/>
    <x v="64"/>
    <n v="10"/>
    <s v="2017011000391 "/>
    <x v="5"/>
    <s v="PEREIRA"/>
    <s v="Talento_Humano"/>
    <s v="Supervisor I"/>
    <n v="1"/>
    <n v="9"/>
    <n v="0"/>
    <n v="1610000"/>
    <x v="18"/>
    <n v="1"/>
    <n v="14490000"/>
    <n v="6440000"/>
    <n v="8050000"/>
    <s v="NO"/>
    <s v="NO"/>
    <s v="33023"/>
    <n v="0"/>
    <n v="0"/>
  </r>
  <r>
    <n v="6578"/>
    <s v="DRA_6516"/>
    <x v="12"/>
    <x v="62"/>
    <x v="132"/>
    <x v="64"/>
    <x v="64"/>
    <n v="10"/>
    <s v="2017011000391 "/>
    <x v="5"/>
    <s v="PEREIRA"/>
    <s v="Talento_Humano"/>
    <s v="Supervisor I"/>
    <n v="1"/>
    <n v="2"/>
    <n v="0"/>
    <n v="1658300"/>
    <x v="38"/>
    <n v="1"/>
    <n v="3316600"/>
    <n v="0"/>
    <n v="3316600"/>
    <s v="NO"/>
    <s v="SI"/>
    <s v=""/>
    <n v="0"/>
    <n v="0"/>
  </r>
  <r>
    <n v="6579"/>
    <s v="DRA_6517"/>
    <x v="12"/>
    <x v="62"/>
    <x v="132"/>
    <x v="64"/>
    <x v="64"/>
    <n v="10"/>
    <s v="2017011000391 "/>
    <x v="5"/>
    <s v="PEREIRA"/>
    <s v="Transporte"/>
    <s v="Urbano"/>
    <n v="1"/>
    <n v="1"/>
    <n v="0"/>
    <n v="1350000"/>
    <x v="18"/>
    <n v="1"/>
    <n v="1350000"/>
    <n v="600000"/>
    <n v="750000"/>
    <s v="NO"/>
    <s v="NO"/>
    <s v="33023"/>
    <n v="0"/>
    <n v="0"/>
  </r>
  <r>
    <n v="6580"/>
    <s v="DRA_6518"/>
    <x v="12"/>
    <x v="62"/>
    <x v="132"/>
    <x v="64"/>
    <x v="64"/>
    <n v="10"/>
    <s v="2017011000391 "/>
    <x v="5"/>
    <s v="PEREIRA"/>
    <s v="Transporte"/>
    <s v="Urbano"/>
    <n v="1"/>
    <n v="1"/>
    <n v="0"/>
    <n v="300000"/>
    <x v="38"/>
    <n v="1"/>
    <n v="300000"/>
    <n v="0"/>
    <n v="300000"/>
    <s v="NO"/>
    <s v="SI"/>
    <s v=""/>
    <n v="0"/>
    <n v="0"/>
  </r>
  <r>
    <n v="6581"/>
    <s v="DRA_6519"/>
    <x v="12"/>
    <x v="62"/>
    <x v="132"/>
    <x v="64"/>
    <x v="64"/>
    <n v="10"/>
    <s v="2017011000391 "/>
    <x v="5"/>
    <s v="PEREIRA"/>
    <s v="Transporte"/>
    <s v="Otros"/>
    <n v="1"/>
    <n v="1"/>
    <n v="0"/>
    <n v="810000"/>
    <x v="18"/>
    <n v="1"/>
    <n v="810000"/>
    <n v="360000"/>
    <n v="450000"/>
    <s v="NO"/>
    <s v="NO"/>
    <s v="33023"/>
    <n v="0"/>
    <n v="0"/>
  </r>
  <r>
    <n v="6582"/>
    <s v="DRA_6520"/>
    <x v="12"/>
    <x v="62"/>
    <x v="132"/>
    <x v="64"/>
    <x v="64"/>
    <n v="10"/>
    <s v="2017011000391 "/>
    <x v="5"/>
    <s v="PEREIRA"/>
    <s v="Transporte"/>
    <s v="Otros"/>
    <n v="1"/>
    <n v="1"/>
    <n v="0"/>
    <n v="180000"/>
    <x v="38"/>
    <n v="1"/>
    <n v="180000"/>
    <n v="0"/>
    <n v="180000"/>
    <s v="NO"/>
    <s v="SI"/>
    <s v=""/>
    <n v="0"/>
    <n v="0"/>
  </r>
  <r>
    <n v="6583"/>
    <s v="DRA_6521"/>
    <x v="12"/>
    <x v="62"/>
    <x v="132"/>
    <x v="64"/>
    <x v="64"/>
    <n v="10"/>
    <s v="2017011000391 "/>
    <x v="3"/>
    <s v="CUCUTA"/>
    <s v="Talento_Humano"/>
    <s v="Supervisor I"/>
    <n v="1"/>
    <n v="9"/>
    <n v="0"/>
    <n v="1610000"/>
    <x v="18"/>
    <n v="1"/>
    <n v="14490000"/>
    <n v="0"/>
    <n v="14490000"/>
    <s v="NO"/>
    <s v="NO"/>
    <s v=""/>
    <n v="0"/>
    <n v="0"/>
  </r>
  <r>
    <n v="6584"/>
    <s v="DRA_6522"/>
    <x v="12"/>
    <x v="62"/>
    <x v="132"/>
    <x v="64"/>
    <x v="64"/>
    <n v="10"/>
    <s v="2017011000391 "/>
    <x v="3"/>
    <s v="CUCUTA"/>
    <s v="Talento_Humano"/>
    <s v="Supervisor I"/>
    <n v="1"/>
    <n v="2"/>
    <n v="0"/>
    <n v="1658300"/>
    <x v="38"/>
    <n v="1"/>
    <n v="3316600"/>
    <n v="0"/>
    <n v="3316600"/>
    <s v="NO"/>
    <s v="SI"/>
    <s v=""/>
    <n v="0"/>
    <n v="0"/>
  </r>
  <r>
    <n v="6585"/>
    <s v="DRA_6523"/>
    <x v="12"/>
    <x v="62"/>
    <x v="132"/>
    <x v="64"/>
    <x v="64"/>
    <n v="10"/>
    <s v="2017011000391 "/>
    <x v="3"/>
    <s v="CUCUTA"/>
    <s v="Transporte"/>
    <s v="Urbano"/>
    <n v="1"/>
    <n v="1"/>
    <n v="0"/>
    <n v="1350000"/>
    <x v="18"/>
    <n v="1"/>
    <n v="1350000"/>
    <n v="0"/>
    <n v="1350000"/>
    <s v="NO"/>
    <s v="NO"/>
    <s v=""/>
    <n v="0"/>
    <n v="0"/>
  </r>
  <r>
    <n v="6586"/>
    <s v="DRA_6524"/>
    <x v="12"/>
    <x v="62"/>
    <x v="132"/>
    <x v="64"/>
    <x v="64"/>
    <n v="10"/>
    <s v="2017011000391 "/>
    <x v="3"/>
    <s v="CUCUTA"/>
    <s v="Transporte"/>
    <s v="Urbano"/>
    <n v="1"/>
    <n v="1"/>
    <n v="0"/>
    <n v="300000"/>
    <x v="38"/>
    <n v="1"/>
    <n v="300000"/>
    <n v="0"/>
    <n v="300000"/>
    <s v="NO"/>
    <s v="SI"/>
    <s v=""/>
    <n v="0"/>
    <n v="0"/>
  </r>
  <r>
    <n v="6587"/>
    <s v="DRA_6525"/>
    <x v="12"/>
    <x v="62"/>
    <x v="132"/>
    <x v="64"/>
    <x v="64"/>
    <n v="10"/>
    <s v="2017011000391 "/>
    <x v="3"/>
    <s v="CUCUTA"/>
    <s v="Transporte"/>
    <s v="Otros"/>
    <n v="1"/>
    <n v="1"/>
    <n v="0"/>
    <n v="810000"/>
    <x v="18"/>
    <n v="1"/>
    <n v="810000"/>
    <n v="0"/>
    <n v="810000"/>
    <s v="NO"/>
    <s v="NO"/>
    <s v=""/>
    <n v="0"/>
    <n v="0"/>
  </r>
  <r>
    <n v="6588"/>
    <s v="DRA_6526"/>
    <x v="12"/>
    <x v="62"/>
    <x v="132"/>
    <x v="64"/>
    <x v="64"/>
    <n v="10"/>
    <s v="2017011000391 "/>
    <x v="3"/>
    <s v="CUCUTA"/>
    <s v="Transporte"/>
    <s v="Otros"/>
    <n v="1"/>
    <n v="1"/>
    <n v="0"/>
    <n v="180000"/>
    <x v="38"/>
    <n v="1"/>
    <n v="180000"/>
    <n v="0"/>
    <n v="180000"/>
    <s v="NO"/>
    <s v="SI"/>
    <s v=""/>
    <n v="0"/>
    <n v="0"/>
  </r>
  <r>
    <n v="6589"/>
    <s v="DRA_6527"/>
    <x v="12"/>
    <x v="62"/>
    <x v="135"/>
    <x v="64"/>
    <x v="64"/>
    <n v="10"/>
    <s v="2017011000391 "/>
    <x v="0"/>
    <s v="DANE CENTRAL"/>
    <s v="Otros_gastos_operativos"/>
    <s v="Gastos Asociados Al Operativo De Campo"/>
    <n v="1"/>
    <n v="1"/>
    <n v="0"/>
    <n v="2498449"/>
    <x v="38"/>
    <n v="1"/>
    <n v="2498449"/>
    <n v="0"/>
    <n v="2498449"/>
    <s v="NO"/>
    <s v="NO"/>
    <s v=""/>
    <s v="Licencias de embarazos e imprevistos"/>
    <n v="0"/>
  </r>
  <r>
    <n v="6590"/>
    <s v="DRA_6528"/>
    <x v="12"/>
    <x v="63"/>
    <x v="131"/>
    <x v="65"/>
    <x v="65"/>
    <n v="10"/>
    <s v="2017011000391 "/>
    <x v="0"/>
    <s v="DANE CENTRAL"/>
    <s v="Otros_gastos_operativos"/>
    <s v="Gastos Asociados Al Operativo De Campo"/>
    <n v="1"/>
    <n v="1"/>
    <n v="0"/>
    <n v="1352027"/>
    <x v="38"/>
    <n v="1"/>
    <n v="1352027"/>
    <n v="0"/>
    <n v="1352027"/>
    <s v="NO"/>
    <s v="NO"/>
    <s v=""/>
    <s v="Licencias de embarazos e imprevistos"/>
    <n v="0"/>
  </r>
  <r>
    <n v="6591"/>
    <s v="DRA_6529"/>
    <x v="12"/>
    <x v="62"/>
    <x v="133"/>
    <x v="64"/>
    <x v="64"/>
    <n v="10"/>
    <s v="2017011000391 "/>
    <x v="0"/>
    <s v="DANE CENTRAL"/>
    <s v="Otros_gastos_operativos"/>
    <s v="Gastos Asociados Al Operativo De Campo"/>
    <n v="1"/>
    <n v="1"/>
    <n v="0"/>
    <n v="136553"/>
    <x v="38"/>
    <n v="1"/>
    <n v="136553"/>
    <n v="0"/>
    <n v="136553"/>
    <s v="NO"/>
    <s v="NO"/>
    <s v=""/>
    <s v="Licencias de embarazos e imprevistos"/>
    <n v="0"/>
  </r>
  <r>
    <n v="6592"/>
    <s v="DRA_6530"/>
    <x v="12"/>
    <x v="62"/>
    <x v="132"/>
    <x v="64"/>
    <x v="64"/>
    <n v="10"/>
    <s v="2017011000391 "/>
    <x v="0"/>
    <s v="DANE CENTRAL"/>
    <s v="Otros_gastos_operativos"/>
    <s v="Gastos Asociados Al Operativo De Campo"/>
    <n v="1"/>
    <n v="1"/>
    <n v="0"/>
    <n v="431995.58"/>
    <x v="38"/>
    <n v="1"/>
    <n v="431995.58"/>
    <n v="0"/>
    <n v="431995.58"/>
    <s v="NO"/>
    <s v="NO"/>
    <s v=""/>
    <s v="Licencias de embarazos e imprevistos"/>
    <n v="0"/>
  </r>
  <r>
    <n v="6593"/>
    <s v="DRA_6531"/>
    <x v="12"/>
    <x v="62"/>
    <x v="134"/>
    <x v="64"/>
    <x v="64"/>
    <n v="10"/>
    <s v="2017011000391 "/>
    <x v="0"/>
    <s v="DANE CENTRAL"/>
    <s v="Otros_gastos_operativos"/>
    <s v="Gastos Asociados Al Operativo De Campo"/>
    <n v="1"/>
    <n v="1"/>
    <n v="0"/>
    <n v="4208275"/>
    <x v="38"/>
    <n v="1"/>
    <n v="4208275"/>
    <n v="0"/>
    <n v="4208275"/>
    <s v="NO"/>
    <s v="NO"/>
    <s v=""/>
    <s v="Licencias de embarazos e imprevistos"/>
    <n v="0"/>
  </r>
  <r>
    <n v="6594"/>
    <s v="DRA_6532"/>
    <x v="12"/>
    <x v="59"/>
    <x v="126"/>
    <x v="59"/>
    <x v="59"/>
    <n v="10"/>
    <s v="2017011000391 "/>
    <x v="2"/>
    <s v="BOGOTA"/>
    <s v="Talento_Humano"/>
    <s v="Tecnico"/>
    <n v="3"/>
    <n v="10"/>
    <n v="0"/>
    <n v="2281770"/>
    <x v="11"/>
    <n v="1"/>
    <n v="68453100"/>
    <n v="0"/>
    <n v="68453100"/>
    <s v="NO"/>
    <s v="NO"/>
    <s v=""/>
    <s v="Apoyo a la supervisión Territorial"/>
    <n v="0"/>
  </r>
  <r>
    <n v="6595"/>
    <s v="DRA_6533"/>
    <x v="12"/>
    <x v="60"/>
    <x v="127"/>
    <x v="59"/>
    <x v="59"/>
    <n v="10"/>
    <s v="2017011000391 "/>
    <x v="0"/>
    <s v="DANE CENTRAL"/>
    <s v="Otros_gastos_operativos"/>
    <s v="Gastos Asociados Al Operativo De Campo"/>
    <n v="1"/>
    <n v="1"/>
    <n v="0"/>
    <n v="40982029.380000003"/>
    <x v="93"/>
    <n v="1"/>
    <n v="40982029.380000003"/>
    <n v="0"/>
    <n v="40982029.380000003"/>
    <s v="NO"/>
    <s v="NO"/>
    <s v=""/>
    <s v="Saldo arrendamientos pasan a funcionamiento"/>
    <n v="0"/>
  </r>
  <r>
    <n v="6596"/>
    <s v="DRA_D269"/>
    <x v="12"/>
    <x v="63"/>
    <x v="136"/>
    <x v="65"/>
    <x v="65"/>
    <n v="10"/>
    <s v="2017011000391 "/>
    <x v="0"/>
    <s v="DANE CENTRAL"/>
    <s v="Talento_Humano"/>
    <s v="Profesional Junior"/>
    <n v="12"/>
    <n v="11"/>
    <n v="0"/>
    <n v="3525150"/>
    <x v="13"/>
    <n v="0.35"/>
    <n v="162861930"/>
    <n v="156610664"/>
    <n v="6251266"/>
    <s v="NO"/>
    <s v="NO"/>
    <n v="8623"/>
    <s v="Se porgrama por 11 meses para en 2023 incluirlos en las vigencias futuras de 2024"/>
    <n v="0"/>
  </r>
  <r>
    <n v="6597"/>
    <s v="DRA_D269"/>
    <x v="12"/>
    <x v="63"/>
    <x v="137"/>
    <x v="65"/>
    <x v="65"/>
    <n v="10"/>
    <s v="2017011000391 "/>
    <x v="0"/>
    <s v="DANE CENTRAL"/>
    <s v="Talento_Humano"/>
    <s v="Profesional Junior"/>
    <n v="12"/>
    <n v="11"/>
    <n v="0"/>
    <n v="3525150"/>
    <x v="13"/>
    <n v="0.65"/>
    <n v="302457870"/>
    <n v="290848376"/>
    <n v="11609494"/>
    <s v="NO"/>
    <s v="NO"/>
    <n v="8623"/>
    <s v="Se porgrama por 11 meses para en 2023 incluirlos en las vigencias futuras de 2024"/>
    <n v="0"/>
  </r>
  <r>
    <n v="6598"/>
    <s v="DRA_6536"/>
    <x v="12"/>
    <x v="63"/>
    <x v="138"/>
    <x v="65"/>
    <x v="65"/>
    <n v="10"/>
    <s v="2017011000391 "/>
    <x v="0"/>
    <s v="DANE CENTRAL"/>
    <s v="Talento_Humano"/>
    <s v="Profesional Junior"/>
    <n v="5"/>
    <n v="11"/>
    <n v="0"/>
    <n v="3525150"/>
    <x v="13"/>
    <n v="1"/>
    <n v="193883250"/>
    <n v="193883250"/>
    <n v="0"/>
    <s v="NO"/>
    <s v="NO"/>
    <n v="16923"/>
    <s v="Se porgrama por 11 meses para en 2023 incluirlos en las vigencias futuras de 2024"/>
    <n v="0"/>
  </r>
  <r>
    <n v="6599"/>
    <s v="DRA_D270"/>
    <x v="12"/>
    <x v="63"/>
    <x v="136"/>
    <x v="65"/>
    <x v="65"/>
    <n v="10"/>
    <s v="2017011000391 "/>
    <x v="0"/>
    <s v="DANE CENTRAL"/>
    <s v="Talento_Humano"/>
    <s v="Profesional Junior"/>
    <n v="12"/>
    <n v="1"/>
    <n v="0"/>
    <n v="3630904"/>
    <x v="42"/>
    <n v="0.35"/>
    <n v="15249796.800000001"/>
    <n v="0"/>
    <n v="15249796.800000001"/>
    <s v="NO"/>
    <s v="SI"/>
    <s v=""/>
    <s v="Programación para apalancar la solicitud de vigencia futura de 2024, o para adición en caso que no sea aprobada"/>
    <n v="0"/>
  </r>
  <r>
    <n v="6600"/>
    <s v="DRA_D270"/>
    <x v="12"/>
    <x v="63"/>
    <x v="137"/>
    <x v="65"/>
    <x v="65"/>
    <n v="10"/>
    <s v="2017011000391 "/>
    <x v="0"/>
    <s v="DANE CENTRAL"/>
    <s v="Talento_Humano"/>
    <s v="Profesional Junior"/>
    <n v="12"/>
    <n v="1"/>
    <n v="0"/>
    <n v="3630904"/>
    <x v="42"/>
    <n v="0.65"/>
    <n v="28321051.199999999"/>
    <n v="0"/>
    <n v="28321051.199999999"/>
    <s v="NO"/>
    <s v="SI"/>
    <s v=""/>
    <s v="Programación para apalancar la solicitud de vigencia futura de 2024, o para adición en caso que no sea aprobada"/>
    <n v="0"/>
  </r>
  <r>
    <n v="6601"/>
    <s v="DRA_6539"/>
    <x v="12"/>
    <x v="63"/>
    <x v="138"/>
    <x v="65"/>
    <x v="65"/>
    <n v="10"/>
    <s v="2017011000391 "/>
    <x v="0"/>
    <s v="DANE CENTRAL"/>
    <s v="Talento_Humano"/>
    <s v="Profesional Junior"/>
    <n v="5"/>
    <n v="1"/>
    <n v="0"/>
    <n v="3630904"/>
    <x v="42"/>
    <n v="1"/>
    <n v="18154520"/>
    <n v="0"/>
    <n v="18154520"/>
    <s v="NO"/>
    <s v="SI"/>
    <s v=""/>
    <s v="Programación para apalancar la solicitud de vigencia futura de 2024, o para adición en caso que no sea aprobada"/>
    <n v="0"/>
  </r>
  <r>
    <n v="6602"/>
    <s v="DRA_6540"/>
    <x v="12"/>
    <x v="63"/>
    <x v="138"/>
    <x v="65"/>
    <x v="65"/>
    <n v="10"/>
    <s v="2017011000391 "/>
    <x v="1"/>
    <s v="BARRANQUILLA"/>
    <s v="Talento_Humano"/>
    <s v="Coordinador de Campo"/>
    <n v="1"/>
    <n v="10"/>
    <n v="0"/>
    <n v="2140465"/>
    <x v="13"/>
    <n v="1"/>
    <n v="21404650"/>
    <n v="0"/>
    <n v="21404650"/>
    <s v="SI"/>
    <s v="NO"/>
    <s v=""/>
    <n v="0"/>
    <n v="0"/>
  </r>
  <r>
    <n v="6603"/>
    <s v="DRA_6541"/>
    <x v="12"/>
    <x v="63"/>
    <x v="138"/>
    <x v="65"/>
    <x v="65"/>
    <n v="10"/>
    <s v="2017011000391 "/>
    <x v="1"/>
    <s v="BARRANQUILLA"/>
    <s v="Talento_Humano"/>
    <s v="Analista de Informacion"/>
    <n v="1"/>
    <n v="10"/>
    <n v="0"/>
    <n v="1837203"/>
    <x v="13"/>
    <n v="1"/>
    <n v="18372030"/>
    <n v="0"/>
    <n v="18372030"/>
    <s v="SI"/>
    <s v="NO"/>
    <s v=""/>
    <n v="0"/>
    <n v="0"/>
  </r>
  <r>
    <n v="6604"/>
    <s v="DRA_6542"/>
    <x v="12"/>
    <x v="63"/>
    <x v="138"/>
    <x v="65"/>
    <x v="65"/>
    <n v="10"/>
    <s v="2017011000391 "/>
    <x v="1"/>
    <s v="BARRANQUILLA"/>
    <s v="Talento_Humano"/>
    <s v="Supervisor de Campo"/>
    <n v="4"/>
    <n v="10"/>
    <n v="0"/>
    <n v="1606224"/>
    <x v="13"/>
    <n v="1"/>
    <n v="64248960"/>
    <n v="0"/>
    <n v="64248960"/>
    <s v="SI"/>
    <s v="NO"/>
    <s v=""/>
    <n v="0"/>
    <n v="0"/>
  </r>
  <r>
    <n v="6605"/>
    <s v="DRA_6543"/>
    <x v="12"/>
    <x v="63"/>
    <x v="138"/>
    <x v="65"/>
    <x v="65"/>
    <n v="10"/>
    <s v="2017011000391 "/>
    <x v="1"/>
    <s v="BARRANQUILLA"/>
    <s v="Talento_Humano"/>
    <s v="Encuestador"/>
    <n v="8"/>
    <n v="10"/>
    <n v="0"/>
    <n v="1472363"/>
    <x v="13"/>
    <n v="1"/>
    <n v="117789040"/>
    <n v="0"/>
    <n v="117789040"/>
    <s v="SI"/>
    <s v="NO"/>
    <s v=""/>
    <n v="0"/>
    <n v="0"/>
  </r>
  <r>
    <n v="6606"/>
    <s v="DRA_6544"/>
    <x v="12"/>
    <x v="63"/>
    <x v="138"/>
    <x v="65"/>
    <x v="65"/>
    <n v="10"/>
    <s v="2017011000391 "/>
    <x v="1"/>
    <s v="CARTAGENA"/>
    <s v="Talento_Humano"/>
    <s v="Coordinador de Campo"/>
    <n v="1"/>
    <n v="10"/>
    <n v="0"/>
    <n v="2140465"/>
    <x v="13"/>
    <n v="1"/>
    <n v="21404650"/>
    <n v="0"/>
    <n v="21404650"/>
    <s v="SI"/>
    <s v="NO"/>
    <s v=""/>
    <n v="0"/>
    <n v="0"/>
  </r>
  <r>
    <n v="6607"/>
    <s v="DRA_6545"/>
    <x v="12"/>
    <x v="63"/>
    <x v="138"/>
    <x v="65"/>
    <x v="65"/>
    <n v="10"/>
    <s v="2017011000391 "/>
    <x v="1"/>
    <s v="CARTAGENA"/>
    <s v="Talento_Humano"/>
    <s v="Supervisor de Campo"/>
    <n v="2"/>
    <n v="10"/>
    <n v="0"/>
    <n v="1606224"/>
    <x v="13"/>
    <n v="1"/>
    <n v="32124480"/>
    <n v="0"/>
    <n v="32124480"/>
    <s v="SI"/>
    <s v="NO"/>
    <s v=""/>
    <n v="0"/>
    <n v="0"/>
  </r>
  <r>
    <n v="6608"/>
    <s v="DRA_6546"/>
    <x v="12"/>
    <x v="63"/>
    <x v="138"/>
    <x v="65"/>
    <x v="65"/>
    <n v="10"/>
    <s v="2017011000391 "/>
    <x v="1"/>
    <s v="CARTAGENA"/>
    <s v="Talento_Humano"/>
    <s v="Encuestador"/>
    <n v="4"/>
    <n v="10"/>
    <n v="0"/>
    <n v="1472363"/>
    <x v="13"/>
    <n v="1"/>
    <n v="58894520"/>
    <n v="0"/>
    <n v="58894520"/>
    <s v="SI"/>
    <s v="NO"/>
    <s v=""/>
    <n v="0"/>
    <n v="0"/>
  </r>
  <r>
    <n v="6609"/>
    <s v="DRA_6547"/>
    <x v="12"/>
    <x v="63"/>
    <x v="138"/>
    <x v="65"/>
    <x v="65"/>
    <n v="10"/>
    <s v="2017011000391 "/>
    <x v="1"/>
    <s v="SANTA MARTA"/>
    <s v="Talento_Humano"/>
    <s v="Coordinador de Campo"/>
    <n v="1"/>
    <n v="10"/>
    <n v="0"/>
    <n v="2140465"/>
    <x v="13"/>
    <n v="1"/>
    <n v="21404650"/>
    <n v="0"/>
    <n v="21404650"/>
    <s v="SI"/>
    <s v="NO"/>
    <s v=""/>
    <n v="0"/>
    <n v="0"/>
  </r>
  <r>
    <n v="6610"/>
    <s v="DRA_6548"/>
    <x v="12"/>
    <x v="63"/>
    <x v="138"/>
    <x v="65"/>
    <x v="65"/>
    <n v="10"/>
    <s v="2017011000391 "/>
    <x v="1"/>
    <s v="SANTA MARTA"/>
    <s v="Talento_Humano"/>
    <s v="Supervisor de Campo"/>
    <n v="1"/>
    <n v="10"/>
    <n v="0"/>
    <n v="1606224"/>
    <x v="13"/>
    <n v="1"/>
    <n v="16062240"/>
    <n v="0"/>
    <n v="16062240"/>
    <s v="SI"/>
    <s v="NO"/>
    <s v=""/>
    <n v="0"/>
    <n v="0"/>
  </r>
  <r>
    <n v="6611"/>
    <s v="DRA_6549"/>
    <x v="12"/>
    <x v="63"/>
    <x v="138"/>
    <x v="65"/>
    <x v="65"/>
    <n v="10"/>
    <s v="2017011000391 "/>
    <x v="1"/>
    <s v="SANTA MARTA"/>
    <s v="Talento_Humano"/>
    <s v="Encuestador"/>
    <n v="2"/>
    <n v="10"/>
    <n v="0"/>
    <n v="1472363"/>
    <x v="13"/>
    <n v="1"/>
    <n v="29447260"/>
    <n v="0"/>
    <n v="29447260"/>
    <s v="SI"/>
    <s v="NO"/>
    <s v=""/>
    <n v="0"/>
    <n v="0"/>
  </r>
  <r>
    <n v="6612"/>
    <s v="DRA_6550"/>
    <x v="12"/>
    <x v="63"/>
    <x v="138"/>
    <x v="65"/>
    <x v="65"/>
    <n v="10"/>
    <s v="2017011000391 "/>
    <x v="1"/>
    <s v="SINCELEJO"/>
    <s v="Talento_Humano"/>
    <s v="Coordinador de Campo"/>
    <n v="1"/>
    <n v="10"/>
    <n v="0"/>
    <n v="2140465"/>
    <x v="13"/>
    <n v="1"/>
    <n v="21404650"/>
    <n v="0"/>
    <n v="21404650"/>
    <s v="SI"/>
    <s v="NO"/>
    <s v=""/>
    <n v="0"/>
    <n v="0"/>
  </r>
  <r>
    <n v="6613"/>
    <s v="DRA_6551"/>
    <x v="12"/>
    <x v="63"/>
    <x v="138"/>
    <x v="65"/>
    <x v="65"/>
    <n v="10"/>
    <s v="2017011000391 "/>
    <x v="1"/>
    <s v="SINCELEJO"/>
    <s v="Talento_Humano"/>
    <s v="Encuestador"/>
    <n v="2"/>
    <n v="10"/>
    <n v="0"/>
    <n v="1472363"/>
    <x v="13"/>
    <n v="1"/>
    <n v="29447260"/>
    <n v="0"/>
    <n v="29447260"/>
    <s v="SI"/>
    <s v="NO"/>
    <s v=""/>
    <n v="0"/>
    <n v="0"/>
  </r>
  <r>
    <n v="6614"/>
    <s v="DRA_6552"/>
    <x v="12"/>
    <x v="63"/>
    <x v="138"/>
    <x v="65"/>
    <x v="65"/>
    <n v="10"/>
    <s v="2017011000391 "/>
    <x v="1"/>
    <s v="VALLEDUPAR"/>
    <s v="Talento_Humano"/>
    <s v="Coordinador de Campo"/>
    <n v="1"/>
    <n v="10"/>
    <n v="0"/>
    <n v="2140465"/>
    <x v="13"/>
    <n v="1"/>
    <n v="21404650"/>
    <n v="0"/>
    <n v="21404650"/>
    <s v="SI"/>
    <s v="NO"/>
    <s v=""/>
    <n v="0"/>
    <n v="0"/>
  </r>
  <r>
    <n v="6615"/>
    <s v="DRA_6553"/>
    <x v="12"/>
    <x v="63"/>
    <x v="138"/>
    <x v="65"/>
    <x v="65"/>
    <n v="10"/>
    <s v="2017011000391 "/>
    <x v="1"/>
    <s v="VALLEDUPAR"/>
    <s v="Talento_Humano"/>
    <s v="Encuestador"/>
    <n v="2"/>
    <n v="10"/>
    <n v="0"/>
    <n v="1472363"/>
    <x v="13"/>
    <n v="1"/>
    <n v="29447260"/>
    <n v="0"/>
    <n v="29447260"/>
    <s v="SI"/>
    <s v="NO"/>
    <s v=""/>
    <n v="0"/>
    <n v="0"/>
  </r>
  <r>
    <n v="6616"/>
    <s v="DRA_6554"/>
    <x v="12"/>
    <x v="63"/>
    <x v="138"/>
    <x v="65"/>
    <x v="65"/>
    <n v="10"/>
    <s v="2017011000391 "/>
    <x v="2"/>
    <s v="BOGOTA"/>
    <s v="Talento_Humano"/>
    <s v="Coordinador de Campo"/>
    <n v="2"/>
    <n v="10"/>
    <n v="0"/>
    <n v="2140465"/>
    <x v="13"/>
    <n v="1"/>
    <n v="42809300"/>
    <n v="0"/>
    <n v="42809300"/>
    <s v="SI"/>
    <s v="NO"/>
    <s v=""/>
    <n v="0"/>
    <n v="0"/>
  </r>
  <r>
    <n v="6617"/>
    <s v="DRA_6555"/>
    <x v="12"/>
    <x v="63"/>
    <x v="138"/>
    <x v="65"/>
    <x v="65"/>
    <n v="10"/>
    <s v="2017011000391 "/>
    <x v="2"/>
    <s v="BOGOTA"/>
    <s v="Talento_Humano"/>
    <s v="Analista de Informacion"/>
    <n v="2"/>
    <n v="10"/>
    <n v="0"/>
    <n v="1837203"/>
    <x v="13"/>
    <n v="1"/>
    <n v="36744060"/>
    <n v="0"/>
    <n v="36744060"/>
    <s v="SI"/>
    <s v="NO"/>
    <s v=""/>
    <n v="0"/>
    <n v="0"/>
  </r>
  <r>
    <n v="6618"/>
    <s v="DRA_6556"/>
    <x v="12"/>
    <x v="63"/>
    <x v="138"/>
    <x v="65"/>
    <x v="65"/>
    <n v="10"/>
    <s v="2017011000391 "/>
    <x v="2"/>
    <s v="BOGOTA"/>
    <s v="Talento_Humano"/>
    <s v="Supervisor de Campo"/>
    <n v="8"/>
    <n v="10"/>
    <n v="0"/>
    <n v="1606224"/>
    <x v="13"/>
    <n v="1"/>
    <n v="128497920"/>
    <n v="0"/>
    <n v="128497920"/>
    <s v="SI"/>
    <s v="NO"/>
    <s v=""/>
    <n v="0"/>
    <n v="0"/>
  </r>
  <r>
    <n v="6619"/>
    <s v="DRA_6557"/>
    <x v="12"/>
    <x v="63"/>
    <x v="138"/>
    <x v="65"/>
    <x v="65"/>
    <n v="10"/>
    <s v="2017011000391 "/>
    <x v="2"/>
    <s v="BOGOTA"/>
    <s v="Talento_Humano"/>
    <s v="Encuestador"/>
    <n v="16"/>
    <n v="10"/>
    <n v="0"/>
    <n v="1472363"/>
    <x v="13"/>
    <n v="1"/>
    <n v="235578080"/>
    <n v="0"/>
    <n v="235578080"/>
    <s v="SI"/>
    <s v="NO"/>
    <s v=""/>
    <n v="0"/>
    <n v="0"/>
  </r>
  <r>
    <n v="6620"/>
    <s v="DRA_6558"/>
    <x v="12"/>
    <x v="63"/>
    <x v="138"/>
    <x v="65"/>
    <x v="65"/>
    <n v="10"/>
    <s v="2017011000391 "/>
    <x v="2"/>
    <s v="FLORENCIA"/>
    <s v="Talento_Humano"/>
    <s v="Coordinador de Campo"/>
    <n v="1"/>
    <n v="10"/>
    <n v="0"/>
    <n v="2140465"/>
    <x v="13"/>
    <n v="1"/>
    <n v="21404650"/>
    <n v="0"/>
    <n v="21404650"/>
    <s v="SI"/>
    <s v="NO"/>
    <s v=""/>
    <n v="0"/>
    <n v="0"/>
  </r>
  <r>
    <n v="6621"/>
    <s v="DRA_6559"/>
    <x v="12"/>
    <x v="63"/>
    <x v="138"/>
    <x v="65"/>
    <x v="65"/>
    <n v="10"/>
    <s v="2017011000391 "/>
    <x v="2"/>
    <s v="FLORENCIA"/>
    <s v="Talento_Humano"/>
    <s v="Encuestador"/>
    <n v="2"/>
    <n v="10"/>
    <n v="0"/>
    <n v="1472363"/>
    <x v="13"/>
    <n v="1"/>
    <n v="29447260"/>
    <n v="0"/>
    <n v="29447260"/>
    <s v="SI"/>
    <s v="NO"/>
    <s v=""/>
    <n v="0"/>
    <n v="0"/>
  </r>
  <r>
    <n v="6622"/>
    <s v="DRA_6560"/>
    <x v="12"/>
    <x v="63"/>
    <x v="138"/>
    <x v="65"/>
    <x v="65"/>
    <n v="10"/>
    <s v="2017011000391 "/>
    <x v="2"/>
    <s v="NEIVA"/>
    <s v="Talento_Humano"/>
    <s v="Coordinador de Campo"/>
    <n v="1"/>
    <n v="10"/>
    <n v="0"/>
    <n v="2140465"/>
    <x v="13"/>
    <n v="1"/>
    <n v="21404650"/>
    <n v="0"/>
    <n v="21404650"/>
    <s v="SI"/>
    <s v="NO"/>
    <s v=""/>
    <n v="0"/>
    <n v="0"/>
  </r>
  <r>
    <n v="6623"/>
    <s v="DRA_6561"/>
    <x v="12"/>
    <x v="63"/>
    <x v="138"/>
    <x v="65"/>
    <x v="65"/>
    <n v="10"/>
    <s v="2017011000391 "/>
    <x v="2"/>
    <s v="NEIVA"/>
    <s v="Talento_Humano"/>
    <s v="Encuestador"/>
    <n v="2"/>
    <n v="10"/>
    <n v="0"/>
    <n v="1472363"/>
    <x v="13"/>
    <n v="1"/>
    <n v="29447260"/>
    <n v="0"/>
    <n v="29447260"/>
    <s v="SI"/>
    <s v="NO"/>
    <s v=""/>
    <n v="0"/>
    <n v="0"/>
  </r>
  <r>
    <n v="6624"/>
    <s v="DRA_6562"/>
    <x v="12"/>
    <x v="63"/>
    <x v="138"/>
    <x v="65"/>
    <x v="65"/>
    <n v="10"/>
    <s v="2017011000391 "/>
    <x v="2"/>
    <s v="TUNJA"/>
    <s v="Talento_Humano"/>
    <s v="Coordinador de Campo"/>
    <n v="1"/>
    <n v="10"/>
    <n v="0"/>
    <n v="2140465"/>
    <x v="13"/>
    <n v="1"/>
    <n v="21404650"/>
    <n v="0"/>
    <n v="21404650"/>
    <s v="SI"/>
    <s v="NO"/>
    <s v=""/>
    <n v="0"/>
    <n v="0"/>
  </r>
  <r>
    <n v="6625"/>
    <s v="DRA_6563"/>
    <x v="12"/>
    <x v="63"/>
    <x v="138"/>
    <x v="65"/>
    <x v="65"/>
    <n v="10"/>
    <s v="2017011000391 "/>
    <x v="2"/>
    <s v="TUNJA"/>
    <s v="Talento_Humano"/>
    <s v="Supervisor de Campo"/>
    <n v="2"/>
    <n v="10"/>
    <n v="0"/>
    <n v="1606224"/>
    <x v="13"/>
    <n v="1"/>
    <n v="32124480"/>
    <n v="0"/>
    <n v="32124480"/>
    <s v="SI"/>
    <s v="NO"/>
    <s v=""/>
    <n v="0"/>
    <n v="0"/>
  </r>
  <r>
    <n v="6626"/>
    <s v="DRA_6564"/>
    <x v="12"/>
    <x v="63"/>
    <x v="138"/>
    <x v="65"/>
    <x v="65"/>
    <n v="10"/>
    <s v="2017011000391 "/>
    <x v="2"/>
    <s v="TUNJA"/>
    <s v="Talento_Humano"/>
    <s v="Encuestador"/>
    <n v="4"/>
    <n v="10"/>
    <n v="0"/>
    <n v="1472363"/>
    <x v="13"/>
    <n v="1"/>
    <n v="58894520"/>
    <n v="0"/>
    <n v="58894520"/>
    <s v="SI"/>
    <s v="NO"/>
    <s v=""/>
    <n v="0"/>
    <n v="0"/>
  </r>
  <r>
    <n v="6627"/>
    <s v="DRA_6565"/>
    <x v="12"/>
    <x v="63"/>
    <x v="138"/>
    <x v="65"/>
    <x v="65"/>
    <n v="10"/>
    <s v="2017011000391 "/>
    <x v="2"/>
    <s v="VILLAVICENCIO"/>
    <s v="Talento_Humano"/>
    <s v="Coordinador de Campo"/>
    <n v="1"/>
    <n v="10"/>
    <n v="0"/>
    <n v="2140465"/>
    <x v="13"/>
    <n v="1"/>
    <n v="21404650"/>
    <n v="0"/>
    <n v="21404650"/>
    <s v="SI"/>
    <s v="NO"/>
    <s v=""/>
    <n v="0"/>
    <n v="0"/>
  </r>
  <r>
    <n v="6628"/>
    <s v="DRA_6566"/>
    <x v="12"/>
    <x v="63"/>
    <x v="138"/>
    <x v="65"/>
    <x v="65"/>
    <n v="10"/>
    <s v="2017011000391 "/>
    <x v="2"/>
    <s v="VILLAVICENCIO"/>
    <s v="Talento_Humano"/>
    <s v="Supervisor de Campo"/>
    <n v="2"/>
    <n v="10"/>
    <n v="0"/>
    <n v="1606224"/>
    <x v="13"/>
    <n v="1"/>
    <n v="32124480"/>
    <n v="0"/>
    <n v="32124480"/>
    <s v="SI"/>
    <s v="NO"/>
    <s v=""/>
    <n v="0"/>
    <n v="0"/>
  </r>
  <r>
    <n v="6629"/>
    <s v="DRA_6567"/>
    <x v="12"/>
    <x v="63"/>
    <x v="138"/>
    <x v="65"/>
    <x v="65"/>
    <n v="10"/>
    <s v="2017011000391 "/>
    <x v="2"/>
    <s v="VILLAVICENCIO"/>
    <s v="Talento_Humano"/>
    <s v="Encuestador"/>
    <n v="4"/>
    <n v="10"/>
    <n v="0"/>
    <n v="1472363"/>
    <x v="13"/>
    <n v="1"/>
    <n v="58894520"/>
    <n v="0"/>
    <n v="58894520"/>
    <s v="SI"/>
    <s v="NO"/>
    <s v=""/>
    <n v="0"/>
    <n v="0"/>
  </r>
  <r>
    <n v="6630"/>
    <s v="DRA_6568"/>
    <x v="12"/>
    <x v="63"/>
    <x v="138"/>
    <x v="65"/>
    <x v="65"/>
    <n v="10"/>
    <s v="2017011000391 "/>
    <x v="2"/>
    <s v="YOPAL"/>
    <s v="Talento_Humano"/>
    <s v="Coordinador de Campo"/>
    <n v="1"/>
    <n v="10"/>
    <n v="0"/>
    <n v="2140465"/>
    <x v="13"/>
    <n v="1"/>
    <n v="21404650"/>
    <n v="0"/>
    <n v="21404650"/>
    <s v="SI"/>
    <s v="NO"/>
    <s v=""/>
    <n v="0"/>
    <n v="0"/>
  </r>
  <r>
    <n v="6631"/>
    <s v="DRA_6569"/>
    <x v="12"/>
    <x v="63"/>
    <x v="138"/>
    <x v="65"/>
    <x v="65"/>
    <n v="10"/>
    <s v="2017011000391 "/>
    <x v="2"/>
    <s v="YOPAL"/>
    <s v="Talento_Humano"/>
    <s v="Supervisor de Campo"/>
    <n v="1"/>
    <n v="10"/>
    <n v="0"/>
    <n v="1606224"/>
    <x v="13"/>
    <n v="1"/>
    <n v="16062240"/>
    <n v="0"/>
    <n v="16062240"/>
    <s v="SI"/>
    <s v="NO"/>
    <s v=""/>
    <n v="0"/>
    <n v="0"/>
  </r>
  <r>
    <n v="6632"/>
    <s v="DRA_6570"/>
    <x v="12"/>
    <x v="63"/>
    <x v="138"/>
    <x v="65"/>
    <x v="65"/>
    <n v="10"/>
    <s v="2017011000391 "/>
    <x v="2"/>
    <s v="YOPAL"/>
    <s v="Talento_Humano"/>
    <s v="Encuestador"/>
    <n v="2"/>
    <n v="10"/>
    <n v="0"/>
    <n v="1472363"/>
    <x v="13"/>
    <n v="1"/>
    <n v="29447260"/>
    <n v="0"/>
    <n v="29447260"/>
    <s v="SI"/>
    <s v="NO"/>
    <s v=""/>
    <n v="0"/>
    <n v="0"/>
  </r>
  <r>
    <n v="6633"/>
    <s v="DRA_6571"/>
    <x v="12"/>
    <x v="63"/>
    <x v="138"/>
    <x v="65"/>
    <x v="65"/>
    <n v="10"/>
    <s v="2017011000391 "/>
    <x v="3"/>
    <s v="BUCARAMANGA"/>
    <s v="Talento_Humano"/>
    <s v="Coordinador de Campo"/>
    <n v="1"/>
    <n v="10"/>
    <n v="0"/>
    <n v="2140465"/>
    <x v="13"/>
    <n v="1"/>
    <n v="21404650"/>
    <n v="0"/>
    <n v="21404650"/>
    <s v="SI"/>
    <s v="NO"/>
    <s v=""/>
    <n v="0"/>
    <n v="0"/>
  </r>
  <r>
    <n v="6634"/>
    <s v="DRA_6572"/>
    <x v="12"/>
    <x v="63"/>
    <x v="138"/>
    <x v="65"/>
    <x v="65"/>
    <n v="10"/>
    <s v="2017011000391 "/>
    <x v="3"/>
    <s v="BUCARAMANGA"/>
    <s v="Talento_Humano"/>
    <s v="Analista de Informacion"/>
    <n v="1"/>
    <n v="10"/>
    <n v="0"/>
    <n v="1837203"/>
    <x v="13"/>
    <n v="1"/>
    <n v="18372030"/>
    <n v="0"/>
    <n v="18372030"/>
    <s v="SI"/>
    <s v="NO"/>
    <s v=""/>
    <n v="0"/>
    <n v="0"/>
  </r>
  <r>
    <n v="6635"/>
    <s v="DRA_6573"/>
    <x v="12"/>
    <x v="63"/>
    <x v="138"/>
    <x v="65"/>
    <x v="65"/>
    <n v="10"/>
    <s v="2017011000391 "/>
    <x v="3"/>
    <s v="BUCARAMANGA"/>
    <s v="Talento_Humano"/>
    <s v="Supervisor de Campo"/>
    <n v="2"/>
    <n v="10"/>
    <n v="0"/>
    <n v="1606224"/>
    <x v="13"/>
    <n v="1"/>
    <n v="32124480"/>
    <n v="0"/>
    <n v="32124480"/>
    <s v="SI"/>
    <s v="NO"/>
    <s v=""/>
    <n v="0"/>
    <n v="0"/>
  </r>
  <r>
    <n v="6636"/>
    <s v="DRA_6574"/>
    <x v="12"/>
    <x v="63"/>
    <x v="138"/>
    <x v="65"/>
    <x v="65"/>
    <n v="10"/>
    <s v="2017011000391 "/>
    <x v="3"/>
    <s v="BUCARAMANGA"/>
    <s v="Talento_Humano"/>
    <s v="Encuestador"/>
    <n v="4"/>
    <n v="10"/>
    <n v="0"/>
    <n v="1472363"/>
    <x v="13"/>
    <n v="1"/>
    <n v="58894520"/>
    <n v="0"/>
    <n v="58894520"/>
    <s v="SI"/>
    <s v="NO"/>
    <s v=""/>
    <n v="0"/>
    <n v="0"/>
  </r>
  <r>
    <n v="6637"/>
    <s v="DRA_6575"/>
    <x v="12"/>
    <x v="63"/>
    <x v="138"/>
    <x v="65"/>
    <x v="65"/>
    <n v="10"/>
    <s v="2017011000391 "/>
    <x v="3"/>
    <s v="CUCUTA"/>
    <s v="Talento_Humano"/>
    <s v="Coordinador de Campo"/>
    <n v="1"/>
    <n v="10"/>
    <n v="0"/>
    <n v="2140465"/>
    <x v="13"/>
    <n v="1"/>
    <n v="21404650"/>
    <n v="21404650"/>
    <n v="0"/>
    <s v="SI"/>
    <s v="NO"/>
    <s v="6023"/>
    <n v="0"/>
    <n v="0"/>
  </r>
  <r>
    <n v="6638"/>
    <s v="DRA_6576"/>
    <x v="12"/>
    <x v="63"/>
    <x v="138"/>
    <x v="65"/>
    <x v="65"/>
    <n v="10"/>
    <s v="2017011000391 "/>
    <x v="3"/>
    <s v="CUCUTA"/>
    <s v="Talento_Humano"/>
    <s v="Supervisor de Campo"/>
    <n v="2"/>
    <n v="10"/>
    <n v="0"/>
    <n v="1606224"/>
    <x v="13"/>
    <n v="1"/>
    <n v="32124480"/>
    <n v="32124480"/>
    <n v="0"/>
    <s v="SI"/>
    <s v="NO"/>
    <s v="6223 - 6723"/>
    <n v="0"/>
    <n v="0"/>
  </r>
  <r>
    <n v="6639"/>
    <s v="DRA_6577"/>
    <x v="12"/>
    <x v="63"/>
    <x v="138"/>
    <x v="65"/>
    <x v="65"/>
    <n v="10"/>
    <s v="2017011000391 "/>
    <x v="3"/>
    <s v="CUCUTA"/>
    <s v="Talento_Humano"/>
    <s v="Encuestador"/>
    <n v="4"/>
    <n v="10"/>
    <n v="0"/>
    <n v="1472363"/>
    <x v="13"/>
    <n v="1"/>
    <n v="58894520"/>
    <n v="58894520"/>
    <n v="0"/>
    <s v="SI"/>
    <s v="NO"/>
    <s v="5923 - 6123 - 6323 - 6623 "/>
    <n v="0"/>
    <n v="0"/>
  </r>
  <r>
    <n v="6640"/>
    <s v="DRA_6578"/>
    <x v="12"/>
    <x v="63"/>
    <x v="138"/>
    <x v="65"/>
    <x v="65"/>
    <n v="10"/>
    <s v="2017011000391 "/>
    <x v="4"/>
    <s v="CALI"/>
    <s v="Talento_Humano"/>
    <s v="Coordinador de Campo"/>
    <n v="2"/>
    <n v="10"/>
    <n v="0"/>
    <n v="2140465"/>
    <x v="13"/>
    <n v="1"/>
    <n v="42809300"/>
    <n v="0"/>
    <n v="42809300"/>
    <s v="SI"/>
    <s v="NO"/>
    <s v=""/>
    <n v="0"/>
    <n v="0"/>
  </r>
  <r>
    <n v="6641"/>
    <s v="DRA_6579"/>
    <x v="12"/>
    <x v="63"/>
    <x v="138"/>
    <x v="65"/>
    <x v="65"/>
    <n v="10"/>
    <s v="2017011000391 "/>
    <x v="4"/>
    <s v="CALI"/>
    <s v="Talento_Humano"/>
    <s v="Analista de Informacion"/>
    <n v="1"/>
    <n v="10"/>
    <n v="0"/>
    <n v="1837203"/>
    <x v="13"/>
    <n v="1"/>
    <n v="18372030"/>
    <n v="0"/>
    <n v="18372030"/>
    <s v="SI"/>
    <s v="NO"/>
    <s v=""/>
    <n v="0"/>
    <n v="0"/>
  </r>
  <r>
    <n v="6642"/>
    <s v="DRA_6580"/>
    <x v="12"/>
    <x v="63"/>
    <x v="138"/>
    <x v="65"/>
    <x v="65"/>
    <n v="10"/>
    <s v="2017011000391 "/>
    <x v="4"/>
    <s v="CALI"/>
    <s v="Talento_Humano"/>
    <s v="Supervisor de Campo"/>
    <n v="6"/>
    <n v="10"/>
    <n v="0"/>
    <n v="1606224"/>
    <x v="13"/>
    <n v="1"/>
    <n v="96373440"/>
    <n v="0"/>
    <n v="96373440"/>
    <s v="SI"/>
    <s v="NO"/>
    <s v=""/>
    <n v="0"/>
    <n v="0"/>
  </r>
  <r>
    <n v="6643"/>
    <s v="DRA_6581"/>
    <x v="12"/>
    <x v="63"/>
    <x v="138"/>
    <x v="65"/>
    <x v="65"/>
    <n v="10"/>
    <s v="2017011000391 "/>
    <x v="4"/>
    <s v="CALI"/>
    <s v="Talento_Humano"/>
    <s v="Encuestador"/>
    <n v="12"/>
    <n v="10"/>
    <n v="0"/>
    <n v="1472363"/>
    <x v="13"/>
    <n v="1"/>
    <n v="176683560"/>
    <n v="0"/>
    <n v="176683560"/>
    <s v="SI"/>
    <s v="NO"/>
    <s v=""/>
    <n v="0"/>
    <n v="0"/>
  </r>
  <r>
    <n v="6644"/>
    <s v="DRA_6582"/>
    <x v="12"/>
    <x v="63"/>
    <x v="138"/>
    <x v="65"/>
    <x v="65"/>
    <n v="10"/>
    <s v="2017011000391 "/>
    <x v="4"/>
    <s v="PASTO"/>
    <s v="Talento_Humano"/>
    <s v="Coordinador de Campo"/>
    <n v="1"/>
    <n v="10"/>
    <n v="0"/>
    <n v="2140465"/>
    <x v="13"/>
    <n v="1"/>
    <n v="21404650"/>
    <n v="0"/>
    <n v="21404650"/>
    <s v="SI"/>
    <s v="NO"/>
    <s v=""/>
    <n v="0"/>
    <n v="0"/>
  </r>
  <r>
    <n v="6645"/>
    <s v="DRA_6583"/>
    <x v="12"/>
    <x v="63"/>
    <x v="138"/>
    <x v="65"/>
    <x v="65"/>
    <n v="10"/>
    <s v="2017011000391 "/>
    <x v="4"/>
    <s v="PASTO"/>
    <s v="Talento_Humano"/>
    <s v="Supervisor de Campo"/>
    <n v="1"/>
    <n v="10"/>
    <n v="0"/>
    <n v="1606224"/>
    <x v="13"/>
    <n v="1"/>
    <n v="16062240"/>
    <n v="0"/>
    <n v="16062240"/>
    <s v="SI"/>
    <s v="NO"/>
    <s v=""/>
    <n v="0"/>
    <n v="0"/>
  </r>
  <r>
    <n v="6646"/>
    <s v="DRA_6584"/>
    <x v="12"/>
    <x v="63"/>
    <x v="138"/>
    <x v="65"/>
    <x v="65"/>
    <n v="10"/>
    <s v="2017011000391 "/>
    <x v="4"/>
    <s v="PASTO"/>
    <s v="Talento_Humano"/>
    <s v="Encuestador"/>
    <n v="2"/>
    <n v="10"/>
    <n v="0"/>
    <n v="1472363"/>
    <x v="13"/>
    <n v="1"/>
    <n v="29447260"/>
    <n v="0"/>
    <n v="29447260"/>
    <s v="SI"/>
    <s v="NO"/>
    <s v=""/>
    <n v="0"/>
    <n v="0"/>
  </r>
  <r>
    <n v="6647"/>
    <s v="DRA_6585"/>
    <x v="12"/>
    <x v="63"/>
    <x v="138"/>
    <x v="65"/>
    <x v="65"/>
    <n v="10"/>
    <s v="2017011000391 "/>
    <x v="4"/>
    <s v="POPAYAN"/>
    <s v="Talento_Humano"/>
    <s v="Coordinador de Campo"/>
    <n v="1"/>
    <n v="10"/>
    <n v="0"/>
    <n v="2140465"/>
    <x v="13"/>
    <n v="1"/>
    <n v="21404650"/>
    <n v="0"/>
    <n v="21404650"/>
    <s v="SI"/>
    <s v="NO"/>
    <s v=""/>
    <n v="0"/>
    <n v="0"/>
  </r>
  <r>
    <n v="6648"/>
    <s v="DRA_6586"/>
    <x v="12"/>
    <x v="63"/>
    <x v="138"/>
    <x v="65"/>
    <x v="65"/>
    <n v="10"/>
    <s v="2017011000391 "/>
    <x v="4"/>
    <s v="POPAYAN"/>
    <s v="Talento_Humano"/>
    <s v="Supervisor de Campo"/>
    <n v="1"/>
    <n v="10"/>
    <n v="0"/>
    <n v="1606224"/>
    <x v="13"/>
    <n v="1"/>
    <n v="16062240"/>
    <n v="0"/>
    <n v="16062240"/>
    <s v="SI"/>
    <s v="NO"/>
    <s v=""/>
    <n v="0"/>
    <n v="0"/>
  </r>
  <r>
    <n v="6649"/>
    <s v="DRA_6587"/>
    <x v="12"/>
    <x v="63"/>
    <x v="138"/>
    <x v="65"/>
    <x v="65"/>
    <n v="10"/>
    <s v="2017011000391 "/>
    <x v="4"/>
    <s v="POPAYAN"/>
    <s v="Talento_Humano"/>
    <s v="Encuestador"/>
    <n v="2"/>
    <n v="10"/>
    <n v="0"/>
    <n v="1472363"/>
    <x v="13"/>
    <n v="1"/>
    <n v="29447260"/>
    <n v="0"/>
    <n v="29447260"/>
    <s v="SI"/>
    <s v="NO"/>
    <s v=""/>
    <n v="0"/>
    <n v="0"/>
  </r>
  <r>
    <n v="6650"/>
    <s v="DRA_6588"/>
    <x v="12"/>
    <x v="63"/>
    <x v="138"/>
    <x v="65"/>
    <x v="65"/>
    <n v="10"/>
    <s v="2017011000391 "/>
    <x v="5"/>
    <s v="ARMENIA"/>
    <s v="Talento_Humano"/>
    <s v="Coordinador de Campo"/>
    <n v="1"/>
    <n v="10"/>
    <n v="0"/>
    <n v="2140465"/>
    <x v="13"/>
    <n v="1"/>
    <n v="21404650"/>
    <n v="0"/>
    <n v="21404650"/>
    <s v="SI"/>
    <s v="NO"/>
    <s v=""/>
    <n v="0"/>
    <n v="0"/>
  </r>
  <r>
    <n v="6651"/>
    <s v="DRA_6589"/>
    <x v="12"/>
    <x v="63"/>
    <x v="138"/>
    <x v="65"/>
    <x v="65"/>
    <n v="10"/>
    <s v="2017011000391 "/>
    <x v="5"/>
    <s v="ARMENIA"/>
    <s v="Talento_Humano"/>
    <s v="Encuestador"/>
    <n v="2"/>
    <n v="10"/>
    <n v="0"/>
    <n v="1472363"/>
    <x v="13"/>
    <n v="1"/>
    <n v="29447260"/>
    <n v="0"/>
    <n v="29447260"/>
    <s v="SI"/>
    <s v="NO"/>
    <s v=""/>
    <n v="0"/>
    <n v="0"/>
  </r>
  <r>
    <n v="6652"/>
    <s v="DRA_6590"/>
    <x v="12"/>
    <x v="63"/>
    <x v="138"/>
    <x v="65"/>
    <x v="65"/>
    <n v="10"/>
    <s v="2017011000391 "/>
    <x v="5"/>
    <s v="IBAGUE"/>
    <s v="Talento_Humano"/>
    <s v="Coordinador de Campo"/>
    <n v="1"/>
    <n v="10"/>
    <n v="0"/>
    <n v="2140465"/>
    <x v="13"/>
    <n v="1"/>
    <n v="21404650"/>
    <n v="0"/>
    <n v="21404650"/>
    <s v="SI"/>
    <s v="NO"/>
    <s v=""/>
    <n v="0"/>
    <n v="0"/>
  </r>
  <r>
    <n v="6653"/>
    <s v="DRA_6591"/>
    <x v="12"/>
    <x v="63"/>
    <x v="138"/>
    <x v="65"/>
    <x v="65"/>
    <n v="10"/>
    <s v="2017011000391 "/>
    <x v="5"/>
    <s v="IBAGUE"/>
    <s v="Talento_Humano"/>
    <s v="Supervisor de Campo"/>
    <n v="1"/>
    <n v="10"/>
    <n v="0"/>
    <n v="1606224"/>
    <x v="13"/>
    <n v="1"/>
    <n v="16062240"/>
    <n v="0"/>
    <n v="16062240"/>
    <s v="SI"/>
    <s v="NO"/>
    <s v=""/>
    <n v="0"/>
    <n v="0"/>
  </r>
  <r>
    <n v="6654"/>
    <s v="DRA_6592"/>
    <x v="12"/>
    <x v="63"/>
    <x v="138"/>
    <x v="65"/>
    <x v="65"/>
    <n v="10"/>
    <s v="2017011000391 "/>
    <x v="5"/>
    <s v="IBAGUE"/>
    <s v="Talento_Humano"/>
    <s v="Encuestador"/>
    <n v="3"/>
    <n v="10"/>
    <n v="0"/>
    <n v="1472363"/>
    <x v="13"/>
    <n v="1"/>
    <n v="44170890"/>
    <n v="0"/>
    <n v="44170890"/>
    <s v="SI"/>
    <s v="NO"/>
    <s v=""/>
    <n v="0"/>
    <n v="0"/>
  </r>
  <r>
    <n v="6655"/>
    <s v="DRA_6593"/>
    <x v="12"/>
    <x v="63"/>
    <x v="138"/>
    <x v="65"/>
    <x v="65"/>
    <n v="10"/>
    <s v="2017011000391 "/>
    <x v="5"/>
    <s v="MANIZALES"/>
    <s v="Talento_Humano"/>
    <s v="Coordinador de Campo"/>
    <n v="1"/>
    <n v="10"/>
    <n v="0"/>
    <n v="2140465"/>
    <x v="13"/>
    <n v="1"/>
    <n v="21404650"/>
    <n v="0"/>
    <n v="21404650"/>
    <s v="SI"/>
    <s v="NO"/>
    <s v=""/>
    <n v="0"/>
    <n v="0"/>
  </r>
  <r>
    <n v="6656"/>
    <s v="DRA_6594"/>
    <x v="12"/>
    <x v="63"/>
    <x v="138"/>
    <x v="65"/>
    <x v="65"/>
    <n v="10"/>
    <s v="2017011000391 "/>
    <x v="5"/>
    <s v="MANIZALES"/>
    <s v="Talento_Humano"/>
    <s v="Supervisor de Campo"/>
    <n v="1"/>
    <n v="10"/>
    <n v="0"/>
    <n v="1606224"/>
    <x v="13"/>
    <n v="1"/>
    <n v="16062240"/>
    <n v="0"/>
    <n v="16062240"/>
    <s v="SI"/>
    <s v="NO"/>
    <s v=""/>
    <n v="0"/>
    <n v="0"/>
  </r>
  <r>
    <n v="6657"/>
    <s v="DRA_6595"/>
    <x v="12"/>
    <x v="63"/>
    <x v="138"/>
    <x v="65"/>
    <x v="65"/>
    <n v="10"/>
    <s v="2017011000391 "/>
    <x v="5"/>
    <s v="MANIZALES"/>
    <s v="Talento_Humano"/>
    <s v="Encuestador"/>
    <n v="2"/>
    <n v="10"/>
    <n v="0"/>
    <n v="1472363"/>
    <x v="13"/>
    <n v="1"/>
    <n v="29447260"/>
    <n v="0"/>
    <n v="29447260"/>
    <s v="SI"/>
    <s v="NO"/>
    <s v=""/>
    <n v="0"/>
    <n v="0"/>
  </r>
  <r>
    <n v="6658"/>
    <s v="DRA_6596"/>
    <x v="12"/>
    <x v="63"/>
    <x v="138"/>
    <x v="65"/>
    <x v="65"/>
    <n v="10"/>
    <s v="2017011000391 "/>
    <x v="5"/>
    <s v="PEREIRA"/>
    <s v="Talento_Humano"/>
    <s v="Coordinador de Campo"/>
    <n v="1"/>
    <n v="10"/>
    <n v="0"/>
    <n v="2140465"/>
    <x v="13"/>
    <n v="1"/>
    <n v="21404650"/>
    <n v="0"/>
    <n v="21404650"/>
    <s v="SI"/>
    <s v="NO"/>
    <s v=""/>
    <n v="0"/>
    <n v="0"/>
  </r>
  <r>
    <n v="6659"/>
    <s v="DRA_6597"/>
    <x v="12"/>
    <x v="63"/>
    <x v="138"/>
    <x v="65"/>
    <x v="65"/>
    <n v="10"/>
    <s v="2017011000391 "/>
    <x v="5"/>
    <s v="PEREIRA"/>
    <s v="Talento_Humano"/>
    <s v="Supervisor de Campo"/>
    <n v="1"/>
    <n v="10"/>
    <n v="0"/>
    <n v="1606224"/>
    <x v="13"/>
    <n v="1"/>
    <n v="16062240"/>
    <n v="0"/>
    <n v="16062240"/>
    <s v="SI"/>
    <s v="NO"/>
    <s v=""/>
    <n v="0"/>
    <n v="0"/>
  </r>
  <r>
    <n v="6660"/>
    <s v="DRA_6598"/>
    <x v="12"/>
    <x v="63"/>
    <x v="138"/>
    <x v="65"/>
    <x v="65"/>
    <n v="10"/>
    <s v="2017011000391 "/>
    <x v="5"/>
    <s v="PEREIRA"/>
    <s v="Talento_Humano"/>
    <s v="Encuestador"/>
    <n v="2"/>
    <n v="10"/>
    <n v="0"/>
    <n v="1472363"/>
    <x v="13"/>
    <n v="1"/>
    <n v="29447260"/>
    <n v="0"/>
    <n v="29447260"/>
    <s v="SI"/>
    <s v="NO"/>
    <s v=""/>
    <n v="0"/>
    <n v="0"/>
  </r>
  <r>
    <n v="6661"/>
    <s v="DRA_6599"/>
    <x v="12"/>
    <x v="63"/>
    <x v="138"/>
    <x v="65"/>
    <x v="65"/>
    <n v="10"/>
    <s v="2017011000391 "/>
    <x v="6"/>
    <s v="MEDELLIN"/>
    <s v="Talento_Humano"/>
    <s v="Coordinador de Campo"/>
    <n v="2"/>
    <n v="10"/>
    <n v="0"/>
    <n v="2140465"/>
    <x v="13"/>
    <n v="1"/>
    <n v="42809300"/>
    <n v="0"/>
    <n v="42809300"/>
    <s v="SI"/>
    <s v="NO"/>
    <s v=""/>
    <n v="0"/>
    <n v="0"/>
  </r>
  <r>
    <n v="6662"/>
    <s v="DRA_6600"/>
    <x v="12"/>
    <x v="63"/>
    <x v="138"/>
    <x v="65"/>
    <x v="65"/>
    <n v="10"/>
    <s v="2017011000391 "/>
    <x v="6"/>
    <s v="MEDELLIN"/>
    <s v="Talento_Humano"/>
    <s v="Analista de Informacion"/>
    <n v="2"/>
    <n v="10"/>
    <n v="0"/>
    <n v="1837203"/>
    <x v="13"/>
    <n v="1"/>
    <n v="36744060"/>
    <n v="0"/>
    <n v="36744060"/>
    <s v="SI"/>
    <s v="NO"/>
    <s v=""/>
    <n v="0"/>
    <n v="0"/>
  </r>
  <r>
    <n v="6663"/>
    <s v="DRA_6601"/>
    <x v="12"/>
    <x v="63"/>
    <x v="138"/>
    <x v="65"/>
    <x v="65"/>
    <n v="10"/>
    <s v="2017011000391 "/>
    <x v="6"/>
    <s v="MEDELLIN"/>
    <s v="Talento_Humano"/>
    <s v="Supervisor de Campo"/>
    <n v="4"/>
    <n v="10"/>
    <n v="0"/>
    <n v="1606224"/>
    <x v="13"/>
    <n v="1"/>
    <n v="64248960"/>
    <n v="0"/>
    <n v="64248960"/>
    <s v="SI"/>
    <s v="NO"/>
    <s v=""/>
    <n v="0"/>
    <n v="0"/>
  </r>
  <r>
    <n v="6664"/>
    <s v="DRA_6602"/>
    <x v="12"/>
    <x v="63"/>
    <x v="138"/>
    <x v="65"/>
    <x v="65"/>
    <n v="10"/>
    <s v="2017011000391 "/>
    <x v="6"/>
    <s v="MEDELLIN"/>
    <s v="Talento_Humano"/>
    <s v="Encuestador"/>
    <n v="8"/>
    <n v="10"/>
    <n v="0"/>
    <n v="1472363"/>
    <x v="13"/>
    <n v="1"/>
    <n v="117789040"/>
    <n v="0"/>
    <n v="117789040"/>
    <s v="SI"/>
    <s v="NO"/>
    <s v=""/>
    <n v="0"/>
    <n v="0"/>
  </r>
  <r>
    <n v="6665"/>
    <s v="DRA_6603"/>
    <x v="12"/>
    <x v="63"/>
    <x v="138"/>
    <x v="65"/>
    <x v="65"/>
    <n v="10"/>
    <s v="2017011000391 "/>
    <x v="6"/>
    <s v="MONTERIA"/>
    <s v="Talento_Humano"/>
    <s v="Coordinador de Campo"/>
    <n v="1"/>
    <n v="10"/>
    <n v="0"/>
    <n v="2140465"/>
    <x v="13"/>
    <n v="1"/>
    <n v="21404650"/>
    <n v="0"/>
    <n v="21404650"/>
    <s v="SI"/>
    <s v="NO"/>
    <s v=""/>
    <n v="0"/>
    <n v="0"/>
  </r>
  <r>
    <n v="6666"/>
    <s v="DRA_6604"/>
    <x v="12"/>
    <x v="63"/>
    <x v="138"/>
    <x v="65"/>
    <x v="65"/>
    <n v="10"/>
    <s v="2017011000391 "/>
    <x v="6"/>
    <s v="MONTERIA"/>
    <s v="Talento_Humano"/>
    <s v="Encuestador"/>
    <n v="2"/>
    <n v="10"/>
    <n v="0"/>
    <n v="1472363"/>
    <x v="13"/>
    <n v="1"/>
    <n v="29447260"/>
    <n v="0"/>
    <n v="29447260"/>
    <s v="SI"/>
    <s v="NO"/>
    <s v=""/>
    <n v="0"/>
    <n v="0"/>
  </r>
  <r>
    <n v="6667"/>
    <s v="DRA_6605"/>
    <x v="12"/>
    <x v="63"/>
    <x v="138"/>
    <x v="65"/>
    <x v="65"/>
    <n v="10"/>
    <s v="2017011000391 "/>
    <x v="1"/>
    <s v="BARRANQUILLA"/>
    <s v="Transporte"/>
    <s v="Otros"/>
    <n v="1"/>
    <n v="1"/>
    <n v="0"/>
    <n v="7158375"/>
    <x v="13"/>
    <n v="1"/>
    <n v="7158375"/>
    <n v="0"/>
    <n v="7158375"/>
    <s v="SI"/>
    <s v="NO"/>
    <s v=""/>
    <n v="0"/>
    <n v="0"/>
  </r>
  <r>
    <n v="6668"/>
    <s v="DRA_6606"/>
    <x v="12"/>
    <x v="63"/>
    <x v="138"/>
    <x v="65"/>
    <x v="65"/>
    <n v="10"/>
    <s v="2017011000391 "/>
    <x v="1"/>
    <s v="BARRANQUILLA"/>
    <s v="Transporte"/>
    <s v="Otros"/>
    <n v="1"/>
    <n v="1"/>
    <n v="0"/>
    <n v="25528356"/>
    <x v="13"/>
    <n v="1"/>
    <n v="25528356"/>
    <n v="0"/>
    <n v="25528356"/>
    <s v="SI"/>
    <s v="NO"/>
    <s v=""/>
    <n v="0"/>
    <n v="0"/>
  </r>
  <r>
    <n v="6669"/>
    <s v="DRA_6607"/>
    <x v="12"/>
    <x v="63"/>
    <x v="138"/>
    <x v="65"/>
    <x v="65"/>
    <n v="10"/>
    <s v="2017011000391 "/>
    <x v="1"/>
    <s v="BARRANQUILLA"/>
    <s v="Transporte"/>
    <s v="Otros"/>
    <n v="1"/>
    <n v="1"/>
    <n v="0"/>
    <n v="49270830"/>
    <x v="13"/>
    <n v="1"/>
    <n v="49270830"/>
    <n v="0"/>
    <n v="49270830"/>
    <s v="SI"/>
    <s v="NO"/>
    <s v=""/>
    <n v="0"/>
    <n v="0"/>
  </r>
  <r>
    <n v="6670"/>
    <s v="DRA_6608"/>
    <x v="12"/>
    <x v="63"/>
    <x v="138"/>
    <x v="65"/>
    <x v="65"/>
    <n v="10"/>
    <s v="2017011000391 "/>
    <x v="1"/>
    <s v="CARTAGENA"/>
    <s v="Transporte"/>
    <s v="Otros"/>
    <n v="1"/>
    <n v="1"/>
    <n v="0"/>
    <n v="11896500"/>
    <x v="13"/>
    <n v="1"/>
    <n v="11896500"/>
    <n v="0"/>
    <n v="11896500"/>
    <s v="SI"/>
    <s v="NO"/>
    <s v=""/>
    <n v="0"/>
    <n v="0"/>
  </r>
  <r>
    <n v="6671"/>
    <s v="DRA_6609"/>
    <x v="12"/>
    <x v="63"/>
    <x v="138"/>
    <x v="65"/>
    <x v="65"/>
    <n v="10"/>
    <s v="2017011000391 "/>
    <x v="1"/>
    <s v="CARTAGENA"/>
    <s v="Transporte"/>
    <s v="Otros"/>
    <n v="1"/>
    <n v="1"/>
    <n v="0"/>
    <n v="9733500"/>
    <x v="13"/>
    <n v="1"/>
    <n v="9733500"/>
    <n v="0"/>
    <n v="9733500"/>
    <s v="SI"/>
    <s v="NO"/>
    <s v=""/>
    <n v="0"/>
    <n v="0"/>
  </r>
  <r>
    <n v="6672"/>
    <s v="DRA_6610"/>
    <x v="12"/>
    <x v="63"/>
    <x v="138"/>
    <x v="65"/>
    <x v="65"/>
    <n v="10"/>
    <s v="2017011000391 "/>
    <x v="1"/>
    <s v="CARTAGENA"/>
    <s v="Transporte"/>
    <s v="Otros"/>
    <n v="1"/>
    <n v="1"/>
    <n v="0"/>
    <n v="23793000"/>
    <x v="13"/>
    <n v="1"/>
    <n v="23793000"/>
    <n v="0"/>
    <n v="23793000"/>
    <s v="SI"/>
    <s v="NO"/>
    <s v=""/>
    <n v="0"/>
    <n v="0"/>
  </r>
  <r>
    <n v="6673"/>
    <s v="DRA_6611"/>
    <x v="12"/>
    <x v="63"/>
    <x v="138"/>
    <x v="65"/>
    <x v="65"/>
    <n v="10"/>
    <s v="2017011000391 "/>
    <x v="1"/>
    <s v="SANTA MARTA"/>
    <s v="Transporte"/>
    <s v="Otros"/>
    <n v="1"/>
    <n v="1"/>
    <n v="0"/>
    <n v="5055750"/>
    <x v="13"/>
    <n v="1"/>
    <n v="5055750"/>
    <n v="0"/>
    <n v="5055750"/>
    <s v="SI"/>
    <s v="NO"/>
    <s v=""/>
    <n v="0"/>
    <n v="0"/>
  </r>
  <r>
    <n v="6674"/>
    <s v="DRA_6612"/>
    <x v="12"/>
    <x v="63"/>
    <x v="138"/>
    <x v="65"/>
    <x v="65"/>
    <n v="10"/>
    <s v="2017011000391 "/>
    <x v="1"/>
    <s v="SANTA MARTA"/>
    <s v="Transporte"/>
    <s v="Otros"/>
    <n v="1"/>
    <n v="1"/>
    <n v="0"/>
    <n v="5055750"/>
    <x v="13"/>
    <n v="1"/>
    <n v="5055750"/>
    <n v="0"/>
    <n v="5055750"/>
    <s v="SI"/>
    <s v="NO"/>
    <s v=""/>
    <n v="0"/>
    <n v="0"/>
  </r>
  <r>
    <n v="6675"/>
    <s v="DRA_6613"/>
    <x v="12"/>
    <x v="63"/>
    <x v="138"/>
    <x v="65"/>
    <x v="65"/>
    <n v="10"/>
    <s v="2017011000391 "/>
    <x v="1"/>
    <s v="SANTA MARTA"/>
    <s v="Transporte"/>
    <s v="Otros"/>
    <n v="1"/>
    <n v="1"/>
    <n v="0"/>
    <n v="10111500"/>
    <x v="13"/>
    <n v="1"/>
    <n v="10111500"/>
    <n v="0"/>
    <n v="10111500"/>
    <s v="SI"/>
    <s v="NO"/>
    <s v=""/>
    <n v="0"/>
    <n v="0"/>
  </r>
  <r>
    <n v="6676"/>
    <s v="DRA_6614"/>
    <x v="12"/>
    <x v="63"/>
    <x v="138"/>
    <x v="65"/>
    <x v="65"/>
    <n v="10"/>
    <s v="2017011000391 "/>
    <x v="1"/>
    <s v="SINCELEJO"/>
    <s v="Transporte"/>
    <s v="Otros"/>
    <n v="1"/>
    <n v="1"/>
    <n v="0"/>
    <n v="5775000"/>
    <x v="13"/>
    <n v="1"/>
    <n v="5775000"/>
    <n v="0"/>
    <n v="5775000"/>
    <s v="SI"/>
    <s v="NO"/>
    <s v=""/>
    <n v="0"/>
    <n v="0"/>
  </r>
  <r>
    <n v="6677"/>
    <s v="DRA_6615"/>
    <x v="12"/>
    <x v="63"/>
    <x v="138"/>
    <x v="65"/>
    <x v="65"/>
    <n v="10"/>
    <s v="2017011000391 "/>
    <x v="1"/>
    <s v="SINCELEJO"/>
    <s v="Transporte"/>
    <s v="Otros"/>
    <n v="1"/>
    <n v="1"/>
    <n v="0"/>
    <n v="11550000"/>
    <x v="13"/>
    <n v="1"/>
    <n v="11550000"/>
    <n v="0"/>
    <n v="11550000"/>
    <s v="SI"/>
    <s v="NO"/>
    <s v=""/>
    <n v="0"/>
    <n v="0"/>
  </r>
  <r>
    <n v="6678"/>
    <s v="DRA_6616"/>
    <x v="12"/>
    <x v="63"/>
    <x v="138"/>
    <x v="65"/>
    <x v="65"/>
    <n v="10"/>
    <s v="2017011000391 "/>
    <x v="1"/>
    <s v="VALLEDUPAR"/>
    <s v="Transporte"/>
    <s v="Otros"/>
    <n v="1"/>
    <n v="1"/>
    <n v="0"/>
    <n v="5126310"/>
    <x v="13"/>
    <n v="1"/>
    <n v="5126310"/>
    <n v="0"/>
    <n v="5126310"/>
    <s v="SI"/>
    <s v="NO"/>
    <s v=""/>
    <n v="0"/>
    <n v="0"/>
  </r>
  <r>
    <n v="6679"/>
    <s v="DRA_6617"/>
    <x v="12"/>
    <x v="63"/>
    <x v="138"/>
    <x v="65"/>
    <x v="65"/>
    <n v="10"/>
    <s v="2017011000391 "/>
    <x v="1"/>
    <s v="VALLEDUPAR"/>
    <s v="Transporte"/>
    <s v="Otros"/>
    <n v="1"/>
    <n v="1"/>
    <n v="0"/>
    <n v="10252620"/>
    <x v="13"/>
    <n v="1"/>
    <n v="10252620"/>
    <n v="0"/>
    <n v="10252620"/>
    <s v="SI"/>
    <s v="NO"/>
    <s v=""/>
    <n v="0"/>
    <n v="0"/>
  </r>
  <r>
    <n v="6680"/>
    <s v="DRA_6618"/>
    <x v="12"/>
    <x v="63"/>
    <x v="138"/>
    <x v="65"/>
    <x v="65"/>
    <n v="10"/>
    <s v="2017011000391 "/>
    <x v="2"/>
    <s v="BOGOTA"/>
    <s v="Transporte"/>
    <s v="Otros"/>
    <n v="1"/>
    <n v="1"/>
    <n v="0"/>
    <n v="26629227"/>
    <x v="13"/>
    <n v="1"/>
    <n v="26629227"/>
    <n v="0"/>
    <n v="26629227"/>
    <s v="SI"/>
    <s v="NO"/>
    <s v=""/>
    <n v="0"/>
    <n v="0"/>
  </r>
  <r>
    <n v="6681"/>
    <s v="DRA_6619"/>
    <x v="12"/>
    <x v="63"/>
    <x v="138"/>
    <x v="65"/>
    <x v="65"/>
    <n v="10"/>
    <s v="2017011000391 "/>
    <x v="2"/>
    <s v="BOGOTA"/>
    <s v="Transporte"/>
    <s v="Otros"/>
    <n v="1"/>
    <n v="1"/>
    <n v="0"/>
    <n v="75569813"/>
    <x v="13"/>
    <n v="1"/>
    <n v="75569813"/>
    <n v="0"/>
    <n v="75569813"/>
    <s v="SI"/>
    <s v="NO"/>
    <s v=""/>
    <n v="0"/>
    <n v="0"/>
  </r>
  <r>
    <n v="6682"/>
    <s v="DRA_6620"/>
    <x v="12"/>
    <x v="63"/>
    <x v="138"/>
    <x v="65"/>
    <x v="65"/>
    <n v="10"/>
    <s v="2017011000391 "/>
    <x v="2"/>
    <s v="BOGOTA"/>
    <s v="Transporte"/>
    <s v="Otros"/>
    <n v="1"/>
    <n v="1"/>
    <n v="0"/>
    <n v="151201426"/>
    <x v="13"/>
    <n v="1"/>
    <n v="151201426"/>
    <n v="0"/>
    <n v="151201426"/>
    <s v="SI"/>
    <s v="NO"/>
    <s v=""/>
    <n v="0"/>
    <n v="0"/>
  </r>
  <r>
    <n v="6683"/>
    <s v="DRA_6621"/>
    <x v="12"/>
    <x v="63"/>
    <x v="138"/>
    <x v="65"/>
    <x v="65"/>
    <n v="10"/>
    <s v="2017011000391 "/>
    <x v="2"/>
    <s v="FLORENCIA"/>
    <s v="Transporte"/>
    <s v="Otros"/>
    <n v="1"/>
    <n v="1"/>
    <n v="0"/>
    <n v="5250000"/>
    <x v="13"/>
    <n v="1"/>
    <n v="5250000"/>
    <n v="0"/>
    <n v="5250000"/>
    <s v="SI"/>
    <s v="NO"/>
    <s v=""/>
    <n v="0"/>
    <n v="0"/>
  </r>
  <r>
    <n v="6684"/>
    <s v="DRA_6622"/>
    <x v="12"/>
    <x v="63"/>
    <x v="138"/>
    <x v="65"/>
    <x v="65"/>
    <n v="10"/>
    <s v="2017011000391 "/>
    <x v="2"/>
    <s v="FLORENCIA"/>
    <s v="Transporte"/>
    <s v="Otros"/>
    <n v="1"/>
    <n v="1"/>
    <n v="0"/>
    <n v="10500000"/>
    <x v="13"/>
    <n v="1"/>
    <n v="10500000"/>
    <n v="0"/>
    <n v="10500000"/>
    <s v="SI"/>
    <s v="NO"/>
    <s v=""/>
    <n v="0"/>
    <n v="0"/>
  </r>
  <r>
    <n v="6685"/>
    <s v="DRA_6623"/>
    <x v="12"/>
    <x v="63"/>
    <x v="138"/>
    <x v="65"/>
    <x v="65"/>
    <n v="10"/>
    <s v="2017011000391 "/>
    <x v="2"/>
    <s v="NEIVA"/>
    <s v="Transporte"/>
    <s v="Otros"/>
    <n v="1"/>
    <n v="1"/>
    <n v="0"/>
    <n v="6310553"/>
    <x v="13"/>
    <n v="1"/>
    <n v="6310553"/>
    <n v="0"/>
    <n v="6310553"/>
    <s v="SI"/>
    <s v="NO"/>
    <s v=""/>
    <n v="0"/>
    <n v="0"/>
  </r>
  <r>
    <n v="6686"/>
    <s v="DRA_6624"/>
    <x v="12"/>
    <x v="63"/>
    <x v="138"/>
    <x v="65"/>
    <x v="65"/>
    <n v="10"/>
    <s v="2017011000391 "/>
    <x v="2"/>
    <s v="NEIVA"/>
    <s v="Transporte"/>
    <s v="Otros"/>
    <n v="1"/>
    <n v="1"/>
    <n v="0"/>
    <n v="14640420"/>
    <x v="13"/>
    <n v="1"/>
    <n v="14640420"/>
    <n v="0"/>
    <n v="14640420"/>
    <s v="SI"/>
    <s v="NO"/>
    <s v=""/>
    <n v="0"/>
    <n v="0"/>
  </r>
  <r>
    <n v="6687"/>
    <s v="DRA_6625"/>
    <x v="12"/>
    <x v="63"/>
    <x v="138"/>
    <x v="65"/>
    <x v="65"/>
    <n v="10"/>
    <s v="2017011000391 "/>
    <x v="2"/>
    <s v="TUNJA"/>
    <s v="Transporte"/>
    <s v="Otros"/>
    <n v="1"/>
    <n v="1"/>
    <n v="0"/>
    <n v="5299350"/>
    <x v="13"/>
    <n v="1"/>
    <n v="5299350"/>
    <n v="0"/>
    <n v="5299350"/>
    <s v="SI"/>
    <s v="NO"/>
    <s v=""/>
    <n v="0"/>
    <n v="0"/>
  </r>
  <r>
    <n v="6688"/>
    <s v="DRA_6626"/>
    <x v="12"/>
    <x v="63"/>
    <x v="138"/>
    <x v="65"/>
    <x v="65"/>
    <n v="10"/>
    <s v="2017011000391 "/>
    <x v="2"/>
    <s v="TUNJA"/>
    <s v="Transporte"/>
    <s v="Otros"/>
    <n v="1"/>
    <n v="1"/>
    <n v="0"/>
    <n v="11031300"/>
    <x v="13"/>
    <n v="1"/>
    <n v="11031300"/>
    <n v="0"/>
    <n v="11031300"/>
    <s v="SI"/>
    <s v="NO"/>
    <s v=""/>
    <n v="0"/>
    <n v="0"/>
  </r>
  <r>
    <n v="6689"/>
    <s v="DRA_6627"/>
    <x v="12"/>
    <x v="63"/>
    <x v="138"/>
    <x v="65"/>
    <x v="65"/>
    <n v="10"/>
    <s v="2017011000391 "/>
    <x v="2"/>
    <s v="TUNJA"/>
    <s v="Transporte"/>
    <s v="Otros"/>
    <n v="1"/>
    <n v="1"/>
    <n v="0"/>
    <n v="22062600"/>
    <x v="13"/>
    <n v="1"/>
    <n v="22062600"/>
    <n v="0"/>
    <n v="22062600"/>
    <s v="SI"/>
    <s v="NO"/>
    <s v=""/>
    <n v="0"/>
    <n v="0"/>
  </r>
  <r>
    <n v="6690"/>
    <s v="DRA_6628"/>
    <x v="12"/>
    <x v="63"/>
    <x v="138"/>
    <x v="65"/>
    <x v="65"/>
    <n v="10"/>
    <s v="2017011000391 "/>
    <x v="2"/>
    <s v="VILLAVICENCIO"/>
    <s v="Transporte"/>
    <s v="Otros"/>
    <n v="1"/>
    <n v="1"/>
    <n v="0"/>
    <n v="4368735"/>
    <x v="13"/>
    <n v="1"/>
    <n v="4368735"/>
    <n v="0"/>
    <n v="4368735"/>
    <s v="SI"/>
    <s v="NO"/>
    <s v=""/>
    <n v="0"/>
    <n v="0"/>
  </r>
  <r>
    <n v="6691"/>
    <s v="DRA_6629"/>
    <x v="12"/>
    <x v="63"/>
    <x v="138"/>
    <x v="65"/>
    <x v="65"/>
    <n v="10"/>
    <s v="2017011000391 "/>
    <x v="2"/>
    <s v="VILLAVICENCIO"/>
    <s v="Transporte"/>
    <s v="Otros"/>
    <n v="1"/>
    <n v="1"/>
    <n v="0"/>
    <n v="10486224"/>
    <x v="13"/>
    <n v="1"/>
    <n v="10486224"/>
    <n v="0"/>
    <n v="10486224"/>
    <s v="SI"/>
    <s v="NO"/>
    <s v=""/>
    <n v="0"/>
    <n v="0"/>
  </r>
  <r>
    <n v="6692"/>
    <s v="DRA_6630"/>
    <x v="12"/>
    <x v="63"/>
    <x v="138"/>
    <x v="65"/>
    <x v="65"/>
    <n v="10"/>
    <s v="2017011000391 "/>
    <x v="2"/>
    <s v="VILLAVICENCIO"/>
    <s v="Transporte"/>
    <s v="Otros"/>
    <n v="1"/>
    <n v="1"/>
    <n v="0"/>
    <n v="19661670"/>
    <x v="13"/>
    <n v="1"/>
    <n v="19661670"/>
    <n v="0"/>
    <n v="19661670"/>
    <s v="SI"/>
    <s v="NO"/>
    <s v=""/>
    <n v="0"/>
    <n v="0"/>
  </r>
  <r>
    <n v="6693"/>
    <s v="DRA_6631"/>
    <x v="12"/>
    <x v="63"/>
    <x v="138"/>
    <x v="65"/>
    <x v="65"/>
    <n v="10"/>
    <s v="2017011000391 "/>
    <x v="2"/>
    <s v="YOPAL"/>
    <s v="Transporte"/>
    <s v="Otros"/>
    <n v="1"/>
    <n v="1"/>
    <n v="0"/>
    <n v="3406725"/>
    <x v="13"/>
    <n v="1"/>
    <n v="3406725"/>
    <n v="0"/>
    <n v="3406725"/>
    <s v="SI"/>
    <s v="NO"/>
    <s v=""/>
    <n v="0"/>
    <n v="0"/>
  </r>
  <r>
    <n v="6694"/>
    <s v="DRA_6632"/>
    <x v="12"/>
    <x v="63"/>
    <x v="138"/>
    <x v="65"/>
    <x v="65"/>
    <n v="10"/>
    <s v="2017011000391 "/>
    <x v="2"/>
    <s v="YOPAL"/>
    <s v="Transporte"/>
    <s v="Otros"/>
    <n v="1"/>
    <n v="1"/>
    <n v="0"/>
    <n v="10815000"/>
    <x v="13"/>
    <n v="1"/>
    <n v="10815000"/>
    <n v="0"/>
    <n v="10815000"/>
    <s v="SI"/>
    <s v="NO"/>
    <s v=""/>
    <n v="0"/>
    <n v="0"/>
  </r>
  <r>
    <n v="6695"/>
    <s v="DRA_6633"/>
    <x v="12"/>
    <x v="63"/>
    <x v="138"/>
    <x v="65"/>
    <x v="65"/>
    <n v="10"/>
    <s v="2017011000391 "/>
    <x v="2"/>
    <s v="YOPAL"/>
    <s v="Transporte"/>
    <s v="Otros"/>
    <n v="1"/>
    <n v="1"/>
    <n v="0"/>
    <n v="5407500"/>
    <x v="13"/>
    <n v="1"/>
    <n v="5407500"/>
    <n v="0"/>
    <n v="5407500"/>
    <s v="SI"/>
    <s v="NO"/>
    <s v=""/>
    <n v="0"/>
    <n v="0"/>
  </r>
  <r>
    <n v="6696"/>
    <s v="DRA_6634"/>
    <x v="12"/>
    <x v="63"/>
    <x v="138"/>
    <x v="65"/>
    <x v="65"/>
    <n v="10"/>
    <s v="2017011000391 "/>
    <x v="3"/>
    <s v="BUCARAMANGA"/>
    <s v="Transporte"/>
    <s v="Otros"/>
    <n v="1"/>
    <n v="1"/>
    <n v="0"/>
    <n v="6893250"/>
    <x v="13"/>
    <n v="1"/>
    <n v="6893250"/>
    <n v="0"/>
    <n v="6893250"/>
    <s v="SI"/>
    <s v="NO"/>
    <s v=""/>
    <n v="0"/>
    <n v="0"/>
  </r>
  <r>
    <n v="6697"/>
    <s v="DRA_6635"/>
    <x v="12"/>
    <x v="63"/>
    <x v="138"/>
    <x v="65"/>
    <x v="65"/>
    <n v="10"/>
    <s v="2017011000391 "/>
    <x v="3"/>
    <s v="BUCARAMANGA"/>
    <s v="Transporte"/>
    <s v="Otros"/>
    <n v="1"/>
    <n v="1"/>
    <n v="0"/>
    <n v="15907500"/>
    <x v="13"/>
    <n v="1"/>
    <n v="15907500"/>
    <n v="0"/>
    <n v="15907500"/>
    <s v="SI"/>
    <s v="NO"/>
    <s v=""/>
    <n v="0"/>
    <n v="0"/>
  </r>
  <r>
    <n v="6698"/>
    <s v="DRA_6636"/>
    <x v="12"/>
    <x v="63"/>
    <x v="138"/>
    <x v="65"/>
    <x v="65"/>
    <n v="10"/>
    <s v="2017011000391 "/>
    <x v="3"/>
    <s v="BUCARAMANGA"/>
    <s v="Transporte"/>
    <s v="Otros"/>
    <n v="1"/>
    <n v="1"/>
    <n v="0"/>
    <n v="21634200"/>
    <x v="13"/>
    <n v="1"/>
    <n v="21634200"/>
    <n v="0"/>
    <n v="21634200"/>
    <s v="SI"/>
    <s v="NO"/>
    <s v=""/>
    <n v="0"/>
    <n v="0"/>
  </r>
  <r>
    <n v="6699"/>
    <s v="DRA_6637"/>
    <x v="12"/>
    <x v="63"/>
    <x v="138"/>
    <x v="65"/>
    <x v="65"/>
    <n v="10"/>
    <s v="2017011000391 "/>
    <x v="3"/>
    <s v="CUCUTA"/>
    <s v="Transporte"/>
    <s v="Otros"/>
    <n v="1"/>
    <n v="1"/>
    <n v="0"/>
    <n v="5408550"/>
    <x v="13"/>
    <n v="1"/>
    <n v="5408550"/>
    <n v="5408550"/>
    <n v="0"/>
    <s v="SI"/>
    <s v="NO"/>
    <s v="6023"/>
    <n v="0"/>
    <n v="0"/>
  </r>
  <r>
    <n v="6700"/>
    <s v="DRA_6638"/>
    <x v="12"/>
    <x v="63"/>
    <x v="138"/>
    <x v="65"/>
    <x v="65"/>
    <n v="10"/>
    <s v="2017011000391 "/>
    <x v="3"/>
    <s v="CUCUTA"/>
    <s v="Transporte"/>
    <s v="Otros"/>
    <n v="1"/>
    <n v="1"/>
    <n v="0"/>
    <n v="10923150"/>
    <x v="13"/>
    <n v="1"/>
    <n v="10923150"/>
    <n v="10923140"/>
    <n v="10"/>
    <s v="SI"/>
    <s v="NO"/>
    <s v="6223 - 6723"/>
    <n v="0"/>
    <n v="0"/>
  </r>
  <r>
    <n v="6701"/>
    <s v="DRA_6639"/>
    <x v="12"/>
    <x v="63"/>
    <x v="138"/>
    <x v="65"/>
    <x v="65"/>
    <n v="10"/>
    <s v="2017011000391 "/>
    <x v="3"/>
    <s v="CUCUTA"/>
    <s v="Transporte"/>
    <s v="Otros"/>
    <n v="1"/>
    <n v="1"/>
    <n v="0"/>
    <n v="21846300"/>
    <x v="13"/>
    <n v="1"/>
    <n v="21846300"/>
    <n v="21846280"/>
    <n v="20"/>
    <s v="SI"/>
    <s v="NO"/>
    <s v="5923 - 6123 - 6323 - 6623 "/>
    <n v="0"/>
    <n v="0"/>
  </r>
  <r>
    <n v="6702"/>
    <s v="DRA_6640"/>
    <x v="12"/>
    <x v="63"/>
    <x v="138"/>
    <x v="65"/>
    <x v="65"/>
    <n v="10"/>
    <s v="2017011000391 "/>
    <x v="4"/>
    <s v="CALI"/>
    <s v="Transporte"/>
    <s v="Otros"/>
    <n v="1"/>
    <n v="1"/>
    <n v="0"/>
    <n v="10333512"/>
    <x v="13"/>
    <n v="1"/>
    <n v="10333512"/>
    <n v="0"/>
    <n v="10333512"/>
    <s v="SI"/>
    <s v="NO"/>
    <s v=""/>
    <n v="0"/>
    <n v="0"/>
  </r>
  <r>
    <n v="6703"/>
    <s v="DRA_6641"/>
    <x v="12"/>
    <x v="63"/>
    <x v="138"/>
    <x v="65"/>
    <x v="65"/>
    <n v="10"/>
    <s v="2017011000391 "/>
    <x v="4"/>
    <s v="CALI"/>
    <s v="Transporte"/>
    <s v="Otros"/>
    <n v="1"/>
    <n v="1"/>
    <n v="0"/>
    <n v="40215050"/>
    <x v="13"/>
    <n v="1"/>
    <n v="40215050"/>
    <n v="0"/>
    <n v="40215050"/>
    <s v="SI"/>
    <s v="NO"/>
    <s v=""/>
    <n v="0"/>
    <n v="0"/>
  </r>
  <r>
    <n v="6704"/>
    <s v="DRA_6642"/>
    <x v="12"/>
    <x v="63"/>
    <x v="138"/>
    <x v="65"/>
    <x v="65"/>
    <n v="10"/>
    <s v="2017011000391 "/>
    <x v="4"/>
    <s v="CALI"/>
    <s v="Transporte"/>
    <s v="Otros"/>
    <n v="1"/>
    <n v="1"/>
    <n v="0"/>
    <n v="80430100"/>
    <x v="13"/>
    <n v="1"/>
    <n v="80430100"/>
    <n v="0"/>
    <n v="80430100"/>
    <s v="SI"/>
    <s v="NO"/>
    <s v=""/>
    <n v="0"/>
    <n v="0"/>
  </r>
  <r>
    <n v="6705"/>
    <s v="DRA_6643"/>
    <x v="12"/>
    <x v="63"/>
    <x v="138"/>
    <x v="65"/>
    <x v="65"/>
    <n v="10"/>
    <s v="2017011000391 "/>
    <x v="4"/>
    <s v="PASTO"/>
    <s v="Transporte"/>
    <s v="Otros"/>
    <n v="1"/>
    <n v="1"/>
    <n v="0"/>
    <n v="3659786"/>
    <x v="13"/>
    <n v="1"/>
    <n v="3659786"/>
    <n v="0"/>
    <n v="3659786"/>
    <s v="SI"/>
    <s v="NO"/>
    <s v=""/>
    <n v="0"/>
    <n v="0"/>
  </r>
  <r>
    <n v="6706"/>
    <s v="DRA_6644"/>
    <x v="12"/>
    <x v="63"/>
    <x v="138"/>
    <x v="65"/>
    <x v="65"/>
    <n v="10"/>
    <s v="2017011000391 "/>
    <x v="4"/>
    <s v="PASTO"/>
    <s v="Transporte"/>
    <s v="Otros"/>
    <n v="1"/>
    <n v="1"/>
    <n v="0"/>
    <n v="6363000"/>
    <x v="13"/>
    <n v="1"/>
    <n v="6363000"/>
    <n v="0"/>
    <n v="6363000"/>
    <s v="SI"/>
    <s v="NO"/>
    <s v=""/>
    <n v="0"/>
    <n v="0"/>
  </r>
  <r>
    <n v="6707"/>
    <s v="DRA_6645"/>
    <x v="12"/>
    <x v="63"/>
    <x v="138"/>
    <x v="65"/>
    <x v="65"/>
    <n v="10"/>
    <s v="2017011000391 "/>
    <x v="4"/>
    <s v="PASTO"/>
    <s v="Transporte"/>
    <s v="Otros"/>
    <n v="1"/>
    <n v="1"/>
    <n v="0"/>
    <n v="12301800"/>
    <x v="13"/>
    <n v="1"/>
    <n v="12301800"/>
    <n v="0"/>
    <n v="12301800"/>
    <s v="SI"/>
    <s v="NO"/>
    <s v=""/>
    <n v="0"/>
    <n v="0"/>
  </r>
  <r>
    <n v="6708"/>
    <s v="DRA_6646"/>
    <x v="12"/>
    <x v="63"/>
    <x v="138"/>
    <x v="65"/>
    <x v="65"/>
    <n v="10"/>
    <s v="2017011000391 "/>
    <x v="4"/>
    <s v="POPAYAN"/>
    <s v="Transporte"/>
    <s v="Otros"/>
    <n v="1"/>
    <n v="1"/>
    <n v="0"/>
    <n v="3293168"/>
    <x v="13"/>
    <n v="1"/>
    <n v="3293168"/>
    <n v="0"/>
    <n v="3293168"/>
    <s v="SI"/>
    <s v="NO"/>
    <s v=""/>
    <n v="0"/>
    <n v="0"/>
  </r>
  <r>
    <n v="6709"/>
    <s v="DRA_6647"/>
    <x v="12"/>
    <x v="63"/>
    <x v="138"/>
    <x v="65"/>
    <x v="65"/>
    <n v="10"/>
    <s v="2017011000391 "/>
    <x v="4"/>
    <s v="POPAYAN"/>
    <s v="Transporte"/>
    <s v="Otros"/>
    <n v="1"/>
    <n v="1"/>
    <n v="0"/>
    <n v="5407500"/>
    <x v="13"/>
    <n v="1"/>
    <n v="5407500"/>
    <n v="0"/>
    <n v="5407500"/>
    <s v="SI"/>
    <s v="NO"/>
    <s v=""/>
    <n v="0"/>
    <n v="0"/>
  </r>
  <r>
    <n v="6710"/>
    <s v="DRA_6648"/>
    <x v="12"/>
    <x v="63"/>
    <x v="138"/>
    <x v="65"/>
    <x v="65"/>
    <n v="10"/>
    <s v="2017011000391 "/>
    <x v="4"/>
    <s v="POPAYAN"/>
    <s v="Transporte"/>
    <s v="Otros"/>
    <n v="1"/>
    <n v="1"/>
    <n v="0"/>
    <n v="10815000"/>
    <x v="13"/>
    <n v="1"/>
    <n v="10815000"/>
    <n v="0"/>
    <n v="10815000"/>
    <s v="SI"/>
    <s v="NO"/>
    <s v=""/>
    <n v="0"/>
    <n v="0"/>
  </r>
  <r>
    <n v="6711"/>
    <s v="DRA_6649"/>
    <x v="12"/>
    <x v="63"/>
    <x v="138"/>
    <x v="65"/>
    <x v="65"/>
    <n v="10"/>
    <s v="2017011000391 "/>
    <x v="5"/>
    <s v="ARMENIA"/>
    <s v="Transporte"/>
    <s v="Otros"/>
    <n v="1"/>
    <n v="1"/>
    <n v="0"/>
    <n v="10605000"/>
    <x v="13"/>
    <n v="1"/>
    <n v="10605000"/>
    <n v="0"/>
    <n v="10605000"/>
    <s v="SI"/>
    <s v="NO"/>
    <s v=""/>
    <n v="0"/>
    <n v="0"/>
  </r>
  <r>
    <n v="6712"/>
    <s v="DRA_6650"/>
    <x v="12"/>
    <x v="63"/>
    <x v="138"/>
    <x v="65"/>
    <x v="65"/>
    <n v="10"/>
    <s v="2017011000391 "/>
    <x v="5"/>
    <s v="ARMENIA"/>
    <s v="Transporte"/>
    <s v="Otros"/>
    <n v="1"/>
    <n v="1"/>
    <n v="0"/>
    <n v="5302500"/>
    <x v="13"/>
    <n v="1"/>
    <n v="5302500"/>
    <n v="0"/>
    <n v="5302500"/>
    <s v="SI"/>
    <s v="NO"/>
    <s v=""/>
    <n v="0"/>
    <n v="0"/>
  </r>
  <r>
    <n v="6713"/>
    <s v="DRA_6651"/>
    <x v="12"/>
    <x v="63"/>
    <x v="138"/>
    <x v="65"/>
    <x v="65"/>
    <n v="10"/>
    <s v="2017011000391 "/>
    <x v="5"/>
    <s v="IBAGUE"/>
    <s v="Transporte"/>
    <s v="Otros"/>
    <n v="1"/>
    <n v="1"/>
    <n v="0"/>
    <n v="3181500"/>
    <x v="13"/>
    <n v="1"/>
    <n v="3181500"/>
    <n v="0"/>
    <n v="3181500"/>
    <s v="SI"/>
    <s v="NO"/>
    <s v=""/>
    <n v="0"/>
    <n v="0"/>
  </r>
  <r>
    <n v="6714"/>
    <s v="DRA_6652"/>
    <x v="12"/>
    <x v="63"/>
    <x v="138"/>
    <x v="65"/>
    <x v="65"/>
    <n v="10"/>
    <s v="2017011000391 "/>
    <x v="5"/>
    <s v="IBAGUE"/>
    <s v="Transporte"/>
    <s v="Otros"/>
    <n v="1"/>
    <n v="1"/>
    <n v="0"/>
    <n v="5302500"/>
    <x v="13"/>
    <n v="1"/>
    <n v="5302500"/>
    <n v="0"/>
    <n v="5302500"/>
    <s v="SI"/>
    <s v="NO"/>
    <s v=""/>
    <n v="0"/>
    <n v="0"/>
  </r>
  <r>
    <n v="6715"/>
    <s v="DRA_6653"/>
    <x v="12"/>
    <x v="63"/>
    <x v="138"/>
    <x v="65"/>
    <x v="65"/>
    <n v="10"/>
    <s v="2017011000391 "/>
    <x v="5"/>
    <s v="IBAGUE"/>
    <s v="Transporte"/>
    <s v="Otros"/>
    <n v="1"/>
    <n v="1"/>
    <n v="0"/>
    <n v="15907500"/>
    <x v="13"/>
    <n v="1"/>
    <n v="15907500"/>
    <n v="0"/>
    <n v="15907500"/>
    <s v="SI"/>
    <s v="NO"/>
    <s v=""/>
    <n v="0"/>
    <n v="0"/>
  </r>
  <r>
    <n v="6716"/>
    <s v="DRA_6654"/>
    <x v="12"/>
    <x v="63"/>
    <x v="138"/>
    <x v="65"/>
    <x v="65"/>
    <n v="10"/>
    <s v="2017011000391 "/>
    <x v="5"/>
    <s v="MANIZALES"/>
    <s v="Transporte"/>
    <s v="Otros"/>
    <n v="1"/>
    <n v="1"/>
    <n v="0"/>
    <n v="3406725"/>
    <x v="13"/>
    <n v="1"/>
    <n v="3406725"/>
    <n v="0"/>
    <n v="3406725"/>
    <s v="SI"/>
    <s v="NO"/>
    <s v=""/>
    <n v="0"/>
    <n v="0"/>
  </r>
  <r>
    <n v="6717"/>
    <s v="DRA_6655"/>
    <x v="12"/>
    <x v="63"/>
    <x v="138"/>
    <x v="65"/>
    <x v="65"/>
    <n v="10"/>
    <s v="2017011000391 "/>
    <x v="5"/>
    <s v="MANIZALES"/>
    <s v="Transporte"/>
    <s v="Otros"/>
    <n v="1"/>
    <n v="1"/>
    <n v="0"/>
    <n v="5353425"/>
    <x v="13"/>
    <n v="1"/>
    <n v="5353425"/>
    <n v="0"/>
    <n v="5353425"/>
    <s v="SI"/>
    <s v="NO"/>
    <s v=""/>
    <n v="0"/>
    <n v="0"/>
  </r>
  <r>
    <n v="6718"/>
    <s v="DRA_6656"/>
    <x v="12"/>
    <x v="63"/>
    <x v="138"/>
    <x v="65"/>
    <x v="65"/>
    <n v="10"/>
    <s v="2017011000391 "/>
    <x v="5"/>
    <s v="MANIZALES"/>
    <s v="Transporte"/>
    <s v="Otros"/>
    <n v="1"/>
    <n v="1"/>
    <n v="0"/>
    <n v="10706850"/>
    <x v="13"/>
    <n v="1"/>
    <n v="10706850"/>
    <n v="0"/>
    <n v="10706850"/>
    <s v="SI"/>
    <s v="NO"/>
    <s v=""/>
    <n v="0"/>
    <n v="0"/>
  </r>
  <r>
    <n v="6719"/>
    <s v="DRA_6657"/>
    <x v="12"/>
    <x v="63"/>
    <x v="138"/>
    <x v="65"/>
    <x v="65"/>
    <n v="10"/>
    <s v="2017011000391 "/>
    <x v="5"/>
    <s v="PEREIRA"/>
    <s v="Transporte"/>
    <s v="Otros"/>
    <n v="1"/>
    <n v="1"/>
    <n v="0"/>
    <n v="3605700"/>
    <x v="13"/>
    <n v="1"/>
    <n v="3605700"/>
    <n v="0"/>
    <n v="3605700"/>
    <s v="SI"/>
    <s v="NO"/>
    <s v=""/>
    <n v="0"/>
    <n v="0"/>
  </r>
  <r>
    <n v="6720"/>
    <s v="DRA_6658"/>
    <x v="12"/>
    <x v="63"/>
    <x v="138"/>
    <x v="65"/>
    <x v="65"/>
    <n v="10"/>
    <s v="2017011000391 "/>
    <x v="5"/>
    <s v="PEREIRA"/>
    <s v="Transporte"/>
    <s v="Otros"/>
    <n v="1"/>
    <n v="1"/>
    <n v="0"/>
    <n v="5408550"/>
    <x v="13"/>
    <n v="1"/>
    <n v="5408550"/>
    <n v="0"/>
    <n v="5408550"/>
    <s v="SI"/>
    <s v="NO"/>
    <s v=""/>
    <n v="0"/>
    <n v="0"/>
  </r>
  <r>
    <n v="6721"/>
    <s v="DRA_6659"/>
    <x v="12"/>
    <x v="63"/>
    <x v="138"/>
    <x v="65"/>
    <x v="65"/>
    <n v="10"/>
    <s v="2017011000391 "/>
    <x v="5"/>
    <s v="PEREIRA"/>
    <s v="Transporte"/>
    <s v="Otros"/>
    <n v="1"/>
    <n v="1"/>
    <n v="0"/>
    <n v="10817100"/>
    <x v="13"/>
    <n v="1"/>
    <n v="10817100"/>
    <n v="0"/>
    <n v="10817100"/>
    <s v="SI"/>
    <s v="NO"/>
    <s v=""/>
    <n v="0"/>
    <n v="0"/>
  </r>
  <r>
    <n v="6722"/>
    <s v="DRA_6660"/>
    <x v="12"/>
    <x v="63"/>
    <x v="138"/>
    <x v="65"/>
    <x v="65"/>
    <n v="10"/>
    <s v="2017011000391 "/>
    <x v="6"/>
    <s v="MEDELLIN"/>
    <s v="Transporte"/>
    <s v="Otros"/>
    <n v="1"/>
    <n v="1"/>
    <n v="0"/>
    <n v="7791000"/>
    <x v="13"/>
    <n v="1"/>
    <n v="7791000"/>
    <n v="0"/>
    <n v="7791000"/>
    <s v="SI"/>
    <s v="NO"/>
    <s v=""/>
    <n v="0"/>
    <n v="0"/>
  </r>
  <r>
    <n v="6723"/>
    <s v="DRA_6661"/>
    <x v="12"/>
    <x v="63"/>
    <x v="138"/>
    <x v="65"/>
    <x v="65"/>
    <n v="10"/>
    <s v="2017011000391 "/>
    <x v="6"/>
    <s v="MEDELLIN"/>
    <s v="Transporte"/>
    <s v="Otros"/>
    <n v="1"/>
    <n v="1"/>
    <n v="0"/>
    <n v="25410000"/>
    <x v="13"/>
    <n v="1"/>
    <n v="25410000"/>
    <n v="0"/>
    <n v="25410000"/>
    <s v="SI"/>
    <s v="NO"/>
    <s v=""/>
    <n v="0"/>
    <n v="0"/>
  </r>
  <r>
    <n v="6724"/>
    <s v="DRA_6662"/>
    <x v="12"/>
    <x v="63"/>
    <x v="138"/>
    <x v="65"/>
    <x v="65"/>
    <n v="10"/>
    <s v="2017011000391 "/>
    <x v="6"/>
    <s v="MEDELLIN"/>
    <s v="Transporte"/>
    <s v="Otros"/>
    <n v="1"/>
    <n v="1"/>
    <n v="0"/>
    <n v="50820000"/>
    <x v="13"/>
    <n v="1"/>
    <n v="50820000"/>
    <n v="0"/>
    <n v="50820000"/>
    <s v="SI"/>
    <s v="NO"/>
    <s v=""/>
    <n v="0"/>
    <n v="0"/>
  </r>
  <r>
    <n v="6725"/>
    <s v="DRA_6663"/>
    <x v="12"/>
    <x v="63"/>
    <x v="138"/>
    <x v="65"/>
    <x v="65"/>
    <n v="10"/>
    <s v="2017011000391 "/>
    <x v="6"/>
    <s v="MONTERIA"/>
    <s v="Transporte"/>
    <s v="Otros"/>
    <n v="1"/>
    <n v="1"/>
    <n v="0"/>
    <n v="5191200"/>
    <x v="13"/>
    <n v="1"/>
    <n v="5191200"/>
    <n v="0"/>
    <n v="5191200"/>
    <s v="SI"/>
    <s v="NO"/>
    <s v=""/>
    <n v="0"/>
    <n v="0"/>
  </r>
  <r>
    <n v="6726"/>
    <s v="DRA_6664"/>
    <x v="12"/>
    <x v="63"/>
    <x v="138"/>
    <x v="65"/>
    <x v="65"/>
    <n v="10"/>
    <s v="2017011000391 "/>
    <x v="6"/>
    <s v="MONTERIA"/>
    <s v="Transporte"/>
    <s v="Otros"/>
    <n v="1"/>
    <n v="1"/>
    <n v="0"/>
    <n v="14275800"/>
    <x v="13"/>
    <n v="1"/>
    <n v="14275800"/>
    <n v="0"/>
    <n v="14275800"/>
    <s v="SI"/>
    <s v="NO"/>
    <s v=""/>
    <n v="0"/>
    <n v="0"/>
  </r>
  <r>
    <n v="6727"/>
    <s v="DRA_6665"/>
    <x v="12"/>
    <x v="63"/>
    <x v="138"/>
    <x v="65"/>
    <x v="65"/>
    <n v="10"/>
    <s v="2017011000391 "/>
    <x v="4"/>
    <s v="CALI"/>
    <s v="Otros_gastos_operativos"/>
    <s v="Otros Gastos Asociados A La Investigacion Y/O Proyecto"/>
    <n v="1"/>
    <n v="1"/>
    <n v="0"/>
    <n v="520000"/>
    <x v="13"/>
    <n v="1"/>
    <n v="520000"/>
    <n v="0"/>
    <n v="520000"/>
    <s v="SI"/>
    <s v="NO"/>
    <s v=""/>
    <s v="COMUNICACIONES E INTERNET"/>
    <n v="0"/>
  </r>
  <r>
    <n v="6728"/>
    <s v="DRA_6666"/>
    <x v="12"/>
    <x v="63"/>
    <x v="138"/>
    <x v="65"/>
    <x v="65"/>
    <n v="10"/>
    <s v="2017011000391 "/>
    <x v="2"/>
    <s v="TUNJA"/>
    <s v="Otros_gastos_operativos"/>
    <s v="Otros Gastos Asociados A La Investigacion Y/O Proyecto"/>
    <n v="1"/>
    <n v="1"/>
    <n v="0"/>
    <n v="520000"/>
    <x v="13"/>
    <n v="1"/>
    <n v="520000"/>
    <n v="0"/>
    <n v="520000"/>
    <s v="SI"/>
    <s v="NO"/>
    <s v=""/>
    <s v="COMUNICACIONES E INTERNET"/>
    <n v="0"/>
  </r>
  <r>
    <n v="6729"/>
    <s v="DRA_6667"/>
    <x v="12"/>
    <x v="63"/>
    <x v="138"/>
    <x v="65"/>
    <x v="65"/>
    <n v="10"/>
    <s v="2017011000391 "/>
    <x v="1"/>
    <s v="BARRANQUILLA"/>
    <s v="Talento_Humano"/>
    <s v="Coordinador de Campo"/>
    <n v="1"/>
    <n v="2"/>
    <n v="0"/>
    <n v="2397320"/>
    <x v="38"/>
    <n v="1"/>
    <n v="4794640"/>
    <n v="0"/>
    <n v="4794640"/>
    <s v="NO"/>
    <s v="SI"/>
    <s v=""/>
    <s v="Contempla incremento para la vigencia 2024"/>
    <n v="0"/>
  </r>
  <r>
    <n v="6730"/>
    <s v="DRA_6668"/>
    <x v="12"/>
    <x v="63"/>
    <x v="138"/>
    <x v="65"/>
    <x v="65"/>
    <n v="10"/>
    <s v="2017011000391 "/>
    <x v="1"/>
    <s v="BARRANQUILLA"/>
    <s v="Talento_Humano"/>
    <s v="Analista de Informacion"/>
    <n v="1"/>
    <n v="2"/>
    <n v="0"/>
    <n v="2057667"/>
    <x v="38"/>
    <n v="1"/>
    <n v="4115334"/>
    <n v="0"/>
    <n v="4115334"/>
    <s v="NO"/>
    <s v="SI"/>
    <s v=""/>
    <s v="Contempla incremento para la vigencia 2024"/>
    <n v="0"/>
  </r>
  <r>
    <n v="6731"/>
    <s v="DRA_6669"/>
    <x v="12"/>
    <x v="63"/>
    <x v="138"/>
    <x v="65"/>
    <x v="65"/>
    <n v="10"/>
    <s v="2017011000391 "/>
    <x v="1"/>
    <s v="BARRANQUILLA"/>
    <s v="Talento_Humano"/>
    <s v="Supervisor de Campo"/>
    <n v="4"/>
    <n v="2"/>
    <n v="0"/>
    <n v="1798970"/>
    <x v="38"/>
    <n v="1"/>
    <n v="14391760"/>
    <n v="0"/>
    <n v="14391760"/>
    <s v="NO"/>
    <s v="SI"/>
    <s v=""/>
    <s v="Contempla incremento para la vigencia 2024"/>
    <n v="0"/>
  </r>
  <r>
    <n v="6732"/>
    <s v="DRA_6670"/>
    <x v="12"/>
    <x v="63"/>
    <x v="138"/>
    <x v="65"/>
    <x v="65"/>
    <n v="10"/>
    <s v="2017011000391 "/>
    <x v="1"/>
    <s v="BARRANQUILLA"/>
    <s v="Talento_Humano"/>
    <s v="Encuestador"/>
    <n v="8"/>
    <n v="2"/>
    <n v="0"/>
    <n v="1649046"/>
    <x v="38"/>
    <n v="1"/>
    <n v="26384736"/>
    <n v="0"/>
    <n v="26384736"/>
    <s v="NO"/>
    <s v="SI"/>
    <s v=""/>
    <s v="Contempla incremento para la vigencia 2024"/>
    <n v="0"/>
  </r>
  <r>
    <n v="6733"/>
    <s v="DRA_6671"/>
    <x v="12"/>
    <x v="63"/>
    <x v="138"/>
    <x v="65"/>
    <x v="65"/>
    <n v="10"/>
    <s v="2017011000391 "/>
    <x v="1"/>
    <s v="CARTAGENA"/>
    <s v="Talento_Humano"/>
    <s v="Coordinador de Campo"/>
    <n v="1"/>
    <n v="2"/>
    <n v="0"/>
    <n v="2397320"/>
    <x v="38"/>
    <n v="1"/>
    <n v="4794640"/>
    <n v="0"/>
    <n v="4794640"/>
    <s v="NO"/>
    <s v="SI"/>
    <s v=""/>
    <s v="Contempla incremento para la vigencia 2024"/>
    <n v="0"/>
  </r>
  <r>
    <n v="6734"/>
    <s v="DRA_6672"/>
    <x v="12"/>
    <x v="63"/>
    <x v="138"/>
    <x v="65"/>
    <x v="65"/>
    <n v="10"/>
    <s v="2017011000391 "/>
    <x v="1"/>
    <s v="CARTAGENA"/>
    <s v="Talento_Humano"/>
    <s v="Supervisor de Campo"/>
    <n v="2"/>
    <n v="2"/>
    <n v="0"/>
    <n v="1798970"/>
    <x v="38"/>
    <n v="1"/>
    <n v="7195880"/>
    <n v="0"/>
    <n v="7195880"/>
    <s v="NO"/>
    <s v="SI"/>
    <s v=""/>
    <s v="Contempla incremento para la vigencia 2024"/>
    <n v="0"/>
  </r>
  <r>
    <n v="6735"/>
    <s v="DRA_6673"/>
    <x v="12"/>
    <x v="63"/>
    <x v="138"/>
    <x v="65"/>
    <x v="65"/>
    <n v="10"/>
    <s v="2017011000391 "/>
    <x v="1"/>
    <s v="CARTAGENA"/>
    <s v="Talento_Humano"/>
    <s v="Encuestador"/>
    <n v="4"/>
    <n v="2"/>
    <n v="0"/>
    <n v="1649046"/>
    <x v="38"/>
    <n v="1"/>
    <n v="13192368"/>
    <n v="0"/>
    <n v="13192368"/>
    <s v="NO"/>
    <s v="SI"/>
    <s v=""/>
    <s v="Contempla incremento para la vigencia 2024"/>
    <n v="0"/>
  </r>
  <r>
    <n v="6736"/>
    <s v="DRA_6674"/>
    <x v="12"/>
    <x v="63"/>
    <x v="138"/>
    <x v="65"/>
    <x v="65"/>
    <n v="10"/>
    <s v="2017011000391 "/>
    <x v="1"/>
    <s v="SANTA MARTA"/>
    <s v="Talento_Humano"/>
    <s v="Coordinador de Campo"/>
    <n v="1"/>
    <n v="2"/>
    <n v="0"/>
    <n v="2397320"/>
    <x v="38"/>
    <n v="1"/>
    <n v="4794640"/>
    <n v="0"/>
    <n v="4794640"/>
    <s v="NO"/>
    <s v="SI"/>
    <s v=""/>
    <s v="Contempla incremento para la vigencia 2024"/>
    <n v="0"/>
  </r>
  <r>
    <n v="6737"/>
    <s v="DRA_6675"/>
    <x v="12"/>
    <x v="63"/>
    <x v="138"/>
    <x v="65"/>
    <x v="65"/>
    <n v="10"/>
    <s v="2017011000391 "/>
    <x v="1"/>
    <s v="SANTA MARTA"/>
    <s v="Talento_Humano"/>
    <s v="Supervisor de Campo"/>
    <n v="1"/>
    <n v="2"/>
    <n v="0"/>
    <n v="1798970"/>
    <x v="38"/>
    <n v="1"/>
    <n v="3597940"/>
    <n v="0"/>
    <n v="3597940"/>
    <s v="NO"/>
    <s v="SI"/>
    <s v=""/>
    <s v="Contempla incremento para la vigencia 2024"/>
    <n v="0"/>
  </r>
  <r>
    <n v="6738"/>
    <s v="DRA_6676"/>
    <x v="12"/>
    <x v="63"/>
    <x v="138"/>
    <x v="65"/>
    <x v="65"/>
    <n v="10"/>
    <s v="2017011000391 "/>
    <x v="1"/>
    <s v="SANTA MARTA"/>
    <s v="Talento_Humano"/>
    <s v="Encuestador"/>
    <n v="2"/>
    <n v="2"/>
    <n v="0"/>
    <n v="1649046"/>
    <x v="38"/>
    <n v="1"/>
    <n v="6596184"/>
    <n v="0"/>
    <n v="6596184"/>
    <s v="NO"/>
    <s v="SI"/>
    <s v=""/>
    <s v="Contempla incremento para la vigencia 2024"/>
    <n v="0"/>
  </r>
  <r>
    <n v="6739"/>
    <s v="DRA_6677"/>
    <x v="12"/>
    <x v="63"/>
    <x v="138"/>
    <x v="65"/>
    <x v="65"/>
    <n v="10"/>
    <s v="2017011000391 "/>
    <x v="1"/>
    <s v="SINCELEJO"/>
    <s v="Talento_Humano"/>
    <s v="Coordinador de Campo"/>
    <n v="1"/>
    <n v="2"/>
    <n v="0"/>
    <n v="2397320"/>
    <x v="38"/>
    <n v="1"/>
    <n v="4794640"/>
    <n v="0"/>
    <n v="4794640"/>
    <s v="NO"/>
    <s v="SI"/>
    <s v=""/>
    <s v="Contempla incremento para la vigencia 2024"/>
    <n v="0"/>
  </r>
  <r>
    <n v="6740"/>
    <s v="DRA_6678"/>
    <x v="12"/>
    <x v="63"/>
    <x v="138"/>
    <x v="65"/>
    <x v="65"/>
    <n v="10"/>
    <s v="2017011000391 "/>
    <x v="1"/>
    <s v="SINCELEJO"/>
    <s v="Talento_Humano"/>
    <s v="Encuestador"/>
    <n v="2"/>
    <n v="2"/>
    <n v="0"/>
    <n v="1649046"/>
    <x v="38"/>
    <n v="1"/>
    <n v="6596184"/>
    <n v="0"/>
    <n v="6596184"/>
    <s v="NO"/>
    <s v="SI"/>
    <s v=""/>
    <s v="Contempla incremento para la vigencia 2024"/>
    <n v="0"/>
  </r>
  <r>
    <n v="6741"/>
    <s v="DRA_6679"/>
    <x v="12"/>
    <x v="63"/>
    <x v="138"/>
    <x v="65"/>
    <x v="65"/>
    <n v="10"/>
    <s v="2017011000391 "/>
    <x v="1"/>
    <s v="VALLEDUPAR"/>
    <s v="Talento_Humano"/>
    <s v="Coordinador de Campo"/>
    <n v="1"/>
    <n v="2"/>
    <n v="0"/>
    <n v="2397320"/>
    <x v="38"/>
    <n v="1"/>
    <n v="4794640"/>
    <n v="0"/>
    <n v="4794640"/>
    <s v="NO"/>
    <s v="SI"/>
    <s v=""/>
    <s v="Contempla incremento para la vigencia 2024"/>
    <n v="0"/>
  </r>
  <r>
    <n v="6742"/>
    <s v="DRA_6680"/>
    <x v="12"/>
    <x v="63"/>
    <x v="138"/>
    <x v="65"/>
    <x v="65"/>
    <n v="10"/>
    <s v="2017011000391 "/>
    <x v="1"/>
    <s v="VALLEDUPAR"/>
    <s v="Talento_Humano"/>
    <s v="Encuestador"/>
    <n v="2"/>
    <n v="2"/>
    <n v="0"/>
    <n v="1649046"/>
    <x v="38"/>
    <n v="1"/>
    <n v="6596184"/>
    <n v="0"/>
    <n v="6596184"/>
    <s v="NO"/>
    <s v="SI"/>
    <s v=""/>
    <s v="Contempla incremento para la vigencia 2024"/>
    <n v="0"/>
  </r>
  <r>
    <n v="6743"/>
    <s v="DRA_6681"/>
    <x v="12"/>
    <x v="63"/>
    <x v="138"/>
    <x v="65"/>
    <x v="65"/>
    <n v="10"/>
    <s v="2017011000391 "/>
    <x v="2"/>
    <s v="BOGOTA"/>
    <s v="Talento_Humano"/>
    <s v="Coordinador de Campo"/>
    <n v="2"/>
    <n v="2"/>
    <n v="0"/>
    <n v="2397320"/>
    <x v="38"/>
    <n v="1"/>
    <n v="9589280"/>
    <n v="0"/>
    <n v="9589280"/>
    <s v="NO"/>
    <s v="SI"/>
    <s v=""/>
    <s v="Contempla incremento para la vigencia 2024"/>
    <n v="0"/>
  </r>
  <r>
    <n v="6744"/>
    <s v="DRA_6682"/>
    <x v="12"/>
    <x v="63"/>
    <x v="138"/>
    <x v="65"/>
    <x v="65"/>
    <n v="10"/>
    <s v="2017011000391 "/>
    <x v="2"/>
    <s v="BOGOTA"/>
    <s v="Talento_Humano"/>
    <s v="Analista de Informacion"/>
    <n v="2"/>
    <n v="2"/>
    <n v="0"/>
    <n v="2057667"/>
    <x v="38"/>
    <n v="1"/>
    <n v="8230668"/>
    <n v="0"/>
    <n v="8230668"/>
    <s v="NO"/>
    <s v="SI"/>
    <s v=""/>
    <s v="Contempla incremento para la vigencia 2024"/>
    <n v="0"/>
  </r>
  <r>
    <n v="6745"/>
    <s v="DRA_6683"/>
    <x v="12"/>
    <x v="63"/>
    <x v="138"/>
    <x v="65"/>
    <x v="65"/>
    <n v="10"/>
    <s v="2017011000391 "/>
    <x v="2"/>
    <s v="BOGOTA"/>
    <s v="Talento_Humano"/>
    <s v="Supervisor de Campo"/>
    <n v="8"/>
    <n v="2"/>
    <n v="0"/>
    <n v="1798970"/>
    <x v="38"/>
    <n v="1"/>
    <n v="28783520"/>
    <n v="0"/>
    <n v="28783520"/>
    <s v="NO"/>
    <s v="SI"/>
    <s v=""/>
    <s v="Contempla incremento para la vigencia 2024"/>
    <n v="0"/>
  </r>
  <r>
    <n v="6746"/>
    <s v="DRA_6684"/>
    <x v="12"/>
    <x v="63"/>
    <x v="138"/>
    <x v="65"/>
    <x v="65"/>
    <n v="10"/>
    <s v="2017011000391 "/>
    <x v="2"/>
    <s v="BOGOTA"/>
    <s v="Talento_Humano"/>
    <s v="Encuestador"/>
    <n v="16"/>
    <n v="2"/>
    <n v="0"/>
    <n v="1649046"/>
    <x v="38"/>
    <n v="1"/>
    <n v="52769472"/>
    <n v="0"/>
    <n v="52769472"/>
    <s v="NO"/>
    <s v="SI"/>
    <s v=""/>
    <s v="Contempla incremento para la vigencia 2024"/>
    <n v="0"/>
  </r>
  <r>
    <n v="6747"/>
    <s v="DRA_6685"/>
    <x v="12"/>
    <x v="63"/>
    <x v="138"/>
    <x v="65"/>
    <x v="65"/>
    <n v="10"/>
    <s v="2017011000391 "/>
    <x v="2"/>
    <s v="FLORENCIA"/>
    <s v="Talento_Humano"/>
    <s v="Coordinador de Campo"/>
    <n v="1"/>
    <n v="2"/>
    <n v="0"/>
    <n v="2397320"/>
    <x v="38"/>
    <n v="1"/>
    <n v="4794640"/>
    <n v="0"/>
    <n v="4794640"/>
    <s v="NO"/>
    <s v="SI"/>
    <s v=""/>
    <s v="Contempla incremento para la vigencia 2024"/>
    <n v="0"/>
  </r>
  <r>
    <n v="6748"/>
    <s v="DRA_6686"/>
    <x v="12"/>
    <x v="63"/>
    <x v="138"/>
    <x v="65"/>
    <x v="65"/>
    <n v="10"/>
    <s v="2017011000391 "/>
    <x v="2"/>
    <s v="FLORENCIA"/>
    <s v="Talento_Humano"/>
    <s v="Encuestador"/>
    <n v="2"/>
    <n v="2"/>
    <n v="0"/>
    <n v="1649046"/>
    <x v="38"/>
    <n v="1"/>
    <n v="6596184"/>
    <n v="0"/>
    <n v="6596184"/>
    <s v="NO"/>
    <s v="SI"/>
    <s v=""/>
    <s v="Contempla incremento para la vigencia 2024"/>
    <n v="0"/>
  </r>
  <r>
    <n v="6749"/>
    <s v="DRA_6687"/>
    <x v="12"/>
    <x v="63"/>
    <x v="138"/>
    <x v="65"/>
    <x v="65"/>
    <n v="10"/>
    <s v="2017011000391 "/>
    <x v="2"/>
    <s v="NEIVA"/>
    <s v="Talento_Humano"/>
    <s v="Coordinador de Campo"/>
    <n v="1"/>
    <n v="2"/>
    <n v="0"/>
    <n v="2397320"/>
    <x v="38"/>
    <n v="1"/>
    <n v="4794640"/>
    <n v="0"/>
    <n v="4794640"/>
    <s v="NO"/>
    <s v="SI"/>
    <s v=""/>
    <s v="Contempla incremento para la vigencia 2024"/>
    <n v="0"/>
  </r>
  <r>
    <n v="6750"/>
    <s v="DRA_6688"/>
    <x v="12"/>
    <x v="63"/>
    <x v="138"/>
    <x v="65"/>
    <x v="65"/>
    <n v="10"/>
    <s v="2017011000391 "/>
    <x v="2"/>
    <s v="NEIVA"/>
    <s v="Talento_Humano"/>
    <s v="Encuestador"/>
    <n v="2"/>
    <n v="2"/>
    <n v="0"/>
    <n v="1649046"/>
    <x v="38"/>
    <n v="1"/>
    <n v="6596184"/>
    <n v="0"/>
    <n v="6596184"/>
    <s v="NO"/>
    <s v="SI"/>
    <s v=""/>
    <s v="Contempla incremento para la vigencia 2024"/>
    <n v="0"/>
  </r>
  <r>
    <n v="6751"/>
    <s v="DRA_6689"/>
    <x v="12"/>
    <x v="63"/>
    <x v="138"/>
    <x v="65"/>
    <x v="65"/>
    <n v="10"/>
    <s v="2017011000391 "/>
    <x v="2"/>
    <s v="TUNJA"/>
    <s v="Talento_Humano"/>
    <s v="Coordinador de Campo"/>
    <n v="1"/>
    <n v="2"/>
    <n v="0"/>
    <n v="2397320"/>
    <x v="38"/>
    <n v="1"/>
    <n v="4794640"/>
    <n v="0"/>
    <n v="4794640"/>
    <s v="NO"/>
    <s v="SI"/>
    <s v=""/>
    <s v="Contempla incremento para la vigencia 2024"/>
    <n v="0"/>
  </r>
  <r>
    <n v="6752"/>
    <s v="DRA_6690"/>
    <x v="12"/>
    <x v="63"/>
    <x v="138"/>
    <x v="65"/>
    <x v="65"/>
    <n v="10"/>
    <s v="2017011000391 "/>
    <x v="2"/>
    <s v="TUNJA"/>
    <s v="Talento_Humano"/>
    <s v="Supervisor de Campo"/>
    <n v="2"/>
    <n v="2"/>
    <n v="0"/>
    <n v="1798970"/>
    <x v="38"/>
    <n v="1"/>
    <n v="7195880"/>
    <n v="0"/>
    <n v="7195880"/>
    <s v="NO"/>
    <s v="SI"/>
    <s v=""/>
    <s v="Contempla incremento para la vigencia 2024"/>
    <n v="0"/>
  </r>
  <r>
    <n v="6753"/>
    <s v="DRA_6691"/>
    <x v="12"/>
    <x v="63"/>
    <x v="138"/>
    <x v="65"/>
    <x v="65"/>
    <n v="10"/>
    <s v="2017011000391 "/>
    <x v="2"/>
    <s v="TUNJA"/>
    <s v="Talento_Humano"/>
    <s v="Encuestador"/>
    <n v="4"/>
    <n v="2"/>
    <n v="0"/>
    <n v="1649046"/>
    <x v="38"/>
    <n v="1"/>
    <n v="13192368"/>
    <n v="0"/>
    <n v="13192368"/>
    <s v="NO"/>
    <s v="SI"/>
    <s v=""/>
    <s v="Contempla incremento para la vigencia 2024"/>
    <n v="0"/>
  </r>
  <r>
    <n v="6754"/>
    <s v="DRA_6692"/>
    <x v="12"/>
    <x v="63"/>
    <x v="138"/>
    <x v="65"/>
    <x v="65"/>
    <n v="10"/>
    <s v="2017011000391 "/>
    <x v="2"/>
    <s v="VILLAVICENCIO"/>
    <s v="Talento_Humano"/>
    <s v="Coordinador de Campo"/>
    <n v="1"/>
    <n v="2"/>
    <n v="0"/>
    <n v="2397320"/>
    <x v="38"/>
    <n v="1"/>
    <n v="4794640"/>
    <n v="0"/>
    <n v="4794640"/>
    <s v="NO"/>
    <s v="SI"/>
    <s v=""/>
    <s v="Contempla incremento para la vigencia 2024"/>
    <n v="0"/>
  </r>
  <r>
    <n v="6755"/>
    <s v="DRA_6693"/>
    <x v="12"/>
    <x v="63"/>
    <x v="138"/>
    <x v="65"/>
    <x v="65"/>
    <n v="10"/>
    <s v="2017011000391 "/>
    <x v="2"/>
    <s v="VILLAVICENCIO"/>
    <s v="Talento_Humano"/>
    <s v="Supervisor de Campo"/>
    <n v="2"/>
    <n v="2"/>
    <n v="0"/>
    <n v="1798970"/>
    <x v="38"/>
    <n v="1"/>
    <n v="7195880"/>
    <n v="0"/>
    <n v="7195880"/>
    <s v="NO"/>
    <s v="SI"/>
    <s v=""/>
    <s v="Contempla incremento para la vigencia 2024"/>
    <n v="0"/>
  </r>
  <r>
    <n v="6756"/>
    <s v="DRA_6694"/>
    <x v="12"/>
    <x v="63"/>
    <x v="138"/>
    <x v="65"/>
    <x v="65"/>
    <n v="10"/>
    <s v="2017011000391 "/>
    <x v="2"/>
    <s v="VILLAVICENCIO"/>
    <s v="Talento_Humano"/>
    <s v="Encuestador"/>
    <n v="4"/>
    <n v="2"/>
    <n v="0"/>
    <n v="1649046"/>
    <x v="38"/>
    <n v="1"/>
    <n v="13192368"/>
    <n v="0"/>
    <n v="13192368"/>
    <s v="NO"/>
    <s v="SI"/>
    <s v=""/>
    <s v="Contempla incremento para la vigencia 2024"/>
    <n v="0"/>
  </r>
  <r>
    <n v="6757"/>
    <s v="DRA_6695"/>
    <x v="12"/>
    <x v="63"/>
    <x v="138"/>
    <x v="65"/>
    <x v="65"/>
    <n v="10"/>
    <s v="2017011000391 "/>
    <x v="2"/>
    <s v="YOPAL"/>
    <s v="Talento_Humano"/>
    <s v="Coordinador de Campo"/>
    <n v="1"/>
    <n v="2"/>
    <n v="0"/>
    <n v="2397320"/>
    <x v="38"/>
    <n v="1"/>
    <n v="4794640"/>
    <n v="0"/>
    <n v="4794640"/>
    <s v="NO"/>
    <s v="SI"/>
    <s v=""/>
    <s v="Contempla incremento para la vigencia 2024"/>
    <n v="0"/>
  </r>
  <r>
    <n v="6758"/>
    <s v="DRA_6696"/>
    <x v="12"/>
    <x v="63"/>
    <x v="138"/>
    <x v="65"/>
    <x v="65"/>
    <n v="10"/>
    <s v="2017011000391 "/>
    <x v="2"/>
    <s v="YOPAL"/>
    <s v="Talento_Humano"/>
    <s v="Supervisor de Campo"/>
    <n v="1"/>
    <n v="2"/>
    <n v="0"/>
    <n v="1798970"/>
    <x v="38"/>
    <n v="1"/>
    <n v="3597940"/>
    <n v="0"/>
    <n v="3597940"/>
    <s v="NO"/>
    <s v="SI"/>
    <s v=""/>
    <s v="Contempla incremento para la vigencia 2024"/>
    <n v="0"/>
  </r>
  <r>
    <n v="6759"/>
    <s v="DRA_6697"/>
    <x v="12"/>
    <x v="63"/>
    <x v="138"/>
    <x v="65"/>
    <x v="65"/>
    <n v="10"/>
    <s v="2017011000391 "/>
    <x v="2"/>
    <s v="YOPAL"/>
    <s v="Talento_Humano"/>
    <s v="Encuestador"/>
    <n v="2"/>
    <n v="2"/>
    <n v="0"/>
    <n v="1649046"/>
    <x v="38"/>
    <n v="1"/>
    <n v="6596184"/>
    <n v="0"/>
    <n v="6596184"/>
    <s v="NO"/>
    <s v="SI"/>
    <s v=""/>
    <s v="Contempla incremento para la vigencia 2024"/>
    <n v="0"/>
  </r>
  <r>
    <n v="6760"/>
    <s v="DRA_6698"/>
    <x v="12"/>
    <x v="63"/>
    <x v="138"/>
    <x v="65"/>
    <x v="65"/>
    <n v="10"/>
    <s v="2017011000391 "/>
    <x v="3"/>
    <s v="BUCARAMANGA"/>
    <s v="Talento_Humano"/>
    <s v="Coordinador de Campo"/>
    <n v="1"/>
    <n v="2"/>
    <n v="0"/>
    <n v="2397320"/>
    <x v="38"/>
    <n v="1"/>
    <n v="4794640"/>
    <n v="0"/>
    <n v="4794640"/>
    <s v="NO"/>
    <s v="SI"/>
    <s v=""/>
    <s v="Contempla incremento para la vigencia 2024"/>
    <n v="0"/>
  </r>
  <r>
    <n v="6761"/>
    <s v="DRA_6699"/>
    <x v="12"/>
    <x v="63"/>
    <x v="138"/>
    <x v="65"/>
    <x v="65"/>
    <n v="10"/>
    <s v="2017011000391 "/>
    <x v="3"/>
    <s v="BUCARAMANGA"/>
    <s v="Talento_Humano"/>
    <s v="Analista de Informacion"/>
    <n v="1"/>
    <n v="2"/>
    <n v="0"/>
    <n v="2057667"/>
    <x v="38"/>
    <n v="1"/>
    <n v="4115334"/>
    <n v="0"/>
    <n v="4115334"/>
    <s v="NO"/>
    <s v="SI"/>
    <s v=""/>
    <s v="Contempla incremento para la vigencia 2024"/>
    <n v="0"/>
  </r>
  <r>
    <n v="6762"/>
    <s v="DRA_6700"/>
    <x v="12"/>
    <x v="63"/>
    <x v="138"/>
    <x v="65"/>
    <x v="65"/>
    <n v="10"/>
    <s v="2017011000391 "/>
    <x v="3"/>
    <s v="BUCARAMANGA"/>
    <s v="Talento_Humano"/>
    <s v="Supervisor de Campo"/>
    <n v="2"/>
    <n v="2"/>
    <n v="0"/>
    <n v="1798970"/>
    <x v="38"/>
    <n v="1"/>
    <n v="7195880"/>
    <n v="0"/>
    <n v="7195880"/>
    <s v="NO"/>
    <s v="SI"/>
    <s v=""/>
    <s v="Contempla incremento para la vigencia 2024"/>
    <n v="0"/>
  </r>
  <r>
    <n v="6763"/>
    <s v="DRA_6701"/>
    <x v="12"/>
    <x v="63"/>
    <x v="138"/>
    <x v="65"/>
    <x v="65"/>
    <n v="10"/>
    <s v="2017011000391 "/>
    <x v="3"/>
    <s v="BUCARAMANGA"/>
    <s v="Talento_Humano"/>
    <s v="Encuestador"/>
    <n v="4"/>
    <n v="2"/>
    <n v="0"/>
    <n v="1649046"/>
    <x v="38"/>
    <n v="1"/>
    <n v="13192368"/>
    <n v="0"/>
    <n v="13192368"/>
    <s v="NO"/>
    <s v="SI"/>
    <s v=""/>
    <s v="Contempla incremento para la vigencia 2024"/>
    <n v="0"/>
  </r>
  <r>
    <n v="6764"/>
    <s v="DRA_6702"/>
    <x v="12"/>
    <x v="63"/>
    <x v="138"/>
    <x v="65"/>
    <x v="65"/>
    <n v="10"/>
    <s v="2017011000391 "/>
    <x v="3"/>
    <s v="CUCUTA"/>
    <s v="Talento_Humano"/>
    <s v="Coordinador de Campo"/>
    <n v="1"/>
    <n v="2"/>
    <n v="0"/>
    <n v="2397320"/>
    <x v="38"/>
    <n v="1"/>
    <n v="4794640"/>
    <n v="0"/>
    <n v="4794640"/>
    <s v="NO"/>
    <s v="SI"/>
    <s v=""/>
    <s v="Contempla incremento para la vigencia 2024"/>
    <n v="0"/>
  </r>
  <r>
    <n v="6765"/>
    <s v="DRA_6703"/>
    <x v="12"/>
    <x v="63"/>
    <x v="138"/>
    <x v="65"/>
    <x v="65"/>
    <n v="10"/>
    <s v="2017011000391 "/>
    <x v="3"/>
    <s v="CUCUTA"/>
    <s v="Talento_Humano"/>
    <s v="Supervisor de Campo"/>
    <n v="2"/>
    <n v="2"/>
    <n v="0"/>
    <n v="1798970"/>
    <x v="38"/>
    <n v="1"/>
    <n v="7195880"/>
    <n v="0"/>
    <n v="7195880"/>
    <s v="NO"/>
    <s v="SI"/>
    <s v=""/>
    <s v="Contempla incremento para la vigencia 2024"/>
    <n v="0"/>
  </r>
  <r>
    <n v="6766"/>
    <s v="DRA_6704"/>
    <x v="12"/>
    <x v="63"/>
    <x v="138"/>
    <x v="65"/>
    <x v="65"/>
    <n v="10"/>
    <s v="2017011000391 "/>
    <x v="3"/>
    <s v="CUCUTA"/>
    <s v="Talento_Humano"/>
    <s v="Encuestador"/>
    <n v="4"/>
    <n v="2"/>
    <n v="0"/>
    <n v="1649046"/>
    <x v="38"/>
    <n v="1"/>
    <n v="13192368"/>
    <n v="0"/>
    <n v="13192368"/>
    <s v="NO"/>
    <s v="SI"/>
    <s v=""/>
    <s v="Contempla incremento para la vigencia 2024"/>
    <n v="0"/>
  </r>
  <r>
    <n v="6767"/>
    <s v="DRA_6705"/>
    <x v="12"/>
    <x v="63"/>
    <x v="138"/>
    <x v="65"/>
    <x v="65"/>
    <n v="10"/>
    <s v="2017011000391 "/>
    <x v="4"/>
    <s v="CALI"/>
    <s v="Talento_Humano"/>
    <s v="Coordinador de Campo"/>
    <n v="2"/>
    <n v="2"/>
    <n v="0"/>
    <n v="2397320"/>
    <x v="38"/>
    <n v="1"/>
    <n v="9589280"/>
    <n v="0"/>
    <n v="9589280"/>
    <s v="NO"/>
    <s v="SI"/>
    <s v=""/>
    <s v="Contempla incremento para la vigencia 2024"/>
    <n v="0"/>
  </r>
  <r>
    <n v="6768"/>
    <s v="DRA_6706"/>
    <x v="12"/>
    <x v="63"/>
    <x v="138"/>
    <x v="65"/>
    <x v="65"/>
    <n v="10"/>
    <s v="2017011000391 "/>
    <x v="4"/>
    <s v="CALI"/>
    <s v="Talento_Humano"/>
    <s v="Analista de Informacion"/>
    <n v="1"/>
    <n v="2"/>
    <n v="0"/>
    <n v="2057667"/>
    <x v="38"/>
    <n v="1"/>
    <n v="4115334"/>
    <n v="0"/>
    <n v="4115334"/>
    <s v="NO"/>
    <s v="SI"/>
    <s v=""/>
    <s v="Contempla incremento para la vigencia 2024"/>
    <n v="0"/>
  </r>
  <r>
    <n v="6769"/>
    <s v="DRA_6707"/>
    <x v="12"/>
    <x v="63"/>
    <x v="138"/>
    <x v="65"/>
    <x v="65"/>
    <n v="10"/>
    <s v="2017011000391 "/>
    <x v="4"/>
    <s v="CALI"/>
    <s v="Talento_Humano"/>
    <s v="Supervisor de Campo"/>
    <n v="6"/>
    <n v="2"/>
    <n v="0"/>
    <n v="1798970"/>
    <x v="38"/>
    <n v="1"/>
    <n v="21587640"/>
    <n v="0"/>
    <n v="21587640"/>
    <s v="NO"/>
    <s v="SI"/>
    <s v=""/>
    <s v="Contempla incremento para la vigencia 2024"/>
    <n v="0"/>
  </r>
  <r>
    <n v="6770"/>
    <s v="DRA_6708"/>
    <x v="12"/>
    <x v="63"/>
    <x v="138"/>
    <x v="65"/>
    <x v="65"/>
    <n v="10"/>
    <s v="2017011000391 "/>
    <x v="4"/>
    <s v="CALI"/>
    <s v="Talento_Humano"/>
    <s v="Encuestador"/>
    <n v="12"/>
    <n v="2"/>
    <n v="0"/>
    <n v="1649046"/>
    <x v="38"/>
    <n v="1"/>
    <n v="39577104"/>
    <n v="0"/>
    <n v="39577104"/>
    <s v="NO"/>
    <s v="SI"/>
    <s v=""/>
    <s v="Contempla incremento para la vigencia 2024"/>
    <n v="0"/>
  </r>
  <r>
    <n v="6771"/>
    <s v="DRA_6709"/>
    <x v="12"/>
    <x v="63"/>
    <x v="138"/>
    <x v="65"/>
    <x v="65"/>
    <n v="10"/>
    <s v="2017011000391 "/>
    <x v="4"/>
    <s v="PASTO"/>
    <s v="Talento_Humano"/>
    <s v="Coordinador de Campo"/>
    <n v="1"/>
    <n v="2"/>
    <n v="0"/>
    <n v="2397320"/>
    <x v="38"/>
    <n v="1"/>
    <n v="4794640"/>
    <n v="0"/>
    <n v="4794640"/>
    <s v="NO"/>
    <s v="SI"/>
    <s v=""/>
    <s v="Contempla incremento para la vigencia 2024"/>
    <n v="0"/>
  </r>
  <r>
    <n v="6772"/>
    <s v="DRA_6710"/>
    <x v="12"/>
    <x v="63"/>
    <x v="138"/>
    <x v="65"/>
    <x v="65"/>
    <n v="10"/>
    <s v="2017011000391 "/>
    <x v="4"/>
    <s v="PASTO"/>
    <s v="Talento_Humano"/>
    <s v="Supervisor de Campo"/>
    <n v="1"/>
    <n v="2"/>
    <n v="0"/>
    <n v="1798970"/>
    <x v="38"/>
    <n v="1"/>
    <n v="3597940"/>
    <n v="0"/>
    <n v="3597940"/>
    <s v="NO"/>
    <s v="SI"/>
    <s v=""/>
    <s v="Contempla incremento para la vigencia 2024"/>
    <n v="0"/>
  </r>
  <r>
    <n v="6773"/>
    <s v="DRA_6711"/>
    <x v="12"/>
    <x v="63"/>
    <x v="138"/>
    <x v="65"/>
    <x v="65"/>
    <n v="10"/>
    <s v="2017011000391 "/>
    <x v="4"/>
    <s v="PASTO"/>
    <s v="Talento_Humano"/>
    <s v="Encuestador"/>
    <n v="2"/>
    <n v="2"/>
    <n v="0"/>
    <n v="1649046"/>
    <x v="38"/>
    <n v="1"/>
    <n v="6596184"/>
    <n v="0"/>
    <n v="6596184"/>
    <s v="NO"/>
    <s v="SI"/>
    <s v=""/>
    <s v="Contempla incremento para la vigencia 2024"/>
    <n v="0"/>
  </r>
  <r>
    <n v="6774"/>
    <s v="DRA_6712"/>
    <x v="12"/>
    <x v="63"/>
    <x v="138"/>
    <x v="65"/>
    <x v="65"/>
    <n v="10"/>
    <s v="2017011000391 "/>
    <x v="4"/>
    <s v="POPAYAN"/>
    <s v="Talento_Humano"/>
    <s v="Coordinador de Campo"/>
    <n v="1"/>
    <n v="2"/>
    <n v="0"/>
    <n v="2397320"/>
    <x v="38"/>
    <n v="1"/>
    <n v="4794640"/>
    <n v="0"/>
    <n v="4794640"/>
    <s v="NO"/>
    <s v="SI"/>
    <s v=""/>
    <s v="Contempla incremento para la vigencia 2024"/>
    <n v="0"/>
  </r>
  <r>
    <n v="6775"/>
    <s v="DRA_6713"/>
    <x v="12"/>
    <x v="63"/>
    <x v="138"/>
    <x v="65"/>
    <x v="65"/>
    <n v="10"/>
    <s v="2017011000391 "/>
    <x v="4"/>
    <s v="POPAYAN"/>
    <s v="Talento_Humano"/>
    <s v="Supervisor de Campo"/>
    <n v="1"/>
    <n v="2"/>
    <n v="0"/>
    <n v="1798970"/>
    <x v="38"/>
    <n v="1"/>
    <n v="3597940"/>
    <n v="0"/>
    <n v="3597940"/>
    <s v="NO"/>
    <s v="SI"/>
    <s v=""/>
    <s v="Contempla incremento para la vigencia 2024"/>
    <n v="0"/>
  </r>
  <r>
    <n v="6776"/>
    <s v="DRA_6714"/>
    <x v="12"/>
    <x v="63"/>
    <x v="138"/>
    <x v="65"/>
    <x v="65"/>
    <n v="10"/>
    <s v="2017011000391 "/>
    <x v="4"/>
    <s v="POPAYAN"/>
    <s v="Talento_Humano"/>
    <s v="Encuestador"/>
    <n v="2"/>
    <n v="2"/>
    <n v="0"/>
    <n v="1649046"/>
    <x v="38"/>
    <n v="1"/>
    <n v="6596184"/>
    <n v="0"/>
    <n v="6596184"/>
    <s v="NO"/>
    <s v="SI"/>
    <s v=""/>
    <s v="Contempla incremento para la vigencia 2024"/>
    <n v="0"/>
  </r>
  <r>
    <n v="6777"/>
    <s v="DRA_6715"/>
    <x v="12"/>
    <x v="63"/>
    <x v="138"/>
    <x v="65"/>
    <x v="65"/>
    <n v="10"/>
    <s v="2017011000391 "/>
    <x v="5"/>
    <s v="ARMENIA"/>
    <s v="Talento_Humano"/>
    <s v="Coordinador de Campo"/>
    <n v="1"/>
    <n v="2"/>
    <n v="0"/>
    <n v="2397320"/>
    <x v="38"/>
    <n v="1"/>
    <n v="4794640"/>
    <n v="0"/>
    <n v="4794640"/>
    <s v="NO"/>
    <s v="SI"/>
    <s v=""/>
    <s v="Contempla incremento para la vigencia 2024"/>
    <n v="0"/>
  </r>
  <r>
    <n v="6778"/>
    <s v="DRA_6716"/>
    <x v="12"/>
    <x v="63"/>
    <x v="138"/>
    <x v="65"/>
    <x v="65"/>
    <n v="10"/>
    <s v="2017011000391 "/>
    <x v="5"/>
    <s v="ARMENIA"/>
    <s v="Talento_Humano"/>
    <s v="Encuestador"/>
    <n v="2"/>
    <n v="2"/>
    <n v="0"/>
    <n v="1649046"/>
    <x v="38"/>
    <n v="1"/>
    <n v="6596184"/>
    <n v="0"/>
    <n v="6596184"/>
    <s v="NO"/>
    <s v="SI"/>
    <s v=""/>
    <s v="Contempla incremento para la vigencia 2024"/>
    <n v="0"/>
  </r>
  <r>
    <n v="6779"/>
    <s v="DRA_6717"/>
    <x v="12"/>
    <x v="63"/>
    <x v="138"/>
    <x v="65"/>
    <x v="65"/>
    <n v="10"/>
    <s v="2017011000391 "/>
    <x v="5"/>
    <s v="IBAGUE"/>
    <s v="Talento_Humano"/>
    <s v="Coordinador de Campo"/>
    <n v="1"/>
    <n v="2"/>
    <n v="0"/>
    <n v="2397320"/>
    <x v="38"/>
    <n v="1"/>
    <n v="4794640"/>
    <n v="0"/>
    <n v="4794640"/>
    <s v="NO"/>
    <s v="SI"/>
    <s v=""/>
    <s v="Contempla incremento para la vigencia 2024"/>
    <n v="0"/>
  </r>
  <r>
    <n v="6780"/>
    <s v="DRA_6718"/>
    <x v="12"/>
    <x v="63"/>
    <x v="138"/>
    <x v="65"/>
    <x v="65"/>
    <n v="10"/>
    <s v="2017011000391 "/>
    <x v="5"/>
    <s v="IBAGUE"/>
    <s v="Talento_Humano"/>
    <s v="Supervisor de Campo"/>
    <n v="1"/>
    <n v="2"/>
    <n v="0"/>
    <n v="1798970"/>
    <x v="38"/>
    <n v="1"/>
    <n v="3597940"/>
    <n v="0"/>
    <n v="3597940"/>
    <s v="NO"/>
    <s v="SI"/>
    <s v=""/>
    <s v="Contempla incremento para la vigencia 2024"/>
    <n v="0"/>
  </r>
  <r>
    <n v="6781"/>
    <s v="DRA_6719"/>
    <x v="12"/>
    <x v="63"/>
    <x v="138"/>
    <x v="65"/>
    <x v="65"/>
    <n v="10"/>
    <s v="2017011000391 "/>
    <x v="5"/>
    <s v="IBAGUE"/>
    <s v="Talento_Humano"/>
    <s v="Encuestador"/>
    <n v="3"/>
    <n v="2"/>
    <n v="0"/>
    <n v="1649046"/>
    <x v="38"/>
    <n v="1"/>
    <n v="9894276"/>
    <n v="0"/>
    <n v="9894276"/>
    <s v="NO"/>
    <s v="SI"/>
    <s v=""/>
    <s v="Contempla incremento para la vigencia 2024"/>
    <n v="0"/>
  </r>
  <r>
    <n v="6782"/>
    <s v="DRA_6720"/>
    <x v="12"/>
    <x v="63"/>
    <x v="138"/>
    <x v="65"/>
    <x v="65"/>
    <n v="10"/>
    <s v="2017011000391 "/>
    <x v="5"/>
    <s v="MANIZALES"/>
    <s v="Talento_Humano"/>
    <s v="Coordinador de Campo"/>
    <n v="1"/>
    <n v="2"/>
    <n v="0"/>
    <n v="2397320"/>
    <x v="38"/>
    <n v="1"/>
    <n v="4794640"/>
    <n v="0"/>
    <n v="4794640"/>
    <s v="NO"/>
    <s v="SI"/>
    <s v=""/>
    <s v="Contempla incremento para la vigencia 2024"/>
    <n v="0"/>
  </r>
  <r>
    <n v="6783"/>
    <s v="DRA_6721"/>
    <x v="12"/>
    <x v="63"/>
    <x v="138"/>
    <x v="65"/>
    <x v="65"/>
    <n v="10"/>
    <s v="2017011000391 "/>
    <x v="5"/>
    <s v="MANIZALES"/>
    <s v="Talento_Humano"/>
    <s v="Supervisor de Campo"/>
    <n v="1"/>
    <n v="2"/>
    <n v="0"/>
    <n v="1798970"/>
    <x v="38"/>
    <n v="1"/>
    <n v="3597940"/>
    <n v="0"/>
    <n v="3597940"/>
    <s v="NO"/>
    <s v="SI"/>
    <s v=""/>
    <s v="Contempla incremento para la vigencia 2024"/>
    <n v="0"/>
  </r>
  <r>
    <n v="6784"/>
    <s v="DRA_6722"/>
    <x v="12"/>
    <x v="63"/>
    <x v="138"/>
    <x v="65"/>
    <x v="65"/>
    <n v="10"/>
    <s v="2017011000391 "/>
    <x v="5"/>
    <s v="MANIZALES"/>
    <s v="Talento_Humano"/>
    <s v="Encuestador"/>
    <n v="2"/>
    <n v="2"/>
    <n v="0"/>
    <n v="1649046"/>
    <x v="38"/>
    <n v="1"/>
    <n v="6596184"/>
    <n v="0"/>
    <n v="6596184"/>
    <s v="NO"/>
    <s v="SI"/>
    <s v=""/>
    <s v="Contempla incremento para la vigencia 2024"/>
    <n v="0"/>
  </r>
  <r>
    <n v="6785"/>
    <s v="DRA_6723"/>
    <x v="12"/>
    <x v="63"/>
    <x v="138"/>
    <x v="65"/>
    <x v="65"/>
    <n v="10"/>
    <s v="2017011000391 "/>
    <x v="5"/>
    <s v="PEREIRA"/>
    <s v="Talento_Humano"/>
    <s v="Coordinador de Campo"/>
    <n v="1"/>
    <n v="2"/>
    <n v="0"/>
    <n v="2397320"/>
    <x v="38"/>
    <n v="1"/>
    <n v="4794640"/>
    <n v="0"/>
    <n v="4794640"/>
    <s v="NO"/>
    <s v="SI"/>
    <s v=""/>
    <s v="Contempla incremento para la vigencia 2024"/>
    <n v="0"/>
  </r>
  <r>
    <n v="6786"/>
    <s v="DRA_6724"/>
    <x v="12"/>
    <x v="63"/>
    <x v="138"/>
    <x v="65"/>
    <x v="65"/>
    <n v="10"/>
    <s v="2017011000391 "/>
    <x v="5"/>
    <s v="PEREIRA"/>
    <s v="Talento_Humano"/>
    <s v="Supervisor de Campo"/>
    <n v="1"/>
    <n v="2"/>
    <n v="0"/>
    <n v="1798970"/>
    <x v="38"/>
    <n v="1"/>
    <n v="3597940"/>
    <n v="0"/>
    <n v="3597940"/>
    <s v="NO"/>
    <s v="SI"/>
    <s v=""/>
    <s v="Contempla incremento para la vigencia 2024"/>
    <n v="0"/>
  </r>
  <r>
    <n v="6787"/>
    <s v="DRA_6725"/>
    <x v="12"/>
    <x v="63"/>
    <x v="138"/>
    <x v="65"/>
    <x v="65"/>
    <n v="10"/>
    <s v="2017011000391 "/>
    <x v="5"/>
    <s v="PEREIRA"/>
    <s v="Talento_Humano"/>
    <s v="Encuestador"/>
    <n v="2"/>
    <n v="2"/>
    <n v="0"/>
    <n v="1649046"/>
    <x v="38"/>
    <n v="1"/>
    <n v="6596184"/>
    <n v="0"/>
    <n v="6596184"/>
    <s v="NO"/>
    <s v="SI"/>
    <s v=""/>
    <s v="Contempla incremento para la vigencia 2024"/>
    <n v="0"/>
  </r>
  <r>
    <n v="6788"/>
    <s v="DRA_6726"/>
    <x v="12"/>
    <x v="63"/>
    <x v="138"/>
    <x v="65"/>
    <x v="65"/>
    <n v="10"/>
    <s v="2017011000391 "/>
    <x v="6"/>
    <s v="MEDELLIN"/>
    <s v="Talento_Humano"/>
    <s v="Coordinador de Campo"/>
    <n v="2"/>
    <n v="2"/>
    <n v="0"/>
    <n v="2397320"/>
    <x v="38"/>
    <n v="1"/>
    <n v="9589280"/>
    <n v="0"/>
    <n v="9589280"/>
    <s v="NO"/>
    <s v="SI"/>
    <s v=""/>
    <s v="Contempla incremento para la vigencia 2024"/>
    <n v="0"/>
  </r>
  <r>
    <n v="6789"/>
    <s v="DRA_6727"/>
    <x v="12"/>
    <x v="63"/>
    <x v="138"/>
    <x v="65"/>
    <x v="65"/>
    <n v="10"/>
    <s v="2017011000391 "/>
    <x v="6"/>
    <s v="MEDELLIN"/>
    <s v="Talento_Humano"/>
    <s v="Analista de Informacion"/>
    <n v="2"/>
    <n v="2"/>
    <n v="0"/>
    <n v="2057667"/>
    <x v="38"/>
    <n v="1"/>
    <n v="8230668"/>
    <n v="0"/>
    <n v="8230668"/>
    <s v="NO"/>
    <s v="SI"/>
    <s v=""/>
    <s v="Contempla incremento para la vigencia 2024"/>
    <n v="0"/>
  </r>
  <r>
    <n v="6790"/>
    <s v="DRA_6728"/>
    <x v="12"/>
    <x v="63"/>
    <x v="138"/>
    <x v="65"/>
    <x v="65"/>
    <n v="10"/>
    <s v="2017011000391 "/>
    <x v="6"/>
    <s v="MEDELLIN"/>
    <s v="Talento_Humano"/>
    <s v="Supervisor de Campo"/>
    <n v="4"/>
    <n v="2"/>
    <n v="0"/>
    <n v="1798970"/>
    <x v="38"/>
    <n v="1"/>
    <n v="14391760"/>
    <n v="0"/>
    <n v="14391760"/>
    <s v="NO"/>
    <s v="SI"/>
    <s v=""/>
    <s v="Contempla incremento para la vigencia 2024"/>
    <n v="0"/>
  </r>
  <r>
    <n v="6791"/>
    <s v="DRA_6729"/>
    <x v="12"/>
    <x v="63"/>
    <x v="138"/>
    <x v="65"/>
    <x v="65"/>
    <n v="10"/>
    <s v="2017011000391 "/>
    <x v="6"/>
    <s v="MEDELLIN"/>
    <s v="Talento_Humano"/>
    <s v="Encuestador"/>
    <n v="8"/>
    <n v="2"/>
    <n v="0"/>
    <n v="1649046"/>
    <x v="38"/>
    <n v="1"/>
    <n v="26384736"/>
    <n v="0"/>
    <n v="26384736"/>
    <s v="NO"/>
    <s v="SI"/>
    <s v=""/>
    <s v="Contempla incremento para la vigencia 2024"/>
    <n v="0"/>
  </r>
  <r>
    <n v="6792"/>
    <s v="DRA_6730"/>
    <x v="12"/>
    <x v="63"/>
    <x v="138"/>
    <x v="65"/>
    <x v="65"/>
    <n v="10"/>
    <s v="2017011000391 "/>
    <x v="6"/>
    <s v="MONTERIA"/>
    <s v="Talento_Humano"/>
    <s v="Coordinador de Campo"/>
    <n v="1"/>
    <n v="2"/>
    <n v="0"/>
    <n v="2397320"/>
    <x v="38"/>
    <n v="1"/>
    <n v="4794640"/>
    <n v="0"/>
    <n v="4794640"/>
    <s v="NO"/>
    <s v="SI"/>
    <s v=""/>
    <s v="Contempla incremento para la vigencia 2024"/>
    <n v="0"/>
  </r>
  <r>
    <n v="6793"/>
    <s v="DRA_6731"/>
    <x v="12"/>
    <x v="63"/>
    <x v="138"/>
    <x v="65"/>
    <x v="65"/>
    <n v="10"/>
    <s v="2017011000391 "/>
    <x v="6"/>
    <s v="MONTERIA"/>
    <s v="Talento_Humano"/>
    <s v="Encuestador"/>
    <n v="2"/>
    <n v="2"/>
    <n v="0"/>
    <n v="1649046"/>
    <x v="38"/>
    <n v="1"/>
    <n v="6596184"/>
    <n v="0"/>
    <n v="6596184"/>
    <s v="NO"/>
    <s v="SI"/>
    <s v=""/>
    <s v="Contempla incremento para la vigencia 2024"/>
    <n v="0"/>
  </r>
  <r>
    <n v="6794"/>
    <s v="DRA_6732"/>
    <x v="12"/>
    <x v="63"/>
    <x v="138"/>
    <x v="65"/>
    <x v="65"/>
    <n v="10"/>
    <s v="2017011000391 "/>
    <x v="1"/>
    <s v="BARRANQUILLA"/>
    <s v="Transporte"/>
    <s v="Otros"/>
    <n v="1"/>
    <n v="1"/>
    <n v="0"/>
    <n v="12053478"/>
    <x v="38"/>
    <n v="1"/>
    <n v="12053478"/>
    <n v="0"/>
    <n v="12053478"/>
    <s v="NO"/>
    <s v="SI"/>
    <s v=""/>
    <s v="Contempla incremento para la vigencia 2024-E"/>
    <n v="0"/>
  </r>
  <r>
    <n v="6795"/>
    <s v="DRA_6733"/>
    <x v="12"/>
    <x v="63"/>
    <x v="138"/>
    <x v="65"/>
    <x v="65"/>
    <n v="10"/>
    <s v="2017011000391 "/>
    <x v="1"/>
    <s v="BARRANQUILLA"/>
    <s v="Transporte"/>
    <s v="Otros"/>
    <n v="1"/>
    <n v="1"/>
    <n v="0"/>
    <n v="6251221"/>
    <x v="38"/>
    <n v="1"/>
    <n v="6251221"/>
    <n v="0"/>
    <n v="6251221"/>
    <s v="NO"/>
    <s v="SI"/>
    <s v=""/>
    <s v="Contempla incremento para la vigencia 2024-S"/>
    <n v="0"/>
  </r>
  <r>
    <n v="6796"/>
    <s v="DRA_6734"/>
    <x v="12"/>
    <x v="63"/>
    <x v="138"/>
    <x v="65"/>
    <x v="65"/>
    <n v="10"/>
    <s v="2017011000391 "/>
    <x v="1"/>
    <s v="BARRANQUILLA"/>
    <s v="Transporte"/>
    <s v="Otros"/>
    <n v="1"/>
    <n v="1"/>
    <n v="0"/>
    <n v="1693598"/>
    <x v="38"/>
    <n v="1"/>
    <n v="1693598"/>
    <n v="0"/>
    <n v="1693598"/>
    <s v="NO"/>
    <s v="SI"/>
    <s v=""/>
    <n v="0"/>
    <n v="0"/>
  </r>
  <r>
    <n v="6797"/>
    <s v="DRA_6735"/>
    <x v="12"/>
    <x v="63"/>
    <x v="138"/>
    <x v="65"/>
    <x v="65"/>
    <n v="10"/>
    <s v="2017011000391 "/>
    <x v="1"/>
    <s v="CARTAGENA"/>
    <s v="Transporte"/>
    <s v="Otros"/>
    <n v="1"/>
    <n v="1"/>
    <n v="0"/>
    <n v="5825896"/>
    <x v="38"/>
    <n v="1"/>
    <n v="5825896"/>
    <n v="0"/>
    <n v="5825896"/>
    <s v="NO"/>
    <s v="SI"/>
    <s v=""/>
    <s v="Contempla incremento para la vigencia 2024-E"/>
    <n v="0"/>
  </r>
  <r>
    <n v="6798"/>
    <s v="DRA_6736"/>
    <x v="12"/>
    <x v="63"/>
    <x v="138"/>
    <x v="65"/>
    <x v="65"/>
    <n v="10"/>
    <s v="2017011000391 "/>
    <x v="1"/>
    <s v="CARTAGENA"/>
    <s v="Transporte"/>
    <s v="Otros"/>
    <n v="1"/>
    <n v="1"/>
    <n v="0"/>
    <n v="2912947"/>
    <x v="38"/>
    <n v="1"/>
    <n v="2912947"/>
    <n v="0"/>
    <n v="2912947"/>
    <s v="NO"/>
    <s v="SI"/>
    <s v=""/>
    <s v="Contempla incremento para la vigencia 2024-S"/>
    <n v="0"/>
  </r>
  <r>
    <n v="6799"/>
    <s v="DRA_6737"/>
    <x v="12"/>
    <x v="63"/>
    <x v="138"/>
    <x v="65"/>
    <x v="65"/>
    <n v="10"/>
    <s v="2017011000391 "/>
    <x v="1"/>
    <s v="CARTAGENA"/>
    <s v="Transporte"/>
    <s v="Otros"/>
    <n v="1"/>
    <n v="1"/>
    <n v="0"/>
    <n v="2206779"/>
    <x v="38"/>
    <n v="1"/>
    <n v="2206779"/>
    <n v="0"/>
    <n v="2206779"/>
    <s v="NO"/>
    <s v="SI"/>
    <s v=""/>
    <n v="0"/>
    <n v="0"/>
  </r>
  <r>
    <n v="6800"/>
    <s v="DRA_6738"/>
    <x v="12"/>
    <x v="63"/>
    <x v="138"/>
    <x v="65"/>
    <x v="65"/>
    <n v="10"/>
    <s v="2017011000391 "/>
    <x v="1"/>
    <s v="SANTA MARTA"/>
    <s v="Transporte"/>
    <s v="Otros"/>
    <n v="1"/>
    <n v="1"/>
    <n v="0"/>
    <n v="2636350"/>
    <x v="38"/>
    <n v="1"/>
    <n v="2636350"/>
    <n v="0"/>
    <n v="2636350"/>
    <s v="NO"/>
    <s v="SI"/>
    <s v=""/>
    <s v="Contempla incremento para la vigencia 2024-E"/>
    <n v="0"/>
  </r>
  <r>
    <n v="6801"/>
    <s v="DRA_6739"/>
    <x v="12"/>
    <x v="63"/>
    <x v="138"/>
    <x v="65"/>
    <x v="65"/>
    <n v="10"/>
    <s v="2017011000391 "/>
    <x v="1"/>
    <s v="SANTA MARTA"/>
    <s v="Transporte"/>
    <s v="Otros"/>
    <n v="1"/>
    <n v="1"/>
    <n v="0"/>
    <n v="1318175"/>
    <x v="38"/>
    <n v="1"/>
    <n v="1318175"/>
    <n v="0"/>
    <n v="1318175"/>
    <s v="NO"/>
    <s v="SI"/>
    <s v=""/>
    <s v="Contempla incremento para la vigencia 2024-S"/>
    <n v="0"/>
  </r>
  <r>
    <n v="6802"/>
    <s v="DRA_6740"/>
    <x v="12"/>
    <x v="63"/>
    <x v="138"/>
    <x v="65"/>
    <x v="65"/>
    <n v="10"/>
    <s v="2017011000391 "/>
    <x v="1"/>
    <s v="SANTA MARTA"/>
    <s v="Transporte"/>
    <s v="Otros"/>
    <n v="1"/>
    <n v="1"/>
    <n v="0"/>
    <n v="1146239"/>
    <x v="38"/>
    <n v="1"/>
    <n v="1146239"/>
    <n v="0"/>
    <n v="1146239"/>
    <s v="NO"/>
    <s v="SI"/>
    <s v=""/>
    <n v="0"/>
    <n v="0"/>
  </r>
  <r>
    <n v="6803"/>
    <s v="DRA_6741"/>
    <x v="12"/>
    <x v="63"/>
    <x v="138"/>
    <x v="65"/>
    <x v="65"/>
    <n v="10"/>
    <s v="2017011000391 "/>
    <x v="1"/>
    <s v="SINCELEJO"/>
    <s v="Transporte"/>
    <s v="Otros"/>
    <n v="1"/>
    <n v="1"/>
    <n v="0"/>
    <n v="2618616"/>
    <x v="38"/>
    <n v="1"/>
    <n v="2618616"/>
    <n v="0"/>
    <n v="2618616"/>
    <s v="NO"/>
    <s v="SI"/>
    <s v=""/>
    <s v="Contempla incremento para la vigencia 2024-E"/>
    <n v="0"/>
  </r>
  <r>
    <n v="6804"/>
    <s v="DRA_6742"/>
    <x v="12"/>
    <x v="63"/>
    <x v="138"/>
    <x v="65"/>
    <x v="65"/>
    <n v="10"/>
    <s v="2017011000391 "/>
    <x v="1"/>
    <s v="SINCELEJO"/>
    <s v="Transporte"/>
    <s v="Otros"/>
    <n v="1"/>
    <n v="1"/>
    <n v="0"/>
    <n v="1309308"/>
    <x v="38"/>
    <n v="1"/>
    <n v="1309308"/>
    <n v="0"/>
    <n v="1309308"/>
    <s v="NO"/>
    <s v="SI"/>
    <s v=""/>
    <s v="Contempla incremento para la vigencia 2024-S"/>
    <n v="0"/>
  </r>
  <r>
    <n v="6805"/>
    <s v="DRA_6743"/>
    <x v="12"/>
    <x v="63"/>
    <x v="138"/>
    <x v="65"/>
    <x v="65"/>
    <n v="10"/>
    <s v="2017011000391 "/>
    <x v="1"/>
    <s v="VALLEDUPAR"/>
    <s v="Transporte"/>
    <s v="Otros"/>
    <n v="1"/>
    <n v="1"/>
    <n v="0"/>
    <n v="2510431"/>
    <x v="38"/>
    <n v="1"/>
    <n v="2510431"/>
    <n v="0"/>
    <n v="2510431"/>
    <s v="NO"/>
    <s v="SI"/>
    <s v=""/>
    <s v="Contempla incremento para la vigencia 2024-E"/>
    <n v="0"/>
  </r>
  <r>
    <n v="6806"/>
    <s v="DRA_6744"/>
    <x v="12"/>
    <x v="63"/>
    <x v="138"/>
    <x v="65"/>
    <x v="65"/>
    <n v="10"/>
    <s v="2017011000391 "/>
    <x v="1"/>
    <s v="VALLEDUPAR"/>
    <s v="Transporte"/>
    <s v="Otros"/>
    <n v="1"/>
    <n v="1"/>
    <n v="0"/>
    <n v="1255215"/>
    <x v="38"/>
    <n v="1"/>
    <n v="1255215"/>
    <n v="0"/>
    <n v="1255215"/>
    <s v="NO"/>
    <s v="SI"/>
    <s v=""/>
    <s v="Contempla incremento para la vigencia 2024-S"/>
    <n v="0"/>
  </r>
  <r>
    <n v="6807"/>
    <s v="DRA_6745"/>
    <x v="12"/>
    <x v="63"/>
    <x v="138"/>
    <x v="65"/>
    <x v="65"/>
    <n v="10"/>
    <s v="2017011000391 "/>
    <x v="2"/>
    <s v="BOGOTA"/>
    <s v="Transporte"/>
    <s v="Otros"/>
    <n v="1"/>
    <n v="1"/>
    <n v="0"/>
    <n v="37332419"/>
    <x v="38"/>
    <n v="1"/>
    <n v="37332419"/>
    <n v="0"/>
    <n v="37332419"/>
    <s v="NO"/>
    <s v="SI"/>
    <s v=""/>
    <s v="Contempla incremento para la vigencia 2024-E"/>
    <n v="0"/>
  </r>
  <r>
    <n v="6808"/>
    <s v="DRA_6746"/>
    <x v="12"/>
    <x v="63"/>
    <x v="138"/>
    <x v="65"/>
    <x v="65"/>
    <n v="10"/>
    <s v="2017011000391 "/>
    <x v="2"/>
    <s v="BOGOTA"/>
    <s v="Transporte"/>
    <s v="Otros"/>
    <n v="1"/>
    <n v="1"/>
    <n v="0"/>
    <n v="18666209"/>
    <x v="38"/>
    <n v="1"/>
    <n v="18666209"/>
    <n v="0"/>
    <n v="18666209"/>
    <s v="NO"/>
    <s v="SI"/>
    <s v=""/>
    <s v="Contempla incremento para la vigencia 2024-S"/>
    <n v="0"/>
  </r>
  <r>
    <n v="6809"/>
    <s v="DRA_6747"/>
    <x v="12"/>
    <x v="63"/>
    <x v="138"/>
    <x v="65"/>
    <x v="65"/>
    <n v="10"/>
    <s v="2017011000391 "/>
    <x v="2"/>
    <s v="BOGOTA"/>
    <s v="Transporte"/>
    <s v="Otros"/>
    <n v="1"/>
    <n v="1"/>
    <n v="0"/>
    <n v="6037379"/>
    <x v="38"/>
    <n v="1"/>
    <n v="6037379"/>
    <n v="0"/>
    <n v="6037379"/>
    <s v="NO"/>
    <s v="SI"/>
    <s v=""/>
    <n v="0"/>
    <n v="0"/>
  </r>
  <r>
    <n v="6810"/>
    <s v="DRA_6748"/>
    <x v="12"/>
    <x v="63"/>
    <x v="138"/>
    <x v="65"/>
    <x v="65"/>
    <n v="10"/>
    <s v="2017011000391 "/>
    <x v="2"/>
    <s v="FLORENCIA"/>
    <s v="Transporte"/>
    <s v="Otros"/>
    <n v="1"/>
    <n v="1"/>
    <n v="0"/>
    <n v="2618616"/>
    <x v="38"/>
    <n v="1"/>
    <n v="2618616"/>
    <n v="0"/>
    <n v="2618616"/>
    <s v="NO"/>
    <s v="SI"/>
    <s v=""/>
    <s v="Contempla incremento para la vigencia 2024-E"/>
    <n v="0"/>
  </r>
  <r>
    <n v="6811"/>
    <s v="DRA_6749"/>
    <x v="12"/>
    <x v="63"/>
    <x v="138"/>
    <x v="65"/>
    <x v="65"/>
    <n v="10"/>
    <s v="2017011000391 "/>
    <x v="2"/>
    <s v="FLORENCIA"/>
    <s v="Transporte"/>
    <s v="Otros"/>
    <n v="1"/>
    <n v="1"/>
    <n v="0"/>
    <n v="1321210"/>
    <x v="38"/>
    <n v="1"/>
    <n v="1321210"/>
    <n v="0"/>
    <n v="1321210"/>
    <s v="NO"/>
    <s v="SI"/>
    <s v=""/>
    <s v="Contempla incremento para la vigencia 2024-S"/>
    <n v="0"/>
  </r>
  <r>
    <n v="6812"/>
    <s v="DRA_6750"/>
    <x v="12"/>
    <x v="63"/>
    <x v="138"/>
    <x v="65"/>
    <x v="65"/>
    <n v="10"/>
    <s v="2017011000391 "/>
    <x v="2"/>
    <s v="NEIVA"/>
    <s v="Transporte"/>
    <s v="Otros"/>
    <n v="1"/>
    <n v="1"/>
    <n v="0"/>
    <n v="3314091"/>
    <x v="38"/>
    <n v="1"/>
    <n v="3314091"/>
    <n v="0"/>
    <n v="3314091"/>
    <s v="NO"/>
    <s v="SI"/>
    <s v=""/>
    <s v="Contempla incremento para la vigencia 2024-E"/>
    <n v="0"/>
  </r>
  <r>
    <n v="6813"/>
    <s v="DRA_6751"/>
    <x v="12"/>
    <x v="63"/>
    <x v="138"/>
    <x v="65"/>
    <x v="65"/>
    <n v="10"/>
    <s v="2017011000391 "/>
    <x v="2"/>
    <s v="NEIVA"/>
    <s v="Transporte"/>
    <s v="Otros"/>
    <n v="1"/>
    <n v="1"/>
    <n v="0"/>
    <n v="1363053"/>
    <x v="38"/>
    <n v="1"/>
    <n v="1363053"/>
    <n v="0"/>
    <n v="1363053"/>
    <s v="NO"/>
    <s v="SI"/>
    <s v=""/>
    <s v="Contempla incremento para la vigencia 2024-S"/>
    <n v="0"/>
  </r>
  <r>
    <n v="6814"/>
    <s v="DRA_6752"/>
    <x v="12"/>
    <x v="63"/>
    <x v="138"/>
    <x v="65"/>
    <x v="65"/>
    <n v="10"/>
    <s v="2017011000391 "/>
    <x v="2"/>
    <s v="TUNJA"/>
    <s v="Transporte"/>
    <s v="Otros"/>
    <n v="1"/>
    <n v="1"/>
    <n v="0"/>
    <n v="5452214"/>
    <x v="38"/>
    <n v="1"/>
    <n v="5452214"/>
    <n v="0"/>
    <n v="5452214"/>
    <s v="NO"/>
    <s v="SI"/>
    <s v=""/>
    <s v="Contempla incremento para la vigencia 2024-E"/>
    <n v="0"/>
  </r>
  <r>
    <n v="6815"/>
    <s v="DRA_6753"/>
    <x v="12"/>
    <x v="63"/>
    <x v="138"/>
    <x v="65"/>
    <x v="65"/>
    <n v="10"/>
    <s v="2017011000391 "/>
    <x v="2"/>
    <s v="TUNJA"/>
    <s v="Transporte"/>
    <s v="Otros"/>
    <n v="1"/>
    <n v="1"/>
    <n v="0"/>
    <n v="2726107"/>
    <x v="38"/>
    <n v="1"/>
    <n v="2726107"/>
    <n v="0"/>
    <n v="2726107"/>
    <s v="NO"/>
    <s v="SI"/>
    <s v=""/>
    <s v="Contempla incremento para la vigencia 2024-S"/>
    <n v="0"/>
  </r>
  <r>
    <n v="6816"/>
    <s v="DRA_6754"/>
    <x v="12"/>
    <x v="63"/>
    <x v="138"/>
    <x v="65"/>
    <x v="65"/>
    <n v="10"/>
    <s v="2017011000391 "/>
    <x v="2"/>
    <s v="TUNJA"/>
    <s v="Transporte"/>
    <s v="Otros"/>
    <n v="1"/>
    <n v="1"/>
    <n v="0"/>
    <n v="1201468"/>
    <x v="38"/>
    <n v="1"/>
    <n v="1201468"/>
    <n v="0"/>
    <n v="1201468"/>
    <s v="NO"/>
    <s v="SI"/>
    <s v=""/>
    <n v="0"/>
    <n v="0"/>
  </r>
  <r>
    <n v="6817"/>
    <s v="DRA_6755"/>
    <x v="12"/>
    <x v="63"/>
    <x v="138"/>
    <x v="65"/>
    <x v="65"/>
    <n v="10"/>
    <s v="2017011000391 "/>
    <x v="2"/>
    <s v="VILLAVICENCIO"/>
    <s v="Transporte"/>
    <s v="Otros"/>
    <n v="1"/>
    <n v="1"/>
    <n v="0"/>
    <n v="4948032"/>
    <x v="38"/>
    <n v="1"/>
    <n v="4948032"/>
    <n v="0"/>
    <n v="4948032"/>
    <s v="NO"/>
    <s v="SI"/>
    <s v=""/>
    <s v="Contempla incremento para la vigencia 2024-E"/>
    <n v="0"/>
  </r>
  <r>
    <n v="6818"/>
    <s v="DRA_6756"/>
    <x v="12"/>
    <x v="63"/>
    <x v="138"/>
    <x v="65"/>
    <x v="65"/>
    <n v="10"/>
    <s v="2017011000391 "/>
    <x v="2"/>
    <s v="VILLAVICENCIO"/>
    <s v="Transporte"/>
    <s v="Otros"/>
    <n v="1"/>
    <n v="1"/>
    <n v="0"/>
    <n v="3023800"/>
    <x v="38"/>
    <n v="1"/>
    <n v="3023800"/>
    <n v="0"/>
    <n v="3023800"/>
    <s v="NO"/>
    <s v="SI"/>
    <s v=""/>
    <s v="Contempla incremento para la vigencia 2024-S"/>
    <n v="0"/>
  </r>
  <r>
    <n v="6819"/>
    <s v="DRA_6757"/>
    <x v="12"/>
    <x v="63"/>
    <x v="138"/>
    <x v="65"/>
    <x v="65"/>
    <n v="10"/>
    <s v="2017011000391 "/>
    <x v="2"/>
    <s v="VILLAVICENCIO"/>
    <s v="Transporte"/>
    <s v="Otros"/>
    <n v="1"/>
    <n v="1"/>
    <n v="0"/>
    <n v="990479"/>
    <x v="38"/>
    <n v="1"/>
    <n v="990479"/>
    <n v="0"/>
    <n v="990479"/>
    <s v="NO"/>
    <s v="SI"/>
    <s v=""/>
    <n v="0"/>
    <n v="0"/>
  </r>
  <r>
    <n v="6820"/>
    <s v="DRA_6758"/>
    <x v="12"/>
    <x v="63"/>
    <x v="138"/>
    <x v="65"/>
    <x v="65"/>
    <n v="10"/>
    <s v="2017011000391 "/>
    <x v="2"/>
    <s v="YOPAL"/>
    <s v="Transporte"/>
    <s v="Otros"/>
    <n v="1"/>
    <n v="1"/>
    <n v="0"/>
    <n v="2648134"/>
    <x v="38"/>
    <n v="1"/>
    <n v="2648134"/>
    <n v="0"/>
    <n v="2648134"/>
    <s v="NO"/>
    <s v="SI"/>
    <s v=""/>
    <s v="Contempla incremento para la vigencia 2024-E"/>
    <n v="0"/>
  </r>
  <r>
    <n v="6821"/>
    <s v="DRA_6759"/>
    <x v="12"/>
    <x v="63"/>
    <x v="138"/>
    <x v="65"/>
    <x v="65"/>
    <n v="10"/>
    <s v="2017011000391 "/>
    <x v="2"/>
    <s v="YOPAL"/>
    <s v="Transporte"/>
    <s v="Otros"/>
    <n v="1"/>
    <n v="1"/>
    <n v="0"/>
    <n v="1324066"/>
    <x v="38"/>
    <n v="1"/>
    <n v="1324066"/>
    <n v="0"/>
    <n v="1324066"/>
    <s v="NO"/>
    <s v="SI"/>
    <s v=""/>
    <s v="Contempla incremento para la vigencia 2024-S"/>
    <n v="0"/>
  </r>
  <r>
    <n v="6822"/>
    <s v="DRA_6760"/>
    <x v="12"/>
    <x v="63"/>
    <x v="138"/>
    <x v="65"/>
    <x v="65"/>
    <n v="10"/>
    <s v="2017011000391 "/>
    <x v="2"/>
    <s v="YOPAL"/>
    <s v="Transporte"/>
    <s v="Otros"/>
    <n v="1"/>
    <n v="1"/>
    <n v="0"/>
    <n v="772372"/>
    <x v="38"/>
    <n v="1"/>
    <n v="772372"/>
    <n v="0"/>
    <n v="772372"/>
    <s v="NO"/>
    <s v="SI"/>
    <s v=""/>
    <n v="0"/>
    <n v="0"/>
  </r>
  <r>
    <n v="6823"/>
    <s v="DRA_6761"/>
    <x v="12"/>
    <x v="63"/>
    <x v="138"/>
    <x v="65"/>
    <x v="65"/>
    <n v="10"/>
    <s v="2017011000391 "/>
    <x v="3"/>
    <s v="BUCARAMANGA"/>
    <s v="Transporte"/>
    <s v="Otros"/>
    <n v="1"/>
    <n v="1"/>
    <n v="0"/>
    <n v="5150150"/>
    <x v="38"/>
    <n v="1"/>
    <n v="5150150"/>
    <n v="0"/>
    <n v="5150150"/>
    <s v="NO"/>
    <s v="SI"/>
    <s v=""/>
    <s v="Contempla incremento para la vigencia 2024-E"/>
    <n v="0"/>
  </r>
  <r>
    <n v="6824"/>
    <s v="DRA_6762"/>
    <x v="12"/>
    <x v="63"/>
    <x v="138"/>
    <x v="65"/>
    <x v="65"/>
    <n v="10"/>
    <s v="2017011000391 "/>
    <x v="3"/>
    <s v="BUCARAMANGA"/>
    <s v="Transporte"/>
    <s v="Otros"/>
    <n v="1"/>
    <n v="1"/>
    <n v="0"/>
    <n v="3750809"/>
    <x v="38"/>
    <n v="1"/>
    <n v="3750809"/>
    <n v="0"/>
    <n v="3750809"/>
    <s v="NO"/>
    <s v="SI"/>
    <s v=""/>
    <s v="Contempla incremento para la vigencia 2024-S"/>
    <n v="0"/>
  </r>
  <r>
    <n v="6825"/>
    <s v="DRA_6763"/>
    <x v="12"/>
    <x v="63"/>
    <x v="138"/>
    <x v="65"/>
    <x v="65"/>
    <n v="10"/>
    <s v="2017011000391 "/>
    <x v="3"/>
    <s v="BUCARAMANGA"/>
    <s v="Transporte"/>
    <s v="Otros"/>
    <n v="1"/>
    <n v="1"/>
    <n v="0"/>
    <n v="1562837"/>
    <x v="38"/>
    <n v="1"/>
    <n v="1562837"/>
    <n v="0"/>
    <n v="1562837"/>
    <s v="NO"/>
    <s v="SI"/>
    <s v=""/>
    <n v="0"/>
    <n v="0"/>
  </r>
  <r>
    <n v="6826"/>
    <s v="DRA_6764"/>
    <x v="12"/>
    <x v="63"/>
    <x v="138"/>
    <x v="65"/>
    <x v="65"/>
    <n v="10"/>
    <s v="2017011000391 "/>
    <x v="3"/>
    <s v="CUCUTA"/>
    <s v="Transporte"/>
    <s v="Otros"/>
    <n v="1"/>
    <n v="1"/>
    <n v="0"/>
    <n v="5448286"/>
    <x v="38"/>
    <n v="1"/>
    <n v="5448286"/>
    <n v="0"/>
    <n v="5448286"/>
    <s v="NO"/>
    <s v="SI"/>
    <s v=""/>
    <s v="Contempla incremento para la vigencia 2024-E"/>
    <n v="0"/>
  </r>
  <r>
    <n v="6827"/>
    <s v="DRA_6765"/>
    <x v="12"/>
    <x v="63"/>
    <x v="138"/>
    <x v="65"/>
    <x v="65"/>
    <n v="10"/>
    <s v="2017011000391 "/>
    <x v="3"/>
    <s v="CUCUTA"/>
    <s v="Transporte"/>
    <s v="Otros"/>
    <n v="1"/>
    <n v="1"/>
    <n v="0"/>
    <n v="2724143"/>
    <x v="38"/>
    <n v="1"/>
    <n v="2724143"/>
    <n v="0"/>
    <n v="2724143"/>
    <s v="NO"/>
    <s v="SI"/>
    <s v=""/>
    <s v="Contempla incremento para la vigencia 2024-S"/>
    <n v="0"/>
  </r>
  <r>
    <n v="6828"/>
    <s v="DRA_6766"/>
    <x v="12"/>
    <x v="63"/>
    <x v="138"/>
    <x v="65"/>
    <x v="65"/>
    <n v="10"/>
    <s v="2017011000391 "/>
    <x v="3"/>
    <s v="CUCUTA"/>
    <s v="Transporte"/>
    <s v="Otros"/>
    <n v="1"/>
    <n v="1"/>
    <n v="0"/>
    <n v="1226226"/>
    <x v="38"/>
    <n v="1"/>
    <n v="1226226"/>
    <n v="0"/>
    <n v="1226226"/>
    <s v="NO"/>
    <s v="SI"/>
    <s v=""/>
    <n v="0"/>
    <n v="0"/>
  </r>
  <r>
    <n v="6829"/>
    <s v="DRA_6767"/>
    <x v="12"/>
    <x v="63"/>
    <x v="138"/>
    <x v="65"/>
    <x v="65"/>
    <n v="10"/>
    <s v="2017011000391 "/>
    <x v="4"/>
    <s v="CALI"/>
    <s v="Transporte"/>
    <s v="Otros"/>
    <n v="1"/>
    <n v="1"/>
    <n v="0"/>
    <n v="20645479"/>
    <x v="38"/>
    <n v="1"/>
    <n v="20645479"/>
    <n v="0"/>
    <n v="20645479"/>
    <s v="NO"/>
    <s v="SI"/>
    <s v=""/>
    <s v="Contempla incremento para la vigencia 2024-E"/>
    <n v="0"/>
  </r>
  <r>
    <n v="6830"/>
    <s v="DRA_6768"/>
    <x v="12"/>
    <x v="63"/>
    <x v="138"/>
    <x v="65"/>
    <x v="65"/>
    <n v="10"/>
    <s v="2017011000391 "/>
    <x v="4"/>
    <s v="CALI"/>
    <s v="Transporte"/>
    <s v="Otros"/>
    <n v="1"/>
    <n v="1"/>
    <n v="0"/>
    <n v="10322739"/>
    <x v="38"/>
    <n v="1"/>
    <n v="10322739"/>
    <n v="0"/>
    <n v="10322739"/>
    <s v="NO"/>
    <s v="SI"/>
    <s v=""/>
    <s v="Contempla incremento para la vigencia 2024-S"/>
    <n v="0"/>
  </r>
  <r>
    <n v="6831"/>
    <s v="DRA_6769"/>
    <x v="12"/>
    <x v="63"/>
    <x v="138"/>
    <x v="65"/>
    <x v="65"/>
    <n v="10"/>
    <s v="2017011000391 "/>
    <x v="4"/>
    <s v="CALI"/>
    <s v="Transporte"/>
    <s v="Otros"/>
    <n v="1"/>
    <n v="1"/>
    <n v="0"/>
    <n v="2342813"/>
    <x v="38"/>
    <n v="1"/>
    <n v="2342813"/>
    <n v="0"/>
    <n v="2342813"/>
    <s v="NO"/>
    <s v="SI"/>
    <s v=""/>
    <n v="0"/>
    <n v="0"/>
  </r>
  <r>
    <n v="6832"/>
    <s v="DRA_6770"/>
    <x v="12"/>
    <x v="63"/>
    <x v="138"/>
    <x v="65"/>
    <x v="65"/>
    <n v="10"/>
    <s v="2017011000391 "/>
    <x v="4"/>
    <s v="PASTO"/>
    <s v="Transporte"/>
    <s v="Otros"/>
    <n v="1"/>
    <n v="1"/>
    <n v="0"/>
    <n v="3179532"/>
    <x v="38"/>
    <n v="1"/>
    <n v="3179532"/>
    <n v="0"/>
    <n v="3179532"/>
    <s v="NO"/>
    <s v="SI"/>
    <s v=""/>
    <s v="Contempla incremento para la vigencia 2024-E"/>
    <n v="0"/>
  </r>
  <r>
    <n v="6833"/>
    <s v="DRA_6771"/>
    <x v="12"/>
    <x v="63"/>
    <x v="138"/>
    <x v="65"/>
    <x v="65"/>
    <n v="10"/>
    <s v="2017011000391 "/>
    <x v="4"/>
    <s v="PASTO"/>
    <s v="Transporte"/>
    <s v="Otros"/>
    <n v="1"/>
    <n v="1"/>
    <n v="0"/>
    <n v="1644585"/>
    <x v="38"/>
    <n v="1"/>
    <n v="1644585"/>
    <n v="0"/>
    <n v="1644585"/>
    <s v="NO"/>
    <s v="SI"/>
    <s v=""/>
    <s v="Contempla incremento para la vigencia 2024-S"/>
    <n v="0"/>
  </r>
  <r>
    <n v="6834"/>
    <s v="DRA_6772"/>
    <x v="12"/>
    <x v="63"/>
    <x v="138"/>
    <x v="65"/>
    <x v="65"/>
    <n v="10"/>
    <s v="2017011000391 "/>
    <x v="4"/>
    <s v="PASTO"/>
    <s v="Transporte"/>
    <s v="Otros"/>
    <n v="1"/>
    <n v="1"/>
    <n v="0"/>
    <n v="829746"/>
    <x v="38"/>
    <n v="1"/>
    <n v="829746"/>
    <n v="0"/>
    <n v="829746"/>
    <s v="NO"/>
    <s v="SI"/>
    <s v=""/>
    <n v="0"/>
    <n v="0"/>
  </r>
  <r>
    <n v="6835"/>
    <s v="DRA_6773"/>
    <x v="12"/>
    <x v="63"/>
    <x v="138"/>
    <x v="65"/>
    <x v="65"/>
    <n v="10"/>
    <s v="2017011000391 "/>
    <x v="4"/>
    <s v="POPAYAN"/>
    <s v="Transporte"/>
    <s v="Otros"/>
    <n v="1"/>
    <n v="1"/>
    <n v="0"/>
    <n v="2795252"/>
    <x v="38"/>
    <n v="1"/>
    <n v="2795252"/>
    <n v="0"/>
    <n v="2795252"/>
    <s v="NO"/>
    <s v="SI"/>
    <s v=""/>
    <s v="Contempla incremento para la vigencia 2024-E"/>
    <n v="0"/>
  </r>
  <r>
    <n v="6836"/>
    <s v="DRA_6774"/>
    <x v="12"/>
    <x v="63"/>
    <x v="138"/>
    <x v="65"/>
    <x v="65"/>
    <n v="10"/>
    <s v="2017011000391 "/>
    <x v="4"/>
    <s v="POPAYAN"/>
    <s v="Transporte"/>
    <s v="Otros"/>
    <n v="1"/>
    <n v="1"/>
    <n v="0"/>
    <n v="1397626"/>
    <x v="38"/>
    <n v="1"/>
    <n v="1397626"/>
    <n v="0"/>
    <n v="1397626"/>
    <s v="NO"/>
    <s v="SI"/>
    <s v=""/>
    <s v="Contempla incremento para la vigencia 2024-S"/>
    <n v="0"/>
  </r>
  <r>
    <n v="6837"/>
    <s v="DRA_6775"/>
    <x v="12"/>
    <x v="63"/>
    <x v="138"/>
    <x v="65"/>
    <x v="65"/>
    <n v="10"/>
    <s v="2017011000391 "/>
    <x v="4"/>
    <s v="POPAYAN"/>
    <s v="Transporte"/>
    <s v="Otros"/>
    <n v="1"/>
    <n v="1"/>
    <n v="0"/>
    <n v="746627"/>
    <x v="38"/>
    <n v="1"/>
    <n v="746627"/>
    <n v="0"/>
    <n v="746627"/>
    <s v="NO"/>
    <s v="SI"/>
    <s v=""/>
    <n v="0"/>
    <n v="0"/>
  </r>
  <r>
    <n v="6838"/>
    <s v="DRA_6776"/>
    <x v="12"/>
    <x v="63"/>
    <x v="138"/>
    <x v="65"/>
    <x v="65"/>
    <n v="10"/>
    <s v="2017011000391 "/>
    <x v="5"/>
    <s v="ARMENIA"/>
    <s v="Transporte"/>
    <s v="Otros"/>
    <n v="1"/>
    <n v="1"/>
    <n v="0"/>
    <n v="2644802"/>
    <x v="38"/>
    <n v="1"/>
    <n v="2644802"/>
    <n v="0"/>
    <n v="2644802"/>
    <s v="NO"/>
    <s v="SI"/>
    <s v=""/>
    <s v="Contempla incremento para la vigencia 2024-E"/>
    <n v="0"/>
  </r>
  <r>
    <n v="6839"/>
    <s v="DRA_6777"/>
    <x v="12"/>
    <x v="63"/>
    <x v="138"/>
    <x v="65"/>
    <x v="65"/>
    <n v="10"/>
    <s v="2017011000391 "/>
    <x v="5"/>
    <s v="ARMENIA"/>
    <s v="Transporte"/>
    <s v="Otros"/>
    <n v="1"/>
    <n v="1"/>
    <n v="0"/>
    <n v="1322401"/>
    <x v="38"/>
    <n v="1"/>
    <n v="1322401"/>
    <n v="0"/>
    <n v="1322401"/>
    <s v="NO"/>
    <s v="SI"/>
    <s v=""/>
    <n v="0"/>
    <n v="0"/>
  </r>
  <r>
    <n v="6840"/>
    <s v="DRA_6778"/>
    <x v="12"/>
    <x v="63"/>
    <x v="138"/>
    <x v="65"/>
    <x v="65"/>
    <n v="10"/>
    <s v="2017011000391 "/>
    <x v="5"/>
    <s v="IBAGUE"/>
    <s v="Transporte"/>
    <s v="Otros"/>
    <n v="1"/>
    <n v="1"/>
    <n v="0"/>
    <n v="3822940"/>
    <x v="38"/>
    <n v="1"/>
    <n v="3822940"/>
    <n v="0"/>
    <n v="3822940"/>
    <s v="NO"/>
    <s v="SI"/>
    <s v=""/>
    <s v="Contempla incremento para la vigencia 2024-E"/>
    <n v="0"/>
  </r>
  <r>
    <n v="6841"/>
    <s v="DRA_6779"/>
    <x v="12"/>
    <x v="63"/>
    <x v="138"/>
    <x v="65"/>
    <x v="65"/>
    <n v="10"/>
    <s v="2017011000391 "/>
    <x v="5"/>
    <s v="IBAGUE"/>
    <s v="Transporte"/>
    <s v="Otros"/>
    <n v="1"/>
    <n v="1"/>
    <n v="0"/>
    <n v="1274313"/>
    <x v="38"/>
    <n v="1"/>
    <n v="1274313"/>
    <n v="0"/>
    <n v="1274313"/>
    <s v="NO"/>
    <s v="SI"/>
    <s v=""/>
    <s v="Contempla incremento para la vigencia 2024-S"/>
    <n v="0"/>
  </r>
  <r>
    <n v="6842"/>
    <s v="DRA_6780"/>
    <x v="12"/>
    <x v="63"/>
    <x v="138"/>
    <x v="65"/>
    <x v="65"/>
    <n v="10"/>
    <s v="2017011000391 "/>
    <x v="5"/>
    <s v="IBAGUE"/>
    <s v="Transporte"/>
    <s v="Otros"/>
    <n v="1"/>
    <n v="1"/>
    <n v="0"/>
    <n v="721309"/>
    <x v="38"/>
    <n v="1"/>
    <n v="721309"/>
    <n v="0"/>
    <n v="721309"/>
    <s v="NO"/>
    <s v="SI"/>
    <s v=""/>
    <n v="0"/>
    <n v="0"/>
  </r>
  <r>
    <n v="6843"/>
    <s v="DRA_6781"/>
    <x v="12"/>
    <x v="63"/>
    <x v="138"/>
    <x v="65"/>
    <x v="65"/>
    <n v="10"/>
    <s v="2017011000391 "/>
    <x v="5"/>
    <s v="MANIZALES"/>
    <s v="Transporte"/>
    <s v="Otros"/>
    <n v="1"/>
    <n v="1"/>
    <n v="0"/>
    <n v="2621650"/>
    <x v="38"/>
    <n v="1"/>
    <n v="2621650"/>
    <n v="0"/>
    <n v="2621650"/>
    <s v="NO"/>
    <s v="SI"/>
    <s v=""/>
    <s v="Contempla incremento para la vigencia 2024-E"/>
    <n v="0"/>
  </r>
  <r>
    <n v="6844"/>
    <s v="DRA_6782"/>
    <x v="12"/>
    <x v="63"/>
    <x v="138"/>
    <x v="65"/>
    <x v="65"/>
    <n v="10"/>
    <s v="2017011000391 "/>
    <x v="5"/>
    <s v="MANIZALES"/>
    <s v="Transporte"/>
    <s v="Otros"/>
    <n v="1"/>
    <n v="1"/>
    <n v="0"/>
    <n v="1310825"/>
    <x v="38"/>
    <n v="1"/>
    <n v="1310825"/>
    <n v="0"/>
    <n v="1310825"/>
    <s v="NO"/>
    <s v="SI"/>
    <s v=""/>
    <s v="Contempla incremento para la vigencia 2024-S"/>
    <n v="0"/>
  </r>
  <r>
    <n v="6845"/>
    <s v="DRA_6783"/>
    <x v="12"/>
    <x v="63"/>
    <x v="138"/>
    <x v="65"/>
    <x v="65"/>
    <n v="10"/>
    <s v="2017011000391 "/>
    <x v="5"/>
    <s v="MANIZALES"/>
    <s v="Transporte"/>
    <s v="Otros"/>
    <n v="1"/>
    <n v="1"/>
    <n v="0"/>
    <n v="772372"/>
    <x v="38"/>
    <n v="1"/>
    <n v="772372"/>
    <n v="0"/>
    <n v="772372"/>
    <s v="NO"/>
    <s v="SI"/>
    <s v=""/>
    <n v="0"/>
    <n v="0"/>
  </r>
  <r>
    <n v="6846"/>
    <s v="DRA_6784"/>
    <x v="12"/>
    <x v="63"/>
    <x v="138"/>
    <x v="65"/>
    <x v="65"/>
    <n v="10"/>
    <s v="2017011000391 "/>
    <x v="5"/>
    <s v="PEREIRA"/>
    <s v="Transporte"/>
    <s v="Otros"/>
    <n v="1"/>
    <n v="1"/>
    <n v="0"/>
    <n v="2795795"/>
    <x v="38"/>
    <n v="1"/>
    <n v="2795795"/>
    <n v="0"/>
    <n v="2795795"/>
    <s v="NO"/>
    <s v="SI"/>
    <s v=""/>
    <s v="Contempla incremento para la vigencia 2024-E"/>
    <n v="0"/>
  </r>
  <r>
    <n v="6847"/>
    <s v="DRA_6785"/>
    <x v="12"/>
    <x v="63"/>
    <x v="138"/>
    <x v="65"/>
    <x v="65"/>
    <n v="10"/>
    <s v="2017011000391 "/>
    <x v="5"/>
    <s v="PEREIRA"/>
    <s v="Transporte"/>
    <s v="Otros"/>
    <n v="1"/>
    <n v="1"/>
    <n v="0"/>
    <n v="1385635"/>
    <x v="38"/>
    <n v="1"/>
    <n v="1385635"/>
    <n v="0"/>
    <n v="1385635"/>
    <s v="NO"/>
    <s v="SI"/>
    <s v=""/>
    <s v="Contempla incremento para la vigencia 2024-S"/>
    <n v="0"/>
  </r>
  <r>
    <n v="6848"/>
    <s v="DRA_6786"/>
    <x v="12"/>
    <x v="63"/>
    <x v="138"/>
    <x v="65"/>
    <x v="65"/>
    <n v="10"/>
    <s v="2017011000391 "/>
    <x v="5"/>
    <s v="PEREIRA"/>
    <s v="Transporte"/>
    <s v="Otros"/>
    <n v="1"/>
    <n v="1"/>
    <n v="0"/>
    <n v="817484"/>
    <x v="38"/>
    <n v="1"/>
    <n v="817484"/>
    <n v="0"/>
    <n v="817484"/>
    <s v="NO"/>
    <s v="SI"/>
    <s v=""/>
    <n v="0"/>
    <n v="0"/>
  </r>
  <r>
    <n v="6849"/>
    <s v="DRA_6787"/>
    <x v="12"/>
    <x v="63"/>
    <x v="138"/>
    <x v="65"/>
    <x v="65"/>
    <n v="10"/>
    <s v="2017011000391 "/>
    <x v="6"/>
    <s v="MEDELLIN"/>
    <s v="Transporte"/>
    <s v="Otros"/>
    <n v="1"/>
    <n v="1"/>
    <n v="0"/>
    <n v="12004877"/>
    <x v="38"/>
    <n v="1"/>
    <n v="12004877"/>
    <n v="0"/>
    <n v="12004877"/>
    <s v="NO"/>
    <s v="SI"/>
    <s v=""/>
    <s v="Contempla incremento para la vigencia 2024-E"/>
    <n v="0"/>
  </r>
  <r>
    <n v="6850"/>
    <s v="DRA_6788"/>
    <x v="12"/>
    <x v="63"/>
    <x v="138"/>
    <x v="65"/>
    <x v="65"/>
    <n v="10"/>
    <s v="2017011000391 "/>
    <x v="6"/>
    <s v="MEDELLIN"/>
    <s v="Transporte"/>
    <s v="Otros"/>
    <n v="1"/>
    <n v="1"/>
    <n v="0"/>
    <n v="5944162"/>
    <x v="38"/>
    <n v="1"/>
    <n v="5944162"/>
    <n v="0"/>
    <n v="5944162"/>
    <s v="NO"/>
    <s v="SI"/>
    <s v=""/>
    <s v="Contempla incremento para la vigencia 2024-S"/>
    <n v="0"/>
  </r>
  <r>
    <n v="6851"/>
    <s v="DRA_6789"/>
    <x v="12"/>
    <x v="63"/>
    <x v="138"/>
    <x v="65"/>
    <x v="65"/>
    <n v="10"/>
    <s v="2017011000391 "/>
    <x v="6"/>
    <s v="MEDELLIN"/>
    <s v="Transporte"/>
    <s v="Otros"/>
    <n v="1"/>
    <n v="1"/>
    <n v="0"/>
    <n v="1716383"/>
    <x v="38"/>
    <n v="1"/>
    <n v="1716383"/>
    <n v="0"/>
    <n v="1716383"/>
    <s v="NO"/>
    <s v="SI"/>
    <s v=""/>
    <n v="0"/>
    <n v="0"/>
  </r>
  <r>
    <n v="6852"/>
    <s v="DRA_6790"/>
    <x v="12"/>
    <x v="63"/>
    <x v="138"/>
    <x v="65"/>
    <x v="65"/>
    <n v="10"/>
    <s v="2017011000391 "/>
    <x v="6"/>
    <s v="MONTERIA"/>
    <s v="Transporte"/>
    <s v="Otros"/>
    <n v="1"/>
    <n v="1"/>
    <n v="0"/>
    <n v="3463171"/>
    <x v="38"/>
    <n v="1"/>
    <n v="3463171"/>
    <n v="0"/>
    <n v="3463171"/>
    <s v="NO"/>
    <s v="SI"/>
    <s v=""/>
    <s v="Contempla incremento para la vigencia 2024-E"/>
    <n v="0"/>
  </r>
  <r>
    <n v="6853"/>
    <s v="DRA_6791"/>
    <x v="12"/>
    <x v="63"/>
    <x v="138"/>
    <x v="65"/>
    <x v="65"/>
    <n v="10"/>
    <s v="2017011000391 "/>
    <x v="6"/>
    <s v="MONTERIA"/>
    <s v="Transporte"/>
    <s v="Otros"/>
    <n v="1"/>
    <n v="1"/>
    <n v="0"/>
    <n v="1259334"/>
    <x v="38"/>
    <n v="1"/>
    <n v="1259334"/>
    <n v="0"/>
    <n v="1259334"/>
    <s v="NO"/>
    <s v="SI"/>
    <s v=""/>
    <s v="Contempla incremento para la vigencia 2024-S"/>
    <n v="0"/>
  </r>
  <r>
    <n v="6854"/>
    <s v="DRA_6792"/>
    <x v="12"/>
    <x v="63"/>
    <x v="138"/>
    <x v="65"/>
    <x v="65"/>
    <n v="10"/>
    <s v="2017011000391 "/>
    <x v="4"/>
    <s v="CALI"/>
    <s v="Otros_gastos_operativos"/>
    <s v="Otros Gastos Asociados A La Investigacion Y/O Proyecto"/>
    <n v="1"/>
    <n v="2"/>
    <n v="0"/>
    <n v="56000"/>
    <x v="38"/>
    <n v="1"/>
    <n v="112000"/>
    <n v="0"/>
    <n v="112000"/>
    <s v="NO"/>
    <s v="SI"/>
    <s v=""/>
    <s v="COMUNICACIONES E INTERNET"/>
    <n v="0"/>
  </r>
  <r>
    <n v="6855"/>
    <s v="DRA_6793"/>
    <x v="12"/>
    <x v="63"/>
    <x v="138"/>
    <x v="65"/>
    <x v="65"/>
    <n v="10"/>
    <s v="2017011000391 "/>
    <x v="2"/>
    <s v="TUNJA"/>
    <s v="Otros_gastos_operativos"/>
    <s v="Otros Gastos Asociados A La Investigacion Y/O Proyecto"/>
    <n v="1"/>
    <n v="2"/>
    <n v="0"/>
    <n v="56000"/>
    <x v="38"/>
    <n v="1"/>
    <n v="112000"/>
    <n v="0"/>
    <n v="112000"/>
    <s v="NO"/>
    <s v="SI"/>
    <s v=""/>
    <s v="COMUNICACIONES E INTERNET"/>
    <n v="0"/>
  </r>
  <r>
    <n v="6856"/>
    <s v="DRA_6794"/>
    <x v="12"/>
    <x v="63"/>
    <x v="138"/>
    <x v="65"/>
    <x v="65"/>
    <n v="10"/>
    <s v="2017011000391 "/>
    <x v="1"/>
    <s v="BARRANQUILLA"/>
    <s v="Viaticos"/>
    <s v="Nacional"/>
    <n v="1"/>
    <n v="1"/>
    <n v="0"/>
    <n v="850000"/>
    <x v="23"/>
    <n v="1"/>
    <n v="850000"/>
    <n v="0"/>
    <n v="850000"/>
    <s v="NO"/>
    <s v="NO"/>
    <s v=""/>
    <s v="VIATICOS RECOLECCIÓN Sitionuevo, Sabanalarga, Ponedera, Palmar de Varela, Sabanagrande y Santo Tomás"/>
    <n v="0"/>
  </r>
  <r>
    <n v="6857"/>
    <s v="DRA_6795"/>
    <x v="12"/>
    <x v="63"/>
    <x v="138"/>
    <x v="65"/>
    <x v="65"/>
    <n v="10"/>
    <s v="2017011000391 "/>
    <x v="1"/>
    <s v="BARRANQUILLA"/>
    <s v="Viaticos"/>
    <s v="Nacional"/>
    <n v="1"/>
    <n v="1"/>
    <n v="0"/>
    <n v="850000"/>
    <x v="14"/>
    <n v="1"/>
    <n v="850000"/>
    <n v="0"/>
    <n v="850000"/>
    <s v="NO"/>
    <s v="NO"/>
    <s v=""/>
    <s v="VIATICOS RECOLECCIÓN Sitionuevo, Sabanalarga, Ponedera, Palmar de Varela, Sabanagrande y Santo Tomás"/>
    <n v="0"/>
  </r>
  <r>
    <n v="6858"/>
    <s v="DRA_6796"/>
    <x v="12"/>
    <x v="63"/>
    <x v="138"/>
    <x v="65"/>
    <x v="65"/>
    <n v="10"/>
    <s v="2017011000391 "/>
    <x v="1"/>
    <s v="BARRANQUILLA"/>
    <s v="Viaticos"/>
    <s v="Nacional"/>
    <n v="1"/>
    <n v="1"/>
    <n v="0"/>
    <n v="850000"/>
    <x v="36"/>
    <n v="1"/>
    <n v="850000"/>
    <n v="0"/>
    <n v="850000"/>
    <s v="NO"/>
    <s v="NO"/>
    <s v=""/>
    <s v="VIATICOS RECOLECCIÓN Sitionuevo, Sabanalarga, Ponedera, Palmar de Varela, Sabanagrande y Santo Tomás"/>
    <n v="0"/>
  </r>
  <r>
    <n v="6859"/>
    <s v="DRA_6797"/>
    <x v="12"/>
    <x v="63"/>
    <x v="138"/>
    <x v="65"/>
    <x v="65"/>
    <n v="10"/>
    <s v="2017011000391 "/>
    <x v="1"/>
    <s v="BARRANQUILLA"/>
    <s v="Viaticos"/>
    <s v="Nacional"/>
    <n v="1"/>
    <n v="1"/>
    <n v="0"/>
    <n v="850000"/>
    <x v="42"/>
    <n v="1"/>
    <n v="850000"/>
    <n v="0"/>
    <n v="850000"/>
    <s v="NO"/>
    <s v="NO"/>
    <s v=""/>
    <s v="VIATICOS RECOLECCIÓN Sitionuevo, Sabanalarga, Ponedera, Palmar de Varela, Sabanagrande y Santo Tomás"/>
    <n v="0"/>
  </r>
  <r>
    <n v="6860"/>
    <s v="DRA_6798"/>
    <x v="12"/>
    <x v="63"/>
    <x v="138"/>
    <x v="65"/>
    <x v="65"/>
    <n v="10"/>
    <s v="2017011000391 "/>
    <x v="1"/>
    <s v="BARRANQUILLA"/>
    <s v="Transporte"/>
    <s v="Otros"/>
    <n v="1"/>
    <n v="1"/>
    <n v="0"/>
    <n v="425000"/>
    <x v="23"/>
    <n v="1"/>
    <n v="425000"/>
    <n v="0"/>
    <n v="425000"/>
    <s v="NO"/>
    <s v="NO"/>
    <s v=""/>
    <s v="Transporte supervisón en campo asistente de encuesta"/>
    <n v="0"/>
  </r>
  <r>
    <n v="6861"/>
    <s v="DRA_6799"/>
    <x v="12"/>
    <x v="63"/>
    <x v="138"/>
    <x v="65"/>
    <x v="65"/>
    <n v="10"/>
    <s v="2017011000391 "/>
    <x v="1"/>
    <s v="BARRANQUILLA"/>
    <s v="Viaticos"/>
    <s v="Nacional"/>
    <n v="1"/>
    <n v="1"/>
    <n v="0"/>
    <n v="450000"/>
    <x v="14"/>
    <n v="1"/>
    <n v="450000"/>
    <n v="0"/>
    <n v="450000"/>
    <s v="NO"/>
    <s v="NO"/>
    <s v=""/>
    <s v="Viaticos supervisón en campo asistente de encuesta"/>
    <n v="0"/>
  </r>
  <r>
    <n v="6862"/>
    <s v="DRA_6800"/>
    <x v="12"/>
    <x v="63"/>
    <x v="138"/>
    <x v="65"/>
    <x v="65"/>
    <n v="10"/>
    <s v="2017011000391 "/>
    <x v="2"/>
    <s v="BOGOTA"/>
    <s v="Viaticos"/>
    <s v="Nacional"/>
    <n v="1"/>
    <n v="1"/>
    <n v="0"/>
    <n v="8085500"/>
    <x v="23"/>
    <n v="1"/>
    <n v="8085500"/>
    <n v="8085500"/>
    <n v="0"/>
    <s v="NO"/>
    <s v="NO"/>
    <s v="20723"/>
    <s v="VIATICOS RECOLECCION FUSAGASUGA, RICAURTE Y GIRARDOT"/>
    <n v="0"/>
  </r>
  <r>
    <n v="6863"/>
    <s v="DRA_6801"/>
    <x v="12"/>
    <x v="63"/>
    <x v="138"/>
    <x v="65"/>
    <x v="65"/>
    <n v="10"/>
    <s v="2017011000391 "/>
    <x v="2"/>
    <s v="BOGOTA"/>
    <s v="Viaticos"/>
    <s v="Nacional"/>
    <n v="1"/>
    <n v="1"/>
    <n v="0"/>
    <n v="8085500"/>
    <x v="14"/>
    <n v="1"/>
    <n v="8085500"/>
    <n v="8085500"/>
    <n v="0"/>
    <s v="NO"/>
    <s v="NO"/>
    <s v="20723"/>
    <s v="VIATICOS RECOLECCION FUSAGASUGA, RICAURTE Y GIRARDOT"/>
    <n v="0"/>
  </r>
  <r>
    <n v="6864"/>
    <s v="DRA_6802"/>
    <x v="12"/>
    <x v="63"/>
    <x v="138"/>
    <x v="65"/>
    <x v="65"/>
    <n v="10"/>
    <s v="2017011000391 "/>
    <x v="2"/>
    <s v="BOGOTA"/>
    <s v="Viaticos"/>
    <s v="Nacional"/>
    <n v="1"/>
    <n v="1"/>
    <n v="0"/>
    <n v="8085500"/>
    <x v="36"/>
    <n v="1"/>
    <n v="8085500"/>
    <n v="8085500"/>
    <n v="0"/>
    <s v="NO"/>
    <s v="NO"/>
    <s v="20723"/>
    <s v="VIATICOS RECOLECCION FUSAGASUGA, RICAURTE Y GIRARDOT"/>
    <n v="0"/>
  </r>
  <r>
    <n v="6865"/>
    <s v="DRA_6803"/>
    <x v="12"/>
    <x v="63"/>
    <x v="138"/>
    <x v="65"/>
    <x v="65"/>
    <n v="10"/>
    <s v="2017011000391 "/>
    <x v="2"/>
    <s v="BOGOTA"/>
    <s v="Viaticos"/>
    <s v="Nacional"/>
    <n v="1"/>
    <n v="1"/>
    <n v="0"/>
    <n v="8085500"/>
    <x v="42"/>
    <n v="1"/>
    <n v="8085500"/>
    <n v="8085500"/>
    <n v="0"/>
    <s v="NO"/>
    <s v="NO"/>
    <s v="20723"/>
    <s v="VIATICOS RECOLECCION FUSAGASUGA, RICAURTE Y GIRARDOT"/>
    <n v="0"/>
  </r>
  <r>
    <n v="6866"/>
    <s v="DRA_6804"/>
    <x v="12"/>
    <x v="63"/>
    <x v="138"/>
    <x v="65"/>
    <x v="65"/>
    <n v="10"/>
    <s v="2017011000391 "/>
    <x v="2"/>
    <s v="BOGOTA"/>
    <s v="Transporte"/>
    <s v="Otros"/>
    <n v="1"/>
    <n v="1"/>
    <n v="0"/>
    <n v="300000"/>
    <x v="23"/>
    <n v="1"/>
    <n v="300000"/>
    <n v="0"/>
    <n v="300000"/>
    <s v="NO"/>
    <s v="NO"/>
    <s v=""/>
    <s v="Transporte supervisón en campo asistente de encuesta"/>
    <n v="0"/>
  </r>
  <r>
    <n v="6867"/>
    <s v="DRA_6805"/>
    <x v="12"/>
    <x v="63"/>
    <x v="138"/>
    <x v="65"/>
    <x v="65"/>
    <n v="10"/>
    <s v="2017011000391 "/>
    <x v="2"/>
    <s v="BOGOTA"/>
    <s v="Viaticos"/>
    <s v="Nacional"/>
    <n v="1"/>
    <n v="1"/>
    <n v="0"/>
    <n v="600000"/>
    <x v="14"/>
    <n v="1"/>
    <n v="600000"/>
    <n v="600000"/>
    <n v="0"/>
    <s v="NO"/>
    <s v="NO"/>
    <s v="20723"/>
    <s v="VIATICOS SUPERVISION FUSAGASUGA, RICAURTE Y GIRARDOT asistente de encuesta"/>
    <n v="0"/>
  </r>
  <r>
    <n v="6868"/>
    <s v="DRA_6806"/>
    <x v="12"/>
    <x v="63"/>
    <x v="138"/>
    <x v="65"/>
    <x v="65"/>
    <n v="10"/>
    <s v="2017011000391 "/>
    <x v="4"/>
    <s v="CALI"/>
    <s v="Viaticos"/>
    <s v="Nacional"/>
    <n v="1"/>
    <n v="1"/>
    <n v="0"/>
    <n v="5508000"/>
    <x v="23"/>
    <n v="1"/>
    <n v="5508000"/>
    <n v="0"/>
    <n v="5508000"/>
    <s v="NO"/>
    <s v="NO"/>
    <s v=""/>
    <s v="VIATICOS RECOLECCION BUGA, TULUA Y PUERTO TEJADA"/>
    <n v="0"/>
  </r>
  <r>
    <n v="6869"/>
    <s v="DRA_6807"/>
    <x v="12"/>
    <x v="63"/>
    <x v="138"/>
    <x v="65"/>
    <x v="65"/>
    <n v="10"/>
    <s v="2017011000391 "/>
    <x v="4"/>
    <s v="CALI"/>
    <s v="Viaticos"/>
    <s v="Nacional"/>
    <n v="1"/>
    <n v="1"/>
    <n v="0"/>
    <n v="5508000"/>
    <x v="14"/>
    <n v="1"/>
    <n v="5508000"/>
    <n v="0"/>
    <n v="5508000"/>
    <s v="NO"/>
    <s v="NO"/>
    <s v=""/>
    <s v="VIATICOS RECOLECCION BUGA, TULUA Y PUERTO TEJADA"/>
    <n v="0"/>
  </r>
  <r>
    <n v="6870"/>
    <s v="DRA_6808"/>
    <x v="12"/>
    <x v="63"/>
    <x v="138"/>
    <x v="65"/>
    <x v="65"/>
    <n v="10"/>
    <s v="2017011000391 "/>
    <x v="4"/>
    <s v="CALI"/>
    <s v="Viaticos"/>
    <s v="Nacional"/>
    <n v="1"/>
    <n v="1"/>
    <n v="0"/>
    <n v="5508000"/>
    <x v="36"/>
    <n v="1"/>
    <n v="5508000"/>
    <n v="0"/>
    <n v="5508000"/>
    <s v="NO"/>
    <s v="NO"/>
    <s v=""/>
    <s v="VIATICOS RECOLECCION BUGA, TULUA Y PUERTO TEJADA"/>
    <n v="0"/>
  </r>
  <r>
    <n v="6871"/>
    <s v="DRA_6809"/>
    <x v="12"/>
    <x v="63"/>
    <x v="138"/>
    <x v="65"/>
    <x v="65"/>
    <n v="10"/>
    <s v="2017011000391 "/>
    <x v="4"/>
    <s v="CALI"/>
    <s v="Viaticos"/>
    <s v="Nacional"/>
    <n v="1"/>
    <n v="1"/>
    <n v="0"/>
    <n v="5508000"/>
    <x v="42"/>
    <n v="1"/>
    <n v="5508000"/>
    <n v="0"/>
    <n v="5508000"/>
    <s v="NO"/>
    <s v="NO"/>
    <s v=""/>
    <s v="VIATICOS RECOLECCION BUGA, TULUA Y PUERTO TEJADA"/>
    <n v="0"/>
  </r>
  <r>
    <n v="6872"/>
    <s v="DRA_6810"/>
    <x v="12"/>
    <x v="63"/>
    <x v="138"/>
    <x v="65"/>
    <x v="65"/>
    <n v="10"/>
    <s v="2017011000391 "/>
    <x v="4"/>
    <s v="CALI"/>
    <s v="Transporte"/>
    <s v="Otros"/>
    <n v="1"/>
    <n v="1"/>
    <n v="0"/>
    <n v="300000"/>
    <x v="23"/>
    <n v="1"/>
    <n v="300000"/>
    <n v="0"/>
    <n v="300000"/>
    <s v="NO"/>
    <s v="NO"/>
    <s v=""/>
    <s v="Transporte supervisón en campo asistente de encuesta"/>
    <n v="0"/>
  </r>
  <r>
    <n v="6873"/>
    <s v="DRA_6811"/>
    <x v="12"/>
    <x v="63"/>
    <x v="138"/>
    <x v="65"/>
    <x v="65"/>
    <n v="10"/>
    <s v="2017011000391 "/>
    <x v="4"/>
    <s v="CALI"/>
    <s v="Viaticos"/>
    <s v="Nacional"/>
    <n v="1"/>
    <n v="1"/>
    <n v="0"/>
    <n v="800000"/>
    <x v="14"/>
    <n v="1"/>
    <n v="800000"/>
    <n v="0"/>
    <n v="800000"/>
    <s v="NO"/>
    <s v="NO"/>
    <s v=""/>
    <s v="VIATICOS SUPERVISION BUGA, TULUA Y PUERTO TEJADA-asistente de encuesta"/>
    <n v="0"/>
  </r>
  <r>
    <n v="6874"/>
    <s v="DRA_6812"/>
    <x v="12"/>
    <x v="63"/>
    <x v="138"/>
    <x v="65"/>
    <x v="65"/>
    <n v="10"/>
    <s v="2017011000391 "/>
    <x v="1"/>
    <s v="CARTAGENA"/>
    <s v="Viaticos"/>
    <s v="Nacional"/>
    <n v="1"/>
    <n v="1"/>
    <n v="0"/>
    <n v="650000"/>
    <x v="23"/>
    <n v="1"/>
    <n v="650000"/>
    <n v="0"/>
    <n v="650000"/>
    <s v="NO"/>
    <s v="NO"/>
    <s v=""/>
    <s v="VIATICOS RECOLECCIÓN Clemencia"/>
    <n v="0"/>
  </r>
  <r>
    <n v="6875"/>
    <s v="DRA_6813"/>
    <x v="12"/>
    <x v="63"/>
    <x v="138"/>
    <x v="65"/>
    <x v="65"/>
    <n v="10"/>
    <s v="2017011000391 "/>
    <x v="1"/>
    <s v="CARTAGENA"/>
    <s v="Viaticos"/>
    <s v="Nacional"/>
    <n v="1"/>
    <n v="1"/>
    <n v="0"/>
    <n v="650000"/>
    <x v="14"/>
    <n v="1"/>
    <n v="650000"/>
    <n v="0"/>
    <n v="650000"/>
    <s v="NO"/>
    <s v="NO"/>
    <s v=""/>
    <s v="VIATICOS RECOLECCIÓN Clemencia"/>
    <n v="0"/>
  </r>
  <r>
    <n v="6876"/>
    <s v="DRA_6814"/>
    <x v="12"/>
    <x v="63"/>
    <x v="138"/>
    <x v="65"/>
    <x v="65"/>
    <n v="10"/>
    <s v="2017011000391 "/>
    <x v="1"/>
    <s v="CARTAGENA"/>
    <s v="Viaticos"/>
    <s v="Nacional"/>
    <n v="1"/>
    <n v="1"/>
    <n v="0"/>
    <n v="650000"/>
    <x v="36"/>
    <n v="1"/>
    <n v="650000"/>
    <n v="0"/>
    <n v="650000"/>
    <s v="NO"/>
    <s v="NO"/>
    <s v=""/>
    <s v="VIATICOS RECOLECCIÓN Clemencia"/>
    <n v="0"/>
  </r>
  <r>
    <n v="6877"/>
    <s v="DRA_6815"/>
    <x v="12"/>
    <x v="63"/>
    <x v="138"/>
    <x v="65"/>
    <x v="65"/>
    <n v="10"/>
    <s v="2017011000391 "/>
    <x v="1"/>
    <s v="CARTAGENA"/>
    <s v="Viaticos"/>
    <s v="Nacional"/>
    <n v="1"/>
    <n v="1"/>
    <n v="0"/>
    <n v="650000"/>
    <x v="42"/>
    <n v="1"/>
    <n v="650000"/>
    <n v="0"/>
    <n v="650000"/>
    <s v="NO"/>
    <s v="NO"/>
    <s v=""/>
    <s v="VIATICOS RECOLECCIÓN Clemencia"/>
    <n v="0"/>
  </r>
  <r>
    <n v="6878"/>
    <s v="DRA_6816"/>
    <x v="12"/>
    <x v="63"/>
    <x v="138"/>
    <x v="65"/>
    <x v="65"/>
    <n v="10"/>
    <s v="2017011000391 "/>
    <x v="1"/>
    <s v="CARTAGENA"/>
    <s v="Transporte"/>
    <s v="Otros"/>
    <n v="1"/>
    <n v="1"/>
    <n v="0"/>
    <n v="200000"/>
    <x v="23"/>
    <n v="1"/>
    <n v="200000"/>
    <n v="0"/>
    <n v="200000"/>
    <s v="NO"/>
    <s v="NO"/>
    <s v=""/>
    <s v="Transporte supervisón en campo asistente de encuesta"/>
    <n v="0"/>
  </r>
  <r>
    <n v="6879"/>
    <s v="DRA_6817"/>
    <x v="12"/>
    <x v="63"/>
    <x v="138"/>
    <x v="65"/>
    <x v="65"/>
    <n v="10"/>
    <s v="2017011000391 "/>
    <x v="1"/>
    <s v="CARTAGENA"/>
    <s v="Viaticos"/>
    <s v="Nacional"/>
    <n v="1"/>
    <n v="1"/>
    <n v="0"/>
    <n v="400000"/>
    <x v="14"/>
    <n v="1"/>
    <n v="400000"/>
    <n v="0"/>
    <n v="400000"/>
    <s v="NO"/>
    <s v="NO"/>
    <s v=""/>
    <s v="VIATICOS SUPERVISION Clemencia  asistente de encuesta"/>
    <n v="0"/>
  </r>
  <r>
    <n v="6880"/>
    <s v="DRA_6818"/>
    <x v="12"/>
    <x v="63"/>
    <x v="138"/>
    <x v="65"/>
    <x v="65"/>
    <n v="10"/>
    <s v="2017011000391 "/>
    <x v="1"/>
    <s v="CARTAGENA"/>
    <s v="Transporte"/>
    <s v="otros"/>
    <n v="1"/>
    <n v="1"/>
    <n v="0"/>
    <n v="1370000"/>
    <x v="23"/>
    <n v="1"/>
    <n v="1370000"/>
    <n v="0"/>
    <n v="1370000"/>
    <s v="NO"/>
    <s v="NO"/>
    <s v=""/>
    <s v="Transporte de recolección, desplazamiento a la zona insular de caño de oro, punta arena, tierra bomba y bocachica y zona rural después del peaje marahuaco"/>
    <n v="0"/>
  </r>
  <r>
    <n v="6881"/>
    <s v="DRA_6819"/>
    <x v="12"/>
    <x v="63"/>
    <x v="138"/>
    <x v="65"/>
    <x v="65"/>
    <n v="10"/>
    <s v="2017011000391 "/>
    <x v="1"/>
    <s v="CARTAGENA"/>
    <s v="Transporte"/>
    <s v="otros"/>
    <n v="1"/>
    <n v="1"/>
    <n v="0"/>
    <n v="1370000"/>
    <x v="14"/>
    <n v="1"/>
    <n v="1370000"/>
    <n v="0"/>
    <n v="1370000"/>
    <s v="NO"/>
    <s v="NO"/>
    <s v=""/>
    <s v="Transporte de recolección, desplazamiento a la zona insular de caño de oro, punta arena, tierra bomba y bocachica y zona rural después del peaje marahuaco"/>
    <n v="0"/>
  </r>
  <r>
    <n v="6882"/>
    <s v="DRA_6820"/>
    <x v="12"/>
    <x v="63"/>
    <x v="138"/>
    <x v="65"/>
    <x v="65"/>
    <n v="10"/>
    <s v="2017011000391 "/>
    <x v="1"/>
    <s v="CARTAGENA"/>
    <s v="Transporte"/>
    <s v="otros"/>
    <n v="1"/>
    <n v="1"/>
    <n v="0"/>
    <n v="1370000"/>
    <x v="36"/>
    <n v="1"/>
    <n v="1370000"/>
    <n v="0"/>
    <n v="1370000"/>
    <s v="NO"/>
    <s v="NO"/>
    <s v=""/>
    <s v="Transporte de recolección, desplazamiento a la zona insular de caño de oro, punta arena, tierra bomba y bocachica y zona rural después del peaje marahuaco"/>
    <n v="0"/>
  </r>
  <r>
    <n v="6883"/>
    <s v="DRA_6821"/>
    <x v="12"/>
    <x v="63"/>
    <x v="138"/>
    <x v="65"/>
    <x v="65"/>
    <n v="10"/>
    <s v="2017011000391 "/>
    <x v="1"/>
    <s v="CARTAGENA"/>
    <s v="Transporte"/>
    <s v="otros"/>
    <n v="1"/>
    <n v="1"/>
    <n v="0"/>
    <n v="1370000"/>
    <x v="42"/>
    <n v="1"/>
    <n v="1370000"/>
    <n v="0"/>
    <n v="1370000"/>
    <s v="NO"/>
    <s v="NO"/>
    <s v=""/>
    <s v="Transporte de recolección, desplazamiento a la zona insular de caño de oro, punta arena, tierra bomba y bocachica y zona rural después del peaje marahuaco"/>
    <n v="0"/>
  </r>
  <r>
    <n v="6884"/>
    <s v="DRA_6822"/>
    <x v="12"/>
    <x v="63"/>
    <x v="138"/>
    <x v="65"/>
    <x v="65"/>
    <n v="10"/>
    <s v="2017011000391 "/>
    <x v="6"/>
    <s v="MEDELLIN"/>
    <s v="Viaticos"/>
    <s v="Nacional"/>
    <n v="1"/>
    <n v="1"/>
    <n v="0"/>
    <n v="1700000"/>
    <x v="23"/>
    <n v="1"/>
    <n v="1700000"/>
    <n v="0"/>
    <n v="1700000"/>
    <s v="NO"/>
    <s v="NO"/>
    <s v=""/>
    <s v="VIATICOS SUPERVISION Rionegro, La Ceja,Carmen de Viboral, La Unión, Marinilla, El Retiro, Guarne."/>
    <n v="0"/>
  </r>
  <r>
    <n v="6885"/>
    <s v="DRA_6823"/>
    <x v="12"/>
    <x v="63"/>
    <x v="138"/>
    <x v="65"/>
    <x v="65"/>
    <n v="10"/>
    <s v="2017011000391 "/>
    <x v="6"/>
    <s v="MEDELLIN"/>
    <s v="Viaticos"/>
    <s v="Nacional"/>
    <n v="1"/>
    <n v="1"/>
    <n v="0"/>
    <n v="1700000"/>
    <x v="14"/>
    <n v="1"/>
    <n v="1700000"/>
    <n v="0"/>
    <n v="1700000"/>
    <s v="NO"/>
    <s v="NO"/>
    <s v=""/>
    <s v="VIATICOS SUPERVISION Rionegro, La Ceja,Carmen de Viboral, La Unión, Marinilla, El Retiro, Guarne."/>
    <n v="0"/>
  </r>
  <r>
    <n v="6886"/>
    <s v="DRA_6824"/>
    <x v="12"/>
    <x v="63"/>
    <x v="138"/>
    <x v="65"/>
    <x v="65"/>
    <n v="10"/>
    <s v="2017011000391 "/>
    <x v="6"/>
    <s v="MEDELLIN"/>
    <s v="Viaticos"/>
    <s v="Nacional"/>
    <n v="1"/>
    <n v="1"/>
    <n v="0"/>
    <n v="1700000"/>
    <x v="36"/>
    <n v="1"/>
    <n v="1700000"/>
    <n v="0"/>
    <n v="1700000"/>
    <s v="NO"/>
    <s v="NO"/>
    <s v=""/>
    <s v="VIATICOS SUPERVISION Rionegro, La Ceja,Carmen de Viboral, La Unión, Marinilla, El Retiro, Guarne."/>
    <n v="0"/>
  </r>
  <r>
    <n v="6887"/>
    <s v="DRA_6825"/>
    <x v="12"/>
    <x v="63"/>
    <x v="138"/>
    <x v="65"/>
    <x v="65"/>
    <n v="10"/>
    <s v="2017011000391 "/>
    <x v="6"/>
    <s v="MEDELLIN"/>
    <s v="Viaticos"/>
    <s v="Nacional"/>
    <n v="1"/>
    <n v="1"/>
    <n v="0"/>
    <n v="1700000"/>
    <x v="42"/>
    <n v="1"/>
    <n v="1700000"/>
    <n v="0"/>
    <n v="1700000"/>
    <s v="NO"/>
    <s v="NO"/>
    <s v=""/>
    <s v="VIATICOS SUPERVISION Rionegro, La Ceja,Carmen de Viboral, La Unión, Marinilla, El Retiro, Guarne."/>
    <n v="0"/>
  </r>
  <r>
    <n v="6888"/>
    <s v="DRA_6826"/>
    <x v="12"/>
    <x v="63"/>
    <x v="138"/>
    <x v="65"/>
    <x v="65"/>
    <n v="10"/>
    <s v="2017011000391 "/>
    <x v="2"/>
    <s v="NEIVA"/>
    <s v="Viaticos"/>
    <s v="Nacional"/>
    <n v="1"/>
    <n v="1"/>
    <n v="0"/>
    <n v="2600000"/>
    <x v="23"/>
    <n v="1"/>
    <n v="2600000"/>
    <n v="2600000"/>
    <n v="0"/>
    <s v="NO"/>
    <s v="NO"/>
    <s v="20723"/>
    <s v="VIATICOS RECOLECCIÓN PITALITO"/>
    <n v="0"/>
  </r>
  <r>
    <n v="6889"/>
    <s v="DRA_6827"/>
    <x v="12"/>
    <x v="63"/>
    <x v="138"/>
    <x v="65"/>
    <x v="65"/>
    <n v="10"/>
    <s v="2017011000391 "/>
    <x v="2"/>
    <s v="NEIVA"/>
    <s v="Viaticos"/>
    <s v="Nacional"/>
    <n v="1"/>
    <n v="1"/>
    <n v="0"/>
    <n v="2600000"/>
    <x v="14"/>
    <n v="1"/>
    <n v="2600000"/>
    <n v="2600000"/>
    <n v="0"/>
    <s v="NO"/>
    <s v="NO"/>
    <s v="20723"/>
    <s v="VIATICOS RECOLECCIÓN PITALITO"/>
    <n v="0"/>
  </r>
  <r>
    <n v="6890"/>
    <s v="DRA_6828"/>
    <x v="12"/>
    <x v="63"/>
    <x v="138"/>
    <x v="65"/>
    <x v="65"/>
    <n v="10"/>
    <s v="2017011000391 "/>
    <x v="2"/>
    <s v="NEIVA"/>
    <s v="Viaticos"/>
    <s v="Nacional"/>
    <n v="1"/>
    <n v="1"/>
    <n v="0"/>
    <n v="2600000"/>
    <x v="36"/>
    <n v="1"/>
    <n v="2600000"/>
    <n v="2600000"/>
    <n v="0"/>
    <s v="NO"/>
    <s v="NO"/>
    <s v="20723"/>
    <s v="VIATICOS RECOLECCIÓN PITALITO"/>
    <n v="0"/>
  </r>
  <r>
    <n v="6891"/>
    <s v="DRA_6829"/>
    <x v="12"/>
    <x v="63"/>
    <x v="138"/>
    <x v="65"/>
    <x v="65"/>
    <n v="10"/>
    <s v="2017011000391 "/>
    <x v="2"/>
    <s v="NEIVA"/>
    <s v="Viaticos"/>
    <s v="Nacional"/>
    <n v="1"/>
    <n v="1"/>
    <n v="0"/>
    <n v="2600000"/>
    <x v="42"/>
    <n v="1"/>
    <n v="2600000"/>
    <n v="2600000"/>
    <n v="0"/>
    <s v="NO"/>
    <s v="NO"/>
    <s v="20723"/>
    <s v="VIATICOS RECOLECCIÓN PITALITO"/>
    <n v="0"/>
  </r>
  <r>
    <n v="6892"/>
    <s v="DRA_6830"/>
    <x v="12"/>
    <x v="63"/>
    <x v="138"/>
    <x v="65"/>
    <x v="65"/>
    <n v="10"/>
    <s v="2017011000391 "/>
    <x v="2"/>
    <s v="NEIVA"/>
    <s v="Viaticos"/>
    <s v="Nacional"/>
    <n v="1"/>
    <n v="1"/>
    <n v="0"/>
    <n v="500000"/>
    <x v="23"/>
    <n v="1"/>
    <n v="500000"/>
    <n v="500000"/>
    <n v="0"/>
    <s v="NO"/>
    <s v="NO"/>
    <s v="20723"/>
    <s v="VIATICOS SUPERVISION PITALITO"/>
    <n v="0"/>
  </r>
  <r>
    <n v="6893"/>
    <s v="DRA_6831"/>
    <x v="12"/>
    <x v="63"/>
    <x v="138"/>
    <x v="65"/>
    <x v="65"/>
    <n v="10"/>
    <s v="2017011000391 "/>
    <x v="2"/>
    <s v="NEIVA"/>
    <s v="Viaticos"/>
    <s v="Nacional"/>
    <n v="1"/>
    <n v="1"/>
    <n v="0"/>
    <n v="500000"/>
    <x v="14"/>
    <n v="1"/>
    <n v="500000"/>
    <n v="500000"/>
    <n v="0"/>
    <s v="NO"/>
    <s v="NO"/>
    <s v="20723"/>
    <s v="VIATICOS SUPERVISION PITALITO"/>
    <n v="0"/>
  </r>
  <r>
    <n v="6894"/>
    <s v="DRA_6832"/>
    <x v="12"/>
    <x v="63"/>
    <x v="138"/>
    <x v="65"/>
    <x v="65"/>
    <n v="10"/>
    <s v="2017011000391 "/>
    <x v="5"/>
    <s v="PEREIRA"/>
    <s v="Viaticos"/>
    <s v="Nacional"/>
    <n v="1"/>
    <n v="1"/>
    <n v="0"/>
    <n v="525300"/>
    <x v="23"/>
    <n v="1"/>
    <n v="525300"/>
    <n v="0"/>
    <n v="525300"/>
    <s v="NO"/>
    <s v="NO"/>
    <s v=""/>
    <s v="VIATICOS RECOLECCIÓN Santa Rosa de Cabal"/>
    <n v="0"/>
  </r>
  <r>
    <n v="6895"/>
    <s v="DRA_6833"/>
    <x v="12"/>
    <x v="63"/>
    <x v="138"/>
    <x v="65"/>
    <x v="65"/>
    <n v="10"/>
    <s v="2017011000391 "/>
    <x v="5"/>
    <s v="PEREIRA"/>
    <s v="Viaticos"/>
    <s v="Nacional"/>
    <n v="1"/>
    <n v="1"/>
    <n v="0"/>
    <n v="525300"/>
    <x v="14"/>
    <n v="1"/>
    <n v="525300"/>
    <n v="0"/>
    <n v="525300"/>
    <s v="NO"/>
    <s v="NO"/>
    <s v=""/>
    <s v="VIATICOS RECOLECCIÓN Santa Rosa de Cabal"/>
    <n v="0"/>
  </r>
  <r>
    <n v="6896"/>
    <s v="DRA_6834"/>
    <x v="12"/>
    <x v="63"/>
    <x v="138"/>
    <x v="65"/>
    <x v="65"/>
    <n v="10"/>
    <s v="2017011000391 "/>
    <x v="5"/>
    <s v="PEREIRA"/>
    <s v="Viaticos"/>
    <s v="Nacional"/>
    <n v="1"/>
    <n v="1"/>
    <n v="0"/>
    <n v="525300"/>
    <x v="36"/>
    <n v="1"/>
    <n v="525300"/>
    <n v="0"/>
    <n v="525300"/>
    <s v="NO"/>
    <s v="NO"/>
    <s v=""/>
    <s v="VIATICOS RECOLECCIÓN Santa Rosa de Cabal"/>
    <n v="0"/>
  </r>
  <r>
    <n v="6897"/>
    <s v="DRA_6835"/>
    <x v="12"/>
    <x v="63"/>
    <x v="138"/>
    <x v="65"/>
    <x v="65"/>
    <n v="10"/>
    <s v="2017011000391 "/>
    <x v="5"/>
    <s v="PEREIRA"/>
    <s v="Viaticos"/>
    <s v="Nacional"/>
    <n v="1"/>
    <n v="1"/>
    <n v="0"/>
    <n v="525300"/>
    <x v="42"/>
    <n v="1"/>
    <n v="525300"/>
    <n v="0"/>
    <n v="525300"/>
    <s v="NO"/>
    <s v="NO"/>
    <s v=""/>
    <s v="VIATICOS RECOLECCIÓN Santa Rosa de Cabal"/>
    <n v="0"/>
  </r>
  <r>
    <n v="6898"/>
    <s v="DRA_6836"/>
    <x v="12"/>
    <x v="63"/>
    <x v="138"/>
    <x v="65"/>
    <x v="65"/>
    <n v="10"/>
    <s v="2017011000391 "/>
    <x v="5"/>
    <s v="PEREIRA"/>
    <s v="Viaticos"/>
    <s v="Nacional"/>
    <n v="1"/>
    <n v="1"/>
    <n v="0"/>
    <n v="206000"/>
    <x v="23"/>
    <n v="1"/>
    <n v="206000"/>
    <n v="0"/>
    <n v="206000"/>
    <s v="NO"/>
    <s v="NO"/>
    <s v=""/>
    <s v="VIATICOS SUPERVISION Santa Rosa de Cabal"/>
    <n v="0"/>
  </r>
  <r>
    <n v="6899"/>
    <s v="DRA_6837"/>
    <x v="12"/>
    <x v="63"/>
    <x v="138"/>
    <x v="65"/>
    <x v="65"/>
    <n v="10"/>
    <s v="2017011000391 "/>
    <x v="5"/>
    <s v="PEREIRA"/>
    <s v="Viaticos"/>
    <s v="Nacional"/>
    <n v="1"/>
    <n v="1"/>
    <n v="0"/>
    <n v="206000"/>
    <x v="14"/>
    <n v="1"/>
    <n v="206000"/>
    <n v="0"/>
    <n v="206000"/>
    <s v="NO"/>
    <s v="NO"/>
    <s v=""/>
    <s v="VIATICOS SUPERVISION Santa Rosa de Cabal"/>
    <n v="0"/>
  </r>
  <r>
    <n v="6900"/>
    <s v="DRA_6838"/>
    <x v="12"/>
    <x v="63"/>
    <x v="138"/>
    <x v="65"/>
    <x v="65"/>
    <n v="10"/>
    <s v="2017011000391 "/>
    <x v="2"/>
    <s v="TUNJA"/>
    <s v="Viaticos"/>
    <s v="Nacional"/>
    <n v="1"/>
    <n v="1"/>
    <n v="0"/>
    <n v="3200000"/>
    <x v="23"/>
    <n v="1"/>
    <n v="3200000"/>
    <n v="3200000"/>
    <n v="0"/>
    <s v="NO"/>
    <s v="NO"/>
    <s v="20723"/>
    <s v="VIATICOS RECOLECCION DUITAMA Y PAIPA"/>
    <n v="0"/>
  </r>
  <r>
    <n v="6901"/>
    <s v="DRA_6839"/>
    <x v="12"/>
    <x v="63"/>
    <x v="138"/>
    <x v="65"/>
    <x v="65"/>
    <n v="10"/>
    <s v="2017011000391 "/>
    <x v="2"/>
    <s v="TUNJA"/>
    <s v="Viaticos"/>
    <s v="Nacional"/>
    <n v="1"/>
    <n v="1"/>
    <n v="0"/>
    <n v="3200000"/>
    <x v="14"/>
    <n v="1"/>
    <n v="3200000"/>
    <n v="3200000"/>
    <n v="0"/>
    <s v="NO"/>
    <s v="NO"/>
    <s v="20723"/>
    <s v="VIATICOS RECOLECCION DUITAMA Y PAIPA"/>
    <n v="0"/>
  </r>
  <r>
    <n v="6902"/>
    <s v="DRA_6840"/>
    <x v="12"/>
    <x v="63"/>
    <x v="138"/>
    <x v="65"/>
    <x v="65"/>
    <n v="10"/>
    <s v="2017011000391 "/>
    <x v="2"/>
    <s v="TUNJA"/>
    <s v="Viaticos"/>
    <s v="Nacional"/>
    <n v="1"/>
    <n v="1"/>
    <n v="0"/>
    <n v="3200000"/>
    <x v="36"/>
    <n v="1"/>
    <n v="3200000"/>
    <n v="3200000"/>
    <n v="0"/>
    <s v="NO"/>
    <s v="NO"/>
    <s v="20723"/>
    <s v="VIATICOS RECOLECCION DUITAMA Y PAIPA"/>
    <n v="0"/>
  </r>
  <r>
    <n v="6903"/>
    <s v="DRA_6841"/>
    <x v="12"/>
    <x v="63"/>
    <x v="138"/>
    <x v="65"/>
    <x v="65"/>
    <n v="10"/>
    <s v="2017011000391 "/>
    <x v="2"/>
    <s v="TUNJA"/>
    <s v="Viaticos"/>
    <s v="Nacional"/>
    <n v="1"/>
    <n v="1"/>
    <n v="0"/>
    <n v="3200000"/>
    <x v="42"/>
    <n v="1"/>
    <n v="3200000"/>
    <n v="3200000"/>
    <n v="0"/>
    <s v="NO"/>
    <s v="NO"/>
    <s v="20723"/>
    <s v="VIATICOS RECOLECCION DUITAMA Y PAIPA"/>
    <n v="0"/>
  </r>
  <r>
    <n v="6904"/>
    <s v="DRA_6842"/>
    <x v="12"/>
    <x v="63"/>
    <x v="138"/>
    <x v="65"/>
    <x v="65"/>
    <n v="10"/>
    <s v="2017011000391 "/>
    <x v="2"/>
    <s v="TUNJA"/>
    <s v="Viaticos"/>
    <s v="Nacional"/>
    <n v="1"/>
    <n v="1"/>
    <n v="0"/>
    <n v="927000"/>
    <x v="23"/>
    <n v="1"/>
    <n v="927000"/>
    <n v="927000"/>
    <n v="0"/>
    <s v="NO"/>
    <s v="NO"/>
    <s v="20723"/>
    <s v="VIATICOS SUPERVISION DUITAMA, SOGAMOSO Y PAIPA"/>
    <n v="0"/>
  </r>
  <r>
    <n v="6905"/>
    <s v="DRA_6843"/>
    <x v="12"/>
    <x v="63"/>
    <x v="138"/>
    <x v="65"/>
    <x v="65"/>
    <n v="10"/>
    <s v="2017011000391 "/>
    <x v="2"/>
    <s v="TUNJA"/>
    <s v="Viaticos"/>
    <s v="Nacional"/>
    <n v="1"/>
    <n v="1"/>
    <n v="0"/>
    <n v="927000"/>
    <x v="14"/>
    <n v="1"/>
    <n v="927000"/>
    <n v="927000"/>
    <n v="0"/>
    <s v="NO"/>
    <s v="NO"/>
    <s v="20723"/>
    <s v="VIATICOS SUPERVISION DUITAMA, SOGAMOSO Y PAIPA"/>
    <n v="0"/>
  </r>
  <r>
    <n v="6906"/>
    <s v="DRA_6844"/>
    <x v="12"/>
    <x v="63"/>
    <x v="138"/>
    <x v="65"/>
    <x v="65"/>
    <n v="10"/>
    <s v="2017011000391 "/>
    <x v="2"/>
    <s v="VILLAVICENCIO"/>
    <s v="Viaticos"/>
    <s v="Nacional"/>
    <n v="1"/>
    <n v="1"/>
    <n v="0"/>
    <n v="1575900"/>
    <x v="23"/>
    <n v="1"/>
    <n v="1575900"/>
    <n v="1575900"/>
    <n v="0"/>
    <s v="NO"/>
    <s v="NO"/>
    <s v="20723"/>
    <s v="VIATICOS RECOLECCIÓN Acacías y Restrepo"/>
    <n v="0"/>
  </r>
  <r>
    <n v="6907"/>
    <s v="DRA_6845"/>
    <x v="12"/>
    <x v="63"/>
    <x v="138"/>
    <x v="65"/>
    <x v="65"/>
    <n v="10"/>
    <s v="2017011000391 "/>
    <x v="2"/>
    <s v="VILLAVICENCIO"/>
    <s v="Viaticos"/>
    <s v="Nacional"/>
    <n v="1"/>
    <n v="1"/>
    <n v="0"/>
    <n v="1575900"/>
    <x v="14"/>
    <n v="1"/>
    <n v="1575900"/>
    <n v="1575900"/>
    <n v="0"/>
    <s v="NO"/>
    <s v="NO"/>
    <s v="20723"/>
    <s v="VIATICOS RECOLECCIÓN Acacías y Restrepo"/>
    <n v="0"/>
  </r>
  <r>
    <n v="6908"/>
    <s v="DRA_6846"/>
    <x v="12"/>
    <x v="63"/>
    <x v="138"/>
    <x v="65"/>
    <x v="65"/>
    <n v="10"/>
    <s v="2017011000391 "/>
    <x v="2"/>
    <s v="VILLAVICENCIO"/>
    <s v="Viaticos"/>
    <s v="Nacional"/>
    <n v="1"/>
    <n v="1"/>
    <n v="0"/>
    <n v="1575900"/>
    <x v="36"/>
    <n v="1"/>
    <n v="1575900"/>
    <n v="1575900"/>
    <n v="0"/>
    <s v="NO"/>
    <s v="NO"/>
    <s v="20723"/>
    <s v="VIATICOS RECOLECCIÓN Acacías y Restrepo"/>
    <n v="0"/>
  </r>
  <r>
    <n v="6909"/>
    <s v="DRA_6847"/>
    <x v="12"/>
    <x v="63"/>
    <x v="138"/>
    <x v="65"/>
    <x v="65"/>
    <n v="10"/>
    <s v="2017011000391 "/>
    <x v="2"/>
    <s v="VILLAVICENCIO"/>
    <s v="Viaticos"/>
    <s v="Nacional"/>
    <n v="1"/>
    <n v="1"/>
    <n v="0"/>
    <n v="1575900"/>
    <x v="42"/>
    <n v="1"/>
    <n v="1575900"/>
    <n v="1575900"/>
    <n v="0"/>
    <s v="NO"/>
    <s v="NO"/>
    <s v="20723"/>
    <s v="VIATICOS RECOLECCIÓN Acacías y Restrepo"/>
    <n v="0"/>
  </r>
  <r>
    <n v="6910"/>
    <s v="DRA_6848"/>
    <x v="12"/>
    <x v="63"/>
    <x v="138"/>
    <x v="65"/>
    <x v="65"/>
    <n v="10"/>
    <s v="2017011000391 "/>
    <x v="2"/>
    <s v="VILLAVICENCIO"/>
    <s v="Viaticos"/>
    <s v="Nacional"/>
    <n v="1"/>
    <n v="1"/>
    <n v="0"/>
    <n v="309000"/>
    <x v="23"/>
    <n v="1"/>
    <n v="309000"/>
    <n v="309000"/>
    <n v="0"/>
    <s v="NO"/>
    <s v="NO"/>
    <s v="20723"/>
    <s v="VIATICOS SUPERVISION Acacías y Restrepo"/>
    <n v="0"/>
  </r>
  <r>
    <n v="6911"/>
    <s v="DRA_6849"/>
    <x v="12"/>
    <x v="63"/>
    <x v="138"/>
    <x v="65"/>
    <x v="65"/>
    <n v="10"/>
    <s v="2017011000391 "/>
    <x v="2"/>
    <s v="VILLAVICENCIO"/>
    <s v="Viaticos"/>
    <s v="Nacional"/>
    <n v="1"/>
    <n v="1"/>
    <n v="0"/>
    <n v="309000"/>
    <x v="14"/>
    <n v="1"/>
    <n v="309000"/>
    <n v="309000"/>
    <n v="0"/>
    <s v="NO"/>
    <s v="NO"/>
    <s v="20723"/>
    <s v="VIATICOS SUPERVISION Acacías y Restrepo"/>
    <n v="0"/>
  </r>
  <r>
    <n v="6912"/>
    <s v="DRA_6850"/>
    <x v="12"/>
    <x v="63"/>
    <x v="138"/>
    <x v="65"/>
    <x v="65"/>
    <n v="10"/>
    <s v="2017011000391 "/>
    <x v="0"/>
    <s v="DANE CENTRAL"/>
    <s v="Viaticos"/>
    <s v="Nacional"/>
    <n v="1"/>
    <n v="1"/>
    <n v="0"/>
    <n v="2678000"/>
    <x v="14"/>
    <n v="1"/>
    <n v="2678000"/>
    <n v="0"/>
    <n v="2678000"/>
    <s v="NO"/>
    <s v="NO"/>
    <s v=""/>
    <n v="0"/>
    <n v="0"/>
  </r>
  <r>
    <n v="6913"/>
    <s v="DRA_6851"/>
    <x v="12"/>
    <x v="63"/>
    <x v="138"/>
    <x v="65"/>
    <x v="65"/>
    <n v="10"/>
    <s v="2017011000391 "/>
    <x v="0"/>
    <s v="DANE CENTRAL"/>
    <s v="Viaticos"/>
    <s v="Nacional"/>
    <n v="1"/>
    <n v="1"/>
    <n v="0"/>
    <n v="2678000"/>
    <x v="42"/>
    <n v="1"/>
    <n v="2678000"/>
    <n v="0"/>
    <n v="2678000"/>
    <s v="NO"/>
    <s v="NO"/>
    <s v=""/>
    <n v="0"/>
    <n v="0"/>
  </r>
  <r>
    <n v="6914"/>
    <s v="DRA_6852"/>
    <x v="12"/>
    <x v="63"/>
    <x v="138"/>
    <x v="65"/>
    <x v="65"/>
    <n v="10"/>
    <s v="2017011000391 "/>
    <x v="5"/>
    <s v="ARMENIA"/>
    <s v="Viaticos"/>
    <s v="Nacional"/>
    <n v="1"/>
    <n v="1"/>
    <n v="0"/>
    <n v="200000"/>
    <x v="23"/>
    <n v="1"/>
    <n v="200000"/>
    <n v="0"/>
    <n v="200000"/>
    <s v="NO"/>
    <s v="NO"/>
    <s v=""/>
    <s v="Viaticos asistentes de encuesta para supervisión en campo del ceed"/>
    <n v="0"/>
  </r>
  <r>
    <n v="6915"/>
    <s v="DRA_6853"/>
    <x v="12"/>
    <x v="63"/>
    <x v="138"/>
    <x v="65"/>
    <x v="65"/>
    <n v="10"/>
    <s v="2017011000391 "/>
    <x v="5"/>
    <s v="ARMENIA"/>
    <s v="Viaticos"/>
    <s v="Nacional"/>
    <n v="1"/>
    <n v="1"/>
    <n v="0"/>
    <n v="200000"/>
    <x v="17"/>
    <n v="1"/>
    <n v="200000"/>
    <n v="0"/>
    <n v="200000"/>
    <s v="NO"/>
    <s v="NO"/>
    <s v=""/>
    <s v="Viaticos asistentes de encuesta para supervisión en campo del ceed"/>
    <n v="0"/>
  </r>
  <r>
    <n v="6916"/>
    <s v="DRA_6854"/>
    <x v="12"/>
    <x v="63"/>
    <x v="138"/>
    <x v="65"/>
    <x v="65"/>
    <n v="10"/>
    <s v="2017011000391 "/>
    <x v="3"/>
    <s v="BUCARAMANGA"/>
    <s v="Viaticos"/>
    <s v="Nacional"/>
    <n v="1"/>
    <n v="1"/>
    <n v="0"/>
    <n v="300000"/>
    <x v="23"/>
    <n v="1"/>
    <n v="300000"/>
    <n v="0"/>
    <n v="300000"/>
    <s v="NO"/>
    <s v="NO"/>
    <s v=""/>
    <s v="Viaticos asistentes de encuesta para supervisión en campo del ceed"/>
    <n v="0"/>
  </r>
  <r>
    <n v="6917"/>
    <s v="DRA_6855"/>
    <x v="12"/>
    <x v="63"/>
    <x v="138"/>
    <x v="65"/>
    <x v="65"/>
    <n v="10"/>
    <s v="2017011000391 "/>
    <x v="3"/>
    <s v="BUCARAMANGA"/>
    <s v="Viaticos"/>
    <s v="Nacional"/>
    <n v="1"/>
    <n v="1"/>
    <n v="0"/>
    <n v="300000"/>
    <x v="17"/>
    <n v="1"/>
    <n v="300000"/>
    <n v="0"/>
    <n v="300000"/>
    <s v="NO"/>
    <s v="NO"/>
    <s v=""/>
    <s v="Viaticos asistentes de encuesta para supervisión en campo del ceed"/>
    <n v="0"/>
  </r>
  <r>
    <n v="6918"/>
    <s v="DRA_6856"/>
    <x v="12"/>
    <x v="63"/>
    <x v="138"/>
    <x v="65"/>
    <x v="65"/>
    <n v="10"/>
    <s v="2017011000391 "/>
    <x v="2"/>
    <s v="FLORENCIA"/>
    <s v="Viaticos"/>
    <s v="Nacional"/>
    <n v="1"/>
    <n v="1"/>
    <n v="0"/>
    <n v="200000"/>
    <x v="23"/>
    <n v="1"/>
    <n v="200000"/>
    <n v="0"/>
    <n v="200000"/>
    <s v="NO"/>
    <s v="NO"/>
    <s v=""/>
    <s v="Viaticos asistentes de encuesta para supervisión en campo del ceed"/>
    <n v="0"/>
  </r>
  <r>
    <n v="6919"/>
    <s v="DRA_6857"/>
    <x v="12"/>
    <x v="63"/>
    <x v="138"/>
    <x v="65"/>
    <x v="65"/>
    <n v="10"/>
    <s v="2017011000391 "/>
    <x v="2"/>
    <s v="FLORENCIA"/>
    <s v="Viaticos"/>
    <s v="Nacional"/>
    <n v="1"/>
    <n v="1"/>
    <n v="0"/>
    <n v="200000"/>
    <x v="17"/>
    <n v="1"/>
    <n v="200000"/>
    <n v="0"/>
    <n v="200000"/>
    <s v="NO"/>
    <s v="NO"/>
    <s v=""/>
    <s v="Viaticos asistentes de encuesta para supervisión en campo del ceed"/>
    <n v="0"/>
  </r>
  <r>
    <n v="6920"/>
    <s v="DRA_6858"/>
    <x v="12"/>
    <x v="63"/>
    <x v="138"/>
    <x v="65"/>
    <x v="65"/>
    <n v="10"/>
    <s v="2017011000391 "/>
    <x v="5"/>
    <s v="IBAGUE"/>
    <s v="Viaticos"/>
    <s v="Nacional"/>
    <n v="1"/>
    <n v="1"/>
    <n v="0"/>
    <n v="200000"/>
    <x v="23"/>
    <n v="1"/>
    <n v="200000"/>
    <n v="0"/>
    <n v="200000"/>
    <s v="NO"/>
    <s v="NO"/>
    <s v=""/>
    <s v="Viaticos asistentes de encuesta para supervisión en campo del ceed"/>
    <n v="0"/>
  </r>
  <r>
    <n v="6921"/>
    <s v="DRA_6859"/>
    <x v="12"/>
    <x v="63"/>
    <x v="138"/>
    <x v="65"/>
    <x v="65"/>
    <n v="10"/>
    <s v="2017011000391 "/>
    <x v="5"/>
    <s v="IBAGUE"/>
    <s v="Viaticos"/>
    <s v="Nacional"/>
    <n v="1"/>
    <n v="1"/>
    <n v="0"/>
    <n v="200000"/>
    <x v="17"/>
    <n v="1"/>
    <n v="200000"/>
    <n v="0"/>
    <n v="200000"/>
    <s v="NO"/>
    <s v="NO"/>
    <s v=""/>
    <s v="Viaticos asistentes de encuesta para supervisión en campo del ceed"/>
    <n v="0"/>
  </r>
  <r>
    <n v="6922"/>
    <s v="DRA_6860"/>
    <x v="12"/>
    <x v="63"/>
    <x v="138"/>
    <x v="65"/>
    <x v="65"/>
    <n v="10"/>
    <s v="2017011000391 "/>
    <x v="5"/>
    <s v="MANIZALES"/>
    <s v="Viaticos"/>
    <s v="Nacional"/>
    <n v="1"/>
    <n v="1"/>
    <n v="0"/>
    <n v="200000"/>
    <x v="23"/>
    <n v="1"/>
    <n v="200000"/>
    <n v="0"/>
    <n v="200000"/>
    <s v="NO"/>
    <s v="NO"/>
    <s v=""/>
    <s v="Viaticos asistentes de encuesta para supervisión en campo del ceed"/>
    <n v="0"/>
  </r>
  <r>
    <n v="6923"/>
    <s v="DRA_6861"/>
    <x v="12"/>
    <x v="63"/>
    <x v="138"/>
    <x v="65"/>
    <x v="65"/>
    <n v="10"/>
    <s v="2017011000391 "/>
    <x v="5"/>
    <s v="MANIZALES"/>
    <s v="Viaticos"/>
    <s v="Nacional"/>
    <n v="1"/>
    <n v="1"/>
    <n v="0"/>
    <n v="200000"/>
    <x v="17"/>
    <n v="1"/>
    <n v="200000"/>
    <n v="0"/>
    <n v="200000"/>
    <s v="NO"/>
    <s v="NO"/>
    <s v=""/>
    <s v="Viaticos asistentes de encuesta para supervisión en campo del ceed"/>
    <n v="0"/>
  </r>
  <r>
    <n v="6924"/>
    <s v="DRA_6862"/>
    <x v="12"/>
    <x v="63"/>
    <x v="138"/>
    <x v="65"/>
    <x v="65"/>
    <n v="10"/>
    <s v="2017011000391 "/>
    <x v="6"/>
    <s v="MEDELLIN"/>
    <s v="Viaticos"/>
    <s v="Nacional"/>
    <n v="1"/>
    <n v="1"/>
    <n v="0"/>
    <n v="430000"/>
    <x v="23"/>
    <n v="1"/>
    <n v="430000"/>
    <n v="0"/>
    <n v="430000"/>
    <s v="NO"/>
    <s v="NO"/>
    <s v=""/>
    <s v="Viaticos asistentes de encuesta para supervisión en campo del ceed"/>
    <n v="0"/>
  </r>
  <r>
    <n v="6925"/>
    <s v="DRA_6863"/>
    <x v="12"/>
    <x v="63"/>
    <x v="138"/>
    <x v="65"/>
    <x v="65"/>
    <n v="10"/>
    <s v="2017011000391 "/>
    <x v="6"/>
    <s v="MEDELLIN"/>
    <s v="Viaticos"/>
    <s v="Nacional"/>
    <n v="1"/>
    <n v="1"/>
    <n v="0"/>
    <n v="430000"/>
    <x v="17"/>
    <n v="1"/>
    <n v="430000"/>
    <n v="0"/>
    <n v="430000"/>
    <s v="NO"/>
    <s v="NO"/>
    <s v=""/>
    <s v="Viaticos asistentes de encuesta para supervisión en campo del ceed"/>
    <n v="0"/>
  </r>
  <r>
    <n v="6926"/>
    <s v="DRA_6864"/>
    <x v="12"/>
    <x v="63"/>
    <x v="138"/>
    <x v="65"/>
    <x v="65"/>
    <n v="10"/>
    <s v="2017011000391 "/>
    <x v="6"/>
    <s v="MONTERIA"/>
    <s v="Viaticos"/>
    <s v="Nacional"/>
    <n v="1"/>
    <n v="1"/>
    <n v="0"/>
    <n v="200000"/>
    <x v="23"/>
    <n v="1"/>
    <n v="200000"/>
    <n v="0"/>
    <n v="200000"/>
    <s v="NO"/>
    <s v="NO"/>
    <s v=""/>
    <s v="Viaticos asistentes de encuesta para supervisión en campo del ceed"/>
    <n v="0"/>
  </r>
  <r>
    <n v="6927"/>
    <s v="DRA_6865"/>
    <x v="12"/>
    <x v="63"/>
    <x v="138"/>
    <x v="65"/>
    <x v="65"/>
    <n v="10"/>
    <s v="2017011000391 "/>
    <x v="6"/>
    <s v="MONTERIA"/>
    <s v="Viaticos"/>
    <s v="Nacional"/>
    <n v="1"/>
    <n v="1"/>
    <n v="0"/>
    <n v="200000"/>
    <x v="17"/>
    <n v="1"/>
    <n v="200000"/>
    <n v="0"/>
    <n v="200000"/>
    <s v="NO"/>
    <s v="NO"/>
    <s v=""/>
    <s v="Viaticos asistentes de encuesta para supervisión en campo del ceed"/>
    <n v="0"/>
  </r>
  <r>
    <n v="6928"/>
    <s v="DRA_6866"/>
    <x v="12"/>
    <x v="63"/>
    <x v="138"/>
    <x v="65"/>
    <x v="65"/>
    <n v="10"/>
    <s v="2017011000391 "/>
    <x v="4"/>
    <s v="PASTO"/>
    <s v="Viaticos"/>
    <s v="Nacional"/>
    <n v="1"/>
    <n v="1"/>
    <n v="0"/>
    <n v="200000"/>
    <x v="23"/>
    <n v="1"/>
    <n v="200000"/>
    <n v="0"/>
    <n v="200000"/>
    <s v="NO"/>
    <s v="NO"/>
    <s v=""/>
    <s v="Viaticos asistentes de encuesta para supervisión en campo del ceed"/>
    <n v="0"/>
  </r>
  <r>
    <n v="6929"/>
    <s v="DRA_6867"/>
    <x v="12"/>
    <x v="63"/>
    <x v="138"/>
    <x v="65"/>
    <x v="65"/>
    <n v="10"/>
    <s v="2017011000391 "/>
    <x v="4"/>
    <s v="PASTO"/>
    <s v="Viaticos"/>
    <s v="Nacional"/>
    <n v="1"/>
    <n v="1"/>
    <n v="0"/>
    <n v="200000"/>
    <x v="17"/>
    <n v="1"/>
    <n v="200000"/>
    <n v="0"/>
    <n v="200000"/>
    <s v="NO"/>
    <s v="NO"/>
    <s v=""/>
    <s v="Viaticos asistentes de encuesta para supervisión en campo del ceed"/>
    <n v="0"/>
  </r>
  <r>
    <n v="6930"/>
    <s v="DRA_6868"/>
    <x v="12"/>
    <x v="63"/>
    <x v="138"/>
    <x v="65"/>
    <x v="65"/>
    <n v="10"/>
    <s v="2017011000391 "/>
    <x v="4"/>
    <s v="POPAYAN"/>
    <s v="Viaticos"/>
    <s v="Nacional"/>
    <n v="1"/>
    <n v="1"/>
    <n v="0"/>
    <n v="200000"/>
    <x v="23"/>
    <n v="1"/>
    <n v="200000"/>
    <n v="0"/>
    <n v="200000"/>
    <s v="NO"/>
    <s v="NO"/>
    <s v=""/>
    <s v="Viaticos asistentes de encuesta para supervisión en campo del ceed"/>
    <n v="0"/>
  </r>
  <r>
    <n v="6931"/>
    <s v="DRA_6869"/>
    <x v="12"/>
    <x v="63"/>
    <x v="138"/>
    <x v="65"/>
    <x v="65"/>
    <n v="10"/>
    <s v="2017011000391 "/>
    <x v="4"/>
    <s v="POPAYAN"/>
    <s v="Viaticos"/>
    <s v="Nacional"/>
    <n v="1"/>
    <n v="1"/>
    <n v="0"/>
    <n v="200000"/>
    <x v="17"/>
    <n v="1"/>
    <n v="200000"/>
    <n v="0"/>
    <n v="200000"/>
    <s v="NO"/>
    <s v="NO"/>
    <s v=""/>
    <s v="Viaticos asistentes de encuesta para supervisión en campo del ceed"/>
    <n v="0"/>
  </r>
  <r>
    <n v="6932"/>
    <s v="DRA_6870"/>
    <x v="12"/>
    <x v="63"/>
    <x v="138"/>
    <x v="65"/>
    <x v="65"/>
    <n v="10"/>
    <s v="2017011000391 "/>
    <x v="1"/>
    <s v="SANTA MARTA"/>
    <s v="Viaticos"/>
    <s v="Nacional"/>
    <n v="1"/>
    <n v="1"/>
    <n v="0"/>
    <n v="200000"/>
    <x v="23"/>
    <n v="1"/>
    <n v="200000"/>
    <n v="0"/>
    <n v="200000"/>
    <s v="NO"/>
    <s v="NO"/>
    <s v=""/>
    <s v="Viaticos asistentes de encuesta para supervisión en campo del ceed"/>
    <n v="0"/>
  </r>
  <r>
    <n v="6933"/>
    <s v="DRA_6871"/>
    <x v="12"/>
    <x v="63"/>
    <x v="138"/>
    <x v="65"/>
    <x v="65"/>
    <n v="10"/>
    <s v="2017011000391 "/>
    <x v="1"/>
    <s v="SANTA MARTA"/>
    <s v="Viaticos"/>
    <s v="Nacional"/>
    <n v="1"/>
    <n v="1"/>
    <n v="0"/>
    <n v="200000"/>
    <x v="17"/>
    <n v="1"/>
    <n v="200000"/>
    <n v="0"/>
    <n v="200000"/>
    <s v="NO"/>
    <s v="NO"/>
    <s v=""/>
    <s v="Viaticos asistentes de encuesta para supervisión en campo del ceed"/>
    <n v="0"/>
  </r>
  <r>
    <n v="6934"/>
    <s v="DRA_6872"/>
    <x v="12"/>
    <x v="63"/>
    <x v="138"/>
    <x v="65"/>
    <x v="65"/>
    <n v="10"/>
    <s v="2017011000391 "/>
    <x v="1"/>
    <s v="SINCELEJO"/>
    <s v="Viaticos"/>
    <s v="Nacional"/>
    <n v="1"/>
    <n v="1"/>
    <n v="0"/>
    <n v="200000"/>
    <x v="23"/>
    <n v="1"/>
    <n v="200000"/>
    <n v="0"/>
    <n v="200000"/>
    <s v="NO"/>
    <s v="NO"/>
    <s v=""/>
    <s v="Viaticos asistentes de encuesta para supervisión en campo del ceed"/>
    <n v="0"/>
  </r>
  <r>
    <n v="6935"/>
    <s v="DRA_6873"/>
    <x v="12"/>
    <x v="63"/>
    <x v="138"/>
    <x v="65"/>
    <x v="65"/>
    <n v="10"/>
    <s v="2017011000391 "/>
    <x v="1"/>
    <s v="SINCELEJO"/>
    <s v="Viaticos"/>
    <s v="Nacional"/>
    <n v="1"/>
    <n v="1"/>
    <n v="0"/>
    <n v="200000"/>
    <x v="17"/>
    <n v="1"/>
    <n v="200000"/>
    <n v="0"/>
    <n v="200000"/>
    <s v="NO"/>
    <s v="NO"/>
    <s v=""/>
    <s v="Viaticos asistentes de encuesta para supervisión en campo del ceed"/>
    <n v="0"/>
  </r>
  <r>
    <n v="6936"/>
    <s v="DRA_6874"/>
    <x v="12"/>
    <x v="63"/>
    <x v="138"/>
    <x v="65"/>
    <x v="65"/>
    <n v="10"/>
    <s v="2017011000391 "/>
    <x v="1"/>
    <s v="VALLEDUPAR"/>
    <s v="Viaticos"/>
    <s v="Nacional"/>
    <n v="1"/>
    <n v="1"/>
    <n v="0"/>
    <n v="200000"/>
    <x v="23"/>
    <n v="1"/>
    <n v="200000"/>
    <n v="0"/>
    <n v="200000"/>
    <s v="NO"/>
    <s v="NO"/>
    <s v=""/>
    <s v="Viaticos asistentes de encuesta para supervisión en campo del ceed"/>
    <n v="0"/>
  </r>
  <r>
    <n v="6937"/>
    <s v="DRA_6875"/>
    <x v="12"/>
    <x v="63"/>
    <x v="138"/>
    <x v="65"/>
    <x v="65"/>
    <n v="10"/>
    <s v="2017011000391 "/>
    <x v="1"/>
    <s v="VALLEDUPAR"/>
    <s v="Viaticos"/>
    <s v="Nacional"/>
    <n v="1"/>
    <n v="1"/>
    <n v="0"/>
    <n v="200000"/>
    <x v="17"/>
    <n v="1"/>
    <n v="200000"/>
    <n v="0"/>
    <n v="200000"/>
    <s v="NO"/>
    <s v="NO"/>
    <s v=""/>
    <s v="Viaticos asistentes de encuesta para supervisión en campo del ceed"/>
    <n v="0"/>
  </r>
  <r>
    <n v="6938"/>
    <s v="DRA_6876"/>
    <x v="12"/>
    <x v="63"/>
    <x v="138"/>
    <x v="65"/>
    <x v="65"/>
    <n v="10"/>
    <s v="2017011000391 "/>
    <x v="2"/>
    <s v="YOPAL"/>
    <s v="Viaticos"/>
    <s v="Nacional"/>
    <n v="1"/>
    <n v="1"/>
    <n v="0"/>
    <n v="200000"/>
    <x v="23"/>
    <n v="1"/>
    <n v="200000"/>
    <n v="0"/>
    <n v="200000"/>
    <s v="NO"/>
    <s v="NO"/>
    <s v=""/>
    <s v="Viaticos asistentes de encuesta para supervisión en campo del ceed"/>
    <n v="0"/>
  </r>
  <r>
    <n v="6939"/>
    <s v="DRA_6877"/>
    <x v="12"/>
    <x v="63"/>
    <x v="138"/>
    <x v="65"/>
    <x v="65"/>
    <n v="10"/>
    <s v="2017011000391 "/>
    <x v="2"/>
    <s v="YOPAL"/>
    <s v="Viaticos"/>
    <s v="Nacional"/>
    <n v="1"/>
    <n v="1"/>
    <n v="0"/>
    <n v="200000"/>
    <x v="17"/>
    <n v="1"/>
    <n v="200000"/>
    <n v="0"/>
    <n v="200000"/>
    <s v="NO"/>
    <s v="NO"/>
    <s v=""/>
    <s v="Viaticos asistentes de encuesta para supervisión en campo del ceed"/>
    <n v="0"/>
  </r>
  <r>
    <n v="6940"/>
    <s v="DRA_6878"/>
    <x v="12"/>
    <x v="63"/>
    <x v="138"/>
    <x v="65"/>
    <x v="65"/>
    <n v="10"/>
    <s v="2017011000391 "/>
    <x v="0"/>
    <s v="DANE CENTRAL"/>
    <s v="Tiquetes"/>
    <s v="Nacional"/>
    <n v="8"/>
    <n v="1"/>
    <n v="0"/>
    <n v="800000"/>
    <x v="9"/>
    <n v="1"/>
    <n v="6400000"/>
    <n v="6400000"/>
    <n v="0"/>
    <s v="NO"/>
    <s v="NO"/>
    <n v="53423"/>
    <n v="0"/>
    <n v="0"/>
  </r>
  <r>
    <n v="6941"/>
    <s v="DRA_6879"/>
    <x v="12"/>
    <x v="63"/>
    <x v="138"/>
    <x v="65"/>
    <x v="65"/>
    <n v="10"/>
    <s v="2017011000391 "/>
    <x v="0"/>
    <s v="DANE CENTRAL"/>
    <s v="Impresos"/>
    <s v="Impresion De Material Necesario Para Difusion"/>
    <n v="1"/>
    <n v="1"/>
    <n v="0"/>
    <n v="15450000"/>
    <x v="46"/>
    <n v="1"/>
    <n v="15450000"/>
    <n v="0"/>
    <n v="15450000"/>
    <s v="NO"/>
    <s v="NO"/>
    <s v=""/>
    <s v="Impresión de adhesivos, planillas y folletos para el primer y segundo semestre de 2023"/>
    <n v="0"/>
  </r>
  <r>
    <n v="6942"/>
    <s v="DRA_6880"/>
    <x v="12"/>
    <x v="63"/>
    <x v="138"/>
    <x v="65"/>
    <x v="65"/>
    <n v="10"/>
    <s v="2017011000391 "/>
    <x v="1"/>
    <s v="BARRANQUILLA"/>
    <s v="Otros_gastos_operativos"/>
    <s v="Otros Gastos Asociados A La Investigacion Y/O Proyecto"/>
    <n v="1"/>
    <n v="1"/>
    <n v="0"/>
    <n v="1800000"/>
    <x v="17"/>
    <n v="1"/>
    <n v="1800000"/>
    <n v="0"/>
    <n v="1800000"/>
    <s v="NO"/>
    <s v="NO"/>
    <s v=""/>
    <s v="KIT DE IDENTIFICACION"/>
    <n v="0"/>
  </r>
  <r>
    <n v="6943"/>
    <s v="DRA_6881"/>
    <x v="12"/>
    <x v="63"/>
    <x v="138"/>
    <x v="65"/>
    <x v="65"/>
    <n v="10"/>
    <s v="2017011000391 "/>
    <x v="1"/>
    <s v="CARTAGENA"/>
    <s v="Otros_gastos_operativos"/>
    <s v="Otros Gastos Asociados A La Investigacion Y/O Proyecto"/>
    <n v="1"/>
    <n v="1"/>
    <n v="0"/>
    <n v="900000"/>
    <x v="17"/>
    <n v="1"/>
    <n v="900000"/>
    <n v="0"/>
    <n v="900000"/>
    <s v="NO"/>
    <s v="NO"/>
    <s v=""/>
    <s v="KIT DE IDENTIFICACION"/>
    <n v="0"/>
  </r>
  <r>
    <n v="6944"/>
    <s v="DRA_6882"/>
    <x v="12"/>
    <x v="63"/>
    <x v="138"/>
    <x v="65"/>
    <x v="65"/>
    <n v="10"/>
    <s v="2017011000391 "/>
    <x v="1"/>
    <s v="SANTA MARTA"/>
    <s v="Otros_gastos_operativos"/>
    <s v="Otros Gastos Asociados A La Investigacion Y/O Proyecto"/>
    <n v="1"/>
    <n v="1"/>
    <n v="0"/>
    <n v="600000"/>
    <x v="17"/>
    <n v="1"/>
    <n v="600000"/>
    <n v="0"/>
    <n v="600000"/>
    <s v="NO"/>
    <s v="NO"/>
    <s v=""/>
    <s v="KIT DE IDENTIFICACION"/>
    <n v="0"/>
  </r>
  <r>
    <n v="6945"/>
    <s v="DRA_6883"/>
    <x v="12"/>
    <x v="63"/>
    <x v="138"/>
    <x v="65"/>
    <x v="65"/>
    <n v="10"/>
    <s v="2017011000391 "/>
    <x v="1"/>
    <s v="SINCELEJO"/>
    <s v="Otros_gastos_operativos"/>
    <s v="Otros Gastos Asociados A La Investigacion Y/O Proyecto"/>
    <n v="1"/>
    <n v="1"/>
    <n v="0"/>
    <n v="400000"/>
    <x v="17"/>
    <n v="1"/>
    <n v="400000"/>
    <n v="0"/>
    <n v="400000"/>
    <s v="NO"/>
    <s v="NO"/>
    <s v=""/>
    <s v="KIT DE IDENTIFICACION"/>
    <n v="0"/>
  </r>
  <r>
    <n v="6946"/>
    <s v="DRA_6884"/>
    <x v="12"/>
    <x v="63"/>
    <x v="138"/>
    <x v="65"/>
    <x v="65"/>
    <n v="10"/>
    <s v="2017011000391 "/>
    <x v="1"/>
    <s v="VALLEDUPAR"/>
    <s v="Otros_gastos_operativos"/>
    <s v="Otros Gastos Asociados A La Investigacion Y/O Proyecto"/>
    <n v="1"/>
    <n v="1"/>
    <n v="0"/>
    <n v="550000"/>
    <x v="17"/>
    <n v="1"/>
    <n v="550000"/>
    <n v="0"/>
    <n v="550000"/>
    <s v="NO"/>
    <s v="NO"/>
    <s v=""/>
    <s v="KIT DE IDENTIFICACION"/>
    <n v="0"/>
  </r>
  <r>
    <n v="6947"/>
    <s v="DRA_6885"/>
    <x v="12"/>
    <x v="63"/>
    <x v="138"/>
    <x v="65"/>
    <x v="65"/>
    <n v="10"/>
    <s v="2017011000391 "/>
    <x v="5"/>
    <s v="ARMENIA"/>
    <s v="Otros_gastos_operativos"/>
    <s v="Otros Gastos Asociados A La Investigacion Y/O Proyecto"/>
    <n v="1"/>
    <n v="1"/>
    <n v="0"/>
    <n v="550000"/>
    <x v="17"/>
    <n v="1"/>
    <n v="550000"/>
    <n v="0"/>
    <n v="550000"/>
    <s v="NO"/>
    <s v="NO"/>
    <s v=""/>
    <s v="KIT DE IDENTIFICACION"/>
    <n v="0"/>
  </r>
  <r>
    <n v="6948"/>
    <s v="DRA_6886"/>
    <x v="12"/>
    <x v="63"/>
    <x v="138"/>
    <x v="65"/>
    <x v="65"/>
    <n v="10"/>
    <s v="2017011000391 "/>
    <x v="5"/>
    <s v="IBAGUE"/>
    <s v="Otros_gastos_operativos"/>
    <s v="Otros Gastos Asociados A La Investigacion Y/O Proyecto"/>
    <n v="1"/>
    <n v="1"/>
    <n v="0"/>
    <n v="550000"/>
    <x v="17"/>
    <n v="1"/>
    <n v="550000"/>
    <n v="0"/>
    <n v="550000"/>
    <s v="NO"/>
    <s v="NO"/>
    <s v=""/>
    <s v="KIT DE IDENTIFICACION"/>
    <n v="0"/>
  </r>
  <r>
    <n v="6949"/>
    <s v="DRA_6887"/>
    <x v="12"/>
    <x v="63"/>
    <x v="138"/>
    <x v="65"/>
    <x v="65"/>
    <n v="10"/>
    <s v="2017011000391 "/>
    <x v="5"/>
    <s v="MANIZALES"/>
    <s v="Otros_gastos_operativos"/>
    <s v="Otros Gastos Asociados A La Investigacion Y/O Proyecto"/>
    <n v="1"/>
    <n v="1"/>
    <n v="0"/>
    <n v="550000"/>
    <x v="17"/>
    <n v="1"/>
    <n v="550000"/>
    <n v="0"/>
    <n v="550000"/>
    <s v="NO"/>
    <s v="NO"/>
    <s v=""/>
    <s v="KIT DE IDENTIFICACION"/>
    <n v="0"/>
  </r>
  <r>
    <n v="6950"/>
    <s v="DRA_6888"/>
    <x v="12"/>
    <x v="63"/>
    <x v="138"/>
    <x v="65"/>
    <x v="65"/>
    <n v="10"/>
    <s v="2017011000391 "/>
    <x v="5"/>
    <s v="PEREIRA"/>
    <s v="Otros_gastos_operativos"/>
    <s v="Otros Gastos Asociados A La Investigacion Y/O Proyecto"/>
    <n v="1"/>
    <n v="1"/>
    <n v="0"/>
    <n v="550000"/>
    <x v="17"/>
    <n v="1"/>
    <n v="550000"/>
    <n v="0"/>
    <n v="550000"/>
    <s v="NO"/>
    <s v="NO"/>
    <s v=""/>
    <s v="KIT DE IDENTIFICACION"/>
    <n v="0"/>
  </r>
  <r>
    <n v="6951"/>
    <s v="DRA_6889"/>
    <x v="12"/>
    <x v="63"/>
    <x v="138"/>
    <x v="65"/>
    <x v="65"/>
    <n v="10"/>
    <s v="2017011000391 "/>
    <x v="4"/>
    <s v="CALI"/>
    <s v="Otros_gastos_operativos"/>
    <s v="Otros Gastos Asociados A La Investigacion Y/O Proyecto"/>
    <n v="1"/>
    <n v="1"/>
    <n v="0"/>
    <n v="2800000"/>
    <x v="17"/>
    <n v="1"/>
    <n v="2800000"/>
    <n v="0"/>
    <n v="2800000"/>
    <s v="NO"/>
    <s v="NO"/>
    <s v=""/>
    <s v="KIT DE IDENTIFICACION"/>
    <n v="0"/>
  </r>
  <r>
    <n v="6952"/>
    <s v="DRA_6890"/>
    <x v="12"/>
    <x v="63"/>
    <x v="138"/>
    <x v="65"/>
    <x v="65"/>
    <n v="10"/>
    <s v="2017011000391 "/>
    <x v="4"/>
    <s v="PASTO"/>
    <s v="Otros_gastos_operativos"/>
    <s v="Otros Gastos Asociados A La Investigacion Y/O Proyecto"/>
    <n v="1"/>
    <n v="1"/>
    <n v="0"/>
    <n v="550000"/>
    <x v="17"/>
    <n v="1"/>
    <n v="550000"/>
    <n v="0"/>
    <n v="550000"/>
    <s v="NO"/>
    <s v="NO"/>
    <s v=""/>
    <s v="KIT DE IDENTIFICACION"/>
    <n v="0"/>
  </r>
  <r>
    <n v="6953"/>
    <s v="DRA_6891"/>
    <x v="12"/>
    <x v="63"/>
    <x v="138"/>
    <x v="65"/>
    <x v="65"/>
    <n v="10"/>
    <s v="2017011000391 "/>
    <x v="4"/>
    <s v="POPAYAN"/>
    <s v="Otros_gastos_operativos"/>
    <s v="Otros Gastos Asociados A La Investigacion Y/O Proyecto"/>
    <n v="1"/>
    <n v="1"/>
    <n v="0"/>
    <n v="550000"/>
    <x v="17"/>
    <n v="1"/>
    <n v="550000"/>
    <n v="0"/>
    <n v="550000"/>
    <s v="NO"/>
    <s v="NO"/>
    <s v=""/>
    <s v="KIT DE IDENTIFICACION"/>
    <n v="0"/>
  </r>
  <r>
    <n v="6954"/>
    <s v="DRA_6892"/>
    <x v="12"/>
    <x v="63"/>
    <x v="138"/>
    <x v="65"/>
    <x v="65"/>
    <n v="10"/>
    <s v="2017011000391 "/>
    <x v="2"/>
    <s v="BOGOTA"/>
    <s v="Otros_gastos_operativos"/>
    <s v="Otros Gastos Asociados A La Investigacion Y/O Proyecto"/>
    <n v="1"/>
    <n v="1"/>
    <n v="0"/>
    <n v="3800000"/>
    <x v="17"/>
    <n v="1"/>
    <n v="3800000"/>
    <n v="0"/>
    <n v="3800000"/>
    <s v="NO"/>
    <s v="NO"/>
    <s v=""/>
    <s v="KIT DE IDENTIFICACION"/>
    <n v="0"/>
  </r>
  <r>
    <n v="6955"/>
    <s v="DRA_6893"/>
    <x v="12"/>
    <x v="63"/>
    <x v="138"/>
    <x v="65"/>
    <x v="65"/>
    <n v="10"/>
    <s v="2017011000391 "/>
    <x v="2"/>
    <s v="FLORENCIA"/>
    <s v="Otros_gastos_operativos"/>
    <s v="Otros Gastos Asociados A La Investigacion Y/O Proyecto"/>
    <n v="1"/>
    <n v="1"/>
    <n v="0"/>
    <n v="400000"/>
    <x v="17"/>
    <n v="1"/>
    <n v="400000"/>
    <n v="0"/>
    <n v="400000"/>
    <s v="NO"/>
    <s v="NO"/>
    <s v=""/>
    <s v="KIT DE IDENTIFICACION"/>
    <n v="0"/>
  </r>
  <r>
    <n v="6956"/>
    <s v="DRA_6894"/>
    <x v="12"/>
    <x v="63"/>
    <x v="138"/>
    <x v="65"/>
    <x v="65"/>
    <n v="10"/>
    <s v="2017011000391 "/>
    <x v="2"/>
    <s v="NEIVA"/>
    <s v="Otros_gastos_operativos"/>
    <s v="Otros Gastos Asociados A La Investigacion Y/O Proyecto"/>
    <n v="1"/>
    <n v="1"/>
    <n v="0"/>
    <n v="400000"/>
    <x v="17"/>
    <n v="1"/>
    <n v="400000"/>
    <n v="0"/>
    <n v="400000"/>
    <s v="NO"/>
    <s v="NO"/>
    <s v=""/>
    <s v="KIT DE IDENTIFICACION"/>
    <n v="0"/>
  </r>
  <r>
    <n v="6957"/>
    <s v="DRA_6895"/>
    <x v="12"/>
    <x v="63"/>
    <x v="138"/>
    <x v="65"/>
    <x v="65"/>
    <n v="10"/>
    <s v="2017011000391 "/>
    <x v="2"/>
    <s v="TUNJA"/>
    <s v="Otros_gastos_operativos"/>
    <s v="Otros Gastos Asociados A La Investigacion Y/O Proyecto"/>
    <n v="1"/>
    <n v="1"/>
    <n v="0"/>
    <n v="900000"/>
    <x v="17"/>
    <n v="1"/>
    <n v="900000"/>
    <n v="0"/>
    <n v="900000"/>
    <s v="NO"/>
    <s v="NO"/>
    <s v=""/>
    <s v="KIT DE IDENTIFICACION"/>
    <n v="0"/>
  </r>
  <r>
    <n v="6958"/>
    <s v="DRA_6896"/>
    <x v="12"/>
    <x v="63"/>
    <x v="138"/>
    <x v="65"/>
    <x v="65"/>
    <n v="10"/>
    <s v="2017011000391 "/>
    <x v="2"/>
    <s v="VILLAVICENCIO"/>
    <s v="Otros_gastos_operativos"/>
    <s v="Otros Gastos Asociados A La Investigacion Y/O Proyecto"/>
    <n v="1"/>
    <n v="1"/>
    <n v="0"/>
    <n v="900000"/>
    <x v="17"/>
    <n v="1"/>
    <n v="900000"/>
    <n v="0"/>
    <n v="900000"/>
    <s v="NO"/>
    <s v="NO"/>
    <s v=""/>
    <s v="KIT DE IDENTIFICACION"/>
    <n v="0"/>
  </r>
  <r>
    <n v="6959"/>
    <s v="DRA_6897"/>
    <x v="12"/>
    <x v="63"/>
    <x v="138"/>
    <x v="65"/>
    <x v="65"/>
    <n v="10"/>
    <s v="2017011000391 "/>
    <x v="2"/>
    <s v="YOPAL"/>
    <s v="Otros_gastos_operativos"/>
    <s v="Otros Gastos Asociados A La Investigacion Y/O Proyecto"/>
    <n v="1"/>
    <n v="1"/>
    <n v="0"/>
    <n v="400000"/>
    <x v="17"/>
    <n v="1"/>
    <n v="400000"/>
    <n v="0"/>
    <n v="400000"/>
    <s v="NO"/>
    <s v="NO"/>
    <s v=""/>
    <s v="KIT DE IDENTIFICACION"/>
    <n v="0"/>
  </r>
  <r>
    <n v="6960"/>
    <s v="DRA_6898"/>
    <x v="12"/>
    <x v="63"/>
    <x v="138"/>
    <x v="65"/>
    <x v="65"/>
    <n v="10"/>
    <s v="2017011000391 "/>
    <x v="3"/>
    <s v="BUCARAMANGA"/>
    <s v="Otros_gastos_operativos"/>
    <s v="Otros Gastos Asociados A La Investigacion Y/O Proyecto"/>
    <n v="1"/>
    <n v="1"/>
    <n v="0"/>
    <n v="1050000"/>
    <x v="17"/>
    <n v="1"/>
    <n v="1050000"/>
    <n v="0"/>
    <n v="1050000"/>
    <s v="NO"/>
    <s v="NO"/>
    <s v=""/>
    <s v="KIT DE IDENTIFICACION"/>
    <n v="0"/>
  </r>
  <r>
    <n v="6961"/>
    <s v="DRA_6899"/>
    <x v="12"/>
    <x v="63"/>
    <x v="138"/>
    <x v="65"/>
    <x v="65"/>
    <n v="10"/>
    <s v="2017011000391 "/>
    <x v="3"/>
    <s v="CUCUTA"/>
    <s v="Otros_gastos_operativos"/>
    <s v="Otros Gastos Asociados A La Investigacion Y/O Proyecto"/>
    <n v="1"/>
    <n v="1"/>
    <n v="0"/>
    <n v="900000"/>
    <x v="17"/>
    <n v="1"/>
    <n v="900000"/>
    <n v="0"/>
    <n v="900000"/>
    <s v="NO"/>
    <s v="NO"/>
    <s v=""/>
    <s v="KIT DE IDENTIFICACION"/>
    <n v="0"/>
  </r>
  <r>
    <n v="6962"/>
    <s v="DRA_6900"/>
    <x v="12"/>
    <x v="63"/>
    <x v="138"/>
    <x v="65"/>
    <x v="65"/>
    <n v="10"/>
    <s v="2017011000391 "/>
    <x v="6"/>
    <s v="MEDELLIN"/>
    <s v="Otros_gastos_operativos"/>
    <s v="Otros Gastos Asociados A La Investigacion Y/O Proyecto"/>
    <n v="1"/>
    <n v="1"/>
    <n v="0"/>
    <n v="1800000"/>
    <x v="17"/>
    <n v="1"/>
    <n v="1800000"/>
    <n v="0"/>
    <n v="1800000"/>
    <s v="NO"/>
    <s v="NO"/>
    <s v=""/>
    <s v="KIT DE IDENTIFICACION"/>
    <n v="0"/>
  </r>
  <r>
    <n v="6963"/>
    <s v="DRA_6901"/>
    <x v="12"/>
    <x v="63"/>
    <x v="138"/>
    <x v="65"/>
    <x v="65"/>
    <n v="10"/>
    <s v="2017011000391 "/>
    <x v="6"/>
    <s v="MONTERIA"/>
    <s v="Otros_gastos_operativos"/>
    <s v="Otros Gastos Asociados A La Investigacion Y/O Proyecto"/>
    <n v="1"/>
    <n v="1"/>
    <n v="0"/>
    <n v="400000"/>
    <x v="17"/>
    <n v="1"/>
    <n v="400000"/>
    <n v="0"/>
    <n v="400000"/>
    <s v="NO"/>
    <s v="NO"/>
    <s v=""/>
    <s v="KIT DE IDENTIFICACION"/>
    <n v="0"/>
  </r>
  <r>
    <n v="6964"/>
    <s v="DRA_6902"/>
    <x v="12"/>
    <x v="63"/>
    <x v="138"/>
    <x v="65"/>
    <x v="65"/>
    <n v="10"/>
    <s v="2017011000391 "/>
    <x v="5"/>
    <s v="ARMENIA"/>
    <s v="Otros_gastos_operativos"/>
    <s v="Otros Gastos Asociados A La Investigacion Y/O Proyecto"/>
    <n v="1"/>
    <n v="1"/>
    <n v="0"/>
    <n v="350000"/>
    <x v="17"/>
    <n v="1"/>
    <n v="350000"/>
    <n v="0"/>
    <n v="350000"/>
    <s v="NO"/>
    <s v="NO"/>
    <s v=""/>
    <s v="CASCOS DE SEGURIDAD"/>
    <n v="0"/>
  </r>
  <r>
    <n v="6965"/>
    <s v="DRA_6903"/>
    <x v="12"/>
    <x v="63"/>
    <x v="138"/>
    <x v="65"/>
    <x v="65"/>
    <n v="10"/>
    <s v="2017011000391 "/>
    <x v="1"/>
    <s v="BARRANQUILLA"/>
    <s v="Otros_gastos_operativos"/>
    <s v="Otros Gastos Asociados A La Investigacion Y/O Proyecto"/>
    <n v="1"/>
    <n v="1"/>
    <n v="0"/>
    <n v="900000"/>
    <x v="17"/>
    <n v="1"/>
    <n v="900000"/>
    <n v="0"/>
    <n v="900000"/>
    <s v="NO"/>
    <s v="NO"/>
    <s v=""/>
    <s v="CASCOS DE SEGURIDAD"/>
    <n v="0"/>
  </r>
  <r>
    <n v="6966"/>
    <s v="DRA_6904"/>
    <x v="12"/>
    <x v="63"/>
    <x v="138"/>
    <x v="65"/>
    <x v="65"/>
    <n v="10"/>
    <s v="2017011000391 "/>
    <x v="2"/>
    <s v="BOGOTA"/>
    <s v="Otros_gastos_operativos"/>
    <s v="Otros Gastos Asociados A La Investigacion Y/O Proyecto"/>
    <n v="1"/>
    <n v="1"/>
    <n v="0"/>
    <n v="1800000"/>
    <x v="17"/>
    <n v="1"/>
    <n v="1800000"/>
    <n v="0"/>
    <n v="1800000"/>
    <s v="NO"/>
    <s v="NO"/>
    <s v=""/>
    <s v="CASCOS DE SEGURIDAD"/>
    <n v="0"/>
  </r>
  <r>
    <n v="6967"/>
    <s v="DRA_6905"/>
    <x v="12"/>
    <x v="63"/>
    <x v="138"/>
    <x v="65"/>
    <x v="65"/>
    <n v="10"/>
    <s v="2017011000391 "/>
    <x v="3"/>
    <s v="BUCARAMANGA"/>
    <s v="Otros_gastos_operativos"/>
    <s v="Otros Gastos Asociados A La Investigacion Y/O Proyecto"/>
    <n v="1"/>
    <n v="1"/>
    <n v="0"/>
    <n v="600000"/>
    <x v="17"/>
    <n v="1"/>
    <n v="600000"/>
    <n v="0"/>
    <n v="600000"/>
    <s v="NO"/>
    <s v="NO"/>
    <s v=""/>
    <s v="CASCOS DE SEGURIDAD"/>
    <n v="0"/>
  </r>
  <r>
    <n v="6968"/>
    <s v="DRA_6906"/>
    <x v="12"/>
    <x v="63"/>
    <x v="138"/>
    <x v="65"/>
    <x v="65"/>
    <n v="10"/>
    <s v="2017011000391 "/>
    <x v="4"/>
    <s v="CALI"/>
    <s v="Otros_gastos_operativos"/>
    <s v="Otros Gastos Asociados A La Investigacion Y/O Proyecto"/>
    <n v="1"/>
    <n v="1"/>
    <n v="0"/>
    <n v="1500000"/>
    <x v="17"/>
    <n v="1"/>
    <n v="1500000"/>
    <n v="0"/>
    <n v="1500000"/>
    <s v="NO"/>
    <s v="NO"/>
    <s v=""/>
    <s v="CASCOS DE SEGURIDAD"/>
    <n v="0"/>
  </r>
  <r>
    <n v="6969"/>
    <s v="DRA_6907"/>
    <x v="12"/>
    <x v="63"/>
    <x v="138"/>
    <x v="65"/>
    <x v="65"/>
    <n v="10"/>
    <s v="2017011000391 "/>
    <x v="1"/>
    <s v="CARTAGENA"/>
    <s v="Otros_gastos_operativos"/>
    <s v="Otros Gastos Asociados A La Investigacion Y/O Proyecto"/>
    <n v="1"/>
    <n v="1"/>
    <n v="0"/>
    <n v="450000"/>
    <x v="17"/>
    <n v="1"/>
    <n v="450000"/>
    <n v="0"/>
    <n v="450000"/>
    <s v="NO"/>
    <s v="NO"/>
    <s v=""/>
    <s v="CASCOS DE SEGURIDAD"/>
    <n v="0"/>
  </r>
  <r>
    <n v="6970"/>
    <s v="DRA_6908"/>
    <x v="12"/>
    <x v="63"/>
    <x v="138"/>
    <x v="65"/>
    <x v="65"/>
    <n v="10"/>
    <s v="2017011000391 "/>
    <x v="3"/>
    <s v="CUCUTA"/>
    <s v="Otros_gastos_operativos"/>
    <s v="Otros Gastos Asociados A La Investigacion Y/O Proyecto"/>
    <n v="1"/>
    <n v="1"/>
    <n v="0"/>
    <n v="450000"/>
    <x v="17"/>
    <n v="1"/>
    <n v="450000"/>
    <n v="0"/>
    <n v="450000"/>
    <s v="NO"/>
    <s v="NO"/>
    <s v=""/>
    <s v="CASCOS DE SEGURIDAD"/>
    <n v="0"/>
  </r>
  <r>
    <n v="6971"/>
    <s v="DRA_6909"/>
    <x v="12"/>
    <x v="63"/>
    <x v="138"/>
    <x v="65"/>
    <x v="65"/>
    <n v="10"/>
    <s v="2017011000391 "/>
    <x v="2"/>
    <s v="FLORENCIA"/>
    <s v="Otros_gastos_operativos"/>
    <s v="Otros Gastos Asociados A La Investigacion Y/O Proyecto"/>
    <n v="1"/>
    <n v="1"/>
    <n v="0"/>
    <n v="300000"/>
    <x v="17"/>
    <n v="1"/>
    <n v="300000"/>
    <n v="0"/>
    <n v="300000"/>
    <s v="NO"/>
    <s v="NO"/>
    <s v=""/>
    <s v="CASCOS DE SEGURIDAD"/>
    <n v="0"/>
  </r>
  <r>
    <n v="6972"/>
    <s v="DRA_6910"/>
    <x v="12"/>
    <x v="63"/>
    <x v="138"/>
    <x v="65"/>
    <x v="65"/>
    <n v="10"/>
    <s v="2017011000391 "/>
    <x v="5"/>
    <s v="IBAGUE"/>
    <s v="Otros_gastos_operativos"/>
    <s v="Otros Gastos Asociados A La Investigacion Y/O Proyecto"/>
    <n v="1"/>
    <n v="1"/>
    <n v="0"/>
    <n v="350000"/>
    <x v="17"/>
    <n v="1"/>
    <n v="350000"/>
    <n v="0"/>
    <n v="350000"/>
    <s v="NO"/>
    <s v="NO"/>
    <s v=""/>
    <s v="CASCOS DE SEGURIDAD"/>
    <n v="0"/>
  </r>
  <r>
    <n v="6973"/>
    <s v="DRA_6911"/>
    <x v="12"/>
    <x v="63"/>
    <x v="138"/>
    <x v="65"/>
    <x v="65"/>
    <n v="10"/>
    <s v="2017011000391 "/>
    <x v="5"/>
    <s v="MANIZALES"/>
    <s v="Otros_gastos_operativos"/>
    <s v="Otros Gastos Asociados A La Investigacion Y/O Proyecto"/>
    <n v="1"/>
    <n v="1"/>
    <n v="0"/>
    <n v="300000"/>
    <x v="17"/>
    <n v="1"/>
    <n v="300000"/>
    <n v="0"/>
    <n v="300000"/>
    <s v="NO"/>
    <s v="NO"/>
    <s v=""/>
    <s v="CASCOS DE SEGURIDAD"/>
    <n v="0"/>
  </r>
  <r>
    <n v="6974"/>
    <s v="DRA_6912"/>
    <x v="12"/>
    <x v="63"/>
    <x v="138"/>
    <x v="65"/>
    <x v="65"/>
    <n v="10"/>
    <s v="2017011000391 "/>
    <x v="6"/>
    <s v="MEDELLIN"/>
    <s v="Otros_gastos_operativos"/>
    <s v="Otros Gastos Asociados A La Investigacion Y/O Proyecto"/>
    <n v="1"/>
    <n v="1"/>
    <n v="0"/>
    <n v="1050000"/>
    <x v="17"/>
    <n v="1"/>
    <n v="1050000"/>
    <n v="0"/>
    <n v="1050000"/>
    <s v="NO"/>
    <s v="NO"/>
    <s v=""/>
    <s v="CASCOS DE SEGURIDAD"/>
    <n v="0"/>
  </r>
  <r>
    <n v="6975"/>
    <s v="DRA_6913"/>
    <x v="12"/>
    <x v="63"/>
    <x v="138"/>
    <x v="65"/>
    <x v="65"/>
    <n v="10"/>
    <s v="2017011000391 "/>
    <x v="6"/>
    <s v="MONTERIA"/>
    <s v="Otros_gastos_operativos"/>
    <s v="Otros Gastos Asociados A La Investigacion Y/O Proyecto"/>
    <n v="1"/>
    <n v="1"/>
    <n v="0"/>
    <n v="300000"/>
    <x v="17"/>
    <n v="1"/>
    <n v="300000"/>
    <n v="0"/>
    <n v="300000"/>
    <s v="NO"/>
    <s v="NO"/>
    <s v=""/>
    <s v="CASCOS DE SEGURIDAD"/>
    <n v="0"/>
  </r>
  <r>
    <n v="6976"/>
    <s v="DRA_6914"/>
    <x v="12"/>
    <x v="63"/>
    <x v="138"/>
    <x v="65"/>
    <x v="65"/>
    <n v="10"/>
    <s v="2017011000391 "/>
    <x v="2"/>
    <s v="NEIVA"/>
    <s v="Otros_gastos_operativos"/>
    <s v="Otros Gastos Asociados A La Investigacion Y/O Proyecto"/>
    <n v="1"/>
    <n v="1"/>
    <n v="0"/>
    <n v="300000"/>
    <x v="17"/>
    <n v="1"/>
    <n v="300000"/>
    <n v="0"/>
    <n v="300000"/>
    <s v="NO"/>
    <s v="NO"/>
    <s v=""/>
    <s v="CASCOS DE SEGURIDAD"/>
    <n v="0"/>
  </r>
  <r>
    <n v="6977"/>
    <s v="DRA_6915"/>
    <x v="12"/>
    <x v="63"/>
    <x v="138"/>
    <x v="65"/>
    <x v="65"/>
    <n v="10"/>
    <s v="2017011000391 "/>
    <x v="4"/>
    <s v="PASTO"/>
    <s v="Otros_gastos_operativos"/>
    <s v="Otros Gastos Asociados A La Investigacion Y/O Proyecto"/>
    <n v="1"/>
    <n v="1"/>
    <n v="0"/>
    <n v="300000"/>
    <x v="17"/>
    <n v="1"/>
    <n v="300000"/>
    <n v="0"/>
    <n v="300000"/>
    <s v="NO"/>
    <s v="NO"/>
    <s v=""/>
    <s v="CASCOS DE SEGURIDAD"/>
    <n v="0"/>
  </r>
  <r>
    <n v="6978"/>
    <s v="DRA_6916"/>
    <x v="12"/>
    <x v="63"/>
    <x v="138"/>
    <x v="65"/>
    <x v="65"/>
    <n v="10"/>
    <s v="2017011000391 "/>
    <x v="5"/>
    <s v="PEREIRA"/>
    <s v="Otros_gastos_operativos"/>
    <s v="Otros Gastos Asociados A La Investigacion Y/O Proyecto"/>
    <n v="1"/>
    <n v="1"/>
    <n v="0"/>
    <n v="300000"/>
    <x v="17"/>
    <n v="1"/>
    <n v="300000"/>
    <n v="0"/>
    <n v="300000"/>
    <s v="NO"/>
    <s v="NO"/>
    <s v=""/>
    <s v="CASCOS DE SEGURIDAD"/>
    <n v="0"/>
  </r>
  <r>
    <n v="6979"/>
    <s v="DRA_6917"/>
    <x v="12"/>
    <x v="63"/>
    <x v="138"/>
    <x v="65"/>
    <x v="65"/>
    <n v="10"/>
    <s v="2017011000391 "/>
    <x v="4"/>
    <s v="POPAYAN"/>
    <s v="Otros_gastos_operativos"/>
    <s v="Otros Gastos Asociados A La Investigacion Y/O Proyecto"/>
    <n v="1"/>
    <n v="1"/>
    <n v="0"/>
    <n v="300000"/>
    <x v="17"/>
    <n v="1"/>
    <n v="300000"/>
    <n v="0"/>
    <n v="300000"/>
    <s v="NO"/>
    <s v="NO"/>
    <s v=""/>
    <s v="CASCOS DE SEGURIDAD"/>
    <n v="0"/>
  </r>
  <r>
    <n v="6980"/>
    <s v="DRA_6918"/>
    <x v="12"/>
    <x v="63"/>
    <x v="138"/>
    <x v="65"/>
    <x v="65"/>
    <n v="10"/>
    <s v="2017011000391 "/>
    <x v="1"/>
    <s v="SANTA MARTA"/>
    <s v="Otros_gastos_operativos"/>
    <s v="Otros Gastos Asociados A La Investigacion Y/O Proyecto"/>
    <n v="1"/>
    <n v="1"/>
    <n v="0"/>
    <n v="300000"/>
    <x v="17"/>
    <n v="1"/>
    <n v="300000"/>
    <n v="0"/>
    <n v="300000"/>
    <s v="NO"/>
    <s v="NO"/>
    <s v=""/>
    <s v="CASCOS DE SEGURIDAD"/>
    <n v="0"/>
  </r>
  <r>
    <n v="6981"/>
    <s v="DRA_6919"/>
    <x v="12"/>
    <x v="63"/>
    <x v="138"/>
    <x v="65"/>
    <x v="65"/>
    <n v="10"/>
    <s v="2017011000391 "/>
    <x v="1"/>
    <s v="SINCELEJO"/>
    <s v="Otros_gastos_operativos"/>
    <s v="Otros Gastos Asociados A La Investigacion Y/O Proyecto"/>
    <n v="1"/>
    <n v="1"/>
    <n v="0"/>
    <n v="200000"/>
    <x v="17"/>
    <n v="1"/>
    <n v="200000"/>
    <n v="0"/>
    <n v="200000"/>
    <s v="NO"/>
    <s v="NO"/>
    <s v=""/>
    <s v="CASCOS DE SEGURIDAD"/>
    <n v="0"/>
  </r>
  <r>
    <n v="6982"/>
    <s v="DRA_6920"/>
    <x v="12"/>
    <x v="63"/>
    <x v="138"/>
    <x v="65"/>
    <x v="65"/>
    <n v="10"/>
    <s v="2017011000391 "/>
    <x v="2"/>
    <s v="TUNJA"/>
    <s v="Otros_gastos_operativos"/>
    <s v="Otros Gastos Asociados A La Investigacion Y/O Proyecto"/>
    <n v="1"/>
    <n v="1"/>
    <n v="0"/>
    <n v="500000"/>
    <x v="17"/>
    <n v="1"/>
    <n v="500000"/>
    <n v="0"/>
    <n v="500000"/>
    <s v="NO"/>
    <s v="NO"/>
    <s v=""/>
    <s v="CASCOS DE SEGURIDAD"/>
    <n v="0"/>
  </r>
  <r>
    <n v="6983"/>
    <s v="DRA_6921"/>
    <x v="12"/>
    <x v="63"/>
    <x v="138"/>
    <x v="65"/>
    <x v="65"/>
    <n v="10"/>
    <s v="2017011000391 "/>
    <x v="1"/>
    <s v="VALLEDUPAR"/>
    <s v="Otros_gastos_operativos"/>
    <s v="Otros Gastos Asociados A La Investigacion Y/O Proyecto"/>
    <n v="1"/>
    <n v="1"/>
    <n v="0"/>
    <n v="300000"/>
    <x v="17"/>
    <n v="1"/>
    <n v="300000"/>
    <n v="0"/>
    <n v="300000"/>
    <s v="NO"/>
    <s v="NO"/>
    <s v=""/>
    <s v="CASCOS DE SEGURIDAD"/>
    <n v="0"/>
  </r>
  <r>
    <n v="6984"/>
    <s v="DRA_6922"/>
    <x v="12"/>
    <x v="63"/>
    <x v="138"/>
    <x v="65"/>
    <x v="65"/>
    <n v="10"/>
    <s v="2017011000391 "/>
    <x v="2"/>
    <s v="VILLAVICENCIO"/>
    <s v="Otros_gastos_operativos"/>
    <s v="Otros Gastos Asociados A La Investigacion Y/O Proyecto"/>
    <n v="1"/>
    <n v="1"/>
    <n v="0"/>
    <n v="400000"/>
    <x v="17"/>
    <n v="1"/>
    <n v="400000"/>
    <n v="0"/>
    <n v="400000"/>
    <s v="NO"/>
    <s v="NO"/>
    <s v=""/>
    <s v="CASCOS DE SEGURIDAD"/>
    <n v="0"/>
  </r>
  <r>
    <n v="6985"/>
    <s v="DRA_6923"/>
    <x v="12"/>
    <x v="63"/>
    <x v="138"/>
    <x v="65"/>
    <x v="65"/>
    <n v="10"/>
    <s v="2017011000391 "/>
    <x v="2"/>
    <s v="YOPAL"/>
    <s v="Otros_gastos_operativos"/>
    <s v="Otros Gastos Asociados A La Investigacion Y/O Proyecto"/>
    <n v="1"/>
    <n v="1"/>
    <n v="0"/>
    <n v="200000"/>
    <x v="17"/>
    <n v="1"/>
    <n v="200000"/>
    <n v="0"/>
    <n v="200000"/>
    <s v="NO"/>
    <s v="NO"/>
    <s v=""/>
    <s v="CASCOS DE SEGURIDAD"/>
    <n v="0"/>
  </r>
  <r>
    <n v="6986"/>
    <s v="DRA_6924"/>
    <x v="12"/>
    <x v="63"/>
    <x v="138"/>
    <x v="65"/>
    <x v="65"/>
    <n v="10"/>
    <s v="2017011000391 "/>
    <x v="5"/>
    <s v="ARMENIA"/>
    <s v="Otros_gastos_operativos"/>
    <s v="Otros Gastos Asociados A La Investigacion Y/O Proyecto"/>
    <n v="1"/>
    <n v="1"/>
    <n v="0"/>
    <n v="300000"/>
    <x v="13"/>
    <n v="1"/>
    <n v="300000"/>
    <n v="0"/>
    <n v="300000"/>
    <s v="NO"/>
    <s v="NO"/>
    <s v=""/>
    <s v="PAPELERIA Y SUMINISTROS"/>
    <n v="0"/>
  </r>
  <r>
    <n v="6987"/>
    <s v="DRA_6925"/>
    <x v="12"/>
    <x v="63"/>
    <x v="138"/>
    <x v="65"/>
    <x v="65"/>
    <n v="10"/>
    <s v="2017011000391 "/>
    <x v="1"/>
    <s v="BARRANQUILLA"/>
    <s v="Otros_gastos_operativos"/>
    <s v="Otros Gastos Asociados A La Investigacion Y/O Proyecto"/>
    <n v="1"/>
    <n v="1"/>
    <n v="0"/>
    <n v="600000"/>
    <x v="13"/>
    <n v="1"/>
    <n v="600000"/>
    <n v="0"/>
    <n v="600000"/>
    <s v="NO"/>
    <s v="NO"/>
    <s v=""/>
    <s v="PAPELERIA Y SUMINISTROS"/>
    <n v="0"/>
  </r>
  <r>
    <n v="6988"/>
    <s v="DRA_6926"/>
    <x v="12"/>
    <x v="63"/>
    <x v="138"/>
    <x v="65"/>
    <x v="65"/>
    <n v="10"/>
    <s v="2017011000391 "/>
    <x v="2"/>
    <s v="BOGOTA"/>
    <s v="Otros_gastos_operativos"/>
    <s v="Otros Gastos Asociados A La Investigacion Y/O Proyecto"/>
    <n v="1"/>
    <n v="1"/>
    <n v="0"/>
    <n v="1200000"/>
    <x v="14"/>
    <n v="1"/>
    <n v="1200000"/>
    <n v="0"/>
    <n v="1200000"/>
    <s v="NO"/>
    <s v="NO"/>
    <s v=""/>
    <s v="PAPELERIA Y SUMINISTROS"/>
    <n v="0"/>
  </r>
  <r>
    <n v="6989"/>
    <s v="DRA_6927"/>
    <x v="12"/>
    <x v="63"/>
    <x v="138"/>
    <x v="65"/>
    <x v="65"/>
    <n v="10"/>
    <s v="2017011000391 "/>
    <x v="3"/>
    <s v="BUCARAMANGA"/>
    <s v="Otros_gastos_operativos"/>
    <s v="Otros Gastos Asociados A La Investigacion Y/O Proyecto"/>
    <n v="1"/>
    <n v="1"/>
    <n v="0"/>
    <n v="600000"/>
    <x v="13"/>
    <n v="1"/>
    <n v="600000"/>
    <n v="0"/>
    <n v="600000"/>
    <s v="NO"/>
    <s v="NO"/>
    <s v=""/>
    <s v="PAPELERIA Y SUMINISTROS"/>
    <n v="0"/>
  </r>
  <r>
    <n v="6990"/>
    <s v="DRA_6928"/>
    <x v="12"/>
    <x v="63"/>
    <x v="138"/>
    <x v="65"/>
    <x v="65"/>
    <n v="10"/>
    <s v="2017011000391 "/>
    <x v="4"/>
    <s v="CALI"/>
    <s v="Otros_gastos_operativos"/>
    <s v="Otros Gastos Asociados A La Investigacion Y/O Proyecto"/>
    <n v="1"/>
    <n v="1"/>
    <n v="0"/>
    <n v="1050000"/>
    <x v="13"/>
    <n v="1"/>
    <n v="1050000"/>
    <n v="0"/>
    <n v="1050000"/>
    <s v="NO"/>
    <s v="NO"/>
    <s v=""/>
    <s v="PAPELERIA Y SUMINISTROS"/>
    <n v="0"/>
  </r>
  <r>
    <n v="6991"/>
    <s v="DRA_6929"/>
    <x v="12"/>
    <x v="63"/>
    <x v="138"/>
    <x v="65"/>
    <x v="65"/>
    <n v="10"/>
    <s v="2017011000391 "/>
    <x v="1"/>
    <s v="CARTAGENA"/>
    <s v="Otros_gastos_operativos"/>
    <s v="Otros Gastos Asociados A La Investigacion Y/O Proyecto"/>
    <n v="1"/>
    <n v="1"/>
    <n v="0"/>
    <n v="600000"/>
    <x v="13"/>
    <n v="1"/>
    <n v="600000"/>
    <n v="0"/>
    <n v="600000"/>
    <s v="NO"/>
    <s v="NO"/>
    <s v=""/>
    <s v="PAPELERIA Y SUMINISTROS"/>
    <n v="0"/>
  </r>
  <r>
    <n v="6992"/>
    <s v="DRA_6930"/>
    <x v="12"/>
    <x v="63"/>
    <x v="138"/>
    <x v="65"/>
    <x v="65"/>
    <n v="10"/>
    <s v="2017011000391 "/>
    <x v="3"/>
    <s v="CUCUTA"/>
    <s v="Otros_gastos_operativos"/>
    <s v="Otros Gastos Asociados A La Investigacion Y/O Proyecto"/>
    <n v="1"/>
    <n v="1"/>
    <n v="0"/>
    <n v="600000"/>
    <x v="13"/>
    <n v="1"/>
    <n v="600000"/>
    <n v="0"/>
    <n v="600000"/>
    <s v="NO"/>
    <s v="NO"/>
    <s v=""/>
    <s v="PAPELERIA Y SUMINISTROS"/>
    <n v="0"/>
  </r>
  <r>
    <n v="6993"/>
    <s v="DRA_6931"/>
    <x v="12"/>
    <x v="63"/>
    <x v="138"/>
    <x v="65"/>
    <x v="65"/>
    <n v="10"/>
    <s v="2017011000391 "/>
    <x v="2"/>
    <s v="FLORENCIA"/>
    <s v="Otros_gastos_operativos"/>
    <s v="Otros Gastos Asociados A La Investigacion Y/O Proyecto"/>
    <n v="1"/>
    <n v="1"/>
    <n v="0"/>
    <n v="300000"/>
    <x v="14"/>
    <n v="1"/>
    <n v="300000"/>
    <n v="0"/>
    <n v="300000"/>
    <s v="NO"/>
    <s v="NO"/>
    <s v=""/>
    <s v="PAPELERIA Y SUMINISTROS"/>
    <n v="0"/>
  </r>
  <r>
    <n v="6994"/>
    <s v="DRA_6932"/>
    <x v="12"/>
    <x v="63"/>
    <x v="138"/>
    <x v="65"/>
    <x v="65"/>
    <n v="10"/>
    <s v="2017011000391 "/>
    <x v="5"/>
    <s v="IBAGUE"/>
    <s v="Otros_gastos_operativos"/>
    <s v="Otros Gastos Asociados A La Investigacion Y/O Proyecto"/>
    <n v="1"/>
    <n v="1"/>
    <n v="0"/>
    <n v="300000"/>
    <x v="13"/>
    <n v="1"/>
    <n v="300000"/>
    <n v="0"/>
    <n v="300000"/>
    <s v="NO"/>
    <s v="NO"/>
    <s v=""/>
    <s v="PAPELERIA Y SUMINISTROS"/>
    <n v="0"/>
  </r>
  <r>
    <n v="6995"/>
    <s v="DRA_6933"/>
    <x v="12"/>
    <x v="63"/>
    <x v="138"/>
    <x v="65"/>
    <x v="65"/>
    <n v="10"/>
    <s v="2017011000391 "/>
    <x v="5"/>
    <s v="MANIZALES"/>
    <s v="Otros_gastos_operativos"/>
    <s v="Otros Gastos Asociados A La Investigacion Y/O Proyecto"/>
    <n v="1"/>
    <n v="1"/>
    <n v="0"/>
    <n v="300000"/>
    <x v="13"/>
    <n v="1"/>
    <n v="300000"/>
    <n v="0"/>
    <n v="300000"/>
    <s v="NO"/>
    <s v="NO"/>
    <s v=""/>
    <s v="PAPELERIA Y SUMINISTROS"/>
    <n v="0"/>
  </r>
  <r>
    <n v="6996"/>
    <s v="DRA_6934"/>
    <x v="12"/>
    <x v="63"/>
    <x v="138"/>
    <x v="65"/>
    <x v="65"/>
    <n v="10"/>
    <s v="2017011000391 "/>
    <x v="6"/>
    <s v="MEDELLIN"/>
    <s v="Otros_gastos_operativos"/>
    <s v="Otros Gastos Asociados A La Investigacion Y/O Proyecto"/>
    <n v="1"/>
    <n v="1"/>
    <n v="0"/>
    <n v="1050000"/>
    <x v="13"/>
    <n v="1"/>
    <n v="1050000"/>
    <n v="0"/>
    <n v="1050000"/>
    <s v="NO"/>
    <s v="NO"/>
    <s v=""/>
    <s v="PAPELERIA Y SUMINISTROS"/>
    <n v="0"/>
  </r>
  <r>
    <n v="6997"/>
    <s v="DRA_6935"/>
    <x v="12"/>
    <x v="63"/>
    <x v="138"/>
    <x v="65"/>
    <x v="65"/>
    <n v="10"/>
    <s v="2017011000391 "/>
    <x v="6"/>
    <s v="MONTERIA"/>
    <s v="Otros_gastos_operativos"/>
    <s v="Otros Gastos Asociados A La Investigacion Y/O Proyecto"/>
    <n v="1"/>
    <n v="1"/>
    <n v="0"/>
    <n v="300000"/>
    <x v="13"/>
    <n v="1"/>
    <n v="300000"/>
    <n v="0"/>
    <n v="300000"/>
    <s v="NO"/>
    <s v="NO"/>
    <s v=""/>
    <s v="PAPELERIA Y SUMINISTROS"/>
    <n v="0"/>
  </r>
  <r>
    <n v="6998"/>
    <s v="DRA_6936"/>
    <x v="12"/>
    <x v="63"/>
    <x v="138"/>
    <x v="65"/>
    <x v="65"/>
    <n v="10"/>
    <s v="2017011000391 "/>
    <x v="2"/>
    <s v="NEIVA"/>
    <s v="Otros_gastos_operativos"/>
    <s v="Otros Gastos Asociados A La Investigacion Y/O Proyecto"/>
    <n v="1"/>
    <n v="1"/>
    <n v="0"/>
    <n v="300000"/>
    <x v="14"/>
    <n v="1"/>
    <n v="300000"/>
    <n v="0"/>
    <n v="300000"/>
    <s v="NO"/>
    <s v="NO"/>
    <s v=""/>
    <s v="PAPELERIA Y SUMINISTROS"/>
    <n v="0"/>
  </r>
  <r>
    <n v="6999"/>
    <s v="DRA_6937"/>
    <x v="12"/>
    <x v="63"/>
    <x v="138"/>
    <x v="65"/>
    <x v="65"/>
    <n v="10"/>
    <s v="2017011000391 "/>
    <x v="4"/>
    <s v="PASTO"/>
    <s v="Otros_gastos_operativos"/>
    <s v="Otros Gastos Asociados A La Investigacion Y/O Proyecto"/>
    <n v="1"/>
    <n v="1"/>
    <n v="0"/>
    <n v="300000"/>
    <x v="13"/>
    <n v="1"/>
    <n v="300000"/>
    <n v="0"/>
    <n v="300000"/>
    <s v="NO"/>
    <s v="NO"/>
    <s v=""/>
    <s v="PAPELERIA Y SUMINISTROS"/>
    <n v="0"/>
  </r>
  <r>
    <n v="7000"/>
    <s v="DRA_6938"/>
    <x v="12"/>
    <x v="63"/>
    <x v="138"/>
    <x v="65"/>
    <x v="65"/>
    <n v="10"/>
    <s v="2017011000391 "/>
    <x v="5"/>
    <s v="PEREIRA"/>
    <s v="Otros_gastos_operativos"/>
    <s v="Otros Gastos Asociados A La Investigacion Y/O Proyecto"/>
    <n v="1"/>
    <n v="1"/>
    <n v="0"/>
    <n v="300000"/>
    <x v="13"/>
    <n v="1"/>
    <n v="300000"/>
    <n v="0"/>
    <n v="300000"/>
    <s v="NO"/>
    <s v="NO"/>
    <s v=""/>
    <s v="PAPELERIA Y SUMINISTROS"/>
    <n v="0"/>
  </r>
  <r>
    <n v="7001"/>
    <s v="DRA_6939"/>
    <x v="12"/>
    <x v="63"/>
    <x v="138"/>
    <x v="65"/>
    <x v="65"/>
    <n v="10"/>
    <s v="2017011000391 "/>
    <x v="4"/>
    <s v="POPAYAN"/>
    <s v="Otros_gastos_operativos"/>
    <s v="Otros Gastos Asociados A La Investigacion Y/O Proyecto"/>
    <n v="1"/>
    <n v="1"/>
    <n v="0"/>
    <n v="300000"/>
    <x v="13"/>
    <n v="1"/>
    <n v="300000"/>
    <n v="0"/>
    <n v="300000"/>
    <s v="NO"/>
    <s v="NO"/>
    <s v=""/>
    <s v="PAPELERIA Y SUMINISTROS"/>
    <n v="0"/>
  </r>
  <r>
    <n v="7002"/>
    <s v="DRA_6940"/>
    <x v="12"/>
    <x v="63"/>
    <x v="138"/>
    <x v="65"/>
    <x v="65"/>
    <n v="10"/>
    <s v="2017011000391 "/>
    <x v="1"/>
    <s v="SANTA MARTA"/>
    <s v="Otros_gastos_operativos"/>
    <s v="Otros Gastos Asociados A La Investigacion Y/O Proyecto"/>
    <n v="1"/>
    <n v="1"/>
    <n v="0"/>
    <n v="300000"/>
    <x v="13"/>
    <n v="1"/>
    <n v="300000"/>
    <n v="0"/>
    <n v="300000"/>
    <s v="NO"/>
    <s v="NO"/>
    <s v=""/>
    <s v="PAPELERIA Y SUMINISTROS"/>
    <n v="0"/>
  </r>
  <r>
    <n v="7003"/>
    <s v="DRA_6941"/>
    <x v="12"/>
    <x v="63"/>
    <x v="138"/>
    <x v="65"/>
    <x v="65"/>
    <n v="10"/>
    <s v="2017011000391 "/>
    <x v="1"/>
    <s v="SINCELEJO"/>
    <s v="Otros_gastos_operativos"/>
    <s v="Otros Gastos Asociados A La Investigacion Y/O Proyecto"/>
    <n v="1"/>
    <n v="1"/>
    <n v="0"/>
    <n v="300000"/>
    <x v="13"/>
    <n v="1"/>
    <n v="300000"/>
    <n v="0"/>
    <n v="300000"/>
    <s v="NO"/>
    <s v="NO"/>
    <s v=""/>
    <s v="PAPELERIA Y SUMINISTROS"/>
    <n v="0"/>
  </r>
  <r>
    <n v="7004"/>
    <s v="DRA_6942"/>
    <x v="12"/>
    <x v="63"/>
    <x v="138"/>
    <x v="65"/>
    <x v="65"/>
    <n v="10"/>
    <s v="2017011000391 "/>
    <x v="2"/>
    <s v="TUNJA"/>
    <s v="Otros_gastos_operativos"/>
    <s v="Otros Gastos Asociados A La Investigacion Y/O Proyecto"/>
    <n v="1"/>
    <n v="1"/>
    <n v="0"/>
    <n v="300000"/>
    <x v="14"/>
    <n v="1"/>
    <n v="300000"/>
    <n v="0"/>
    <n v="300000"/>
    <s v="NO"/>
    <s v="NO"/>
    <s v=""/>
    <s v="PAPELERIA Y SUMINISTROS"/>
    <n v="0"/>
  </r>
  <r>
    <n v="7005"/>
    <s v="DRA_6943"/>
    <x v="12"/>
    <x v="63"/>
    <x v="138"/>
    <x v="65"/>
    <x v="65"/>
    <n v="10"/>
    <s v="2017011000391 "/>
    <x v="1"/>
    <s v="VALLEDUPAR"/>
    <s v="Otros_gastos_operativos"/>
    <s v="Otros Gastos Asociados A La Investigacion Y/O Proyecto"/>
    <n v="1"/>
    <n v="1"/>
    <n v="0"/>
    <n v="300000"/>
    <x v="13"/>
    <n v="1"/>
    <n v="300000"/>
    <n v="0"/>
    <n v="300000"/>
    <s v="NO"/>
    <s v="NO"/>
    <s v=""/>
    <s v="PAPELERIA Y SUMINISTROS"/>
    <n v="0"/>
  </r>
  <r>
    <n v="7006"/>
    <s v="DRA_6944"/>
    <x v="12"/>
    <x v="63"/>
    <x v="138"/>
    <x v="65"/>
    <x v="65"/>
    <n v="10"/>
    <s v="2017011000391 "/>
    <x v="2"/>
    <s v="VILLAVICENCIO"/>
    <s v="Otros_gastos_operativos"/>
    <s v="Otros Gastos Asociados A La Investigacion Y/O Proyecto"/>
    <n v="1"/>
    <n v="1"/>
    <n v="0"/>
    <n v="600000"/>
    <x v="14"/>
    <n v="1"/>
    <n v="600000"/>
    <n v="0"/>
    <n v="600000"/>
    <s v="NO"/>
    <s v="NO"/>
    <s v=""/>
    <s v="PAPELERIA Y SUMINISTROS"/>
    <n v="0"/>
  </r>
  <r>
    <n v="7007"/>
    <s v="DRA_6945"/>
    <x v="12"/>
    <x v="63"/>
    <x v="138"/>
    <x v="65"/>
    <x v="65"/>
    <n v="10"/>
    <s v="2017011000391 "/>
    <x v="2"/>
    <s v="YOPAL"/>
    <s v="Otros_gastos_operativos"/>
    <s v="Otros Gastos Asociados A La Investigacion Y/O Proyecto"/>
    <n v="1"/>
    <n v="1"/>
    <n v="0"/>
    <n v="300000"/>
    <x v="14"/>
    <n v="1"/>
    <n v="300000"/>
    <n v="0"/>
    <n v="300000"/>
    <s v="NO"/>
    <s v="NO"/>
    <s v=""/>
    <s v="PAPELERIA Y SUMINISTROS"/>
    <n v="0"/>
  </r>
  <r>
    <n v="7008"/>
    <s v="DRA_6946"/>
    <x v="12"/>
    <x v="63"/>
    <x v="138"/>
    <x v="65"/>
    <x v="65"/>
    <n v="10"/>
    <s v="2017011000391 "/>
    <x v="0"/>
    <s v="DANE CENTRAL"/>
    <s v="Otros_gastos_operativos"/>
    <s v="Gastos Asociados Al Operativo De Campo"/>
    <n v="1"/>
    <n v="1"/>
    <n v="0"/>
    <n v="65530209"/>
    <x v="18"/>
    <n v="1"/>
    <n v="65530209"/>
    <n v="0"/>
    <n v="65530209"/>
    <s v="NO"/>
    <s v="NO"/>
    <s v=""/>
    <s v="ELEMENTOS DE BIOSEGURIDAD"/>
    <n v="0"/>
  </r>
  <r>
    <n v="7009"/>
    <s v="DRA_6947"/>
    <x v="12"/>
    <x v="63"/>
    <x v="138"/>
    <x v="65"/>
    <x v="65"/>
    <n v="10"/>
    <s v="2017011000391 "/>
    <x v="0"/>
    <s v="DANE CENTRAL"/>
    <s v="Otros_gastos_operativos"/>
    <s v="Otros Gastos Asociados A La Investigacion Y/O Proyecto"/>
    <n v="1"/>
    <n v="1"/>
    <n v="0"/>
    <n v="20500000"/>
    <x v="9"/>
    <n v="1"/>
    <n v="20500000"/>
    <n v="0"/>
    <n v="20500000"/>
    <s v="NO"/>
    <s v="NO"/>
    <s v=""/>
    <s v="Imprevistos durante el operativo y Licencias de embarazos"/>
    <n v="0"/>
  </r>
  <r>
    <n v="7010"/>
    <s v="DRA_6948"/>
    <x v="12"/>
    <x v="63"/>
    <x v="138"/>
    <x v="65"/>
    <x v="65"/>
    <n v="10"/>
    <s v="2017011000391 "/>
    <x v="0"/>
    <s v="DANE CENTRAL"/>
    <s v="Otros_gastos_operativos"/>
    <s v="Gastos Asociados Al Operativo De Campo"/>
    <n v="1"/>
    <n v="1"/>
    <n v="0"/>
    <n v="830206"/>
    <x v="9"/>
    <n v="1"/>
    <n v="830206"/>
    <n v="0"/>
    <n v="830206"/>
    <s v="NO"/>
    <s v="NO"/>
    <s v=""/>
    <s v="Otros gastos operativos asociados a la captura de información"/>
    <n v="0"/>
  </r>
  <r>
    <n v="7011"/>
    <s v="DRA_6949"/>
    <x v="12"/>
    <x v="63"/>
    <x v="139"/>
    <x v="65"/>
    <x v="65"/>
    <n v="10"/>
    <s v="2017011000391 "/>
    <x v="0"/>
    <s v="DANE CENTRAL"/>
    <s v="Talento_Humano"/>
    <s v="Profesional Junior"/>
    <n v="2"/>
    <n v="9.5"/>
    <n v="0"/>
    <n v="3525150"/>
    <x v="16"/>
    <n v="1"/>
    <n v="66977850"/>
    <n v="66977850"/>
    <n v="0"/>
    <s v="NO"/>
    <s v="NO"/>
    <n v="20723"/>
    <s v="Encuesta continua JIMENEZ TELLO JULIAN DAVID - HURTADO MUÑOZ LILIANA PATRICIA"/>
    <n v="0"/>
  </r>
  <r>
    <n v="7012"/>
    <s v="DRA_6950"/>
    <x v="12"/>
    <x v="63"/>
    <x v="139"/>
    <x v="65"/>
    <x v="65"/>
    <n v="10"/>
    <s v="2017011000391 "/>
    <x v="0"/>
    <s v="DANE CENTRAL"/>
    <s v="Talento_Humano"/>
    <s v="Profesional Junior"/>
    <n v="2"/>
    <n v="2"/>
    <n v="0"/>
    <n v="3754285"/>
    <x v="94"/>
    <n v="1"/>
    <n v="15017140"/>
    <n v="0"/>
    <n v="15017140"/>
    <s v="NO"/>
    <s v="SI"/>
    <s v=""/>
    <s v="Encuesta continua"/>
    <n v="0"/>
  </r>
  <r>
    <n v="7013"/>
    <s v="DRA_6951"/>
    <x v="12"/>
    <x v="64"/>
    <x v="140"/>
    <x v="66"/>
    <x v="66"/>
    <n v="10"/>
    <s v="2017011000391 "/>
    <x v="5"/>
    <s v="ARMENIA"/>
    <s v="Talento_Humano"/>
    <s v="Monitor"/>
    <n v="1"/>
    <n v="11"/>
    <n v="0"/>
    <n v="1472363"/>
    <x v="60"/>
    <n v="1"/>
    <n v="16195993"/>
    <n v="0"/>
    <n v="16195993"/>
    <s v="SI"/>
    <s v="NO"/>
    <s v=""/>
    <n v="0"/>
    <n v="0"/>
  </r>
  <r>
    <n v="7014"/>
    <s v="DRA_6952"/>
    <x v="12"/>
    <x v="64"/>
    <x v="140"/>
    <x v="66"/>
    <x v="66"/>
    <n v="10"/>
    <s v="2017011000391 "/>
    <x v="1"/>
    <s v="BARRANQUILLA"/>
    <s v="Talento_Humano"/>
    <s v="Monitor"/>
    <n v="4"/>
    <n v="11"/>
    <n v="0"/>
    <n v="1472363"/>
    <x v="60"/>
    <n v="1"/>
    <n v="64783972"/>
    <n v="0"/>
    <n v="64783972"/>
    <s v="SI"/>
    <s v="NO"/>
    <s v=""/>
    <n v="0"/>
    <n v="0"/>
  </r>
  <r>
    <n v="7015"/>
    <s v="DRA_6953"/>
    <x v="12"/>
    <x v="64"/>
    <x v="140"/>
    <x v="66"/>
    <x v="66"/>
    <n v="10"/>
    <s v="2017011000391 "/>
    <x v="2"/>
    <s v="BOGOTA"/>
    <s v="Talento_Humano"/>
    <s v="Supervisor II"/>
    <n v="3"/>
    <n v="11"/>
    <n v="0"/>
    <n v="2141557"/>
    <x v="60"/>
    <n v="1"/>
    <n v="70671381"/>
    <n v="0"/>
    <n v="70671381"/>
    <s v="SI"/>
    <s v="NO"/>
    <s v=""/>
    <n v="0"/>
    <n v="0"/>
  </r>
  <r>
    <n v="7016"/>
    <s v="DRA_6954"/>
    <x v="12"/>
    <x v="64"/>
    <x v="140"/>
    <x v="66"/>
    <x v="66"/>
    <n v="10"/>
    <s v="2017011000391 "/>
    <x v="2"/>
    <s v="BOGOTA"/>
    <s v="Talento_Humano"/>
    <s v="Monitor"/>
    <n v="33"/>
    <n v="11"/>
    <n v="0"/>
    <n v="1472363"/>
    <x v="60"/>
    <n v="1"/>
    <n v="534467769"/>
    <n v="0"/>
    <n v="534467769"/>
    <s v="SI"/>
    <s v="NO"/>
    <s v=""/>
    <n v="0"/>
    <n v="0"/>
  </r>
  <r>
    <n v="7017"/>
    <s v="DRA_6955"/>
    <x v="12"/>
    <x v="64"/>
    <x v="140"/>
    <x v="66"/>
    <x v="66"/>
    <n v="10"/>
    <s v="2017011000391 "/>
    <x v="3"/>
    <s v="BUCARAMANGA"/>
    <s v="Talento_Humano"/>
    <s v="Monitor"/>
    <n v="4"/>
    <n v="11"/>
    <n v="0"/>
    <n v="1472363"/>
    <x v="60"/>
    <n v="1"/>
    <n v="64783972"/>
    <n v="0"/>
    <n v="64783972"/>
    <s v="SI"/>
    <s v="NO"/>
    <s v=""/>
    <n v="0"/>
    <n v="0"/>
  </r>
  <r>
    <n v="7018"/>
    <s v="DRA_6956"/>
    <x v="12"/>
    <x v="64"/>
    <x v="140"/>
    <x v="66"/>
    <x v="66"/>
    <n v="10"/>
    <s v="2017011000391 "/>
    <x v="4"/>
    <s v="CALI"/>
    <s v="Talento_Humano"/>
    <s v="Supervisor II"/>
    <n v="1"/>
    <n v="11"/>
    <n v="0"/>
    <n v="2141557"/>
    <x v="60"/>
    <n v="1"/>
    <n v="23557127"/>
    <n v="0"/>
    <n v="23557127"/>
    <s v="SI"/>
    <s v="NO"/>
    <s v=""/>
    <n v="0"/>
    <n v="0"/>
  </r>
  <r>
    <n v="7019"/>
    <s v="DRA_6957"/>
    <x v="12"/>
    <x v="64"/>
    <x v="140"/>
    <x v="66"/>
    <x v="66"/>
    <n v="10"/>
    <s v="2017011000391 "/>
    <x v="4"/>
    <s v="CALI"/>
    <s v="Talento_Humano"/>
    <s v="Monitor"/>
    <n v="9"/>
    <n v="11"/>
    <n v="0"/>
    <n v="1472363"/>
    <x v="60"/>
    <n v="1"/>
    <n v="145763937"/>
    <n v="0"/>
    <n v="145763937"/>
    <s v="SI"/>
    <s v="NO"/>
    <s v=""/>
    <n v="0"/>
    <n v="0"/>
  </r>
  <r>
    <n v="7020"/>
    <s v="DRA_6958"/>
    <x v="12"/>
    <x v="64"/>
    <x v="140"/>
    <x v="66"/>
    <x v="66"/>
    <n v="10"/>
    <s v="2017011000391 "/>
    <x v="1"/>
    <s v="CARTAGENA"/>
    <s v="Talento_Humano"/>
    <s v="Monitor"/>
    <n v="1"/>
    <n v="11"/>
    <n v="0"/>
    <n v="1472363"/>
    <x v="60"/>
    <n v="1"/>
    <n v="16195993"/>
    <n v="0"/>
    <n v="16195993"/>
    <s v="SI"/>
    <s v="NO"/>
    <s v=""/>
    <n v="0"/>
    <n v="0"/>
  </r>
  <r>
    <n v="7021"/>
    <s v="DRA_6959"/>
    <x v="12"/>
    <x v="64"/>
    <x v="140"/>
    <x v="66"/>
    <x v="66"/>
    <n v="10"/>
    <s v="2017011000391 "/>
    <x v="3"/>
    <s v="CUCUTA"/>
    <s v="Talento_Humano"/>
    <s v="Monitor"/>
    <n v="1"/>
    <n v="11"/>
    <n v="0"/>
    <n v="1472363"/>
    <x v="60"/>
    <n v="1"/>
    <n v="16195993"/>
    <n v="0"/>
    <n v="16195993"/>
    <s v="SI"/>
    <s v="NO"/>
    <s v=""/>
    <n v="0"/>
    <n v="0"/>
  </r>
  <r>
    <n v="7022"/>
    <s v="DRA_6960"/>
    <x v="12"/>
    <x v="64"/>
    <x v="140"/>
    <x v="66"/>
    <x v="66"/>
    <n v="10"/>
    <s v="2017011000391 "/>
    <x v="5"/>
    <s v="IBAGUE"/>
    <s v="Talento_Humano"/>
    <s v="Monitor"/>
    <n v="1"/>
    <n v="11"/>
    <n v="0"/>
    <n v="1472363"/>
    <x v="60"/>
    <n v="1"/>
    <n v="16195993"/>
    <n v="0"/>
    <n v="16195993"/>
    <s v="SI"/>
    <s v="NO"/>
    <s v=""/>
    <n v="0"/>
    <n v="0"/>
  </r>
  <r>
    <n v="7023"/>
    <s v="DRA_6961"/>
    <x v="12"/>
    <x v="64"/>
    <x v="140"/>
    <x v="66"/>
    <x v="66"/>
    <n v="10"/>
    <s v="2017011000391 "/>
    <x v="5"/>
    <s v="MANIZALES"/>
    <s v="Talento_Humano"/>
    <s v="Monitor"/>
    <n v="2"/>
    <n v="11"/>
    <n v="0"/>
    <n v="1472363"/>
    <x v="60"/>
    <n v="1"/>
    <n v="32391986"/>
    <n v="0"/>
    <n v="32391986"/>
    <s v="SI"/>
    <s v="NO"/>
    <s v=""/>
    <n v="0"/>
    <n v="0"/>
  </r>
  <r>
    <n v="7024"/>
    <s v="DRA_6962"/>
    <x v="12"/>
    <x v="64"/>
    <x v="140"/>
    <x v="66"/>
    <x v="66"/>
    <n v="10"/>
    <s v="2017011000391 "/>
    <x v="6"/>
    <s v="MEDELLIN"/>
    <s v="Talento_Humano"/>
    <s v="Supervisor II"/>
    <n v="2"/>
    <n v="11"/>
    <n v="0"/>
    <n v="2141557"/>
    <x v="60"/>
    <n v="1"/>
    <n v="47114254"/>
    <n v="47114254"/>
    <n v="0"/>
    <s v="SI"/>
    <s v="NO"/>
    <s v="15223,15323,15423,15523,15623,15723,15823,15923,16023,16123,16223,16323,16423,16523,16623,16723,16823,16923"/>
    <n v="0"/>
    <n v="0"/>
  </r>
  <r>
    <n v="7025"/>
    <s v="DRA_6963"/>
    <x v="12"/>
    <x v="64"/>
    <x v="140"/>
    <x v="66"/>
    <x v="66"/>
    <n v="10"/>
    <s v="2017011000391 "/>
    <x v="6"/>
    <s v="MEDELLIN"/>
    <s v="Talento_Humano"/>
    <s v="Monitor"/>
    <n v="16"/>
    <n v="11"/>
    <n v="0"/>
    <n v="1472363"/>
    <x v="60"/>
    <n v="1"/>
    <n v="259135888"/>
    <n v="259135888"/>
    <n v="0"/>
    <s v="SI"/>
    <s v="NO"/>
    <s v="15223,15323,15423,15523,15623,15723,15823,15923,16023,16123,16223,16323,16423,16523,16623,16723,16823,16923"/>
    <n v="0"/>
    <n v="0"/>
  </r>
  <r>
    <n v="7026"/>
    <s v="DRA_6964"/>
    <x v="12"/>
    <x v="64"/>
    <x v="140"/>
    <x v="66"/>
    <x v="66"/>
    <n v="10"/>
    <s v="2017011000391 "/>
    <x v="5"/>
    <s v="PEREIRA"/>
    <s v="Talento_Humano"/>
    <s v="Monitor"/>
    <n v="2"/>
    <n v="11"/>
    <n v="0"/>
    <n v="1472363"/>
    <x v="60"/>
    <n v="1"/>
    <n v="32391986"/>
    <n v="0"/>
    <n v="32391986"/>
    <s v="SI"/>
    <s v="NO"/>
    <s v=""/>
    <n v="0"/>
    <n v="0"/>
  </r>
  <r>
    <n v="7027"/>
    <s v="DRA_6965"/>
    <x v="12"/>
    <x v="64"/>
    <x v="140"/>
    <x v="66"/>
    <x v="66"/>
    <n v="10"/>
    <s v="2017011000391 "/>
    <x v="4"/>
    <s v="POPAYAN"/>
    <s v="Talento_Humano"/>
    <s v="Analista de Informacion"/>
    <n v="1"/>
    <n v="11"/>
    <n v="0"/>
    <n v="1780657"/>
    <x v="60"/>
    <n v="1"/>
    <n v="19587227"/>
    <n v="0"/>
    <n v="19587227"/>
    <s v="SI"/>
    <s v="NO"/>
    <s v=""/>
    <n v="0"/>
    <n v="0"/>
  </r>
  <r>
    <n v="7028"/>
    <s v="DRA_6966"/>
    <x v="12"/>
    <x v="64"/>
    <x v="140"/>
    <x v="66"/>
    <x v="66"/>
    <n v="10"/>
    <s v="2017011000391 "/>
    <x v="1"/>
    <s v="SANTA MARTA"/>
    <s v="Talento_Humano"/>
    <s v="Analista de Informacion"/>
    <n v="1"/>
    <n v="11"/>
    <n v="0"/>
    <n v="1780657"/>
    <x v="60"/>
    <n v="1"/>
    <n v="19587227"/>
    <n v="0"/>
    <n v="19587227"/>
    <s v="SI"/>
    <s v="NO"/>
    <s v=""/>
    <n v="0"/>
    <n v="0"/>
  </r>
  <r>
    <n v="7029"/>
    <s v="DRA_6967"/>
    <x v="12"/>
    <x v="64"/>
    <x v="140"/>
    <x v="66"/>
    <x v="66"/>
    <n v="10"/>
    <s v="2017011000391 "/>
    <x v="5"/>
    <s v="ARMENIA"/>
    <s v="Transporte"/>
    <s v="Urbano"/>
    <n v="1"/>
    <n v="1"/>
    <n v="0"/>
    <n v="247500"/>
    <x v="60"/>
    <n v="1"/>
    <n v="247500"/>
    <n v="0"/>
    <n v="247500"/>
    <s v="SI"/>
    <s v="NO"/>
    <s v=""/>
    <n v="0"/>
    <n v="0"/>
  </r>
  <r>
    <n v="7030"/>
    <s v="DRA_6968"/>
    <x v="12"/>
    <x v="64"/>
    <x v="140"/>
    <x v="66"/>
    <x v="66"/>
    <n v="10"/>
    <s v="2017011000391 "/>
    <x v="1"/>
    <s v="BARRANQUILLA"/>
    <s v="Transporte"/>
    <s v="Urbano"/>
    <n v="1"/>
    <n v="1"/>
    <n v="0"/>
    <n v="990000"/>
    <x v="60"/>
    <n v="1"/>
    <n v="990000"/>
    <n v="0"/>
    <n v="990000"/>
    <s v="SI"/>
    <s v="NO"/>
    <s v=""/>
    <n v="0"/>
    <n v="0"/>
  </r>
  <r>
    <n v="7031"/>
    <s v="DRA_6969"/>
    <x v="12"/>
    <x v="64"/>
    <x v="140"/>
    <x v="66"/>
    <x v="66"/>
    <n v="10"/>
    <s v="2017011000391 "/>
    <x v="2"/>
    <s v="BOGOTA"/>
    <s v="Transporte"/>
    <s v="Urbano"/>
    <n v="1"/>
    <n v="1"/>
    <n v="0"/>
    <n v="742500"/>
    <x v="60"/>
    <n v="1"/>
    <n v="742500"/>
    <n v="0"/>
    <n v="742500"/>
    <s v="SI"/>
    <s v="NO"/>
    <s v=""/>
    <n v="0"/>
    <n v="0"/>
  </r>
  <r>
    <n v="7032"/>
    <s v="DRA_6970"/>
    <x v="12"/>
    <x v="64"/>
    <x v="140"/>
    <x v="66"/>
    <x v="66"/>
    <n v="10"/>
    <s v="2017011000391 "/>
    <x v="2"/>
    <s v="BOGOTA"/>
    <s v="Transporte"/>
    <s v="Urbano"/>
    <n v="1"/>
    <n v="1"/>
    <n v="0"/>
    <n v="8167500"/>
    <x v="60"/>
    <n v="1"/>
    <n v="8167500"/>
    <n v="0"/>
    <n v="8167500"/>
    <s v="SI"/>
    <s v="NO"/>
    <s v=""/>
    <n v="0"/>
    <n v="0"/>
  </r>
  <r>
    <n v="7033"/>
    <s v="DRA_6971"/>
    <x v="12"/>
    <x v="64"/>
    <x v="140"/>
    <x v="66"/>
    <x v="66"/>
    <n v="10"/>
    <s v="2017011000391 "/>
    <x v="3"/>
    <s v="BUCARAMANGA"/>
    <s v="Transporte"/>
    <s v="Urbano"/>
    <n v="1"/>
    <n v="1"/>
    <n v="0"/>
    <n v="990000"/>
    <x v="60"/>
    <n v="1"/>
    <n v="990000"/>
    <n v="0"/>
    <n v="990000"/>
    <s v="SI"/>
    <s v="NO"/>
    <s v=""/>
    <n v="0"/>
    <n v="0"/>
  </r>
  <r>
    <n v="7034"/>
    <s v="DRA_6972"/>
    <x v="12"/>
    <x v="64"/>
    <x v="140"/>
    <x v="66"/>
    <x v="66"/>
    <n v="10"/>
    <s v="2017011000391 "/>
    <x v="4"/>
    <s v="CALI"/>
    <s v="Transporte"/>
    <s v="Urbano"/>
    <n v="1"/>
    <n v="1"/>
    <n v="0"/>
    <n v="247500"/>
    <x v="60"/>
    <n v="1"/>
    <n v="247500"/>
    <n v="0"/>
    <n v="247500"/>
    <s v="SI"/>
    <s v="NO"/>
    <s v=""/>
    <n v="0"/>
    <n v="0"/>
  </r>
  <r>
    <n v="7035"/>
    <s v="DRA_6973"/>
    <x v="12"/>
    <x v="64"/>
    <x v="140"/>
    <x v="66"/>
    <x v="66"/>
    <n v="10"/>
    <s v="2017011000391 "/>
    <x v="4"/>
    <s v="CALI"/>
    <s v="Transporte"/>
    <s v="Urbano"/>
    <n v="1"/>
    <n v="1"/>
    <n v="0"/>
    <n v="2227500"/>
    <x v="60"/>
    <n v="1"/>
    <n v="2227500"/>
    <n v="0"/>
    <n v="2227500"/>
    <s v="SI"/>
    <s v="NO"/>
    <s v=""/>
    <n v="0"/>
    <n v="0"/>
  </r>
  <r>
    <n v="7036"/>
    <s v="DRA_6974"/>
    <x v="12"/>
    <x v="64"/>
    <x v="140"/>
    <x v="66"/>
    <x v="66"/>
    <n v="10"/>
    <s v="2017011000391 "/>
    <x v="1"/>
    <s v="CARTAGENA"/>
    <s v="Transporte"/>
    <s v="Urbano"/>
    <n v="1"/>
    <n v="1"/>
    <n v="0"/>
    <n v="247500"/>
    <x v="60"/>
    <n v="1"/>
    <n v="247500"/>
    <n v="0"/>
    <n v="247500"/>
    <s v="SI"/>
    <s v="NO"/>
    <s v=""/>
    <n v="0"/>
    <n v="0"/>
  </r>
  <r>
    <n v="7037"/>
    <s v="DRA_6975"/>
    <x v="12"/>
    <x v="64"/>
    <x v="140"/>
    <x v="66"/>
    <x v="66"/>
    <n v="10"/>
    <s v="2017011000391 "/>
    <x v="3"/>
    <s v="CUCUTA"/>
    <s v="Transporte"/>
    <s v="Urbano"/>
    <n v="1"/>
    <n v="1"/>
    <n v="0"/>
    <n v="247500"/>
    <x v="60"/>
    <n v="1"/>
    <n v="247500"/>
    <n v="0"/>
    <n v="247500"/>
    <s v="SI"/>
    <s v="NO"/>
    <s v=""/>
    <n v="0"/>
    <n v="0"/>
  </r>
  <r>
    <n v="7038"/>
    <s v="DRA_6976"/>
    <x v="12"/>
    <x v="64"/>
    <x v="140"/>
    <x v="66"/>
    <x v="66"/>
    <n v="10"/>
    <s v="2017011000391 "/>
    <x v="5"/>
    <s v="IBAGUE"/>
    <s v="Transporte"/>
    <s v="Urbano"/>
    <n v="1"/>
    <n v="1"/>
    <n v="0"/>
    <n v="247500"/>
    <x v="60"/>
    <n v="1"/>
    <n v="247500"/>
    <n v="0"/>
    <n v="247500"/>
    <s v="SI"/>
    <s v="NO"/>
    <s v=""/>
    <n v="0"/>
    <n v="0"/>
  </r>
  <r>
    <n v="7039"/>
    <s v="DRA_6977"/>
    <x v="12"/>
    <x v="64"/>
    <x v="140"/>
    <x v="66"/>
    <x v="66"/>
    <n v="10"/>
    <s v="2017011000391 "/>
    <x v="5"/>
    <s v="MANIZALES"/>
    <s v="Transporte"/>
    <s v="Urbano"/>
    <n v="1"/>
    <n v="1"/>
    <n v="0"/>
    <n v="495000"/>
    <x v="60"/>
    <n v="1"/>
    <n v="495000"/>
    <n v="0"/>
    <n v="495000"/>
    <s v="SI"/>
    <s v="NO"/>
    <s v=""/>
    <n v="0"/>
    <n v="0"/>
  </r>
  <r>
    <n v="7040"/>
    <s v="DRA_6978"/>
    <x v="12"/>
    <x v="64"/>
    <x v="140"/>
    <x v="66"/>
    <x v="66"/>
    <n v="10"/>
    <s v="2017011000391 "/>
    <x v="6"/>
    <s v="MEDELLIN"/>
    <s v="Transporte"/>
    <s v="Urbano"/>
    <n v="1"/>
    <n v="1"/>
    <n v="0"/>
    <n v="495000"/>
    <x v="60"/>
    <n v="1"/>
    <n v="495000"/>
    <n v="495000"/>
    <n v="0"/>
    <s v="SI"/>
    <s v="NO"/>
    <s v="15223,15323,15423,15523,15623,15723,15823,15923,16023,16123,16223,16323,16423,16523,16623,16723,16823,16923"/>
    <n v="0"/>
    <n v="0"/>
  </r>
  <r>
    <n v="7041"/>
    <s v="DRA_6979"/>
    <x v="12"/>
    <x v="64"/>
    <x v="140"/>
    <x v="66"/>
    <x v="66"/>
    <n v="10"/>
    <s v="2017011000391 "/>
    <x v="6"/>
    <s v="MEDELLIN"/>
    <s v="Transporte"/>
    <s v="Urbano"/>
    <n v="1"/>
    <n v="1"/>
    <n v="0"/>
    <n v="3960000"/>
    <x v="60"/>
    <n v="1"/>
    <n v="3960000"/>
    <n v="3960000"/>
    <n v="0"/>
    <s v="SI"/>
    <s v="NO"/>
    <s v="15223,15323,15423,15523,15623,15723,15823,15923,16023,16123,16223,16323,16423,16523,16623,16723,16823,16923"/>
    <n v="0"/>
    <n v="0"/>
  </r>
  <r>
    <n v="7042"/>
    <s v="DRA_6980"/>
    <x v="12"/>
    <x v="64"/>
    <x v="140"/>
    <x v="66"/>
    <x v="66"/>
    <n v="10"/>
    <s v="2017011000391 "/>
    <x v="5"/>
    <s v="PEREIRA"/>
    <s v="Transporte"/>
    <s v="Urbano"/>
    <n v="1"/>
    <n v="1"/>
    <n v="0"/>
    <n v="495000"/>
    <x v="60"/>
    <n v="1"/>
    <n v="495000"/>
    <n v="0"/>
    <n v="495000"/>
    <s v="SI"/>
    <s v="NO"/>
    <s v=""/>
    <n v="0"/>
    <n v="0"/>
  </r>
  <r>
    <n v="7043"/>
    <s v="DRA_6981"/>
    <x v="12"/>
    <x v="64"/>
    <x v="140"/>
    <x v="66"/>
    <x v="66"/>
    <n v="10"/>
    <s v="2017011000391 "/>
    <x v="4"/>
    <s v="POPAYAN"/>
    <s v="Transporte"/>
    <s v="Urbano"/>
    <n v="1"/>
    <n v="1"/>
    <n v="0"/>
    <n v="247500"/>
    <x v="60"/>
    <n v="1"/>
    <n v="247500"/>
    <n v="0"/>
    <n v="247500"/>
    <s v="SI"/>
    <s v="NO"/>
    <s v=""/>
    <n v="0"/>
    <n v="0"/>
  </r>
  <r>
    <n v="7044"/>
    <s v="DRA_6982"/>
    <x v="12"/>
    <x v="64"/>
    <x v="140"/>
    <x v="66"/>
    <x v="66"/>
    <n v="10"/>
    <s v="2017011000391 "/>
    <x v="1"/>
    <s v="SANTA MARTA"/>
    <s v="Transporte"/>
    <s v="Urbano"/>
    <n v="1"/>
    <n v="1"/>
    <n v="0"/>
    <n v="247500"/>
    <x v="60"/>
    <n v="1"/>
    <n v="247500"/>
    <n v="0"/>
    <n v="247500"/>
    <s v="SI"/>
    <s v="NO"/>
    <s v=""/>
    <n v="0"/>
    <n v="0"/>
  </r>
  <r>
    <n v="7045"/>
    <s v="DRA_6983"/>
    <x v="12"/>
    <x v="64"/>
    <x v="140"/>
    <x v="66"/>
    <x v="66"/>
    <n v="10"/>
    <s v="2017011000391 "/>
    <x v="5"/>
    <s v="ARMENIA"/>
    <s v="Otros_gastos_operativos"/>
    <s v="Otros Gastos Asociados A La Investigacion Y/O Proyecto"/>
    <n v="1"/>
    <n v="1"/>
    <n v="0"/>
    <n v="577500"/>
    <x v="60"/>
    <n v="1"/>
    <n v="577500"/>
    <n v="0"/>
    <n v="577500"/>
    <s v="SI"/>
    <s v="NO"/>
    <s v=""/>
    <n v="0"/>
    <n v="0"/>
  </r>
  <r>
    <n v="7046"/>
    <s v="DRA_6984"/>
    <x v="12"/>
    <x v="64"/>
    <x v="140"/>
    <x v="66"/>
    <x v="66"/>
    <n v="10"/>
    <s v="2017011000391 "/>
    <x v="1"/>
    <s v="BARRANQUILLA"/>
    <s v="Otros_gastos_operativos"/>
    <s v="Otros Gastos Asociados A La Investigacion Y/O Proyecto"/>
    <n v="1"/>
    <n v="1"/>
    <n v="0"/>
    <n v="2310000"/>
    <x v="60"/>
    <n v="1"/>
    <n v="2310000"/>
    <n v="0"/>
    <n v="2310000"/>
    <s v="SI"/>
    <s v="NO"/>
    <s v=""/>
    <n v="0"/>
    <n v="0"/>
  </r>
  <r>
    <n v="7047"/>
    <s v="DRA_6985"/>
    <x v="12"/>
    <x v="64"/>
    <x v="140"/>
    <x v="66"/>
    <x v="66"/>
    <n v="10"/>
    <s v="2017011000391 "/>
    <x v="2"/>
    <s v="BOGOTA"/>
    <s v="Otros_gastos_operativos"/>
    <s v="Otros Gastos Asociados A La Investigacion Y/O Proyecto"/>
    <n v="1"/>
    <n v="1"/>
    <n v="0"/>
    <n v="1732500"/>
    <x v="60"/>
    <n v="1"/>
    <n v="1732500"/>
    <n v="0"/>
    <n v="1732500"/>
    <s v="SI"/>
    <s v="NO"/>
    <s v=""/>
    <n v="0"/>
    <n v="0"/>
  </r>
  <r>
    <n v="7048"/>
    <s v="DRA_6986"/>
    <x v="12"/>
    <x v="64"/>
    <x v="140"/>
    <x v="66"/>
    <x v="66"/>
    <n v="10"/>
    <s v="2017011000391 "/>
    <x v="2"/>
    <s v="BOGOTA"/>
    <s v="Otros_gastos_operativos"/>
    <s v="Otros Gastos Asociados A La Investigacion Y/O Proyecto"/>
    <n v="1"/>
    <n v="1"/>
    <n v="0"/>
    <n v="19057500"/>
    <x v="60"/>
    <n v="1"/>
    <n v="19057500"/>
    <n v="0"/>
    <n v="19057500"/>
    <s v="SI"/>
    <s v="NO"/>
    <s v=""/>
    <n v="0"/>
    <n v="0"/>
  </r>
  <r>
    <n v="7049"/>
    <s v="DRA_6987"/>
    <x v="12"/>
    <x v="64"/>
    <x v="140"/>
    <x v="66"/>
    <x v="66"/>
    <n v="10"/>
    <s v="2017011000391 "/>
    <x v="3"/>
    <s v="BUCARAMANGA"/>
    <s v="Otros_gastos_operativos"/>
    <s v="Otros Gastos Asociados A La Investigacion Y/O Proyecto"/>
    <n v="1"/>
    <n v="1"/>
    <n v="0"/>
    <n v="2310000"/>
    <x v="60"/>
    <n v="1"/>
    <n v="2310000"/>
    <n v="0"/>
    <n v="2310000"/>
    <s v="SI"/>
    <s v="NO"/>
    <s v=""/>
    <n v="0"/>
    <n v="0"/>
  </r>
  <r>
    <n v="7050"/>
    <s v="DRA_6988"/>
    <x v="12"/>
    <x v="64"/>
    <x v="140"/>
    <x v="66"/>
    <x v="66"/>
    <n v="10"/>
    <s v="2017011000391 "/>
    <x v="4"/>
    <s v="CALI"/>
    <s v="Otros_gastos_operativos"/>
    <s v="Otros Gastos Asociados A La Investigacion Y/O Proyecto"/>
    <n v="1"/>
    <n v="1"/>
    <n v="0"/>
    <n v="577500"/>
    <x v="60"/>
    <n v="1"/>
    <n v="577500"/>
    <n v="0"/>
    <n v="577500"/>
    <s v="SI"/>
    <s v="NO"/>
    <s v=""/>
    <n v="0"/>
    <n v="0"/>
  </r>
  <r>
    <n v="7051"/>
    <s v="DRA_6989"/>
    <x v="12"/>
    <x v="64"/>
    <x v="140"/>
    <x v="66"/>
    <x v="66"/>
    <n v="10"/>
    <s v="2017011000391 "/>
    <x v="4"/>
    <s v="CALI"/>
    <s v="Otros_gastos_operativos"/>
    <s v="Otros Gastos Asociados A La Investigacion Y/O Proyecto"/>
    <n v="1"/>
    <n v="1"/>
    <n v="0"/>
    <n v="5197500"/>
    <x v="60"/>
    <n v="1"/>
    <n v="5197500"/>
    <n v="0"/>
    <n v="5197500"/>
    <s v="SI"/>
    <s v="NO"/>
    <s v=""/>
    <n v="0"/>
    <n v="0"/>
  </r>
  <r>
    <n v="7052"/>
    <s v="DRA_6990"/>
    <x v="12"/>
    <x v="64"/>
    <x v="140"/>
    <x v="66"/>
    <x v="66"/>
    <n v="10"/>
    <s v="2017011000391 "/>
    <x v="1"/>
    <s v="CARTAGENA"/>
    <s v="Otros_gastos_operativos"/>
    <s v="Otros Gastos Asociados A La Investigacion Y/O Proyecto"/>
    <n v="1"/>
    <n v="1"/>
    <n v="0"/>
    <n v="577500"/>
    <x v="60"/>
    <n v="1"/>
    <n v="577500"/>
    <n v="0"/>
    <n v="577500"/>
    <s v="SI"/>
    <s v="NO"/>
    <s v=""/>
    <n v="0"/>
    <n v="0"/>
  </r>
  <r>
    <n v="7053"/>
    <s v="DRA_6991"/>
    <x v="12"/>
    <x v="64"/>
    <x v="140"/>
    <x v="66"/>
    <x v="66"/>
    <n v="10"/>
    <s v="2017011000391 "/>
    <x v="3"/>
    <s v="CUCUTA"/>
    <s v="Otros_gastos_operativos"/>
    <s v="Otros Gastos Asociados A La Investigacion Y/O Proyecto"/>
    <n v="1"/>
    <n v="1"/>
    <n v="0"/>
    <n v="577500"/>
    <x v="60"/>
    <n v="1"/>
    <n v="577500"/>
    <n v="0"/>
    <n v="577500"/>
    <s v="SI"/>
    <s v="NO"/>
    <s v=""/>
    <n v="0"/>
    <n v="0"/>
  </r>
  <r>
    <n v="7054"/>
    <s v="DRA_6992"/>
    <x v="12"/>
    <x v="64"/>
    <x v="140"/>
    <x v="66"/>
    <x v="66"/>
    <n v="10"/>
    <s v="2017011000391 "/>
    <x v="5"/>
    <s v="IBAGUE"/>
    <s v="Otros_gastos_operativos"/>
    <s v="Otros Gastos Asociados A La Investigacion Y/O Proyecto"/>
    <n v="1"/>
    <n v="1"/>
    <n v="0"/>
    <n v="577500"/>
    <x v="60"/>
    <n v="1"/>
    <n v="577500"/>
    <n v="0"/>
    <n v="577500"/>
    <s v="SI"/>
    <s v="NO"/>
    <s v=""/>
    <n v="0"/>
    <n v="0"/>
  </r>
  <r>
    <n v="7055"/>
    <s v="DRA_6993"/>
    <x v="12"/>
    <x v="64"/>
    <x v="140"/>
    <x v="66"/>
    <x v="66"/>
    <n v="10"/>
    <s v="2017011000391 "/>
    <x v="5"/>
    <s v="MANIZALES"/>
    <s v="Otros_gastos_operativos"/>
    <s v="Otros Gastos Asociados A La Investigacion Y/O Proyecto"/>
    <n v="1"/>
    <n v="1"/>
    <n v="0"/>
    <n v="1155000"/>
    <x v="60"/>
    <n v="1"/>
    <n v="1155000"/>
    <n v="0"/>
    <n v="1155000"/>
    <s v="SI"/>
    <s v="NO"/>
    <s v=""/>
    <n v="0"/>
    <n v="0"/>
  </r>
  <r>
    <n v="7056"/>
    <s v="DRA_6994"/>
    <x v="12"/>
    <x v="64"/>
    <x v="140"/>
    <x v="66"/>
    <x v="66"/>
    <n v="10"/>
    <s v="2017011000391 "/>
    <x v="6"/>
    <s v="MEDELLIN"/>
    <s v="Otros_gastos_operativos"/>
    <s v="Otros Gastos Asociados A La Investigacion Y/O Proyecto"/>
    <n v="1"/>
    <n v="1"/>
    <n v="0"/>
    <n v="1155000"/>
    <x v="60"/>
    <n v="1"/>
    <n v="1155000"/>
    <n v="1155000"/>
    <n v="0"/>
    <s v="SI"/>
    <s v="NO"/>
    <s v="15223,15323,15423,15523,15623,15723,15823,15923,16023,16123,16223,16323,16423,16523,16623,16723,16823,16923"/>
    <n v="0"/>
    <n v="0"/>
  </r>
  <r>
    <n v="7057"/>
    <s v="DRA_6995"/>
    <x v="12"/>
    <x v="64"/>
    <x v="140"/>
    <x v="66"/>
    <x v="66"/>
    <n v="10"/>
    <s v="2017011000391 "/>
    <x v="6"/>
    <s v="MEDELLIN"/>
    <s v="Otros_gastos_operativos"/>
    <s v="Otros Gastos Asociados A La Investigacion Y/O Proyecto"/>
    <n v="1"/>
    <n v="1"/>
    <n v="0"/>
    <n v="9240000"/>
    <x v="60"/>
    <n v="1"/>
    <n v="9240000"/>
    <n v="9240000"/>
    <n v="0"/>
    <s v="SI"/>
    <s v="NO"/>
    <s v="15223,15323,15423,15523,15623,15723,15823,15923,16023,16123,16223,16323,16423,16523,16623,16723,16823,16923"/>
    <n v="0"/>
    <n v="0"/>
  </r>
  <r>
    <n v="7058"/>
    <s v="DRA_6996"/>
    <x v="12"/>
    <x v="64"/>
    <x v="140"/>
    <x v="66"/>
    <x v="66"/>
    <n v="10"/>
    <s v="2017011000391 "/>
    <x v="5"/>
    <s v="PEREIRA"/>
    <s v="Otros_gastos_operativos"/>
    <s v="Otros Gastos Asociados A La Investigacion Y/O Proyecto"/>
    <n v="1"/>
    <n v="1"/>
    <n v="0"/>
    <n v="1155000"/>
    <x v="60"/>
    <n v="1"/>
    <n v="1155000"/>
    <n v="0"/>
    <n v="1155000"/>
    <s v="SI"/>
    <s v="NO"/>
    <s v=""/>
    <n v="0"/>
    <n v="0"/>
  </r>
  <r>
    <n v="7059"/>
    <s v="DRA_6997"/>
    <x v="12"/>
    <x v="64"/>
    <x v="140"/>
    <x v="66"/>
    <x v="66"/>
    <n v="10"/>
    <s v="2017011000391 "/>
    <x v="4"/>
    <s v="POPAYAN"/>
    <s v="Otros_gastos_operativos"/>
    <s v="Otros Gastos Asociados A La Investigacion Y/O Proyecto"/>
    <n v="1"/>
    <n v="1"/>
    <n v="0"/>
    <n v="577500"/>
    <x v="60"/>
    <n v="1"/>
    <n v="577500"/>
    <n v="0"/>
    <n v="577500"/>
    <s v="SI"/>
    <s v="NO"/>
    <s v=""/>
    <n v="0"/>
    <n v="0"/>
  </r>
  <r>
    <n v="7060"/>
    <s v="DRA_6998"/>
    <x v="12"/>
    <x v="64"/>
    <x v="140"/>
    <x v="66"/>
    <x v="66"/>
    <n v="10"/>
    <s v="2017011000391 "/>
    <x v="1"/>
    <s v="SANTA MARTA"/>
    <s v="Otros_gastos_operativos"/>
    <s v="Otros Gastos Asociados A La Investigacion Y/O Proyecto"/>
    <n v="1"/>
    <n v="1"/>
    <n v="0"/>
    <n v="577500"/>
    <x v="60"/>
    <n v="1"/>
    <n v="577500"/>
    <n v="0"/>
    <n v="577500"/>
    <s v="SI"/>
    <s v="NO"/>
    <s v=""/>
    <n v="0"/>
    <n v="0"/>
  </r>
  <r>
    <n v="7061"/>
    <s v="DRA_6999"/>
    <x v="12"/>
    <x v="64"/>
    <x v="140"/>
    <x v="66"/>
    <x v="66"/>
    <n v="10"/>
    <s v="2017011000391 "/>
    <x v="5"/>
    <s v="ARMENIA"/>
    <s v="Talento_Humano"/>
    <s v="Monitor"/>
    <n v="1"/>
    <n v="1"/>
    <n v="0"/>
    <n v="1516533"/>
    <x v="42"/>
    <n v="1"/>
    <n v="1516533"/>
    <n v="0"/>
    <n v="1516533"/>
    <s v="NO"/>
    <s v="SI"/>
    <s v=""/>
    <n v="0"/>
    <n v="0"/>
  </r>
  <r>
    <n v="7062"/>
    <s v="DRA_7000"/>
    <x v="12"/>
    <x v="64"/>
    <x v="140"/>
    <x v="66"/>
    <x v="66"/>
    <n v="10"/>
    <s v="2017011000391 "/>
    <x v="1"/>
    <s v="BARRANQUILLA"/>
    <s v="Talento_Humano"/>
    <s v="Monitor"/>
    <n v="4"/>
    <n v="1"/>
    <n v="0"/>
    <n v="1516533"/>
    <x v="42"/>
    <n v="1"/>
    <n v="6066132"/>
    <n v="0"/>
    <n v="6066132"/>
    <s v="NO"/>
    <s v="SI"/>
    <s v=""/>
    <n v="0"/>
    <n v="0"/>
  </r>
  <r>
    <n v="7063"/>
    <s v="DRA_7001"/>
    <x v="12"/>
    <x v="64"/>
    <x v="140"/>
    <x v="66"/>
    <x v="66"/>
    <n v="10"/>
    <s v="2017011000391 "/>
    <x v="2"/>
    <s v="BOGOTA"/>
    <s v="Talento_Humano"/>
    <s v="Supervisor II"/>
    <n v="3"/>
    <n v="1"/>
    <n v="0"/>
    <n v="2205804"/>
    <x v="42"/>
    <n v="1"/>
    <n v="6617412"/>
    <n v="0"/>
    <n v="6617412"/>
    <s v="NO"/>
    <s v="SI"/>
    <s v=""/>
    <n v="0"/>
    <n v="0"/>
  </r>
  <r>
    <n v="7064"/>
    <s v="DRA_7002"/>
    <x v="12"/>
    <x v="64"/>
    <x v="140"/>
    <x v="66"/>
    <x v="66"/>
    <n v="10"/>
    <s v="2017011000391 "/>
    <x v="2"/>
    <s v="BOGOTA"/>
    <s v="Talento_Humano"/>
    <s v="Monitor"/>
    <n v="33"/>
    <n v="1"/>
    <n v="0"/>
    <n v="1516533"/>
    <x v="42"/>
    <n v="1"/>
    <n v="50045589"/>
    <n v="0"/>
    <n v="50045589"/>
    <s v="NO"/>
    <s v="SI"/>
    <s v=""/>
    <n v="0"/>
    <n v="0"/>
  </r>
  <r>
    <n v="7065"/>
    <s v="DRA_7003"/>
    <x v="12"/>
    <x v="64"/>
    <x v="140"/>
    <x v="66"/>
    <x v="66"/>
    <n v="10"/>
    <s v="2017011000391 "/>
    <x v="3"/>
    <s v="BUCARAMANGA"/>
    <s v="Talento_Humano"/>
    <s v="Monitor"/>
    <n v="4"/>
    <n v="1"/>
    <n v="0"/>
    <n v="1516533"/>
    <x v="42"/>
    <n v="1"/>
    <n v="6066132"/>
    <n v="0"/>
    <n v="6066132"/>
    <s v="NO"/>
    <s v="SI"/>
    <s v=""/>
    <n v="0"/>
    <n v="0"/>
  </r>
  <r>
    <n v="7066"/>
    <s v="DRA_7004"/>
    <x v="12"/>
    <x v="64"/>
    <x v="140"/>
    <x v="66"/>
    <x v="66"/>
    <n v="10"/>
    <s v="2017011000391 "/>
    <x v="4"/>
    <s v="CALI"/>
    <s v="Talento_Humano"/>
    <s v="Supervisor II"/>
    <n v="1"/>
    <n v="1"/>
    <n v="0"/>
    <n v="2205804"/>
    <x v="42"/>
    <n v="1"/>
    <n v="2205804"/>
    <n v="0"/>
    <n v="2205804"/>
    <s v="NO"/>
    <s v="SI"/>
    <s v=""/>
    <n v="0"/>
    <n v="0"/>
  </r>
  <r>
    <n v="7067"/>
    <s v="DRA_7005"/>
    <x v="12"/>
    <x v="64"/>
    <x v="140"/>
    <x v="66"/>
    <x v="66"/>
    <n v="10"/>
    <s v="2017011000391 "/>
    <x v="4"/>
    <s v="CALI"/>
    <s v="Talento_Humano"/>
    <s v="Monitor"/>
    <n v="9"/>
    <n v="1"/>
    <n v="0"/>
    <n v="1516533"/>
    <x v="42"/>
    <n v="1"/>
    <n v="13648797"/>
    <n v="0"/>
    <n v="13648797"/>
    <s v="NO"/>
    <s v="SI"/>
    <s v=""/>
    <n v="0"/>
    <n v="0"/>
  </r>
  <r>
    <n v="7068"/>
    <s v="DRA_7006"/>
    <x v="12"/>
    <x v="64"/>
    <x v="140"/>
    <x v="66"/>
    <x v="66"/>
    <n v="10"/>
    <s v="2017011000391 "/>
    <x v="1"/>
    <s v="CARTAGENA"/>
    <s v="Talento_Humano"/>
    <s v="Monitor"/>
    <n v="1"/>
    <n v="1"/>
    <n v="0"/>
    <n v="1516533"/>
    <x v="42"/>
    <n v="1"/>
    <n v="1516533"/>
    <n v="0"/>
    <n v="1516533"/>
    <s v="NO"/>
    <s v="SI"/>
    <s v=""/>
    <n v="0"/>
    <n v="0"/>
  </r>
  <r>
    <n v="7069"/>
    <s v="DRA_7007"/>
    <x v="12"/>
    <x v="64"/>
    <x v="140"/>
    <x v="66"/>
    <x v="66"/>
    <n v="10"/>
    <s v="2017011000391 "/>
    <x v="3"/>
    <s v="CUCUTA"/>
    <s v="Talento_Humano"/>
    <s v="Monitor"/>
    <n v="1"/>
    <n v="1"/>
    <n v="0"/>
    <n v="1516533"/>
    <x v="42"/>
    <n v="1"/>
    <n v="1516533"/>
    <n v="0"/>
    <n v="1516533"/>
    <s v="NO"/>
    <s v="SI"/>
    <s v=""/>
    <n v="0"/>
    <n v="0"/>
  </r>
  <r>
    <n v="7070"/>
    <s v="DRA_7008"/>
    <x v="12"/>
    <x v="64"/>
    <x v="140"/>
    <x v="66"/>
    <x v="66"/>
    <n v="10"/>
    <s v="2017011000391 "/>
    <x v="5"/>
    <s v="IBAGUE"/>
    <s v="Talento_Humano"/>
    <s v="Monitor"/>
    <n v="1"/>
    <n v="1"/>
    <n v="0"/>
    <n v="1516533"/>
    <x v="42"/>
    <n v="1"/>
    <n v="1516533"/>
    <n v="0"/>
    <n v="1516533"/>
    <s v="NO"/>
    <s v="SI"/>
    <s v=""/>
    <n v="0"/>
    <n v="0"/>
  </r>
  <r>
    <n v="7071"/>
    <s v="DRA_7009"/>
    <x v="12"/>
    <x v="64"/>
    <x v="140"/>
    <x v="66"/>
    <x v="66"/>
    <n v="10"/>
    <s v="2017011000391 "/>
    <x v="5"/>
    <s v="MANIZALES"/>
    <s v="Talento_Humano"/>
    <s v="Monitor"/>
    <n v="2"/>
    <n v="1"/>
    <n v="0"/>
    <n v="1516533"/>
    <x v="42"/>
    <n v="1"/>
    <n v="3033066"/>
    <n v="0"/>
    <n v="3033066"/>
    <s v="NO"/>
    <s v="SI"/>
    <s v=""/>
    <n v="0"/>
    <n v="0"/>
  </r>
  <r>
    <n v="7072"/>
    <s v="DRA_7010"/>
    <x v="12"/>
    <x v="64"/>
    <x v="140"/>
    <x v="66"/>
    <x v="66"/>
    <n v="10"/>
    <s v="2017011000391 "/>
    <x v="6"/>
    <s v="MEDELLIN"/>
    <s v="Talento_Humano"/>
    <s v="Supervisor II"/>
    <n v="2"/>
    <n v="1"/>
    <n v="0"/>
    <n v="2205804"/>
    <x v="42"/>
    <n v="1"/>
    <n v="4411608"/>
    <n v="0"/>
    <n v="4411608"/>
    <s v="NO"/>
    <s v="SI"/>
    <s v=""/>
    <n v="0"/>
    <n v="0"/>
  </r>
  <r>
    <n v="7073"/>
    <s v="DRA_7011"/>
    <x v="12"/>
    <x v="64"/>
    <x v="140"/>
    <x v="66"/>
    <x v="66"/>
    <n v="10"/>
    <s v="2017011000391 "/>
    <x v="6"/>
    <s v="MEDELLIN"/>
    <s v="Talento_Humano"/>
    <s v="Monitor"/>
    <n v="16"/>
    <n v="1"/>
    <n v="0"/>
    <n v="1516533"/>
    <x v="42"/>
    <n v="1"/>
    <n v="24264528"/>
    <n v="0"/>
    <n v="24264528"/>
    <s v="NO"/>
    <s v="SI"/>
    <s v=""/>
    <n v="0"/>
    <n v="0"/>
  </r>
  <r>
    <n v="7074"/>
    <s v="DRA_7012"/>
    <x v="12"/>
    <x v="64"/>
    <x v="140"/>
    <x v="66"/>
    <x v="66"/>
    <n v="10"/>
    <s v="2017011000391 "/>
    <x v="5"/>
    <s v="PEREIRA"/>
    <s v="Talento_Humano"/>
    <s v="Monitor"/>
    <n v="2"/>
    <n v="1"/>
    <n v="0"/>
    <n v="1516533"/>
    <x v="42"/>
    <n v="1"/>
    <n v="3033066"/>
    <n v="0"/>
    <n v="3033066"/>
    <s v="NO"/>
    <s v="SI"/>
    <s v=""/>
    <n v="0"/>
    <n v="0"/>
  </r>
  <r>
    <n v="7075"/>
    <s v="DRA_7013"/>
    <x v="12"/>
    <x v="64"/>
    <x v="140"/>
    <x v="66"/>
    <x v="66"/>
    <n v="10"/>
    <s v="2017011000391 "/>
    <x v="4"/>
    <s v="POPAYAN"/>
    <s v="Talento_Humano"/>
    <s v="Analista de Informacion"/>
    <n v="1"/>
    <n v="1"/>
    <n v="0"/>
    <n v="1834075"/>
    <x v="42"/>
    <n v="1"/>
    <n v="1834075"/>
    <n v="0"/>
    <n v="1834075"/>
    <s v="NO"/>
    <s v="SI"/>
    <s v=""/>
    <n v="0"/>
    <n v="0"/>
  </r>
  <r>
    <n v="7076"/>
    <s v="DRA_7014"/>
    <x v="12"/>
    <x v="64"/>
    <x v="140"/>
    <x v="66"/>
    <x v="66"/>
    <n v="10"/>
    <s v="2017011000391 "/>
    <x v="1"/>
    <s v="SANTA MARTA"/>
    <s v="Talento_Humano"/>
    <s v="Analista de Informacion"/>
    <n v="1"/>
    <n v="1"/>
    <n v="0"/>
    <n v="1834075"/>
    <x v="42"/>
    <n v="1"/>
    <n v="1834075"/>
    <n v="0"/>
    <n v="1834075"/>
    <s v="NO"/>
    <s v="SI"/>
    <s v=""/>
    <n v="0"/>
    <n v="0"/>
  </r>
  <r>
    <n v="7077"/>
    <s v="DRA_7015"/>
    <x v="12"/>
    <x v="64"/>
    <x v="140"/>
    <x v="66"/>
    <x v="66"/>
    <n v="10"/>
    <s v="2017011000391 "/>
    <x v="5"/>
    <s v="ARMENIA"/>
    <s v="Transporte"/>
    <s v="Urbano"/>
    <n v="1"/>
    <n v="1"/>
    <n v="0"/>
    <n v="37500"/>
    <x v="42"/>
    <n v="1"/>
    <n v="37500"/>
    <n v="0"/>
    <n v="37500"/>
    <s v="NO"/>
    <s v="SI"/>
    <s v=""/>
    <n v="0"/>
    <n v="0"/>
  </r>
  <r>
    <n v="7078"/>
    <s v="DRA_7016"/>
    <x v="12"/>
    <x v="64"/>
    <x v="140"/>
    <x v="66"/>
    <x v="66"/>
    <n v="10"/>
    <s v="2017011000391 "/>
    <x v="1"/>
    <s v="BARRANQUILLA"/>
    <s v="Transporte"/>
    <s v="Urbano"/>
    <n v="1"/>
    <n v="1"/>
    <n v="0"/>
    <n v="150000"/>
    <x v="42"/>
    <n v="1"/>
    <n v="150000"/>
    <n v="0"/>
    <n v="150000"/>
    <s v="NO"/>
    <s v="SI"/>
    <s v=""/>
    <n v="0"/>
    <n v="0"/>
  </r>
  <r>
    <n v="7079"/>
    <s v="DRA_7017"/>
    <x v="12"/>
    <x v="64"/>
    <x v="140"/>
    <x v="66"/>
    <x v="66"/>
    <n v="10"/>
    <s v="2017011000391 "/>
    <x v="2"/>
    <s v="BOGOTA"/>
    <s v="Transporte"/>
    <s v="Urbano"/>
    <n v="1"/>
    <n v="1"/>
    <n v="0"/>
    <n v="1237500"/>
    <x v="42"/>
    <n v="1"/>
    <n v="1237500"/>
    <n v="0"/>
    <n v="1237500"/>
    <s v="NO"/>
    <s v="SI"/>
    <s v=""/>
    <n v="0"/>
    <n v="0"/>
  </r>
  <r>
    <n v="7080"/>
    <s v="DRA_7018"/>
    <x v="12"/>
    <x v="64"/>
    <x v="140"/>
    <x v="66"/>
    <x v="66"/>
    <n v="10"/>
    <s v="2017011000391 "/>
    <x v="2"/>
    <s v="BOGOTA"/>
    <s v="Transporte"/>
    <s v="Urbano"/>
    <n v="1"/>
    <n v="1"/>
    <n v="0"/>
    <n v="112500"/>
    <x v="42"/>
    <n v="1"/>
    <n v="112500"/>
    <n v="0"/>
    <n v="112500"/>
    <s v="NO"/>
    <s v="SI"/>
    <s v=""/>
    <n v="0"/>
    <n v="0"/>
  </r>
  <r>
    <n v="7081"/>
    <s v="DRA_7019"/>
    <x v="12"/>
    <x v="64"/>
    <x v="140"/>
    <x v="66"/>
    <x v="66"/>
    <n v="10"/>
    <s v="2017011000391 "/>
    <x v="3"/>
    <s v="BUCARAMANGA"/>
    <s v="Transporte"/>
    <s v="Urbano"/>
    <n v="1"/>
    <n v="1"/>
    <n v="0"/>
    <n v="150000"/>
    <x v="42"/>
    <n v="1"/>
    <n v="150000"/>
    <n v="0"/>
    <n v="150000"/>
    <s v="NO"/>
    <s v="SI"/>
    <s v=""/>
    <n v="0"/>
    <n v="0"/>
  </r>
  <r>
    <n v="7082"/>
    <s v="DRA_7020"/>
    <x v="12"/>
    <x v="64"/>
    <x v="140"/>
    <x v="66"/>
    <x v="66"/>
    <n v="10"/>
    <s v="2017011000391 "/>
    <x v="4"/>
    <s v="CALI"/>
    <s v="Transporte"/>
    <s v="Urbano"/>
    <n v="1"/>
    <n v="1"/>
    <n v="0"/>
    <n v="337500"/>
    <x v="42"/>
    <n v="1"/>
    <n v="337500"/>
    <n v="0"/>
    <n v="337500"/>
    <s v="NO"/>
    <s v="SI"/>
    <s v=""/>
    <n v="0"/>
    <n v="0"/>
  </r>
  <r>
    <n v="7083"/>
    <s v="DRA_7021"/>
    <x v="12"/>
    <x v="64"/>
    <x v="140"/>
    <x v="66"/>
    <x v="66"/>
    <n v="10"/>
    <s v="2017011000391 "/>
    <x v="4"/>
    <s v="CALI"/>
    <s v="Transporte"/>
    <s v="Urbano"/>
    <n v="1"/>
    <n v="1"/>
    <n v="0"/>
    <n v="37500"/>
    <x v="42"/>
    <n v="1"/>
    <n v="37500"/>
    <n v="0"/>
    <n v="37500"/>
    <s v="NO"/>
    <s v="SI"/>
    <s v=""/>
    <n v="0"/>
    <n v="0"/>
  </r>
  <r>
    <n v="7084"/>
    <s v="DRA_7022"/>
    <x v="12"/>
    <x v="64"/>
    <x v="140"/>
    <x v="66"/>
    <x v="66"/>
    <n v="10"/>
    <s v="2017011000391 "/>
    <x v="1"/>
    <s v="CARTAGENA"/>
    <s v="Transporte"/>
    <s v="Urbano"/>
    <n v="1"/>
    <n v="1"/>
    <n v="0"/>
    <n v="37500"/>
    <x v="42"/>
    <n v="1"/>
    <n v="37500"/>
    <n v="0"/>
    <n v="37500"/>
    <s v="NO"/>
    <s v="SI"/>
    <s v=""/>
    <n v="0"/>
    <n v="0"/>
  </r>
  <r>
    <n v="7085"/>
    <s v="DRA_7023"/>
    <x v="12"/>
    <x v="64"/>
    <x v="140"/>
    <x v="66"/>
    <x v="66"/>
    <n v="10"/>
    <s v="2017011000391 "/>
    <x v="3"/>
    <s v="CUCUTA"/>
    <s v="Transporte"/>
    <s v="Urbano"/>
    <n v="1"/>
    <n v="1"/>
    <n v="0"/>
    <n v="37500"/>
    <x v="42"/>
    <n v="1"/>
    <n v="37500"/>
    <n v="0"/>
    <n v="37500"/>
    <s v="NO"/>
    <s v="SI"/>
    <s v=""/>
    <n v="0"/>
    <n v="0"/>
  </r>
  <r>
    <n v="7086"/>
    <s v="DRA_7024"/>
    <x v="12"/>
    <x v="64"/>
    <x v="140"/>
    <x v="66"/>
    <x v="66"/>
    <n v="10"/>
    <s v="2017011000391 "/>
    <x v="5"/>
    <s v="IBAGUE"/>
    <s v="Transporte"/>
    <s v="Urbano"/>
    <n v="1"/>
    <n v="1"/>
    <n v="0"/>
    <n v="37500"/>
    <x v="42"/>
    <n v="1"/>
    <n v="37500"/>
    <n v="0"/>
    <n v="37500"/>
    <s v="NO"/>
    <s v="SI"/>
    <s v=""/>
    <n v="0"/>
    <n v="0"/>
  </r>
  <r>
    <n v="7087"/>
    <s v="DRA_7025"/>
    <x v="12"/>
    <x v="64"/>
    <x v="140"/>
    <x v="66"/>
    <x v="66"/>
    <n v="10"/>
    <s v="2017011000391 "/>
    <x v="5"/>
    <s v="MANIZALES"/>
    <s v="Transporte"/>
    <s v="Urbano"/>
    <n v="1"/>
    <n v="1"/>
    <n v="0"/>
    <n v="75000"/>
    <x v="42"/>
    <n v="1"/>
    <n v="75000"/>
    <n v="0"/>
    <n v="75000"/>
    <s v="NO"/>
    <s v="SI"/>
    <s v=""/>
    <n v="0"/>
    <n v="0"/>
  </r>
  <r>
    <n v="7088"/>
    <s v="DRA_7026"/>
    <x v="12"/>
    <x v="64"/>
    <x v="140"/>
    <x v="66"/>
    <x v="66"/>
    <n v="10"/>
    <s v="2017011000391 "/>
    <x v="6"/>
    <s v="MEDELLIN"/>
    <s v="Transporte"/>
    <s v="Urbano"/>
    <n v="1"/>
    <n v="1"/>
    <n v="0"/>
    <n v="600000"/>
    <x v="42"/>
    <n v="1"/>
    <n v="600000"/>
    <n v="0"/>
    <n v="600000"/>
    <s v="NO"/>
    <s v="SI"/>
    <s v=""/>
    <n v="0"/>
    <n v="0"/>
  </r>
  <r>
    <n v="7089"/>
    <s v="DRA_7027"/>
    <x v="12"/>
    <x v="64"/>
    <x v="140"/>
    <x v="66"/>
    <x v="66"/>
    <n v="10"/>
    <s v="2017011000391 "/>
    <x v="6"/>
    <s v="MEDELLIN"/>
    <s v="Transporte"/>
    <s v="Urbano"/>
    <n v="1"/>
    <n v="1"/>
    <n v="0"/>
    <n v="75000"/>
    <x v="42"/>
    <n v="1"/>
    <n v="75000"/>
    <n v="0"/>
    <n v="75000"/>
    <s v="NO"/>
    <s v="SI"/>
    <s v=""/>
    <n v="0"/>
    <n v="0"/>
  </r>
  <r>
    <n v="7090"/>
    <s v="DRA_7028"/>
    <x v="12"/>
    <x v="64"/>
    <x v="140"/>
    <x v="66"/>
    <x v="66"/>
    <n v="10"/>
    <s v="2017011000391 "/>
    <x v="5"/>
    <s v="PEREIRA"/>
    <s v="Transporte"/>
    <s v="Urbano"/>
    <n v="1"/>
    <n v="1"/>
    <n v="0"/>
    <n v="75000"/>
    <x v="42"/>
    <n v="1"/>
    <n v="75000"/>
    <n v="0"/>
    <n v="75000"/>
    <s v="NO"/>
    <s v="SI"/>
    <s v=""/>
    <n v="0"/>
    <n v="0"/>
  </r>
  <r>
    <n v="7091"/>
    <s v="DRA_7029"/>
    <x v="12"/>
    <x v="64"/>
    <x v="140"/>
    <x v="66"/>
    <x v="66"/>
    <n v="10"/>
    <s v="2017011000391 "/>
    <x v="4"/>
    <s v="POPAYAN"/>
    <s v="Transporte"/>
    <s v="Urbano"/>
    <n v="1"/>
    <n v="1"/>
    <n v="0"/>
    <n v="37500"/>
    <x v="42"/>
    <n v="1"/>
    <n v="37500"/>
    <n v="0"/>
    <n v="37500"/>
    <s v="NO"/>
    <s v="SI"/>
    <s v=""/>
    <n v="0"/>
    <n v="0"/>
  </r>
  <r>
    <n v="7092"/>
    <s v="DRA_7030"/>
    <x v="12"/>
    <x v="64"/>
    <x v="140"/>
    <x v="66"/>
    <x v="66"/>
    <n v="10"/>
    <s v="2017011000391 "/>
    <x v="1"/>
    <s v="SANTA MARTA"/>
    <s v="Transporte"/>
    <s v="Urbano"/>
    <n v="1"/>
    <n v="1"/>
    <n v="0"/>
    <n v="37500"/>
    <x v="42"/>
    <n v="1"/>
    <n v="37500"/>
    <n v="0"/>
    <n v="37500"/>
    <s v="NO"/>
    <s v="SI"/>
    <s v=""/>
    <n v="0"/>
    <n v="0"/>
  </r>
  <r>
    <n v="7093"/>
    <s v="DRA_7031"/>
    <x v="12"/>
    <x v="64"/>
    <x v="140"/>
    <x v="66"/>
    <x v="66"/>
    <n v="10"/>
    <s v="2017011000391 "/>
    <x v="5"/>
    <s v="ARMENIA"/>
    <s v="Otros_gastos_operativos"/>
    <s v="Otros Gastos Asociados A La Investigacion Y/O Proyecto"/>
    <n v="1"/>
    <n v="1"/>
    <n v="0"/>
    <n v="60000"/>
    <x v="42"/>
    <n v="1"/>
    <n v="60000"/>
    <n v="0"/>
    <n v="60000"/>
    <s v="NO"/>
    <s v="SI"/>
    <s v=""/>
    <n v="0"/>
    <n v="0"/>
  </r>
  <r>
    <n v="7094"/>
    <s v="DRA_7032"/>
    <x v="12"/>
    <x v="64"/>
    <x v="140"/>
    <x v="66"/>
    <x v="66"/>
    <n v="10"/>
    <s v="2017011000391 "/>
    <x v="1"/>
    <s v="BARRANQUILLA"/>
    <s v="Otros_gastos_operativos"/>
    <s v="Otros Gastos Asociados A La Investigacion Y/O Proyecto"/>
    <n v="1"/>
    <n v="1"/>
    <n v="0"/>
    <n v="240000"/>
    <x v="42"/>
    <n v="1"/>
    <n v="240000"/>
    <n v="0"/>
    <n v="240000"/>
    <s v="NO"/>
    <s v="SI"/>
    <s v=""/>
    <n v="0"/>
    <n v="0"/>
  </r>
  <r>
    <n v="7095"/>
    <s v="DRA_7033"/>
    <x v="12"/>
    <x v="64"/>
    <x v="140"/>
    <x v="66"/>
    <x v="66"/>
    <n v="10"/>
    <s v="2017011000391 "/>
    <x v="2"/>
    <s v="BOGOTA"/>
    <s v="Otros_gastos_operativos"/>
    <s v="Otros Gastos Asociados A La Investigacion Y/O Proyecto"/>
    <n v="1"/>
    <n v="1"/>
    <n v="0"/>
    <n v="1980000"/>
    <x v="42"/>
    <n v="1"/>
    <n v="1980000"/>
    <n v="0"/>
    <n v="1980000"/>
    <s v="NO"/>
    <s v="SI"/>
    <s v=""/>
    <n v="0"/>
    <n v="0"/>
  </r>
  <r>
    <n v="7096"/>
    <s v="DRA_7034"/>
    <x v="12"/>
    <x v="64"/>
    <x v="140"/>
    <x v="66"/>
    <x v="66"/>
    <n v="10"/>
    <s v="2017011000391 "/>
    <x v="2"/>
    <s v="BOGOTA"/>
    <s v="Otros_gastos_operativos"/>
    <s v="Otros Gastos Asociados A La Investigacion Y/O Proyecto"/>
    <n v="1"/>
    <n v="1"/>
    <n v="0"/>
    <n v="180000"/>
    <x v="42"/>
    <n v="1"/>
    <n v="180000"/>
    <n v="0"/>
    <n v="180000"/>
    <s v="NO"/>
    <s v="SI"/>
    <s v=""/>
    <n v="0"/>
    <n v="0"/>
  </r>
  <r>
    <n v="7097"/>
    <s v="DRA_7035"/>
    <x v="12"/>
    <x v="64"/>
    <x v="140"/>
    <x v="66"/>
    <x v="66"/>
    <n v="10"/>
    <s v="2017011000391 "/>
    <x v="3"/>
    <s v="BUCARAMANGA"/>
    <s v="Otros_gastos_operativos"/>
    <s v="Otros Gastos Asociados A La Investigacion Y/O Proyecto"/>
    <n v="1"/>
    <n v="1"/>
    <n v="0"/>
    <n v="240000"/>
    <x v="42"/>
    <n v="1"/>
    <n v="240000"/>
    <n v="0"/>
    <n v="240000"/>
    <s v="NO"/>
    <s v="SI"/>
    <s v=""/>
    <n v="0"/>
    <n v="0"/>
  </r>
  <r>
    <n v="7098"/>
    <s v="DRA_7036"/>
    <x v="12"/>
    <x v="64"/>
    <x v="140"/>
    <x v="66"/>
    <x v="66"/>
    <n v="10"/>
    <s v="2017011000391 "/>
    <x v="4"/>
    <s v="CALI"/>
    <s v="Otros_gastos_operativos"/>
    <s v="Otros Gastos Asociados A La Investigacion Y/O Proyecto"/>
    <n v="1"/>
    <n v="1"/>
    <n v="0"/>
    <n v="540000"/>
    <x v="42"/>
    <n v="1"/>
    <n v="540000"/>
    <n v="0"/>
    <n v="540000"/>
    <s v="NO"/>
    <s v="SI"/>
    <s v=""/>
    <n v="0"/>
    <n v="0"/>
  </r>
  <r>
    <n v="7099"/>
    <s v="DRA_7037"/>
    <x v="12"/>
    <x v="64"/>
    <x v="140"/>
    <x v="66"/>
    <x v="66"/>
    <n v="10"/>
    <s v="2017011000391 "/>
    <x v="4"/>
    <s v="CALI"/>
    <s v="Otros_gastos_operativos"/>
    <s v="Otros Gastos Asociados A La Investigacion Y/O Proyecto"/>
    <n v="1"/>
    <n v="1"/>
    <n v="0"/>
    <n v="60000"/>
    <x v="42"/>
    <n v="1"/>
    <n v="60000"/>
    <n v="0"/>
    <n v="60000"/>
    <s v="NO"/>
    <s v="SI"/>
    <s v=""/>
    <n v="0"/>
    <n v="0"/>
  </r>
  <r>
    <n v="7100"/>
    <s v="DRA_7038"/>
    <x v="12"/>
    <x v="64"/>
    <x v="140"/>
    <x v="66"/>
    <x v="66"/>
    <n v="10"/>
    <s v="2017011000391 "/>
    <x v="1"/>
    <s v="CARTAGENA"/>
    <s v="Otros_gastos_operativos"/>
    <s v="Otros Gastos Asociados A La Investigacion Y/O Proyecto"/>
    <n v="1"/>
    <n v="1"/>
    <n v="0"/>
    <n v="60000"/>
    <x v="42"/>
    <n v="1"/>
    <n v="60000"/>
    <n v="0"/>
    <n v="60000"/>
    <s v="NO"/>
    <s v="SI"/>
    <s v=""/>
    <n v="0"/>
    <n v="0"/>
  </r>
  <r>
    <n v="7101"/>
    <s v="DRA_7039"/>
    <x v="12"/>
    <x v="64"/>
    <x v="140"/>
    <x v="66"/>
    <x v="66"/>
    <n v="10"/>
    <s v="2017011000391 "/>
    <x v="3"/>
    <s v="CUCUTA"/>
    <s v="Otros_gastos_operativos"/>
    <s v="Otros Gastos Asociados A La Investigacion Y/O Proyecto"/>
    <n v="1"/>
    <n v="1"/>
    <n v="0"/>
    <n v="60000"/>
    <x v="42"/>
    <n v="1"/>
    <n v="60000"/>
    <n v="0"/>
    <n v="60000"/>
    <s v="NO"/>
    <s v="SI"/>
    <s v=""/>
    <n v="0"/>
    <n v="0"/>
  </r>
  <r>
    <n v="7102"/>
    <s v="DRA_7040"/>
    <x v="12"/>
    <x v="64"/>
    <x v="140"/>
    <x v="66"/>
    <x v="66"/>
    <n v="10"/>
    <s v="2017011000391 "/>
    <x v="5"/>
    <s v="IBAGUE"/>
    <s v="Otros_gastos_operativos"/>
    <s v="Otros Gastos Asociados A La Investigacion Y/O Proyecto"/>
    <n v="1"/>
    <n v="1"/>
    <n v="0"/>
    <n v="60000"/>
    <x v="42"/>
    <n v="1"/>
    <n v="60000"/>
    <n v="0"/>
    <n v="60000"/>
    <s v="NO"/>
    <s v="SI"/>
    <s v=""/>
    <n v="0"/>
    <n v="0"/>
  </r>
  <r>
    <n v="7103"/>
    <s v="DRA_7041"/>
    <x v="12"/>
    <x v="64"/>
    <x v="140"/>
    <x v="66"/>
    <x v="66"/>
    <n v="10"/>
    <s v="2017011000391 "/>
    <x v="5"/>
    <s v="MANIZALES"/>
    <s v="Otros_gastos_operativos"/>
    <s v="Otros Gastos Asociados A La Investigacion Y/O Proyecto"/>
    <n v="1"/>
    <n v="1"/>
    <n v="0"/>
    <n v="120000"/>
    <x v="42"/>
    <n v="1"/>
    <n v="120000"/>
    <n v="0"/>
    <n v="120000"/>
    <s v="NO"/>
    <s v="SI"/>
    <s v=""/>
    <n v="0"/>
    <n v="0"/>
  </r>
  <r>
    <n v="7104"/>
    <s v="DRA_7042"/>
    <x v="12"/>
    <x v="64"/>
    <x v="140"/>
    <x v="66"/>
    <x v="66"/>
    <n v="10"/>
    <s v="2017011000391 "/>
    <x v="6"/>
    <s v="MEDELLIN"/>
    <s v="Otros_gastos_operativos"/>
    <s v="Otros Gastos Asociados A La Investigacion Y/O Proyecto"/>
    <n v="1"/>
    <n v="1"/>
    <n v="0"/>
    <n v="960000"/>
    <x v="42"/>
    <n v="1"/>
    <n v="960000"/>
    <n v="0"/>
    <n v="960000"/>
    <s v="NO"/>
    <s v="SI"/>
    <s v=""/>
    <n v="0"/>
    <n v="0"/>
  </r>
  <r>
    <n v="7105"/>
    <s v="DRA_7043"/>
    <x v="12"/>
    <x v="64"/>
    <x v="140"/>
    <x v="66"/>
    <x v="66"/>
    <n v="10"/>
    <s v="2017011000391 "/>
    <x v="6"/>
    <s v="MEDELLIN"/>
    <s v="Otros_gastos_operativos"/>
    <s v="Otros Gastos Asociados A La Investigacion Y/O Proyecto"/>
    <n v="1"/>
    <n v="1"/>
    <n v="0"/>
    <n v="120000"/>
    <x v="42"/>
    <n v="1"/>
    <n v="120000"/>
    <n v="0"/>
    <n v="120000"/>
    <s v="NO"/>
    <s v="SI"/>
    <s v=""/>
    <n v="0"/>
    <n v="0"/>
  </r>
  <r>
    <n v="7106"/>
    <s v="DRA_7044"/>
    <x v="12"/>
    <x v="64"/>
    <x v="140"/>
    <x v="66"/>
    <x v="66"/>
    <n v="10"/>
    <s v="2017011000391 "/>
    <x v="5"/>
    <s v="PEREIRA"/>
    <s v="Otros_gastos_operativos"/>
    <s v="Otros Gastos Asociados A La Investigacion Y/O Proyecto"/>
    <n v="1"/>
    <n v="1"/>
    <n v="0"/>
    <n v="120000"/>
    <x v="42"/>
    <n v="1"/>
    <n v="120000"/>
    <n v="0"/>
    <n v="120000"/>
    <s v="NO"/>
    <s v="SI"/>
    <s v=""/>
    <n v="0"/>
    <n v="0"/>
  </r>
  <r>
    <n v="7107"/>
    <s v="DRA_7045"/>
    <x v="12"/>
    <x v="64"/>
    <x v="140"/>
    <x v="66"/>
    <x v="66"/>
    <n v="10"/>
    <s v="2017011000391 "/>
    <x v="4"/>
    <s v="POPAYAN"/>
    <s v="Otros_gastos_operativos"/>
    <s v="Otros Gastos Asociados A La Investigacion Y/O Proyecto"/>
    <n v="1"/>
    <n v="1"/>
    <n v="0"/>
    <n v="60000"/>
    <x v="42"/>
    <n v="1"/>
    <n v="60000"/>
    <n v="0"/>
    <n v="60000"/>
    <s v="NO"/>
    <s v="SI"/>
    <s v=""/>
    <n v="0"/>
    <n v="0"/>
  </r>
  <r>
    <n v="7108"/>
    <s v="DRA_7046"/>
    <x v="12"/>
    <x v="64"/>
    <x v="140"/>
    <x v="66"/>
    <x v="66"/>
    <n v="10"/>
    <s v="2017011000391 "/>
    <x v="1"/>
    <s v="SANTA MARTA"/>
    <s v="Otros_gastos_operativos"/>
    <s v="Otros Gastos Asociados A La Investigacion Y/O Proyecto"/>
    <n v="1"/>
    <n v="1"/>
    <n v="0"/>
    <n v="60000"/>
    <x v="42"/>
    <n v="1"/>
    <n v="60000"/>
    <n v="0"/>
    <n v="60000"/>
    <s v="NO"/>
    <s v="SI"/>
    <s v=""/>
    <n v="0"/>
    <n v="0"/>
  </r>
  <r>
    <n v="7109"/>
    <s v="DRA_7047"/>
    <x v="12"/>
    <x v="64"/>
    <x v="140"/>
    <x v="66"/>
    <x v="66"/>
    <n v="10"/>
    <s v="2017011000391 "/>
    <x v="0"/>
    <s v="DANE CENTRAL"/>
    <s v="Talento_Humano"/>
    <s v="Profesional Junior"/>
    <n v="8"/>
    <n v="9"/>
    <n v="15"/>
    <n v="3525150"/>
    <x v="11"/>
    <n v="1"/>
    <n v="267911400"/>
    <n v="267911400"/>
    <n v="0"/>
    <s v="NO"/>
    <s v="NO"/>
    <n v="19823"/>
    <n v="0"/>
    <n v="0"/>
  </r>
  <r>
    <n v="7110"/>
    <s v="DRA_7048"/>
    <x v="12"/>
    <x v="64"/>
    <x v="140"/>
    <x v="66"/>
    <x v="66"/>
    <n v="10"/>
    <s v="2017011000391 "/>
    <x v="0"/>
    <s v="DANE CENTRAL"/>
    <s v="Talento_Humano"/>
    <s v="Profesional Junior"/>
    <n v="1"/>
    <n v="9"/>
    <n v="15"/>
    <n v="3250608"/>
    <x v="11"/>
    <n v="1"/>
    <n v="30880776"/>
    <n v="30880776"/>
    <n v="0"/>
    <s v="NO"/>
    <s v="NO"/>
    <n v="21023"/>
    <n v="0"/>
    <n v="0"/>
  </r>
  <r>
    <n v="7111"/>
    <s v="DRA_D271"/>
    <x v="12"/>
    <x v="64"/>
    <x v="140"/>
    <x v="66"/>
    <x v="66"/>
    <n v="10"/>
    <s v="2017011000391 "/>
    <x v="0"/>
    <s v="DANE CENTRAL"/>
    <s v="Talento_Humano"/>
    <s v="Tecnico"/>
    <n v="1"/>
    <n v="11"/>
    <n v="18"/>
    <n v="2241798"/>
    <x v="11"/>
    <n v="0.5"/>
    <n v="13002428.4"/>
    <n v="4483496"/>
    <n v="8518932.4000000004"/>
    <s v="NO"/>
    <s v="NO"/>
    <n v="25823"/>
    <s v="Apoyo administrativo del Git de Industria"/>
    <n v="0"/>
  </r>
  <r>
    <n v="7112"/>
    <s v="DRA_D271"/>
    <x v="12"/>
    <x v="57"/>
    <x v="141"/>
    <x v="62"/>
    <x v="62"/>
    <n v="10"/>
    <s v="2017011000391 "/>
    <x v="0"/>
    <s v="DANE CENTRAL"/>
    <s v="Talento_Humano"/>
    <s v="Tecnico"/>
    <n v="1"/>
    <n v="11"/>
    <n v="18"/>
    <n v="2241798"/>
    <x v="11"/>
    <n v="0.5"/>
    <n v="13002428.4"/>
    <n v="4483496"/>
    <n v="8518932.4000000004"/>
    <s v="NO"/>
    <s v="NO"/>
    <n v="25823"/>
    <n v="0"/>
    <n v="0"/>
  </r>
  <r>
    <n v="7113"/>
    <s v="DRA_7051"/>
    <x v="12"/>
    <x v="64"/>
    <x v="140"/>
    <x v="66"/>
    <x v="66"/>
    <n v="10"/>
    <s v="2017011000391 "/>
    <x v="0"/>
    <s v="DANE CENTRAL"/>
    <s v="Otros_gastos_operativos"/>
    <s v="Otros Gastos Asociados A La Investigacion Y/O Proyecto"/>
    <n v="1"/>
    <n v="1"/>
    <n v="0"/>
    <n v="9860024"/>
    <x v="95"/>
    <n v="1"/>
    <n v="9860024"/>
    <n v="0"/>
    <n v="9860024"/>
    <s v="NO"/>
    <s v="NO"/>
    <s v=""/>
    <s v="Licencias de embarazos"/>
    <n v="0"/>
  </r>
  <r>
    <n v="7114"/>
    <s v="DRA_7052"/>
    <x v="12"/>
    <x v="64"/>
    <x v="140"/>
    <x v="66"/>
    <x v="66"/>
    <n v="10"/>
    <s v="2017011000391 "/>
    <x v="0"/>
    <s v="DANE CENTRAL"/>
    <s v="Viaticos"/>
    <n v="0"/>
    <n v="1"/>
    <n v="1"/>
    <n v="0"/>
    <n v="732593"/>
    <x v="46"/>
    <n v="1"/>
    <n v="732593"/>
    <n v="0"/>
    <n v="732593"/>
    <s v="NO"/>
    <s v="NO"/>
    <s v=""/>
    <n v="0"/>
    <n v="0"/>
  </r>
  <r>
    <n v="7115"/>
    <s v="DRA_7053"/>
    <x v="12"/>
    <x v="64"/>
    <x v="140"/>
    <x v="66"/>
    <x v="66"/>
    <n v="10"/>
    <s v="2017011000391 "/>
    <x v="0"/>
    <s v="DANE CENTRAL"/>
    <s v="Tiquetes"/>
    <s v="Nacional"/>
    <n v="5"/>
    <n v="1"/>
    <n v="0"/>
    <n v="800000"/>
    <x v="9"/>
    <n v="1"/>
    <n v="4000000"/>
    <n v="4000000"/>
    <n v="0"/>
    <s v="NO"/>
    <s v="NO"/>
    <n v="53423"/>
    <n v="0"/>
    <n v="0"/>
  </r>
  <r>
    <n v="7116"/>
    <s v="DRA_7054"/>
    <x v="12"/>
    <x v="64"/>
    <x v="140"/>
    <x v="66"/>
    <x v="66"/>
    <n v="10"/>
    <s v="2017011000391 "/>
    <x v="0"/>
    <s v="DANE CENTRAL"/>
    <s v="Viaticos"/>
    <n v="0"/>
    <n v="1"/>
    <n v="1"/>
    <n v="0"/>
    <n v="732592"/>
    <x v="93"/>
    <n v="1"/>
    <n v="732592"/>
    <n v="0"/>
    <n v="732592"/>
    <s v="NO"/>
    <s v="NO"/>
    <s v=""/>
    <n v="0"/>
    <n v="0"/>
  </r>
  <r>
    <n v="7117"/>
    <s v="DRA_7055"/>
    <x v="12"/>
    <x v="64"/>
    <x v="140"/>
    <x v="66"/>
    <x v="66"/>
    <n v="10"/>
    <s v="2017011000391 "/>
    <x v="5"/>
    <s v="ARMENIA"/>
    <s v="Viaticos"/>
    <n v="0"/>
    <n v="1"/>
    <n v="1"/>
    <n v="0"/>
    <n v="209767"/>
    <x v="94"/>
    <n v="1"/>
    <n v="209767"/>
    <n v="0"/>
    <n v="209767"/>
    <s v="NO"/>
    <s v="NO"/>
    <s v=""/>
    <n v="0"/>
    <n v="0"/>
  </r>
  <r>
    <n v="7118"/>
    <s v="DRA_7056"/>
    <x v="12"/>
    <x v="64"/>
    <x v="140"/>
    <x v="66"/>
    <x v="66"/>
    <n v="10"/>
    <s v="2017011000391 "/>
    <x v="1"/>
    <s v="BARRANQUILLA"/>
    <s v="Viaticos"/>
    <n v="0"/>
    <n v="1"/>
    <n v="1"/>
    <n v="0"/>
    <n v="912594"/>
    <x v="94"/>
    <n v="1"/>
    <n v="912594"/>
    <n v="0"/>
    <n v="912594"/>
    <s v="NO"/>
    <s v="NO"/>
    <s v=""/>
    <n v="0"/>
    <n v="0"/>
  </r>
  <r>
    <n v="7119"/>
    <s v="DRA_7057"/>
    <x v="12"/>
    <x v="64"/>
    <x v="140"/>
    <x v="66"/>
    <x v="66"/>
    <n v="10"/>
    <s v="2017011000391 "/>
    <x v="2"/>
    <s v="BOGOTA"/>
    <s v="Viaticos"/>
    <n v="0"/>
    <n v="1"/>
    <n v="1"/>
    <n v="0"/>
    <n v="7292815"/>
    <x v="94"/>
    <n v="1"/>
    <n v="7292815"/>
    <n v="7292815"/>
    <n v="0"/>
    <s v="NO"/>
    <s v="NO"/>
    <s v="73523"/>
    <n v="0"/>
    <n v="0"/>
  </r>
  <r>
    <n v="7120"/>
    <s v="DRA_7058"/>
    <x v="12"/>
    <x v="64"/>
    <x v="140"/>
    <x v="66"/>
    <x v="66"/>
    <n v="10"/>
    <s v="2017011000391 "/>
    <x v="3"/>
    <s v="BUCARAMANGA"/>
    <s v="Viaticos"/>
    <n v="0"/>
    <n v="1"/>
    <n v="1"/>
    <n v="0"/>
    <n v="1025046"/>
    <x v="94"/>
    <n v="1"/>
    <n v="1025046"/>
    <n v="0"/>
    <n v="1025046"/>
    <s v="NO"/>
    <s v="NO"/>
    <s v=""/>
    <n v="0"/>
    <n v="0"/>
  </r>
  <r>
    <n v="7121"/>
    <s v="DRA_7059"/>
    <x v="12"/>
    <x v="64"/>
    <x v="140"/>
    <x v="66"/>
    <x v="66"/>
    <n v="10"/>
    <s v="2017011000391 "/>
    <x v="4"/>
    <s v="CALI"/>
    <s v="Viaticos"/>
    <n v="0"/>
    <n v="1"/>
    <n v="1"/>
    <n v="0"/>
    <n v="2200173"/>
    <x v="94"/>
    <n v="1"/>
    <n v="2200173"/>
    <n v="0"/>
    <n v="2200173"/>
    <s v="NO"/>
    <s v="NO"/>
    <s v=""/>
    <n v="0"/>
    <n v="0"/>
  </r>
  <r>
    <n v="7122"/>
    <s v="DRA_7060"/>
    <x v="12"/>
    <x v="64"/>
    <x v="140"/>
    <x v="66"/>
    <x v="66"/>
    <n v="10"/>
    <s v="2017011000391 "/>
    <x v="1"/>
    <s v="CARTAGENA"/>
    <s v="Viaticos"/>
    <n v="0"/>
    <n v="1"/>
    <n v="1"/>
    <n v="0"/>
    <n v="299729"/>
    <x v="94"/>
    <n v="1"/>
    <n v="299729"/>
    <n v="0"/>
    <n v="299729"/>
    <s v="NO"/>
    <s v="NO"/>
    <s v=""/>
    <n v="0"/>
    <n v="0"/>
  </r>
  <r>
    <n v="7123"/>
    <s v="DRA_7061"/>
    <x v="12"/>
    <x v="64"/>
    <x v="140"/>
    <x v="66"/>
    <x v="66"/>
    <n v="10"/>
    <s v="2017011000391 "/>
    <x v="3"/>
    <s v="CUCUTA"/>
    <s v="Viaticos"/>
    <n v="0"/>
    <n v="1"/>
    <n v="1"/>
    <n v="0"/>
    <n v="299729"/>
    <x v="94"/>
    <n v="1"/>
    <n v="299729"/>
    <n v="0"/>
    <n v="299729"/>
    <s v="NO"/>
    <s v="NO"/>
    <s v=""/>
    <n v="0"/>
    <n v="0"/>
  </r>
  <r>
    <n v="7124"/>
    <s v="DRA_7062"/>
    <x v="12"/>
    <x v="64"/>
    <x v="140"/>
    <x v="66"/>
    <x v="66"/>
    <n v="10"/>
    <s v="2017011000391 "/>
    <x v="5"/>
    <s v="IBAGUE"/>
    <s v="Viaticos"/>
    <n v="0"/>
    <n v="1"/>
    <n v="1"/>
    <n v="0"/>
    <n v="265993"/>
    <x v="94"/>
    <n v="1"/>
    <n v="265993"/>
    <n v="0"/>
    <n v="265993"/>
    <s v="NO"/>
    <s v="NO"/>
    <s v=""/>
    <n v="0"/>
    <n v="0"/>
  </r>
  <r>
    <n v="7125"/>
    <s v="DRA_7063"/>
    <x v="12"/>
    <x v="64"/>
    <x v="140"/>
    <x v="66"/>
    <x v="66"/>
    <n v="10"/>
    <s v="2017011000391 "/>
    <x v="5"/>
    <s v="MANIZALES"/>
    <s v="Viaticos"/>
    <n v="0"/>
    <n v="1"/>
    <n v="1"/>
    <n v="0"/>
    <n v="457162"/>
    <x v="94"/>
    <n v="1"/>
    <n v="457162"/>
    <n v="0"/>
    <n v="457162"/>
    <s v="NO"/>
    <s v="NO"/>
    <s v=""/>
    <n v="0"/>
    <n v="0"/>
  </r>
  <r>
    <n v="7126"/>
    <s v="DRA_7064"/>
    <x v="12"/>
    <x v="64"/>
    <x v="140"/>
    <x v="66"/>
    <x v="66"/>
    <n v="10"/>
    <s v="2017011000391 "/>
    <x v="6"/>
    <s v="MEDELLIN"/>
    <s v="Viaticos"/>
    <n v="0"/>
    <n v="1"/>
    <n v="1"/>
    <n v="0"/>
    <n v="3746393"/>
    <x v="94"/>
    <n v="1"/>
    <n v="3746393"/>
    <n v="0"/>
    <n v="3746393"/>
    <s v="NO"/>
    <s v="NO"/>
    <s v=""/>
    <n v="0"/>
    <n v="0"/>
  </r>
  <r>
    <n v="7127"/>
    <s v="DRA_7065"/>
    <x v="12"/>
    <x v="64"/>
    <x v="140"/>
    <x v="66"/>
    <x v="66"/>
    <n v="10"/>
    <s v="2017011000391 "/>
    <x v="5"/>
    <s v="PEREIRA"/>
    <s v="Viaticos"/>
    <n v="0"/>
    <n v="1"/>
    <n v="1"/>
    <n v="0"/>
    <n v="519011"/>
    <x v="94"/>
    <n v="1"/>
    <n v="519011"/>
    <n v="0"/>
    <n v="519011"/>
    <s v="NO"/>
    <s v="NO"/>
    <s v=""/>
    <n v="0"/>
    <n v="0"/>
  </r>
  <r>
    <n v="7128"/>
    <s v="DRA_7066"/>
    <x v="12"/>
    <x v="64"/>
    <x v="140"/>
    <x v="66"/>
    <x v="66"/>
    <n v="10"/>
    <s v="2017011000391 "/>
    <x v="4"/>
    <s v="POPAYAN"/>
    <s v="Viaticos"/>
    <n v="0"/>
    <n v="1"/>
    <n v="1"/>
    <n v="0"/>
    <n v="235738"/>
    <x v="94"/>
    <n v="1"/>
    <n v="235738"/>
    <n v="0"/>
    <n v="235738"/>
    <s v="NO"/>
    <s v="NO"/>
    <s v=""/>
    <n v="0"/>
    <n v="0"/>
  </r>
  <r>
    <n v="7129"/>
    <s v="DRA_7067"/>
    <x v="12"/>
    <x v="64"/>
    <x v="140"/>
    <x v="66"/>
    <x v="66"/>
    <n v="10"/>
    <s v="2017011000391 "/>
    <x v="1"/>
    <s v="SANTA MARTA"/>
    <s v="Viaticos"/>
    <n v="0"/>
    <n v="1"/>
    <n v="1"/>
    <n v="0"/>
    <n v="235849"/>
    <x v="94"/>
    <n v="1"/>
    <n v="235849"/>
    <n v="0"/>
    <n v="235849"/>
    <s v="NO"/>
    <s v="NO"/>
    <s v=""/>
    <n v="0"/>
    <n v="0"/>
  </r>
  <r>
    <n v="7130"/>
    <s v="DRA_7068"/>
    <x v="12"/>
    <x v="64"/>
    <x v="140"/>
    <x v="66"/>
    <x v="66"/>
    <n v="10"/>
    <s v="2017011000391 "/>
    <x v="5"/>
    <s v="ARMENIA"/>
    <s v="Transporte"/>
    <s v="Otros"/>
    <n v="1"/>
    <n v="1"/>
    <n v="0"/>
    <n v="142258"/>
    <x v="94"/>
    <n v="1"/>
    <n v="142258"/>
    <n v="0"/>
    <n v="142258"/>
    <s v="NO"/>
    <s v="NO"/>
    <s v=""/>
    <n v="0"/>
    <n v="0"/>
  </r>
  <r>
    <n v="7131"/>
    <s v="DRA_7069"/>
    <x v="12"/>
    <x v="64"/>
    <x v="140"/>
    <x v="66"/>
    <x v="66"/>
    <n v="10"/>
    <s v="2017011000391 "/>
    <x v="1"/>
    <s v="BARRANQUILLA"/>
    <s v="Transporte"/>
    <s v="Otros"/>
    <n v="1"/>
    <n v="1"/>
    <n v="0"/>
    <n v="618896"/>
    <x v="94"/>
    <n v="1"/>
    <n v="618896"/>
    <n v="0"/>
    <n v="618896"/>
    <s v="NO"/>
    <s v="NO"/>
    <s v=""/>
    <n v="0"/>
    <n v="0"/>
  </r>
  <r>
    <n v="7132"/>
    <s v="DRA_7070"/>
    <x v="12"/>
    <x v="64"/>
    <x v="140"/>
    <x v="66"/>
    <x v="66"/>
    <n v="10"/>
    <s v="2017011000391 "/>
    <x v="2"/>
    <s v="BOGOTA"/>
    <s v="Transporte"/>
    <s v="Otros"/>
    <n v="1"/>
    <n v="1"/>
    <n v="0"/>
    <n v="5015403"/>
    <x v="94"/>
    <n v="1"/>
    <n v="5015403"/>
    <n v="5015403"/>
    <n v="0"/>
    <s v="NO"/>
    <s v="NO"/>
    <s v="73523"/>
    <n v="0"/>
    <n v="0"/>
  </r>
  <r>
    <n v="7133"/>
    <s v="DRA_7071"/>
    <x v="12"/>
    <x v="64"/>
    <x v="140"/>
    <x v="66"/>
    <x v="66"/>
    <n v="10"/>
    <s v="2017011000391 "/>
    <x v="3"/>
    <s v="BUCARAMANGA"/>
    <s v="Transporte"/>
    <s v="Otros"/>
    <n v="1"/>
    <n v="1"/>
    <n v="0"/>
    <n v="695158"/>
    <x v="94"/>
    <n v="1"/>
    <n v="695158"/>
    <n v="0"/>
    <n v="695158"/>
    <s v="NO"/>
    <s v="NO"/>
    <s v=""/>
    <n v="0"/>
    <n v="0"/>
  </r>
  <r>
    <n v="7134"/>
    <s v="DRA_7072"/>
    <x v="12"/>
    <x v="64"/>
    <x v="140"/>
    <x v="66"/>
    <x v="66"/>
    <n v="10"/>
    <s v="2017011000391 "/>
    <x v="4"/>
    <s v="CALI"/>
    <s v="Transporte"/>
    <s v="Otros"/>
    <n v="1"/>
    <n v="1"/>
    <n v="0"/>
    <n v="1492096"/>
    <x v="94"/>
    <n v="1"/>
    <n v="1492096"/>
    <n v="0"/>
    <n v="1492096"/>
    <s v="NO"/>
    <s v="NO"/>
    <s v=""/>
    <n v="0"/>
    <n v="0"/>
  </r>
  <r>
    <n v="7135"/>
    <s v="DRA_7073"/>
    <x v="12"/>
    <x v="64"/>
    <x v="140"/>
    <x v="66"/>
    <x v="66"/>
    <n v="10"/>
    <s v="2017011000391 "/>
    <x v="1"/>
    <s v="CARTAGENA"/>
    <s v="Transporte"/>
    <s v="Otros"/>
    <n v="1"/>
    <n v="1"/>
    <n v="0"/>
    <n v="203268"/>
    <x v="94"/>
    <n v="1"/>
    <n v="203268"/>
    <n v="0"/>
    <n v="203268"/>
    <s v="NO"/>
    <s v="NO"/>
    <s v=""/>
    <n v="0"/>
    <n v="0"/>
  </r>
  <r>
    <n v="7136"/>
    <s v="DRA_7074"/>
    <x v="12"/>
    <x v="64"/>
    <x v="140"/>
    <x v="66"/>
    <x v="66"/>
    <n v="10"/>
    <s v="2017011000391 "/>
    <x v="3"/>
    <s v="CUCUTA"/>
    <s v="Transporte"/>
    <s v="Otros"/>
    <n v="1"/>
    <n v="1"/>
    <n v="0"/>
    <n v="203268"/>
    <x v="94"/>
    <n v="1"/>
    <n v="203268"/>
    <n v="0"/>
    <n v="203268"/>
    <s v="NO"/>
    <s v="NO"/>
    <s v=""/>
    <n v="0"/>
    <n v="0"/>
  </r>
  <r>
    <n v="7137"/>
    <s v="DRA_7075"/>
    <x v="12"/>
    <x v="64"/>
    <x v="140"/>
    <x v="66"/>
    <x v="66"/>
    <n v="10"/>
    <s v="2017011000391 "/>
    <x v="5"/>
    <s v="IBAGUE"/>
    <s v="Transporte"/>
    <s v="Otros"/>
    <n v="1"/>
    <n v="1"/>
    <n v="0"/>
    <n v="180389"/>
    <x v="94"/>
    <n v="1"/>
    <n v="180389"/>
    <n v="0"/>
    <n v="180389"/>
    <s v="NO"/>
    <s v="NO"/>
    <s v=""/>
    <n v="0"/>
    <n v="0"/>
  </r>
  <r>
    <n v="7138"/>
    <s v="DRA_7076"/>
    <x v="12"/>
    <x v="64"/>
    <x v="140"/>
    <x v="66"/>
    <x v="66"/>
    <n v="10"/>
    <s v="2017011000391 "/>
    <x v="5"/>
    <s v="MANIZALES"/>
    <s v="Transporte"/>
    <s v="Otros"/>
    <n v="1"/>
    <n v="1"/>
    <n v="0"/>
    <n v="310035"/>
    <x v="94"/>
    <n v="1"/>
    <n v="310035"/>
    <n v="0"/>
    <n v="310035"/>
    <s v="NO"/>
    <s v="NO"/>
    <s v=""/>
    <n v="0"/>
    <n v="0"/>
  </r>
  <r>
    <n v="7139"/>
    <s v="DRA_7077"/>
    <x v="12"/>
    <x v="64"/>
    <x v="140"/>
    <x v="66"/>
    <x v="66"/>
    <n v="10"/>
    <s v="2017011000391 "/>
    <x v="6"/>
    <s v="MEDELLIN"/>
    <s v="Transporte"/>
    <s v="Otros"/>
    <n v="1"/>
    <n v="1"/>
    <n v="0"/>
    <n v="2540699"/>
    <x v="94"/>
    <n v="1"/>
    <n v="2540699"/>
    <n v="0"/>
    <n v="2540699"/>
    <s v="NO"/>
    <s v="NO"/>
    <s v=""/>
    <n v="0"/>
    <n v="0"/>
  </r>
  <r>
    <n v="7140"/>
    <s v="DRA_7078"/>
    <x v="12"/>
    <x v="64"/>
    <x v="140"/>
    <x v="66"/>
    <x v="66"/>
    <n v="10"/>
    <s v="2017011000391 "/>
    <x v="5"/>
    <s v="PEREIRA"/>
    <s v="Transporte"/>
    <s v="Otros"/>
    <n v="1"/>
    <n v="1"/>
    <n v="0"/>
    <n v="351979"/>
    <x v="94"/>
    <n v="1"/>
    <n v="351979"/>
    <n v="0"/>
    <n v="351979"/>
    <s v="NO"/>
    <s v="NO"/>
    <s v=""/>
    <n v="0"/>
    <n v="0"/>
  </r>
  <r>
    <n v="7141"/>
    <s v="DRA_7079"/>
    <x v="12"/>
    <x v="64"/>
    <x v="140"/>
    <x v="66"/>
    <x v="66"/>
    <n v="10"/>
    <s v="2017011000391 "/>
    <x v="4"/>
    <s v="POPAYAN"/>
    <s v="Transporte"/>
    <s v="Otros"/>
    <n v="1"/>
    <n v="1"/>
    <n v="0"/>
    <n v="111753"/>
    <x v="94"/>
    <n v="1"/>
    <n v="111753"/>
    <n v="0"/>
    <n v="111753"/>
    <s v="NO"/>
    <s v="NO"/>
    <s v=""/>
    <n v="0"/>
    <n v="0"/>
  </r>
  <r>
    <n v="7142"/>
    <s v="DRA_7080"/>
    <x v="12"/>
    <x v="64"/>
    <x v="140"/>
    <x v="66"/>
    <x v="66"/>
    <n v="10"/>
    <s v="2017011000391 "/>
    <x v="1"/>
    <s v="SANTA MARTA"/>
    <s v="Transporte"/>
    <s v="Otros"/>
    <n v="1"/>
    <n v="1"/>
    <n v="0"/>
    <n v="138445"/>
    <x v="94"/>
    <n v="1"/>
    <n v="138445"/>
    <n v="0"/>
    <n v="138445"/>
    <s v="NO"/>
    <s v="NO"/>
    <s v=""/>
    <n v="0"/>
    <n v="0"/>
  </r>
  <r>
    <n v="7143"/>
    <s v="DRA_7081"/>
    <x v="12"/>
    <x v="64"/>
    <x v="140"/>
    <x v="66"/>
    <x v="66"/>
    <n v="10"/>
    <s v="2017011000391 "/>
    <x v="0"/>
    <s v="DANE CENTRAL"/>
    <s v="Talento_Humano"/>
    <s v="Profesional Junior"/>
    <n v="10"/>
    <n v="2"/>
    <n v="0"/>
    <n v="3754285"/>
    <x v="38"/>
    <n v="1"/>
    <n v="75085700"/>
    <n v="0"/>
    <n v="75085700"/>
    <s v="NO"/>
    <s v="NO"/>
    <s v=""/>
    <n v="0"/>
    <n v="0"/>
  </r>
  <r>
    <n v="7144"/>
    <s v="DRA_D272"/>
    <x v="12"/>
    <x v="63"/>
    <x v="142"/>
    <x v="65"/>
    <x v="65"/>
    <n v="10"/>
    <s v="2017011000391 "/>
    <x v="0"/>
    <s v="DANE CENTRAL"/>
    <s v="Talento_Humano"/>
    <s v="Profesional Junior"/>
    <n v="1"/>
    <n v="9.5"/>
    <n v="0"/>
    <n v="3525150"/>
    <x v="11"/>
    <n v="0.5"/>
    <n v="16744462.5"/>
    <n v="16744462.5"/>
    <n v="0"/>
    <s v="NO"/>
    <s v="NO"/>
    <n v="21223"/>
    <n v="0"/>
    <n v="0"/>
  </r>
  <r>
    <n v="7145"/>
    <s v="DRA_D272"/>
    <x v="12"/>
    <x v="63"/>
    <x v="143"/>
    <x v="65"/>
    <x v="65"/>
    <n v="10"/>
    <s v="2017011000391 "/>
    <x v="0"/>
    <s v="DANE CENTRAL"/>
    <s v="Talento_Humano"/>
    <s v="Profesional Junior"/>
    <n v="1"/>
    <n v="9.5"/>
    <n v="0"/>
    <n v="3525150"/>
    <x v="11"/>
    <n v="0.5"/>
    <n v="16744462.5"/>
    <n v="16744462.5"/>
    <n v="0"/>
    <s v="NO"/>
    <s v="NO"/>
    <n v="21223"/>
    <n v="0"/>
    <n v="0"/>
  </r>
  <r>
    <n v="7146"/>
    <s v="DRA_D196"/>
    <x v="12"/>
    <x v="63"/>
    <x v="142"/>
    <x v="65"/>
    <x v="65"/>
    <n v="10"/>
    <s v="2017011000391 "/>
    <x v="0"/>
    <s v="DANE CENTRAL"/>
    <s v="Talento_Humano"/>
    <s v="Profesional Junior"/>
    <n v="1"/>
    <n v="2"/>
    <n v="0"/>
    <n v="3754285"/>
    <x v="38"/>
    <n v="0.5"/>
    <n v="3754285"/>
    <n v="0"/>
    <n v="3754285"/>
    <s v="NO"/>
    <s v="SI"/>
    <s v=""/>
    <n v="0"/>
    <n v="0"/>
  </r>
  <r>
    <n v="7147"/>
    <s v="DRA_D196"/>
    <x v="12"/>
    <x v="63"/>
    <x v="143"/>
    <x v="65"/>
    <x v="65"/>
    <n v="10"/>
    <s v="2017011000391 "/>
    <x v="0"/>
    <s v="DANE CENTRAL"/>
    <s v="Talento_Humano"/>
    <s v="Profesional Junior"/>
    <n v="1"/>
    <n v="2"/>
    <n v="0"/>
    <n v="3754285"/>
    <x v="38"/>
    <n v="0.5"/>
    <n v="3754285"/>
    <n v="0"/>
    <n v="3754285"/>
    <s v="NO"/>
    <s v="SI"/>
    <s v=""/>
    <n v="0"/>
    <n v="0"/>
  </r>
  <r>
    <n v="7148"/>
    <s v="DRA_7086"/>
    <x v="12"/>
    <x v="65"/>
    <x v="144"/>
    <x v="67"/>
    <x v="67"/>
    <n v="10"/>
    <s v="2017011000391 "/>
    <x v="0"/>
    <s v="DANE CENTRAL"/>
    <s v="Talento_Humano"/>
    <s v="Profesional Junior"/>
    <n v="4"/>
    <n v="3"/>
    <n v="0"/>
    <n v="3525150"/>
    <x v="11"/>
    <n v="1"/>
    <n v="42301800"/>
    <n v="42301800"/>
    <n v="0"/>
    <s v="NO"/>
    <s v="NO"/>
    <n v="20323"/>
    <n v="0"/>
    <n v="0"/>
  </r>
  <r>
    <n v="7149"/>
    <s v="DRA_7087"/>
    <x v="12"/>
    <x v="57"/>
    <x v="141"/>
    <x v="62"/>
    <x v="62"/>
    <n v="10"/>
    <s v="2017011000391 "/>
    <x v="5"/>
    <s v="ARMENIA"/>
    <s v="Talento_Humano"/>
    <s v="Monitor"/>
    <n v="1"/>
    <n v="11"/>
    <n v="0"/>
    <n v="1472362"/>
    <x v="60"/>
    <n v="1"/>
    <n v="16195982"/>
    <n v="0"/>
    <n v="16195982"/>
    <s v="SI"/>
    <s v="NO"/>
    <s v=""/>
    <s v="0"/>
    <n v="0"/>
  </r>
  <r>
    <n v="7150"/>
    <s v="DRA_7088"/>
    <x v="12"/>
    <x v="57"/>
    <x v="141"/>
    <x v="62"/>
    <x v="62"/>
    <n v="10"/>
    <s v="2017011000391 "/>
    <x v="1"/>
    <s v="BARRANQUILLA"/>
    <s v="Talento_Humano"/>
    <s v="Monitor"/>
    <n v="7"/>
    <n v="11"/>
    <n v="0"/>
    <n v="1472362"/>
    <x v="60"/>
    <n v="1"/>
    <n v="113371874"/>
    <n v="0"/>
    <n v="113371874"/>
    <s v="SI"/>
    <s v="NO"/>
    <s v=""/>
    <s v="0"/>
    <n v="0"/>
  </r>
  <r>
    <n v="7151"/>
    <s v="DRA_7089"/>
    <x v="12"/>
    <x v="57"/>
    <x v="141"/>
    <x v="62"/>
    <x v="62"/>
    <n v="10"/>
    <s v="2017011000391 "/>
    <x v="2"/>
    <s v="BOGOTA"/>
    <s v="Talento_Humano"/>
    <s v="Monitor"/>
    <n v="24"/>
    <n v="11"/>
    <n v="0"/>
    <n v="1472362"/>
    <x v="60"/>
    <n v="1"/>
    <n v="388703568"/>
    <n v="0"/>
    <n v="388703568"/>
    <s v="SI"/>
    <s v="NO"/>
    <s v=""/>
    <s v="0"/>
    <n v="0"/>
  </r>
  <r>
    <n v="7152"/>
    <s v="DRA_7090"/>
    <x v="12"/>
    <x v="57"/>
    <x v="141"/>
    <x v="62"/>
    <x v="62"/>
    <n v="10"/>
    <s v="2017011000391 "/>
    <x v="3"/>
    <s v="BUCARAMANGA"/>
    <s v="Talento_Humano"/>
    <s v="Monitor"/>
    <n v="5"/>
    <n v="11"/>
    <n v="0"/>
    <n v="1472362"/>
    <x v="60"/>
    <n v="1"/>
    <n v="80979910"/>
    <n v="0"/>
    <n v="80979910"/>
    <s v="SI"/>
    <s v="NO"/>
    <s v=""/>
    <s v="0"/>
    <n v="0"/>
  </r>
  <r>
    <n v="7153"/>
    <s v="DRA_7091"/>
    <x v="12"/>
    <x v="57"/>
    <x v="141"/>
    <x v="62"/>
    <x v="62"/>
    <n v="10"/>
    <s v="2017011000391 "/>
    <x v="4"/>
    <s v="CALI"/>
    <s v="Talento_Humano"/>
    <s v="Monitor"/>
    <n v="9"/>
    <n v="11"/>
    <n v="0"/>
    <n v="1472362"/>
    <x v="60"/>
    <n v="1"/>
    <n v="145763838"/>
    <n v="0"/>
    <n v="145763838"/>
    <s v="SI"/>
    <s v="NO"/>
    <s v=""/>
    <s v="0"/>
    <n v="0"/>
  </r>
  <r>
    <n v="7154"/>
    <s v="DRA_7092"/>
    <x v="12"/>
    <x v="57"/>
    <x v="141"/>
    <x v="62"/>
    <x v="62"/>
    <n v="10"/>
    <s v="2017011000391 "/>
    <x v="1"/>
    <s v="CARTAGENA"/>
    <s v="Talento_Humano"/>
    <s v="Monitor"/>
    <n v="1"/>
    <n v="11"/>
    <n v="0"/>
    <n v="1472362"/>
    <x v="60"/>
    <n v="1"/>
    <n v="16195982"/>
    <n v="0"/>
    <n v="16195982"/>
    <s v="SI"/>
    <s v="NO"/>
    <s v=""/>
    <s v="0"/>
    <n v="0"/>
  </r>
  <r>
    <n v="7155"/>
    <s v="DRA_7093"/>
    <x v="12"/>
    <x v="57"/>
    <x v="141"/>
    <x v="62"/>
    <x v="62"/>
    <n v="10"/>
    <s v="2017011000391 "/>
    <x v="3"/>
    <s v="CUCUTA"/>
    <s v="Talento_Humano"/>
    <s v="Monitor"/>
    <n v="1"/>
    <n v="11"/>
    <n v="0"/>
    <n v="1472362"/>
    <x v="60"/>
    <n v="1"/>
    <n v="16195982"/>
    <n v="0"/>
    <n v="16195982"/>
    <s v="SI"/>
    <s v="NO"/>
    <s v=""/>
    <s v="0"/>
    <n v="0"/>
  </r>
  <r>
    <n v="7156"/>
    <s v="DRA_7094"/>
    <x v="12"/>
    <x v="57"/>
    <x v="141"/>
    <x v="62"/>
    <x v="62"/>
    <n v="10"/>
    <s v="2017011000391 "/>
    <x v="5"/>
    <s v="IBAGUE"/>
    <s v="Talento_Humano"/>
    <s v="Monitor"/>
    <n v="1"/>
    <n v="11"/>
    <n v="0"/>
    <n v="1472362"/>
    <x v="60"/>
    <n v="1"/>
    <n v="16195982"/>
    <n v="0"/>
    <n v="16195982"/>
    <s v="SI"/>
    <s v="NO"/>
    <s v=""/>
    <s v="0"/>
    <n v="0"/>
  </r>
  <r>
    <n v="7157"/>
    <s v="DRA_7095"/>
    <x v="12"/>
    <x v="57"/>
    <x v="141"/>
    <x v="62"/>
    <x v="62"/>
    <n v="10"/>
    <s v="2017011000391 "/>
    <x v="5"/>
    <s v="MANIZALES"/>
    <s v="Talento_Humano"/>
    <s v="Monitor"/>
    <n v="1"/>
    <n v="11"/>
    <n v="0"/>
    <n v="1472362"/>
    <x v="60"/>
    <n v="1"/>
    <n v="16195982"/>
    <n v="0"/>
    <n v="16195982"/>
    <s v="SI"/>
    <s v="NO"/>
    <s v=""/>
    <s v="0"/>
    <n v="0"/>
  </r>
  <r>
    <n v="7158"/>
    <s v="DRA_7096"/>
    <x v="12"/>
    <x v="57"/>
    <x v="141"/>
    <x v="62"/>
    <x v="62"/>
    <n v="10"/>
    <s v="2017011000391 "/>
    <x v="6"/>
    <s v="MEDELLIN"/>
    <s v="Talento_Humano"/>
    <s v="Monitor"/>
    <n v="11"/>
    <n v="11"/>
    <n v="0"/>
    <n v="1472362"/>
    <x v="60"/>
    <n v="1"/>
    <n v="178155802"/>
    <n v="0"/>
    <n v="178155802"/>
    <s v="SI"/>
    <s v="NO"/>
    <s v=""/>
    <s v="0"/>
    <n v="0"/>
  </r>
  <r>
    <n v="7159"/>
    <s v="DRA_7097"/>
    <x v="12"/>
    <x v="57"/>
    <x v="141"/>
    <x v="62"/>
    <x v="62"/>
    <n v="10"/>
    <s v="2017011000391 "/>
    <x v="6"/>
    <s v="MONTERIA"/>
    <s v="Talento_Humano"/>
    <s v="Monitor"/>
    <n v="1"/>
    <n v="11"/>
    <n v="0"/>
    <n v="1472362"/>
    <x v="60"/>
    <n v="1"/>
    <n v="16195982"/>
    <n v="0"/>
    <n v="16195982"/>
    <s v="SI"/>
    <s v="NO"/>
    <s v=""/>
    <s v="0"/>
    <n v="0"/>
  </r>
  <r>
    <n v="7160"/>
    <s v="DRA_7098"/>
    <x v="12"/>
    <x v="57"/>
    <x v="141"/>
    <x v="62"/>
    <x v="62"/>
    <n v="10"/>
    <s v="2017011000391 "/>
    <x v="4"/>
    <s v="PASTO"/>
    <s v="Talento_Humano"/>
    <s v="Monitor"/>
    <n v="1"/>
    <n v="11"/>
    <n v="0"/>
    <n v="1472362"/>
    <x v="60"/>
    <n v="1"/>
    <n v="16195982"/>
    <n v="0"/>
    <n v="16195982"/>
    <s v="SI"/>
    <s v="NO"/>
    <s v=""/>
    <s v="0"/>
    <n v="0"/>
  </r>
  <r>
    <n v="7161"/>
    <s v="DRA_7099"/>
    <x v="12"/>
    <x v="57"/>
    <x v="141"/>
    <x v="62"/>
    <x v="62"/>
    <n v="10"/>
    <s v="2017011000391 "/>
    <x v="5"/>
    <s v="PEREIRA"/>
    <s v="Talento_Humano"/>
    <s v="Monitor"/>
    <n v="2"/>
    <n v="11"/>
    <n v="0"/>
    <n v="1472362"/>
    <x v="60"/>
    <n v="1"/>
    <n v="32391964"/>
    <n v="0"/>
    <n v="32391964"/>
    <s v="SI"/>
    <s v="NO"/>
    <s v=""/>
    <s v="0"/>
    <n v="0"/>
  </r>
  <r>
    <n v="7162"/>
    <s v="DRA_7100"/>
    <x v="12"/>
    <x v="57"/>
    <x v="141"/>
    <x v="62"/>
    <x v="62"/>
    <n v="10"/>
    <s v="2017011000391 "/>
    <x v="1"/>
    <s v="SANTA MARTA"/>
    <s v="Talento_Humano"/>
    <s v="Monitor"/>
    <n v="1"/>
    <n v="11"/>
    <n v="0"/>
    <n v="1472362"/>
    <x v="60"/>
    <n v="1"/>
    <n v="16195982"/>
    <n v="0"/>
    <n v="16195982"/>
    <s v="SI"/>
    <s v="NO"/>
    <s v=""/>
    <s v="0"/>
    <n v="0"/>
  </r>
  <r>
    <n v="7163"/>
    <s v="DRA_7101"/>
    <x v="12"/>
    <x v="57"/>
    <x v="141"/>
    <x v="62"/>
    <x v="62"/>
    <n v="10"/>
    <s v="2017011000391 "/>
    <x v="2"/>
    <s v="TUNJA"/>
    <s v="Talento_Humano"/>
    <s v="Monitor"/>
    <n v="1"/>
    <n v="11"/>
    <n v="0"/>
    <n v="1472362"/>
    <x v="60"/>
    <n v="1"/>
    <n v="16195982"/>
    <n v="0"/>
    <n v="16195982"/>
    <s v="SI"/>
    <s v="NO"/>
    <s v=""/>
    <s v="0"/>
    <n v="0"/>
  </r>
  <r>
    <n v="7164"/>
    <s v="DRA_7102"/>
    <x v="12"/>
    <x v="57"/>
    <x v="141"/>
    <x v="62"/>
    <x v="62"/>
    <n v="10"/>
    <s v="2017011000391 "/>
    <x v="2"/>
    <s v="VILLAVICENCIO"/>
    <s v="Talento_Humano"/>
    <s v="Monitor"/>
    <n v="1"/>
    <n v="11"/>
    <n v="0"/>
    <n v="1472362"/>
    <x v="60"/>
    <n v="1"/>
    <n v="16195982"/>
    <n v="0"/>
    <n v="16195982"/>
    <s v="SI"/>
    <s v="NO"/>
    <s v=""/>
    <s v="0"/>
    <n v="0"/>
  </r>
  <r>
    <n v="7165"/>
    <s v="DRA_7103"/>
    <x v="12"/>
    <x v="57"/>
    <x v="141"/>
    <x v="62"/>
    <x v="62"/>
    <n v="10"/>
    <s v="2017011000391 "/>
    <x v="5"/>
    <s v="IBAGUE"/>
    <s v="Talento_Humano"/>
    <s v="Analista de Informacion"/>
    <n v="1"/>
    <n v="11"/>
    <n v="0"/>
    <n v="1780655"/>
    <x v="60"/>
    <n v="1"/>
    <n v="19587205"/>
    <n v="0"/>
    <n v="19587205"/>
    <s v="SI"/>
    <s v="NO"/>
    <s v=""/>
    <s v="0"/>
    <n v="0"/>
  </r>
  <r>
    <n v="7166"/>
    <s v="DRA_7104"/>
    <x v="12"/>
    <x v="57"/>
    <x v="141"/>
    <x v="62"/>
    <x v="62"/>
    <n v="10"/>
    <s v="2017011000391 "/>
    <x v="6"/>
    <s v="MONTERIA"/>
    <s v="Talento_Humano"/>
    <s v="Analista de Informacion"/>
    <n v="1"/>
    <n v="11"/>
    <n v="0"/>
    <n v="1780655"/>
    <x v="60"/>
    <n v="1"/>
    <n v="19587205"/>
    <n v="0"/>
    <n v="19587205"/>
    <s v="SI"/>
    <s v="NO"/>
    <s v=""/>
    <s v="0"/>
    <n v="0"/>
  </r>
  <r>
    <n v="7167"/>
    <s v="DRA_7105"/>
    <x v="12"/>
    <x v="57"/>
    <x v="141"/>
    <x v="62"/>
    <x v="62"/>
    <n v="10"/>
    <s v="2017011000391 "/>
    <x v="4"/>
    <s v="PASTO"/>
    <s v="Talento_Humano"/>
    <s v="Analista de Informacion"/>
    <n v="1"/>
    <n v="11"/>
    <n v="0"/>
    <n v="1780655"/>
    <x v="60"/>
    <n v="1"/>
    <n v="19587205"/>
    <n v="0"/>
    <n v="19587205"/>
    <s v="SI"/>
    <s v="NO"/>
    <s v=""/>
    <s v="0"/>
    <n v="0"/>
  </r>
  <r>
    <n v="7168"/>
    <s v="DRA_7106"/>
    <x v="12"/>
    <x v="57"/>
    <x v="141"/>
    <x v="62"/>
    <x v="62"/>
    <n v="10"/>
    <s v="2017011000391 "/>
    <x v="1"/>
    <s v="BARRANQUILLA"/>
    <s v="Talento_Humano"/>
    <s v="Supervisor II"/>
    <n v="1"/>
    <n v="11"/>
    <n v="0"/>
    <n v="2141557"/>
    <x v="60"/>
    <n v="1"/>
    <n v="23557127"/>
    <n v="0"/>
    <n v="23557127"/>
    <s v="SI"/>
    <s v="NO"/>
    <s v=""/>
    <s v="0"/>
    <n v="0"/>
  </r>
  <r>
    <n v="7169"/>
    <s v="DRA_7107"/>
    <x v="12"/>
    <x v="57"/>
    <x v="141"/>
    <x v="62"/>
    <x v="62"/>
    <n v="10"/>
    <s v="2017011000391 "/>
    <x v="2"/>
    <s v="BOGOTA"/>
    <s v="Talento_Humano"/>
    <s v="Supervisor II"/>
    <n v="2"/>
    <n v="11"/>
    <n v="0"/>
    <n v="2141557"/>
    <x v="60"/>
    <n v="1"/>
    <n v="47114254"/>
    <n v="0"/>
    <n v="47114254"/>
    <s v="SI"/>
    <s v="NO"/>
    <s v=""/>
    <s v="0"/>
    <n v="0"/>
  </r>
  <r>
    <n v="7170"/>
    <s v="DRA_7108"/>
    <x v="12"/>
    <x v="57"/>
    <x v="141"/>
    <x v="62"/>
    <x v="62"/>
    <n v="10"/>
    <s v="2017011000391 "/>
    <x v="3"/>
    <s v="BUCARAMANGA"/>
    <s v="Talento_Humano"/>
    <s v="Supervisor II"/>
    <n v="1"/>
    <n v="11"/>
    <n v="0"/>
    <n v="2141557"/>
    <x v="60"/>
    <n v="1"/>
    <n v="23557127"/>
    <n v="0"/>
    <n v="23557127"/>
    <s v="SI"/>
    <s v="NO"/>
    <s v=""/>
    <s v="0"/>
    <n v="0"/>
  </r>
  <r>
    <n v="7171"/>
    <s v="DRA_7109"/>
    <x v="12"/>
    <x v="57"/>
    <x v="141"/>
    <x v="62"/>
    <x v="62"/>
    <n v="10"/>
    <s v="2017011000391 "/>
    <x v="4"/>
    <s v="CALI"/>
    <s v="Talento_Humano"/>
    <s v="Supervisor II"/>
    <n v="1"/>
    <n v="11"/>
    <n v="0"/>
    <n v="2141557"/>
    <x v="60"/>
    <n v="1"/>
    <n v="23557127"/>
    <n v="0"/>
    <n v="23557127"/>
    <s v="SI"/>
    <s v="NO"/>
    <s v=""/>
    <s v="0"/>
    <n v="0"/>
  </r>
  <r>
    <n v="7172"/>
    <s v="DRA_7110"/>
    <x v="12"/>
    <x v="57"/>
    <x v="141"/>
    <x v="62"/>
    <x v="62"/>
    <n v="10"/>
    <s v="2017011000391 "/>
    <x v="6"/>
    <s v="MEDELLIN"/>
    <s v="Talento_Humano"/>
    <s v="Supervisor II"/>
    <n v="1"/>
    <n v="11"/>
    <n v="0"/>
    <n v="2141557"/>
    <x v="60"/>
    <n v="1"/>
    <n v="23557127"/>
    <n v="0"/>
    <n v="23557127"/>
    <s v="SI"/>
    <s v="NO"/>
    <s v=""/>
    <s v="0"/>
    <n v="0"/>
  </r>
  <r>
    <n v="7173"/>
    <s v="DRA_7111"/>
    <x v="12"/>
    <x v="57"/>
    <x v="141"/>
    <x v="62"/>
    <x v="62"/>
    <n v="10"/>
    <s v="2017011000391 "/>
    <x v="5"/>
    <s v="ARMENIA"/>
    <s v="Transporte"/>
    <s v="Urbano"/>
    <n v="1"/>
    <n v="1"/>
    <n v="0"/>
    <n v="247500"/>
    <x v="60"/>
    <n v="1"/>
    <n v="247500"/>
    <n v="0"/>
    <n v="247500"/>
    <s v="SI"/>
    <s v="NO"/>
    <s v=""/>
    <s v="0"/>
    <n v="0"/>
  </r>
  <r>
    <n v="7174"/>
    <s v="DRA_7112"/>
    <x v="12"/>
    <x v="57"/>
    <x v="141"/>
    <x v="62"/>
    <x v="62"/>
    <n v="10"/>
    <s v="2017011000391 "/>
    <x v="1"/>
    <s v="BARRANQUILLA"/>
    <s v="Transporte"/>
    <s v="Urbano"/>
    <n v="1"/>
    <n v="1"/>
    <n v="0"/>
    <n v="1732500"/>
    <x v="60"/>
    <n v="1"/>
    <n v="1732500"/>
    <n v="0"/>
    <n v="1732500"/>
    <s v="SI"/>
    <s v="NO"/>
    <s v=""/>
    <s v="0"/>
    <n v="0"/>
  </r>
  <r>
    <n v="7175"/>
    <s v="DRA_7113"/>
    <x v="12"/>
    <x v="57"/>
    <x v="141"/>
    <x v="62"/>
    <x v="62"/>
    <n v="10"/>
    <s v="2017011000391 "/>
    <x v="2"/>
    <s v="BOGOTA"/>
    <s v="Transporte"/>
    <s v="Urbano"/>
    <n v="1"/>
    <n v="1"/>
    <n v="0"/>
    <n v="5940000"/>
    <x v="60"/>
    <n v="1"/>
    <n v="5940000"/>
    <n v="0"/>
    <n v="5940000"/>
    <s v="SI"/>
    <s v="NO"/>
    <s v=""/>
    <s v="0"/>
    <n v="0"/>
  </r>
  <r>
    <n v="7176"/>
    <s v="DRA_7114"/>
    <x v="12"/>
    <x v="57"/>
    <x v="141"/>
    <x v="62"/>
    <x v="62"/>
    <n v="10"/>
    <s v="2017011000391 "/>
    <x v="3"/>
    <s v="BUCARAMANGA"/>
    <s v="Transporte"/>
    <s v="Urbano"/>
    <n v="1"/>
    <n v="1"/>
    <n v="0"/>
    <n v="1237500"/>
    <x v="60"/>
    <n v="1"/>
    <n v="1237500"/>
    <n v="0"/>
    <n v="1237500"/>
    <s v="SI"/>
    <s v="NO"/>
    <s v=""/>
    <s v="0"/>
    <n v="0"/>
  </r>
  <r>
    <n v="7177"/>
    <s v="DRA_7115"/>
    <x v="12"/>
    <x v="57"/>
    <x v="141"/>
    <x v="62"/>
    <x v="62"/>
    <n v="10"/>
    <s v="2017011000391 "/>
    <x v="4"/>
    <s v="CALI"/>
    <s v="Transporte"/>
    <s v="Urbano"/>
    <n v="1"/>
    <n v="1"/>
    <n v="0"/>
    <n v="2227500"/>
    <x v="60"/>
    <n v="1"/>
    <n v="2227500"/>
    <n v="0"/>
    <n v="2227500"/>
    <s v="SI"/>
    <s v="NO"/>
    <s v=""/>
    <s v="0"/>
    <n v="0"/>
  </r>
  <r>
    <n v="7178"/>
    <s v="DRA_7116"/>
    <x v="12"/>
    <x v="57"/>
    <x v="141"/>
    <x v="62"/>
    <x v="62"/>
    <n v="10"/>
    <s v="2017011000391 "/>
    <x v="1"/>
    <s v="CARTAGENA"/>
    <s v="Transporte"/>
    <s v="Urbano"/>
    <n v="1"/>
    <n v="1"/>
    <n v="0"/>
    <n v="247500"/>
    <x v="60"/>
    <n v="1"/>
    <n v="247500"/>
    <n v="0"/>
    <n v="247500"/>
    <s v="SI"/>
    <s v="NO"/>
    <s v=""/>
    <s v="0"/>
    <n v="0"/>
  </r>
  <r>
    <n v="7179"/>
    <s v="DRA_7117"/>
    <x v="12"/>
    <x v="57"/>
    <x v="141"/>
    <x v="62"/>
    <x v="62"/>
    <n v="10"/>
    <s v="2017011000391 "/>
    <x v="3"/>
    <s v="CUCUTA"/>
    <s v="Transporte"/>
    <s v="Urbano"/>
    <n v="1"/>
    <n v="1"/>
    <n v="0"/>
    <n v="247500"/>
    <x v="60"/>
    <n v="1"/>
    <n v="247500"/>
    <n v="0"/>
    <n v="247500"/>
    <s v="SI"/>
    <s v="NO"/>
    <s v=""/>
    <s v="0"/>
    <n v="0"/>
  </r>
  <r>
    <n v="7180"/>
    <s v="DRA_7118"/>
    <x v="12"/>
    <x v="57"/>
    <x v="141"/>
    <x v="62"/>
    <x v="62"/>
    <n v="10"/>
    <s v="2017011000391 "/>
    <x v="5"/>
    <s v="IBAGUE"/>
    <s v="Transporte"/>
    <s v="Urbano"/>
    <n v="1"/>
    <n v="1"/>
    <n v="0"/>
    <n v="247500"/>
    <x v="60"/>
    <n v="1"/>
    <n v="247500"/>
    <n v="0"/>
    <n v="247500"/>
    <s v="SI"/>
    <s v="NO"/>
    <s v=""/>
    <s v="0"/>
    <n v="0"/>
  </r>
  <r>
    <n v="7181"/>
    <s v="DRA_7119"/>
    <x v="12"/>
    <x v="57"/>
    <x v="141"/>
    <x v="62"/>
    <x v="62"/>
    <n v="10"/>
    <s v="2017011000391 "/>
    <x v="5"/>
    <s v="MANIZALES"/>
    <s v="Transporte"/>
    <s v="Urbano"/>
    <n v="1"/>
    <n v="1"/>
    <n v="0"/>
    <n v="247500"/>
    <x v="60"/>
    <n v="1"/>
    <n v="247500"/>
    <n v="0"/>
    <n v="247500"/>
    <s v="SI"/>
    <s v="NO"/>
    <s v=""/>
    <s v="0"/>
    <n v="0"/>
  </r>
  <r>
    <n v="7182"/>
    <s v="DRA_7120"/>
    <x v="12"/>
    <x v="57"/>
    <x v="141"/>
    <x v="62"/>
    <x v="62"/>
    <n v="10"/>
    <s v="2017011000391 "/>
    <x v="6"/>
    <s v="MEDELLIN"/>
    <s v="Transporte"/>
    <s v="Urbano"/>
    <n v="1"/>
    <n v="1"/>
    <n v="0"/>
    <n v="2722500"/>
    <x v="60"/>
    <n v="1"/>
    <n v="2722500"/>
    <n v="0"/>
    <n v="2722500"/>
    <s v="SI"/>
    <s v="NO"/>
    <s v=""/>
    <s v="0"/>
    <n v="0"/>
  </r>
  <r>
    <n v="7183"/>
    <s v="DRA_7121"/>
    <x v="12"/>
    <x v="57"/>
    <x v="141"/>
    <x v="62"/>
    <x v="62"/>
    <n v="10"/>
    <s v="2017011000391 "/>
    <x v="6"/>
    <s v="MONTERIA"/>
    <s v="Transporte"/>
    <s v="Urbano"/>
    <n v="1"/>
    <n v="1"/>
    <n v="0"/>
    <n v="247500"/>
    <x v="60"/>
    <n v="1"/>
    <n v="247500"/>
    <n v="0"/>
    <n v="247500"/>
    <s v="SI"/>
    <s v="NO"/>
    <s v=""/>
    <s v="0"/>
    <n v="0"/>
  </r>
  <r>
    <n v="7184"/>
    <s v="DRA_7122"/>
    <x v="12"/>
    <x v="57"/>
    <x v="141"/>
    <x v="62"/>
    <x v="62"/>
    <n v="10"/>
    <s v="2017011000391 "/>
    <x v="4"/>
    <s v="PASTO"/>
    <s v="Transporte"/>
    <s v="Urbano"/>
    <n v="1"/>
    <n v="1"/>
    <n v="0"/>
    <n v="247500"/>
    <x v="60"/>
    <n v="1"/>
    <n v="247500"/>
    <n v="0"/>
    <n v="247500"/>
    <s v="SI"/>
    <s v="NO"/>
    <s v=""/>
    <s v="0"/>
    <n v="0"/>
  </r>
  <r>
    <n v="7185"/>
    <s v="DRA_7123"/>
    <x v="12"/>
    <x v="57"/>
    <x v="141"/>
    <x v="62"/>
    <x v="62"/>
    <n v="10"/>
    <s v="2017011000391 "/>
    <x v="5"/>
    <s v="PEREIRA"/>
    <s v="Transporte"/>
    <s v="Urbano"/>
    <n v="1"/>
    <n v="1"/>
    <n v="0"/>
    <n v="495000"/>
    <x v="60"/>
    <n v="1"/>
    <n v="495000"/>
    <n v="0"/>
    <n v="495000"/>
    <s v="SI"/>
    <s v="NO"/>
    <s v=""/>
    <s v="0"/>
    <n v="0"/>
  </r>
  <r>
    <n v="7186"/>
    <s v="DRA_7124"/>
    <x v="12"/>
    <x v="57"/>
    <x v="141"/>
    <x v="62"/>
    <x v="62"/>
    <n v="10"/>
    <s v="2017011000391 "/>
    <x v="1"/>
    <s v="SANTA MARTA"/>
    <s v="Transporte"/>
    <s v="Urbano"/>
    <n v="1"/>
    <n v="1"/>
    <n v="0"/>
    <n v="247500"/>
    <x v="60"/>
    <n v="1"/>
    <n v="247500"/>
    <n v="0"/>
    <n v="247500"/>
    <s v="SI"/>
    <s v="NO"/>
    <s v=""/>
    <s v="0"/>
    <n v="0"/>
  </r>
  <r>
    <n v="7187"/>
    <s v="DRA_7125"/>
    <x v="12"/>
    <x v="57"/>
    <x v="141"/>
    <x v="62"/>
    <x v="62"/>
    <n v="10"/>
    <s v="2017011000391 "/>
    <x v="2"/>
    <s v="TUNJA"/>
    <s v="Transporte"/>
    <s v="Urbano"/>
    <n v="1"/>
    <n v="1"/>
    <n v="0"/>
    <n v="247500"/>
    <x v="60"/>
    <n v="1"/>
    <n v="247500"/>
    <n v="0"/>
    <n v="247500"/>
    <s v="SI"/>
    <s v="NO"/>
    <s v=""/>
    <s v="0"/>
    <n v="0"/>
  </r>
  <r>
    <n v="7188"/>
    <s v="DRA_7126"/>
    <x v="12"/>
    <x v="57"/>
    <x v="141"/>
    <x v="62"/>
    <x v="62"/>
    <n v="10"/>
    <s v="2017011000391 "/>
    <x v="2"/>
    <s v="VILLAVICENCIO"/>
    <s v="Transporte"/>
    <s v="Urbano"/>
    <n v="1"/>
    <n v="1"/>
    <n v="0"/>
    <n v="247500"/>
    <x v="60"/>
    <n v="1"/>
    <n v="247500"/>
    <n v="0"/>
    <n v="247500"/>
    <s v="SI"/>
    <s v="NO"/>
    <s v=""/>
    <s v="0"/>
    <n v="0"/>
  </r>
  <r>
    <n v="7189"/>
    <s v="DRA_7127"/>
    <x v="12"/>
    <x v="57"/>
    <x v="141"/>
    <x v="62"/>
    <x v="62"/>
    <n v="10"/>
    <s v="2017011000391 "/>
    <x v="5"/>
    <s v="IBAGUE"/>
    <s v="Transporte"/>
    <s v="Urbano"/>
    <n v="1"/>
    <n v="1"/>
    <n v="0"/>
    <n v="247500"/>
    <x v="60"/>
    <n v="1"/>
    <n v="247500"/>
    <n v="0"/>
    <n v="247500"/>
    <s v="SI"/>
    <s v="NO"/>
    <s v=""/>
    <s v="0"/>
    <n v="0"/>
  </r>
  <r>
    <n v="7190"/>
    <s v="DRA_7128"/>
    <x v="12"/>
    <x v="57"/>
    <x v="141"/>
    <x v="62"/>
    <x v="62"/>
    <n v="10"/>
    <s v="2017011000391 "/>
    <x v="6"/>
    <s v="MONTERIA"/>
    <s v="Transporte"/>
    <s v="Urbano"/>
    <n v="1"/>
    <n v="1"/>
    <n v="0"/>
    <n v="247500"/>
    <x v="60"/>
    <n v="1"/>
    <n v="247500"/>
    <n v="0"/>
    <n v="247500"/>
    <s v="SI"/>
    <s v="NO"/>
    <s v=""/>
    <s v="0"/>
    <n v="0"/>
  </r>
  <r>
    <n v="7191"/>
    <s v="DRA_7129"/>
    <x v="12"/>
    <x v="57"/>
    <x v="141"/>
    <x v="62"/>
    <x v="62"/>
    <n v="10"/>
    <s v="2017011000391 "/>
    <x v="4"/>
    <s v="PASTO"/>
    <s v="Transporte"/>
    <s v="Urbano"/>
    <n v="1"/>
    <n v="1"/>
    <n v="0"/>
    <n v="247500"/>
    <x v="60"/>
    <n v="1"/>
    <n v="247500"/>
    <n v="0"/>
    <n v="247500"/>
    <s v="SI"/>
    <s v="NO"/>
    <s v=""/>
    <s v="0"/>
    <n v="0"/>
  </r>
  <r>
    <n v="7192"/>
    <s v="DRA_7130"/>
    <x v="12"/>
    <x v="57"/>
    <x v="141"/>
    <x v="62"/>
    <x v="62"/>
    <n v="10"/>
    <s v="2017011000391 "/>
    <x v="1"/>
    <s v="BARRANQUILLA"/>
    <s v="Transporte"/>
    <s v="Urbano"/>
    <n v="1"/>
    <n v="1"/>
    <n v="0"/>
    <n v="247500"/>
    <x v="60"/>
    <n v="1"/>
    <n v="247500"/>
    <n v="0"/>
    <n v="247500"/>
    <s v="SI"/>
    <s v="NO"/>
    <s v=""/>
    <s v="0"/>
    <n v="0"/>
  </r>
  <r>
    <n v="7193"/>
    <s v="DRA_7131"/>
    <x v="12"/>
    <x v="57"/>
    <x v="141"/>
    <x v="62"/>
    <x v="62"/>
    <n v="10"/>
    <s v="2017011000391 "/>
    <x v="2"/>
    <s v="BOGOTA"/>
    <s v="Transporte"/>
    <s v="Urbano"/>
    <n v="1"/>
    <n v="1"/>
    <n v="0"/>
    <n v="495000"/>
    <x v="60"/>
    <n v="1"/>
    <n v="495000"/>
    <n v="0"/>
    <n v="495000"/>
    <s v="SI"/>
    <s v="NO"/>
    <s v=""/>
    <s v="0"/>
    <n v="0"/>
  </r>
  <r>
    <n v="7194"/>
    <s v="DRA_7132"/>
    <x v="12"/>
    <x v="57"/>
    <x v="141"/>
    <x v="62"/>
    <x v="62"/>
    <n v="10"/>
    <s v="2017011000391 "/>
    <x v="3"/>
    <s v="BUCARAMANGA"/>
    <s v="Transporte"/>
    <s v="Urbano"/>
    <n v="1"/>
    <n v="1"/>
    <n v="0"/>
    <n v="247500"/>
    <x v="60"/>
    <n v="1"/>
    <n v="247500"/>
    <n v="0"/>
    <n v="247500"/>
    <s v="SI"/>
    <s v="NO"/>
    <s v=""/>
    <s v="0"/>
    <n v="0"/>
  </r>
  <r>
    <n v="7195"/>
    <s v="DRA_7133"/>
    <x v="12"/>
    <x v="57"/>
    <x v="141"/>
    <x v="62"/>
    <x v="62"/>
    <n v="10"/>
    <s v="2017011000391 "/>
    <x v="4"/>
    <s v="CALI"/>
    <s v="Transporte"/>
    <s v="Urbano"/>
    <n v="1"/>
    <n v="1"/>
    <n v="0"/>
    <n v="247500"/>
    <x v="60"/>
    <n v="1"/>
    <n v="247500"/>
    <n v="0"/>
    <n v="247500"/>
    <s v="SI"/>
    <s v="NO"/>
    <s v=""/>
    <s v="0"/>
    <n v="0"/>
  </r>
  <r>
    <n v="7196"/>
    <s v="DRA_7134"/>
    <x v="12"/>
    <x v="57"/>
    <x v="141"/>
    <x v="62"/>
    <x v="62"/>
    <n v="10"/>
    <s v="2017011000391 "/>
    <x v="6"/>
    <s v="MEDELLIN"/>
    <s v="Transporte"/>
    <s v="Urbano"/>
    <n v="1"/>
    <n v="1"/>
    <n v="0"/>
    <n v="247500"/>
    <x v="60"/>
    <n v="1"/>
    <n v="247500"/>
    <n v="0"/>
    <n v="247500"/>
    <s v="SI"/>
    <s v="NO"/>
    <s v=""/>
    <s v="0"/>
    <n v="0"/>
  </r>
  <r>
    <n v="7197"/>
    <s v="DRA_7135"/>
    <x v="12"/>
    <x v="57"/>
    <x v="141"/>
    <x v="62"/>
    <x v="62"/>
    <n v="10"/>
    <s v="2017011000391 "/>
    <x v="5"/>
    <s v="ARMENIA"/>
    <s v="Otros_gastos_operativos"/>
    <s v="Otros Gastos Asociados A La Investigacion Y/O Proyecto"/>
    <n v="1"/>
    <n v="1"/>
    <n v="0"/>
    <n v="577500"/>
    <x v="60"/>
    <n v="1"/>
    <n v="577500"/>
    <n v="0"/>
    <n v="577500"/>
    <s v="SI"/>
    <s v="NO"/>
    <s v=""/>
    <s v="0"/>
    <n v="0"/>
  </r>
  <r>
    <n v="7198"/>
    <s v="DRA_7136"/>
    <x v="12"/>
    <x v="57"/>
    <x v="141"/>
    <x v="62"/>
    <x v="62"/>
    <n v="10"/>
    <s v="2017011000391 "/>
    <x v="1"/>
    <s v="BARRANQUILLA"/>
    <s v="Otros_gastos_operativos"/>
    <s v="Otros Gastos Asociados A La Investigacion Y/O Proyecto"/>
    <n v="1"/>
    <n v="1"/>
    <n v="0"/>
    <n v="4042500"/>
    <x v="60"/>
    <n v="1"/>
    <n v="4042500"/>
    <n v="0"/>
    <n v="4042500"/>
    <s v="SI"/>
    <s v="NO"/>
    <s v=""/>
    <s v="0"/>
    <n v="0"/>
  </r>
  <r>
    <n v="7199"/>
    <s v="DRA_7137"/>
    <x v="12"/>
    <x v="57"/>
    <x v="141"/>
    <x v="62"/>
    <x v="62"/>
    <n v="10"/>
    <s v="2017011000391 "/>
    <x v="2"/>
    <s v="BOGOTA"/>
    <s v="Otros_gastos_operativos"/>
    <s v="Otros Gastos Asociados A La Investigacion Y/O Proyecto"/>
    <n v="1"/>
    <n v="1"/>
    <n v="0"/>
    <n v="13860000"/>
    <x v="60"/>
    <n v="1"/>
    <n v="13860000"/>
    <n v="0"/>
    <n v="13860000"/>
    <s v="SI"/>
    <s v="NO"/>
    <s v=""/>
    <s v="0"/>
    <n v="0"/>
  </r>
  <r>
    <n v="7200"/>
    <s v="DRA_7138"/>
    <x v="12"/>
    <x v="57"/>
    <x v="141"/>
    <x v="62"/>
    <x v="62"/>
    <n v="10"/>
    <s v="2017011000391 "/>
    <x v="3"/>
    <s v="BUCARAMANGA"/>
    <s v="Otros_gastos_operativos"/>
    <s v="Otros Gastos Asociados A La Investigacion Y/O Proyecto"/>
    <n v="1"/>
    <n v="1"/>
    <n v="0"/>
    <n v="2887500"/>
    <x v="60"/>
    <n v="1"/>
    <n v="2887500"/>
    <n v="0"/>
    <n v="2887500"/>
    <s v="SI"/>
    <s v="NO"/>
    <s v=""/>
    <s v="0"/>
    <n v="0"/>
  </r>
  <r>
    <n v="7201"/>
    <s v="DRA_7139"/>
    <x v="12"/>
    <x v="57"/>
    <x v="141"/>
    <x v="62"/>
    <x v="62"/>
    <n v="10"/>
    <s v="2017011000391 "/>
    <x v="4"/>
    <s v="CALI"/>
    <s v="Otros_gastos_operativos"/>
    <s v="Otros Gastos Asociados A La Investigacion Y/O Proyecto"/>
    <n v="1"/>
    <n v="1"/>
    <n v="0"/>
    <n v="5197500"/>
    <x v="60"/>
    <n v="1"/>
    <n v="5197500"/>
    <n v="0"/>
    <n v="5197500"/>
    <s v="SI"/>
    <s v="NO"/>
    <s v=""/>
    <s v="0"/>
    <n v="0"/>
  </r>
  <r>
    <n v="7202"/>
    <s v="DRA_7140"/>
    <x v="12"/>
    <x v="57"/>
    <x v="141"/>
    <x v="62"/>
    <x v="62"/>
    <n v="10"/>
    <s v="2017011000391 "/>
    <x v="1"/>
    <s v="CARTAGENA"/>
    <s v="Otros_gastos_operativos"/>
    <s v="Otros Gastos Asociados A La Investigacion Y/O Proyecto"/>
    <n v="1"/>
    <n v="1"/>
    <n v="0"/>
    <n v="577500"/>
    <x v="60"/>
    <n v="1"/>
    <n v="577500"/>
    <n v="0"/>
    <n v="577500"/>
    <s v="SI"/>
    <s v="NO"/>
    <s v=""/>
    <s v="0"/>
    <n v="0"/>
  </r>
  <r>
    <n v="7203"/>
    <s v="DRA_7141"/>
    <x v="12"/>
    <x v="57"/>
    <x v="141"/>
    <x v="62"/>
    <x v="62"/>
    <n v="10"/>
    <s v="2017011000391 "/>
    <x v="3"/>
    <s v="CUCUTA"/>
    <s v="Otros_gastos_operativos"/>
    <s v="Otros Gastos Asociados A La Investigacion Y/O Proyecto"/>
    <n v="1"/>
    <n v="1"/>
    <n v="0"/>
    <n v="577500"/>
    <x v="60"/>
    <n v="1"/>
    <n v="577500"/>
    <n v="0"/>
    <n v="577500"/>
    <s v="SI"/>
    <s v="NO"/>
    <s v=""/>
    <s v="0"/>
    <n v="0"/>
  </r>
  <r>
    <n v="7204"/>
    <s v="DRA_7142"/>
    <x v="12"/>
    <x v="57"/>
    <x v="141"/>
    <x v="62"/>
    <x v="62"/>
    <n v="10"/>
    <s v="2017011000391 "/>
    <x v="5"/>
    <s v="IBAGUE"/>
    <s v="Otros_gastos_operativos"/>
    <s v="Otros Gastos Asociados A La Investigacion Y/O Proyecto"/>
    <n v="1"/>
    <n v="1"/>
    <n v="0"/>
    <n v="577500"/>
    <x v="60"/>
    <n v="1"/>
    <n v="577500"/>
    <n v="0"/>
    <n v="577500"/>
    <s v="SI"/>
    <s v="NO"/>
    <s v=""/>
    <s v="0"/>
    <n v="0"/>
  </r>
  <r>
    <n v="7205"/>
    <s v="DRA_7143"/>
    <x v="12"/>
    <x v="57"/>
    <x v="141"/>
    <x v="62"/>
    <x v="62"/>
    <n v="10"/>
    <s v="2017011000391 "/>
    <x v="5"/>
    <s v="MANIZALES"/>
    <s v="Otros_gastos_operativos"/>
    <s v="Otros Gastos Asociados A La Investigacion Y/O Proyecto"/>
    <n v="1"/>
    <n v="1"/>
    <n v="0"/>
    <n v="577500"/>
    <x v="60"/>
    <n v="1"/>
    <n v="577500"/>
    <n v="0"/>
    <n v="577500"/>
    <s v="SI"/>
    <s v="NO"/>
    <s v=""/>
    <s v="0"/>
    <n v="0"/>
  </r>
  <r>
    <n v="7206"/>
    <s v="DRA_7144"/>
    <x v="12"/>
    <x v="57"/>
    <x v="141"/>
    <x v="62"/>
    <x v="62"/>
    <n v="10"/>
    <s v="2017011000391 "/>
    <x v="6"/>
    <s v="MEDELLIN"/>
    <s v="Otros_gastos_operativos"/>
    <s v="Otros Gastos Asociados A La Investigacion Y/O Proyecto"/>
    <n v="1"/>
    <n v="1"/>
    <n v="0"/>
    <n v="6352500"/>
    <x v="60"/>
    <n v="1"/>
    <n v="6352500"/>
    <n v="0"/>
    <n v="6352500"/>
    <s v="SI"/>
    <s v="NO"/>
    <s v=""/>
    <s v="0"/>
    <n v="0"/>
  </r>
  <r>
    <n v="7207"/>
    <s v="DRA_7145"/>
    <x v="12"/>
    <x v="57"/>
    <x v="141"/>
    <x v="62"/>
    <x v="62"/>
    <n v="10"/>
    <s v="2017011000391 "/>
    <x v="6"/>
    <s v="MONTERIA"/>
    <s v="Otros_gastos_operativos"/>
    <s v="Otros Gastos Asociados A La Investigacion Y/O Proyecto"/>
    <n v="1"/>
    <n v="1"/>
    <n v="0"/>
    <n v="577500"/>
    <x v="60"/>
    <n v="1"/>
    <n v="577500"/>
    <n v="0"/>
    <n v="577500"/>
    <s v="SI"/>
    <s v="NO"/>
    <s v=""/>
    <s v="0"/>
    <n v="0"/>
  </r>
  <r>
    <n v="7208"/>
    <s v="DRA_7146"/>
    <x v="12"/>
    <x v="57"/>
    <x v="141"/>
    <x v="62"/>
    <x v="62"/>
    <n v="10"/>
    <s v="2017011000391 "/>
    <x v="4"/>
    <s v="PASTO"/>
    <s v="Otros_gastos_operativos"/>
    <s v="Otros Gastos Asociados A La Investigacion Y/O Proyecto"/>
    <n v="1"/>
    <n v="1"/>
    <n v="0"/>
    <n v="577500"/>
    <x v="60"/>
    <n v="1"/>
    <n v="577500"/>
    <n v="0"/>
    <n v="577500"/>
    <s v="SI"/>
    <s v="NO"/>
    <s v=""/>
    <s v="0"/>
    <n v="0"/>
  </r>
  <r>
    <n v="7209"/>
    <s v="DRA_7147"/>
    <x v="12"/>
    <x v="57"/>
    <x v="141"/>
    <x v="62"/>
    <x v="62"/>
    <n v="10"/>
    <s v="2017011000391 "/>
    <x v="5"/>
    <s v="PEREIRA"/>
    <s v="Otros_gastos_operativos"/>
    <s v="Otros Gastos Asociados A La Investigacion Y/O Proyecto"/>
    <n v="1"/>
    <n v="1"/>
    <n v="0"/>
    <n v="1155000"/>
    <x v="60"/>
    <n v="1"/>
    <n v="1155000"/>
    <n v="0"/>
    <n v="1155000"/>
    <s v="SI"/>
    <s v="NO"/>
    <s v=""/>
    <s v="0"/>
    <n v="0"/>
  </r>
  <r>
    <n v="7210"/>
    <s v="DRA_7148"/>
    <x v="12"/>
    <x v="57"/>
    <x v="141"/>
    <x v="62"/>
    <x v="62"/>
    <n v="10"/>
    <s v="2017011000391 "/>
    <x v="1"/>
    <s v="SANTA MARTA"/>
    <s v="Otros_gastos_operativos"/>
    <s v="Otros Gastos Asociados A La Investigacion Y/O Proyecto"/>
    <n v="1"/>
    <n v="1"/>
    <n v="0"/>
    <n v="577500"/>
    <x v="60"/>
    <n v="1"/>
    <n v="577500"/>
    <n v="0"/>
    <n v="577500"/>
    <s v="SI"/>
    <s v="NO"/>
    <s v=""/>
    <s v="0"/>
    <n v="0"/>
  </r>
  <r>
    <n v="7211"/>
    <s v="DRA_7149"/>
    <x v="12"/>
    <x v="57"/>
    <x v="141"/>
    <x v="62"/>
    <x v="62"/>
    <n v="10"/>
    <s v="2017011000391 "/>
    <x v="2"/>
    <s v="TUNJA"/>
    <s v="Otros_gastos_operativos"/>
    <s v="Otros Gastos Asociados A La Investigacion Y/O Proyecto"/>
    <n v="1"/>
    <n v="1"/>
    <n v="0"/>
    <n v="577500"/>
    <x v="60"/>
    <n v="1"/>
    <n v="577500"/>
    <n v="0"/>
    <n v="577500"/>
    <s v="SI"/>
    <s v="NO"/>
    <s v=""/>
    <s v="0"/>
    <n v="0"/>
  </r>
  <r>
    <n v="7212"/>
    <s v="DRA_7150"/>
    <x v="12"/>
    <x v="57"/>
    <x v="141"/>
    <x v="62"/>
    <x v="62"/>
    <n v="10"/>
    <s v="2017011000391 "/>
    <x v="2"/>
    <s v="VILLAVICENCIO"/>
    <s v="Otros_gastos_operativos"/>
    <s v="Otros Gastos Asociados A La Investigacion Y/O Proyecto"/>
    <n v="1"/>
    <n v="1"/>
    <n v="0"/>
    <n v="577500"/>
    <x v="60"/>
    <n v="1"/>
    <n v="577500"/>
    <n v="0"/>
    <n v="577500"/>
    <s v="SI"/>
    <s v="NO"/>
    <s v=""/>
    <s v="0"/>
    <n v="0"/>
  </r>
  <r>
    <n v="7213"/>
    <s v="DRA_7151"/>
    <x v="12"/>
    <x v="57"/>
    <x v="141"/>
    <x v="62"/>
    <x v="62"/>
    <n v="10"/>
    <s v="2017011000391 "/>
    <x v="5"/>
    <s v="IBAGUE"/>
    <s v="Otros_gastos_operativos"/>
    <s v="Otros Gastos Asociados A La Investigacion Y/O Proyecto"/>
    <n v="1"/>
    <n v="1"/>
    <n v="0"/>
    <n v="577500"/>
    <x v="60"/>
    <n v="1"/>
    <n v="577500"/>
    <n v="0"/>
    <n v="577500"/>
    <s v="SI"/>
    <s v="NO"/>
    <s v=""/>
    <s v="0"/>
    <n v="0"/>
  </r>
  <r>
    <n v="7214"/>
    <s v="DRA_7152"/>
    <x v="12"/>
    <x v="57"/>
    <x v="141"/>
    <x v="62"/>
    <x v="62"/>
    <n v="10"/>
    <s v="2017011000391 "/>
    <x v="6"/>
    <s v="MONTERIA"/>
    <s v="Otros_gastos_operativos"/>
    <s v="Otros Gastos Asociados A La Investigacion Y/O Proyecto"/>
    <n v="1"/>
    <n v="1"/>
    <n v="0"/>
    <n v="577500"/>
    <x v="60"/>
    <n v="1"/>
    <n v="577500"/>
    <n v="0"/>
    <n v="577500"/>
    <s v="SI"/>
    <s v="NO"/>
    <s v=""/>
    <s v="0"/>
    <n v="0"/>
  </r>
  <r>
    <n v="7215"/>
    <s v="DRA_7153"/>
    <x v="12"/>
    <x v="57"/>
    <x v="141"/>
    <x v="62"/>
    <x v="62"/>
    <n v="10"/>
    <s v="2017011000391 "/>
    <x v="4"/>
    <s v="PASTO"/>
    <s v="Otros_gastos_operativos"/>
    <s v="Otros Gastos Asociados A La Investigacion Y/O Proyecto"/>
    <n v="1"/>
    <n v="1"/>
    <n v="0"/>
    <n v="577500"/>
    <x v="60"/>
    <n v="1"/>
    <n v="577500"/>
    <n v="0"/>
    <n v="577500"/>
    <s v="SI"/>
    <s v="NO"/>
    <s v=""/>
    <s v="0"/>
    <n v="0"/>
  </r>
  <r>
    <n v="7216"/>
    <s v="DRA_7154"/>
    <x v="12"/>
    <x v="57"/>
    <x v="141"/>
    <x v="62"/>
    <x v="62"/>
    <n v="10"/>
    <s v="2017011000391 "/>
    <x v="1"/>
    <s v="BARRANQUILLA"/>
    <s v="Otros_gastos_operativos"/>
    <s v="Otros Gastos Asociados A La Investigacion Y/O Proyecto"/>
    <n v="1"/>
    <n v="1"/>
    <n v="0"/>
    <n v="577500"/>
    <x v="60"/>
    <n v="1"/>
    <n v="577500"/>
    <n v="0"/>
    <n v="577500"/>
    <s v="SI"/>
    <s v="NO"/>
    <s v=""/>
    <s v="0"/>
    <n v="0"/>
  </r>
  <r>
    <n v="7217"/>
    <s v="DRA_7155"/>
    <x v="12"/>
    <x v="57"/>
    <x v="141"/>
    <x v="62"/>
    <x v="62"/>
    <n v="10"/>
    <s v="2017011000391 "/>
    <x v="2"/>
    <s v="BOGOTA"/>
    <s v="Otros_gastos_operativos"/>
    <s v="Otros Gastos Asociados A La Investigacion Y/O Proyecto"/>
    <n v="1"/>
    <n v="1"/>
    <n v="0"/>
    <n v="1155000"/>
    <x v="60"/>
    <n v="1"/>
    <n v="1155000"/>
    <n v="0"/>
    <n v="1155000"/>
    <s v="SI"/>
    <s v="NO"/>
    <s v=""/>
    <s v="0"/>
    <n v="0"/>
  </r>
  <r>
    <n v="7218"/>
    <s v="DRA_7156"/>
    <x v="12"/>
    <x v="57"/>
    <x v="141"/>
    <x v="62"/>
    <x v="62"/>
    <n v="10"/>
    <s v="2017011000391 "/>
    <x v="3"/>
    <s v="BUCARAMANGA"/>
    <s v="Otros_gastos_operativos"/>
    <s v="Otros Gastos Asociados A La Investigacion Y/O Proyecto"/>
    <n v="1"/>
    <n v="1"/>
    <n v="0"/>
    <n v="577500"/>
    <x v="60"/>
    <n v="1"/>
    <n v="577500"/>
    <n v="0"/>
    <n v="577500"/>
    <s v="SI"/>
    <s v="NO"/>
    <s v=""/>
    <s v="0"/>
    <n v="0"/>
  </r>
  <r>
    <n v="7219"/>
    <s v="DRA_7157"/>
    <x v="12"/>
    <x v="57"/>
    <x v="141"/>
    <x v="62"/>
    <x v="62"/>
    <n v="10"/>
    <s v="2017011000391 "/>
    <x v="4"/>
    <s v="CALI"/>
    <s v="Otros_gastos_operativos"/>
    <s v="Otros Gastos Asociados A La Investigacion Y/O Proyecto"/>
    <n v="1"/>
    <n v="1"/>
    <n v="0"/>
    <n v="577500"/>
    <x v="60"/>
    <n v="1"/>
    <n v="577500"/>
    <n v="0"/>
    <n v="577500"/>
    <s v="SI"/>
    <s v="NO"/>
    <s v=""/>
    <s v="0"/>
    <n v="0"/>
  </r>
  <r>
    <n v="7220"/>
    <s v="DRA_7158"/>
    <x v="12"/>
    <x v="57"/>
    <x v="141"/>
    <x v="62"/>
    <x v="62"/>
    <n v="10"/>
    <s v="2017011000391 "/>
    <x v="6"/>
    <s v="MEDELLIN"/>
    <s v="Otros_gastos_operativos"/>
    <s v="Otros Gastos Asociados A La Investigacion Y/O Proyecto"/>
    <n v="1"/>
    <n v="1"/>
    <n v="0"/>
    <n v="577500"/>
    <x v="60"/>
    <n v="1"/>
    <n v="577500"/>
    <n v="0"/>
    <n v="577500"/>
    <s v="SI"/>
    <s v="NO"/>
    <s v=""/>
    <s v="0"/>
    <n v="0"/>
  </r>
  <r>
    <n v="7221"/>
    <s v="DRA_7159"/>
    <x v="12"/>
    <x v="57"/>
    <x v="141"/>
    <x v="62"/>
    <x v="62"/>
    <n v="10"/>
    <s v="2017011000391 "/>
    <x v="5"/>
    <s v="ARMENIA"/>
    <s v="Talento_Humano"/>
    <s v="Monitor"/>
    <n v="1"/>
    <n v="1"/>
    <n v="0"/>
    <n v="1516533"/>
    <x v="42"/>
    <n v="1"/>
    <n v="1516533"/>
    <n v="0"/>
    <n v="1516533"/>
    <s v="NO"/>
    <s v="SI"/>
    <s v=""/>
    <s v="0"/>
    <n v="0"/>
  </r>
  <r>
    <n v="7222"/>
    <s v="DRA_7160"/>
    <x v="12"/>
    <x v="57"/>
    <x v="141"/>
    <x v="62"/>
    <x v="62"/>
    <n v="10"/>
    <s v="2017011000391 "/>
    <x v="1"/>
    <s v="BARRANQUILLA"/>
    <s v="Talento_Humano"/>
    <s v="Monitor"/>
    <n v="7"/>
    <n v="1"/>
    <n v="0"/>
    <n v="1516533"/>
    <x v="42"/>
    <n v="1"/>
    <n v="10615731"/>
    <n v="0"/>
    <n v="10615731"/>
    <s v="NO"/>
    <s v="SI"/>
    <s v=""/>
    <s v="0"/>
    <n v="0"/>
  </r>
  <r>
    <n v="7223"/>
    <s v="DRA_7161"/>
    <x v="12"/>
    <x v="57"/>
    <x v="141"/>
    <x v="62"/>
    <x v="62"/>
    <n v="10"/>
    <s v="2017011000391 "/>
    <x v="2"/>
    <s v="BOGOTA"/>
    <s v="Talento_Humano"/>
    <s v="Monitor"/>
    <n v="24"/>
    <n v="1"/>
    <n v="0"/>
    <n v="1516533"/>
    <x v="42"/>
    <n v="1"/>
    <n v="36396792"/>
    <n v="0"/>
    <n v="36396792"/>
    <s v="NO"/>
    <s v="SI"/>
    <s v=""/>
    <s v="0"/>
    <n v="0"/>
  </r>
  <r>
    <n v="7224"/>
    <s v="DRA_7162"/>
    <x v="12"/>
    <x v="57"/>
    <x v="141"/>
    <x v="62"/>
    <x v="62"/>
    <n v="10"/>
    <s v="2017011000391 "/>
    <x v="3"/>
    <s v="BUCARAMANGA"/>
    <s v="Talento_Humano"/>
    <s v="Monitor"/>
    <n v="5"/>
    <n v="1"/>
    <n v="0"/>
    <n v="1516533"/>
    <x v="42"/>
    <n v="1"/>
    <n v="7582665"/>
    <n v="0"/>
    <n v="7582665"/>
    <s v="NO"/>
    <s v="SI"/>
    <s v=""/>
    <s v="0"/>
    <n v="0"/>
  </r>
  <r>
    <n v="7225"/>
    <s v="DRA_7163"/>
    <x v="12"/>
    <x v="57"/>
    <x v="141"/>
    <x v="62"/>
    <x v="62"/>
    <n v="10"/>
    <s v="2017011000391 "/>
    <x v="4"/>
    <s v="CALI"/>
    <s v="Talento_Humano"/>
    <s v="Monitor"/>
    <n v="9"/>
    <n v="1"/>
    <n v="0"/>
    <n v="1516533"/>
    <x v="42"/>
    <n v="1"/>
    <n v="13648797"/>
    <n v="0"/>
    <n v="13648797"/>
    <s v="NO"/>
    <s v="SI"/>
    <s v=""/>
    <s v="0"/>
    <n v="0"/>
  </r>
  <r>
    <n v="7226"/>
    <s v="DRA_7164"/>
    <x v="12"/>
    <x v="57"/>
    <x v="141"/>
    <x v="62"/>
    <x v="62"/>
    <n v="10"/>
    <s v="2017011000391 "/>
    <x v="1"/>
    <s v="CARTAGENA"/>
    <s v="Talento_Humano"/>
    <s v="Monitor"/>
    <n v="1"/>
    <n v="1"/>
    <n v="0"/>
    <n v="1516533"/>
    <x v="42"/>
    <n v="1"/>
    <n v="1516533"/>
    <n v="0"/>
    <n v="1516533"/>
    <s v="NO"/>
    <s v="SI"/>
    <s v=""/>
    <s v="0"/>
    <n v="0"/>
  </r>
  <r>
    <n v="7227"/>
    <s v="DRA_7165"/>
    <x v="12"/>
    <x v="57"/>
    <x v="141"/>
    <x v="62"/>
    <x v="62"/>
    <n v="10"/>
    <s v="2017011000391 "/>
    <x v="3"/>
    <s v="CUCUTA"/>
    <s v="Talento_Humano"/>
    <s v="Monitor"/>
    <n v="1"/>
    <n v="1"/>
    <n v="0"/>
    <n v="1516533"/>
    <x v="42"/>
    <n v="1"/>
    <n v="1516533"/>
    <n v="0"/>
    <n v="1516533"/>
    <s v="NO"/>
    <s v="SI"/>
    <s v=""/>
    <s v="0"/>
    <n v="0"/>
  </r>
  <r>
    <n v="7228"/>
    <s v="DRA_7166"/>
    <x v="12"/>
    <x v="57"/>
    <x v="141"/>
    <x v="62"/>
    <x v="62"/>
    <n v="10"/>
    <s v="2017011000391 "/>
    <x v="5"/>
    <s v="IBAGUE"/>
    <s v="Talento_Humano"/>
    <s v="Monitor"/>
    <n v="1"/>
    <n v="1"/>
    <n v="0"/>
    <n v="1516533"/>
    <x v="42"/>
    <n v="1"/>
    <n v="1516533"/>
    <n v="0"/>
    <n v="1516533"/>
    <s v="NO"/>
    <s v="SI"/>
    <s v=""/>
    <s v="0"/>
    <n v="0"/>
  </r>
  <r>
    <n v="7229"/>
    <s v="DRA_7167"/>
    <x v="12"/>
    <x v="57"/>
    <x v="141"/>
    <x v="62"/>
    <x v="62"/>
    <n v="10"/>
    <s v="2017011000391 "/>
    <x v="5"/>
    <s v="MANIZALES"/>
    <s v="Talento_Humano"/>
    <s v="Monitor"/>
    <n v="1"/>
    <n v="1"/>
    <n v="0"/>
    <n v="1516533"/>
    <x v="42"/>
    <n v="1"/>
    <n v="1516533"/>
    <n v="0"/>
    <n v="1516533"/>
    <s v="NO"/>
    <s v="SI"/>
    <s v=""/>
    <s v="0"/>
    <n v="0"/>
  </r>
  <r>
    <n v="7230"/>
    <s v="DRA_7168"/>
    <x v="12"/>
    <x v="57"/>
    <x v="141"/>
    <x v="62"/>
    <x v="62"/>
    <n v="10"/>
    <s v="2017011000391 "/>
    <x v="6"/>
    <s v="MEDELLIN"/>
    <s v="Talento_Humano"/>
    <s v="Monitor"/>
    <n v="11"/>
    <n v="1"/>
    <n v="0"/>
    <n v="1516533"/>
    <x v="42"/>
    <n v="1"/>
    <n v="16681863"/>
    <n v="0"/>
    <n v="16681863"/>
    <s v="NO"/>
    <s v="SI"/>
    <s v=""/>
    <s v="0"/>
    <n v="0"/>
  </r>
  <r>
    <n v="7231"/>
    <s v="DRA_7169"/>
    <x v="12"/>
    <x v="57"/>
    <x v="141"/>
    <x v="62"/>
    <x v="62"/>
    <n v="10"/>
    <s v="2017011000391 "/>
    <x v="6"/>
    <s v="MONTERIA"/>
    <s v="Talento_Humano"/>
    <s v="Monitor"/>
    <n v="1"/>
    <n v="1"/>
    <n v="0"/>
    <n v="1516533"/>
    <x v="42"/>
    <n v="1"/>
    <n v="1516533"/>
    <n v="0"/>
    <n v="1516533"/>
    <s v="NO"/>
    <s v="SI"/>
    <s v=""/>
    <s v="0"/>
    <n v="0"/>
  </r>
  <r>
    <n v="7232"/>
    <s v="DRA_7170"/>
    <x v="12"/>
    <x v="57"/>
    <x v="141"/>
    <x v="62"/>
    <x v="62"/>
    <n v="10"/>
    <s v="2017011000391 "/>
    <x v="4"/>
    <s v="PASTO"/>
    <s v="Talento_Humano"/>
    <s v="Monitor"/>
    <n v="1"/>
    <n v="1"/>
    <n v="0"/>
    <n v="1516533"/>
    <x v="42"/>
    <n v="1"/>
    <n v="1516533"/>
    <n v="0"/>
    <n v="1516533"/>
    <s v="NO"/>
    <s v="SI"/>
    <s v=""/>
    <s v="0"/>
    <n v="0"/>
  </r>
  <r>
    <n v="7233"/>
    <s v="DRA_7171"/>
    <x v="12"/>
    <x v="57"/>
    <x v="141"/>
    <x v="62"/>
    <x v="62"/>
    <n v="10"/>
    <s v="2017011000391 "/>
    <x v="5"/>
    <s v="PEREIRA"/>
    <s v="Talento_Humano"/>
    <s v="Monitor"/>
    <n v="2"/>
    <n v="1"/>
    <n v="0"/>
    <n v="1516533"/>
    <x v="42"/>
    <n v="1"/>
    <n v="3033066"/>
    <n v="0"/>
    <n v="3033066"/>
    <s v="NO"/>
    <s v="SI"/>
    <s v=""/>
    <s v="0"/>
    <n v="0"/>
  </r>
  <r>
    <n v="7234"/>
    <s v="DRA_7172"/>
    <x v="12"/>
    <x v="57"/>
    <x v="141"/>
    <x v="62"/>
    <x v="62"/>
    <n v="10"/>
    <s v="2017011000391 "/>
    <x v="1"/>
    <s v="SANTA MARTA"/>
    <s v="Talento_Humano"/>
    <s v="Monitor"/>
    <n v="1"/>
    <n v="1"/>
    <n v="0"/>
    <n v="1516533"/>
    <x v="42"/>
    <n v="1"/>
    <n v="1516533"/>
    <n v="0"/>
    <n v="1516533"/>
    <s v="NO"/>
    <s v="SI"/>
    <s v=""/>
    <s v="0"/>
    <n v="0"/>
  </r>
  <r>
    <n v="7235"/>
    <s v="DRA_7173"/>
    <x v="12"/>
    <x v="57"/>
    <x v="141"/>
    <x v="62"/>
    <x v="62"/>
    <n v="10"/>
    <s v="2017011000391 "/>
    <x v="2"/>
    <s v="TUNJA"/>
    <s v="Talento_Humano"/>
    <s v="Monitor"/>
    <n v="1"/>
    <n v="1"/>
    <n v="0"/>
    <n v="1516533"/>
    <x v="42"/>
    <n v="1"/>
    <n v="1516533"/>
    <n v="0"/>
    <n v="1516533"/>
    <s v="NO"/>
    <s v="SI"/>
    <s v=""/>
    <s v="0"/>
    <n v="0"/>
  </r>
  <r>
    <n v="7236"/>
    <s v="DRA_7174"/>
    <x v="12"/>
    <x v="57"/>
    <x v="141"/>
    <x v="62"/>
    <x v="62"/>
    <n v="10"/>
    <s v="2017011000391 "/>
    <x v="2"/>
    <s v="VILLAVICENCIO"/>
    <s v="Talento_Humano"/>
    <s v="Monitor"/>
    <n v="1"/>
    <n v="1"/>
    <n v="0"/>
    <n v="1516533"/>
    <x v="42"/>
    <n v="1"/>
    <n v="1516533"/>
    <n v="0"/>
    <n v="1516533"/>
    <s v="NO"/>
    <s v="SI"/>
    <s v=""/>
    <s v="0"/>
    <n v="0"/>
  </r>
  <r>
    <n v="7237"/>
    <s v="DRA_7175"/>
    <x v="12"/>
    <x v="57"/>
    <x v="141"/>
    <x v="62"/>
    <x v="62"/>
    <n v="10"/>
    <s v="2017011000391 "/>
    <x v="5"/>
    <s v="IBAGUE"/>
    <s v="Talento_Humano"/>
    <s v="Analista de Informacion"/>
    <n v="1"/>
    <n v="1"/>
    <n v="0"/>
    <n v="1834075"/>
    <x v="42"/>
    <n v="1"/>
    <n v="1834075"/>
    <n v="0"/>
    <n v="1834075"/>
    <s v="NO"/>
    <s v="SI"/>
    <s v=""/>
    <s v="0"/>
    <n v="0"/>
  </r>
  <r>
    <n v="7238"/>
    <s v="DRA_7176"/>
    <x v="12"/>
    <x v="57"/>
    <x v="141"/>
    <x v="62"/>
    <x v="62"/>
    <n v="10"/>
    <s v="2017011000391 "/>
    <x v="6"/>
    <s v="MONTERIA"/>
    <s v="Talento_Humano"/>
    <s v="Analista de Informacion"/>
    <n v="1"/>
    <n v="1"/>
    <n v="0"/>
    <n v="1834075"/>
    <x v="42"/>
    <n v="1"/>
    <n v="1834075"/>
    <n v="0"/>
    <n v="1834075"/>
    <s v="NO"/>
    <s v="SI"/>
    <s v=""/>
    <s v="0"/>
    <n v="0"/>
  </r>
  <r>
    <n v="7239"/>
    <s v="DRA_7177"/>
    <x v="12"/>
    <x v="57"/>
    <x v="141"/>
    <x v="62"/>
    <x v="62"/>
    <n v="10"/>
    <s v="2017011000391 "/>
    <x v="4"/>
    <s v="PASTO"/>
    <s v="Talento_Humano"/>
    <s v="Analista de Informacion"/>
    <n v="1"/>
    <n v="1"/>
    <n v="0"/>
    <n v="1834075"/>
    <x v="42"/>
    <n v="1"/>
    <n v="1834075"/>
    <n v="0"/>
    <n v="1834075"/>
    <s v="NO"/>
    <s v="SI"/>
    <s v=""/>
    <s v="0"/>
    <n v="0"/>
  </r>
  <r>
    <n v="7240"/>
    <s v="DRA_7178"/>
    <x v="12"/>
    <x v="57"/>
    <x v="141"/>
    <x v="62"/>
    <x v="62"/>
    <n v="10"/>
    <s v="2017011000391 "/>
    <x v="1"/>
    <s v="BARRANQUILLA"/>
    <s v="Talento_Humano"/>
    <s v="Supervisor II"/>
    <n v="1"/>
    <n v="1"/>
    <n v="0"/>
    <n v="2205804"/>
    <x v="42"/>
    <n v="1"/>
    <n v="2205804"/>
    <n v="0"/>
    <n v="2205804"/>
    <s v="NO"/>
    <s v="SI"/>
    <s v=""/>
    <s v="0"/>
    <n v="0"/>
  </r>
  <r>
    <n v="7241"/>
    <s v="DRA_7179"/>
    <x v="12"/>
    <x v="57"/>
    <x v="141"/>
    <x v="62"/>
    <x v="62"/>
    <n v="10"/>
    <s v="2017011000391 "/>
    <x v="2"/>
    <s v="BOGOTA"/>
    <s v="Talento_Humano"/>
    <s v="Supervisor II"/>
    <n v="2"/>
    <n v="1"/>
    <n v="0"/>
    <n v="2205804"/>
    <x v="42"/>
    <n v="1"/>
    <n v="4411608"/>
    <n v="0"/>
    <n v="4411608"/>
    <s v="NO"/>
    <s v="SI"/>
    <s v=""/>
    <s v="0"/>
    <n v="0"/>
  </r>
  <r>
    <n v="7242"/>
    <s v="DRA_7180"/>
    <x v="12"/>
    <x v="57"/>
    <x v="141"/>
    <x v="62"/>
    <x v="62"/>
    <n v="10"/>
    <s v="2017011000391 "/>
    <x v="3"/>
    <s v="BUCARAMANGA"/>
    <s v="Talento_Humano"/>
    <s v="Supervisor II"/>
    <n v="1"/>
    <n v="1"/>
    <n v="0"/>
    <n v="2205804"/>
    <x v="42"/>
    <n v="1"/>
    <n v="2205804"/>
    <n v="0"/>
    <n v="2205804"/>
    <s v="NO"/>
    <s v="SI"/>
    <s v=""/>
    <s v="0"/>
    <n v="0"/>
  </r>
  <r>
    <n v="7243"/>
    <s v="DRA_7181"/>
    <x v="12"/>
    <x v="57"/>
    <x v="141"/>
    <x v="62"/>
    <x v="62"/>
    <n v="10"/>
    <s v="2017011000391 "/>
    <x v="4"/>
    <s v="CALI"/>
    <s v="Talento_Humano"/>
    <s v="Supervisor II"/>
    <n v="1"/>
    <n v="1"/>
    <n v="0"/>
    <n v="2205804"/>
    <x v="42"/>
    <n v="1"/>
    <n v="2205804"/>
    <n v="0"/>
    <n v="2205804"/>
    <s v="NO"/>
    <s v="SI"/>
    <s v=""/>
    <s v="0"/>
    <n v="0"/>
  </r>
  <r>
    <n v="7244"/>
    <s v="DRA_7182"/>
    <x v="12"/>
    <x v="57"/>
    <x v="141"/>
    <x v="62"/>
    <x v="62"/>
    <n v="10"/>
    <s v="2017011000391 "/>
    <x v="6"/>
    <s v="MEDELLIN"/>
    <s v="Talento_Humano"/>
    <s v="Supervisor II"/>
    <n v="1"/>
    <n v="1"/>
    <n v="0"/>
    <n v="2205804"/>
    <x v="42"/>
    <n v="1"/>
    <n v="2205804"/>
    <n v="0"/>
    <n v="2205804"/>
    <s v="NO"/>
    <s v="SI"/>
    <s v=""/>
    <s v="0"/>
    <n v="0"/>
  </r>
  <r>
    <n v="7245"/>
    <s v="DRA_7183"/>
    <x v="12"/>
    <x v="57"/>
    <x v="141"/>
    <x v="62"/>
    <x v="62"/>
    <n v="10"/>
    <s v="2017011000391 "/>
    <x v="5"/>
    <s v="ARMENIA"/>
    <s v="Transporte"/>
    <s v="Urbano"/>
    <n v="1"/>
    <n v="1"/>
    <n v="0"/>
    <n v="37500"/>
    <x v="42"/>
    <n v="1"/>
    <n v="37500"/>
    <n v="0"/>
    <n v="37500"/>
    <s v="NO"/>
    <s v="SI"/>
    <s v=""/>
    <s v="0"/>
    <n v="0"/>
  </r>
  <r>
    <n v="7246"/>
    <s v="DRA_7184"/>
    <x v="12"/>
    <x v="57"/>
    <x v="141"/>
    <x v="62"/>
    <x v="62"/>
    <n v="10"/>
    <s v="2017011000391 "/>
    <x v="1"/>
    <s v="BARRANQUILLA"/>
    <s v="Transporte"/>
    <s v="Urbano"/>
    <n v="1"/>
    <n v="1"/>
    <n v="0"/>
    <n v="262500"/>
    <x v="42"/>
    <n v="1"/>
    <n v="262500"/>
    <n v="0"/>
    <n v="262500"/>
    <s v="NO"/>
    <s v="SI"/>
    <s v=""/>
    <s v="0"/>
    <n v="0"/>
  </r>
  <r>
    <n v="7247"/>
    <s v="DRA_7185"/>
    <x v="12"/>
    <x v="57"/>
    <x v="141"/>
    <x v="62"/>
    <x v="62"/>
    <n v="10"/>
    <s v="2017011000391 "/>
    <x v="2"/>
    <s v="BOGOTA"/>
    <s v="Transporte"/>
    <s v="Urbano"/>
    <n v="1"/>
    <n v="1"/>
    <n v="0"/>
    <n v="900000"/>
    <x v="42"/>
    <n v="1"/>
    <n v="900000"/>
    <n v="0"/>
    <n v="900000"/>
    <s v="NO"/>
    <s v="SI"/>
    <s v=""/>
    <s v="0"/>
    <n v="0"/>
  </r>
  <r>
    <n v="7248"/>
    <s v="DRA_7186"/>
    <x v="12"/>
    <x v="57"/>
    <x v="141"/>
    <x v="62"/>
    <x v="62"/>
    <n v="10"/>
    <s v="2017011000391 "/>
    <x v="3"/>
    <s v="BUCARAMANGA"/>
    <s v="Transporte"/>
    <s v="Urbano"/>
    <n v="1"/>
    <n v="1"/>
    <n v="0"/>
    <n v="187500"/>
    <x v="42"/>
    <n v="1"/>
    <n v="187500"/>
    <n v="0"/>
    <n v="187500"/>
    <s v="NO"/>
    <s v="SI"/>
    <s v=""/>
    <s v="0"/>
    <n v="0"/>
  </r>
  <r>
    <n v="7249"/>
    <s v="DRA_7187"/>
    <x v="12"/>
    <x v="57"/>
    <x v="141"/>
    <x v="62"/>
    <x v="62"/>
    <n v="10"/>
    <s v="2017011000391 "/>
    <x v="4"/>
    <s v="CALI"/>
    <s v="Transporte"/>
    <s v="Urbano"/>
    <n v="1"/>
    <n v="1"/>
    <n v="0"/>
    <n v="337500"/>
    <x v="42"/>
    <n v="1"/>
    <n v="337500"/>
    <n v="0"/>
    <n v="337500"/>
    <s v="NO"/>
    <s v="SI"/>
    <s v=""/>
    <s v="0"/>
    <n v="0"/>
  </r>
  <r>
    <n v="7250"/>
    <s v="DRA_7188"/>
    <x v="12"/>
    <x v="57"/>
    <x v="141"/>
    <x v="62"/>
    <x v="62"/>
    <n v="10"/>
    <s v="2017011000391 "/>
    <x v="1"/>
    <s v="CARTAGENA"/>
    <s v="Transporte"/>
    <s v="Urbano"/>
    <n v="1"/>
    <n v="1"/>
    <n v="0"/>
    <n v="37500"/>
    <x v="42"/>
    <n v="1"/>
    <n v="37500"/>
    <n v="0"/>
    <n v="37500"/>
    <s v="NO"/>
    <s v="SI"/>
    <s v=""/>
    <s v="0"/>
    <n v="0"/>
  </r>
  <r>
    <n v="7251"/>
    <s v="DRA_7189"/>
    <x v="12"/>
    <x v="57"/>
    <x v="141"/>
    <x v="62"/>
    <x v="62"/>
    <n v="10"/>
    <s v="2017011000391 "/>
    <x v="3"/>
    <s v="CUCUTA"/>
    <s v="Transporte"/>
    <s v="Urbano"/>
    <n v="1"/>
    <n v="1"/>
    <n v="0"/>
    <n v="37500"/>
    <x v="42"/>
    <n v="1"/>
    <n v="37500"/>
    <n v="0"/>
    <n v="37500"/>
    <s v="NO"/>
    <s v="SI"/>
    <s v=""/>
    <s v="0"/>
    <n v="0"/>
  </r>
  <r>
    <n v="7252"/>
    <s v="DRA_7190"/>
    <x v="12"/>
    <x v="57"/>
    <x v="141"/>
    <x v="62"/>
    <x v="62"/>
    <n v="10"/>
    <s v="2017011000391 "/>
    <x v="5"/>
    <s v="IBAGUE"/>
    <s v="Transporte"/>
    <s v="Urbano"/>
    <n v="1"/>
    <n v="1"/>
    <n v="0"/>
    <n v="37500"/>
    <x v="42"/>
    <n v="1"/>
    <n v="37500"/>
    <n v="0"/>
    <n v="37500"/>
    <s v="NO"/>
    <s v="SI"/>
    <s v=""/>
    <s v="0"/>
    <n v="0"/>
  </r>
  <r>
    <n v="7253"/>
    <s v="DRA_7191"/>
    <x v="12"/>
    <x v="57"/>
    <x v="141"/>
    <x v="62"/>
    <x v="62"/>
    <n v="10"/>
    <s v="2017011000391 "/>
    <x v="5"/>
    <s v="MANIZALES"/>
    <s v="Transporte"/>
    <s v="Urbano"/>
    <n v="1"/>
    <n v="1"/>
    <n v="0"/>
    <n v="37500"/>
    <x v="42"/>
    <n v="1"/>
    <n v="37500"/>
    <n v="0"/>
    <n v="37500"/>
    <s v="NO"/>
    <s v="SI"/>
    <s v=""/>
    <s v="0"/>
    <n v="0"/>
  </r>
  <r>
    <n v="7254"/>
    <s v="DRA_7192"/>
    <x v="12"/>
    <x v="57"/>
    <x v="141"/>
    <x v="62"/>
    <x v="62"/>
    <n v="10"/>
    <s v="2017011000391 "/>
    <x v="6"/>
    <s v="MEDELLIN"/>
    <s v="Transporte"/>
    <s v="Urbano"/>
    <n v="1"/>
    <n v="1"/>
    <n v="0"/>
    <n v="412500"/>
    <x v="42"/>
    <n v="1"/>
    <n v="412500"/>
    <n v="0"/>
    <n v="412500"/>
    <s v="NO"/>
    <s v="SI"/>
    <s v=""/>
    <s v="0"/>
    <n v="0"/>
  </r>
  <r>
    <n v="7255"/>
    <s v="DRA_7193"/>
    <x v="12"/>
    <x v="57"/>
    <x v="141"/>
    <x v="62"/>
    <x v="62"/>
    <n v="10"/>
    <s v="2017011000391 "/>
    <x v="6"/>
    <s v="MONTERIA"/>
    <s v="Transporte"/>
    <s v="Urbano"/>
    <n v="1"/>
    <n v="1"/>
    <n v="0"/>
    <n v="37500"/>
    <x v="42"/>
    <n v="1"/>
    <n v="37500"/>
    <n v="0"/>
    <n v="37500"/>
    <s v="NO"/>
    <s v="SI"/>
    <s v=""/>
    <s v="0"/>
    <n v="0"/>
  </r>
  <r>
    <n v="7256"/>
    <s v="DRA_7194"/>
    <x v="12"/>
    <x v="57"/>
    <x v="141"/>
    <x v="62"/>
    <x v="62"/>
    <n v="10"/>
    <s v="2017011000391 "/>
    <x v="4"/>
    <s v="PASTO"/>
    <s v="Transporte"/>
    <s v="Urbano"/>
    <n v="1"/>
    <n v="1"/>
    <n v="0"/>
    <n v="37500"/>
    <x v="42"/>
    <n v="1"/>
    <n v="37500"/>
    <n v="0"/>
    <n v="37500"/>
    <s v="NO"/>
    <s v="SI"/>
    <s v=""/>
    <s v="0"/>
    <n v="0"/>
  </r>
  <r>
    <n v="7257"/>
    <s v="DRA_7195"/>
    <x v="12"/>
    <x v="57"/>
    <x v="141"/>
    <x v="62"/>
    <x v="62"/>
    <n v="10"/>
    <s v="2017011000391 "/>
    <x v="5"/>
    <s v="PEREIRA"/>
    <s v="Transporte"/>
    <s v="Urbano"/>
    <n v="1"/>
    <n v="1"/>
    <n v="0"/>
    <n v="75000"/>
    <x v="42"/>
    <n v="1"/>
    <n v="75000"/>
    <n v="0"/>
    <n v="75000"/>
    <s v="NO"/>
    <s v="SI"/>
    <s v=""/>
    <s v="0"/>
    <n v="0"/>
  </r>
  <r>
    <n v="7258"/>
    <s v="DRA_7196"/>
    <x v="12"/>
    <x v="57"/>
    <x v="141"/>
    <x v="62"/>
    <x v="62"/>
    <n v="10"/>
    <s v="2017011000391 "/>
    <x v="1"/>
    <s v="SANTA MARTA"/>
    <s v="Transporte"/>
    <s v="Urbano"/>
    <n v="1"/>
    <n v="1"/>
    <n v="0"/>
    <n v="37500"/>
    <x v="42"/>
    <n v="1"/>
    <n v="37500"/>
    <n v="0"/>
    <n v="37500"/>
    <s v="NO"/>
    <s v="SI"/>
    <s v=""/>
    <s v="0"/>
    <n v="0"/>
  </r>
  <r>
    <n v="7259"/>
    <s v="DRA_7197"/>
    <x v="12"/>
    <x v="57"/>
    <x v="141"/>
    <x v="62"/>
    <x v="62"/>
    <n v="10"/>
    <s v="2017011000391 "/>
    <x v="2"/>
    <s v="TUNJA"/>
    <s v="Transporte"/>
    <s v="Urbano"/>
    <n v="1"/>
    <n v="1"/>
    <n v="0"/>
    <n v="37500"/>
    <x v="42"/>
    <n v="1"/>
    <n v="37500"/>
    <n v="0"/>
    <n v="37500"/>
    <s v="NO"/>
    <s v="SI"/>
    <s v=""/>
    <s v="0"/>
    <n v="0"/>
  </r>
  <r>
    <n v="7260"/>
    <s v="DRA_7198"/>
    <x v="12"/>
    <x v="57"/>
    <x v="141"/>
    <x v="62"/>
    <x v="62"/>
    <n v="10"/>
    <s v="2017011000391 "/>
    <x v="2"/>
    <s v="VILLAVICENCIO"/>
    <s v="Transporte"/>
    <s v="Urbano"/>
    <n v="1"/>
    <n v="1"/>
    <n v="0"/>
    <n v="37500"/>
    <x v="42"/>
    <n v="1"/>
    <n v="37500"/>
    <n v="0"/>
    <n v="37500"/>
    <s v="NO"/>
    <s v="SI"/>
    <s v=""/>
    <s v="0"/>
    <n v="0"/>
  </r>
  <r>
    <n v="7261"/>
    <s v="DRA_7199"/>
    <x v="12"/>
    <x v="57"/>
    <x v="141"/>
    <x v="62"/>
    <x v="62"/>
    <n v="10"/>
    <s v="2017011000391 "/>
    <x v="5"/>
    <s v="IBAGUE"/>
    <s v="Transporte"/>
    <s v="Urbano"/>
    <n v="1"/>
    <n v="1"/>
    <n v="0"/>
    <n v="37500"/>
    <x v="42"/>
    <n v="1"/>
    <n v="37500"/>
    <n v="0"/>
    <n v="37500"/>
    <s v="NO"/>
    <s v="SI"/>
    <s v=""/>
    <s v="0"/>
    <n v="0"/>
  </r>
  <r>
    <n v="7262"/>
    <s v="DRA_7200"/>
    <x v="12"/>
    <x v="57"/>
    <x v="141"/>
    <x v="62"/>
    <x v="62"/>
    <n v="10"/>
    <s v="2017011000391 "/>
    <x v="6"/>
    <s v="MONTERIA"/>
    <s v="Transporte"/>
    <s v="Urbano"/>
    <n v="1"/>
    <n v="1"/>
    <n v="0"/>
    <n v="37500"/>
    <x v="42"/>
    <n v="1"/>
    <n v="37500"/>
    <n v="0"/>
    <n v="37500"/>
    <s v="NO"/>
    <s v="SI"/>
    <s v=""/>
    <s v="0"/>
    <n v="0"/>
  </r>
  <r>
    <n v="7263"/>
    <s v="DRA_7201"/>
    <x v="12"/>
    <x v="57"/>
    <x v="141"/>
    <x v="62"/>
    <x v="62"/>
    <n v="10"/>
    <s v="2017011000391 "/>
    <x v="4"/>
    <s v="PASTO"/>
    <s v="Transporte"/>
    <s v="Urbano"/>
    <n v="1"/>
    <n v="1"/>
    <n v="0"/>
    <n v="37500"/>
    <x v="42"/>
    <n v="1"/>
    <n v="37500"/>
    <n v="0"/>
    <n v="37500"/>
    <s v="NO"/>
    <s v="SI"/>
    <s v=""/>
    <s v="0"/>
    <n v="0"/>
  </r>
  <r>
    <n v="7264"/>
    <s v="DRA_7202"/>
    <x v="12"/>
    <x v="57"/>
    <x v="141"/>
    <x v="62"/>
    <x v="62"/>
    <n v="10"/>
    <s v="2017011000391 "/>
    <x v="1"/>
    <s v="BARRANQUILLA"/>
    <s v="Transporte"/>
    <s v="Urbano"/>
    <n v="1"/>
    <n v="1"/>
    <n v="0"/>
    <n v="37500"/>
    <x v="42"/>
    <n v="1"/>
    <n v="37500"/>
    <n v="0"/>
    <n v="37500"/>
    <s v="NO"/>
    <s v="SI"/>
    <s v=""/>
    <s v="0"/>
    <n v="0"/>
  </r>
  <r>
    <n v="7265"/>
    <s v="DRA_7203"/>
    <x v="12"/>
    <x v="57"/>
    <x v="141"/>
    <x v="62"/>
    <x v="62"/>
    <n v="10"/>
    <s v="2017011000391 "/>
    <x v="2"/>
    <s v="BOGOTA"/>
    <s v="Transporte"/>
    <s v="Urbano"/>
    <n v="1"/>
    <n v="1"/>
    <n v="0"/>
    <n v="75000"/>
    <x v="42"/>
    <n v="1"/>
    <n v="75000"/>
    <n v="0"/>
    <n v="75000"/>
    <s v="NO"/>
    <s v="SI"/>
    <s v=""/>
    <s v="0"/>
    <n v="0"/>
  </r>
  <r>
    <n v="7266"/>
    <s v="DRA_7204"/>
    <x v="12"/>
    <x v="57"/>
    <x v="141"/>
    <x v="62"/>
    <x v="62"/>
    <n v="10"/>
    <s v="2017011000391 "/>
    <x v="3"/>
    <s v="BUCARAMANGA"/>
    <s v="Transporte"/>
    <s v="Urbano"/>
    <n v="1"/>
    <n v="1"/>
    <n v="0"/>
    <n v="37500"/>
    <x v="42"/>
    <n v="1"/>
    <n v="37500"/>
    <n v="0"/>
    <n v="37500"/>
    <s v="NO"/>
    <s v="SI"/>
    <s v=""/>
    <s v="0"/>
    <n v="0"/>
  </r>
  <r>
    <n v="7267"/>
    <s v="DRA_7205"/>
    <x v="12"/>
    <x v="57"/>
    <x v="141"/>
    <x v="62"/>
    <x v="62"/>
    <n v="10"/>
    <s v="2017011000391 "/>
    <x v="4"/>
    <s v="CALI"/>
    <s v="Transporte"/>
    <s v="Urbano"/>
    <n v="1"/>
    <n v="1"/>
    <n v="0"/>
    <n v="37500"/>
    <x v="42"/>
    <n v="1"/>
    <n v="37500"/>
    <n v="0"/>
    <n v="37500"/>
    <s v="NO"/>
    <s v="SI"/>
    <s v=""/>
    <s v="0"/>
    <n v="0"/>
  </r>
  <r>
    <n v="7268"/>
    <s v="DRA_7206"/>
    <x v="12"/>
    <x v="57"/>
    <x v="141"/>
    <x v="62"/>
    <x v="62"/>
    <n v="10"/>
    <s v="2017011000391 "/>
    <x v="6"/>
    <s v="MEDELLIN"/>
    <s v="Transporte"/>
    <s v="Urbano"/>
    <n v="1"/>
    <n v="1"/>
    <n v="0"/>
    <n v="37500"/>
    <x v="42"/>
    <n v="1"/>
    <n v="37500"/>
    <n v="0"/>
    <n v="37500"/>
    <s v="NO"/>
    <s v="SI"/>
    <s v=""/>
    <s v="0"/>
    <n v="0"/>
  </r>
  <r>
    <n v="7269"/>
    <s v="DRA_7207"/>
    <x v="12"/>
    <x v="57"/>
    <x v="141"/>
    <x v="62"/>
    <x v="62"/>
    <n v="10"/>
    <s v="2017011000391 "/>
    <x v="5"/>
    <s v="ARMENIA"/>
    <s v="Otros_gastos_operativos"/>
    <s v="Otros Gastos Asociados A La Investigacion Y/O Proyecto"/>
    <n v="1"/>
    <n v="1"/>
    <n v="0"/>
    <n v="60000"/>
    <x v="42"/>
    <n v="1"/>
    <n v="60000"/>
    <n v="0"/>
    <n v="60000"/>
    <s v="NO"/>
    <s v="SI"/>
    <s v=""/>
    <s v="0"/>
    <n v="0"/>
  </r>
  <r>
    <n v="7270"/>
    <s v="DRA_7208"/>
    <x v="12"/>
    <x v="57"/>
    <x v="141"/>
    <x v="62"/>
    <x v="62"/>
    <n v="10"/>
    <s v="2017011000391 "/>
    <x v="1"/>
    <s v="BARRANQUILLA"/>
    <s v="Otros_gastos_operativos"/>
    <s v="Otros Gastos Asociados A La Investigacion Y/O Proyecto"/>
    <n v="1"/>
    <n v="1"/>
    <n v="0"/>
    <n v="420000"/>
    <x v="42"/>
    <n v="1"/>
    <n v="420000"/>
    <n v="0"/>
    <n v="420000"/>
    <s v="NO"/>
    <s v="SI"/>
    <s v=""/>
    <s v="0"/>
    <n v="0"/>
  </r>
  <r>
    <n v="7271"/>
    <s v="DRA_7209"/>
    <x v="12"/>
    <x v="57"/>
    <x v="141"/>
    <x v="62"/>
    <x v="62"/>
    <n v="10"/>
    <s v="2017011000391 "/>
    <x v="2"/>
    <s v="BOGOTA"/>
    <s v="Otros_gastos_operativos"/>
    <s v="Otros Gastos Asociados A La Investigacion Y/O Proyecto"/>
    <n v="1"/>
    <n v="1"/>
    <n v="0"/>
    <n v="1440000"/>
    <x v="42"/>
    <n v="1"/>
    <n v="1440000"/>
    <n v="0"/>
    <n v="1440000"/>
    <s v="NO"/>
    <s v="SI"/>
    <s v=""/>
    <s v="0"/>
    <n v="0"/>
  </r>
  <r>
    <n v="7272"/>
    <s v="DRA_7210"/>
    <x v="12"/>
    <x v="57"/>
    <x v="141"/>
    <x v="62"/>
    <x v="62"/>
    <n v="10"/>
    <s v="2017011000391 "/>
    <x v="3"/>
    <s v="BUCARAMANGA"/>
    <s v="Otros_gastos_operativos"/>
    <s v="Otros Gastos Asociados A La Investigacion Y/O Proyecto"/>
    <n v="1"/>
    <n v="1"/>
    <n v="0"/>
    <n v="300000"/>
    <x v="42"/>
    <n v="1"/>
    <n v="300000"/>
    <n v="0"/>
    <n v="300000"/>
    <s v="NO"/>
    <s v="SI"/>
    <s v=""/>
    <s v="0"/>
    <n v="0"/>
  </r>
  <r>
    <n v="7273"/>
    <s v="DRA_7211"/>
    <x v="12"/>
    <x v="57"/>
    <x v="141"/>
    <x v="62"/>
    <x v="62"/>
    <n v="10"/>
    <s v="2017011000391 "/>
    <x v="4"/>
    <s v="CALI"/>
    <s v="Otros_gastos_operativos"/>
    <s v="Otros Gastos Asociados A La Investigacion Y/O Proyecto"/>
    <n v="1"/>
    <n v="1"/>
    <n v="0"/>
    <n v="540000"/>
    <x v="42"/>
    <n v="1"/>
    <n v="540000"/>
    <n v="0"/>
    <n v="540000"/>
    <s v="NO"/>
    <s v="SI"/>
    <s v=""/>
    <s v="0"/>
    <n v="0"/>
  </r>
  <r>
    <n v="7274"/>
    <s v="DRA_7212"/>
    <x v="12"/>
    <x v="57"/>
    <x v="141"/>
    <x v="62"/>
    <x v="62"/>
    <n v="10"/>
    <s v="2017011000391 "/>
    <x v="1"/>
    <s v="CARTAGENA"/>
    <s v="Otros_gastos_operativos"/>
    <s v="Otros Gastos Asociados A La Investigacion Y/O Proyecto"/>
    <n v="1"/>
    <n v="1"/>
    <n v="0"/>
    <n v="60000"/>
    <x v="42"/>
    <n v="1"/>
    <n v="60000"/>
    <n v="0"/>
    <n v="60000"/>
    <s v="NO"/>
    <s v="SI"/>
    <s v=""/>
    <s v="0"/>
    <n v="0"/>
  </r>
  <r>
    <n v="7275"/>
    <s v="DRA_7213"/>
    <x v="12"/>
    <x v="57"/>
    <x v="141"/>
    <x v="62"/>
    <x v="62"/>
    <n v="10"/>
    <s v="2017011000391 "/>
    <x v="3"/>
    <s v="CUCUTA"/>
    <s v="Otros_gastos_operativos"/>
    <s v="Otros Gastos Asociados A La Investigacion Y/O Proyecto"/>
    <n v="1"/>
    <n v="1"/>
    <n v="0"/>
    <n v="60000"/>
    <x v="42"/>
    <n v="1"/>
    <n v="60000"/>
    <n v="0"/>
    <n v="60000"/>
    <s v="NO"/>
    <s v="SI"/>
    <s v=""/>
    <s v="0"/>
    <n v="0"/>
  </r>
  <r>
    <n v="7276"/>
    <s v="DRA_7214"/>
    <x v="12"/>
    <x v="57"/>
    <x v="141"/>
    <x v="62"/>
    <x v="62"/>
    <n v="10"/>
    <s v="2017011000391 "/>
    <x v="5"/>
    <s v="IBAGUE"/>
    <s v="Otros_gastos_operativos"/>
    <s v="Otros Gastos Asociados A La Investigacion Y/O Proyecto"/>
    <n v="1"/>
    <n v="1"/>
    <n v="0"/>
    <n v="60000"/>
    <x v="42"/>
    <n v="1"/>
    <n v="60000"/>
    <n v="0"/>
    <n v="60000"/>
    <s v="NO"/>
    <s v="SI"/>
    <s v=""/>
    <s v="0"/>
    <n v="0"/>
  </r>
  <r>
    <n v="7277"/>
    <s v="DRA_7215"/>
    <x v="12"/>
    <x v="57"/>
    <x v="141"/>
    <x v="62"/>
    <x v="62"/>
    <n v="10"/>
    <s v="2017011000391 "/>
    <x v="5"/>
    <s v="MANIZALES"/>
    <s v="Otros_gastos_operativos"/>
    <s v="Otros Gastos Asociados A La Investigacion Y/O Proyecto"/>
    <n v="1"/>
    <n v="1"/>
    <n v="0"/>
    <n v="60000"/>
    <x v="42"/>
    <n v="1"/>
    <n v="60000"/>
    <n v="0"/>
    <n v="60000"/>
    <s v="NO"/>
    <s v="SI"/>
    <s v=""/>
    <s v="0"/>
    <n v="0"/>
  </r>
  <r>
    <n v="7278"/>
    <s v="DRA_7216"/>
    <x v="12"/>
    <x v="57"/>
    <x v="141"/>
    <x v="62"/>
    <x v="62"/>
    <n v="10"/>
    <s v="2017011000391 "/>
    <x v="6"/>
    <s v="MEDELLIN"/>
    <s v="Otros_gastos_operativos"/>
    <s v="Otros Gastos Asociados A La Investigacion Y/O Proyecto"/>
    <n v="1"/>
    <n v="1"/>
    <n v="0"/>
    <n v="660000"/>
    <x v="42"/>
    <n v="1"/>
    <n v="660000"/>
    <n v="0"/>
    <n v="660000"/>
    <s v="NO"/>
    <s v="SI"/>
    <s v=""/>
    <s v="0"/>
    <n v="0"/>
  </r>
  <r>
    <n v="7279"/>
    <s v="DRA_7217"/>
    <x v="12"/>
    <x v="57"/>
    <x v="141"/>
    <x v="62"/>
    <x v="62"/>
    <n v="10"/>
    <s v="2017011000391 "/>
    <x v="6"/>
    <s v="MONTERIA"/>
    <s v="Otros_gastos_operativos"/>
    <s v="Otros Gastos Asociados A La Investigacion Y/O Proyecto"/>
    <n v="1"/>
    <n v="1"/>
    <n v="0"/>
    <n v="60000"/>
    <x v="42"/>
    <n v="1"/>
    <n v="60000"/>
    <n v="0"/>
    <n v="60000"/>
    <s v="NO"/>
    <s v="SI"/>
    <s v=""/>
    <s v="0"/>
    <n v="0"/>
  </r>
  <r>
    <n v="7280"/>
    <s v="DRA_7218"/>
    <x v="12"/>
    <x v="57"/>
    <x v="141"/>
    <x v="62"/>
    <x v="62"/>
    <n v="10"/>
    <s v="2017011000391 "/>
    <x v="4"/>
    <s v="PASTO"/>
    <s v="Otros_gastos_operativos"/>
    <s v="Otros Gastos Asociados A La Investigacion Y/O Proyecto"/>
    <n v="1"/>
    <n v="1"/>
    <n v="0"/>
    <n v="60000"/>
    <x v="42"/>
    <n v="1"/>
    <n v="60000"/>
    <n v="0"/>
    <n v="60000"/>
    <s v="NO"/>
    <s v="SI"/>
    <s v=""/>
    <s v="0"/>
    <n v="0"/>
  </r>
  <r>
    <n v="7281"/>
    <s v="DRA_7219"/>
    <x v="12"/>
    <x v="57"/>
    <x v="141"/>
    <x v="62"/>
    <x v="62"/>
    <n v="10"/>
    <s v="2017011000391 "/>
    <x v="5"/>
    <s v="PEREIRA"/>
    <s v="Otros_gastos_operativos"/>
    <s v="Otros Gastos Asociados A La Investigacion Y/O Proyecto"/>
    <n v="1"/>
    <n v="1"/>
    <n v="0"/>
    <n v="120000"/>
    <x v="42"/>
    <n v="1"/>
    <n v="120000"/>
    <n v="0"/>
    <n v="120000"/>
    <s v="NO"/>
    <s v="SI"/>
    <s v=""/>
    <s v="0"/>
    <n v="0"/>
  </r>
  <r>
    <n v="7282"/>
    <s v="DRA_7220"/>
    <x v="12"/>
    <x v="57"/>
    <x v="141"/>
    <x v="62"/>
    <x v="62"/>
    <n v="10"/>
    <s v="2017011000391 "/>
    <x v="1"/>
    <s v="SANTA MARTA"/>
    <s v="Otros_gastos_operativos"/>
    <s v="Otros Gastos Asociados A La Investigacion Y/O Proyecto"/>
    <n v="1"/>
    <n v="1"/>
    <n v="0"/>
    <n v="60000"/>
    <x v="42"/>
    <n v="1"/>
    <n v="60000"/>
    <n v="0"/>
    <n v="60000"/>
    <s v="NO"/>
    <s v="SI"/>
    <s v=""/>
    <s v="0"/>
    <n v="0"/>
  </r>
  <r>
    <n v="7283"/>
    <s v="DRA_7221"/>
    <x v="12"/>
    <x v="57"/>
    <x v="141"/>
    <x v="62"/>
    <x v="62"/>
    <n v="10"/>
    <s v="2017011000391 "/>
    <x v="2"/>
    <s v="TUNJA"/>
    <s v="Otros_gastos_operativos"/>
    <s v="Otros Gastos Asociados A La Investigacion Y/O Proyecto"/>
    <n v="1"/>
    <n v="1"/>
    <n v="0"/>
    <n v="60000"/>
    <x v="42"/>
    <n v="1"/>
    <n v="60000"/>
    <n v="0"/>
    <n v="60000"/>
    <s v="NO"/>
    <s v="SI"/>
    <s v=""/>
    <s v="0"/>
    <n v="0"/>
  </r>
  <r>
    <n v="7284"/>
    <s v="DRA_7222"/>
    <x v="12"/>
    <x v="57"/>
    <x v="141"/>
    <x v="62"/>
    <x v="62"/>
    <n v="10"/>
    <s v="2017011000391 "/>
    <x v="2"/>
    <s v="VILLAVICENCIO"/>
    <s v="Otros_gastos_operativos"/>
    <s v="Otros Gastos Asociados A La Investigacion Y/O Proyecto"/>
    <n v="1"/>
    <n v="1"/>
    <n v="0"/>
    <n v="60000"/>
    <x v="42"/>
    <n v="1"/>
    <n v="60000"/>
    <n v="0"/>
    <n v="60000"/>
    <s v="NO"/>
    <s v="SI"/>
    <s v=""/>
    <s v="0"/>
    <n v="0"/>
  </r>
  <r>
    <n v="7285"/>
    <s v="DRA_7223"/>
    <x v="12"/>
    <x v="57"/>
    <x v="141"/>
    <x v="62"/>
    <x v="62"/>
    <n v="10"/>
    <s v="2017011000391 "/>
    <x v="5"/>
    <s v="IBAGUE"/>
    <s v="Otros_gastos_operativos"/>
    <s v="Otros Gastos Asociados A La Investigacion Y/O Proyecto"/>
    <n v="1"/>
    <n v="1"/>
    <n v="0"/>
    <n v="60000"/>
    <x v="42"/>
    <n v="1"/>
    <n v="60000"/>
    <n v="0"/>
    <n v="60000"/>
    <s v="NO"/>
    <s v="SI"/>
    <s v=""/>
    <s v="0"/>
    <n v="0"/>
  </r>
  <r>
    <n v="7286"/>
    <s v="DRA_7224"/>
    <x v="12"/>
    <x v="57"/>
    <x v="141"/>
    <x v="62"/>
    <x v="62"/>
    <n v="10"/>
    <s v="2017011000391 "/>
    <x v="6"/>
    <s v="MONTERIA"/>
    <s v="Otros_gastos_operativos"/>
    <s v="Otros Gastos Asociados A La Investigacion Y/O Proyecto"/>
    <n v="1"/>
    <n v="1"/>
    <n v="0"/>
    <n v="60000"/>
    <x v="42"/>
    <n v="1"/>
    <n v="60000"/>
    <n v="0"/>
    <n v="60000"/>
    <s v="NO"/>
    <s v="SI"/>
    <s v=""/>
    <s v="0"/>
    <n v="0"/>
  </r>
  <r>
    <n v="7287"/>
    <s v="DRA_7225"/>
    <x v="12"/>
    <x v="57"/>
    <x v="141"/>
    <x v="62"/>
    <x v="62"/>
    <n v="10"/>
    <s v="2017011000391 "/>
    <x v="4"/>
    <s v="PASTO"/>
    <s v="Otros_gastos_operativos"/>
    <s v="Otros Gastos Asociados A La Investigacion Y/O Proyecto"/>
    <n v="1"/>
    <n v="1"/>
    <n v="0"/>
    <n v="60000"/>
    <x v="42"/>
    <n v="1"/>
    <n v="60000"/>
    <n v="0"/>
    <n v="60000"/>
    <s v="NO"/>
    <s v="SI"/>
    <s v=""/>
    <s v="0"/>
    <n v="0"/>
  </r>
  <r>
    <n v="7288"/>
    <s v="DRA_7226"/>
    <x v="12"/>
    <x v="57"/>
    <x v="141"/>
    <x v="62"/>
    <x v="62"/>
    <n v="10"/>
    <s v="2017011000391 "/>
    <x v="1"/>
    <s v="BARRANQUILLA"/>
    <s v="Otros_gastos_operativos"/>
    <s v="Otros Gastos Asociados A La Investigacion Y/O Proyecto"/>
    <n v="1"/>
    <n v="1"/>
    <n v="0"/>
    <n v="60000"/>
    <x v="42"/>
    <n v="1"/>
    <n v="60000"/>
    <n v="0"/>
    <n v="60000"/>
    <s v="NO"/>
    <s v="SI"/>
    <s v=""/>
    <s v="0"/>
    <n v="0"/>
  </r>
  <r>
    <n v="7289"/>
    <s v="DRA_7227"/>
    <x v="12"/>
    <x v="57"/>
    <x v="141"/>
    <x v="62"/>
    <x v="62"/>
    <n v="10"/>
    <s v="2017011000391 "/>
    <x v="2"/>
    <s v="BOGOTA"/>
    <s v="Otros_gastos_operativos"/>
    <s v="Otros Gastos Asociados A La Investigacion Y/O Proyecto"/>
    <n v="1"/>
    <n v="1"/>
    <n v="0"/>
    <n v="120000"/>
    <x v="42"/>
    <n v="1"/>
    <n v="120000"/>
    <n v="0"/>
    <n v="120000"/>
    <s v="NO"/>
    <s v="SI"/>
    <s v=""/>
    <s v="0"/>
    <n v="0"/>
  </r>
  <r>
    <n v="7290"/>
    <s v="DRA_7228"/>
    <x v="12"/>
    <x v="57"/>
    <x v="141"/>
    <x v="62"/>
    <x v="62"/>
    <n v="10"/>
    <s v="2017011000391 "/>
    <x v="3"/>
    <s v="BUCARAMANGA"/>
    <s v="Otros_gastos_operativos"/>
    <s v="Otros Gastos Asociados A La Investigacion Y/O Proyecto"/>
    <n v="1"/>
    <n v="1"/>
    <n v="0"/>
    <n v="60000"/>
    <x v="42"/>
    <n v="1"/>
    <n v="60000"/>
    <n v="0"/>
    <n v="60000"/>
    <s v="NO"/>
    <s v="SI"/>
    <s v=""/>
    <s v="0"/>
    <n v="0"/>
  </r>
  <r>
    <n v="7291"/>
    <s v="DRA_7229"/>
    <x v="12"/>
    <x v="57"/>
    <x v="141"/>
    <x v="62"/>
    <x v="62"/>
    <n v="10"/>
    <s v="2017011000391 "/>
    <x v="4"/>
    <s v="CALI"/>
    <s v="Otros_gastos_operativos"/>
    <s v="Otros Gastos Asociados A La Investigacion Y/O Proyecto"/>
    <n v="1"/>
    <n v="1"/>
    <n v="0"/>
    <n v="60000"/>
    <x v="42"/>
    <n v="1"/>
    <n v="60000"/>
    <n v="0"/>
    <n v="60000"/>
    <s v="NO"/>
    <s v="SI"/>
    <s v=""/>
    <s v="0"/>
    <n v="0"/>
  </r>
  <r>
    <n v="7292"/>
    <s v="DRA_7230"/>
    <x v="12"/>
    <x v="57"/>
    <x v="141"/>
    <x v="62"/>
    <x v="62"/>
    <n v="10"/>
    <s v="2017011000391 "/>
    <x v="6"/>
    <s v="MEDELLIN"/>
    <s v="Otros_gastos_operativos"/>
    <s v="Otros Gastos Asociados A La Investigacion Y/O Proyecto"/>
    <n v="1"/>
    <n v="1"/>
    <n v="0"/>
    <n v="60000"/>
    <x v="42"/>
    <n v="1"/>
    <n v="60000"/>
    <n v="0"/>
    <n v="60000"/>
    <s v="NO"/>
    <s v="SI"/>
    <s v=""/>
    <s v="0"/>
    <n v="0"/>
  </r>
  <r>
    <n v="7293"/>
    <s v="DRA_7231"/>
    <x v="12"/>
    <x v="57"/>
    <x v="141"/>
    <x v="62"/>
    <x v="62"/>
    <n v="10"/>
    <s v="2017011000391 "/>
    <x v="5"/>
    <s v="ARMENIA"/>
    <s v="Transporte"/>
    <s v="Otros"/>
    <n v="1"/>
    <n v="1"/>
    <n v="0"/>
    <n v="66780"/>
    <x v="14"/>
    <n v="1"/>
    <n v="66780"/>
    <n v="0"/>
    <n v="66780"/>
    <s v="NO"/>
    <s v="NO"/>
    <s v=""/>
    <s v="0"/>
    <n v="0"/>
  </r>
  <r>
    <n v="7294"/>
    <s v="DRA_7232"/>
    <x v="12"/>
    <x v="57"/>
    <x v="141"/>
    <x v="62"/>
    <x v="62"/>
    <n v="10"/>
    <s v="2017011000391 "/>
    <x v="1"/>
    <s v="BARRANQUILLA"/>
    <s v="Transporte"/>
    <s v="Otros"/>
    <n v="1"/>
    <n v="1"/>
    <n v="0"/>
    <n v="389550"/>
    <x v="14"/>
    <n v="1"/>
    <n v="389550"/>
    <n v="0"/>
    <n v="389550"/>
    <s v="NO"/>
    <s v="NO"/>
    <s v=""/>
    <s v="0"/>
    <n v="0"/>
  </r>
  <r>
    <n v="7295"/>
    <s v="DRA_7233"/>
    <x v="12"/>
    <x v="57"/>
    <x v="141"/>
    <x v="62"/>
    <x v="62"/>
    <n v="10"/>
    <s v="2017011000391 "/>
    <x v="2"/>
    <s v="BOGOTA"/>
    <s v="Transporte"/>
    <s v="Otros"/>
    <n v="1"/>
    <n v="1"/>
    <n v="0"/>
    <n v="2804760"/>
    <x v="14"/>
    <n v="1"/>
    <n v="2804760"/>
    <n v="0"/>
    <n v="2804760"/>
    <s v="NO"/>
    <s v="NO"/>
    <s v=""/>
    <s v="0"/>
    <n v="0"/>
  </r>
  <r>
    <n v="7296"/>
    <s v="DRA_7234"/>
    <x v="12"/>
    <x v="57"/>
    <x v="141"/>
    <x v="62"/>
    <x v="62"/>
    <n v="10"/>
    <s v="2017011000391 "/>
    <x v="3"/>
    <s v="BUCARAMANGA"/>
    <s v="Transporte"/>
    <s v="Otros"/>
    <n v="1"/>
    <n v="1"/>
    <n v="0"/>
    <n v="1435770"/>
    <x v="14"/>
    <n v="1"/>
    <n v="1435770"/>
    <n v="0"/>
    <n v="1435770"/>
    <s v="NO"/>
    <s v="NO"/>
    <s v=""/>
    <s v="0"/>
    <n v="0"/>
  </r>
  <r>
    <n v="7297"/>
    <s v="DRA_7235"/>
    <x v="12"/>
    <x v="57"/>
    <x v="141"/>
    <x v="62"/>
    <x v="62"/>
    <n v="10"/>
    <s v="2017011000391 "/>
    <x v="4"/>
    <s v="CALI"/>
    <s v="Transporte"/>
    <s v="Otros"/>
    <n v="1"/>
    <n v="1"/>
    <n v="0"/>
    <n v="2092440"/>
    <x v="14"/>
    <n v="1"/>
    <n v="2092440"/>
    <n v="0"/>
    <n v="2092440"/>
    <s v="NO"/>
    <s v="NO"/>
    <s v=""/>
    <s v="0"/>
    <n v="0"/>
  </r>
  <r>
    <n v="7298"/>
    <s v="DRA_7236"/>
    <x v="12"/>
    <x v="57"/>
    <x v="141"/>
    <x v="62"/>
    <x v="62"/>
    <n v="10"/>
    <s v="2017011000391 "/>
    <x v="3"/>
    <s v="CUCUTA"/>
    <s v="Transporte"/>
    <s v="Otros"/>
    <n v="1"/>
    <n v="1"/>
    <n v="0"/>
    <n v="224826"/>
    <x v="14"/>
    <n v="1"/>
    <n v="224826"/>
    <n v="0"/>
    <n v="224826"/>
    <s v="NO"/>
    <s v="NO"/>
    <s v=""/>
    <s v="0"/>
    <n v="0"/>
  </r>
  <r>
    <n v="7299"/>
    <s v="DRA_7237"/>
    <x v="12"/>
    <x v="57"/>
    <x v="141"/>
    <x v="62"/>
    <x v="62"/>
    <n v="10"/>
    <s v="2017011000391 "/>
    <x v="5"/>
    <s v="IBAGUE"/>
    <s v="Transporte"/>
    <s v="Otros"/>
    <n v="1"/>
    <n v="1"/>
    <n v="0"/>
    <n v="389550"/>
    <x v="14"/>
    <n v="1"/>
    <n v="389550"/>
    <n v="0"/>
    <n v="389550"/>
    <s v="NO"/>
    <s v="NO"/>
    <s v=""/>
    <s v="0"/>
    <n v="0"/>
  </r>
  <r>
    <n v="7300"/>
    <s v="DRA_7238"/>
    <x v="12"/>
    <x v="57"/>
    <x v="141"/>
    <x v="62"/>
    <x v="62"/>
    <n v="10"/>
    <s v="2017011000391 "/>
    <x v="5"/>
    <s v="MANIZALES"/>
    <s v="Transporte"/>
    <s v="Otros"/>
    <n v="1"/>
    <n v="1"/>
    <n v="0"/>
    <n v="411810"/>
    <x v="14"/>
    <n v="1"/>
    <n v="411810"/>
    <n v="0"/>
    <n v="411810"/>
    <s v="NO"/>
    <s v="NO"/>
    <s v=""/>
    <s v="0"/>
    <n v="0"/>
  </r>
  <r>
    <n v="7301"/>
    <s v="DRA_7239"/>
    <x v="12"/>
    <x v="57"/>
    <x v="141"/>
    <x v="62"/>
    <x v="62"/>
    <n v="10"/>
    <s v="2017011000391 "/>
    <x v="6"/>
    <s v="MEDELLIN"/>
    <s v="Transporte"/>
    <s v="Otros"/>
    <n v="1"/>
    <n v="1"/>
    <n v="0"/>
    <n v="1168650"/>
    <x v="14"/>
    <n v="1"/>
    <n v="1168650"/>
    <n v="0"/>
    <n v="1168650"/>
    <s v="NO"/>
    <s v="NO"/>
    <s v=""/>
    <s v="0"/>
    <n v="0"/>
  </r>
  <r>
    <n v="7302"/>
    <s v="DRA_7240"/>
    <x v="12"/>
    <x v="57"/>
    <x v="141"/>
    <x v="62"/>
    <x v="62"/>
    <n v="10"/>
    <s v="2017011000391 "/>
    <x v="6"/>
    <s v="MONTERIA"/>
    <s v="Transporte"/>
    <s v="Otros"/>
    <n v="1"/>
    <n v="1"/>
    <n v="0"/>
    <n v="389550"/>
    <x v="14"/>
    <n v="1"/>
    <n v="389550"/>
    <n v="0"/>
    <n v="389550"/>
    <s v="NO"/>
    <s v="NO"/>
    <s v=""/>
    <s v="0"/>
    <n v="0"/>
  </r>
  <r>
    <n v="7303"/>
    <s v="DRA_7241"/>
    <x v="12"/>
    <x v="57"/>
    <x v="141"/>
    <x v="62"/>
    <x v="62"/>
    <n v="10"/>
    <s v="2017011000391 "/>
    <x v="4"/>
    <s v="PASTO"/>
    <s v="Transporte"/>
    <s v="Otros"/>
    <n v="1"/>
    <n v="1"/>
    <n v="0"/>
    <n v="1101870"/>
    <x v="14"/>
    <n v="1"/>
    <n v="1101870"/>
    <n v="0"/>
    <n v="1101870"/>
    <s v="NO"/>
    <s v="NO"/>
    <s v=""/>
    <s v="0"/>
    <n v="0"/>
  </r>
  <r>
    <n v="7304"/>
    <s v="DRA_7242"/>
    <x v="12"/>
    <x v="57"/>
    <x v="141"/>
    <x v="62"/>
    <x v="62"/>
    <n v="10"/>
    <s v="2017011000391 "/>
    <x v="5"/>
    <s v="PEREIRA"/>
    <s v="Transporte"/>
    <s v="Otros"/>
    <n v="1"/>
    <n v="1"/>
    <n v="0"/>
    <n v="267120"/>
    <x v="14"/>
    <n v="1"/>
    <n v="267120"/>
    <n v="0"/>
    <n v="267120"/>
    <s v="NO"/>
    <s v="NO"/>
    <s v=""/>
    <s v="0"/>
    <n v="0"/>
  </r>
  <r>
    <n v="7305"/>
    <s v="DRA_7243"/>
    <x v="12"/>
    <x v="57"/>
    <x v="141"/>
    <x v="62"/>
    <x v="62"/>
    <n v="10"/>
    <s v="2017011000391 "/>
    <x v="2"/>
    <s v="TUNJA"/>
    <s v="Transporte"/>
    <s v="Otros"/>
    <n v="1"/>
    <n v="1"/>
    <n v="0"/>
    <n v="66780"/>
    <x v="14"/>
    <n v="1"/>
    <n v="66780"/>
    <n v="0"/>
    <n v="66780"/>
    <s v="NO"/>
    <s v="NO"/>
    <s v=""/>
    <s v="0"/>
    <n v="0"/>
  </r>
  <r>
    <n v="7306"/>
    <s v="DRA_7244"/>
    <x v="12"/>
    <x v="57"/>
    <x v="141"/>
    <x v="62"/>
    <x v="62"/>
    <n v="10"/>
    <s v="2017011000391 "/>
    <x v="2"/>
    <s v="VILLAVICENCIO"/>
    <s v="Transporte"/>
    <s v="Otros"/>
    <n v="1"/>
    <n v="1"/>
    <n v="0"/>
    <n v="489720"/>
    <x v="14"/>
    <n v="1"/>
    <n v="489720"/>
    <n v="0"/>
    <n v="489720"/>
    <s v="NO"/>
    <s v="NO"/>
    <s v=""/>
    <s v="0"/>
    <n v="0"/>
  </r>
  <r>
    <n v="7307"/>
    <s v="DRA_7245"/>
    <x v="12"/>
    <x v="57"/>
    <x v="141"/>
    <x v="62"/>
    <x v="62"/>
    <n v="10"/>
    <s v="2017011000391 "/>
    <x v="5"/>
    <s v="ARMENIA"/>
    <s v="Viaticos"/>
    <n v="0"/>
    <n v="1"/>
    <n v="1"/>
    <n v="0"/>
    <n v="136000"/>
    <x v="14"/>
    <n v="1"/>
    <n v="136000"/>
    <n v="0"/>
    <n v="136000"/>
    <s v="NO"/>
    <s v="NO"/>
    <s v=""/>
    <s v="0"/>
    <n v="0"/>
  </r>
  <r>
    <n v="7308"/>
    <s v="DRA_7246"/>
    <x v="12"/>
    <x v="57"/>
    <x v="141"/>
    <x v="62"/>
    <x v="62"/>
    <n v="10"/>
    <s v="2017011000391 "/>
    <x v="1"/>
    <s v="BARRANQUILLA"/>
    <s v="Viaticos"/>
    <n v="0"/>
    <n v="1"/>
    <n v="1"/>
    <n v="0"/>
    <n v="1116000"/>
    <x v="14"/>
    <n v="1"/>
    <n v="1116000"/>
    <n v="0"/>
    <n v="1116000"/>
    <s v="NO"/>
    <s v="NO"/>
    <s v=""/>
    <s v="0"/>
    <n v="0"/>
  </r>
  <r>
    <n v="7309"/>
    <s v="DRA_7247"/>
    <x v="12"/>
    <x v="57"/>
    <x v="141"/>
    <x v="62"/>
    <x v="62"/>
    <n v="10"/>
    <s v="2017011000391 "/>
    <x v="2"/>
    <s v="BOGOTA"/>
    <s v="Viaticos"/>
    <n v="0"/>
    <n v="1"/>
    <n v="1"/>
    <n v="0"/>
    <n v="2720000"/>
    <x v="14"/>
    <n v="1"/>
    <n v="2720000"/>
    <n v="0"/>
    <n v="2720000"/>
    <s v="NO"/>
    <s v="NO"/>
    <s v=""/>
    <s v="0"/>
    <n v="0"/>
  </r>
  <r>
    <n v="7310"/>
    <s v="DRA_7248"/>
    <x v="12"/>
    <x v="57"/>
    <x v="141"/>
    <x v="62"/>
    <x v="62"/>
    <n v="10"/>
    <s v="2017011000391 "/>
    <x v="3"/>
    <s v="BUCARAMANGA"/>
    <s v="Viaticos"/>
    <n v="0"/>
    <n v="1"/>
    <n v="1"/>
    <n v="0"/>
    <n v="1360000"/>
    <x v="14"/>
    <n v="1"/>
    <n v="1360000"/>
    <n v="0"/>
    <n v="1360000"/>
    <s v="NO"/>
    <s v="NO"/>
    <s v=""/>
    <s v="0"/>
    <n v="0"/>
  </r>
  <r>
    <n v="7311"/>
    <s v="DRA_7249"/>
    <x v="12"/>
    <x v="57"/>
    <x v="141"/>
    <x v="62"/>
    <x v="62"/>
    <n v="10"/>
    <s v="2017011000391 "/>
    <x v="4"/>
    <s v="CALI"/>
    <s v="Viaticos"/>
    <n v="0"/>
    <n v="1"/>
    <n v="1"/>
    <n v="0"/>
    <n v="2040000"/>
    <x v="14"/>
    <n v="1"/>
    <n v="2040000"/>
    <n v="0"/>
    <n v="2040000"/>
    <s v="NO"/>
    <s v="NO"/>
    <s v=""/>
    <s v="0"/>
    <n v="0"/>
  </r>
  <r>
    <n v="7312"/>
    <s v="DRA_7250"/>
    <x v="12"/>
    <x v="57"/>
    <x v="141"/>
    <x v="62"/>
    <x v="62"/>
    <n v="10"/>
    <s v="2017011000391 "/>
    <x v="3"/>
    <s v="CUCUTA"/>
    <s v="Viaticos"/>
    <n v="0"/>
    <n v="1"/>
    <n v="1"/>
    <n v="0"/>
    <n v="306000"/>
    <x v="14"/>
    <n v="1"/>
    <n v="306000"/>
    <n v="0"/>
    <n v="306000"/>
    <s v="NO"/>
    <s v="NO"/>
    <s v=""/>
    <s v="0"/>
    <n v="0"/>
  </r>
  <r>
    <n v="7313"/>
    <s v="DRA_7251"/>
    <x v="12"/>
    <x v="57"/>
    <x v="141"/>
    <x v="62"/>
    <x v="62"/>
    <n v="10"/>
    <s v="2017011000391 "/>
    <x v="5"/>
    <s v="IBAGUE"/>
    <s v="Viaticos"/>
    <n v="0"/>
    <n v="1"/>
    <n v="1"/>
    <n v="0"/>
    <n v="544000"/>
    <x v="14"/>
    <n v="1"/>
    <n v="544000"/>
    <n v="0"/>
    <n v="544000"/>
    <s v="NO"/>
    <s v="NO"/>
    <s v=""/>
    <s v="0"/>
    <n v="0"/>
  </r>
  <r>
    <n v="7314"/>
    <s v="DRA_7252"/>
    <x v="12"/>
    <x v="57"/>
    <x v="141"/>
    <x v="62"/>
    <x v="62"/>
    <n v="10"/>
    <s v="2017011000391 "/>
    <x v="5"/>
    <s v="MANIZALES"/>
    <s v="Viaticos"/>
    <n v="0"/>
    <n v="1"/>
    <n v="1"/>
    <n v="0"/>
    <n v="544000"/>
    <x v="14"/>
    <n v="1"/>
    <n v="544000"/>
    <n v="0"/>
    <n v="544000"/>
    <s v="NO"/>
    <s v="NO"/>
    <s v=""/>
    <s v="0"/>
    <n v="0"/>
  </r>
  <r>
    <n v="7315"/>
    <s v="DRA_7253"/>
    <x v="12"/>
    <x v="57"/>
    <x v="141"/>
    <x v="62"/>
    <x v="62"/>
    <n v="10"/>
    <s v="2017011000391 "/>
    <x v="6"/>
    <s v="MEDELLIN"/>
    <s v="Viaticos"/>
    <n v="0"/>
    <n v="1"/>
    <n v="1"/>
    <n v="0"/>
    <n v="1904000"/>
    <x v="14"/>
    <n v="1"/>
    <n v="1904000"/>
    <n v="0"/>
    <n v="1904000"/>
    <s v="NO"/>
    <s v="NO"/>
    <s v=""/>
    <s v="0"/>
    <n v="0"/>
  </r>
  <r>
    <n v="7316"/>
    <s v="DRA_7254"/>
    <x v="12"/>
    <x v="57"/>
    <x v="141"/>
    <x v="62"/>
    <x v="62"/>
    <n v="10"/>
    <s v="2017011000391 "/>
    <x v="6"/>
    <s v="MONTERIA"/>
    <s v="Viaticos"/>
    <n v="0"/>
    <n v="1"/>
    <n v="1"/>
    <n v="0"/>
    <n v="680000"/>
    <x v="14"/>
    <n v="1"/>
    <n v="680000"/>
    <n v="0"/>
    <n v="680000"/>
    <s v="NO"/>
    <s v="NO"/>
    <s v=""/>
    <s v="0"/>
    <n v="0"/>
  </r>
  <r>
    <n v="7317"/>
    <s v="DRA_7255"/>
    <x v="12"/>
    <x v="57"/>
    <x v="141"/>
    <x v="62"/>
    <x v="62"/>
    <n v="10"/>
    <s v="2017011000391 "/>
    <x v="4"/>
    <s v="PASTO"/>
    <s v="Viaticos"/>
    <n v="0"/>
    <n v="1"/>
    <n v="1"/>
    <n v="0"/>
    <n v="816000"/>
    <x v="14"/>
    <n v="1"/>
    <n v="816000"/>
    <n v="0"/>
    <n v="816000"/>
    <s v="NO"/>
    <s v="NO"/>
    <s v=""/>
    <s v="0"/>
    <n v="0"/>
  </r>
  <r>
    <n v="7318"/>
    <s v="DRA_7256"/>
    <x v="12"/>
    <x v="57"/>
    <x v="141"/>
    <x v="62"/>
    <x v="62"/>
    <n v="10"/>
    <s v="2017011000391 "/>
    <x v="5"/>
    <s v="PEREIRA"/>
    <s v="Viaticos"/>
    <n v="0"/>
    <n v="1"/>
    <n v="1"/>
    <n v="0"/>
    <n v="102000"/>
    <x v="14"/>
    <n v="1"/>
    <n v="102000"/>
    <n v="0"/>
    <n v="102000"/>
    <s v="NO"/>
    <s v="NO"/>
    <s v=""/>
    <s v="0"/>
    <n v="0"/>
  </r>
  <r>
    <n v="7319"/>
    <s v="DRA_7257"/>
    <x v="12"/>
    <x v="57"/>
    <x v="141"/>
    <x v="62"/>
    <x v="62"/>
    <n v="10"/>
    <s v="2017011000391 "/>
    <x v="2"/>
    <s v="TUNJA"/>
    <s v="Viaticos"/>
    <n v="0"/>
    <n v="1"/>
    <n v="1"/>
    <n v="0"/>
    <n v="136000"/>
    <x v="14"/>
    <n v="1"/>
    <n v="136000"/>
    <n v="0"/>
    <n v="136000"/>
    <s v="NO"/>
    <s v="NO"/>
    <s v=""/>
    <s v="0"/>
    <n v="0"/>
  </r>
  <r>
    <n v="7320"/>
    <s v="DRA_7258"/>
    <x v="12"/>
    <x v="57"/>
    <x v="141"/>
    <x v="62"/>
    <x v="62"/>
    <n v="10"/>
    <s v="2017011000391 "/>
    <x v="2"/>
    <s v="VILLAVICENCIO"/>
    <s v="Viaticos"/>
    <n v="0"/>
    <n v="1"/>
    <n v="1"/>
    <n v="0"/>
    <n v="816000"/>
    <x v="14"/>
    <n v="1"/>
    <n v="816000"/>
    <n v="0"/>
    <n v="816000"/>
    <s v="NO"/>
    <s v="NO"/>
    <s v=""/>
    <s v="0"/>
    <n v="0"/>
  </r>
  <r>
    <n v="7321"/>
    <s v="DRA_7259"/>
    <x v="12"/>
    <x v="57"/>
    <x v="141"/>
    <x v="62"/>
    <x v="62"/>
    <n v="10"/>
    <s v="2017011000391 "/>
    <x v="0"/>
    <s v="DANE CENTRAL"/>
    <s v="Talento_Humano"/>
    <s v="Profesional Junior"/>
    <n v="1"/>
    <n v="9"/>
    <n v="21"/>
    <n v="4120000"/>
    <x v="0"/>
    <n v="1"/>
    <n v="39964000"/>
    <n v="39964000"/>
    <n v="0"/>
    <s v="NO"/>
    <s v="NO"/>
    <s v="32523"/>
    <s v="0"/>
    <n v="0"/>
  </r>
  <r>
    <n v="7322"/>
    <s v="DRA_7260"/>
    <x v="12"/>
    <x v="57"/>
    <x v="141"/>
    <x v="62"/>
    <x v="62"/>
    <n v="10"/>
    <s v="2017011000391 "/>
    <x v="0"/>
    <s v="DANE CENTRAL"/>
    <s v="Talento_Humano"/>
    <s v="Profesional Junior"/>
    <n v="12"/>
    <n v="9"/>
    <n v="21"/>
    <n v="3525150"/>
    <x v="0"/>
    <n v="1"/>
    <n v="410327460"/>
    <n v="410327460"/>
    <n v="0"/>
    <s v="NO"/>
    <s v="NO"/>
    <n v="12123"/>
    <s v="0"/>
    <n v="0"/>
  </r>
  <r>
    <n v="7323"/>
    <s v="DRA_7261"/>
    <x v="12"/>
    <x v="57"/>
    <x v="141"/>
    <x v="62"/>
    <x v="62"/>
    <n v="10"/>
    <s v="2017011000391 "/>
    <x v="0"/>
    <s v="DANE CENTRAL"/>
    <s v="Talento_Humano"/>
    <s v="Profesional Junior"/>
    <n v="1"/>
    <n v="2"/>
    <n v="0"/>
    <n v="4387800"/>
    <x v="38"/>
    <n v="1"/>
    <n v="8775600"/>
    <n v="0"/>
    <n v="8775600"/>
    <s v="NO"/>
    <s v="SI"/>
    <s v=""/>
    <s v="0"/>
    <n v="0"/>
  </r>
  <r>
    <n v="7324"/>
    <s v="DRA_7262"/>
    <x v="12"/>
    <x v="57"/>
    <x v="141"/>
    <x v="62"/>
    <x v="62"/>
    <n v="10"/>
    <s v="2017011000391 "/>
    <x v="0"/>
    <s v="DANE CENTRAL"/>
    <s v="Talento_Humano"/>
    <s v="Profesional Junior"/>
    <n v="12"/>
    <n v="2"/>
    <n v="0"/>
    <n v="3754285"/>
    <x v="38"/>
    <n v="1"/>
    <n v="90102840"/>
    <n v="0"/>
    <n v="90102840"/>
    <s v="NO"/>
    <s v="SI"/>
    <s v=""/>
    <s v="0"/>
    <n v="0"/>
  </r>
  <r>
    <n v="7325"/>
    <s v="DRA_7263"/>
    <x v="12"/>
    <x v="57"/>
    <x v="141"/>
    <x v="62"/>
    <x v="62"/>
    <n v="10"/>
    <s v="2017011000391 "/>
    <x v="1"/>
    <s v="BARRANQUILLA"/>
    <s v="Tiquetes"/>
    <s v="Nacional"/>
    <n v="1"/>
    <n v="1"/>
    <n v="0"/>
    <n v="800000"/>
    <x v="18"/>
    <n v="1"/>
    <n v="800000"/>
    <n v="0"/>
    <n v="800000"/>
    <s v="NO"/>
    <s v="NO"/>
    <s v=""/>
    <s v="0"/>
    <n v="0"/>
  </r>
  <r>
    <n v="7326"/>
    <s v="DRA_7264"/>
    <x v="12"/>
    <x v="57"/>
    <x v="141"/>
    <x v="62"/>
    <x v="62"/>
    <n v="10"/>
    <s v="2017011000391 "/>
    <x v="0"/>
    <s v="DANE CENTRAL"/>
    <s v="Tiquetes"/>
    <s v="Nacional"/>
    <n v="6"/>
    <n v="1"/>
    <n v="0"/>
    <n v="800000"/>
    <x v="9"/>
    <n v="1"/>
    <n v="4800000"/>
    <n v="4800000"/>
    <n v="0"/>
    <s v="NO"/>
    <s v="NO"/>
    <n v="53423"/>
    <s v="0"/>
    <n v="0"/>
  </r>
  <r>
    <n v="7327"/>
    <s v="DRA_7265"/>
    <x v="12"/>
    <x v="57"/>
    <x v="141"/>
    <x v="62"/>
    <x v="62"/>
    <n v="10"/>
    <s v="2017011000391 "/>
    <x v="0"/>
    <s v="DANE CENTRAL"/>
    <s v="Viaticos"/>
    <s v="Nacional"/>
    <n v="1"/>
    <n v="1"/>
    <n v="0"/>
    <n v="1100000"/>
    <x v="14"/>
    <n v="1"/>
    <n v="1100000"/>
    <n v="0"/>
    <n v="1100000"/>
    <s v="NO"/>
    <s v="NO"/>
    <s v=""/>
    <s v="0"/>
    <n v="0"/>
  </r>
  <r>
    <n v="7328"/>
    <s v="DRA_7266"/>
    <x v="12"/>
    <x v="57"/>
    <x v="141"/>
    <x v="62"/>
    <x v="62"/>
    <n v="10"/>
    <s v="2017011000391 "/>
    <x v="0"/>
    <s v="DANE CENTRAL"/>
    <s v="Viaticos"/>
    <s v="Nacional"/>
    <n v="1"/>
    <n v="1"/>
    <n v="0"/>
    <n v="1100000"/>
    <x v="42"/>
    <n v="1"/>
    <n v="1100000"/>
    <n v="0"/>
    <n v="1100000"/>
    <s v="NO"/>
    <s v="NO"/>
    <s v=""/>
    <s v="0"/>
    <n v="0"/>
  </r>
  <r>
    <n v="7329"/>
    <s v="DRA_7267"/>
    <x v="12"/>
    <x v="57"/>
    <x v="141"/>
    <x v="62"/>
    <x v="62"/>
    <n v="10"/>
    <s v="2017011000391 "/>
    <x v="0"/>
    <s v="DANE CENTRAL"/>
    <s v="Otros_gastos_operativos"/>
    <s v="Otros Gastos Asociados A La Investigacion Y/O Proyecto"/>
    <n v="1"/>
    <n v="1"/>
    <n v="0"/>
    <n v="6689308.7543802001"/>
    <x v="55"/>
    <n v="1"/>
    <n v="6689308.7543802001"/>
    <n v="0"/>
    <n v="6689308.7543802001"/>
    <s v="NO"/>
    <s v="NO"/>
    <s v=""/>
    <s v="Licencias de embarazos"/>
    <n v="0"/>
  </r>
  <r>
    <n v="7330"/>
    <s v="DRA_7268"/>
    <x v="12"/>
    <x v="66"/>
    <x v="145"/>
    <x v="68"/>
    <x v="68"/>
    <n v="10"/>
    <s v="2017011000391 "/>
    <x v="1"/>
    <s v="BARRANQUILLA"/>
    <s v="Talento_Humano"/>
    <s v="Monitor"/>
    <n v="2"/>
    <n v="11"/>
    <n v="0"/>
    <n v="1472362"/>
    <x v="60"/>
    <n v="1"/>
    <n v="32391964"/>
    <n v="0"/>
    <n v="32391964"/>
    <s v="SI"/>
    <s v="NO"/>
    <s v=""/>
    <s v="Se requiere programar recurso para el desarrollo de la operación estadística EMA"/>
    <n v="0"/>
  </r>
  <r>
    <n v="7331"/>
    <s v="DRA_7269"/>
    <x v="12"/>
    <x v="66"/>
    <x v="145"/>
    <x v="68"/>
    <x v="68"/>
    <n v="10"/>
    <s v="2017011000391 "/>
    <x v="1"/>
    <s v="CARTAGENA"/>
    <s v="Talento_Humano"/>
    <s v="Monitor"/>
    <n v="4"/>
    <n v="11"/>
    <n v="0"/>
    <n v="1472362"/>
    <x v="60"/>
    <n v="1"/>
    <n v="64783928"/>
    <n v="0"/>
    <n v="64783928"/>
    <s v="SI"/>
    <s v="NO"/>
    <s v=""/>
    <s v="Se requiere programar recurso para el desarrollo de la operación estadística EMA"/>
    <n v="0"/>
  </r>
  <r>
    <n v="7332"/>
    <s v="DRA_7270"/>
    <x v="12"/>
    <x v="66"/>
    <x v="145"/>
    <x v="68"/>
    <x v="68"/>
    <n v="10"/>
    <s v="2017011000391 "/>
    <x v="1"/>
    <s v="BARRANQUILLA"/>
    <s v="Talento_Humano"/>
    <s v="Monitor"/>
    <n v="2"/>
    <n v="10"/>
    <n v="10"/>
    <n v="1472362"/>
    <x v="60"/>
    <n v="1"/>
    <n v="30428814.666666701"/>
    <n v="30428814"/>
    <n v="0.66666670143604279"/>
    <s v="NO"/>
    <s v="NO"/>
    <s v="53123"/>
    <s v="dos monitores para apyar el operativo en Barranquilla y San Andres"/>
    <s v="Reprogramado"/>
  </r>
  <r>
    <n v="7333"/>
    <s v="DRA_7271"/>
    <x v="12"/>
    <x v="66"/>
    <x v="145"/>
    <x v="68"/>
    <x v="68"/>
    <n v="10"/>
    <s v="2017011000391 "/>
    <x v="1"/>
    <s v="SANTA MARTA"/>
    <s v="Talento_Humano"/>
    <s v="Monitor"/>
    <n v="2"/>
    <n v="11"/>
    <n v="0"/>
    <n v="1472362"/>
    <x v="60"/>
    <n v="1"/>
    <n v="32391964"/>
    <n v="0"/>
    <n v="32391964"/>
    <s v="SI"/>
    <s v="NO"/>
    <s v=""/>
    <s v="Se requiere programar recurso para el desarrollo de la operación estadística EMA"/>
    <n v="0"/>
  </r>
  <r>
    <n v="7334"/>
    <s v="DRA_7272"/>
    <x v="12"/>
    <x v="66"/>
    <x v="145"/>
    <x v="68"/>
    <x v="68"/>
    <n v="10"/>
    <s v="2017011000391 "/>
    <x v="2"/>
    <s v="BOGOTA"/>
    <s v="Talento_Humano"/>
    <s v="Monitor"/>
    <n v="9"/>
    <n v="11"/>
    <n v="0"/>
    <n v="1472362"/>
    <x v="60"/>
    <n v="1"/>
    <n v="145763838"/>
    <n v="0"/>
    <n v="145763838"/>
    <s v="SI"/>
    <s v="NO"/>
    <s v=""/>
    <s v="Se requiere programar recurso para el desarrollo de la operación estadística EMA"/>
    <n v="0"/>
  </r>
  <r>
    <n v="7335"/>
    <s v="DRA_7273"/>
    <x v="12"/>
    <x v="66"/>
    <x v="145"/>
    <x v="68"/>
    <x v="68"/>
    <n v="10"/>
    <s v="2017011000391 "/>
    <x v="2"/>
    <s v="LETICIA"/>
    <s v="Talento_Humano"/>
    <s v="Monitor"/>
    <n v="1"/>
    <n v="11"/>
    <n v="0"/>
    <n v="1472362"/>
    <x v="60"/>
    <n v="1"/>
    <n v="16195982"/>
    <n v="0"/>
    <n v="16195982"/>
    <s v="SI"/>
    <s v="NO"/>
    <s v=""/>
    <s v="Se requiere programar recurso para el desarrollo de la operación estadística EMA"/>
    <n v="0"/>
  </r>
  <r>
    <n v="7336"/>
    <s v="DRA_7274"/>
    <x v="12"/>
    <x v="66"/>
    <x v="145"/>
    <x v="68"/>
    <x v="68"/>
    <n v="10"/>
    <s v="2017011000391 "/>
    <x v="2"/>
    <s v="TUNJA"/>
    <s v="Talento_Humano"/>
    <s v="Monitor"/>
    <n v="1"/>
    <n v="11"/>
    <n v="0"/>
    <n v="1472362"/>
    <x v="60"/>
    <n v="1"/>
    <n v="16195982"/>
    <n v="0"/>
    <n v="16195982"/>
    <s v="SI"/>
    <s v="NO"/>
    <s v=""/>
    <s v="Se requiere programar recurso para el desarrollo de la operación estadística EMA"/>
    <n v="0"/>
  </r>
  <r>
    <n v="7337"/>
    <s v="DRA_7275"/>
    <x v="12"/>
    <x v="66"/>
    <x v="145"/>
    <x v="68"/>
    <x v="68"/>
    <n v="10"/>
    <s v="2017011000391 "/>
    <x v="2"/>
    <s v="VILLAVICENCIO"/>
    <s v="Talento_Humano"/>
    <s v="Monitor"/>
    <n v="1"/>
    <n v="11"/>
    <n v="0"/>
    <n v="1472362"/>
    <x v="60"/>
    <n v="1"/>
    <n v="16195982"/>
    <n v="0"/>
    <n v="16195982"/>
    <s v="SI"/>
    <s v="NO"/>
    <s v=""/>
    <s v="Se requiere programar recurso para el desarrollo de la operación estadística EMA"/>
    <n v="0"/>
  </r>
  <r>
    <n v="7338"/>
    <s v="DRA_7276"/>
    <x v="12"/>
    <x v="66"/>
    <x v="145"/>
    <x v="68"/>
    <x v="68"/>
    <n v="10"/>
    <s v="2017011000391 "/>
    <x v="2"/>
    <s v="NEIVA"/>
    <s v="Talento_Humano"/>
    <s v="Analista de Informacion"/>
    <n v="1"/>
    <n v="11"/>
    <n v="0"/>
    <n v="1780665"/>
    <x v="60"/>
    <n v="1"/>
    <n v="19587315"/>
    <n v="0"/>
    <n v="19587315"/>
    <s v="SI"/>
    <s v="NO"/>
    <s v=""/>
    <s v="Se requiere programar recurso para el desarrollo de la operación estadística EMA"/>
    <n v="0"/>
  </r>
  <r>
    <n v="7339"/>
    <s v="DRA_7277"/>
    <x v="12"/>
    <x v="66"/>
    <x v="145"/>
    <x v="68"/>
    <x v="68"/>
    <n v="10"/>
    <s v="2017011000391 "/>
    <x v="2"/>
    <s v="VILLAVICENCIO"/>
    <s v="Talento_Humano"/>
    <s v="Analista de Informacion"/>
    <n v="1"/>
    <n v="11"/>
    <n v="0"/>
    <n v="1780665"/>
    <x v="60"/>
    <n v="1"/>
    <n v="19587315"/>
    <n v="0"/>
    <n v="19587315"/>
    <s v="SI"/>
    <s v="NO"/>
    <s v=""/>
    <s v="Se requiere programar recurso para el desarrollo de la operación estadística EMA"/>
    <n v="0"/>
  </r>
  <r>
    <n v="7340"/>
    <s v="DRA_7278"/>
    <x v="12"/>
    <x v="66"/>
    <x v="145"/>
    <x v="68"/>
    <x v="68"/>
    <n v="10"/>
    <s v="2017011000391 "/>
    <x v="2"/>
    <s v="BOGOTA"/>
    <s v="Talento_Humano"/>
    <s v="Supervisor II"/>
    <n v="1"/>
    <n v="11"/>
    <n v="0"/>
    <n v="2141558"/>
    <x v="60"/>
    <n v="1"/>
    <n v="23557138"/>
    <n v="0"/>
    <n v="23557138"/>
    <s v="SI"/>
    <s v="NO"/>
    <s v=""/>
    <s v="Se requiere programar recurso para el desarrollo de la operación estadística EMA"/>
    <n v="0"/>
  </r>
  <r>
    <n v="7341"/>
    <s v="DRA_7279"/>
    <x v="12"/>
    <x v="66"/>
    <x v="145"/>
    <x v="68"/>
    <x v="68"/>
    <n v="10"/>
    <s v="2017011000391 "/>
    <x v="3"/>
    <s v="BUCARAMANGA"/>
    <s v="Talento_Humano"/>
    <s v="Monitor"/>
    <n v="2"/>
    <n v="11"/>
    <n v="0"/>
    <n v="1472362"/>
    <x v="60"/>
    <n v="1"/>
    <n v="32391964"/>
    <n v="0"/>
    <n v="32391964"/>
    <s v="SI"/>
    <s v="NO"/>
    <s v=""/>
    <s v="Se requiere programar recurso para el desarrollo de la operación estadística EMA"/>
    <n v="0"/>
  </r>
  <r>
    <n v="7342"/>
    <s v="DRA_7280"/>
    <x v="12"/>
    <x v="66"/>
    <x v="145"/>
    <x v="68"/>
    <x v="68"/>
    <n v="10"/>
    <s v="2017011000391 "/>
    <x v="3"/>
    <s v="CUCUTA"/>
    <s v="Talento_Humano"/>
    <s v="Monitor"/>
    <n v="1"/>
    <n v="11"/>
    <n v="0"/>
    <n v="1472362"/>
    <x v="60"/>
    <n v="1"/>
    <n v="16195982"/>
    <n v="0"/>
    <n v="16195982"/>
    <s v="SI"/>
    <s v="NO"/>
    <s v=""/>
    <s v="Se requiere programar recurso para el desarrollo de la operación estadística EMA"/>
    <n v="0"/>
  </r>
  <r>
    <n v="7343"/>
    <s v="DRA_7281"/>
    <x v="12"/>
    <x v="66"/>
    <x v="145"/>
    <x v="68"/>
    <x v="68"/>
    <n v="10"/>
    <s v="2017011000391 "/>
    <x v="4"/>
    <s v="CALI"/>
    <s v="Talento_Humano"/>
    <s v="Monitor"/>
    <n v="4"/>
    <n v="11"/>
    <n v="0"/>
    <n v="1472362"/>
    <x v="60"/>
    <n v="1"/>
    <n v="64783928"/>
    <n v="0"/>
    <n v="64783928"/>
    <s v="SI"/>
    <s v="NO"/>
    <s v=""/>
    <s v="Se requiere programar recurso para el desarrollo de la operación estadística EMA"/>
    <n v="0"/>
  </r>
  <r>
    <n v="7344"/>
    <s v="DRA_7282"/>
    <x v="12"/>
    <x v="66"/>
    <x v="145"/>
    <x v="68"/>
    <x v="68"/>
    <n v="10"/>
    <s v="2017011000391 "/>
    <x v="4"/>
    <s v="PASTO"/>
    <s v="Talento_Humano"/>
    <s v="Monitor"/>
    <n v="1"/>
    <n v="11"/>
    <n v="0"/>
    <n v="1472362"/>
    <x v="60"/>
    <n v="1"/>
    <n v="16195982"/>
    <n v="0"/>
    <n v="16195982"/>
    <s v="SI"/>
    <s v="NO"/>
    <s v=""/>
    <s v="Se requiere programar recurso para el desarrollo de la operación estadística EMA"/>
    <n v="0"/>
  </r>
  <r>
    <n v="7345"/>
    <s v="DRA_7283"/>
    <x v="12"/>
    <x v="66"/>
    <x v="145"/>
    <x v="68"/>
    <x v="68"/>
    <n v="10"/>
    <s v="2017011000391 "/>
    <x v="4"/>
    <s v="POPAYAN"/>
    <s v="Talento_Humano"/>
    <s v="Monitor"/>
    <n v="1"/>
    <n v="11"/>
    <n v="0"/>
    <n v="1472362"/>
    <x v="60"/>
    <n v="1"/>
    <n v="16195982"/>
    <n v="0"/>
    <n v="16195982"/>
    <s v="SI"/>
    <s v="NO"/>
    <s v=""/>
    <s v="Se requiere programar recurso para el desarrollo de la operación estadística EMA"/>
    <n v="0"/>
  </r>
  <r>
    <n v="7346"/>
    <s v="DRA_7284"/>
    <x v="12"/>
    <x v="66"/>
    <x v="145"/>
    <x v="68"/>
    <x v="68"/>
    <n v="10"/>
    <s v="2017011000391 "/>
    <x v="5"/>
    <s v="MANIZALES"/>
    <s v="Talento_Humano"/>
    <s v="Monitor"/>
    <n v="3"/>
    <n v="11"/>
    <n v="0"/>
    <n v="1472362"/>
    <x v="60"/>
    <n v="1"/>
    <n v="48587946"/>
    <n v="0"/>
    <n v="48587946"/>
    <s v="SI"/>
    <s v="NO"/>
    <s v=""/>
    <s v="Se requiere programar recurso para el desarrollo de la operación estadística EMA"/>
    <n v="0"/>
  </r>
  <r>
    <n v="7347"/>
    <s v="DRA_7285"/>
    <x v="12"/>
    <x v="66"/>
    <x v="145"/>
    <x v="68"/>
    <x v="68"/>
    <n v="10"/>
    <s v="2017011000391 "/>
    <x v="5"/>
    <s v="IBAGUE"/>
    <s v="Talento_Humano"/>
    <s v="Monitor"/>
    <n v="1"/>
    <n v="11"/>
    <n v="0"/>
    <n v="1472362"/>
    <x v="60"/>
    <n v="1"/>
    <n v="16195982"/>
    <n v="0"/>
    <n v="16195982"/>
    <s v="SI"/>
    <s v="NO"/>
    <s v=""/>
    <s v="Se requiere programar recurso para el desarrollo de la operación estadística EMA"/>
    <n v="0"/>
  </r>
  <r>
    <n v="7348"/>
    <s v="DRA_7286"/>
    <x v="12"/>
    <x v="66"/>
    <x v="145"/>
    <x v="68"/>
    <x v="68"/>
    <n v="10"/>
    <s v="2017011000391 "/>
    <x v="6"/>
    <s v="MEDELLIN"/>
    <s v="Talento_Humano"/>
    <s v="Monitor"/>
    <n v="6"/>
    <n v="11"/>
    <n v="0"/>
    <n v="1472362"/>
    <x v="60"/>
    <n v="1"/>
    <n v="97175892"/>
    <n v="97175892"/>
    <n v="0"/>
    <s v="SI"/>
    <s v="NO"/>
    <s v="32923,33023,33123,33223,33323,33423,33523,33623"/>
    <s v="Se requiere programar recurso para el desarrollo de la operación estadística EMA"/>
    <n v="0"/>
  </r>
  <r>
    <n v="7349"/>
    <s v="DRA_7287"/>
    <x v="12"/>
    <x v="66"/>
    <x v="145"/>
    <x v="68"/>
    <x v="68"/>
    <n v="10"/>
    <s v="2017011000391 "/>
    <x v="6"/>
    <s v="MONTERIA"/>
    <s v="Talento_Humano"/>
    <s v="Monitor"/>
    <n v="1"/>
    <n v="11"/>
    <n v="0"/>
    <n v="1472362"/>
    <x v="60"/>
    <n v="1"/>
    <n v="16195982"/>
    <n v="16195982"/>
    <n v="0"/>
    <s v="SI"/>
    <s v="NO"/>
    <s v="32923,33023,33123,33223,33323,33423,33523,33623"/>
    <s v="Se requiere programar recurso para el desarrollo de la operación estadística EMA"/>
    <n v="0"/>
  </r>
  <r>
    <n v="7350"/>
    <s v="DRA_7288"/>
    <x v="12"/>
    <x v="66"/>
    <x v="145"/>
    <x v="68"/>
    <x v="68"/>
    <n v="10"/>
    <s v="2017011000391 "/>
    <x v="6"/>
    <s v="MEDELLIN"/>
    <s v="Talento_Humano"/>
    <s v="Supervisor II"/>
    <n v="1"/>
    <n v="11"/>
    <n v="0"/>
    <n v="2141558"/>
    <x v="60"/>
    <n v="1"/>
    <n v="23557138"/>
    <n v="23557138"/>
    <n v="0"/>
    <s v="SI"/>
    <s v="NO"/>
    <s v="32923,33023,33123,33223,33323,33423,33523,33623"/>
    <s v="Se requiere programar recurso para el desarrollo de la operación estadística EMA"/>
    <n v="0"/>
  </r>
  <r>
    <n v="7351"/>
    <s v="DRA_7289"/>
    <x v="12"/>
    <x v="66"/>
    <x v="145"/>
    <x v="68"/>
    <x v="68"/>
    <n v="10"/>
    <s v="2017011000391 "/>
    <x v="0"/>
    <s v="DANE CENTRAL"/>
    <s v="Talento_Humano"/>
    <s v="Profesional Junior"/>
    <n v="1"/>
    <n v="11"/>
    <n v="0"/>
    <n v="4000000"/>
    <x v="60"/>
    <n v="1"/>
    <n v="44000000"/>
    <n v="44000000"/>
    <n v="0"/>
    <s v="SI"/>
    <s v="NO"/>
    <n v="6823"/>
    <s v="Se requiere programar recurso para el desarrollo de la operación estadística EMA"/>
    <n v="0"/>
  </r>
  <r>
    <n v="7352"/>
    <s v="DRA_7290"/>
    <x v="12"/>
    <x v="66"/>
    <x v="145"/>
    <x v="68"/>
    <x v="68"/>
    <n v="10"/>
    <s v="2017011000391 "/>
    <x v="0"/>
    <s v="DANE CENTRAL"/>
    <s v="Talento_Humano"/>
    <s v="Profesional Junior"/>
    <n v="4"/>
    <n v="11"/>
    <n v="0"/>
    <n v="3310000"/>
    <x v="60"/>
    <n v="1"/>
    <n v="145640000"/>
    <n v="145640000"/>
    <n v="0"/>
    <s v="SI"/>
    <s v="NO"/>
    <s v="6923-7023-7323-7523"/>
    <s v="Se requiere programar recurso para el desarrollo de la operación estadística EMA"/>
    <n v="0"/>
  </r>
  <r>
    <n v="7353"/>
    <s v="DRA_7291"/>
    <x v="12"/>
    <x v="66"/>
    <x v="145"/>
    <x v="68"/>
    <x v="68"/>
    <n v="10"/>
    <s v="2017011000391 "/>
    <x v="1"/>
    <s v="BARRANQUILLA"/>
    <s v="Transporte"/>
    <s v="Urbano"/>
    <n v="1"/>
    <n v="1"/>
    <n v="0"/>
    <n v="495000"/>
    <x v="60"/>
    <n v="1"/>
    <n v="495000"/>
    <n v="0"/>
    <n v="495000"/>
    <s v="SI"/>
    <s v="NO"/>
    <s v=""/>
    <s v="Se requiere programar recurso para el desarrollo de la operación estadística EMA"/>
    <n v="0"/>
  </r>
  <r>
    <n v="7354"/>
    <s v="DRA_7292"/>
    <x v="12"/>
    <x v="66"/>
    <x v="145"/>
    <x v="68"/>
    <x v="68"/>
    <n v="10"/>
    <s v="2017011000391 "/>
    <x v="1"/>
    <s v="CARTAGENA"/>
    <s v="Transporte"/>
    <s v="Urbano"/>
    <n v="1"/>
    <n v="1"/>
    <n v="0"/>
    <n v="990000"/>
    <x v="60"/>
    <n v="1"/>
    <n v="990000"/>
    <n v="0"/>
    <n v="990000"/>
    <s v="SI"/>
    <s v="NO"/>
    <s v=""/>
    <s v="Se requiere programar recurso para el desarrollo de la operación estadística EMA"/>
    <n v="0"/>
  </r>
  <r>
    <n v="7355"/>
    <s v="DRA_7293"/>
    <x v="12"/>
    <x v="66"/>
    <x v="145"/>
    <x v="68"/>
    <x v="68"/>
    <n v="10"/>
    <s v="2017011000391 "/>
    <x v="1"/>
    <s v="BARRANQUILLA"/>
    <s v="Transporte"/>
    <s v="Urbano"/>
    <n v="1"/>
    <n v="1"/>
    <n v="0"/>
    <n v="465000"/>
    <x v="60"/>
    <n v="1"/>
    <n v="465000"/>
    <n v="465000"/>
    <n v="0"/>
    <s v="NO"/>
    <s v="NO"/>
    <s v="53123"/>
    <s v=" dos monitores para apyar el operativo en Barranquilla y San Andres"/>
    <s v="Reprogramado"/>
  </r>
  <r>
    <n v="7356"/>
    <s v="DRA_7294"/>
    <x v="12"/>
    <x v="66"/>
    <x v="145"/>
    <x v="68"/>
    <x v="68"/>
    <n v="10"/>
    <s v="2017011000391 "/>
    <x v="1"/>
    <s v="SANTA MARTA"/>
    <s v="Transporte"/>
    <s v="Urbano"/>
    <n v="1"/>
    <n v="1"/>
    <n v="0"/>
    <n v="495000"/>
    <x v="60"/>
    <n v="1"/>
    <n v="495000"/>
    <n v="0"/>
    <n v="495000"/>
    <s v="SI"/>
    <s v="NO"/>
    <s v=""/>
    <s v="Se requiere programar recurso para el desarrollo de la operación estadística EMA"/>
    <n v="0"/>
  </r>
  <r>
    <n v="7357"/>
    <s v="DRA_7295"/>
    <x v="12"/>
    <x v="66"/>
    <x v="145"/>
    <x v="68"/>
    <x v="68"/>
    <n v="10"/>
    <s v="2017011000391 "/>
    <x v="2"/>
    <s v="BOGOTA"/>
    <s v="Transporte"/>
    <s v="Urbano"/>
    <n v="1"/>
    <n v="1"/>
    <n v="0"/>
    <n v="2227500"/>
    <x v="60"/>
    <n v="1"/>
    <n v="2227500"/>
    <n v="0"/>
    <n v="2227500"/>
    <s v="SI"/>
    <s v="NO"/>
    <s v=""/>
    <s v="Se requiere programar recurso para el desarrollo de la operación estadística EMA"/>
    <n v="0"/>
  </r>
  <r>
    <n v="7358"/>
    <s v="DRA_7296"/>
    <x v="12"/>
    <x v="66"/>
    <x v="145"/>
    <x v="68"/>
    <x v="68"/>
    <n v="10"/>
    <s v="2017011000391 "/>
    <x v="2"/>
    <s v="LETICIA"/>
    <s v="Transporte"/>
    <s v="Urbano"/>
    <n v="1"/>
    <n v="1"/>
    <n v="0"/>
    <n v="247500"/>
    <x v="60"/>
    <n v="1"/>
    <n v="247500"/>
    <n v="0"/>
    <n v="247500"/>
    <s v="SI"/>
    <s v="NO"/>
    <s v=""/>
    <s v="Se requiere programar recurso para el desarrollo de la operación estadística EMA"/>
    <n v="0"/>
  </r>
  <r>
    <n v="7359"/>
    <s v="DRA_7297"/>
    <x v="12"/>
    <x v="66"/>
    <x v="145"/>
    <x v="68"/>
    <x v="68"/>
    <n v="10"/>
    <s v="2017011000391 "/>
    <x v="2"/>
    <s v="TUNJA"/>
    <s v="Transporte"/>
    <s v="Urbano"/>
    <n v="1"/>
    <n v="1"/>
    <n v="0"/>
    <n v="247500"/>
    <x v="60"/>
    <n v="1"/>
    <n v="247500"/>
    <n v="0"/>
    <n v="247500"/>
    <s v="SI"/>
    <s v="NO"/>
    <s v=""/>
    <s v="Se requiere programar recurso para el desarrollo de la operación estadística EMA"/>
    <n v="0"/>
  </r>
  <r>
    <n v="7360"/>
    <s v="DRA_7298"/>
    <x v="12"/>
    <x v="66"/>
    <x v="145"/>
    <x v="68"/>
    <x v="68"/>
    <n v="10"/>
    <s v="2017011000391 "/>
    <x v="2"/>
    <s v="VILLAVICENCIO"/>
    <s v="Transporte"/>
    <s v="Urbano"/>
    <n v="1"/>
    <n v="1"/>
    <n v="0"/>
    <n v="247500"/>
    <x v="60"/>
    <n v="1"/>
    <n v="247500"/>
    <n v="0"/>
    <n v="247500"/>
    <s v="SI"/>
    <s v="NO"/>
    <s v=""/>
    <s v="Se requiere programar recurso para el desarrollo de la operación estadística EMA"/>
    <n v="0"/>
  </r>
  <r>
    <n v="7361"/>
    <s v="DRA_7299"/>
    <x v="12"/>
    <x v="66"/>
    <x v="145"/>
    <x v="68"/>
    <x v="68"/>
    <n v="10"/>
    <s v="2017011000391 "/>
    <x v="2"/>
    <s v="NEIVA"/>
    <s v="Transporte"/>
    <s v="Urbano"/>
    <n v="1"/>
    <n v="1"/>
    <n v="0"/>
    <n v="247500"/>
    <x v="60"/>
    <n v="1"/>
    <n v="247500"/>
    <n v="0"/>
    <n v="247500"/>
    <s v="SI"/>
    <s v="NO"/>
    <s v=""/>
    <s v="Se requiere programar recurso para el desarrollo de la operación estadística EMA"/>
    <n v="0"/>
  </r>
  <r>
    <n v="7362"/>
    <s v="DRA_7300"/>
    <x v="12"/>
    <x v="66"/>
    <x v="145"/>
    <x v="68"/>
    <x v="68"/>
    <n v="10"/>
    <s v="2017011000391 "/>
    <x v="2"/>
    <s v="VILLAVICENCIO"/>
    <s v="Transporte"/>
    <s v="Urbano"/>
    <n v="1"/>
    <n v="1"/>
    <n v="0"/>
    <n v="247500"/>
    <x v="60"/>
    <n v="1"/>
    <n v="247500"/>
    <n v="0"/>
    <n v="247500"/>
    <s v="SI"/>
    <s v="NO"/>
    <s v=""/>
    <s v="Se requiere programar recurso para el desarrollo de la operación estadística EMA"/>
    <n v="0"/>
  </r>
  <r>
    <n v="7363"/>
    <s v="DRA_7301"/>
    <x v="12"/>
    <x v="66"/>
    <x v="145"/>
    <x v="68"/>
    <x v="68"/>
    <n v="10"/>
    <s v="2017011000391 "/>
    <x v="2"/>
    <s v="BOGOTA"/>
    <s v="Transporte"/>
    <s v="Urbano"/>
    <n v="1"/>
    <n v="1"/>
    <n v="0"/>
    <n v="247500"/>
    <x v="60"/>
    <n v="1"/>
    <n v="247500"/>
    <n v="0"/>
    <n v="247500"/>
    <s v="SI"/>
    <s v="NO"/>
    <s v=""/>
    <s v="Se requiere programar recurso para el desarrollo de la operación estadística EMA"/>
    <n v="0"/>
  </r>
  <r>
    <n v="7364"/>
    <s v="DRA_7302"/>
    <x v="12"/>
    <x v="66"/>
    <x v="145"/>
    <x v="68"/>
    <x v="68"/>
    <n v="10"/>
    <s v="2017011000391 "/>
    <x v="3"/>
    <s v="BUCARAMANGA"/>
    <s v="Transporte"/>
    <s v="Urbano"/>
    <n v="1"/>
    <n v="1"/>
    <n v="0"/>
    <n v="495000"/>
    <x v="60"/>
    <n v="1"/>
    <n v="495000"/>
    <n v="0"/>
    <n v="495000"/>
    <s v="SI"/>
    <s v="NO"/>
    <s v=""/>
    <s v="Se requiere programar recurso para el desarrollo de la operación estadística EMA"/>
    <n v="0"/>
  </r>
  <r>
    <n v="7365"/>
    <s v="DRA_7303"/>
    <x v="12"/>
    <x v="66"/>
    <x v="145"/>
    <x v="68"/>
    <x v="68"/>
    <n v="10"/>
    <s v="2017011000391 "/>
    <x v="3"/>
    <s v="CUCUTA"/>
    <s v="Transporte"/>
    <s v="Urbano"/>
    <n v="1"/>
    <n v="1"/>
    <n v="0"/>
    <n v="247500"/>
    <x v="60"/>
    <n v="1"/>
    <n v="247500"/>
    <n v="0"/>
    <n v="247500"/>
    <s v="SI"/>
    <s v="NO"/>
    <s v=""/>
    <s v="Se requiere programar recurso para el desarrollo de la operación estadística EMA"/>
    <n v="0"/>
  </r>
  <r>
    <n v="7366"/>
    <s v="DRA_7304"/>
    <x v="12"/>
    <x v="66"/>
    <x v="145"/>
    <x v="68"/>
    <x v="68"/>
    <n v="10"/>
    <s v="2017011000391 "/>
    <x v="4"/>
    <s v="CALI"/>
    <s v="Transporte"/>
    <s v="Urbano"/>
    <n v="1"/>
    <n v="1"/>
    <n v="0"/>
    <n v="990000"/>
    <x v="60"/>
    <n v="1"/>
    <n v="990000"/>
    <n v="0"/>
    <n v="990000"/>
    <s v="SI"/>
    <s v="NO"/>
    <s v=""/>
    <s v="Se requiere programar recurso para el desarrollo de la operación estadística EMA"/>
    <n v="0"/>
  </r>
  <r>
    <n v="7367"/>
    <s v="DRA_7305"/>
    <x v="12"/>
    <x v="66"/>
    <x v="145"/>
    <x v="68"/>
    <x v="68"/>
    <n v="10"/>
    <s v="2017011000391 "/>
    <x v="4"/>
    <s v="PASTO"/>
    <s v="Transporte"/>
    <s v="Urbano"/>
    <n v="1"/>
    <n v="1"/>
    <n v="0"/>
    <n v="247500"/>
    <x v="60"/>
    <n v="1"/>
    <n v="247500"/>
    <n v="0"/>
    <n v="247500"/>
    <s v="SI"/>
    <s v="NO"/>
    <s v=""/>
    <s v="Se requiere programar recurso para el desarrollo de la operación estadística EMA"/>
    <n v="0"/>
  </r>
  <r>
    <n v="7368"/>
    <s v="DRA_7306"/>
    <x v="12"/>
    <x v="66"/>
    <x v="145"/>
    <x v="68"/>
    <x v="68"/>
    <n v="10"/>
    <s v="2017011000391 "/>
    <x v="4"/>
    <s v="POPAYAN"/>
    <s v="Transporte"/>
    <s v="Urbano"/>
    <n v="1"/>
    <n v="1"/>
    <n v="0"/>
    <n v="247500"/>
    <x v="60"/>
    <n v="1"/>
    <n v="247500"/>
    <n v="0"/>
    <n v="247500"/>
    <s v="SI"/>
    <s v="NO"/>
    <s v=""/>
    <s v="Se requiere programar recurso para el desarrollo de la operación estadística EMA"/>
    <n v="0"/>
  </r>
  <r>
    <n v="7369"/>
    <s v="DRA_7307"/>
    <x v="12"/>
    <x v="66"/>
    <x v="145"/>
    <x v="68"/>
    <x v="68"/>
    <n v="10"/>
    <s v="2017011000391 "/>
    <x v="5"/>
    <s v="MANIZALES"/>
    <s v="Transporte"/>
    <s v="Urbano"/>
    <n v="1"/>
    <n v="1"/>
    <n v="0"/>
    <n v="742500"/>
    <x v="60"/>
    <n v="1"/>
    <n v="742500"/>
    <n v="0"/>
    <n v="742500"/>
    <s v="SI"/>
    <s v="NO"/>
    <s v=""/>
    <s v="Se requiere programar recurso para el desarrollo de la operación estadística EMA"/>
    <n v="0"/>
  </r>
  <r>
    <n v="7370"/>
    <s v="DRA_7308"/>
    <x v="12"/>
    <x v="66"/>
    <x v="145"/>
    <x v="68"/>
    <x v="68"/>
    <n v="10"/>
    <s v="2017011000391 "/>
    <x v="5"/>
    <s v="IBAGUE"/>
    <s v="Transporte"/>
    <s v="Urbano"/>
    <n v="1"/>
    <n v="1"/>
    <n v="0"/>
    <n v="247500"/>
    <x v="60"/>
    <n v="1"/>
    <n v="247500"/>
    <n v="0"/>
    <n v="247500"/>
    <s v="SI"/>
    <s v="NO"/>
    <s v=""/>
    <s v="Se requiere programar recurso para el desarrollo de la operación estadística EMA"/>
    <n v="0"/>
  </r>
  <r>
    <n v="7371"/>
    <s v="DRA_7309"/>
    <x v="12"/>
    <x v="66"/>
    <x v="145"/>
    <x v="68"/>
    <x v="68"/>
    <n v="10"/>
    <s v="2017011000391 "/>
    <x v="6"/>
    <s v="MEDELLIN"/>
    <s v="Transporte"/>
    <s v="Urbano"/>
    <n v="1"/>
    <n v="1"/>
    <n v="0"/>
    <n v="1485000"/>
    <x v="60"/>
    <n v="1"/>
    <n v="1485000"/>
    <n v="1485000"/>
    <n v="0"/>
    <s v="SI"/>
    <s v="NO"/>
    <s v="32923,33023,33123,33223,33323,33423,33523,33623"/>
    <s v="Se requiere programar recurso para el desarrollo de la operación estadística EMA"/>
    <n v="0"/>
  </r>
  <r>
    <n v="7372"/>
    <s v="DRA_7310"/>
    <x v="12"/>
    <x v="66"/>
    <x v="145"/>
    <x v="68"/>
    <x v="68"/>
    <n v="10"/>
    <s v="2017011000391 "/>
    <x v="6"/>
    <s v="MONTERIA"/>
    <s v="Transporte"/>
    <s v="Urbano"/>
    <n v="1"/>
    <n v="1"/>
    <n v="0"/>
    <n v="247500"/>
    <x v="60"/>
    <n v="1"/>
    <n v="247500"/>
    <n v="247500"/>
    <n v="0"/>
    <s v="SI"/>
    <s v="NO"/>
    <s v="32923,33023,33123,33223,33323,33423,33523,33623"/>
    <s v="Se requiere programar recurso para el desarrollo de la operación estadística EMA"/>
    <n v="0"/>
  </r>
  <r>
    <n v="7373"/>
    <s v="DRA_7311"/>
    <x v="12"/>
    <x v="66"/>
    <x v="145"/>
    <x v="68"/>
    <x v="68"/>
    <n v="10"/>
    <s v="2017011000391 "/>
    <x v="6"/>
    <s v="MEDELLIN"/>
    <s v="Transporte"/>
    <s v="Urbano"/>
    <n v="1"/>
    <n v="1"/>
    <n v="0"/>
    <n v="247500"/>
    <x v="60"/>
    <n v="1"/>
    <n v="247500"/>
    <n v="247500"/>
    <n v="0"/>
    <s v="SI"/>
    <s v="NO"/>
    <s v="32923,33023,33123,33223,33323,33423,33523,33623"/>
    <s v="Se requiere programar recurso para el desarrollo de la operación estadística EMA"/>
    <n v="0"/>
  </r>
  <r>
    <n v="7374"/>
    <s v="DRA_7312"/>
    <x v="12"/>
    <x v="66"/>
    <x v="145"/>
    <x v="68"/>
    <x v="68"/>
    <n v="10"/>
    <s v="2017011000391 "/>
    <x v="1"/>
    <s v="BARRANQUILLA"/>
    <s v="Otros_gastos_operativos"/>
    <s v="Gastos Asociados Al Operativo De Campo"/>
    <n v="1"/>
    <n v="1"/>
    <n v="0"/>
    <n v="1155000"/>
    <x v="60"/>
    <n v="1"/>
    <n v="1155000"/>
    <n v="0"/>
    <n v="1155000"/>
    <s v="SI"/>
    <s v="NO"/>
    <s v=""/>
    <s v="Se requiere programar recurso para el desarrollo de la operación estadística EMA"/>
    <n v="0"/>
  </r>
  <r>
    <n v="7375"/>
    <s v="DRA_7313"/>
    <x v="12"/>
    <x v="66"/>
    <x v="145"/>
    <x v="68"/>
    <x v="68"/>
    <n v="10"/>
    <s v="2017011000391 "/>
    <x v="1"/>
    <s v="CARTAGENA"/>
    <s v="Otros_gastos_operativos"/>
    <s v="Gastos Asociados Al Operativo De Campo"/>
    <n v="1"/>
    <n v="1"/>
    <n v="0"/>
    <n v="2310000"/>
    <x v="60"/>
    <n v="1"/>
    <n v="2310000"/>
    <n v="0"/>
    <n v="2310000"/>
    <s v="SI"/>
    <s v="NO"/>
    <s v=""/>
    <s v="Se requiere programar recurso para el desarrollo de la operación estadística EMA"/>
    <n v="0"/>
  </r>
  <r>
    <n v="7376"/>
    <s v="DRA_7314"/>
    <x v="12"/>
    <x v="66"/>
    <x v="145"/>
    <x v="68"/>
    <x v="68"/>
    <n v="10"/>
    <s v="2017011000391 "/>
    <x v="1"/>
    <s v="BARRANQUILLA"/>
    <s v="Otros_gastos_operativos"/>
    <s v="Gastos Asociados Al Operativo De Campo"/>
    <n v="1"/>
    <n v="1"/>
    <n v="0"/>
    <n v="1085000"/>
    <x v="60"/>
    <n v="1"/>
    <n v="1085000"/>
    <n v="1085000"/>
    <n v="0"/>
    <s v="NO"/>
    <s v="NO"/>
    <s v="53123"/>
    <s v="dos monitores para apyar el operativo en Barranquilla y San Andres"/>
    <s v="Reprogramado"/>
  </r>
  <r>
    <n v="7377"/>
    <s v="DRA_7315"/>
    <x v="12"/>
    <x v="66"/>
    <x v="145"/>
    <x v="68"/>
    <x v="68"/>
    <n v="10"/>
    <s v="2017011000391 "/>
    <x v="1"/>
    <s v="SANTA MARTA"/>
    <s v="Otros_gastos_operativos"/>
    <s v="Gastos Asociados Al Operativo De Campo"/>
    <n v="1"/>
    <n v="1"/>
    <n v="0"/>
    <n v="1155000"/>
    <x v="60"/>
    <n v="1"/>
    <n v="1155000"/>
    <n v="0"/>
    <n v="1155000"/>
    <s v="SI"/>
    <s v="NO"/>
    <s v=""/>
    <s v="Se requiere programar recurso para el desarrollo de la operación estadística EMA"/>
    <n v="0"/>
  </r>
  <r>
    <n v="7378"/>
    <s v="DRA_7316"/>
    <x v="12"/>
    <x v="66"/>
    <x v="145"/>
    <x v="68"/>
    <x v="68"/>
    <n v="10"/>
    <s v="2017011000391 "/>
    <x v="2"/>
    <s v="BOGOTA"/>
    <s v="Otros_gastos_operativos"/>
    <s v="Gastos Asociados Al Operativo De Campo"/>
    <n v="1"/>
    <n v="1"/>
    <n v="0"/>
    <n v="5197500"/>
    <x v="60"/>
    <n v="1"/>
    <n v="5197500"/>
    <n v="0"/>
    <n v="5197500"/>
    <s v="SI"/>
    <s v="NO"/>
    <s v=""/>
    <s v="Se requiere programar recurso para el desarrollo de la operación estadística EMA"/>
    <n v="0"/>
  </r>
  <r>
    <n v="7379"/>
    <s v="DRA_7317"/>
    <x v="12"/>
    <x v="66"/>
    <x v="145"/>
    <x v="68"/>
    <x v="68"/>
    <n v="10"/>
    <s v="2017011000391 "/>
    <x v="2"/>
    <s v="LETICIA"/>
    <s v="Otros_gastos_operativos"/>
    <s v="Gastos Asociados Al Operativo De Campo"/>
    <n v="1"/>
    <n v="1"/>
    <n v="0"/>
    <n v="577500"/>
    <x v="60"/>
    <n v="1"/>
    <n v="577500"/>
    <n v="0"/>
    <n v="577500"/>
    <s v="SI"/>
    <s v="NO"/>
    <s v=""/>
    <s v="Se requiere programar recurso para el desarrollo de la operación estadística EMA"/>
    <n v="0"/>
  </r>
  <r>
    <n v="7380"/>
    <s v="DRA_7318"/>
    <x v="12"/>
    <x v="66"/>
    <x v="145"/>
    <x v="68"/>
    <x v="68"/>
    <n v="10"/>
    <s v="2017011000391 "/>
    <x v="2"/>
    <s v="TUNJA"/>
    <s v="Otros_gastos_operativos"/>
    <s v="Gastos Asociados Al Operativo De Campo"/>
    <n v="1"/>
    <n v="1"/>
    <n v="0"/>
    <n v="577500"/>
    <x v="60"/>
    <n v="1"/>
    <n v="577500"/>
    <n v="0"/>
    <n v="577500"/>
    <s v="SI"/>
    <s v="NO"/>
    <s v=""/>
    <s v="Se requiere programar recurso para el desarrollo de la operación estadística EMA"/>
    <n v="0"/>
  </r>
  <r>
    <n v="7381"/>
    <s v="DRA_7319"/>
    <x v="12"/>
    <x v="66"/>
    <x v="145"/>
    <x v="68"/>
    <x v="68"/>
    <n v="10"/>
    <s v="2017011000391 "/>
    <x v="2"/>
    <s v="VILLAVICENCIO"/>
    <s v="Otros_gastos_operativos"/>
    <s v="Gastos Asociados Al Operativo De Campo"/>
    <n v="1"/>
    <n v="1"/>
    <n v="0"/>
    <n v="577500"/>
    <x v="60"/>
    <n v="1"/>
    <n v="577500"/>
    <n v="0"/>
    <n v="577500"/>
    <s v="SI"/>
    <s v="NO"/>
    <s v=""/>
    <s v="Se requiere programar recurso para el desarrollo de la operación estadística EMA"/>
    <n v="0"/>
  </r>
  <r>
    <n v="7382"/>
    <s v="DRA_7320"/>
    <x v="12"/>
    <x v="66"/>
    <x v="145"/>
    <x v="68"/>
    <x v="68"/>
    <n v="10"/>
    <s v="2017011000391 "/>
    <x v="2"/>
    <s v="NEIVA"/>
    <s v="Otros_gastos_operativos"/>
    <s v="Gastos Asociados Al Operativo De Campo"/>
    <n v="1"/>
    <n v="1"/>
    <n v="0"/>
    <n v="577500"/>
    <x v="60"/>
    <n v="1"/>
    <n v="577500"/>
    <n v="0"/>
    <n v="577500"/>
    <s v="SI"/>
    <s v="NO"/>
    <s v=""/>
    <s v="Se requiere programar recurso para el desarrollo de la operación estadística EMA"/>
    <n v="0"/>
  </r>
  <r>
    <n v="7383"/>
    <s v="DRA_7321"/>
    <x v="12"/>
    <x v="66"/>
    <x v="145"/>
    <x v="68"/>
    <x v="68"/>
    <n v="10"/>
    <s v="2017011000391 "/>
    <x v="2"/>
    <s v="VILLAVICENCIO"/>
    <s v="Otros_gastos_operativos"/>
    <s v="Gastos Asociados Al Operativo De Campo"/>
    <n v="1"/>
    <n v="1"/>
    <n v="0"/>
    <n v="577500"/>
    <x v="60"/>
    <n v="1"/>
    <n v="577500"/>
    <n v="0"/>
    <n v="577500"/>
    <s v="SI"/>
    <s v="NO"/>
    <s v=""/>
    <s v="Se requiere programar recurso para el desarrollo de la operación estadística EMA"/>
    <n v="0"/>
  </r>
  <r>
    <n v="7384"/>
    <s v="DRA_7322"/>
    <x v="12"/>
    <x v="66"/>
    <x v="145"/>
    <x v="68"/>
    <x v="68"/>
    <n v="10"/>
    <s v="2017011000391 "/>
    <x v="2"/>
    <s v="BOGOTA"/>
    <s v="Otros_gastos_operativos"/>
    <s v="Gastos Asociados Al Operativo De Campo"/>
    <n v="1"/>
    <n v="1"/>
    <n v="0"/>
    <n v="577500"/>
    <x v="60"/>
    <n v="1"/>
    <n v="577500"/>
    <n v="0"/>
    <n v="577500"/>
    <s v="SI"/>
    <s v="NO"/>
    <s v=""/>
    <s v="Se requiere programar recurso para el desarrollo de la operación estadística EMA"/>
    <n v="0"/>
  </r>
  <r>
    <n v="7385"/>
    <s v="DRA_7323"/>
    <x v="12"/>
    <x v="66"/>
    <x v="145"/>
    <x v="68"/>
    <x v="68"/>
    <n v="10"/>
    <s v="2017011000391 "/>
    <x v="3"/>
    <s v="BUCARAMANGA"/>
    <s v="Otros_gastos_operativos"/>
    <s v="Gastos Asociados Al Operativo De Campo"/>
    <n v="1"/>
    <n v="1"/>
    <n v="0"/>
    <n v="1155000"/>
    <x v="60"/>
    <n v="1"/>
    <n v="1155000"/>
    <n v="0"/>
    <n v="1155000"/>
    <s v="SI"/>
    <s v="NO"/>
    <s v=""/>
    <s v="Se requiere programar recurso para el desarrollo de la operación estadística EMA"/>
    <n v="0"/>
  </r>
  <r>
    <n v="7386"/>
    <s v="DRA_7324"/>
    <x v="12"/>
    <x v="66"/>
    <x v="145"/>
    <x v="68"/>
    <x v="68"/>
    <n v="10"/>
    <s v="2017011000391 "/>
    <x v="3"/>
    <s v="CUCUTA"/>
    <s v="Otros_gastos_operativos"/>
    <s v="Gastos Asociados Al Operativo De Campo"/>
    <n v="1"/>
    <n v="1"/>
    <n v="0"/>
    <n v="577500"/>
    <x v="60"/>
    <n v="1"/>
    <n v="577500"/>
    <n v="0"/>
    <n v="577500"/>
    <s v="SI"/>
    <s v="NO"/>
    <s v=""/>
    <s v="Se requiere programar recurso para el desarrollo de la operación estadística EMA"/>
    <n v="0"/>
  </r>
  <r>
    <n v="7387"/>
    <s v="DRA_7325"/>
    <x v="12"/>
    <x v="66"/>
    <x v="145"/>
    <x v="68"/>
    <x v="68"/>
    <n v="10"/>
    <s v="2017011000391 "/>
    <x v="4"/>
    <s v="CALI"/>
    <s v="Otros_gastos_operativos"/>
    <s v="Gastos Asociados Al Operativo De Campo"/>
    <n v="1"/>
    <n v="1"/>
    <n v="0"/>
    <n v="2310000"/>
    <x v="60"/>
    <n v="1"/>
    <n v="2310000"/>
    <n v="0"/>
    <n v="2310000"/>
    <s v="SI"/>
    <s v="NO"/>
    <s v=""/>
    <s v="Se requiere programar recurso para el desarrollo de la operación estadística EMA"/>
    <n v="0"/>
  </r>
  <r>
    <n v="7388"/>
    <s v="DRA_7326"/>
    <x v="12"/>
    <x v="66"/>
    <x v="145"/>
    <x v="68"/>
    <x v="68"/>
    <n v="10"/>
    <s v="2017011000391 "/>
    <x v="4"/>
    <s v="PASTO"/>
    <s v="Otros_gastos_operativos"/>
    <s v="Gastos Asociados Al Operativo De Campo"/>
    <n v="1"/>
    <n v="1"/>
    <n v="0"/>
    <n v="577500"/>
    <x v="60"/>
    <n v="1"/>
    <n v="577500"/>
    <n v="0"/>
    <n v="577500"/>
    <s v="SI"/>
    <s v="NO"/>
    <s v=""/>
    <s v="Se requiere programar recurso para el desarrollo de la operación estadística EMA"/>
    <n v="0"/>
  </r>
  <r>
    <n v="7389"/>
    <s v="DRA_7327"/>
    <x v="12"/>
    <x v="66"/>
    <x v="145"/>
    <x v="68"/>
    <x v="68"/>
    <n v="10"/>
    <s v="2017011000391 "/>
    <x v="4"/>
    <s v="POPAYAN"/>
    <s v="Otros_gastos_operativos"/>
    <s v="Gastos Asociados Al Operativo De Campo"/>
    <n v="1"/>
    <n v="1"/>
    <n v="0"/>
    <n v="577500"/>
    <x v="60"/>
    <n v="1"/>
    <n v="577500"/>
    <n v="0"/>
    <n v="577500"/>
    <s v="SI"/>
    <s v="NO"/>
    <s v=""/>
    <s v="Se requiere programar recurso para el desarrollo de la operación estadística EMA"/>
    <n v="0"/>
  </r>
  <r>
    <n v="7390"/>
    <s v="DRA_7328"/>
    <x v="12"/>
    <x v="66"/>
    <x v="145"/>
    <x v="68"/>
    <x v="68"/>
    <n v="10"/>
    <s v="2017011000391 "/>
    <x v="5"/>
    <s v="MANIZALES"/>
    <s v="Otros_gastos_operativos"/>
    <s v="Gastos Asociados Al Operativo De Campo"/>
    <n v="1"/>
    <n v="1"/>
    <n v="0"/>
    <n v="1732500"/>
    <x v="60"/>
    <n v="1"/>
    <n v="1732500"/>
    <n v="0"/>
    <n v="1732500"/>
    <s v="SI"/>
    <s v="NO"/>
    <s v=""/>
    <s v="Se requiere programar recurso para el desarrollo de la operación estadística EMA"/>
    <n v="0"/>
  </r>
  <r>
    <n v="7391"/>
    <s v="DRA_7329"/>
    <x v="12"/>
    <x v="66"/>
    <x v="145"/>
    <x v="68"/>
    <x v="68"/>
    <n v="10"/>
    <s v="2017011000391 "/>
    <x v="5"/>
    <s v="IBAGUE"/>
    <s v="Otros_gastos_operativos"/>
    <s v="Gastos Asociados Al Operativo De Campo"/>
    <n v="1"/>
    <n v="1"/>
    <n v="0"/>
    <n v="577500"/>
    <x v="60"/>
    <n v="1"/>
    <n v="577500"/>
    <n v="0"/>
    <n v="577500"/>
    <s v="SI"/>
    <s v="NO"/>
    <s v=""/>
    <s v="Se requiere programar recurso para el desarrollo de la operación estadística EMA"/>
    <n v="0"/>
  </r>
  <r>
    <n v="7392"/>
    <s v="DRA_7330"/>
    <x v="12"/>
    <x v="66"/>
    <x v="145"/>
    <x v="68"/>
    <x v="68"/>
    <n v="10"/>
    <s v="2017011000391 "/>
    <x v="6"/>
    <s v="MEDELLIN"/>
    <s v="Otros_gastos_operativos"/>
    <s v="Gastos Asociados Al Operativo De Campo"/>
    <n v="1"/>
    <n v="1"/>
    <n v="0"/>
    <n v="3465000"/>
    <x v="60"/>
    <n v="1"/>
    <n v="3465000"/>
    <n v="3465000"/>
    <n v="0"/>
    <s v="SI"/>
    <s v="NO"/>
    <s v="32923,33023,33123,33223,33323,33423,33523,33623"/>
    <s v="Se requiere programar recurso para el desarrollo de la operación estadística EMA"/>
    <n v="0"/>
  </r>
  <r>
    <n v="7393"/>
    <s v="DRA_7331"/>
    <x v="12"/>
    <x v="66"/>
    <x v="145"/>
    <x v="68"/>
    <x v="68"/>
    <n v="10"/>
    <s v="2017011000391 "/>
    <x v="6"/>
    <s v="MONTERIA"/>
    <s v="Otros_gastos_operativos"/>
    <s v="Gastos Asociados Al Operativo De Campo"/>
    <n v="1"/>
    <n v="1"/>
    <n v="0"/>
    <n v="577500"/>
    <x v="60"/>
    <n v="1"/>
    <n v="577500"/>
    <n v="577500"/>
    <n v="0"/>
    <s v="SI"/>
    <s v="NO"/>
    <s v="32923,33023,33123,33223,33323,33423,33523,33623"/>
    <s v="Se requiere programar recurso para el desarrollo de la operación estadística EMA"/>
    <n v="0"/>
  </r>
  <r>
    <n v="7394"/>
    <s v="DRA_7332"/>
    <x v="12"/>
    <x v="66"/>
    <x v="145"/>
    <x v="68"/>
    <x v="68"/>
    <n v="10"/>
    <s v="2017011000391 "/>
    <x v="6"/>
    <s v="MEDELLIN"/>
    <s v="Otros_gastos_operativos"/>
    <s v="Gastos Asociados Al Operativo De Campo"/>
    <n v="1"/>
    <n v="1"/>
    <n v="0"/>
    <n v="577500"/>
    <x v="60"/>
    <n v="1"/>
    <n v="577500"/>
    <n v="577500"/>
    <n v="0"/>
    <s v="SI"/>
    <s v="NO"/>
    <s v="32923,33023,33123,33223,33323,33423,33523,33623"/>
    <s v="Se requiere programar recurso para el desarrollo de la operación estadística EMA"/>
    <n v="0"/>
  </r>
  <r>
    <n v="7395"/>
    <s v="DRA_7333"/>
    <x v="12"/>
    <x v="66"/>
    <x v="145"/>
    <x v="68"/>
    <x v="68"/>
    <n v="10"/>
    <s v="2017011000391 "/>
    <x v="1"/>
    <s v="BARRANQUILLA"/>
    <s v="Talento_Humano"/>
    <s v="Monitor"/>
    <n v="2"/>
    <n v="1"/>
    <n v="0"/>
    <n v="1575427"/>
    <x v="42"/>
    <n v="1"/>
    <n v="3150854"/>
    <n v="0"/>
    <n v="3150854"/>
    <s v="NO"/>
    <s v="SI"/>
    <s v=""/>
    <s v="Se requiere programar recurso para el desarrollo de la operación estadística EMA"/>
    <n v="0"/>
  </r>
  <r>
    <n v="7396"/>
    <s v="DRA_7334"/>
    <x v="12"/>
    <x v="66"/>
    <x v="145"/>
    <x v="68"/>
    <x v="68"/>
    <n v="10"/>
    <s v="2017011000391 "/>
    <x v="1"/>
    <s v="CARTAGENA"/>
    <s v="Talento_Humano"/>
    <s v="Monitor"/>
    <n v="4"/>
    <n v="1"/>
    <n v="0"/>
    <n v="1575427"/>
    <x v="42"/>
    <n v="1"/>
    <n v="6301708"/>
    <n v="0"/>
    <n v="6301708"/>
    <s v="NO"/>
    <s v="SI"/>
    <s v=""/>
    <s v="Se requiere programar recurso para el desarrollo de la operación estadística EMA"/>
    <n v="0"/>
  </r>
  <r>
    <n v="7397"/>
    <s v="DRA_7335"/>
    <x v="12"/>
    <x v="66"/>
    <x v="145"/>
    <x v="68"/>
    <x v="68"/>
    <n v="10"/>
    <s v="2017011000391 "/>
    <x v="1"/>
    <s v="SAN ANDRES"/>
    <s v="Talento_Humano"/>
    <s v="Monitor"/>
    <n v="2"/>
    <n v="1"/>
    <n v="0"/>
    <n v="1575427"/>
    <x v="42"/>
    <n v="1"/>
    <n v="3150854"/>
    <n v="0"/>
    <n v="3150854"/>
    <s v="NO"/>
    <s v="SI"/>
    <s v=""/>
    <s v="Se requiere programar recurso para el desarrollo de la operación estadística EMA"/>
    <n v="0"/>
  </r>
  <r>
    <n v="7398"/>
    <s v="DRA_7336"/>
    <x v="12"/>
    <x v="66"/>
    <x v="145"/>
    <x v="68"/>
    <x v="68"/>
    <n v="10"/>
    <s v="2017011000391 "/>
    <x v="1"/>
    <s v="SANTA MARTA"/>
    <s v="Talento_Humano"/>
    <s v="Monitor"/>
    <n v="2"/>
    <n v="1"/>
    <n v="0"/>
    <n v="1575427"/>
    <x v="42"/>
    <n v="1"/>
    <n v="3150854"/>
    <n v="0"/>
    <n v="3150854"/>
    <s v="NO"/>
    <s v="SI"/>
    <s v=""/>
    <s v="Se requiere programar recurso para el desarrollo de la operación estadística EMA"/>
    <n v="0"/>
  </r>
  <r>
    <n v="7399"/>
    <s v="DRA_7337"/>
    <x v="12"/>
    <x v="66"/>
    <x v="145"/>
    <x v="68"/>
    <x v="68"/>
    <n v="10"/>
    <s v="2017011000391 "/>
    <x v="2"/>
    <s v="BOGOTA"/>
    <s v="Talento_Humano"/>
    <s v="Monitor"/>
    <n v="9"/>
    <n v="1"/>
    <n v="0"/>
    <n v="1575427"/>
    <x v="42"/>
    <n v="1"/>
    <n v="14178843"/>
    <n v="0"/>
    <n v="14178843"/>
    <s v="NO"/>
    <s v="SI"/>
    <s v=""/>
    <s v="Se requiere programar recurso para el desarrollo de la operación estadística EMA"/>
    <n v="0"/>
  </r>
  <r>
    <n v="7400"/>
    <s v="DRA_7338"/>
    <x v="12"/>
    <x v="66"/>
    <x v="145"/>
    <x v="68"/>
    <x v="68"/>
    <n v="10"/>
    <s v="2017011000391 "/>
    <x v="2"/>
    <s v="LETICIA"/>
    <s v="Talento_Humano"/>
    <s v="Monitor"/>
    <n v="1"/>
    <n v="1"/>
    <n v="0"/>
    <n v="1575427"/>
    <x v="42"/>
    <n v="1"/>
    <n v="1575427"/>
    <n v="0"/>
    <n v="1575427"/>
    <s v="NO"/>
    <s v="SI"/>
    <s v=""/>
    <s v="Se requiere programar recurso para el desarrollo de la operación estadística EMA"/>
    <n v="0"/>
  </r>
  <r>
    <n v="7401"/>
    <s v="DRA_7339"/>
    <x v="12"/>
    <x v="66"/>
    <x v="145"/>
    <x v="68"/>
    <x v="68"/>
    <n v="10"/>
    <s v="2017011000391 "/>
    <x v="2"/>
    <s v="NEIVA"/>
    <s v="Talento_Humano"/>
    <s v="Monitor"/>
    <n v="1"/>
    <n v="1"/>
    <n v="0"/>
    <n v="1887505"/>
    <x v="42"/>
    <n v="1"/>
    <n v="1887505"/>
    <n v="0"/>
    <n v="1887505"/>
    <s v="NO"/>
    <s v="SI"/>
    <s v=""/>
    <s v="Se requiere programar recurso para el desarrollo de la operación estadística EMA"/>
    <n v="0"/>
  </r>
  <r>
    <n v="7402"/>
    <s v="DRA_7340"/>
    <x v="12"/>
    <x v="66"/>
    <x v="145"/>
    <x v="68"/>
    <x v="68"/>
    <n v="10"/>
    <s v="2017011000391 "/>
    <x v="2"/>
    <s v="TUNJA"/>
    <s v="Talento_Humano"/>
    <s v="Monitor"/>
    <n v="1"/>
    <n v="1"/>
    <n v="0"/>
    <n v="1575427"/>
    <x v="42"/>
    <n v="1"/>
    <n v="1575427"/>
    <n v="0"/>
    <n v="1575427"/>
    <s v="NO"/>
    <s v="SI"/>
    <s v=""/>
    <s v="Se requiere programar recurso para el desarrollo de la operación estadística EMA"/>
    <n v="0"/>
  </r>
  <r>
    <n v="7403"/>
    <s v="DRA_7341"/>
    <x v="12"/>
    <x v="66"/>
    <x v="145"/>
    <x v="68"/>
    <x v="68"/>
    <n v="10"/>
    <s v="2017011000391 "/>
    <x v="2"/>
    <s v="VILLAVICENCIO"/>
    <s v="Talento_Humano"/>
    <s v="Monitor"/>
    <n v="1"/>
    <n v="1"/>
    <n v="0"/>
    <n v="1575427"/>
    <x v="42"/>
    <n v="1"/>
    <n v="1575427"/>
    <n v="0"/>
    <n v="1575427"/>
    <s v="NO"/>
    <s v="SI"/>
    <s v=""/>
    <s v="Se requiere programar recurso para el desarrollo de la operación estadística EMA"/>
    <n v="0"/>
  </r>
  <r>
    <n v="7404"/>
    <s v="DRA_7342"/>
    <x v="12"/>
    <x v="66"/>
    <x v="145"/>
    <x v="68"/>
    <x v="68"/>
    <n v="10"/>
    <s v="2017011000391 "/>
    <x v="2"/>
    <s v="VILLAVICENCIO"/>
    <s v="Talento_Humano"/>
    <s v="Monitor"/>
    <n v="1"/>
    <n v="1"/>
    <n v="0"/>
    <n v="1887505"/>
    <x v="42"/>
    <n v="1"/>
    <n v="1887505"/>
    <n v="0"/>
    <n v="1887505"/>
    <s v="NO"/>
    <s v="SI"/>
    <s v=""/>
    <s v="Se requiere programar recurso para el desarrollo de la operación estadística EMA"/>
    <n v="0"/>
  </r>
  <r>
    <n v="7405"/>
    <s v="DRA_7343"/>
    <x v="12"/>
    <x v="66"/>
    <x v="145"/>
    <x v="68"/>
    <x v="68"/>
    <n v="10"/>
    <s v="2017011000391 "/>
    <x v="3"/>
    <s v="BUCARAMANGA"/>
    <s v="Talento_Humano"/>
    <s v="Monitor"/>
    <n v="2"/>
    <n v="1"/>
    <n v="0"/>
    <n v="1575427"/>
    <x v="42"/>
    <n v="1"/>
    <n v="3150854"/>
    <n v="0"/>
    <n v="3150854"/>
    <s v="NO"/>
    <s v="SI"/>
    <s v=""/>
    <s v="Se requiere programar recurso para el desarrollo de la operación estadística EMA"/>
    <n v="0"/>
  </r>
  <r>
    <n v="7406"/>
    <s v="DRA_7344"/>
    <x v="12"/>
    <x v="66"/>
    <x v="145"/>
    <x v="68"/>
    <x v="68"/>
    <n v="10"/>
    <s v="2017011000391 "/>
    <x v="3"/>
    <s v="CUCUTA"/>
    <s v="Talento_Humano"/>
    <s v="Monitor"/>
    <n v="1"/>
    <n v="1"/>
    <n v="0"/>
    <n v="1575427"/>
    <x v="42"/>
    <n v="1"/>
    <n v="1575427"/>
    <n v="0"/>
    <n v="1575427"/>
    <s v="NO"/>
    <s v="SI"/>
    <s v=""/>
    <s v="Se requiere programar recurso para el desarrollo de la operación estadística EMA"/>
    <n v="0"/>
  </r>
  <r>
    <n v="7407"/>
    <s v="DRA_7345"/>
    <x v="12"/>
    <x v="66"/>
    <x v="145"/>
    <x v="68"/>
    <x v="68"/>
    <n v="10"/>
    <s v="2017011000391 "/>
    <x v="4"/>
    <s v="CALI"/>
    <s v="Talento_Humano"/>
    <s v="Monitor"/>
    <n v="4"/>
    <n v="1"/>
    <n v="0"/>
    <n v="1575427"/>
    <x v="42"/>
    <n v="1"/>
    <n v="6301708"/>
    <n v="0"/>
    <n v="6301708"/>
    <s v="NO"/>
    <s v="SI"/>
    <s v=""/>
    <s v="Se requiere programar recurso para el desarrollo de la operación estadística EMA"/>
    <n v="0"/>
  </r>
  <r>
    <n v="7408"/>
    <s v="DRA_7346"/>
    <x v="12"/>
    <x v="66"/>
    <x v="145"/>
    <x v="68"/>
    <x v="68"/>
    <n v="10"/>
    <s v="2017011000391 "/>
    <x v="4"/>
    <s v="PASTO"/>
    <s v="Talento_Humano"/>
    <s v="Monitor"/>
    <n v="1"/>
    <n v="1"/>
    <n v="0"/>
    <n v="1575427"/>
    <x v="42"/>
    <n v="1"/>
    <n v="1575427"/>
    <n v="0"/>
    <n v="1575427"/>
    <s v="NO"/>
    <s v="SI"/>
    <s v=""/>
    <s v="Se requiere programar recurso para el desarrollo de la operación estadística EMA"/>
    <n v="0"/>
  </r>
  <r>
    <n v="7409"/>
    <s v="DRA_7347"/>
    <x v="12"/>
    <x v="66"/>
    <x v="145"/>
    <x v="68"/>
    <x v="68"/>
    <n v="10"/>
    <s v="2017011000391 "/>
    <x v="4"/>
    <s v="POPAYAN"/>
    <s v="Talento_Humano"/>
    <s v="Monitor"/>
    <n v="1"/>
    <n v="1"/>
    <n v="0"/>
    <n v="1575427"/>
    <x v="42"/>
    <n v="1"/>
    <n v="1575427"/>
    <n v="0"/>
    <n v="1575427"/>
    <s v="NO"/>
    <s v="SI"/>
    <s v=""/>
    <s v="Se requiere programar recurso para el desarrollo de la operación estadística EMA"/>
    <n v="0"/>
  </r>
  <r>
    <n v="7410"/>
    <s v="DRA_7348"/>
    <x v="12"/>
    <x v="66"/>
    <x v="145"/>
    <x v="68"/>
    <x v="68"/>
    <n v="10"/>
    <s v="2017011000391 "/>
    <x v="5"/>
    <s v="IBAGUE"/>
    <s v="Talento_Humano"/>
    <s v="Monitor"/>
    <n v="1"/>
    <n v="1"/>
    <n v="0"/>
    <n v="1575427"/>
    <x v="42"/>
    <n v="1"/>
    <n v="1575427"/>
    <n v="0"/>
    <n v="1575427"/>
    <s v="NO"/>
    <s v="SI"/>
    <s v=""/>
    <s v="Se requiere programar recurso para el desarrollo de la operación estadística EMA"/>
    <n v="0"/>
  </r>
  <r>
    <n v="7411"/>
    <s v="DRA_7349"/>
    <x v="12"/>
    <x v="66"/>
    <x v="145"/>
    <x v="68"/>
    <x v="68"/>
    <n v="10"/>
    <s v="2017011000391 "/>
    <x v="5"/>
    <s v="MANIZALES"/>
    <s v="Talento_Humano"/>
    <s v="Monitor"/>
    <n v="3"/>
    <n v="1"/>
    <n v="0"/>
    <n v="1575427"/>
    <x v="42"/>
    <n v="1"/>
    <n v="4726281"/>
    <n v="0"/>
    <n v="4726281"/>
    <s v="NO"/>
    <s v="SI"/>
    <s v=""/>
    <s v="Se requiere programar recurso para el desarrollo de la operación estadística EMA"/>
    <n v="0"/>
  </r>
  <r>
    <n v="7412"/>
    <s v="DRA_7350"/>
    <x v="12"/>
    <x v="66"/>
    <x v="145"/>
    <x v="68"/>
    <x v="68"/>
    <n v="10"/>
    <s v="2017011000391 "/>
    <x v="6"/>
    <s v="MEDELLIN"/>
    <s v="Talento_Humano"/>
    <s v="Monitor"/>
    <n v="6"/>
    <n v="1"/>
    <n v="0"/>
    <n v="1575427"/>
    <x v="42"/>
    <n v="1"/>
    <n v="9452562"/>
    <n v="0"/>
    <n v="9452562"/>
    <s v="NO"/>
    <s v="SI"/>
    <s v=""/>
    <s v="Se requiere programar recurso para el desarrollo de la operación estadística EMA"/>
    <n v="0"/>
  </r>
  <r>
    <n v="7413"/>
    <s v="DRA_7351"/>
    <x v="12"/>
    <x v="66"/>
    <x v="145"/>
    <x v="68"/>
    <x v="68"/>
    <n v="10"/>
    <s v="2017011000391 "/>
    <x v="6"/>
    <s v="MONTERIA"/>
    <s v="Talento_Humano"/>
    <s v="Monitor"/>
    <n v="1"/>
    <n v="1"/>
    <n v="0"/>
    <n v="1575427"/>
    <x v="42"/>
    <n v="1"/>
    <n v="1575427"/>
    <n v="0"/>
    <n v="1575427"/>
    <s v="NO"/>
    <s v="SI"/>
    <s v=""/>
    <s v="Se requiere programar recurso para el desarrollo de la operación estadística EMA"/>
    <n v="0"/>
  </r>
  <r>
    <n v="7414"/>
    <s v="DRA_7352"/>
    <x v="12"/>
    <x v="66"/>
    <x v="145"/>
    <x v="68"/>
    <x v="68"/>
    <n v="10"/>
    <s v="2017011000391 "/>
    <x v="2"/>
    <s v="BOGOTA"/>
    <s v="Talento_Humano"/>
    <s v="Coordinador de Campo"/>
    <n v="1"/>
    <n v="1"/>
    <n v="0"/>
    <n v="2291467"/>
    <x v="42"/>
    <n v="1"/>
    <n v="2291467"/>
    <n v="0"/>
    <n v="2291467"/>
    <s v="NO"/>
    <s v="SI"/>
    <s v=""/>
    <s v="Se requiere programar recurso para el desarrollo de la operación estadística EMA"/>
    <n v="0"/>
  </r>
  <r>
    <n v="7415"/>
    <s v="DRA_7353"/>
    <x v="12"/>
    <x v="66"/>
    <x v="145"/>
    <x v="68"/>
    <x v="68"/>
    <n v="10"/>
    <s v="2017011000391 "/>
    <x v="6"/>
    <s v="MEDELLIN"/>
    <s v="Talento_Humano"/>
    <s v="Coordinador de Campo"/>
    <n v="1"/>
    <n v="1"/>
    <n v="0"/>
    <n v="2291467"/>
    <x v="42"/>
    <n v="1"/>
    <n v="2291467"/>
    <n v="0"/>
    <n v="2291467"/>
    <s v="NO"/>
    <s v="SI"/>
    <s v=""/>
    <s v="Se requiere programar recurso para el desarrollo de la operación estadística EMA"/>
    <n v="0"/>
  </r>
  <r>
    <n v="7416"/>
    <s v="DRA_7354"/>
    <x v="12"/>
    <x v="66"/>
    <x v="145"/>
    <x v="68"/>
    <x v="68"/>
    <n v="10"/>
    <s v="2017011000391 "/>
    <x v="0"/>
    <s v="DANE CENTRAL"/>
    <s v="Talento_Humano"/>
    <s v="Profesional"/>
    <n v="1"/>
    <n v="1"/>
    <n v="0"/>
    <n v="4240000"/>
    <x v="42"/>
    <n v="1"/>
    <n v="4240000"/>
    <n v="0"/>
    <n v="4240000"/>
    <s v="NO"/>
    <s v="SI"/>
    <s v=""/>
    <s v="Se requiere programar recurso para el desarrollo de la operación estadística EMA"/>
    <n v="0"/>
  </r>
  <r>
    <n v="7417"/>
    <s v="DRA_7355"/>
    <x v="12"/>
    <x v="66"/>
    <x v="145"/>
    <x v="68"/>
    <x v="68"/>
    <n v="10"/>
    <s v="2017011000391 "/>
    <x v="0"/>
    <s v="DANE CENTRAL"/>
    <s v="Talento_Humano"/>
    <s v="Profesional Junior"/>
    <n v="4"/>
    <n v="1"/>
    <n v="0"/>
    <n v="3754285"/>
    <x v="42"/>
    <n v="1"/>
    <n v="15017140"/>
    <n v="0"/>
    <n v="15017140"/>
    <s v="NO"/>
    <s v="SI"/>
    <s v=""/>
    <s v="Se requiere programar recurso para el desarrollo de la operación estadística EMA"/>
    <n v="0"/>
  </r>
  <r>
    <n v="7418"/>
    <s v="DRA_7356"/>
    <x v="12"/>
    <x v="66"/>
    <x v="145"/>
    <x v="68"/>
    <x v="68"/>
    <n v="10"/>
    <s v="2017011000391 "/>
    <x v="1"/>
    <s v="BARRANQUILLA"/>
    <s v="Transporte"/>
    <s v="Urbano"/>
    <n v="1"/>
    <n v="1"/>
    <n v="0"/>
    <n v="75000"/>
    <x v="42"/>
    <n v="1"/>
    <n v="75000"/>
    <n v="0"/>
    <n v="75000"/>
    <s v="NO"/>
    <s v="SI"/>
    <s v=""/>
    <s v="Se requiere programar recurso para el desarrollo de la operación estadística EMA"/>
    <n v="0"/>
  </r>
  <r>
    <n v="7419"/>
    <s v="DRA_7357"/>
    <x v="12"/>
    <x v="66"/>
    <x v="145"/>
    <x v="68"/>
    <x v="68"/>
    <n v="10"/>
    <s v="2017011000391 "/>
    <x v="1"/>
    <s v="CARTAGENA"/>
    <s v="Transporte"/>
    <s v="Urbano"/>
    <n v="1"/>
    <n v="1"/>
    <n v="0"/>
    <n v="150000"/>
    <x v="42"/>
    <n v="1"/>
    <n v="150000"/>
    <n v="0"/>
    <n v="150000"/>
    <s v="NO"/>
    <s v="SI"/>
    <s v=""/>
    <s v="Se requiere programar recurso para el desarrollo de la operación estadística EMA"/>
    <n v="0"/>
  </r>
  <r>
    <n v="7420"/>
    <s v="DRA_7358"/>
    <x v="12"/>
    <x v="66"/>
    <x v="145"/>
    <x v="68"/>
    <x v="68"/>
    <n v="10"/>
    <s v="2017011000391 "/>
    <x v="1"/>
    <s v="SAN ANDRES"/>
    <s v="Transporte"/>
    <s v="Urbano"/>
    <n v="1"/>
    <n v="1"/>
    <n v="0"/>
    <n v="75000"/>
    <x v="42"/>
    <n v="1"/>
    <n v="75000"/>
    <n v="0"/>
    <n v="75000"/>
    <s v="NO"/>
    <s v="SI"/>
    <s v=""/>
    <s v="Se requiere programar recurso para el desarrollo de la operación estadística EMA"/>
    <n v="0"/>
  </r>
  <r>
    <n v="7421"/>
    <s v="DRA_7359"/>
    <x v="12"/>
    <x v="66"/>
    <x v="145"/>
    <x v="68"/>
    <x v="68"/>
    <n v="10"/>
    <s v="2017011000391 "/>
    <x v="1"/>
    <s v="SANTA MARTA"/>
    <s v="Transporte"/>
    <s v="Urbano"/>
    <n v="1"/>
    <n v="1"/>
    <n v="0"/>
    <n v="75000"/>
    <x v="42"/>
    <n v="1"/>
    <n v="75000"/>
    <n v="0"/>
    <n v="75000"/>
    <s v="NO"/>
    <s v="SI"/>
    <s v=""/>
    <s v="Se requiere programar recurso para el desarrollo de la operación estadística EMA"/>
    <n v="0"/>
  </r>
  <r>
    <n v="7422"/>
    <s v="DRA_7360"/>
    <x v="12"/>
    <x v="66"/>
    <x v="145"/>
    <x v="68"/>
    <x v="68"/>
    <n v="10"/>
    <s v="2017011000391 "/>
    <x v="2"/>
    <s v="BOGOTA"/>
    <s v="Transporte"/>
    <s v="Urbano"/>
    <n v="1"/>
    <n v="1"/>
    <n v="0"/>
    <n v="337500"/>
    <x v="42"/>
    <n v="1"/>
    <n v="337500"/>
    <n v="0"/>
    <n v="337500"/>
    <s v="NO"/>
    <s v="SI"/>
    <s v=""/>
    <s v="Se requiere programar recurso para el desarrollo de la operación estadística EMA"/>
    <n v="0"/>
  </r>
  <r>
    <n v="7423"/>
    <s v="DRA_7361"/>
    <x v="12"/>
    <x v="66"/>
    <x v="145"/>
    <x v="68"/>
    <x v="68"/>
    <n v="10"/>
    <s v="2017011000391 "/>
    <x v="2"/>
    <s v="LETICIA"/>
    <s v="Transporte"/>
    <s v="Urbano"/>
    <n v="1"/>
    <n v="1"/>
    <n v="0"/>
    <n v="37500"/>
    <x v="42"/>
    <n v="1"/>
    <n v="37500"/>
    <n v="0"/>
    <n v="37500"/>
    <s v="NO"/>
    <s v="SI"/>
    <s v=""/>
    <s v="Se requiere programar recurso para el desarrollo de la operación estadística EMA"/>
    <n v="0"/>
  </r>
  <r>
    <n v="7424"/>
    <s v="DRA_7362"/>
    <x v="12"/>
    <x v="66"/>
    <x v="145"/>
    <x v="68"/>
    <x v="68"/>
    <n v="10"/>
    <s v="2017011000391 "/>
    <x v="2"/>
    <s v="NEIVA"/>
    <s v="Transporte"/>
    <s v="Urbano"/>
    <n v="1"/>
    <n v="1"/>
    <n v="0"/>
    <n v="37500"/>
    <x v="42"/>
    <n v="1"/>
    <n v="37500"/>
    <n v="0"/>
    <n v="37500"/>
    <s v="NO"/>
    <s v="SI"/>
    <s v=""/>
    <s v="Se requiere programar recurso para el desarrollo de la operación estadística EMA"/>
    <n v="0"/>
  </r>
  <r>
    <n v="7425"/>
    <s v="DRA_7363"/>
    <x v="12"/>
    <x v="66"/>
    <x v="145"/>
    <x v="68"/>
    <x v="68"/>
    <n v="10"/>
    <s v="2017011000391 "/>
    <x v="2"/>
    <s v="TUNJA"/>
    <s v="Transporte"/>
    <s v="Urbano"/>
    <n v="1"/>
    <n v="1"/>
    <n v="0"/>
    <n v="37500"/>
    <x v="42"/>
    <n v="1"/>
    <n v="37500"/>
    <n v="0"/>
    <n v="37500"/>
    <s v="NO"/>
    <s v="SI"/>
    <s v=""/>
    <s v="Se requiere programar recurso para el desarrollo de la operación estadística EMA"/>
    <n v="0"/>
  </r>
  <r>
    <n v="7426"/>
    <s v="DRA_7364"/>
    <x v="12"/>
    <x v="66"/>
    <x v="145"/>
    <x v="68"/>
    <x v="68"/>
    <n v="10"/>
    <s v="2017011000391 "/>
    <x v="2"/>
    <s v="VILLAVICENCIO"/>
    <s v="Transporte"/>
    <s v="Urbano"/>
    <n v="1"/>
    <n v="1"/>
    <n v="0"/>
    <n v="37500"/>
    <x v="42"/>
    <n v="1"/>
    <n v="37500"/>
    <n v="0"/>
    <n v="37500"/>
    <s v="NO"/>
    <s v="SI"/>
    <s v=""/>
    <s v="Se requiere programar recurso para el desarrollo de la operación estadística EMA"/>
    <n v="0"/>
  </r>
  <r>
    <n v="7427"/>
    <s v="DRA_7365"/>
    <x v="12"/>
    <x v="66"/>
    <x v="145"/>
    <x v="68"/>
    <x v="68"/>
    <n v="10"/>
    <s v="2017011000391 "/>
    <x v="2"/>
    <s v="VILLAVICENCIO"/>
    <s v="Transporte"/>
    <s v="Urbano"/>
    <n v="1"/>
    <n v="1"/>
    <n v="0"/>
    <n v="37500"/>
    <x v="42"/>
    <n v="1"/>
    <n v="37500"/>
    <n v="0"/>
    <n v="37500"/>
    <s v="NO"/>
    <s v="SI"/>
    <s v=""/>
    <s v="Se requiere programar recurso para el desarrollo de la operación estadística EMA"/>
    <n v="0"/>
  </r>
  <r>
    <n v="7428"/>
    <s v="DRA_7366"/>
    <x v="12"/>
    <x v="66"/>
    <x v="145"/>
    <x v="68"/>
    <x v="68"/>
    <n v="10"/>
    <s v="2017011000391 "/>
    <x v="3"/>
    <s v="BUCARAMANGA"/>
    <s v="Transporte"/>
    <s v="Urbano"/>
    <n v="1"/>
    <n v="1"/>
    <n v="0"/>
    <n v="75000"/>
    <x v="42"/>
    <n v="1"/>
    <n v="75000"/>
    <n v="0"/>
    <n v="75000"/>
    <s v="NO"/>
    <s v="SI"/>
    <s v=""/>
    <s v="Se requiere programar recurso para el desarrollo de la operación estadística EMA"/>
    <n v="0"/>
  </r>
  <r>
    <n v="7429"/>
    <s v="DRA_7367"/>
    <x v="12"/>
    <x v="66"/>
    <x v="145"/>
    <x v="68"/>
    <x v="68"/>
    <n v="10"/>
    <s v="2017011000391 "/>
    <x v="3"/>
    <s v="CUCUTA"/>
    <s v="Transporte"/>
    <s v="Urbano"/>
    <n v="1"/>
    <n v="1"/>
    <n v="0"/>
    <n v="37500"/>
    <x v="42"/>
    <n v="1"/>
    <n v="37500"/>
    <n v="0"/>
    <n v="37500"/>
    <s v="NO"/>
    <s v="SI"/>
    <s v=""/>
    <s v="Se requiere programar recurso para el desarrollo de la operación estadística EMA"/>
    <n v="0"/>
  </r>
  <r>
    <n v="7430"/>
    <s v="DRA_7368"/>
    <x v="12"/>
    <x v="66"/>
    <x v="145"/>
    <x v="68"/>
    <x v="68"/>
    <n v="10"/>
    <s v="2017011000391 "/>
    <x v="4"/>
    <s v="CALI"/>
    <s v="Transporte"/>
    <s v="Urbano"/>
    <n v="1"/>
    <n v="1"/>
    <n v="0"/>
    <n v="150000"/>
    <x v="42"/>
    <n v="1"/>
    <n v="150000"/>
    <n v="0"/>
    <n v="150000"/>
    <s v="NO"/>
    <s v="SI"/>
    <s v=""/>
    <s v="Se requiere programar recurso para el desarrollo de la operación estadística EMA"/>
    <n v="0"/>
  </r>
  <r>
    <n v="7431"/>
    <s v="DRA_7369"/>
    <x v="12"/>
    <x v="66"/>
    <x v="145"/>
    <x v="68"/>
    <x v="68"/>
    <n v="10"/>
    <s v="2017011000391 "/>
    <x v="4"/>
    <s v="PASTO"/>
    <s v="Transporte"/>
    <s v="Urbano"/>
    <n v="1"/>
    <n v="1"/>
    <n v="0"/>
    <n v="37500"/>
    <x v="42"/>
    <n v="1"/>
    <n v="37500"/>
    <n v="0"/>
    <n v="37500"/>
    <s v="NO"/>
    <s v="SI"/>
    <s v=""/>
    <s v="Se requiere programar recurso para el desarrollo de la operación estadística EMA"/>
    <n v="0"/>
  </r>
  <r>
    <n v="7432"/>
    <s v="DRA_7370"/>
    <x v="12"/>
    <x v="66"/>
    <x v="145"/>
    <x v="68"/>
    <x v="68"/>
    <n v="10"/>
    <s v="2017011000391 "/>
    <x v="4"/>
    <s v="POPAYAN"/>
    <s v="Transporte"/>
    <s v="Urbano"/>
    <n v="1"/>
    <n v="1"/>
    <n v="0"/>
    <n v="37500"/>
    <x v="42"/>
    <n v="1"/>
    <n v="37500"/>
    <n v="0"/>
    <n v="37500"/>
    <s v="NO"/>
    <s v="SI"/>
    <s v=""/>
    <s v="Se requiere programar recurso para el desarrollo de la operación estadística EMA"/>
    <n v="0"/>
  </r>
  <r>
    <n v="7433"/>
    <s v="DRA_7371"/>
    <x v="12"/>
    <x v="66"/>
    <x v="145"/>
    <x v="68"/>
    <x v="68"/>
    <n v="10"/>
    <s v="2017011000391 "/>
    <x v="5"/>
    <s v="IBAGUE"/>
    <s v="Transporte"/>
    <s v="Urbano"/>
    <n v="1"/>
    <n v="1"/>
    <n v="0"/>
    <n v="37500"/>
    <x v="42"/>
    <n v="1"/>
    <n v="37500"/>
    <n v="0"/>
    <n v="37500"/>
    <s v="NO"/>
    <s v="SI"/>
    <s v=""/>
    <s v="Se requiere programar recurso para el desarrollo de la operación estadística EMA"/>
    <n v="0"/>
  </r>
  <r>
    <n v="7434"/>
    <s v="DRA_7372"/>
    <x v="12"/>
    <x v="66"/>
    <x v="145"/>
    <x v="68"/>
    <x v="68"/>
    <n v="10"/>
    <s v="2017011000391 "/>
    <x v="5"/>
    <s v="MANIZALES"/>
    <s v="Transporte"/>
    <s v="Urbano"/>
    <n v="1"/>
    <n v="1"/>
    <n v="0"/>
    <n v="112500"/>
    <x v="42"/>
    <n v="1"/>
    <n v="112500"/>
    <n v="0"/>
    <n v="112500"/>
    <s v="NO"/>
    <s v="SI"/>
    <s v=""/>
    <s v="Se requiere programar recurso para el desarrollo de la operación estadística EMA"/>
    <n v="0"/>
  </r>
  <r>
    <n v="7435"/>
    <s v="DRA_7373"/>
    <x v="12"/>
    <x v="66"/>
    <x v="145"/>
    <x v="68"/>
    <x v="68"/>
    <n v="10"/>
    <s v="2017011000391 "/>
    <x v="6"/>
    <s v="MEDELLIN"/>
    <s v="Transporte"/>
    <s v="Urbano"/>
    <n v="1"/>
    <n v="1"/>
    <n v="0"/>
    <n v="225000"/>
    <x v="42"/>
    <n v="1"/>
    <n v="225000"/>
    <n v="0"/>
    <n v="225000"/>
    <s v="NO"/>
    <s v="SI"/>
    <s v=""/>
    <s v="Se requiere programar recurso para el desarrollo de la operación estadística EMA"/>
    <n v="0"/>
  </r>
  <r>
    <n v="7436"/>
    <s v="DRA_7374"/>
    <x v="12"/>
    <x v="66"/>
    <x v="145"/>
    <x v="68"/>
    <x v="68"/>
    <n v="10"/>
    <s v="2017011000391 "/>
    <x v="6"/>
    <s v="MONTERIA"/>
    <s v="Transporte"/>
    <s v="Urbano"/>
    <n v="1"/>
    <n v="1"/>
    <n v="0"/>
    <n v="37500"/>
    <x v="42"/>
    <n v="1"/>
    <n v="37500"/>
    <n v="0"/>
    <n v="37500"/>
    <s v="NO"/>
    <s v="SI"/>
    <s v=""/>
    <s v="Se requiere programar recurso para el desarrollo de la operación estadística EMA"/>
    <n v="0"/>
  </r>
  <r>
    <n v="7437"/>
    <s v="DRA_7375"/>
    <x v="12"/>
    <x v="66"/>
    <x v="145"/>
    <x v="68"/>
    <x v="68"/>
    <n v="10"/>
    <s v="2017011000391 "/>
    <x v="2"/>
    <s v="BOGOTA"/>
    <s v="Transporte"/>
    <s v="Urbano"/>
    <n v="1"/>
    <n v="1"/>
    <n v="0"/>
    <n v="37500"/>
    <x v="42"/>
    <n v="1"/>
    <n v="37500"/>
    <n v="0"/>
    <n v="37500"/>
    <s v="NO"/>
    <s v="SI"/>
    <s v=""/>
    <s v="Se requiere programar recurso para el desarrollo de la operación estadística EMA"/>
    <n v="0"/>
  </r>
  <r>
    <n v="7438"/>
    <s v="DRA_7376"/>
    <x v="12"/>
    <x v="66"/>
    <x v="145"/>
    <x v="68"/>
    <x v="68"/>
    <n v="10"/>
    <s v="2017011000391 "/>
    <x v="6"/>
    <s v="MEDELLIN"/>
    <s v="Transporte"/>
    <s v="Urbano"/>
    <n v="1"/>
    <n v="1"/>
    <n v="0"/>
    <n v="37500"/>
    <x v="42"/>
    <n v="1"/>
    <n v="37500"/>
    <n v="0"/>
    <n v="37500"/>
    <s v="NO"/>
    <s v="SI"/>
    <s v=""/>
    <s v="Se requiere programar recurso para el desarrollo de la operación estadística EMA"/>
    <n v="0"/>
  </r>
  <r>
    <n v="7439"/>
    <s v="DRA_7377"/>
    <x v="12"/>
    <x v="66"/>
    <x v="145"/>
    <x v="68"/>
    <x v="68"/>
    <n v="10"/>
    <s v="2017011000391 "/>
    <x v="1"/>
    <s v="BARRANQUILLA"/>
    <s v="Transporte"/>
    <s v="Otros"/>
    <n v="1"/>
    <n v="1"/>
    <n v="0"/>
    <n v="450800"/>
    <x v="41"/>
    <n v="1"/>
    <n v="450800"/>
    <n v="0"/>
    <n v="450800"/>
    <s v="NO"/>
    <s v="NO"/>
    <s v=""/>
    <s v="Se requiere programar recurso para el desarrollo de la operación estadística EMA"/>
    <n v="0"/>
  </r>
  <r>
    <n v="7440"/>
    <s v="DRA_7378"/>
    <x v="12"/>
    <x v="66"/>
    <x v="145"/>
    <x v="68"/>
    <x v="68"/>
    <n v="10"/>
    <s v="2017011000391 "/>
    <x v="1"/>
    <s v="CARTAGENA"/>
    <s v="Transporte"/>
    <s v="Otros"/>
    <n v="1"/>
    <n v="1"/>
    <n v="0"/>
    <n v="450250"/>
    <x v="41"/>
    <n v="1"/>
    <n v="450250"/>
    <n v="0"/>
    <n v="450250"/>
    <s v="NO"/>
    <s v="NO"/>
    <s v=""/>
    <s v="Se requiere programar recurso para el desarrollo de la operación estadística EMA"/>
    <n v="0"/>
  </r>
  <r>
    <n v="7441"/>
    <s v="DRA_7379"/>
    <x v="12"/>
    <x v="66"/>
    <x v="145"/>
    <x v="68"/>
    <x v="68"/>
    <n v="10"/>
    <s v="2017011000391 "/>
    <x v="1"/>
    <s v="SAN ANDRES"/>
    <s v="Transporte"/>
    <s v="Otros"/>
    <n v="1"/>
    <n v="1"/>
    <n v="0"/>
    <n v="320500"/>
    <x v="41"/>
    <n v="1"/>
    <n v="320500"/>
    <n v="0"/>
    <n v="320500"/>
    <s v="NO"/>
    <s v="NO"/>
    <s v=""/>
    <s v="Se requiere programar recurso para el desarrollo de la operación estadística EMA"/>
    <n v="0"/>
  </r>
  <r>
    <n v="7442"/>
    <s v="DRA_7380"/>
    <x v="12"/>
    <x v="66"/>
    <x v="145"/>
    <x v="68"/>
    <x v="68"/>
    <n v="10"/>
    <s v="2017011000391 "/>
    <x v="1"/>
    <s v="SANTA MARTA"/>
    <s v="Transporte"/>
    <s v="Otros"/>
    <n v="1"/>
    <n v="1"/>
    <n v="0"/>
    <n v="258600"/>
    <x v="41"/>
    <n v="1"/>
    <n v="258600"/>
    <n v="0"/>
    <n v="258600"/>
    <s v="NO"/>
    <s v="NO"/>
    <s v=""/>
    <s v="Se requiere programar recurso para el desarrollo de la operación estadística EMA"/>
    <n v="0"/>
  </r>
  <r>
    <n v="7443"/>
    <s v="DRA_7381"/>
    <x v="12"/>
    <x v="66"/>
    <x v="145"/>
    <x v="68"/>
    <x v="68"/>
    <n v="10"/>
    <s v="2017011000391 "/>
    <x v="2"/>
    <s v="BOGOTA"/>
    <s v="Transporte"/>
    <s v="Otros"/>
    <n v="1"/>
    <n v="1"/>
    <n v="0"/>
    <n v="558200"/>
    <x v="41"/>
    <n v="1"/>
    <n v="558200"/>
    <n v="0"/>
    <n v="558200"/>
    <s v="NO"/>
    <s v="NO"/>
    <s v=""/>
    <s v="Se requiere programar recurso para el desarrollo de la operación estadística EMA"/>
    <n v="0"/>
  </r>
  <r>
    <n v="7444"/>
    <s v="DRA_7382"/>
    <x v="12"/>
    <x v="66"/>
    <x v="145"/>
    <x v="68"/>
    <x v="68"/>
    <n v="10"/>
    <s v="2017011000391 "/>
    <x v="2"/>
    <s v="LETICIA"/>
    <s v="Transporte"/>
    <s v="Otros"/>
    <n v="1"/>
    <n v="1"/>
    <n v="0"/>
    <n v="265000"/>
    <x v="41"/>
    <n v="1"/>
    <n v="265000"/>
    <n v="0"/>
    <n v="265000"/>
    <s v="NO"/>
    <s v="NO"/>
    <s v=""/>
    <s v="Se requiere programar recurso para el desarrollo de la operación estadística EMA"/>
    <n v="0"/>
  </r>
  <r>
    <n v="7445"/>
    <s v="DRA_7383"/>
    <x v="12"/>
    <x v="66"/>
    <x v="145"/>
    <x v="68"/>
    <x v="68"/>
    <n v="10"/>
    <s v="2017011000391 "/>
    <x v="2"/>
    <s v="NEIVA"/>
    <s v="Transporte"/>
    <s v="Otros"/>
    <n v="1"/>
    <n v="1"/>
    <n v="0"/>
    <n v="220365"/>
    <x v="41"/>
    <n v="1"/>
    <n v="220365"/>
    <n v="0"/>
    <n v="220365"/>
    <s v="NO"/>
    <s v="NO"/>
    <s v=""/>
    <s v="Se requiere programar recurso para el desarrollo de la operación estadística EMA"/>
    <n v="0"/>
  </r>
  <r>
    <n v="7446"/>
    <s v="DRA_7384"/>
    <x v="12"/>
    <x v="66"/>
    <x v="145"/>
    <x v="68"/>
    <x v="68"/>
    <n v="10"/>
    <s v="2017011000391 "/>
    <x v="2"/>
    <s v="VILLAVICENCIO"/>
    <s v="Transporte"/>
    <s v="Otros"/>
    <n v="1"/>
    <n v="1"/>
    <n v="0"/>
    <n v="485300"/>
    <x v="41"/>
    <n v="1"/>
    <n v="485300"/>
    <n v="0"/>
    <n v="485300"/>
    <s v="NO"/>
    <s v="NO"/>
    <s v=""/>
    <s v="Se requiere programar recurso para el desarrollo de la operación estadística EMA"/>
    <n v="0"/>
  </r>
  <r>
    <n v="7447"/>
    <s v="DRA_7385"/>
    <x v="12"/>
    <x v="66"/>
    <x v="145"/>
    <x v="68"/>
    <x v="68"/>
    <n v="10"/>
    <s v="2017011000391 "/>
    <x v="2"/>
    <s v="TUNJA"/>
    <s v="Transporte"/>
    <s v="Otros"/>
    <n v="1"/>
    <n v="1"/>
    <n v="0"/>
    <n v="220365"/>
    <x v="41"/>
    <n v="1"/>
    <n v="220365"/>
    <n v="0"/>
    <n v="220365"/>
    <s v="NO"/>
    <s v="NO"/>
    <s v=""/>
    <s v="Se requiere programar recurso para el desarrollo de la operación estadística EMA"/>
    <n v="0"/>
  </r>
  <r>
    <n v="7448"/>
    <s v="DRA_7386"/>
    <x v="12"/>
    <x v="66"/>
    <x v="145"/>
    <x v="68"/>
    <x v="68"/>
    <n v="10"/>
    <s v="2017011000391 "/>
    <x v="3"/>
    <s v="BUCARAMANGA"/>
    <s v="Transporte"/>
    <s v="Otros"/>
    <n v="1"/>
    <n v="1"/>
    <n v="0"/>
    <n v="322600"/>
    <x v="41"/>
    <n v="1"/>
    <n v="322600"/>
    <n v="0"/>
    <n v="322600"/>
    <s v="NO"/>
    <s v="NO"/>
    <s v=""/>
    <s v="Se requiere programar recurso para el desarrollo de la operación estadística EMA"/>
    <n v="0"/>
  </r>
  <r>
    <n v="7449"/>
    <s v="DRA_7387"/>
    <x v="12"/>
    <x v="66"/>
    <x v="145"/>
    <x v="68"/>
    <x v="68"/>
    <n v="10"/>
    <s v="2017011000391 "/>
    <x v="3"/>
    <s v="CUCUTA"/>
    <s v="Transporte"/>
    <s v="Otros"/>
    <n v="1"/>
    <n v="1"/>
    <n v="0"/>
    <n v="320325"/>
    <x v="41"/>
    <n v="1"/>
    <n v="320325"/>
    <n v="0"/>
    <n v="320325"/>
    <s v="NO"/>
    <s v="NO"/>
    <s v=""/>
    <s v="Se requiere programar recurso para el desarrollo de la operación estadística EMA"/>
    <n v="0"/>
  </r>
  <r>
    <n v="7450"/>
    <s v="DRA_7388"/>
    <x v="12"/>
    <x v="66"/>
    <x v="145"/>
    <x v="68"/>
    <x v="68"/>
    <n v="10"/>
    <s v="2017011000391 "/>
    <x v="4"/>
    <s v="CALI"/>
    <s v="Transporte"/>
    <s v="Otros"/>
    <n v="1"/>
    <n v="1"/>
    <n v="0"/>
    <n v="450250"/>
    <x v="41"/>
    <n v="1"/>
    <n v="450250"/>
    <n v="0"/>
    <n v="450250"/>
    <s v="NO"/>
    <s v="NO"/>
    <s v=""/>
    <s v="Se requiere programar recurso para el desarrollo de la operación estadística EMA"/>
    <n v="0"/>
  </r>
  <r>
    <n v="7451"/>
    <s v="DRA_7389"/>
    <x v="12"/>
    <x v="66"/>
    <x v="145"/>
    <x v="68"/>
    <x v="68"/>
    <n v="10"/>
    <s v="2017011000391 "/>
    <x v="4"/>
    <s v="PASTO"/>
    <s v="Transporte"/>
    <s v="Otros"/>
    <n v="1"/>
    <n v="1"/>
    <n v="0"/>
    <n v="320325"/>
    <x v="41"/>
    <n v="1"/>
    <n v="320325"/>
    <n v="0"/>
    <n v="320325"/>
    <s v="NO"/>
    <s v="NO"/>
    <s v=""/>
    <s v="Se requiere programar recurso para el desarrollo de la operación estadística EMA"/>
    <n v="0"/>
  </r>
  <r>
    <n v="7452"/>
    <s v="DRA_7390"/>
    <x v="12"/>
    <x v="66"/>
    <x v="145"/>
    <x v="68"/>
    <x v="68"/>
    <n v="10"/>
    <s v="2017011000391 "/>
    <x v="4"/>
    <s v="POPAYAN"/>
    <s v="Transporte"/>
    <s v="Otros"/>
    <n v="1"/>
    <n v="1"/>
    <n v="0"/>
    <n v="320325"/>
    <x v="41"/>
    <n v="1"/>
    <n v="320325"/>
    <n v="0"/>
    <n v="320325"/>
    <s v="NO"/>
    <s v="NO"/>
    <s v=""/>
    <s v="Se requiere programar recurso para el desarrollo de la operación estadística EMA"/>
    <n v="0"/>
  </r>
  <r>
    <n v="7453"/>
    <s v="DRA_7391"/>
    <x v="12"/>
    <x v="66"/>
    <x v="145"/>
    <x v="68"/>
    <x v="68"/>
    <n v="10"/>
    <s v="2017011000391 "/>
    <x v="5"/>
    <s v="IBAGUE"/>
    <s v="Transporte"/>
    <s v="Otros"/>
    <n v="1"/>
    <n v="1"/>
    <n v="0"/>
    <n v="320325"/>
    <x v="41"/>
    <n v="1"/>
    <n v="320325"/>
    <n v="0"/>
    <n v="320325"/>
    <s v="NO"/>
    <s v="NO"/>
    <s v=""/>
    <s v="Se requiere programar recurso para el desarrollo de la operación estadística EMA"/>
    <n v="0"/>
  </r>
  <r>
    <n v="7454"/>
    <s v="DRA_7392"/>
    <x v="12"/>
    <x v="66"/>
    <x v="145"/>
    <x v="68"/>
    <x v="68"/>
    <n v="10"/>
    <s v="2017011000391 "/>
    <x v="5"/>
    <s v="MANIZALES"/>
    <s v="Transporte"/>
    <s v="Otros"/>
    <n v="1"/>
    <n v="1"/>
    <n v="0"/>
    <n v="375680"/>
    <x v="41"/>
    <n v="1"/>
    <n v="375680"/>
    <n v="0"/>
    <n v="375680"/>
    <s v="NO"/>
    <s v="NO"/>
    <s v=""/>
    <s v="Se requiere programar recurso para el desarrollo de la operación estadística EMA"/>
    <n v="0"/>
  </r>
  <r>
    <n v="7455"/>
    <s v="DRA_7393"/>
    <x v="12"/>
    <x v="66"/>
    <x v="145"/>
    <x v="68"/>
    <x v="68"/>
    <n v="10"/>
    <s v="2017011000391 "/>
    <x v="6"/>
    <s v="MEDELLIN"/>
    <s v="Transporte"/>
    <s v="Otros"/>
    <n v="1"/>
    <n v="1"/>
    <n v="0"/>
    <n v="485800"/>
    <x v="41"/>
    <n v="1"/>
    <n v="485800"/>
    <n v="0"/>
    <n v="485800"/>
    <s v="NO"/>
    <s v="NO"/>
    <s v=""/>
    <s v="Se requiere programar recurso para el desarrollo de la operación estadística EMA"/>
    <n v="0"/>
  </r>
  <r>
    <n v="7456"/>
    <s v="DRA_7394"/>
    <x v="12"/>
    <x v="66"/>
    <x v="145"/>
    <x v="68"/>
    <x v="68"/>
    <n v="10"/>
    <s v="2017011000391 "/>
    <x v="6"/>
    <s v="MONTERIA"/>
    <s v="Transporte"/>
    <s v="Otros"/>
    <n v="1"/>
    <n v="1"/>
    <n v="0"/>
    <n v="552000"/>
    <x v="41"/>
    <n v="1"/>
    <n v="552000"/>
    <n v="0"/>
    <n v="552000"/>
    <s v="NO"/>
    <s v="NO"/>
    <s v=""/>
    <s v="Se requiere programar recurso para el desarrollo de la operación estadística EMA"/>
    <n v="0"/>
  </r>
  <r>
    <n v="7457"/>
    <s v="DRA_7395"/>
    <x v="12"/>
    <x v="66"/>
    <x v="145"/>
    <x v="68"/>
    <x v="68"/>
    <n v="10"/>
    <s v="2017011000391 "/>
    <x v="1"/>
    <s v="BARRANQUILLA"/>
    <s v="Viaticos"/>
    <n v="0"/>
    <n v="1"/>
    <n v="1"/>
    <n v="0"/>
    <n v="570900.4"/>
    <x v="41"/>
    <n v="1"/>
    <n v="570900.4"/>
    <n v="0"/>
    <n v="570900.4"/>
    <s v="NO"/>
    <s v="NO"/>
    <s v=""/>
    <s v="Se requiere programar recurso para el desarrollo de la operación estadística EMA"/>
    <n v="0"/>
  </r>
  <r>
    <n v="7458"/>
    <s v="DRA_7396"/>
    <x v="12"/>
    <x v="66"/>
    <x v="145"/>
    <x v="68"/>
    <x v="68"/>
    <n v="10"/>
    <s v="2017011000391 "/>
    <x v="1"/>
    <s v="CARTAGENA"/>
    <s v="Viaticos"/>
    <n v="0"/>
    <n v="1"/>
    <n v="1"/>
    <n v="0"/>
    <n v="589568"/>
    <x v="41"/>
    <n v="1"/>
    <n v="589568"/>
    <n v="0"/>
    <n v="589568"/>
    <s v="NO"/>
    <s v="NO"/>
    <s v=""/>
    <s v="Se requiere programar recurso para el desarrollo de la operación estadística EMA"/>
    <n v="0"/>
  </r>
  <r>
    <n v="7459"/>
    <s v="DRA_7397"/>
    <x v="12"/>
    <x v="66"/>
    <x v="145"/>
    <x v="68"/>
    <x v="68"/>
    <n v="10"/>
    <s v="2017011000391 "/>
    <x v="1"/>
    <s v="SAN ANDRES"/>
    <s v="Viaticos"/>
    <n v="0"/>
    <n v="1"/>
    <n v="1"/>
    <n v="0"/>
    <n v="657456.80000000005"/>
    <x v="41"/>
    <n v="1"/>
    <n v="657456.80000000005"/>
    <n v="0"/>
    <n v="657456.80000000005"/>
    <s v="NO"/>
    <s v="NO"/>
    <s v=""/>
    <s v="Se requiere programar recurso para el desarrollo de la operación estadística EMA"/>
    <n v="0"/>
  </r>
  <r>
    <n v="7460"/>
    <s v="DRA_7398"/>
    <x v="12"/>
    <x v="66"/>
    <x v="145"/>
    <x v="68"/>
    <x v="68"/>
    <n v="10"/>
    <s v="2017011000391 "/>
    <x v="1"/>
    <s v="SANTA MARTA"/>
    <s v="Viaticos"/>
    <n v="0"/>
    <n v="1"/>
    <n v="1"/>
    <n v="0"/>
    <n v="480387.6"/>
    <x v="41"/>
    <n v="1"/>
    <n v="480387.6"/>
    <n v="0"/>
    <n v="480387.6"/>
    <s v="NO"/>
    <s v="NO"/>
    <s v=""/>
    <s v="Se requiere programar recurso para el desarrollo de la operación estadística EMA"/>
    <n v="0"/>
  </r>
  <r>
    <n v="7461"/>
    <s v="DRA_7399"/>
    <x v="12"/>
    <x v="66"/>
    <x v="145"/>
    <x v="68"/>
    <x v="68"/>
    <n v="10"/>
    <s v="2017011000391 "/>
    <x v="2"/>
    <s v="BOGOTA"/>
    <s v="Viaticos"/>
    <n v="0"/>
    <n v="1"/>
    <n v="1"/>
    <n v="0"/>
    <n v="729742"/>
    <x v="41"/>
    <n v="1"/>
    <n v="729742"/>
    <n v="0"/>
    <n v="729742"/>
    <s v="NO"/>
    <s v="NO"/>
    <s v=""/>
    <s v="Se requiere programar recurso para el desarrollo de la operación estadística EMA"/>
    <n v="0"/>
  </r>
  <r>
    <n v="7462"/>
    <s v="DRA_7400"/>
    <x v="12"/>
    <x v="66"/>
    <x v="145"/>
    <x v="68"/>
    <x v="68"/>
    <n v="10"/>
    <s v="2017011000391 "/>
    <x v="2"/>
    <s v="LETICIA"/>
    <s v="Viaticos"/>
    <n v="0"/>
    <n v="1"/>
    <n v="1"/>
    <n v="0"/>
    <n v="566221.6"/>
    <x v="41"/>
    <n v="1"/>
    <n v="566221.6"/>
    <n v="0"/>
    <n v="566221.6"/>
    <s v="NO"/>
    <s v="NO"/>
    <s v=""/>
    <s v="Se requiere programar recurso para el desarrollo de la operación estadística EMA"/>
    <n v="0"/>
  </r>
  <r>
    <n v="7463"/>
    <s v="DRA_7401"/>
    <x v="12"/>
    <x v="66"/>
    <x v="145"/>
    <x v="68"/>
    <x v="68"/>
    <n v="10"/>
    <s v="2017011000391 "/>
    <x v="2"/>
    <s v="NEIVA"/>
    <s v="Viaticos"/>
    <n v="0"/>
    <n v="1"/>
    <n v="1"/>
    <n v="0"/>
    <n v="345424.8"/>
    <x v="41"/>
    <n v="1"/>
    <n v="345424.8"/>
    <n v="0"/>
    <n v="345424.8"/>
    <s v="NO"/>
    <s v="NO"/>
    <s v=""/>
    <s v="Se requiere programar recurso para el desarrollo de la operación estadística EMA"/>
    <n v="0"/>
  </r>
  <r>
    <n v="7464"/>
    <s v="DRA_7402"/>
    <x v="12"/>
    <x v="66"/>
    <x v="145"/>
    <x v="68"/>
    <x v="68"/>
    <n v="10"/>
    <s v="2017011000391 "/>
    <x v="2"/>
    <s v="VILLAVICENCIO"/>
    <s v="Viaticos"/>
    <n v="0"/>
    <n v="1"/>
    <n v="1"/>
    <n v="0"/>
    <n v="517207.6"/>
    <x v="41"/>
    <n v="1"/>
    <n v="517207.6"/>
    <n v="0"/>
    <n v="517207.6"/>
    <s v="NO"/>
    <s v="NO"/>
    <s v=""/>
    <s v="Se requiere programar recurso para el desarrollo de la operación estadística EMA"/>
    <n v="0"/>
  </r>
  <r>
    <n v="7465"/>
    <s v="DRA_7403"/>
    <x v="12"/>
    <x v="66"/>
    <x v="145"/>
    <x v="68"/>
    <x v="68"/>
    <n v="10"/>
    <s v="2017011000391 "/>
    <x v="2"/>
    <s v="TUNJA"/>
    <s v="Viaticos"/>
    <n v="0"/>
    <n v="1"/>
    <n v="1"/>
    <n v="0"/>
    <n v="411040.8"/>
    <x v="41"/>
    <n v="1"/>
    <n v="411040.8"/>
    <n v="0"/>
    <n v="411040.8"/>
    <s v="NO"/>
    <s v="NO"/>
    <s v=""/>
    <s v="Se requiere programar recurso para el desarrollo de la operación estadística EMA"/>
    <n v="0"/>
  </r>
  <r>
    <n v="7466"/>
    <s v="DRA_7404"/>
    <x v="12"/>
    <x v="66"/>
    <x v="145"/>
    <x v="68"/>
    <x v="68"/>
    <n v="10"/>
    <s v="2017011000391 "/>
    <x v="3"/>
    <s v="BUCARAMANGA"/>
    <s v="Viaticos"/>
    <n v="0"/>
    <n v="1"/>
    <n v="1"/>
    <n v="0"/>
    <n v="298915.20000000001"/>
    <x v="41"/>
    <n v="1"/>
    <n v="298915.20000000001"/>
    <n v="0"/>
    <n v="298915.20000000001"/>
    <s v="NO"/>
    <s v="NO"/>
    <s v=""/>
    <s v="Se requiere programar recurso para el desarrollo de la operación estadística EMA"/>
    <n v="0"/>
  </r>
  <r>
    <n v="7467"/>
    <s v="DRA_7405"/>
    <x v="12"/>
    <x v="66"/>
    <x v="145"/>
    <x v="68"/>
    <x v="68"/>
    <n v="10"/>
    <s v="2017011000391 "/>
    <x v="3"/>
    <s v="CUCUTA"/>
    <s v="Viaticos"/>
    <n v="0"/>
    <n v="1"/>
    <n v="1"/>
    <n v="0"/>
    <n v="280639.8"/>
    <x v="41"/>
    <n v="1"/>
    <n v="280639.8"/>
    <n v="0"/>
    <n v="280639.8"/>
    <s v="NO"/>
    <s v="NO"/>
    <s v=""/>
    <s v="Se requiere programar recurso para el desarrollo de la operación estadística EMA"/>
    <n v="0"/>
  </r>
  <r>
    <n v="7468"/>
    <s v="DRA_7406"/>
    <x v="12"/>
    <x v="66"/>
    <x v="145"/>
    <x v="68"/>
    <x v="68"/>
    <n v="10"/>
    <s v="2017011000391 "/>
    <x v="4"/>
    <s v="CALI"/>
    <s v="Viaticos"/>
    <n v="0"/>
    <n v="1"/>
    <n v="1"/>
    <n v="0"/>
    <n v="623716.80000000005"/>
    <x v="41"/>
    <n v="1"/>
    <n v="623716.80000000005"/>
    <n v="0"/>
    <n v="623716.80000000005"/>
    <s v="NO"/>
    <s v="NO"/>
    <s v=""/>
    <s v="Se requiere programar recurso para el desarrollo de la operación estadística EMA"/>
    <n v="0"/>
  </r>
  <r>
    <n v="7469"/>
    <s v="DRA_7407"/>
    <x v="12"/>
    <x v="66"/>
    <x v="145"/>
    <x v="68"/>
    <x v="68"/>
    <n v="10"/>
    <s v="2017011000391 "/>
    <x v="4"/>
    <s v="PASTO"/>
    <s v="Viaticos"/>
    <n v="0"/>
    <n v="1"/>
    <n v="1"/>
    <n v="0"/>
    <n v="481549.6"/>
    <x v="41"/>
    <n v="1"/>
    <n v="481549.6"/>
    <n v="0"/>
    <n v="481549.6"/>
    <s v="NO"/>
    <s v="NO"/>
    <s v=""/>
    <s v="Se requiere programar recurso para el desarrollo de la operación estadística EMA"/>
    <n v="0"/>
  </r>
  <r>
    <n v="7470"/>
    <s v="DRA_7408"/>
    <x v="12"/>
    <x v="66"/>
    <x v="145"/>
    <x v="68"/>
    <x v="68"/>
    <n v="10"/>
    <s v="2017011000391 "/>
    <x v="4"/>
    <s v="POPAYAN"/>
    <s v="Viaticos"/>
    <n v="0"/>
    <n v="1"/>
    <n v="1"/>
    <n v="0"/>
    <n v="612217.19999999995"/>
    <x v="41"/>
    <n v="1"/>
    <n v="612217.19999999995"/>
    <n v="0"/>
    <n v="612217.19999999995"/>
    <s v="NO"/>
    <s v="NO"/>
    <s v=""/>
    <s v="Se requiere programar recurso para el desarrollo de la operación estadística EMA"/>
    <n v="0"/>
  </r>
  <r>
    <n v="7471"/>
    <s v="DRA_7409"/>
    <x v="12"/>
    <x v="66"/>
    <x v="145"/>
    <x v="68"/>
    <x v="68"/>
    <n v="10"/>
    <s v="2017011000391 "/>
    <x v="5"/>
    <s v="IBAGUE"/>
    <s v="Viaticos"/>
    <n v="0"/>
    <n v="1"/>
    <n v="1"/>
    <n v="0"/>
    <n v="519181.6"/>
    <x v="41"/>
    <n v="1"/>
    <n v="519181.6"/>
    <n v="0"/>
    <n v="519181.6"/>
    <s v="NO"/>
    <s v="NO"/>
    <s v=""/>
    <s v="Se requiere programar recurso para el desarrollo de la operación estadística EMA"/>
    <n v="0"/>
  </r>
  <r>
    <n v="7472"/>
    <s v="DRA_7410"/>
    <x v="12"/>
    <x v="66"/>
    <x v="145"/>
    <x v="68"/>
    <x v="68"/>
    <n v="10"/>
    <s v="2017011000391 "/>
    <x v="5"/>
    <s v="MANIZALES"/>
    <s v="Viaticos"/>
    <n v="0"/>
    <n v="1"/>
    <n v="1"/>
    <n v="0"/>
    <n v="575430.80000000005"/>
    <x v="41"/>
    <n v="1"/>
    <n v="575430.80000000005"/>
    <n v="0"/>
    <n v="575430.80000000005"/>
    <s v="NO"/>
    <s v="NO"/>
    <s v=""/>
    <s v="Se requiere programar recurso para el desarrollo de la operación estadística EMA"/>
    <n v="0"/>
  </r>
  <r>
    <n v="7473"/>
    <s v="DRA_7411"/>
    <x v="12"/>
    <x v="66"/>
    <x v="145"/>
    <x v="68"/>
    <x v="68"/>
    <n v="10"/>
    <s v="2017011000391 "/>
    <x v="6"/>
    <s v="MEDELLIN"/>
    <s v="Viaticos"/>
    <n v="0"/>
    <n v="1"/>
    <n v="1"/>
    <n v="0"/>
    <n v="628941.6"/>
    <x v="41"/>
    <n v="1"/>
    <n v="628941.6"/>
    <n v="0"/>
    <n v="628941.6"/>
    <s v="NO"/>
    <s v="NO"/>
    <s v=""/>
    <s v="Se requiere programar recurso para el desarrollo de la operación estadística EMA"/>
    <n v="0"/>
  </r>
  <r>
    <n v="7474"/>
    <s v="DRA_7412"/>
    <x v="12"/>
    <x v="66"/>
    <x v="145"/>
    <x v="68"/>
    <x v="68"/>
    <n v="10"/>
    <s v="2017011000391 "/>
    <x v="6"/>
    <s v="MONTERIA"/>
    <s v="Viaticos"/>
    <n v="0"/>
    <n v="1"/>
    <n v="1"/>
    <n v="0"/>
    <n v="555833.32999999996"/>
    <x v="41"/>
    <n v="1"/>
    <n v="555833.32999999996"/>
    <n v="0"/>
    <n v="555833.32999999996"/>
    <s v="NO"/>
    <s v="NO"/>
    <s v=""/>
    <s v="Se requiere programar recurso para el desarrollo de la operación estadística EMA"/>
    <n v="0"/>
  </r>
  <r>
    <n v="7475"/>
    <s v="DRA_7413"/>
    <x v="12"/>
    <x v="66"/>
    <x v="145"/>
    <x v="68"/>
    <x v="68"/>
    <n v="10"/>
    <s v="2017011000391 "/>
    <x v="0"/>
    <s v="DANE CENTRAL"/>
    <s v="Viaticos"/>
    <n v="0"/>
    <n v="1"/>
    <n v="1"/>
    <n v="0"/>
    <n v="1900000"/>
    <x v="14"/>
    <n v="1"/>
    <n v="1900000"/>
    <n v="0"/>
    <n v="1900000"/>
    <s v="NO"/>
    <s v="NO"/>
    <s v=""/>
    <s v="Se requiere programar recurso para el desarrollo de la operación estadística EMA"/>
    <n v="0"/>
  </r>
  <r>
    <n v="7476"/>
    <s v="DRA_7414"/>
    <x v="12"/>
    <x v="66"/>
    <x v="145"/>
    <x v="68"/>
    <x v="68"/>
    <n v="10"/>
    <s v="2017011000391 "/>
    <x v="0"/>
    <s v="DANE CENTRAL"/>
    <s v="Tiquetes"/>
    <s v="Nacional"/>
    <n v="6"/>
    <n v="1"/>
    <n v="0"/>
    <n v="800000"/>
    <x v="9"/>
    <n v="1"/>
    <n v="4800000"/>
    <n v="4800000"/>
    <n v="0"/>
    <s v="NO"/>
    <s v="NO"/>
    <n v="53423"/>
    <s v="Se requiere programar recurso para el desarrollo de la operación estadística EMA"/>
    <n v="0"/>
  </r>
  <r>
    <n v="7477"/>
    <s v="DRA_7415"/>
    <x v="12"/>
    <x v="66"/>
    <x v="145"/>
    <x v="68"/>
    <x v="68"/>
    <n v="10"/>
    <s v="2017011000391 "/>
    <x v="1"/>
    <s v="BARRANQUILLA"/>
    <s v="Otros_gastos_operativos"/>
    <s v="Gastos Asociados Al Operativo De Campo"/>
    <n v="1"/>
    <n v="1"/>
    <n v="0"/>
    <n v="140000"/>
    <x v="42"/>
    <n v="1"/>
    <n v="140000"/>
    <n v="1600000"/>
    <n v="-1460000"/>
    <s v="NO"/>
    <s v="SI"/>
    <s v=""/>
    <s v="Se requiere programar recurso para el desarrollo de la operación estadística EMA"/>
    <n v="0"/>
  </r>
  <r>
    <n v="7478"/>
    <s v="DRA_7416"/>
    <x v="12"/>
    <x v="66"/>
    <x v="145"/>
    <x v="68"/>
    <x v="68"/>
    <n v="10"/>
    <s v="2017011000391 "/>
    <x v="1"/>
    <s v="CARTAGENA"/>
    <s v="Otros_gastos_operativos"/>
    <s v="Gastos Asociados Al Operativo De Campo"/>
    <n v="1"/>
    <n v="1"/>
    <n v="0"/>
    <n v="280000"/>
    <x v="42"/>
    <n v="1"/>
    <n v="280000"/>
    <n v="1600000"/>
    <n v="-1320000"/>
    <s v="NO"/>
    <s v="SI"/>
    <s v=""/>
    <s v="Se requiere programar recurso para el desarrollo de la operación estadística EMA"/>
    <n v="0"/>
  </r>
  <r>
    <n v="7479"/>
    <s v="DRA_7417"/>
    <x v="12"/>
    <x v="66"/>
    <x v="145"/>
    <x v="68"/>
    <x v="68"/>
    <n v="10"/>
    <s v="2017011000391 "/>
    <x v="1"/>
    <s v="SAN ANDRES"/>
    <s v="Otros_gastos_operativos"/>
    <s v="Gastos Asociados Al Operativo De Campo"/>
    <n v="1"/>
    <n v="1"/>
    <n v="0"/>
    <n v="140000"/>
    <x v="42"/>
    <n v="1"/>
    <n v="140000"/>
    <n v="4000000"/>
    <n v="-3860000"/>
    <s v="NO"/>
    <s v="SI"/>
    <s v=""/>
    <s v="Se requiere programar recurso para el desarrollo de la operación estadística EMA"/>
    <n v="0"/>
  </r>
  <r>
    <n v="7480"/>
    <s v="DRA_7418"/>
    <x v="12"/>
    <x v="66"/>
    <x v="145"/>
    <x v="68"/>
    <x v="68"/>
    <n v="10"/>
    <s v="2017011000391 "/>
    <x v="1"/>
    <s v="SANTA MARTA"/>
    <s v="Otros_gastos_operativos"/>
    <s v="Gastos Asociados Al Operativo De Campo"/>
    <n v="1"/>
    <n v="1"/>
    <n v="0"/>
    <n v="140000"/>
    <x v="42"/>
    <n v="1"/>
    <n v="140000"/>
    <n v="0"/>
    <n v="140000"/>
    <s v="NO"/>
    <s v="SI"/>
    <s v=""/>
    <s v="Se requiere programar recurso para el desarrollo de la operación estadística EMA"/>
    <n v="0"/>
  </r>
  <r>
    <n v="7481"/>
    <s v="DRA_7419"/>
    <x v="12"/>
    <x v="66"/>
    <x v="145"/>
    <x v="68"/>
    <x v="68"/>
    <n v="10"/>
    <s v="2017011000391 "/>
    <x v="2"/>
    <s v="BOGOTA"/>
    <s v="Otros_gastos_operativos"/>
    <s v="Gastos Asociados Al Operativo De Campo"/>
    <n v="1"/>
    <n v="1"/>
    <n v="0"/>
    <n v="630000"/>
    <x v="42"/>
    <n v="1"/>
    <n v="630000"/>
    <n v="0"/>
    <n v="630000"/>
    <s v="NO"/>
    <s v="SI"/>
    <s v=""/>
    <s v="Se requiere programar recurso para el desarrollo de la operación estadística EMA"/>
    <n v="0"/>
  </r>
  <r>
    <n v="7482"/>
    <s v="DRA_7420"/>
    <x v="12"/>
    <x v="66"/>
    <x v="145"/>
    <x v="68"/>
    <x v="68"/>
    <n v="10"/>
    <s v="2017011000391 "/>
    <x v="2"/>
    <s v="LETICIA"/>
    <s v="Otros_gastos_operativos"/>
    <s v="Gastos Asociados Al Operativo De Campo"/>
    <n v="1"/>
    <n v="1"/>
    <n v="0"/>
    <n v="70000"/>
    <x v="42"/>
    <n v="1"/>
    <n v="70000"/>
    <n v="0"/>
    <n v="70000"/>
    <s v="NO"/>
    <s v="SI"/>
    <s v=""/>
    <s v="Se requiere programar recurso para el desarrollo de la operación estadística EMA"/>
    <n v="0"/>
  </r>
  <r>
    <n v="7483"/>
    <s v="DRA_7421"/>
    <x v="12"/>
    <x v="66"/>
    <x v="145"/>
    <x v="68"/>
    <x v="68"/>
    <n v="10"/>
    <s v="2017011000391 "/>
    <x v="2"/>
    <s v="NEIVA"/>
    <s v="Otros_gastos_operativos"/>
    <s v="Gastos Asociados Al Operativo De Campo"/>
    <n v="1"/>
    <n v="1"/>
    <n v="0"/>
    <n v="70000"/>
    <x v="42"/>
    <n v="1"/>
    <n v="70000"/>
    <n v="0"/>
    <n v="70000"/>
    <s v="NO"/>
    <s v="SI"/>
    <s v=""/>
    <s v="Se requiere programar recurso para el desarrollo de la operación estadística EMA"/>
    <n v="0"/>
  </r>
  <r>
    <n v="7484"/>
    <s v="DRA_7422"/>
    <x v="12"/>
    <x v="66"/>
    <x v="145"/>
    <x v="68"/>
    <x v="68"/>
    <n v="10"/>
    <s v="2017011000391 "/>
    <x v="2"/>
    <s v="TUNJA"/>
    <s v="Otros_gastos_operativos"/>
    <s v="Gastos Asociados Al Operativo De Campo"/>
    <n v="1"/>
    <n v="1"/>
    <n v="0"/>
    <n v="70000"/>
    <x v="42"/>
    <n v="1"/>
    <n v="70000"/>
    <n v="0"/>
    <n v="70000"/>
    <s v="NO"/>
    <s v="SI"/>
    <s v=""/>
    <s v="Se requiere programar recurso para el desarrollo de la operación estadística EMA"/>
    <n v="0"/>
  </r>
  <r>
    <n v="7485"/>
    <s v="DRA_7423"/>
    <x v="12"/>
    <x v="66"/>
    <x v="145"/>
    <x v="68"/>
    <x v="68"/>
    <n v="10"/>
    <s v="2017011000391 "/>
    <x v="2"/>
    <s v="VILLAVICENCIO"/>
    <s v="Otros_gastos_operativos"/>
    <s v="Gastos Asociados Al Operativo De Campo"/>
    <n v="1"/>
    <n v="1"/>
    <n v="0"/>
    <n v="70000"/>
    <x v="42"/>
    <n v="1"/>
    <n v="70000"/>
    <n v="0"/>
    <n v="70000"/>
    <s v="NO"/>
    <s v="SI"/>
    <s v=""/>
    <s v="Se requiere programar recurso para el desarrollo de la operación estadística EMA"/>
    <n v="0"/>
  </r>
  <r>
    <n v="7486"/>
    <s v="DRA_7424"/>
    <x v="12"/>
    <x v="66"/>
    <x v="145"/>
    <x v="68"/>
    <x v="68"/>
    <n v="10"/>
    <s v="2017011000391 "/>
    <x v="2"/>
    <s v="VILLAVICENCIO"/>
    <s v="Otros_gastos_operativos"/>
    <s v="Gastos Asociados Al Operativo De Campo"/>
    <n v="1"/>
    <n v="1"/>
    <n v="0"/>
    <n v="70000"/>
    <x v="42"/>
    <n v="1"/>
    <n v="70000"/>
    <n v="0"/>
    <n v="70000"/>
    <s v="NO"/>
    <s v="SI"/>
    <s v=""/>
    <s v="Se requiere programar recurso para el desarrollo de la operación estadística EMA"/>
    <n v="0"/>
  </r>
  <r>
    <n v="7487"/>
    <s v="DRA_7425"/>
    <x v="12"/>
    <x v="66"/>
    <x v="145"/>
    <x v="68"/>
    <x v="68"/>
    <n v="10"/>
    <s v="2017011000391 "/>
    <x v="3"/>
    <s v="BUCARAMANGA"/>
    <s v="Otros_gastos_operativos"/>
    <s v="Gastos Asociados Al Operativo De Campo"/>
    <n v="1"/>
    <n v="1"/>
    <n v="0"/>
    <n v="140000"/>
    <x v="42"/>
    <n v="1"/>
    <n v="140000"/>
    <n v="0"/>
    <n v="140000"/>
    <s v="NO"/>
    <s v="SI"/>
    <s v=""/>
    <s v="Se requiere programar recurso para el desarrollo de la operación estadística EMA"/>
    <n v="0"/>
  </r>
  <r>
    <n v="7488"/>
    <s v="DRA_7426"/>
    <x v="12"/>
    <x v="66"/>
    <x v="145"/>
    <x v="68"/>
    <x v="68"/>
    <n v="10"/>
    <s v="2017011000391 "/>
    <x v="3"/>
    <s v="CUCUTA"/>
    <s v="Otros_gastos_operativos"/>
    <s v="Gastos Asociados Al Operativo De Campo"/>
    <n v="1"/>
    <n v="1"/>
    <n v="0"/>
    <n v="70000"/>
    <x v="42"/>
    <n v="1"/>
    <n v="70000"/>
    <n v="0"/>
    <n v="70000"/>
    <s v="NO"/>
    <s v="SI"/>
    <s v=""/>
    <s v="Se requiere programar recurso para el desarrollo de la operación estadística EMA"/>
    <n v="0"/>
  </r>
  <r>
    <n v="7489"/>
    <s v="DRA_7427"/>
    <x v="12"/>
    <x v="66"/>
    <x v="145"/>
    <x v="68"/>
    <x v="68"/>
    <n v="10"/>
    <s v="2017011000391 "/>
    <x v="4"/>
    <s v="CALI"/>
    <s v="Otros_gastos_operativos"/>
    <s v="Gastos Asociados Al Operativo De Campo"/>
    <n v="1"/>
    <n v="1"/>
    <n v="0"/>
    <n v="280000"/>
    <x v="42"/>
    <n v="1"/>
    <n v="280000"/>
    <n v="0"/>
    <n v="280000"/>
    <s v="NO"/>
    <s v="SI"/>
    <s v=""/>
    <s v="Se requiere programar recurso para el desarrollo de la operación estadística EMA"/>
    <n v="0"/>
  </r>
  <r>
    <n v="7490"/>
    <s v="DRA_7428"/>
    <x v="12"/>
    <x v="66"/>
    <x v="145"/>
    <x v="68"/>
    <x v="68"/>
    <n v="10"/>
    <s v="2017011000391 "/>
    <x v="4"/>
    <s v="PASTO"/>
    <s v="Otros_gastos_operativos"/>
    <s v="Gastos Asociados Al Operativo De Campo"/>
    <n v="1"/>
    <n v="1"/>
    <n v="0"/>
    <n v="70000"/>
    <x v="42"/>
    <n v="1"/>
    <n v="70000"/>
    <n v="0"/>
    <n v="70000"/>
    <s v="NO"/>
    <s v="SI"/>
    <s v=""/>
    <s v="Se requiere programar recurso para el desarrollo de la operación estadística EMA"/>
    <n v="0"/>
  </r>
  <r>
    <n v="7491"/>
    <s v="DRA_7429"/>
    <x v="12"/>
    <x v="66"/>
    <x v="145"/>
    <x v="68"/>
    <x v="68"/>
    <n v="10"/>
    <s v="2017011000391 "/>
    <x v="4"/>
    <s v="POPAYAN"/>
    <s v="Otros_gastos_operativos"/>
    <s v="Gastos Asociados Al Operativo De Campo"/>
    <n v="1"/>
    <n v="1"/>
    <n v="0"/>
    <n v="70000"/>
    <x v="42"/>
    <n v="1"/>
    <n v="70000"/>
    <n v="0"/>
    <n v="70000"/>
    <s v="NO"/>
    <s v="SI"/>
    <s v=""/>
    <s v="Se requiere programar recurso para el desarrollo de la operación estadística EMA"/>
    <n v="0"/>
  </r>
  <r>
    <n v="7492"/>
    <s v="DRA_7430"/>
    <x v="12"/>
    <x v="66"/>
    <x v="145"/>
    <x v="68"/>
    <x v="68"/>
    <n v="10"/>
    <s v="2017011000391 "/>
    <x v="5"/>
    <s v="IBAGUE"/>
    <s v="Otros_gastos_operativos"/>
    <s v="Gastos Asociados Al Operativo De Campo"/>
    <n v="1"/>
    <n v="1"/>
    <n v="0"/>
    <n v="70000"/>
    <x v="42"/>
    <n v="1"/>
    <n v="70000"/>
    <n v="0"/>
    <n v="70000"/>
    <s v="NO"/>
    <s v="SI"/>
    <s v=""/>
    <s v="Se requiere programar recurso para el desarrollo de la operación estadística EMA"/>
    <n v="0"/>
  </r>
  <r>
    <n v="7493"/>
    <s v="DRA_7431"/>
    <x v="12"/>
    <x v="66"/>
    <x v="145"/>
    <x v="68"/>
    <x v="68"/>
    <n v="10"/>
    <s v="2017011000391 "/>
    <x v="5"/>
    <s v="MANIZALES"/>
    <s v="Otros_gastos_operativos"/>
    <s v="Gastos Asociados Al Operativo De Campo"/>
    <n v="1"/>
    <n v="1"/>
    <n v="0"/>
    <n v="210000"/>
    <x v="42"/>
    <n v="1"/>
    <n v="210000"/>
    <n v="0"/>
    <n v="210000"/>
    <s v="NO"/>
    <s v="SI"/>
    <s v=""/>
    <s v="Se requiere programar recurso para el desarrollo de la operación estadística EMA"/>
    <n v="0"/>
  </r>
  <r>
    <n v="7494"/>
    <s v="DRA_7432"/>
    <x v="12"/>
    <x v="66"/>
    <x v="145"/>
    <x v="68"/>
    <x v="68"/>
    <n v="10"/>
    <s v="2017011000391 "/>
    <x v="6"/>
    <s v="MEDELLIN"/>
    <s v="Otros_gastos_operativos"/>
    <s v="Gastos Asociados Al Operativo De Campo"/>
    <n v="1"/>
    <n v="1"/>
    <n v="0"/>
    <n v="420000"/>
    <x v="42"/>
    <n v="1"/>
    <n v="420000"/>
    <n v="0"/>
    <n v="420000"/>
    <s v="NO"/>
    <s v="SI"/>
    <s v=""/>
    <s v="Se requiere programar recurso para el desarrollo de la operación estadística EMA"/>
    <n v="0"/>
  </r>
  <r>
    <n v="7495"/>
    <s v="DRA_7433"/>
    <x v="12"/>
    <x v="66"/>
    <x v="145"/>
    <x v="68"/>
    <x v="68"/>
    <n v="10"/>
    <s v="2017011000391 "/>
    <x v="6"/>
    <s v="MONTERIA"/>
    <s v="Otros_gastos_operativos"/>
    <s v="Gastos Asociados Al Operativo De Campo"/>
    <n v="1"/>
    <n v="1"/>
    <n v="0"/>
    <n v="70000"/>
    <x v="42"/>
    <n v="1"/>
    <n v="70000"/>
    <n v="0"/>
    <n v="70000"/>
    <s v="NO"/>
    <s v="SI"/>
    <s v=""/>
    <s v="Se requiere programar recurso para el desarrollo de la operación estadística EMA"/>
    <n v="0"/>
  </r>
  <r>
    <n v="7496"/>
    <s v="DRA_7434"/>
    <x v="12"/>
    <x v="66"/>
    <x v="145"/>
    <x v="68"/>
    <x v="68"/>
    <n v="10"/>
    <s v="2017011000391 "/>
    <x v="2"/>
    <s v="BOGOTA"/>
    <s v="Otros_gastos_operativos"/>
    <s v="Gastos Asociados Al Operativo De Campo"/>
    <n v="1"/>
    <n v="1"/>
    <n v="0"/>
    <n v="70000"/>
    <x v="42"/>
    <n v="1"/>
    <n v="70000"/>
    <n v="0"/>
    <n v="70000"/>
    <s v="NO"/>
    <s v="SI"/>
    <s v=""/>
    <s v="Se requiere programar recurso para el desarrollo de la operación estadística EMA"/>
    <n v="0"/>
  </r>
  <r>
    <n v="7497"/>
    <s v="DRA_7435"/>
    <x v="12"/>
    <x v="66"/>
    <x v="145"/>
    <x v="68"/>
    <x v="68"/>
    <n v="10"/>
    <s v="2017011000391 "/>
    <x v="6"/>
    <s v="MEDELLIN"/>
    <s v="Otros_gastos_operativos"/>
    <s v="Gastos Asociados Al Operativo De Campo"/>
    <n v="1"/>
    <n v="1"/>
    <n v="0"/>
    <n v="70000"/>
    <x v="42"/>
    <n v="1"/>
    <n v="70000"/>
    <n v="0"/>
    <n v="70000"/>
    <s v="NO"/>
    <s v="SI"/>
    <s v=""/>
    <s v="Se requiere programar recurso para el desarrollo de la operación estadística EMA"/>
    <n v="0"/>
  </r>
  <r>
    <n v="7498"/>
    <s v="DRA_7436"/>
    <x v="12"/>
    <x v="66"/>
    <x v="145"/>
    <x v="68"/>
    <x v="68"/>
    <n v="10"/>
    <s v="2017011000391 "/>
    <x v="0"/>
    <s v="DANE CENTRAL"/>
    <s v="Otros_gastos_operativos"/>
    <s v="Gastos Asociados Al Operativo De Campo"/>
    <n v="1"/>
    <n v="1"/>
    <n v="0"/>
    <n v="13413149.33"/>
    <x v="42"/>
    <n v="1"/>
    <n v="13413149.33"/>
    <n v="0"/>
    <n v="13413149.33"/>
    <s v="NO"/>
    <s v="NO"/>
    <s v=""/>
    <s v="Se requiere programar recurso para el desarrollo de la operación estadística EMA"/>
    <n v="0"/>
  </r>
  <r>
    <n v="7499"/>
    <s v="DRA_7437"/>
    <x v="12"/>
    <x v="66"/>
    <x v="145"/>
    <x v="68"/>
    <x v="68"/>
    <n v="10"/>
    <s v="2017011000391 "/>
    <x v="0"/>
    <s v="DANE CENTRAL"/>
    <s v="Talento_Humano"/>
    <s v="Profesional Junior"/>
    <n v="1"/>
    <n v="5"/>
    <n v="0"/>
    <n v="3525150"/>
    <x v="11"/>
    <n v="1"/>
    <n v="17625750"/>
    <n v="17625750"/>
    <n v="0"/>
    <s v="NO"/>
    <s v="NO"/>
    <n v="12723"/>
    <s v="Se requiere programar recurso para el desarrollo de la operación estadística EMA"/>
    <n v="0"/>
  </r>
  <r>
    <n v="7500"/>
    <s v="DRA_7438"/>
    <x v="12"/>
    <x v="66"/>
    <x v="145"/>
    <x v="68"/>
    <x v="68"/>
    <n v="10"/>
    <s v="2017011000391 "/>
    <x v="0"/>
    <s v="DANE CENTRAL"/>
    <s v="Talento_Humano"/>
    <s v="Profesional Junior"/>
    <n v="1"/>
    <n v="6"/>
    <n v="15"/>
    <n v="3525150"/>
    <x v="50"/>
    <n v="1"/>
    <n v="22913475"/>
    <n v="0"/>
    <n v="22913475"/>
    <s v="NO"/>
    <s v="NO"/>
    <s v=""/>
    <s v="Se requiere programar recurso para el desarrollo de la operación estadística EMA"/>
    <n v="0"/>
  </r>
  <r>
    <n v="7501"/>
    <s v="DRA_7439"/>
    <x v="12"/>
    <x v="66"/>
    <x v="145"/>
    <x v="68"/>
    <x v="68"/>
    <n v="10"/>
    <s v="2017011000391 "/>
    <x v="1"/>
    <s v="SAN ANDRES"/>
    <s v="Talento_Humano"/>
    <s v="Analista de Informacion"/>
    <n v="1"/>
    <n v="6"/>
    <n v="0"/>
    <n v="1930975"/>
    <x v="11"/>
    <n v="1"/>
    <n v="11585850"/>
    <n v="11585850"/>
    <n v="0"/>
    <s v="NO"/>
    <s v="NO"/>
    <s v="44723"/>
    <s v="Se requiere programar recurso para el desarrollo de la operación estadística EMA"/>
    <n v="0"/>
  </r>
  <r>
    <n v="7502"/>
    <s v="DRA_7440"/>
    <x v="12"/>
    <x v="66"/>
    <x v="146"/>
    <x v="68"/>
    <x v="68"/>
    <n v="10"/>
    <s v="2017011000391 "/>
    <x v="0"/>
    <s v="DANE CENTRAL"/>
    <s v="Talento_Humano"/>
    <s v="Profesional Junior"/>
    <n v="1"/>
    <n v="11"/>
    <n v="15"/>
    <n v="3525150"/>
    <x v="11"/>
    <n v="1"/>
    <n v="40539225"/>
    <n v="39246670"/>
    <n v="1292555"/>
    <s v="NO"/>
    <s v="NO"/>
    <s v="27123"/>
    <n v="0"/>
    <n v="0"/>
  </r>
  <r>
    <n v="7503"/>
    <s v="DRA_7441"/>
    <x v="12"/>
    <x v="67"/>
    <x v="147"/>
    <x v="69"/>
    <x v="69"/>
    <n v="10"/>
    <s v="2017011000391 "/>
    <x v="2"/>
    <s v="BOGOTA"/>
    <s v="Talento_Humano"/>
    <s v="Critico - digitador"/>
    <n v="2"/>
    <n v="9"/>
    <n v="15"/>
    <n v="1516534"/>
    <x v="0"/>
    <n v="1"/>
    <n v="28814146"/>
    <n v="0"/>
    <n v="28814146"/>
    <s v="NO"/>
    <s v="NO"/>
    <s v=""/>
    <s v="Se requiere programar recurso para el desarrollo de la operación estadística ETUP"/>
    <n v="0"/>
  </r>
  <r>
    <n v="7504"/>
    <s v="DRA_7442"/>
    <x v="12"/>
    <x v="67"/>
    <x v="147"/>
    <x v="69"/>
    <x v="69"/>
    <n v="10"/>
    <s v="2017011000391 "/>
    <x v="4"/>
    <s v="CALI"/>
    <s v="Talento_Humano"/>
    <s v="Critico - digitador"/>
    <n v="1"/>
    <n v="9"/>
    <n v="15"/>
    <n v="1516534"/>
    <x v="0"/>
    <n v="1"/>
    <n v="14407073"/>
    <n v="0"/>
    <n v="14407073"/>
    <s v="NO"/>
    <s v="NO"/>
    <s v=""/>
    <s v="Se requiere programar recurso para el desarrollo de la operación estadística ETUP"/>
    <n v="0"/>
  </r>
  <r>
    <n v="7505"/>
    <s v="DRA_7443"/>
    <x v="12"/>
    <x v="67"/>
    <x v="147"/>
    <x v="69"/>
    <x v="69"/>
    <n v="10"/>
    <s v="2017011000391 "/>
    <x v="6"/>
    <s v="MEDELLIN"/>
    <s v="Talento_Humano"/>
    <s v="Critico - digitador"/>
    <n v="2"/>
    <n v="9"/>
    <n v="15"/>
    <n v="1516534"/>
    <x v="0"/>
    <n v="1"/>
    <n v="28814146"/>
    <n v="0"/>
    <n v="28814146"/>
    <s v="NO"/>
    <s v="NO"/>
    <s v=""/>
    <s v="Se requiere programar recurso para el desarrollo de la operación estadística ETUP"/>
    <n v="0"/>
  </r>
  <r>
    <n v="7506"/>
    <s v="DRA_7444"/>
    <x v="12"/>
    <x v="67"/>
    <x v="147"/>
    <x v="69"/>
    <x v="69"/>
    <n v="10"/>
    <s v="2017011000391 "/>
    <x v="1"/>
    <s v="BARRANQUILLA"/>
    <s v="Talento_Humano"/>
    <s v="Critico - digitador"/>
    <n v="1"/>
    <n v="9"/>
    <n v="15"/>
    <n v="1516534"/>
    <x v="0"/>
    <n v="1"/>
    <n v="14407073"/>
    <n v="0"/>
    <n v="14407073"/>
    <s v="NO"/>
    <s v="NO"/>
    <s v=""/>
    <s v="Se requiere programar recurso para el desarrollo de la operación estadística ETUP"/>
    <n v="0"/>
  </r>
  <r>
    <n v="7507"/>
    <s v="DRA_7445"/>
    <x v="12"/>
    <x v="67"/>
    <x v="147"/>
    <x v="69"/>
    <x v="69"/>
    <n v="10"/>
    <s v="2017011000391 "/>
    <x v="3"/>
    <s v="BUCARAMANGA"/>
    <s v="Talento_Humano"/>
    <s v="Critico - digitador"/>
    <n v="1"/>
    <n v="9"/>
    <n v="15"/>
    <n v="1516534"/>
    <x v="0"/>
    <n v="1"/>
    <n v="14407073"/>
    <n v="0"/>
    <n v="14407073"/>
    <s v="NO"/>
    <s v="NO"/>
    <s v=""/>
    <s v="Se requiere programar recurso para el desarrollo de la operación estadística ETUP"/>
    <n v="0"/>
  </r>
  <r>
    <n v="7508"/>
    <s v="DRA_7446"/>
    <x v="12"/>
    <x v="67"/>
    <x v="147"/>
    <x v="69"/>
    <x v="69"/>
    <n v="10"/>
    <s v="2017011000391 "/>
    <x v="5"/>
    <s v="MANIZALES"/>
    <s v="Talento_Humano"/>
    <s v="Critico - digitador"/>
    <n v="1"/>
    <n v="9"/>
    <n v="15"/>
    <n v="1516534"/>
    <x v="0"/>
    <n v="1"/>
    <n v="14407073"/>
    <n v="14407073"/>
    <n v="0"/>
    <s v="NO"/>
    <s v="NO"/>
    <s v="30923"/>
    <s v="Se requiere programar recurso para el desarrollo de la operación estadística ETUP"/>
    <n v="0"/>
  </r>
  <r>
    <n v="7509"/>
    <s v="DRA_7447"/>
    <x v="12"/>
    <x v="67"/>
    <x v="147"/>
    <x v="69"/>
    <x v="69"/>
    <n v="10"/>
    <s v="2017011000391 "/>
    <x v="0"/>
    <s v="DANE CENTRAL"/>
    <s v="Talento_Humano"/>
    <s v="Profesional Junior"/>
    <n v="1"/>
    <n v="9"/>
    <n v="15"/>
    <n v="3525150"/>
    <x v="0"/>
    <n v="1"/>
    <n v="33488925"/>
    <n v="33488925"/>
    <n v="0"/>
    <s v="NO"/>
    <s v="NO"/>
    <n v="21323"/>
    <s v="Se requiere programar recurso para el desarrollo de la operación estadística ETUP"/>
    <n v="0"/>
  </r>
  <r>
    <n v="7510"/>
    <s v="DRA_7448"/>
    <x v="12"/>
    <x v="67"/>
    <x v="147"/>
    <x v="69"/>
    <x v="69"/>
    <n v="10"/>
    <s v="2017011000391 "/>
    <x v="2"/>
    <s v="BOGOTA"/>
    <s v="Talento_Humano"/>
    <s v="Critico - digitador"/>
    <n v="2"/>
    <n v="2"/>
    <n v="0"/>
    <n v="1575427"/>
    <x v="38"/>
    <n v="1"/>
    <n v="6301708"/>
    <n v="0"/>
    <n v="6301708"/>
    <s v="NO"/>
    <s v="SI"/>
    <s v=""/>
    <s v="Se requiere programar recurso para el desarrollo de la operación estadística ETUP"/>
    <n v="0"/>
  </r>
  <r>
    <n v="7511"/>
    <s v="DRA_7449"/>
    <x v="12"/>
    <x v="67"/>
    <x v="147"/>
    <x v="69"/>
    <x v="69"/>
    <n v="10"/>
    <s v="2017011000391 "/>
    <x v="4"/>
    <s v="CALI"/>
    <s v="Talento_Humano"/>
    <s v="Critico - digitador"/>
    <n v="1"/>
    <n v="2"/>
    <n v="0"/>
    <n v="1575427"/>
    <x v="38"/>
    <n v="1"/>
    <n v="3150854"/>
    <n v="0"/>
    <n v="3150854"/>
    <s v="NO"/>
    <s v="SI"/>
    <s v=""/>
    <s v="Se requiere programar recurso para el desarrollo de la operación estadística ETUP"/>
    <n v="0"/>
  </r>
  <r>
    <n v="7512"/>
    <s v="DRA_7450"/>
    <x v="12"/>
    <x v="67"/>
    <x v="147"/>
    <x v="69"/>
    <x v="69"/>
    <n v="10"/>
    <s v="2017011000391 "/>
    <x v="6"/>
    <s v="MEDELLIN"/>
    <s v="Talento_Humano"/>
    <s v="Critico - digitador"/>
    <n v="2"/>
    <n v="2"/>
    <n v="0"/>
    <n v="1575427"/>
    <x v="38"/>
    <n v="1"/>
    <n v="6301708"/>
    <n v="0"/>
    <n v="6301708"/>
    <s v="NO"/>
    <s v="SI"/>
    <s v=""/>
    <s v="Se requiere programar recurso para el desarrollo de la operación estadística ETUP"/>
    <n v="0"/>
  </r>
  <r>
    <n v="7513"/>
    <s v="DRA_7451"/>
    <x v="12"/>
    <x v="67"/>
    <x v="147"/>
    <x v="69"/>
    <x v="69"/>
    <n v="10"/>
    <s v="2017011000391 "/>
    <x v="1"/>
    <s v="BARRANQUILLA"/>
    <s v="Talento_Humano"/>
    <s v="Critico - digitador"/>
    <n v="1"/>
    <n v="2"/>
    <n v="0"/>
    <n v="1575427"/>
    <x v="38"/>
    <n v="1"/>
    <n v="3150854"/>
    <n v="0"/>
    <n v="3150854"/>
    <s v="NO"/>
    <s v="SI"/>
    <s v=""/>
    <s v="Se requiere programar recurso para el desarrollo de la operación estadística ETUP"/>
    <n v="0"/>
  </r>
  <r>
    <n v="7514"/>
    <s v="DRA_7452"/>
    <x v="12"/>
    <x v="67"/>
    <x v="147"/>
    <x v="69"/>
    <x v="69"/>
    <n v="10"/>
    <s v="2017011000391 "/>
    <x v="3"/>
    <s v="BUCARAMANGA"/>
    <s v="Talento_Humano"/>
    <s v="Critico - digitador"/>
    <n v="1"/>
    <n v="2"/>
    <n v="0"/>
    <n v="1575427"/>
    <x v="38"/>
    <n v="1"/>
    <n v="3150854"/>
    <n v="0"/>
    <n v="3150854"/>
    <s v="NO"/>
    <s v="SI"/>
    <s v=""/>
    <s v="Se requiere programar recurso para el desarrollo de la operación estadística ETUP"/>
    <n v="0"/>
  </r>
  <r>
    <n v="7515"/>
    <s v="DRA_7453"/>
    <x v="12"/>
    <x v="67"/>
    <x v="147"/>
    <x v="69"/>
    <x v="69"/>
    <n v="10"/>
    <s v="2017011000391 "/>
    <x v="5"/>
    <s v="MANIZALES"/>
    <s v="Talento_Humano"/>
    <s v="Critico - digitador"/>
    <n v="1"/>
    <n v="2"/>
    <n v="0"/>
    <n v="1575427"/>
    <x v="38"/>
    <n v="1"/>
    <n v="3150854"/>
    <n v="0"/>
    <n v="3150854"/>
    <s v="NO"/>
    <s v="SI"/>
    <s v=""/>
    <s v="Se requiere programar recurso para el desarrollo de la operación estadística ETUP"/>
    <n v="0"/>
  </r>
  <r>
    <n v="7516"/>
    <s v="DRA_7454"/>
    <x v="12"/>
    <x v="67"/>
    <x v="147"/>
    <x v="69"/>
    <x v="69"/>
    <n v="10"/>
    <s v="2017011000391 "/>
    <x v="0"/>
    <s v="DANE CENTRAL"/>
    <s v="Talento_Humano"/>
    <s v="Profesional Junior"/>
    <n v="1"/>
    <n v="2"/>
    <n v="0"/>
    <n v="3754285"/>
    <x v="38"/>
    <n v="1"/>
    <n v="7508570"/>
    <n v="0"/>
    <n v="7508570"/>
    <s v="NO"/>
    <s v="SI"/>
    <s v=""/>
    <s v="Se requiere programar recurso para el desarrollo de la operación estadística ETUP"/>
    <n v="0"/>
  </r>
  <r>
    <n v="7517"/>
    <s v="DRA_7455"/>
    <x v="12"/>
    <x v="67"/>
    <x v="147"/>
    <x v="69"/>
    <x v="69"/>
    <n v="10"/>
    <s v="2017011000391 "/>
    <x v="2"/>
    <s v="BOGOTA"/>
    <s v="Transporte"/>
    <s v="Urbano"/>
    <n v="1"/>
    <n v="1"/>
    <n v="0"/>
    <n v="712500"/>
    <x v="0"/>
    <n v="1"/>
    <n v="712500"/>
    <n v="0"/>
    <n v="712500"/>
    <s v="NO"/>
    <s v="NO"/>
    <s v=""/>
    <s v="Se requiere programar recurso para el desarrollo de la operación estadística ETUP"/>
    <n v="0"/>
  </r>
  <r>
    <n v="7518"/>
    <s v="DRA_7456"/>
    <x v="12"/>
    <x v="67"/>
    <x v="147"/>
    <x v="69"/>
    <x v="69"/>
    <n v="10"/>
    <s v="2017011000391 "/>
    <x v="4"/>
    <s v="CALI"/>
    <s v="Transporte"/>
    <s v="Urbano"/>
    <n v="1"/>
    <n v="1"/>
    <n v="0"/>
    <n v="356250"/>
    <x v="0"/>
    <n v="1"/>
    <n v="356250"/>
    <n v="0"/>
    <n v="356250"/>
    <s v="NO"/>
    <s v="NO"/>
    <s v=""/>
    <s v="Se requiere programar recurso para el desarrollo de la operación estadística ETUP"/>
    <n v="0"/>
  </r>
  <r>
    <n v="7519"/>
    <s v="DRA_7457"/>
    <x v="12"/>
    <x v="67"/>
    <x v="147"/>
    <x v="69"/>
    <x v="69"/>
    <n v="10"/>
    <s v="2017011000391 "/>
    <x v="6"/>
    <s v="MEDELLIN"/>
    <s v="Transporte"/>
    <s v="Urbano"/>
    <n v="1"/>
    <n v="1"/>
    <n v="0"/>
    <n v="712500"/>
    <x v="0"/>
    <n v="1"/>
    <n v="712500"/>
    <n v="0"/>
    <n v="712500"/>
    <s v="NO"/>
    <s v="NO"/>
    <s v=""/>
    <s v="Se requiere programar recurso para el desarrollo de la operación estadística ETUP"/>
    <n v="0"/>
  </r>
  <r>
    <n v="7520"/>
    <s v="DRA_7458"/>
    <x v="12"/>
    <x v="67"/>
    <x v="147"/>
    <x v="69"/>
    <x v="69"/>
    <n v="10"/>
    <s v="2017011000391 "/>
    <x v="1"/>
    <s v="BARRANQUILLA"/>
    <s v="Transporte"/>
    <s v="Urbano"/>
    <n v="1"/>
    <n v="1"/>
    <n v="0"/>
    <n v="356250"/>
    <x v="0"/>
    <n v="1"/>
    <n v="356250"/>
    <n v="0"/>
    <n v="356250"/>
    <s v="NO"/>
    <s v="NO"/>
    <s v=""/>
    <s v="Se requiere programar recurso para el desarrollo de la operación estadística ETUP"/>
    <n v="0"/>
  </r>
  <r>
    <n v="7521"/>
    <s v="DRA_7459"/>
    <x v="12"/>
    <x v="67"/>
    <x v="147"/>
    <x v="69"/>
    <x v="69"/>
    <n v="10"/>
    <s v="2017011000391 "/>
    <x v="3"/>
    <s v="BUCARAMANGA"/>
    <s v="Transporte"/>
    <s v="Urbano"/>
    <n v="1"/>
    <n v="1"/>
    <n v="0"/>
    <n v="356250"/>
    <x v="0"/>
    <n v="1"/>
    <n v="356250"/>
    <n v="0"/>
    <n v="356250"/>
    <s v="NO"/>
    <s v="NO"/>
    <s v=""/>
    <s v="Se requiere programar recurso para el desarrollo de la operación estadística ETUP"/>
    <n v="0"/>
  </r>
  <r>
    <n v="7522"/>
    <s v="DRA_7460"/>
    <x v="12"/>
    <x v="67"/>
    <x v="147"/>
    <x v="69"/>
    <x v="69"/>
    <n v="10"/>
    <s v="2017011000391 "/>
    <x v="5"/>
    <s v="MANIZALES"/>
    <s v="Transporte"/>
    <s v="Urbano"/>
    <n v="1"/>
    <n v="1"/>
    <n v="0"/>
    <n v="356250"/>
    <x v="11"/>
    <n v="1"/>
    <n v="356250"/>
    <n v="356250"/>
    <n v="0"/>
    <s v="NO"/>
    <s v="NO"/>
    <s v="30923"/>
    <s v="Se requiere programar recurso para el desarrollo de la operación estadística ETUP"/>
    <n v="0"/>
  </r>
  <r>
    <n v="7523"/>
    <s v="DRA_7461"/>
    <x v="12"/>
    <x v="67"/>
    <x v="147"/>
    <x v="69"/>
    <x v="69"/>
    <n v="10"/>
    <s v="2017011000391 "/>
    <x v="2"/>
    <s v="BOGOTA"/>
    <s v="Transporte"/>
    <s v="Urbano"/>
    <n v="1"/>
    <n v="1"/>
    <n v="0"/>
    <n v="210000"/>
    <x v="38"/>
    <n v="1"/>
    <n v="210000"/>
    <n v="0"/>
    <n v="210000"/>
    <s v="NO"/>
    <s v="SI"/>
    <s v=""/>
    <s v="Se requiere programar recurso para el desarrollo de la operación estadística ETUP"/>
    <n v="0"/>
  </r>
  <r>
    <n v="7524"/>
    <s v="DRA_7462"/>
    <x v="12"/>
    <x v="67"/>
    <x v="147"/>
    <x v="69"/>
    <x v="69"/>
    <n v="10"/>
    <s v="2017011000391 "/>
    <x v="4"/>
    <s v="CALI"/>
    <s v="Transporte"/>
    <s v="Urbano"/>
    <n v="1"/>
    <n v="1"/>
    <n v="0"/>
    <n v="105000"/>
    <x v="38"/>
    <n v="1"/>
    <n v="105000"/>
    <n v="0"/>
    <n v="105000"/>
    <s v="NO"/>
    <s v="SI"/>
    <s v=""/>
    <s v="Se requiere programar recurso para el desarrollo de la operación estadística ETUP"/>
    <n v="0"/>
  </r>
  <r>
    <n v="7525"/>
    <s v="DRA_7463"/>
    <x v="12"/>
    <x v="67"/>
    <x v="147"/>
    <x v="69"/>
    <x v="69"/>
    <n v="10"/>
    <s v="2017011000391 "/>
    <x v="6"/>
    <s v="MEDELLIN"/>
    <s v="Transporte"/>
    <s v="Urbano"/>
    <n v="1"/>
    <n v="1"/>
    <n v="0"/>
    <n v="210000"/>
    <x v="38"/>
    <n v="1"/>
    <n v="210000"/>
    <n v="0"/>
    <n v="210000"/>
    <s v="NO"/>
    <s v="SI"/>
    <s v=""/>
    <s v="Se requiere programar recurso para el desarrollo de la operación estadística ETUP"/>
    <n v="0"/>
  </r>
  <r>
    <n v="7526"/>
    <s v="DRA_7464"/>
    <x v="12"/>
    <x v="67"/>
    <x v="147"/>
    <x v="69"/>
    <x v="69"/>
    <n v="10"/>
    <s v="2017011000391 "/>
    <x v="1"/>
    <s v="BARRANQUILLA"/>
    <s v="Transporte"/>
    <s v="Urbano"/>
    <n v="1"/>
    <n v="1"/>
    <n v="0"/>
    <n v="105000"/>
    <x v="38"/>
    <n v="1"/>
    <n v="105000"/>
    <n v="0"/>
    <n v="105000"/>
    <s v="NO"/>
    <s v="SI"/>
    <s v=""/>
    <s v="Se requiere programar recurso para el desarrollo de la operación estadística ETUP"/>
    <n v="0"/>
  </r>
  <r>
    <n v="7527"/>
    <s v="DRA_7465"/>
    <x v="12"/>
    <x v="67"/>
    <x v="147"/>
    <x v="69"/>
    <x v="69"/>
    <n v="10"/>
    <s v="2017011000391 "/>
    <x v="3"/>
    <s v="BUCARAMANGA"/>
    <s v="Transporte"/>
    <s v="Urbano"/>
    <n v="1"/>
    <n v="1"/>
    <n v="0"/>
    <n v="105000"/>
    <x v="38"/>
    <n v="1"/>
    <n v="105000"/>
    <n v="0"/>
    <n v="105000"/>
    <s v="NO"/>
    <s v="SI"/>
    <s v=""/>
    <s v="Se requiere programar recurso para el desarrollo de la operación estadística ETUP"/>
    <n v="0"/>
  </r>
  <r>
    <n v="7528"/>
    <s v="DRA_7466"/>
    <x v="12"/>
    <x v="67"/>
    <x v="147"/>
    <x v="69"/>
    <x v="69"/>
    <n v="10"/>
    <s v="2017011000391 "/>
    <x v="5"/>
    <s v="MANIZALES"/>
    <s v="Transporte"/>
    <s v="Urbano"/>
    <n v="1"/>
    <n v="1"/>
    <n v="0"/>
    <n v="105000"/>
    <x v="38"/>
    <n v="1"/>
    <n v="105000"/>
    <n v="0"/>
    <n v="105000"/>
    <s v="NO"/>
    <s v="SI"/>
    <s v=""/>
    <s v="Se requiere programar recurso para el desarrollo de la operación estadística ETUP"/>
    <n v="0"/>
  </r>
  <r>
    <n v="7529"/>
    <s v="DRA_7467"/>
    <x v="12"/>
    <x v="67"/>
    <x v="147"/>
    <x v="69"/>
    <x v="69"/>
    <n v="10"/>
    <s v="2017011000391 "/>
    <x v="2"/>
    <s v="BOGOTA"/>
    <s v="Transporte"/>
    <s v="Otros"/>
    <n v="1"/>
    <n v="1"/>
    <n v="0"/>
    <n v="437000"/>
    <x v="43"/>
    <n v="1"/>
    <n v="437000"/>
    <n v="0"/>
    <n v="437000"/>
    <s v="NO"/>
    <s v="NO"/>
    <s v=""/>
    <s v="Se requiere programar recurso para el desarrollo de la operación estadística ETUP"/>
    <n v="0"/>
  </r>
  <r>
    <n v="7530"/>
    <s v="DRA_7468"/>
    <x v="12"/>
    <x v="67"/>
    <x v="147"/>
    <x v="69"/>
    <x v="69"/>
    <n v="10"/>
    <s v="2017011000391 "/>
    <x v="4"/>
    <s v="CALI"/>
    <s v="Transporte"/>
    <s v="Otros"/>
    <n v="1"/>
    <n v="1"/>
    <n v="0"/>
    <n v="251000"/>
    <x v="43"/>
    <n v="1"/>
    <n v="251000"/>
    <n v="0"/>
    <n v="251000"/>
    <s v="NO"/>
    <s v="NO"/>
    <s v=""/>
    <s v="Se requiere programar recurso para el desarrollo de la operación estadística ETUP"/>
    <n v="0"/>
  </r>
  <r>
    <n v="7531"/>
    <s v="DRA_7469"/>
    <x v="12"/>
    <x v="67"/>
    <x v="147"/>
    <x v="69"/>
    <x v="69"/>
    <n v="10"/>
    <s v="2017011000391 "/>
    <x v="6"/>
    <s v="MEDELLIN"/>
    <s v="Transporte"/>
    <s v="Otros"/>
    <n v="1"/>
    <n v="1"/>
    <n v="0"/>
    <n v="257000"/>
    <x v="43"/>
    <n v="1"/>
    <n v="257000"/>
    <n v="0"/>
    <n v="257000"/>
    <s v="NO"/>
    <s v="NO"/>
    <s v=""/>
    <s v="Se requiere programar recurso para el desarrollo de la operación estadística ETUP"/>
    <n v="0"/>
  </r>
  <r>
    <n v="7532"/>
    <s v="DRA_7470"/>
    <x v="12"/>
    <x v="67"/>
    <x v="147"/>
    <x v="69"/>
    <x v="69"/>
    <n v="10"/>
    <s v="2017011000391 "/>
    <x v="1"/>
    <s v="BARRANQUILLA"/>
    <s v="Transporte"/>
    <s v="Otros"/>
    <n v="1"/>
    <n v="1"/>
    <n v="0"/>
    <n v="176000"/>
    <x v="43"/>
    <n v="1"/>
    <n v="176000"/>
    <n v="0"/>
    <n v="176000"/>
    <s v="NO"/>
    <s v="NO"/>
    <s v=""/>
    <s v="Se requiere programar recurso para el desarrollo de la operación estadística ETUP"/>
    <n v="0"/>
  </r>
  <r>
    <n v="7533"/>
    <s v="DRA_7471"/>
    <x v="12"/>
    <x v="67"/>
    <x v="147"/>
    <x v="69"/>
    <x v="69"/>
    <n v="10"/>
    <s v="2017011000391 "/>
    <x v="3"/>
    <s v="BUCARAMANGA"/>
    <s v="Transporte"/>
    <s v="Otros"/>
    <n v="1"/>
    <n v="1"/>
    <n v="0"/>
    <n v="273000"/>
    <x v="43"/>
    <n v="1"/>
    <n v="273000"/>
    <n v="0"/>
    <n v="273000"/>
    <s v="NO"/>
    <s v="NO"/>
    <s v=""/>
    <s v="Se requiere programar recurso para el desarrollo de la operación estadística ETUP"/>
    <n v="0"/>
  </r>
  <r>
    <n v="7534"/>
    <s v="DRA_7472"/>
    <x v="12"/>
    <x v="67"/>
    <x v="147"/>
    <x v="69"/>
    <x v="69"/>
    <n v="10"/>
    <s v="2017011000391 "/>
    <x v="5"/>
    <s v="MANIZALES"/>
    <s v="Transporte"/>
    <s v="Otros"/>
    <n v="1"/>
    <n v="1"/>
    <n v="0"/>
    <n v="84000"/>
    <x v="43"/>
    <n v="1"/>
    <n v="84000"/>
    <n v="0"/>
    <n v="84000"/>
    <s v="NO"/>
    <s v="NO"/>
    <s v=""/>
    <s v="Se requiere programar recurso para el desarrollo de la operación estadística ETUP"/>
    <n v="0"/>
  </r>
  <r>
    <n v="7535"/>
    <s v="DRA_7473"/>
    <x v="12"/>
    <x v="67"/>
    <x v="147"/>
    <x v="69"/>
    <x v="69"/>
    <n v="10"/>
    <s v="2017011000391 "/>
    <x v="2"/>
    <s v="BOGOTA"/>
    <s v="Transporte"/>
    <s v="Otros"/>
    <n v="1"/>
    <n v="1"/>
    <n v="0"/>
    <n v="468440"/>
    <x v="15"/>
    <n v="1"/>
    <n v="468440"/>
    <n v="0"/>
    <n v="468440"/>
    <s v="NO"/>
    <s v="NO"/>
    <s v=""/>
    <s v="Se requiere programar recurso para el desarrollo de la operación estadística ETUP"/>
    <n v="0"/>
  </r>
  <r>
    <n v="7536"/>
    <s v="DRA_7474"/>
    <x v="12"/>
    <x v="67"/>
    <x v="147"/>
    <x v="69"/>
    <x v="69"/>
    <n v="10"/>
    <s v="2017011000391 "/>
    <x v="4"/>
    <s v="CALI"/>
    <s v="Transporte"/>
    <s v="Otros"/>
    <n v="1"/>
    <n v="1"/>
    <n v="0"/>
    <n v="251000"/>
    <x v="15"/>
    <n v="1"/>
    <n v="251000"/>
    <n v="0"/>
    <n v="251000"/>
    <s v="NO"/>
    <s v="NO"/>
    <s v=""/>
    <s v="Se requiere programar recurso para el desarrollo de la operación estadística ETUP"/>
    <n v="0"/>
  </r>
  <r>
    <n v="7537"/>
    <s v="DRA_7475"/>
    <x v="12"/>
    <x v="67"/>
    <x v="147"/>
    <x v="69"/>
    <x v="69"/>
    <n v="10"/>
    <s v="2017011000391 "/>
    <x v="6"/>
    <s v="MEDELLIN"/>
    <s v="Transporte"/>
    <s v="Otros"/>
    <n v="1"/>
    <n v="1"/>
    <n v="0"/>
    <n v="350000"/>
    <x v="15"/>
    <n v="1"/>
    <n v="350000"/>
    <n v="0"/>
    <n v="350000"/>
    <s v="NO"/>
    <s v="NO"/>
    <s v=""/>
    <s v="Se requiere programar recurso para el desarrollo de la operación estadística ETUP"/>
    <n v="0"/>
  </r>
  <r>
    <n v="7538"/>
    <s v="DRA_7476"/>
    <x v="12"/>
    <x v="67"/>
    <x v="147"/>
    <x v="69"/>
    <x v="69"/>
    <n v="10"/>
    <s v="2017011000391 "/>
    <x v="1"/>
    <s v="BARRANQUILLA"/>
    <s v="Transporte"/>
    <s v="Otros"/>
    <n v="1"/>
    <n v="1"/>
    <n v="0"/>
    <n v="176000"/>
    <x v="15"/>
    <n v="1"/>
    <n v="176000"/>
    <n v="0"/>
    <n v="176000"/>
    <s v="NO"/>
    <s v="NO"/>
    <s v=""/>
    <s v="Se requiere programar recurso para el desarrollo de la operación estadística ETUP"/>
    <n v="0"/>
  </r>
  <r>
    <n v="7539"/>
    <s v="DRA_7477"/>
    <x v="12"/>
    <x v="67"/>
    <x v="147"/>
    <x v="69"/>
    <x v="69"/>
    <n v="10"/>
    <s v="2017011000391 "/>
    <x v="3"/>
    <s v="BUCARAMANGA"/>
    <s v="Transporte"/>
    <s v="Otros"/>
    <n v="1"/>
    <n v="1"/>
    <n v="0"/>
    <n v="273000"/>
    <x v="15"/>
    <n v="1"/>
    <n v="273000"/>
    <n v="0"/>
    <n v="273000"/>
    <s v="NO"/>
    <s v="NO"/>
    <s v=""/>
    <s v="Se requiere programar recurso para el desarrollo de la operación estadística ETUP"/>
    <n v="0"/>
  </r>
  <r>
    <n v="7540"/>
    <s v="DRA_7478"/>
    <x v="12"/>
    <x v="67"/>
    <x v="147"/>
    <x v="69"/>
    <x v="69"/>
    <n v="10"/>
    <s v="2017011000391 "/>
    <x v="5"/>
    <s v="MANIZALES"/>
    <s v="Transporte"/>
    <s v="Otros"/>
    <n v="1"/>
    <n v="1"/>
    <n v="0"/>
    <n v="84000"/>
    <x v="15"/>
    <n v="1"/>
    <n v="84000"/>
    <n v="0"/>
    <n v="84000"/>
    <s v="NO"/>
    <s v="NO"/>
    <s v=""/>
    <s v="Se requiere programar recurso para el desarrollo de la operación estadística ETUP"/>
    <n v="0"/>
  </r>
  <r>
    <n v="7541"/>
    <s v="DRA_7479"/>
    <x v="12"/>
    <x v="67"/>
    <x v="147"/>
    <x v="69"/>
    <x v="69"/>
    <n v="10"/>
    <s v="2017011000391 "/>
    <x v="0"/>
    <s v="DANE CENTRAL"/>
    <s v="Viaticos"/>
    <n v="0"/>
    <n v="1"/>
    <n v="1"/>
    <n v="0"/>
    <n v="724000"/>
    <x v="42"/>
    <n v="1"/>
    <n v="724000"/>
    <n v="0"/>
    <n v="724000"/>
    <s v="NO"/>
    <s v="NO"/>
    <s v=""/>
    <s v="Se requiere programar recurso para el desarrollo de la operación estadística ETUP"/>
    <n v="0"/>
  </r>
  <r>
    <n v="7542"/>
    <s v="DRA_7480"/>
    <x v="12"/>
    <x v="67"/>
    <x v="147"/>
    <x v="69"/>
    <x v="69"/>
    <n v="10"/>
    <s v="2017011000391 "/>
    <x v="0"/>
    <s v="DANE CENTRAL"/>
    <s v="Viaticos"/>
    <n v="0"/>
    <n v="1"/>
    <n v="1"/>
    <n v="0"/>
    <n v="724000"/>
    <x v="14"/>
    <n v="1"/>
    <n v="724000"/>
    <n v="0"/>
    <n v="724000"/>
    <s v="NO"/>
    <s v="NO"/>
    <s v=""/>
    <s v="Se requiere programar recurso para el desarrollo de la operación estadística ETUP"/>
    <n v="0"/>
  </r>
  <r>
    <n v="7543"/>
    <s v="DRA_7481"/>
    <x v="12"/>
    <x v="67"/>
    <x v="147"/>
    <x v="69"/>
    <x v="69"/>
    <n v="10"/>
    <s v="2017011000391 "/>
    <x v="2"/>
    <s v="BOGOTA"/>
    <s v="Viaticos"/>
    <n v="0"/>
    <n v="1"/>
    <n v="1"/>
    <n v="0"/>
    <n v="578000"/>
    <x v="23"/>
    <n v="1"/>
    <n v="578000"/>
    <n v="0"/>
    <n v="578000"/>
    <s v="NO"/>
    <s v="NO"/>
    <s v=""/>
    <s v="Se requiere programar recurso para el desarrollo de la operación estadística ETUP"/>
    <n v="0"/>
  </r>
  <r>
    <n v="7544"/>
    <s v="DRA_7482"/>
    <x v="12"/>
    <x v="67"/>
    <x v="147"/>
    <x v="69"/>
    <x v="69"/>
    <n v="10"/>
    <s v="2017011000391 "/>
    <x v="4"/>
    <s v="CALI"/>
    <s v="Viaticos"/>
    <n v="0"/>
    <n v="1"/>
    <n v="1"/>
    <n v="0"/>
    <n v="476000"/>
    <x v="23"/>
    <n v="1"/>
    <n v="476000"/>
    <n v="0"/>
    <n v="476000"/>
    <s v="NO"/>
    <s v="NO"/>
    <s v=""/>
    <s v="Se requiere programar recurso para el desarrollo de la operación estadística ETUP"/>
    <n v="0"/>
  </r>
  <r>
    <n v="7545"/>
    <s v="DRA_7483"/>
    <x v="12"/>
    <x v="67"/>
    <x v="147"/>
    <x v="69"/>
    <x v="69"/>
    <n v="10"/>
    <s v="2017011000391 "/>
    <x v="6"/>
    <s v="MEDELLIN"/>
    <s v="Viaticos"/>
    <n v="0"/>
    <n v="1"/>
    <n v="1"/>
    <n v="0"/>
    <n v="134000"/>
    <x v="23"/>
    <n v="1"/>
    <n v="134000"/>
    <n v="0"/>
    <n v="134000"/>
    <s v="NO"/>
    <s v="NO"/>
    <s v=""/>
    <s v="Se requiere programar recurso para el desarrollo de la operación estadística ETUP"/>
    <n v="0"/>
  </r>
  <r>
    <n v="7546"/>
    <s v="DRA_7484"/>
    <x v="12"/>
    <x v="67"/>
    <x v="147"/>
    <x v="69"/>
    <x v="69"/>
    <n v="10"/>
    <s v="2017011000391 "/>
    <x v="1"/>
    <s v="BARRANQUILLA"/>
    <s v="Viaticos"/>
    <n v="0"/>
    <n v="1"/>
    <n v="1"/>
    <n v="0"/>
    <n v="176000"/>
    <x v="23"/>
    <n v="1"/>
    <n v="176000"/>
    <n v="0"/>
    <n v="176000"/>
    <s v="NO"/>
    <s v="NO"/>
    <s v=""/>
    <s v="Se requiere programar recurso para el desarrollo de la operación estadística ETUP"/>
    <n v="0"/>
  </r>
  <r>
    <n v="7547"/>
    <s v="DRA_7485"/>
    <x v="12"/>
    <x v="67"/>
    <x v="147"/>
    <x v="69"/>
    <x v="69"/>
    <n v="10"/>
    <s v="2017011000391 "/>
    <x v="3"/>
    <s v="BUCARAMANGA"/>
    <s v="Viaticos"/>
    <n v="0"/>
    <n v="1"/>
    <n v="1"/>
    <n v="0"/>
    <n v="134000"/>
    <x v="23"/>
    <n v="1"/>
    <n v="134000"/>
    <n v="0"/>
    <n v="134000"/>
    <s v="NO"/>
    <s v="NO"/>
    <s v=""/>
    <s v="Se requiere programar recurso para el desarrollo de la operación estadística ETUP"/>
    <n v="0"/>
  </r>
  <r>
    <n v="7548"/>
    <s v="DRA_7486"/>
    <x v="12"/>
    <x v="67"/>
    <x v="147"/>
    <x v="69"/>
    <x v="69"/>
    <n v="10"/>
    <s v="2017011000391 "/>
    <x v="5"/>
    <s v="MANIZALES"/>
    <s v="Viaticos"/>
    <n v="0"/>
    <n v="1"/>
    <n v="1"/>
    <n v="0"/>
    <n v="134000"/>
    <x v="23"/>
    <n v="1"/>
    <n v="134000"/>
    <n v="0"/>
    <n v="134000"/>
    <s v="NO"/>
    <s v="NO"/>
    <s v=""/>
    <s v="Se requiere programar recurso para el desarrollo de la operación estadística ETUP"/>
    <n v="0"/>
  </r>
  <r>
    <n v="7549"/>
    <s v="DRA_7487"/>
    <x v="12"/>
    <x v="67"/>
    <x v="147"/>
    <x v="69"/>
    <x v="69"/>
    <n v="10"/>
    <s v="2017011000391 "/>
    <x v="0"/>
    <s v="DANE CENTRAL"/>
    <s v="Tiquetes"/>
    <s v="Nacional"/>
    <n v="2"/>
    <n v="1"/>
    <n v="0"/>
    <n v="800000"/>
    <x v="9"/>
    <n v="1"/>
    <n v="1600000"/>
    <n v="1600000"/>
    <n v="0"/>
    <s v="NO"/>
    <s v="NO"/>
    <n v="53423"/>
    <s v="Se requiere programar recurso para el desarrollo de la operación estadística ETUP"/>
    <n v="0"/>
  </r>
  <r>
    <n v="7550"/>
    <s v="DRA_7488"/>
    <x v="12"/>
    <x v="67"/>
    <x v="147"/>
    <x v="69"/>
    <x v="69"/>
    <n v="10"/>
    <s v="2017011000391 "/>
    <x v="0"/>
    <s v="DANE CENTRAL"/>
    <s v="Tiquetes"/>
    <s v="Nacional"/>
    <n v="2"/>
    <n v="1"/>
    <n v="0"/>
    <n v="800000"/>
    <x v="9"/>
    <n v="1"/>
    <n v="1600000"/>
    <n v="1600000"/>
    <n v="0"/>
    <s v="NO"/>
    <s v="NO"/>
    <n v="53423"/>
    <s v="Se requiere programar recurso para el desarrollo de la operación estadística ETUP"/>
    <n v="0"/>
  </r>
  <r>
    <n v="7551"/>
    <s v="DRA_7489"/>
    <x v="12"/>
    <x v="67"/>
    <x v="147"/>
    <x v="69"/>
    <x v="69"/>
    <n v="10"/>
    <s v="2017011000391 "/>
    <x v="2"/>
    <s v="BOGOTA"/>
    <s v="Otros_gastos_operativos"/>
    <s v="Otros Gastos Asociados A La Investigacion Y/O Proyecto"/>
    <n v="1"/>
    <n v="1"/>
    <n v="0"/>
    <n v="1140000"/>
    <x v="11"/>
    <n v="1"/>
    <n v="1140000"/>
    <n v="0"/>
    <n v="1140000"/>
    <s v="NO"/>
    <s v="NO"/>
    <s v=""/>
    <s v="Se requiere programar recurso para el desarrollo de la operación estadística ETUP"/>
    <n v="0"/>
  </r>
  <r>
    <n v="7552"/>
    <s v="DRA_7490"/>
    <x v="12"/>
    <x v="67"/>
    <x v="147"/>
    <x v="69"/>
    <x v="69"/>
    <n v="10"/>
    <s v="2017011000391 "/>
    <x v="4"/>
    <s v="CALI"/>
    <s v="Otros_gastos_operativos"/>
    <s v="Otros Gastos Asociados A La Investigacion Y/O Proyecto"/>
    <n v="1"/>
    <n v="1"/>
    <n v="0"/>
    <n v="570000"/>
    <x v="11"/>
    <n v="1"/>
    <n v="570000"/>
    <n v="0"/>
    <n v="570000"/>
    <s v="NO"/>
    <s v="NO"/>
    <s v=""/>
    <s v="Se requiere programar recurso para el desarrollo de la operación estadística ETUP"/>
    <n v="0"/>
  </r>
  <r>
    <n v="7553"/>
    <s v="DRA_7491"/>
    <x v="12"/>
    <x v="67"/>
    <x v="147"/>
    <x v="69"/>
    <x v="69"/>
    <n v="10"/>
    <s v="2017011000391 "/>
    <x v="6"/>
    <s v="MEDELLIN"/>
    <s v="Otros_gastos_operativos"/>
    <s v="Otros Gastos Asociados A La Investigacion Y/O Proyecto"/>
    <n v="1"/>
    <n v="1"/>
    <n v="0"/>
    <n v="1140000"/>
    <x v="11"/>
    <n v="1"/>
    <n v="1140000"/>
    <n v="0"/>
    <n v="1140000"/>
    <s v="NO"/>
    <s v="NO"/>
    <s v=""/>
    <s v="Se requiere programar recurso para el desarrollo de la operación estadística ETUP"/>
    <n v="0"/>
  </r>
  <r>
    <n v="7554"/>
    <s v="DRA_7492"/>
    <x v="12"/>
    <x v="67"/>
    <x v="147"/>
    <x v="69"/>
    <x v="69"/>
    <n v="10"/>
    <s v="2017011000391 "/>
    <x v="1"/>
    <s v="BARRANQUILLA"/>
    <s v="Otros_gastos_operativos"/>
    <s v="Otros Gastos Asociados A La Investigacion Y/O Proyecto"/>
    <n v="1"/>
    <n v="1"/>
    <n v="0"/>
    <n v="570000"/>
    <x v="11"/>
    <n v="1"/>
    <n v="570000"/>
    <n v="0"/>
    <n v="570000"/>
    <s v="NO"/>
    <s v="NO"/>
    <s v=""/>
    <s v="Se requiere programar recurso para el desarrollo de la operación estadística ETUP"/>
    <n v="0"/>
  </r>
  <r>
    <n v="7555"/>
    <s v="DRA_7493"/>
    <x v="12"/>
    <x v="67"/>
    <x v="147"/>
    <x v="69"/>
    <x v="69"/>
    <n v="10"/>
    <s v="2017011000391 "/>
    <x v="3"/>
    <s v="BUCARAMANGA"/>
    <s v="Otros_gastos_operativos"/>
    <s v="Otros Gastos Asociados A La Investigacion Y/O Proyecto"/>
    <n v="1"/>
    <n v="1"/>
    <n v="0"/>
    <n v="570000"/>
    <x v="11"/>
    <n v="1"/>
    <n v="570000"/>
    <n v="0"/>
    <n v="570000"/>
    <s v="NO"/>
    <s v="NO"/>
    <s v=""/>
    <s v="Se requiere programar recurso para el desarrollo de la operación estadística ETUP"/>
    <n v="0"/>
  </r>
  <r>
    <n v="7556"/>
    <s v="DRA_7494"/>
    <x v="12"/>
    <x v="67"/>
    <x v="147"/>
    <x v="69"/>
    <x v="69"/>
    <n v="10"/>
    <s v="2017011000391 "/>
    <x v="5"/>
    <s v="MANIZALES"/>
    <s v="Otros_gastos_operativos"/>
    <s v="Otros Gastos Asociados A La Investigacion Y/O Proyecto"/>
    <n v="1"/>
    <n v="1"/>
    <n v="0"/>
    <n v="570000"/>
    <x v="11"/>
    <n v="1"/>
    <n v="570000"/>
    <n v="570000"/>
    <n v="0"/>
    <s v="NO"/>
    <s v="NO"/>
    <s v="30923"/>
    <s v="Se requiere programar recurso para el desarrollo de la operación estadística ETUP"/>
    <n v="0"/>
  </r>
  <r>
    <n v="7557"/>
    <s v="DRA_7495"/>
    <x v="12"/>
    <x v="67"/>
    <x v="147"/>
    <x v="69"/>
    <x v="69"/>
    <n v="10"/>
    <s v="2017011000391 "/>
    <x v="2"/>
    <s v="BOGOTA"/>
    <s v="Otros_gastos_operativos"/>
    <s v="Otros Gastos Asociados A La Investigacion Y/O Proyecto"/>
    <n v="1"/>
    <n v="1"/>
    <n v="0"/>
    <n v="240000"/>
    <x v="38"/>
    <n v="1"/>
    <n v="240000"/>
    <n v="0"/>
    <n v="240000"/>
    <s v="NO"/>
    <s v="SI"/>
    <s v=""/>
    <s v="Se requiere programar recurso para el desarrollo de la operación estadística ETUP"/>
    <n v="0"/>
  </r>
  <r>
    <n v="7558"/>
    <s v="DRA_7496"/>
    <x v="12"/>
    <x v="67"/>
    <x v="147"/>
    <x v="69"/>
    <x v="69"/>
    <n v="10"/>
    <s v="2017011000391 "/>
    <x v="4"/>
    <s v="CALI"/>
    <s v="Otros_gastos_operativos"/>
    <s v="Otros Gastos Asociados A La Investigacion Y/O Proyecto"/>
    <n v="1"/>
    <n v="1"/>
    <n v="0"/>
    <n v="120000"/>
    <x v="38"/>
    <n v="1"/>
    <n v="120000"/>
    <n v="0"/>
    <n v="120000"/>
    <s v="NO"/>
    <s v="SI"/>
    <s v=""/>
    <s v="Se requiere programar recurso para el desarrollo de la operación estadística ETUP"/>
    <n v="0"/>
  </r>
  <r>
    <n v="7559"/>
    <s v="DRA_7497"/>
    <x v="12"/>
    <x v="67"/>
    <x v="147"/>
    <x v="69"/>
    <x v="69"/>
    <n v="10"/>
    <s v="2017011000391 "/>
    <x v="6"/>
    <s v="MEDELLIN"/>
    <s v="Otros_gastos_operativos"/>
    <s v="Otros Gastos Asociados A La Investigacion Y/O Proyecto"/>
    <n v="1"/>
    <n v="1"/>
    <n v="0"/>
    <n v="240000"/>
    <x v="38"/>
    <n v="1"/>
    <n v="240000"/>
    <n v="0"/>
    <n v="240000"/>
    <s v="NO"/>
    <s v="SI"/>
    <s v=""/>
    <s v="Se requiere programar recurso para el desarrollo de la operación estadística ETUP"/>
    <n v="0"/>
  </r>
  <r>
    <n v="7560"/>
    <s v="DRA_7498"/>
    <x v="12"/>
    <x v="67"/>
    <x v="147"/>
    <x v="69"/>
    <x v="69"/>
    <n v="10"/>
    <s v="2017011000391 "/>
    <x v="1"/>
    <s v="BARRANQUILLA"/>
    <s v="Otros_gastos_operativos"/>
    <s v="Otros Gastos Asociados A La Investigacion Y/O Proyecto"/>
    <n v="1"/>
    <n v="1"/>
    <n v="0"/>
    <n v="120000"/>
    <x v="38"/>
    <n v="1"/>
    <n v="120000"/>
    <n v="0"/>
    <n v="120000"/>
    <s v="NO"/>
    <s v="SI"/>
    <s v=""/>
    <s v="Se requiere programar recurso para el desarrollo de la operación estadística ETUP"/>
    <n v="0"/>
  </r>
  <r>
    <n v="7561"/>
    <s v="DRA_7499"/>
    <x v="12"/>
    <x v="67"/>
    <x v="147"/>
    <x v="69"/>
    <x v="69"/>
    <n v="10"/>
    <s v="2017011000391 "/>
    <x v="3"/>
    <s v="BUCARAMANGA"/>
    <s v="Otros_gastos_operativos"/>
    <s v="Otros Gastos Asociados A La Investigacion Y/O Proyecto"/>
    <n v="1"/>
    <n v="1"/>
    <n v="0"/>
    <n v="120000"/>
    <x v="38"/>
    <n v="1"/>
    <n v="120000"/>
    <n v="0"/>
    <n v="120000"/>
    <s v="NO"/>
    <s v="SI"/>
    <s v=""/>
    <s v="Se requiere programar recurso para el desarrollo de la operación estadística ETUP"/>
    <n v="0"/>
  </r>
  <r>
    <n v="7562"/>
    <s v="DRA_7500"/>
    <x v="12"/>
    <x v="67"/>
    <x v="147"/>
    <x v="69"/>
    <x v="69"/>
    <n v="10"/>
    <s v="2017011000391 "/>
    <x v="5"/>
    <s v="MANIZALES"/>
    <s v="Otros_gastos_operativos"/>
    <s v="Otros Gastos Asociados A La Investigacion Y/O Proyecto"/>
    <n v="1"/>
    <n v="1"/>
    <n v="0"/>
    <n v="120000"/>
    <x v="38"/>
    <n v="1"/>
    <n v="120000"/>
    <n v="0"/>
    <n v="120000"/>
    <s v="NO"/>
    <s v="SI"/>
    <s v=""/>
    <s v="Se requiere programar recurso para el desarrollo de la operación estadística ETUP"/>
    <n v="0"/>
  </r>
  <r>
    <n v="7564"/>
    <s v="DRA_7502"/>
    <x v="12"/>
    <x v="68"/>
    <x v="148"/>
    <x v="70"/>
    <x v="70"/>
    <n v="10"/>
    <s v="2017011000391 "/>
    <x v="0"/>
    <s v="DANE CENTRAL"/>
    <s v="Talento_Humano"/>
    <s v="Profesional Junior"/>
    <n v="1"/>
    <n v="9"/>
    <n v="20"/>
    <n v="4000000"/>
    <x v="13"/>
    <n v="1"/>
    <n v="38666666.666666701"/>
    <n v="38666666.666666701"/>
    <n v="0"/>
    <s v="NO"/>
    <s v="NO"/>
    <n v="26523"/>
    <n v="0"/>
    <n v="0"/>
  </r>
  <r>
    <n v="7565"/>
    <s v="DRA_7503"/>
    <x v="12"/>
    <x v="68"/>
    <x v="148"/>
    <x v="70"/>
    <x v="70"/>
    <n v="10"/>
    <s v="2017011000391 "/>
    <x v="0"/>
    <s v="DANE CENTRAL"/>
    <s v="Talento_Humano"/>
    <s v="Profesional"/>
    <n v="1"/>
    <n v="2"/>
    <n v="0"/>
    <n v="4260000"/>
    <x v="38"/>
    <n v="1"/>
    <n v="8520000"/>
    <n v="0"/>
    <n v="8520000"/>
    <s v="NO"/>
    <s v="SI"/>
    <s v=""/>
    <n v="0"/>
    <n v="0"/>
  </r>
  <r>
    <n v="7566"/>
    <s v="DRA_7504"/>
    <x v="12"/>
    <x v="68"/>
    <x v="149"/>
    <x v="70"/>
    <x v="70"/>
    <n v="10"/>
    <s v="2017011000391 "/>
    <x v="0"/>
    <s v="DANE CENTRAL"/>
    <s v="Talento_Humano"/>
    <s v="Profesional Junior"/>
    <n v="1"/>
    <n v="9"/>
    <n v="20"/>
    <n v="3525150"/>
    <x v="13"/>
    <n v="1"/>
    <n v="34076450"/>
    <n v="34076450"/>
    <n v="0"/>
    <s v="NO"/>
    <s v="NO"/>
    <s v="38423"/>
    <n v="0"/>
    <n v="0"/>
  </r>
  <r>
    <n v="7567"/>
    <s v="DRA_7505"/>
    <x v="12"/>
    <x v="68"/>
    <x v="149"/>
    <x v="70"/>
    <x v="70"/>
    <n v="10"/>
    <s v="2017011000391 "/>
    <x v="0"/>
    <s v="DANE CENTRAL"/>
    <s v="Talento_Humano"/>
    <s v="Profesional Junior"/>
    <n v="1"/>
    <n v="2"/>
    <n v="0"/>
    <n v="3754285"/>
    <x v="38"/>
    <n v="1"/>
    <n v="7508570"/>
    <n v="0"/>
    <n v="7508570"/>
    <s v="NO"/>
    <s v="SI"/>
    <s v=""/>
    <n v="0"/>
    <n v="0"/>
  </r>
  <r>
    <n v="7568"/>
    <s v="DRA_7506"/>
    <x v="12"/>
    <x v="66"/>
    <x v="150"/>
    <x v="68"/>
    <x v="68"/>
    <n v="10"/>
    <s v="2017011000391 "/>
    <x v="1"/>
    <s v="BARRANQUILLA"/>
    <s v="Talento_Humano"/>
    <s v="Monitor"/>
    <n v="2"/>
    <n v="10"/>
    <n v="0"/>
    <n v="1472362"/>
    <x v="60"/>
    <n v="1"/>
    <n v="29447240"/>
    <n v="0"/>
    <n v="29447240"/>
    <s v="SI"/>
    <s v="NO"/>
    <s v=""/>
    <s v="Se requiere programar recurso para el desarrollo de la operación estadística EMS"/>
    <n v="0"/>
  </r>
  <r>
    <n v="7569"/>
    <s v="DRA_7507"/>
    <x v="12"/>
    <x v="66"/>
    <x v="150"/>
    <x v="68"/>
    <x v="68"/>
    <n v="10"/>
    <s v="2017011000391 "/>
    <x v="1"/>
    <s v="CARTAGENA"/>
    <s v="Talento_Humano"/>
    <s v="Monitor"/>
    <n v="1"/>
    <n v="10"/>
    <n v="0"/>
    <n v="1472362"/>
    <x v="60"/>
    <n v="1"/>
    <n v="14723620"/>
    <n v="0"/>
    <n v="14723620"/>
    <s v="SI"/>
    <s v="NO"/>
    <s v=""/>
    <s v="Se requiere programar recurso para el desarrollo de la operación estadística EMS"/>
    <n v="0"/>
  </r>
  <r>
    <n v="7570"/>
    <s v="DRA_7508"/>
    <x v="12"/>
    <x v="66"/>
    <x v="150"/>
    <x v="68"/>
    <x v="68"/>
    <n v="10"/>
    <s v="2017011000391 "/>
    <x v="2"/>
    <s v="BOGOTA"/>
    <s v="Talento_Humano"/>
    <s v="Monitor"/>
    <n v="22"/>
    <n v="10"/>
    <n v="0"/>
    <n v="1472362"/>
    <x v="60"/>
    <n v="1"/>
    <n v="323919640"/>
    <n v="0"/>
    <n v="323919640"/>
    <s v="SI"/>
    <s v="NO"/>
    <s v=""/>
    <s v="Se requiere programar recurso para el desarrollo de la operación estadística EMS"/>
    <n v="0"/>
  </r>
  <r>
    <n v="7571"/>
    <s v="DRA_7509"/>
    <x v="12"/>
    <x v="66"/>
    <x v="150"/>
    <x v="68"/>
    <x v="68"/>
    <n v="10"/>
    <s v="2017011000391 "/>
    <x v="2"/>
    <s v="BOGOTA"/>
    <s v="Talento_Humano"/>
    <s v="Supervisor II"/>
    <n v="2"/>
    <n v="10"/>
    <n v="0"/>
    <n v="2141558"/>
    <x v="60"/>
    <n v="1"/>
    <n v="42831160"/>
    <n v="0"/>
    <n v="42831160"/>
    <s v="SI"/>
    <s v="NO"/>
    <s v=""/>
    <s v="Se requiere programar recurso para el desarrollo de la operación estadística EMS"/>
    <n v="0"/>
  </r>
  <r>
    <n v="7572"/>
    <s v="DRA_7510"/>
    <x v="12"/>
    <x v="66"/>
    <x v="150"/>
    <x v="68"/>
    <x v="68"/>
    <n v="10"/>
    <s v="2017011000391 "/>
    <x v="3"/>
    <s v="BUCARAMANGA"/>
    <s v="Talento_Humano"/>
    <s v="Monitor"/>
    <n v="2"/>
    <n v="10"/>
    <n v="0"/>
    <n v="1472362"/>
    <x v="60"/>
    <n v="1"/>
    <n v="29447240"/>
    <n v="0"/>
    <n v="29447240"/>
    <s v="SI"/>
    <s v="NO"/>
    <s v=""/>
    <s v="Se requiere programar recurso para el desarrollo de la operación estadística EMS"/>
    <n v="0"/>
  </r>
  <r>
    <n v="7573"/>
    <s v="DRA_7511"/>
    <x v="12"/>
    <x v="66"/>
    <x v="150"/>
    <x v="68"/>
    <x v="68"/>
    <n v="10"/>
    <s v="2017011000391 "/>
    <x v="4"/>
    <s v="CALI"/>
    <s v="Talento_Humano"/>
    <s v="Monitor"/>
    <n v="3"/>
    <n v="10"/>
    <n v="0"/>
    <n v="1472362"/>
    <x v="60"/>
    <n v="1"/>
    <n v="44170860"/>
    <n v="0"/>
    <n v="44170860"/>
    <s v="SI"/>
    <s v="NO"/>
    <s v=""/>
    <s v="Se requiere programar recurso para el desarrollo de la operación estadística EMS"/>
    <n v="0"/>
  </r>
  <r>
    <n v="7574"/>
    <s v="DRA_7512"/>
    <x v="12"/>
    <x v="66"/>
    <x v="150"/>
    <x v="68"/>
    <x v="68"/>
    <n v="10"/>
    <s v="2017011000391 "/>
    <x v="4"/>
    <s v="CALI"/>
    <s v="Talento_Humano"/>
    <s v="Supervisor II"/>
    <n v="1"/>
    <n v="10"/>
    <n v="0"/>
    <n v="2141558"/>
    <x v="60"/>
    <n v="1"/>
    <n v="21415580"/>
    <n v="0"/>
    <n v="21415580"/>
    <s v="SI"/>
    <s v="NO"/>
    <s v=""/>
    <s v="Se requiere programar recurso para el desarrollo de la operación estadística EMS"/>
    <n v="0"/>
  </r>
  <r>
    <n v="7575"/>
    <s v="DRA_7513"/>
    <x v="12"/>
    <x v="66"/>
    <x v="150"/>
    <x v="68"/>
    <x v="68"/>
    <n v="10"/>
    <s v="2017011000391 "/>
    <x v="5"/>
    <s v="MANIZALES"/>
    <s v="Talento_Humano"/>
    <s v="Monitor"/>
    <n v="1"/>
    <n v="10"/>
    <n v="0"/>
    <n v="1472362"/>
    <x v="60"/>
    <n v="1"/>
    <n v="14723620"/>
    <n v="0"/>
    <n v="14723620"/>
    <s v="SI"/>
    <s v="NO"/>
    <s v=""/>
    <s v="Se requiere programar recurso para el desarrollo de la operación estadística EMS"/>
    <n v="0"/>
  </r>
  <r>
    <n v="7576"/>
    <s v="DRA_7514"/>
    <x v="12"/>
    <x v="66"/>
    <x v="150"/>
    <x v="68"/>
    <x v="68"/>
    <n v="10"/>
    <s v="2017011000391 "/>
    <x v="5"/>
    <s v="PEREIRA"/>
    <s v="Talento_Humano"/>
    <s v="Monitor"/>
    <n v="1"/>
    <n v="10"/>
    <n v="0"/>
    <n v="1472362"/>
    <x v="60"/>
    <n v="1"/>
    <n v="14723620"/>
    <n v="0"/>
    <n v="14723620"/>
    <s v="SI"/>
    <s v="NO"/>
    <s v=""/>
    <s v="Se requiere programar recurso para el desarrollo de la operación estadística EMS"/>
    <n v="0"/>
  </r>
  <r>
    <n v="7577"/>
    <s v="DRA_7515"/>
    <x v="12"/>
    <x v="66"/>
    <x v="150"/>
    <x v="68"/>
    <x v="68"/>
    <n v="10"/>
    <s v="2017011000391 "/>
    <x v="6"/>
    <s v="MEDELLIN"/>
    <s v="Talento_Humano"/>
    <s v="Monitor"/>
    <n v="5"/>
    <n v="10"/>
    <n v="0"/>
    <n v="1472362"/>
    <x v="60"/>
    <n v="1"/>
    <n v="73618100"/>
    <n v="73618100"/>
    <n v="0"/>
    <s v="SI"/>
    <s v="NO"/>
    <s v="34223,33723,33823,33923,34023,34123"/>
    <s v="Se requiere programar recurso para el desarrollo de la operación estadística EMS"/>
    <n v="0"/>
  </r>
  <r>
    <n v="7578"/>
    <s v="DRA_7516"/>
    <x v="12"/>
    <x v="66"/>
    <x v="150"/>
    <x v="68"/>
    <x v="68"/>
    <n v="10"/>
    <s v="2017011000391 "/>
    <x v="6"/>
    <s v="MEDELLIN"/>
    <s v="Talento_Humano"/>
    <s v="Supervisor II"/>
    <n v="1"/>
    <n v="10"/>
    <n v="0"/>
    <n v="2141558"/>
    <x v="60"/>
    <n v="1"/>
    <n v="21415580"/>
    <n v="21415580"/>
    <n v="0"/>
    <s v="SI"/>
    <s v="NO"/>
    <s v="34223,33723,33823,33923,34023,34123"/>
    <s v="Se requiere programar recurso para el desarrollo de la operación estadística EMS"/>
    <n v="0"/>
  </r>
  <r>
    <n v="7579"/>
    <s v="DRA_7517"/>
    <x v="12"/>
    <x v="66"/>
    <x v="150"/>
    <x v="68"/>
    <x v="68"/>
    <n v="10"/>
    <s v="2017011000391 "/>
    <x v="0"/>
    <s v="DANE CENTRAL"/>
    <s v="Talento_Humano"/>
    <s v="Profesional Junior"/>
    <n v="1"/>
    <n v="10"/>
    <n v="0"/>
    <n v="4000000"/>
    <x v="60"/>
    <n v="1"/>
    <n v="40000000"/>
    <n v="40000000"/>
    <n v="0"/>
    <s v="SI"/>
    <s v="NO"/>
    <n v="2323"/>
    <s v="Se requiere programar recurso para el desarrollo de la operación estadística EMS"/>
    <n v="0"/>
  </r>
  <r>
    <n v="7580"/>
    <s v="DRA_7518"/>
    <x v="12"/>
    <x v="66"/>
    <x v="150"/>
    <x v="68"/>
    <x v="68"/>
    <n v="10"/>
    <s v="2017011000391 "/>
    <x v="0"/>
    <s v="DANE CENTRAL"/>
    <s v="Talento_Humano"/>
    <s v="Profesional Junior"/>
    <n v="3"/>
    <n v="10"/>
    <n v="0"/>
    <n v="3310000"/>
    <x v="60"/>
    <n v="1"/>
    <n v="99300000"/>
    <n v="99300000"/>
    <n v="0"/>
    <s v="SI"/>
    <s v="NO"/>
    <s v="1923-3223-3323"/>
    <s v="Se requiere programar recurso para el desarrollo de la operación estadística EMS"/>
    <n v="0"/>
  </r>
  <r>
    <n v="7581"/>
    <s v="DRA_7519"/>
    <x v="12"/>
    <x v="66"/>
    <x v="150"/>
    <x v="68"/>
    <x v="68"/>
    <n v="10"/>
    <s v="2017011000391 "/>
    <x v="0"/>
    <s v="DANE CENTRAL"/>
    <s v="Talento_Humano"/>
    <s v="Profesional Junior"/>
    <n v="1"/>
    <n v="10"/>
    <n v="0"/>
    <n v="3026429"/>
    <x v="60"/>
    <n v="1"/>
    <n v="30264290"/>
    <n v="0"/>
    <n v="30264290"/>
    <s v="SI"/>
    <s v="NO"/>
    <s v=""/>
    <s v="Se requiere programar recurso para el desarrollo de la operación estadística EMS"/>
    <n v="0"/>
  </r>
  <r>
    <n v="7582"/>
    <s v="DRA_7520"/>
    <x v="12"/>
    <x v="66"/>
    <x v="150"/>
    <x v="68"/>
    <x v="68"/>
    <n v="10"/>
    <s v="2017011000391 "/>
    <x v="1"/>
    <s v="BARRANQUILLA"/>
    <s v="Transporte"/>
    <s v="Urbano"/>
    <n v="1"/>
    <n v="1"/>
    <n v="0"/>
    <n v="450000"/>
    <x v="60"/>
    <n v="1"/>
    <n v="450000"/>
    <n v="0"/>
    <n v="450000"/>
    <s v="SI"/>
    <s v="NO"/>
    <s v=""/>
    <s v="Se requiere programar recurso para el desarrollo de la operación estadística EMS"/>
    <n v="0"/>
  </r>
  <r>
    <n v="7583"/>
    <s v="DRA_7521"/>
    <x v="12"/>
    <x v="66"/>
    <x v="150"/>
    <x v="68"/>
    <x v="68"/>
    <n v="10"/>
    <s v="2017011000391 "/>
    <x v="1"/>
    <s v="CARTAGENA"/>
    <s v="Transporte"/>
    <s v="Urbano"/>
    <n v="1"/>
    <n v="1"/>
    <n v="0"/>
    <n v="225000"/>
    <x v="60"/>
    <n v="1"/>
    <n v="225000"/>
    <n v="0"/>
    <n v="225000"/>
    <s v="SI"/>
    <s v="NO"/>
    <s v=""/>
    <s v="Se requiere programar recurso para el desarrollo de la operación estadística EMS"/>
    <n v="0"/>
  </r>
  <r>
    <n v="7584"/>
    <s v="DRA_7522"/>
    <x v="12"/>
    <x v="66"/>
    <x v="150"/>
    <x v="68"/>
    <x v="68"/>
    <n v="10"/>
    <s v="2017011000391 "/>
    <x v="2"/>
    <s v="BOGOTA"/>
    <s v="Transporte"/>
    <s v="Urbano"/>
    <n v="1"/>
    <n v="1"/>
    <n v="0"/>
    <n v="4950000"/>
    <x v="60"/>
    <n v="1"/>
    <n v="4950000"/>
    <n v="0"/>
    <n v="4950000"/>
    <s v="SI"/>
    <s v="NO"/>
    <s v=""/>
    <s v="Se requiere programar recurso para el desarrollo de la operación estadística EMS"/>
    <n v="0"/>
  </r>
  <r>
    <n v="7585"/>
    <s v="DRA_7523"/>
    <x v="12"/>
    <x v="66"/>
    <x v="150"/>
    <x v="68"/>
    <x v="68"/>
    <n v="10"/>
    <s v="2017011000391 "/>
    <x v="2"/>
    <s v="BOGOTA"/>
    <s v="Transporte"/>
    <s v="Urbano"/>
    <n v="1"/>
    <n v="1"/>
    <n v="0"/>
    <n v="450000"/>
    <x v="60"/>
    <n v="1"/>
    <n v="450000"/>
    <n v="0"/>
    <n v="450000"/>
    <s v="SI"/>
    <s v="NO"/>
    <s v=""/>
    <s v="Se requiere programar recurso para el desarrollo de la operación estadística EMS"/>
    <n v="0"/>
  </r>
  <r>
    <n v="7586"/>
    <s v="DRA_7524"/>
    <x v="12"/>
    <x v="66"/>
    <x v="150"/>
    <x v="68"/>
    <x v="68"/>
    <n v="10"/>
    <s v="2017011000391 "/>
    <x v="3"/>
    <s v="BUCARAMANGA"/>
    <s v="Transporte"/>
    <s v="Urbano"/>
    <n v="1"/>
    <n v="1"/>
    <n v="0"/>
    <n v="450000"/>
    <x v="60"/>
    <n v="1"/>
    <n v="450000"/>
    <n v="0"/>
    <n v="450000"/>
    <s v="SI"/>
    <s v="NO"/>
    <s v=""/>
    <s v="Se requiere programar recurso para el desarrollo de la operación estadística EMS"/>
    <n v="0"/>
  </r>
  <r>
    <n v="7587"/>
    <s v="DRA_7525"/>
    <x v="12"/>
    <x v="66"/>
    <x v="150"/>
    <x v="68"/>
    <x v="68"/>
    <n v="10"/>
    <s v="2017011000391 "/>
    <x v="4"/>
    <s v="CALI"/>
    <s v="Transporte"/>
    <s v="Urbano"/>
    <n v="1"/>
    <n v="1"/>
    <n v="0"/>
    <n v="675000"/>
    <x v="60"/>
    <n v="1"/>
    <n v="675000"/>
    <n v="0"/>
    <n v="675000"/>
    <s v="SI"/>
    <s v="NO"/>
    <s v=""/>
    <s v="Se requiere programar recurso para el desarrollo de la operación estadística EMS"/>
    <n v="0"/>
  </r>
  <r>
    <n v="7588"/>
    <s v="DRA_7526"/>
    <x v="12"/>
    <x v="66"/>
    <x v="150"/>
    <x v="68"/>
    <x v="68"/>
    <n v="10"/>
    <s v="2017011000391 "/>
    <x v="4"/>
    <s v="CALI"/>
    <s v="Transporte"/>
    <s v="Urbano"/>
    <n v="1"/>
    <n v="1"/>
    <n v="0"/>
    <n v="225000"/>
    <x v="60"/>
    <n v="1"/>
    <n v="225000"/>
    <n v="0"/>
    <n v="225000"/>
    <s v="SI"/>
    <s v="NO"/>
    <s v=""/>
    <s v="Se requiere programar recurso para el desarrollo de la operación estadística EMS"/>
    <n v="0"/>
  </r>
  <r>
    <n v="7589"/>
    <s v="DRA_7527"/>
    <x v="12"/>
    <x v="66"/>
    <x v="150"/>
    <x v="68"/>
    <x v="68"/>
    <n v="10"/>
    <s v="2017011000391 "/>
    <x v="5"/>
    <s v="MANIZALES"/>
    <s v="Transporte"/>
    <s v="Urbano"/>
    <n v="1"/>
    <n v="1"/>
    <n v="0"/>
    <n v="225000"/>
    <x v="60"/>
    <n v="1"/>
    <n v="225000"/>
    <n v="0"/>
    <n v="225000"/>
    <s v="SI"/>
    <s v="NO"/>
    <s v=""/>
    <s v="Se requiere programar recurso para el desarrollo de la operación estadística EMS"/>
    <n v="0"/>
  </r>
  <r>
    <n v="7590"/>
    <s v="DRA_7528"/>
    <x v="12"/>
    <x v="66"/>
    <x v="150"/>
    <x v="68"/>
    <x v="68"/>
    <n v="10"/>
    <s v="2017011000391 "/>
    <x v="5"/>
    <s v="PEREIRA"/>
    <s v="Transporte"/>
    <s v="Urbano"/>
    <n v="1"/>
    <n v="1"/>
    <n v="0"/>
    <n v="225000"/>
    <x v="60"/>
    <n v="1"/>
    <n v="225000"/>
    <n v="0"/>
    <n v="225000"/>
    <s v="SI"/>
    <s v="NO"/>
    <s v=""/>
    <s v="Se requiere programar recurso para el desarrollo de la operación estadística EMS"/>
    <n v="0"/>
  </r>
  <r>
    <n v="7591"/>
    <s v="DRA_7529"/>
    <x v="12"/>
    <x v="66"/>
    <x v="150"/>
    <x v="68"/>
    <x v="68"/>
    <n v="10"/>
    <s v="2017011000391 "/>
    <x v="6"/>
    <s v="MEDELLIN"/>
    <s v="Transporte"/>
    <s v="Urbano"/>
    <n v="1"/>
    <n v="1"/>
    <n v="0"/>
    <n v="1125000"/>
    <x v="60"/>
    <n v="1"/>
    <n v="1125000"/>
    <n v="1125000"/>
    <n v="0"/>
    <s v="SI"/>
    <s v="NO"/>
    <s v="34223,33723,33823,33923,34023,34123"/>
    <s v="Se requiere programar recurso para el desarrollo de la operación estadística EMS"/>
    <n v="0"/>
  </r>
  <r>
    <n v="7592"/>
    <s v="DRA_7530"/>
    <x v="12"/>
    <x v="66"/>
    <x v="150"/>
    <x v="68"/>
    <x v="68"/>
    <n v="10"/>
    <s v="2017011000391 "/>
    <x v="6"/>
    <s v="MEDELLIN"/>
    <s v="Transporte"/>
    <s v="Urbano"/>
    <n v="1"/>
    <n v="1"/>
    <n v="0"/>
    <n v="225000"/>
    <x v="60"/>
    <n v="1"/>
    <n v="225000"/>
    <n v="225000"/>
    <n v="0"/>
    <s v="SI"/>
    <s v="NO"/>
    <s v="34223,33723,33823,33923,34023,34123"/>
    <s v="Se requiere programar recurso para el desarrollo de la operación estadística EMS"/>
    <n v="0"/>
  </r>
  <r>
    <n v="7593"/>
    <s v="DRA_7531"/>
    <x v="12"/>
    <x v="66"/>
    <x v="150"/>
    <x v="68"/>
    <x v="68"/>
    <n v="10"/>
    <s v="2017011000391 "/>
    <x v="1"/>
    <s v="BARRANQUILLA"/>
    <s v="Otros_gastos_operativos"/>
    <s v="Gastos Asociados Al Operativo De Campo"/>
    <n v="1"/>
    <n v="1"/>
    <n v="0"/>
    <n v="1050000"/>
    <x v="60"/>
    <n v="1"/>
    <n v="1050000"/>
    <n v="0"/>
    <n v="1050000"/>
    <s v="SI"/>
    <s v="NO"/>
    <s v=""/>
    <s v="Se requiere programar recurso para el desarrollo de la operación estadística EMS"/>
    <n v="0"/>
  </r>
  <r>
    <n v="7594"/>
    <s v="DRA_7532"/>
    <x v="12"/>
    <x v="66"/>
    <x v="150"/>
    <x v="68"/>
    <x v="68"/>
    <n v="10"/>
    <s v="2017011000391 "/>
    <x v="1"/>
    <s v="CARTAGENA"/>
    <s v="Otros_gastos_operativos"/>
    <s v="Gastos Asociados Al Operativo De Campo"/>
    <n v="1"/>
    <n v="1"/>
    <n v="0"/>
    <n v="525000"/>
    <x v="60"/>
    <n v="1"/>
    <n v="525000"/>
    <n v="0"/>
    <n v="525000"/>
    <s v="SI"/>
    <s v="NO"/>
    <s v=""/>
    <s v="Se requiere programar recurso para el desarrollo de la operación estadística EMS"/>
    <n v="0"/>
  </r>
  <r>
    <n v="7595"/>
    <s v="DRA_7533"/>
    <x v="12"/>
    <x v="66"/>
    <x v="150"/>
    <x v="68"/>
    <x v="68"/>
    <n v="10"/>
    <s v="2017011000391 "/>
    <x v="2"/>
    <s v="BOGOTA"/>
    <s v="Otros_gastos_operativos"/>
    <s v="Gastos Asociados Al Operativo De Campo"/>
    <n v="1"/>
    <n v="1"/>
    <n v="0"/>
    <n v="11550000"/>
    <x v="60"/>
    <n v="1"/>
    <n v="11550000"/>
    <n v="0"/>
    <n v="11550000"/>
    <s v="SI"/>
    <s v="NO"/>
    <s v=""/>
    <s v="Se requiere programar recurso para el desarrollo de la operación estadística EMS"/>
    <n v="0"/>
  </r>
  <r>
    <n v="7596"/>
    <s v="DRA_7534"/>
    <x v="12"/>
    <x v="66"/>
    <x v="150"/>
    <x v="68"/>
    <x v="68"/>
    <n v="10"/>
    <s v="2017011000391 "/>
    <x v="2"/>
    <s v="BOGOTA"/>
    <s v="Otros_gastos_operativos"/>
    <s v="Gastos Asociados Al Operativo De Campo"/>
    <n v="1"/>
    <n v="1"/>
    <n v="0"/>
    <n v="1050000"/>
    <x v="60"/>
    <n v="1"/>
    <n v="1050000"/>
    <n v="0"/>
    <n v="1050000"/>
    <s v="SI"/>
    <s v="NO"/>
    <s v=""/>
    <s v="Se requiere programar recurso para el desarrollo de la operación estadística EMS"/>
    <n v="0"/>
  </r>
  <r>
    <n v="7597"/>
    <s v="DRA_7535"/>
    <x v="12"/>
    <x v="66"/>
    <x v="150"/>
    <x v="68"/>
    <x v="68"/>
    <n v="10"/>
    <s v="2017011000391 "/>
    <x v="3"/>
    <s v="BUCARAMANGA"/>
    <s v="Otros_gastos_operativos"/>
    <s v="Gastos Asociados Al Operativo De Campo"/>
    <n v="1"/>
    <n v="1"/>
    <n v="0"/>
    <n v="1050000"/>
    <x v="60"/>
    <n v="1"/>
    <n v="1050000"/>
    <n v="0"/>
    <n v="1050000"/>
    <s v="SI"/>
    <s v="NO"/>
    <s v=""/>
    <s v="Se requiere programar recurso para el desarrollo de la operación estadística EMS"/>
    <n v="0"/>
  </r>
  <r>
    <n v="7598"/>
    <s v="DRA_7536"/>
    <x v="12"/>
    <x v="66"/>
    <x v="150"/>
    <x v="68"/>
    <x v="68"/>
    <n v="10"/>
    <s v="2017011000391 "/>
    <x v="4"/>
    <s v="CALI"/>
    <s v="Otros_gastos_operativos"/>
    <s v="Gastos Asociados Al Operativo De Campo"/>
    <n v="1"/>
    <n v="1"/>
    <n v="0"/>
    <n v="1575000"/>
    <x v="60"/>
    <n v="1"/>
    <n v="1575000"/>
    <n v="0"/>
    <n v="1575000"/>
    <s v="SI"/>
    <s v="NO"/>
    <s v=""/>
    <s v="Se requiere programar recurso para el desarrollo de la operación estadística EMS"/>
    <n v="0"/>
  </r>
  <r>
    <n v="7599"/>
    <s v="DRA_7537"/>
    <x v="12"/>
    <x v="66"/>
    <x v="150"/>
    <x v="68"/>
    <x v="68"/>
    <n v="10"/>
    <s v="2017011000391 "/>
    <x v="4"/>
    <s v="CALI"/>
    <s v="Otros_gastos_operativos"/>
    <s v="Gastos Asociados Al Operativo De Campo"/>
    <n v="1"/>
    <n v="1"/>
    <n v="0"/>
    <n v="525000"/>
    <x v="60"/>
    <n v="1"/>
    <n v="525000"/>
    <n v="0"/>
    <n v="525000"/>
    <s v="SI"/>
    <s v="NO"/>
    <s v=""/>
    <s v="Se requiere programar recurso para el desarrollo de la operación estadística EMS"/>
    <n v="0"/>
  </r>
  <r>
    <n v="7600"/>
    <s v="DRA_7538"/>
    <x v="12"/>
    <x v="66"/>
    <x v="150"/>
    <x v="68"/>
    <x v="68"/>
    <n v="10"/>
    <s v="2017011000391 "/>
    <x v="5"/>
    <s v="MANIZALES"/>
    <s v="Otros_gastos_operativos"/>
    <s v="Gastos Asociados Al Operativo De Campo"/>
    <n v="1"/>
    <n v="1"/>
    <n v="0"/>
    <n v="525000"/>
    <x v="60"/>
    <n v="1"/>
    <n v="525000"/>
    <n v="0"/>
    <n v="525000"/>
    <s v="SI"/>
    <s v="NO"/>
    <s v=""/>
    <s v="Se requiere programar recurso para el desarrollo de la operación estadística EMS"/>
    <n v="0"/>
  </r>
  <r>
    <n v="7601"/>
    <s v="DRA_7539"/>
    <x v="12"/>
    <x v="66"/>
    <x v="150"/>
    <x v="68"/>
    <x v="68"/>
    <n v="10"/>
    <s v="2017011000391 "/>
    <x v="5"/>
    <s v="PEREIRA"/>
    <s v="Otros_gastos_operativos"/>
    <s v="Gastos Asociados Al Operativo De Campo"/>
    <n v="1"/>
    <n v="1"/>
    <n v="0"/>
    <n v="525000"/>
    <x v="60"/>
    <n v="1"/>
    <n v="525000"/>
    <n v="0"/>
    <n v="525000"/>
    <s v="SI"/>
    <s v="NO"/>
    <s v=""/>
    <s v="Se requiere programar recurso para el desarrollo de la operación estadística EMS"/>
    <n v="0"/>
  </r>
  <r>
    <n v="7602"/>
    <s v="DRA_7540"/>
    <x v="12"/>
    <x v="66"/>
    <x v="150"/>
    <x v="68"/>
    <x v="68"/>
    <n v="10"/>
    <s v="2017011000391 "/>
    <x v="6"/>
    <s v="MEDELLIN"/>
    <s v="Otros_gastos_operativos"/>
    <s v="Gastos Asociados Al Operativo De Campo"/>
    <n v="1"/>
    <n v="1"/>
    <n v="0"/>
    <n v="2625000"/>
    <x v="60"/>
    <n v="1"/>
    <n v="2625000"/>
    <n v="2625000"/>
    <n v="0"/>
    <s v="SI"/>
    <s v="NO"/>
    <s v="34223,33723,33823,33923,34023,34123"/>
    <s v="Se requiere programar recurso para el desarrollo de la operación estadística EMS"/>
    <n v="0"/>
  </r>
  <r>
    <n v="7603"/>
    <s v="DRA_7541"/>
    <x v="12"/>
    <x v="66"/>
    <x v="150"/>
    <x v="68"/>
    <x v="68"/>
    <n v="10"/>
    <s v="2017011000391 "/>
    <x v="6"/>
    <s v="MEDELLIN"/>
    <s v="Otros_gastos_operativos"/>
    <s v="Gastos Asociados Al Operativo De Campo"/>
    <n v="1"/>
    <n v="1"/>
    <n v="0"/>
    <n v="525000"/>
    <x v="60"/>
    <n v="1"/>
    <n v="525000"/>
    <n v="525000"/>
    <n v="0"/>
    <s v="SI"/>
    <s v="NO"/>
    <s v="34223,33723,33823,33923,34023,34123"/>
    <s v="Se requiere programar recurso para el desarrollo de la operación estadística EMS"/>
    <n v="0"/>
  </r>
  <r>
    <n v="7604"/>
    <s v="DRA_7542"/>
    <x v="12"/>
    <x v="66"/>
    <x v="150"/>
    <x v="68"/>
    <x v="68"/>
    <n v="10"/>
    <s v="2017011000391 "/>
    <x v="1"/>
    <s v="BARRANQUILLA"/>
    <s v="Talento_Humano"/>
    <s v="Monitor"/>
    <n v="2"/>
    <n v="2"/>
    <n v="0"/>
    <n v="1575427"/>
    <x v="38"/>
    <n v="1"/>
    <n v="6301708"/>
    <n v="0"/>
    <n v="6301708"/>
    <s v="NO"/>
    <s v="SI"/>
    <s v=""/>
    <s v="Se requiere programar recurso para el desarrollo de la operación estadística EMS"/>
    <n v="0"/>
  </r>
  <r>
    <n v="7605"/>
    <s v="DRA_7543"/>
    <x v="12"/>
    <x v="66"/>
    <x v="150"/>
    <x v="68"/>
    <x v="68"/>
    <n v="10"/>
    <s v="2017011000391 "/>
    <x v="2"/>
    <s v="BOGOTA"/>
    <s v="Talento_Humano"/>
    <s v="Monitor"/>
    <n v="22"/>
    <n v="2"/>
    <n v="0"/>
    <n v="1575427"/>
    <x v="38"/>
    <n v="1"/>
    <n v="69318788"/>
    <n v="0"/>
    <n v="69318788"/>
    <s v="NO"/>
    <s v="SI"/>
    <s v=""/>
    <s v="Se requiere programar recurso para el desarrollo de la operación estadística EMS"/>
    <n v="0"/>
  </r>
  <r>
    <n v="7606"/>
    <s v="DRA_7544"/>
    <x v="12"/>
    <x v="66"/>
    <x v="150"/>
    <x v="68"/>
    <x v="68"/>
    <n v="10"/>
    <s v="2017011000391 "/>
    <x v="3"/>
    <s v="BUCARAMANGA"/>
    <s v="Talento_Humano"/>
    <s v="Monitor"/>
    <n v="2"/>
    <n v="2"/>
    <n v="0"/>
    <n v="1575427"/>
    <x v="38"/>
    <n v="1"/>
    <n v="6301708"/>
    <n v="0"/>
    <n v="6301708"/>
    <s v="NO"/>
    <s v="SI"/>
    <s v=""/>
    <s v="Se requiere programar recurso para el desarrollo de la operación estadística EMS"/>
    <n v="0"/>
  </r>
  <r>
    <n v="7607"/>
    <s v="DRA_7545"/>
    <x v="12"/>
    <x v="66"/>
    <x v="150"/>
    <x v="68"/>
    <x v="68"/>
    <n v="10"/>
    <s v="2017011000391 "/>
    <x v="4"/>
    <s v="CALI"/>
    <s v="Talento_Humano"/>
    <s v="Monitor"/>
    <n v="3"/>
    <n v="2"/>
    <n v="0"/>
    <n v="1575427"/>
    <x v="38"/>
    <n v="1"/>
    <n v="9452562"/>
    <n v="0"/>
    <n v="9452562"/>
    <s v="NO"/>
    <s v="SI"/>
    <s v=""/>
    <s v="Se requiere programar recurso para el desarrollo de la operación estadística EMS"/>
    <n v="0"/>
  </r>
  <r>
    <n v="7608"/>
    <s v="DRA_7546"/>
    <x v="12"/>
    <x v="66"/>
    <x v="150"/>
    <x v="68"/>
    <x v="68"/>
    <n v="10"/>
    <s v="2017011000391 "/>
    <x v="1"/>
    <s v="CARTAGENA"/>
    <s v="Talento_Humano"/>
    <s v="Monitor"/>
    <n v="1"/>
    <n v="2"/>
    <n v="0"/>
    <n v="1575427"/>
    <x v="38"/>
    <n v="1"/>
    <n v="3150854"/>
    <n v="0"/>
    <n v="3150854"/>
    <s v="NO"/>
    <s v="SI"/>
    <s v=""/>
    <s v="Se requiere programar recurso para el desarrollo de la operación estadística EMS"/>
    <n v="0"/>
  </r>
  <r>
    <n v="7609"/>
    <s v="DRA_7547"/>
    <x v="12"/>
    <x v="66"/>
    <x v="150"/>
    <x v="68"/>
    <x v="68"/>
    <n v="10"/>
    <s v="2017011000391 "/>
    <x v="5"/>
    <s v="MANIZALES"/>
    <s v="Talento_Humano"/>
    <s v="Monitor"/>
    <n v="1"/>
    <n v="2"/>
    <n v="0"/>
    <n v="1575427"/>
    <x v="38"/>
    <n v="1"/>
    <n v="3150854"/>
    <n v="0"/>
    <n v="3150854"/>
    <s v="NO"/>
    <s v="SI"/>
    <s v=""/>
    <s v="Se requiere programar recurso para el desarrollo de la operación estadística EMS"/>
    <n v="0"/>
  </r>
  <r>
    <n v="7610"/>
    <s v="DRA_7548"/>
    <x v="12"/>
    <x v="66"/>
    <x v="150"/>
    <x v="68"/>
    <x v="68"/>
    <n v="10"/>
    <s v="2017011000391 "/>
    <x v="6"/>
    <s v="MEDELLIN"/>
    <s v="Talento_Humano"/>
    <s v="Monitor"/>
    <n v="5"/>
    <n v="2"/>
    <n v="0"/>
    <n v="1575427"/>
    <x v="38"/>
    <n v="1"/>
    <n v="15754270"/>
    <n v="0"/>
    <n v="15754270"/>
    <s v="NO"/>
    <s v="SI"/>
    <s v=""/>
    <s v="Se requiere programar recurso para el desarrollo de la operación estadística EMS"/>
    <n v="0"/>
  </r>
  <r>
    <n v="7611"/>
    <s v="DRA_7549"/>
    <x v="12"/>
    <x v="66"/>
    <x v="150"/>
    <x v="68"/>
    <x v="68"/>
    <n v="10"/>
    <s v="2017011000391 "/>
    <x v="5"/>
    <s v="PEREIRA"/>
    <s v="Talento_Humano"/>
    <s v="Monitor"/>
    <n v="1"/>
    <n v="2"/>
    <n v="0"/>
    <n v="1575427"/>
    <x v="38"/>
    <n v="1"/>
    <n v="3150854"/>
    <n v="0"/>
    <n v="3150854"/>
    <s v="NO"/>
    <s v="SI"/>
    <s v=""/>
    <s v="Se requiere programar recurso para el desarrollo de la operación estadística EMS"/>
    <n v="0"/>
  </r>
  <r>
    <n v="7612"/>
    <s v="DRA_7550"/>
    <x v="12"/>
    <x v="66"/>
    <x v="150"/>
    <x v="68"/>
    <x v="68"/>
    <n v="10"/>
    <s v="2017011000391 "/>
    <x v="2"/>
    <s v="BOGOTA"/>
    <s v="Talento_Humano"/>
    <s v="Coordinador de Campo"/>
    <n v="2"/>
    <n v="2"/>
    <n v="0"/>
    <n v="2291467"/>
    <x v="38"/>
    <n v="1"/>
    <n v="9165868"/>
    <n v="0"/>
    <n v="9165868"/>
    <s v="NO"/>
    <s v="SI"/>
    <s v=""/>
    <s v="Se requiere programar recurso para el desarrollo de la operación estadística EMS"/>
    <n v="0"/>
  </r>
  <r>
    <n v="7613"/>
    <s v="DRA_7551"/>
    <x v="12"/>
    <x v="66"/>
    <x v="150"/>
    <x v="68"/>
    <x v="68"/>
    <n v="10"/>
    <s v="2017011000391 "/>
    <x v="6"/>
    <s v="MEDELLIN"/>
    <s v="Talento_Humano"/>
    <s v="Coordinador de Campo"/>
    <n v="1"/>
    <n v="2"/>
    <n v="0"/>
    <n v="2291467"/>
    <x v="38"/>
    <n v="1"/>
    <n v="4582934"/>
    <n v="0"/>
    <n v="4582934"/>
    <s v="NO"/>
    <s v="SI"/>
    <s v=""/>
    <s v="Se requiere programar recurso para el desarrollo de la operación estadística EMS"/>
    <n v="0"/>
  </r>
  <r>
    <n v="7614"/>
    <s v="DRA_7552"/>
    <x v="12"/>
    <x v="66"/>
    <x v="150"/>
    <x v="68"/>
    <x v="68"/>
    <n v="10"/>
    <s v="2017011000391 "/>
    <x v="4"/>
    <s v="CALI"/>
    <s v="Talento_Humano"/>
    <s v="Coordinador de Campo"/>
    <n v="1"/>
    <n v="2"/>
    <n v="0"/>
    <n v="2291467"/>
    <x v="38"/>
    <n v="1"/>
    <n v="4582934"/>
    <n v="0"/>
    <n v="4582934"/>
    <s v="NO"/>
    <s v="SI"/>
    <s v=""/>
    <s v="Se requiere programar recurso para el desarrollo de la operación estadística EMS"/>
    <n v="0"/>
  </r>
  <r>
    <n v="7615"/>
    <s v="DRA_7553"/>
    <x v="12"/>
    <x v="66"/>
    <x v="150"/>
    <x v="68"/>
    <x v="68"/>
    <n v="10"/>
    <s v="2017011000391 "/>
    <x v="0"/>
    <s v="DANE CENTRAL"/>
    <s v="Talento_Humano"/>
    <s v="Profesional Junior"/>
    <n v="3"/>
    <n v="2"/>
    <n v="0"/>
    <n v="3754285"/>
    <x v="38"/>
    <n v="1"/>
    <n v="22525710"/>
    <n v="0"/>
    <n v="22525710"/>
    <s v="NO"/>
    <s v="SI"/>
    <s v=""/>
    <s v="Se requiere programar recurso para el desarrollo de la operación estadística EMS"/>
    <n v="0"/>
  </r>
  <r>
    <n v="7616"/>
    <s v="DRA_7554"/>
    <x v="12"/>
    <x v="66"/>
    <x v="150"/>
    <x v="68"/>
    <x v="68"/>
    <n v="10"/>
    <s v="2017011000391 "/>
    <x v="0"/>
    <s v="DANE CENTRAL"/>
    <s v="Talento_Humano"/>
    <s v="Profesional Junior"/>
    <n v="1"/>
    <n v="2"/>
    <n v="0"/>
    <n v="4240000"/>
    <x v="38"/>
    <n v="1"/>
    <n v="8480000"/>
    <n v="0"/>
    <n v="8480000"/>
    <s v="NO"/>
    <s v="SI"/>
    <s v=""/>
    <s v="Se requiere programar recurso para el desarrollo de la operación estadística EMS"/>
    <n v="0"/>
  </r>
  <r>
    <n v="7617"/>
    <s v="DRA_7555"/>
    <x v="12"/>
    <x v="66"/>
    <x v="150"/>
    <x v="68"/>
    <x v="68"/>
    <n v="10"/>
    <s v="2017011000391 "/>
    <x v="0"/>
    <s v="DANE CENTRAL"/>
    <s v="Talento_Humano"/>
    <s v="Profesional Junior"/>
    <n v="1"/>
    <n v="2"/>
    <n v="0"/>
    <n v="3310000"/>
    <x v="38"/>
    <n v="1"/>
    <n v="6620000"/>
    <n v="0"/>
    <n v="6620000"/>
    <s v="NO"/>
    <s v="SI"/>
    <s v=""/>
    <s v="Se requiere programar recurso para el desarrollo de la operación estadística EMS"/>
    <n v="0"/>
  </r>
  <r>
    <n v="7618"/>
    <s v="DRA_7556"/>
    <x v="12"/>
    <x v="66"/>
    <x v="150"/>
    <x v="68"/>
    <x v="68"/>
    <n v="10"/>
    <s v="2017011000391 "/>
    <x v="1"/>
    <s v="BARRANQUILLA"/>
    <s v="Transporte"/>
    <s v="Urbano"/>
    <n v="1"/>
    <n v="1"/>
    <n v="0"/>
    <n v="150000"/>
    <x v="38"/>
    <n v="1"/>
    <n v="150000"/>
    <n v="0"/>
    <n v="150000"/>
    <s v="NO"/>
    <s v="SI"/>
    <s v=""/>
    <s v="Se requiere programar recurso para el desarrollo de la operación estadística EMS"/>
    <n v="0"/>
  </r>
  <r>
    <n v="7619"/>
    <s v="DRA_7557"/>
    <x v="12"/>
    <x v="66"/>
    <x v="150"/>
    <x v="68"/>
    <x v="68"/>
    <n v="10"/>
    <s v="2017011000391 "/>
    <x v="2"/>
    <s v="BOGOTA"/>
    <s v="Transporte"/>
    <s v="Urbano"/>
    <n v="1"/>
    <n v="1"/>
    <n v="0"/>
    <n v="1650000"/>
    <x v="38"/>
    <n v="1"/>
    <n v="1650000"/>
    <n v="0"/>
    <n v="1650000"/>
    <s v="NO"/>
    <s v="SI"/>
    <s v=""/>
    <s v="Se requiere programar recurso para el desarrollo de la operación estadística EMS"/>
    <n v="0"/>
  </r>
  <r>
    <n v="7620"/>
    <s v="DRA_7558"/>
    <x v="12"/>
    <x v="66"/>
    <x v="150"/>
    <x v="68"/>
    <x v="68"/>
    <n v="10"/>
    <s v="2017011000391 "/>
    <x v="3"/>
    <s v="BUCARAMANGA"/>
    <s v="Transporte"/>
    <s v="Urbano"/>
    <n v="1"/>
    <n v="1"/>
    <n v="0"/>
    <n v="150000"/>
    <x v="38"/>
    <n v="1"/>
    <n v="150000"/>
    <n v="0"/>
    <n v="150000"/>
    <s v="NO"/>
    <s v="SI"/>
    <s v=""/>
    <s v="Se requiere programar recurso para el desarrollo de la operación estadística EMS"/>
    <n v="0"/>
  </r>
  <r>
    <n v="7621"/>
    <s v="DRA_7559"/>
    <x v="12"/>
    <x v="66"/>
    <x v="150"/>
    <x v="68"/>
    <x v="68"/>
    <n v="10"/>
    <s v="2017011000391 "/>
    <x v="4"/>
    <s v="CALI"/>
    <s v="Transporte"/>
    <s v="Urbano"/>
    <n v="1"/>
    <n v="1"/>
    <n v="0"/>
    <n v="225000"/>
    <x v="38"/>
    <n v="1"/>
    <n v="225000"/>
    <n v="0"/>
    <n v="225000"/>
    <s v="NO"/>
    <s v="SI"/>
    <s v=""/>
    <s v="Se requiere programar recurso para el desarrollo de la operación estadística EMS"/>
    <n v="0"/>
  </r>
  <r>
    <n v="7622"/>
    <s v="DRA_7560"/>
    <x v="12"/>
    <x v="66"/>
    <x v="150"/>
    <x v="68"/>
    <x v="68"/>
    <n v="10"/>
    <s v="2017011000391 "/>
    <x v="1"/>
    <s v="CARTAGENA"/>
    <s v="Transporte"/>
    <s v="Urbano"/>
    <n v="1"/>
    <n v="1"/>
    <n v="0"/>
    <n v="75000"/>
    <x v="38"/>
    <n v="1"/>
    <n v="75000"/>
    <n v="0"/>
    <n v="75000"/>
    <s v="NO"/>
    <s v="SI"/>
    <s v=""/>
    <s v="Se requiere programar recurso para el desarrollo de la operación estadística EMS"/>
    <n v="0"/>
  </r>
  <r>
    <n v="7623"/>
    <s v="DRA_7561"/>
    <x v="12"/>
    <x v="66"/>
    <x v="150"/>
    <x v="68"/>
    <x v="68"/>
    <n v="10"/>
    <s v="2017011000391 "/>
    <x v="5"/>
    <s v="MANIZALES"/>
    <s v="Transporte"/>
    <s v="Urbano"/>
    <n v="1"/>
    <n v="1"/>
    <n v="0"/>
    <n v="75000"/>
    <x v="38"/>
    <n v="1"/>
    <n v="75000"/>
    <n v="0"/>
    <n v="75000"/>
    <s v="NO"/>
    <s v="SI"/>
    <s v=""/>
    <s v="Se requiere programar recurso para el desarrollo de la operación estadística EMS"/>
    <n v="0"/>
  </r>
  <r>
    <n v="7624"/>
    <s v="DRA_7562"/>
    <x v="12"/>
    <x v="66"/>
    <x v="150"/>
    <x v="68"/>
    <x v="68"/>
    <n v="10"/>
    <s v="2017011000391 "/>
    <x v="6"/>
    <s v="MEDELLIN"/>
    <s v="Transporte"/>
    <s v="Urbano"/>
    <n v="1"/>
    <n v="1"/>
    <n v="0"/>
    <n v="375000"/>
    <x v="38"/>
    <n v="1"/>
    <n v="375000"/>
    <n v="0"/>
    <n v="375000"/>
    <s v="NO"/>
    <s v="SI"/>
    <s v=""/>
    <s v="Se requiere programar recurso para el desarrollo de la operación estadística EMS"/>
    <n v="0"/>
  </r>
  <r>
    <n v="7625"/>
    <s v="DRA_7563"/>
    <x v="12"/>
    <x v="66"/>
    <x v="150"/>
    <x v="68"/>
    <x v="68"/>
    <n v="10"/>
    <s v="2017011000391 "/>
    <x v="5"/>
    <s v="PEREIRA"/>
    <s v="Transporte"/>
    <s v="Urbano"/>
    <n v="1"/>
    <n v="1"/>
    <n v="0"/>
    <n v="75000"/>
    <x v="38"/>
    <n v="1"/>
    <n v="75000"/>
    <n v="0"/>
    <n v="75000"/>
    <s v="NO"/>
    <s v="SI"/>
    <s v=""/>
    <s v="Se requiere programar recurso para el desarrollo de la operación estadística EMS"/>
    <n v="0"/>
  </r>
  <r>
    <n v="7626"/>
    <s v="DRA_7564"/>
    <x v="12"/>
    <x v="66"/>
    <x v="150"/>
    <x v="68"/>
    <x v="68"/>
    <n v="10"/>
    <s v="2017011000391 "/>
    <x v="2"/>
    <s v="BOGOTA"/>
    <s v="Transporte"/>
    <s v="Urbano"/>
    <n v="1"/>
    <n v="1"/>
    <n v="0"/>
    <n v="150000"/>
    <x v="38"/>
    <n v="1"/>
    <n v="150000"/>
    <n v="0"/>
    <n v="150000"/>
    <s v="NO"/>
    <s v="SI"/>
    <s v=""/>
    <s v="Se requiere programar recurso para el desarrollo de la operación estadística EMS"/>
    <n v="0"/>
  </r>
  <r>
    <n v="7627"/>
    <s v="DRA_7565"/>
    <x v="12"/>
    <x v="66"/>
    <x v="150"/>
    <x v="68"/>
    <x v="68"/>
    <n v="10"/>
    <s v="2017011000391 "/>
    <x v="6"/>
    <s v="MEDELLIN"/>
    <s v="Transporte"/>
    <s v="Urbano"/>
    <n v="1"/>
    <n v="1"/>
    <n v="0"/>
    <n v="75000"/>
    <x v="38"/>
    <n v="1"/>
    <n v="75000"/>
    <n v="0"/>
    <n v="75000"/>
    <s v="NO"/>
    <s v="SI"/>
    <s v=""/>
    <s v="Se requiere programar recurso para el desarrollo de la operación estadística EMS"/>
    <n v="0"/>
  </r>
  <r>
    <n v="7628"/>
    <s v="DRA_7566"/>
    <x v="12"/>
    <x v="66"/>
    <x v="150"/>
    <x v="68"/>
    <x v="68"/>
    <n v="10"/>
    <s v="2017011000391 "/>
    <x v="4"/>
    <s v="CALI"/>
    <s v="Transporte"/>
    <s v="Urbano"/>
    <n v="1"/>
    <n v="1"/>
    <n v="0"/>
    <n v="75000"/>
    <x v="38"/>
    <n v="1"/>
    <n v="75000"/>
    <n v="0"/>
    <n v="75000"/>
    <s v="NO"/>
    <s v="SI"/>
    <s v=""/>
    <s v="Se requiere programar recurso para el desarrollo de la operación estadística EMS"/>
    <n v="0"/>
  </r>
  <r>
    <n v="7629"/>
    <s v="DRA_7567"/>
    <x v="12"/>
    <x v="66"/>
    <x v="150"/>
    <x v="68"/>
    <x v="68"/>
    <n v="10"/>
    <s v="2017011000391 "/>
    <x v="0"/>
    <s v="DANE CENTRAL"/>
    <s v="Otros_gastos_operativos"/>
    <s v="Gastos Asociados Al Operativo De Campo"/>
    <n v="1"/>
    <n v="1"/>
    <n v="0"/>
    <n v="1800000"/>
    <x v="41"/>
    <n v="1"/>
    <n v="1800000"/>
    <n v="0"/>
    <n v="1800000"/>
    <s v="NO"/>
    <s v="NO"/>
    <s v=""/>
    <s v="Se requiere programar recurso para el desarrollo de la operación estadística EMS"/>
    <n v="0"/>
  </r>
  <r>
    <n v="7630"/>
    <s v="DRA_7568"/>
    <x v="12"/>
    <x v="66"/>
    <x v="150"/>
    <x v="68"/>
    <x v="68"/>
    <n v="10"/>
    <s v="2017011000391 "/>
    <x v="1"/>
    <s v="BARRANQUILLA"/>
    <s v="Transporte"/>
    <s v="Otros"/>
    <n v="1"/>
    <n v="1"/>
    <n v="0"/>
    <n v="450800"/>
    <x v="41"/>
    <n v="1"/>
    <n v="450800"/>
    <n v="0"/>
    <n v="450800"/>
    <s v="NO"/>
    <s v="NO"/>
    <s v=""/>
    <s v="Se requiere programar recurso para el desarrollo de la operación estadística EMS"/>
    <n v="0"/>
  </r>
  <r>
    <n v="7631"/>
    <s v="DRA_7569"/>
    <x v="12"/>
    <x v="66"/>
    <x v="150"/>
    <x v="68"/>
    <x v="68"/>
    <n v="10"/>
    <s v="2017011000391 "/>
    <x v="1"/>
    <s v="CARTAGENA"/>
    <s v="Transporte"/>
    <s v="Otros"/>
    <n v="1"/>
    <n v="1"/>
    <n v="0"/>
    <n v="450250"/>
    <x v="41"/>
    <n v="1"/>
    <n v="450250"/>
    <n v="0"/>
    <n v="450250"/>
    <s v="NO"/>
    <s v="NO"/>
    <s v=""/>
    <s v="Se requiere programar recurso para el desarrollo de la operación estadística EMS"/>
    <n v="0"/>
  </r>
  <r>
    <n v="7632"/>
    <s v="DRA_7570"/>
    <x v="12"/>
    <x v="66"/>
    <x v="150"/>
    <x v="68"/>
    <x v="68"/>
    <n v="10"/>
    <s v="2017011000391 "/>
    <x v="1"/>
    <s v="SAN ANDRES"/>
    <s v="Transporte"/>
    <s v="Otros"/>
    <n v="1"/>
    <n v="1"/>
    <n v="0"/>
    <n v="320500"/>
    <x v="41"/>
    <n v="1"/>
    <n v="320500"/>
    <n v="0"/>
    <n v="320500"/>
    <s v="NO"/>
    <s v="NO"/>
    <s v=""/>
    <s v="Se requiere programar recurso para el desarrollo de la operación estadística EMS"/>
    <n v="0"/>
  </r>
  <r>
    <n v="7633"/>
    <s v="DRA_7571"/>
    <x v="12"/>
    <x v="66"/>
    <x v="150"/>
    <x v="68"/>
    <x v="68"/>
    <n v="10"/>
    <s v="2017011000391 "/>
    <x v="1"/>
    <s v="SANTA MARTA"/>
    <s v="Transporte"/>
    <s v="Otros"/>
    <n v="1"/>
    <n v="1"/>
    <n v="0"/>
    <n v="258600"/>
    <x v="41"/>
    <n v="1"/>
    <n v="258600"/>
    <n v="0"/>
    <n v="258600"/>
    <s v="NO"/>
    <s v="NO"/>
    <s v=""/>
    <s v="Se requiere programar recurso para el desarrollo de la operación estadística EMS"/>
    <n v="0"/>
  </r>
  <r>
    <n v="7634"/>
    <s v="DRA_7572"/>
    <x v="12"/>
    <x v="66"/>
    <x v="150"/>
    <x v="68"/>
    <x v="68"/>
    <n v="10"/>
    <s v="2017011000391 "/>
    <x v="2"/>
    <s v="BOGOTA"/>
    <s v="Transporte"/>
    <s v="Otros"/>
    <n v="1"/>
    <n v="1"/>
    <n v="0"/>
    <n v="558200"/>
    <x v="41"/>
    <n v="1"/>
    <n v="558200"/>
    <n v="0"/>
    <n v="558200"/>
    <s v="NO"/>
    <s v="NO"/>
    <s v=""/>
    <s v="Se requiere programar recurso para el desarrollo de la operación estadística EMS"/>
    <n v="0"/>
  </r>
  <r>
    <n v="7635"/>
    <s v="DRA_7573"/>
    <x v="12"/>
    <x v="66"/>
    <x v="150"/>
    <x v="68"/>
    <x v="68"/>
    <n v="10"/>
    <s v="2017011000391 "/>
    <x v="2"/>
    <s v="LETICIA"/>
    <s v="Transporte"/>
    <s v="Otros"/>
    <n v="1"/>
    <n v="1"/>
    <n v="0"/>
    <n v="265000"/>
    <x v="41"/>
    <n v="1"/>
    <n v="265000"/>
    <n v="0"/>
    <n v="265000"/>
    <s v="NO"/>
    <s v="NO"/>
    <s v=""/>
    <s v="Se requiere programar recurso para el desarrollo de la operación estadística EMS"/>
    <n v="0"/>
  </r>
  <r>
    <n v="7636"/>
    <s v="DRA_7574"/>
    <x v="12"/>
    <x v="66"/>
    <x v="150"/>
    <x v="68"/>
    <x v="68"/>
    <n v="10"/>
    <s v="2017011000391 "/>
    <x v="2"/>
    <s v="NEIVA"/>
    <s v="Transporte"/>
    <s v="Otros"/>
    <n v="1"/>
    <n v="1"/>
    <n v="0"/>
    <n v="220365"/>
    <x v="41"/>
    <n v="1"/>
    <n v="220365"/>
    <n v="0"/>
    <n v="220365"/>
    <s v="NO"/>
    <s v="NO"/>
    <s v=""/>
    <s v="Se requiere programar recurso para el desarrollo de la operación estadística EMS"/>
    <n v="0"/>
  </r>
  <r>
    <n v="7637"/>
    <s v="DRA_7575"/>
    <x v="12"/>
    <x v="66"/>
    <x v="150"/>
    <x v="68"/>
    <x v="68"/>
    <n v="10"/>
    <s v="2017011000391 "/>
    <x v="2"/>
    <s v="VILLAVICENCIO"/>
    <s v="Transporte"/>
    <s v="Otros"/>
    <n v="1"/>
    <n v="1"/>
    <n v="0"/>
    <n v="485300"/>
    <x v="41"/>
    <n v="1"/>
    <n v="485300"/>
    <n v="0"/>
    <n v="485300"/>
    <s v="NO"/>
    <s v="NO"/>
    <s v=""/>
    <s v="Se requiere programar recurso para el desarrollo de la operación estadística EMS"/>
    <n v="0"/>
  </r>
  <r>
    <n v="7638"/>
    <s v="DRA_7576"/>
    <x v="12"/>
    <x v="66"/>
    <x v="150"/>
    <x v="68"/>
    <x v="68"/>
    <n v="10"/>
    <s v="2017011000391 "/>
    <x v="2"/>
    <s v="TUNJA"/>
    <s v="Transporte"/>
    <s v="Otros"/>
    <n v="1"/>
    <n v="1"/>
    <n v="0"/>
    <n v="220365"/>
    <x v="41"/>
    <n v="1"/>
    <n v="220365"/>
    <n v="0"/>
    <n v="220365"/>
    <s v="NO"/>
    <s v="NO"/>
    <s v=""/>
    <s v="Se requiere programar recurso para el desarrollo de la operación estadística EMS"/>
    <n v="0"/>
  </r>
  <r>
    <n v="7639"/>
    <s v="DRA_7577"/>
    <x v="12"/>
    <x v="66"/>
    <x v="150"/>
    <x v="68"/>
    <x v="68"/>
    <n v="10"/>
    <s v="2017011000391 "/>
    <x v="3"/>
    <s v="BUCARAMANGA"/>
    <s v="Transporte"/>
    <s v="Otros"/>
    <n v="1"/>
    <n v="1"/>
    <n v="0"/>
    <n v="322600"/>
    <x v="41"/>
    <n v="1"/>
    <n v="322600"/>
    <n v="0"/>
    <n v="322600"/>
    <s v="NO"/>
    <s v="NO"/>
    <s v=""/>
    <s v="Se requiere programar recurso para el desarrollo de la operación estadística EMS"/>
    <n v="0"/>
  </r>
  <r>
    <n v="7640"/>
    <s v="DRA_7578"/>
    <x v="12"/>
    <x v="66"/>
    <x v="150"/>
    <x v="68"/>
    <x v="68"/>
    <n v="10"/>
    <s v="2017011000391 "/>
    <x v="3"/>
    <s v="CUCUTA"/>
    <s v="Transporte"/>
    <s v="Otros"/>
    <n v="1"/>
    <n v="1"/>
    <n v="0"/>
    <n v="320325"/>
    <x v="41"/>
    <n v="1"/>
    <n v="320325"/>
    <n v="0"/>
    <n v="320325"/>
    <s v="NO"/>
    <s v="NO"/>
    <s v=""/>
    <s v="Se requiere programar recurso para el desarrollo de la operación estadística EMS"/>
    <n v="0"/>
  </r>
  <r>
    <n v="7641"/>
    <s v="DRA_7579"/>
    <x v="12"/>
    <x v="66"/>
    <x v="150"/>
    <x v="68"/>
    <x v="68"/>
    <n v="10"/>
    <s v="2017011000391 "/>
    <x v="4"/>
    <s v="CALI"/>
    <s v="Transporte"/>
    <s v="Otros"/>
    <n v="1"/>
    <n v="1"/>
    <n v="0"/>
    <n v="450250"/>
    <x v="41"/>
    <n v="1"/>
    <n v="450250"/>
    <n v="0"/>
    <n v="450250"/>
    <s v="NO"/>
    <s v="NO"/>
    <s v=""/>
    <s v="Se requiere programar recurso para el desarrollo de la operación estadística EMS"/>
    <n v="0"/>
  </r>
  <r>
    <n v="7642"/>
    <s v="DRA_7580"/>
    <x v="12"/>
    <x v="66"/>
    <x v="150"/>
    <x v="68"/>
    <x v="68"/>
    <n v="10"/>
    <s v="2017011000391 "/>
    <x v="4"/>
    <s v="PASTO"/>
    <s v="Transporte"/>
    <s v="Otros"/>
    <n v="1"/>
    <n v="1"/>
    <n v="0"/>
    <n v="320325"/>
    <x v="41"/>
    <n v="1"/>
    <n v="320325"/>
    <n v="0"/>
    <n v="320325"/>
    <s v="NO"/>
    <s v="NO"/>
    <s v=""/>
    <s v="Se requiere programar recurso para el desarrollo de la operación estadística EMS"/>
    <n v="0"/>
  </r>
  <r>
    <n v="7643"/>
    <s v="DRA_7581"/>
    <x v="12"/>
    <x v="66"/>
    <x v="150"/>
    <x v="68"/>
    <x v="68"/>
    <n v="10"/>
    <s v="2017011000391 "/>
    <x v="4"/>
    <s v="POPAYAN"/>
    <s v="Transporte"/>
    <s v="Otros"/>
    <n v="1"/>
    <n v="1"/>
    <n v="0"/>
    <n v="320325"/>
    <x v="41"/>
    <n v="1"/>
    <n v="320325"/>
    <n v="0"/>
    <n v="320325"/>
    <s v="NO"/>
    <s v="NO"/>
    <s v=""/>
    <s v="Se requiere programar recurso para el desarrollo de la operación estadística EMS"/>
    <n v="0"/>
  </r>
  <r>
    <n v="7644"/>
    <s v="DRA_7582"/>
    <x v="12"/>
    <x v="66"/>
    <x v="150"/>
    <x v="68"/>
    <x v="68"/>
    <n v="10"/>
    <s v="2017011000391 "/>
    <x v="5"/>
    <s v="IBAGUE"/>
    <s v="Transporte"/>
    <s v="Otros"/>
    <n v="1"/>
    <n v="1"/>
    <n v="0"/>
    <n v="320325"/>
    <x v="41"/>
    <n v="1"/>
    <n v="320325"/>
    <n v="0"/>
    <n v="320325"/>
    <s v="NO"/>
    <s v="NO"/>
    <s v=""/>
    <s v="Se requiere programar recurso para el desarrollo de la operación estadística EMS"/>
    <n v="0"/>
  </r>
  <r>
    <n v="7645"/>
    <s v="DRA_7583"/>
    <x v="12"/>
    <x v="66"/>
    <x v="150"/>
    <x v="68"/>
    <x v="68"/>
    <n v="10"/>
    <s v="2017011000391 "/>
    <x v="5"/>
    <s v="MANIZALES"/>
    <s v="Transporte"/>
    <s v="Otros"/>
    <n v="1"/>
    <n v="1"/>
    <n v="0"/>
    <n v="375680"/>
    <x v="41"/>
    <n v="1"/>
    <n v="375680"/>
    <n v="0"/>
    <n v="375680"/>
    <s v="NO"/>
    <s v="NO"/>
    <s v=""/>
    <s v="Se requiere programar recurso para el desarrollo de la operación estadística EMS"/>
    <n v="0"/>
  </r>
  <r>
    <n v="7646"/>
    <s v="DRA_7584"/>
    <x v="12"/>
    <x v="66"/>
    <x v="150"/>
    <x v="68"/>
    <x v="68"/>
    <n v="10"/>
    <s v="2017011000391 "/>
    <x v="6"/>
    <s v="MEDELLIN"/>
    <s v="Transporte"/>
    <s v="Otros"/>
    <n v="1"/>
    <n v="1"/>
    <n v="0"/>
    <n v="485800"/>
    <x v="41"/>
    <n v="1"/>
    <n v="485800"/>
    <n v="0"/>
    <n v="485800"/>
    <s v="NO"/>
    <s v="NO"/>
    <s v=""/>
    <s v="Se requiere programar recurso para el desarrollo de la operación estadística EMS"/>
    <n v="0"/>
  </r>
  <r>
    <n v="7647"/>
    <s v="DRA_7585"/>
    <x v="12"/>
    <x v="66"/>
    <x v="150"/>
    <x v="68"/>
    <x v="68"/>
    <n v="10"/>
    <s v="2017011000391 "/>
    <x v="6"/>
    <s v="MONTERIA"/>
    <s v="Transporte"/>
    <s v="Otros"/>
    <n v="1"/>
    <n v="1"/>
    <n v="0"/>
    <n v="552000"/>
    <x v="41"/>
    <n v="1"/>
    <n v="552000"/>
    <n v="0"/>
    <n v="552000"/>
    <s v="NO"/>
    <s v="NO"/>
    <s v=""/>
    <s v="Se requiere programar recurso para el desarrollo de la operación estadística EMS"/>
    <n v="0"/>
  </r>
  <r>
    <n v="7648"/>
    <s v="DRA_7586"/>
    <x v="12"/>
    <x v="66"/>
    <x v="150"/>
    <x v="68"/>
    <x v="68"/>
    <n v="10"/>
    <s v="2017011000391 "/>
    <x v="1"/>
    <s v="BARRANQUILLA"/>
    <s v="Viaticos"/>
    <n v="0"/>
    <n v="1"/>
    <n v="1"/>
    <n v="0"/>
    <n v="476000"/>
    <x v="14"/>
    <n v="1"/>
    <n v="476000"/>
    <n v="0"/>
    <n v="476000"/>
    <s v="NO"/>
    <s v="NO"/>
    <s v=""/>
    <s v="Se requiere programar recurso para el desarrollo de la operación estadística EMS"/>
    <n v="0"/>
  </r>
  <r>
    <n v="7649"/>
    <s v="DRA_7587"/>
    <x v="12"/>
    <x v="66"/>
    <x v="150"/>
    <x v="68"/>
    <x v="68"/>
    <n v="10"/>
    <s v="2017011000391 "/>
    <x v="2"/>
    <s v="BOGOTA"/>
    <s v="Viaticos"/>
    <n v="0"/>
    <n v="1"/>
    <n v="1"/>
    <n v="0"/>
    <n v="578000"/>
    <x v="14"/>
    <n v="1"/>
    <n v="578000"/>
    <n v="0"/>
    <n v="578000"/>
    <s v="NO"/>
    <s v="NO"/>
    <s v=""/>
    <s v="Se requiere programar recurso para el desarrollo de la operación estadística EMS"/>
    <n v="0"/>
  </r>
  <r>
    <n v="7650"/>
    <s v="DRA_7588"/>
    <x v="12"/>
    <x v="66"/>
    <x v="150"/>
    <x v="68"/>
    <x v="68"/>
    <n v="10"/>
    <s v="2017011000391 "/>
    <x v="3"/>
    <s v="BUCARAMANGA"/>
    <s v="Viaticos"/>
    <n v="0"/>
    <n v="1"/>
    <n v="1"/>
    <n v="0"/>
    <n v="238000"/>
    <x v="14"/>
    <n v="1"/>
    <n v="238000"/>
    <n v="0"/>
    <n v="238000"/>
    <s v="NO"/>
    <s v="NO"/>
    <s v=""/>
    <s v="Se requiere programar recurso para el desarrollo de la operación estadística EMS"/>
    <n v="0"/>
  </r>
  <r>
    <n v="7651"/>
    <s v="DRA_7589"/>
    <x v="12"/>
    <x v="66"/>
    <x v="150"/>
    <x v="68"/>
    <x v="68"/>
    <n v="10"/>
    <s v="2017011000391 "/>
    <x v="4"/>
    <s v="CALI"/>
    <s v="Viaticos"/>
    <n v="0"/>
    <n v="1"/>
    <n v="1"/>
    <n v="0"/>
    <n v="476000"/>
    <x v="14"/>
    <n v="1"/>
    <n v="476000"/>
    <n v="0"/>
    <n v="476000"/>
    <s v="NO"/>
    <s v="NO"/>
    <s v=""/>
    <s v="Se requiere programar recurso para el desarrollo de la operación estadística EMS"/>
    <n v="0"/>
  </r>
  <r>
    <n v="7652"/>
    <s v="DRA_7590"/>
    <x v="12"/>
    <x v="66"/>
    <x v="150"/>
    <x v="68"/>
    <x v="68"/>
    <n v="10"/>
    <s v="2017011000391 "/>
    <x v="1"/>
    <s v="CARTAGENA"/>
    <s v="Viaticos"/>
    <n v="0"/>
    <n v="1"/>
    <n v="1"/>
    <n v="0"/>
    <n v="102000"/>
    <x v="14"/>
    <n v="1"/>
    <n v="102000"/>
    <n v="0"/>
    <n v="102000"/>
    <s v="NO"/>
    <s v="NO"/>
    <s v=""/>
    <s v="Se requiere programar recurso para el desarrollo de la operación estadística EMS"/>
    <n v="0"/>
  </r>
  <r>
    <n v="7653"/>
    <s v="DRA_7591"/>
    <x v="12"/>
    <x v="66"/>
    <x v="150"/>
    <x v="68"/>
    <x v="68"/>
    <n v="10"/>
    <s v="2017011000391 "/>
    <x v="5"/>
    <s v="MANIZALES"/>
    <s v="Viaticos"/>
    <n v="0"/>
    <n v="1"/>
    <n v="1"/>
    <n v="0"/>
    <n v="340000"/>
    <x v="14"/>
    <n v="1"/>
    <n v="340000"/>
    <n v="0"/>
    <n v="340000"/>
    <s v="NO"/>
    <s v="NO"/>
    <s v=""/>
    <s v="Se requiere programar recurso para el desarrollo de la operación estadística EMS"/>
    <n v="0"/>
  </r>
  <r>
    <n v="7654"/>
    <s v="DRA_7592"/>
    <x v="12"/>
    <x v="66"/>
    <x v="150"/>
    <x v="68"/>
    <x v="68"/>
    <n v="10"/>
    <s v="2017011000391 "/>
    <x v="6"/>
    <s v="MEDELLIN"/>
    <s v="Viaticos"/>
    <n v="0"/>
    <n v="1"/>
    <n v="1"/>
    <n v="0"/>
    <n v="385000"/>
    <x v="14"/>
    <n v="1"/>
    <n v="385000"/>
    <n v="0"/>
    <n v="385000"/>
    <s v="NO"/>
    <s v="NO"/>
    <s v=""/>
    <s v="Se requiere programar recurso para el desarrollo de la operación estadística EMS"/>
    <n v="0"/>
  </r>
  <r>
    <n v="7655"/>
    <s v="DRA_7593"/>
    <x v="12"/>
    <x v="66"/>
    <x v="150"/>
    <x v="68"/>
    <x v="68"/>
    <n v="10"/>
    <s v="2017011000391 "/>
    <x v="5"/>
    <s v="PEREIRA"/>
    <s v="Viaticos"/>
    <n v="0"/>
    <n v="1"/>
    <n v="1"/>
    <n v="0"/>
    <n v="117000"/>
    <x v="14"/>
    <n v="1"/>
    <n v="117000"/>
    <n v="0"/>
    <n v="117000"/>
    <s v="NO"/>
    <s v="NO"/>
    <s v=""/>
    <s v="Se requiere programar recurso para el desarrollo de la operación estadística EMS"/>
    <n v="0"/>
  </r>
  <r>
    <n v="7656"/>
    <s v="DRA_7594"/>
    <x v="12"/>
    <x v="66"/>
    <x v="150"/>
    <x v="68"/>
    <x v="68"/>
    <n v="10"/>
    <s v="2017011000391 "/>
    <x v="0"/>
    <s v="DANE CENTRAL"/>
    <s v="Viaticos"/>
    <n v="0"/>
    <n v="1"/>
    <n v="1"/>
    <n v="0"/>
    <n v="2888000"/>
    <x v="14"/>
    <n v="1"/>
    <n v="2888000"/>
    <n v="0"/>
    <n v="2888000"/>
    <s v="NO"/>
    <s v="NO"/>
    <s v=""/>
    <s v="Se requiere programar recurso para el desarrollo de la operación estadística EMS"/>
    <n v="0"/>
  </r>
  <r>
    <n v="7657"/>
    <s v="DRA_7595"/>
    <x v="12"/>
    <x v="66"/>
    <x v="150"/>
    <x v="68"/>
    <x v="68"/>
    <n v="10"/>
    <s v="2017011000391 "/>
    <x v="0"/>
    <s v="DANE CENTRAL"/>
    <s v="Tiquetes"/>
    <s v="Nacional"/>
    <n v="5"/>
    <n v="1"/>
    <n v="0"/>
    <n v="800000"/>
    <x v="9"/>
    <n v="1"/>
    <n v="4000000"/>
    <n v="4000000"/>
    <n v="0"/>
    <s v="NO"/>
    <s v="NO"/>
    <n v="53423"/>
    <s v="Se requiere programar recurso para el desarrollo de la operación estadística EMS"/>
    <n v="0"/>
  </r>
  <r>
    <n v="7658"/>
    <s v="DRA_7596"/>
    <x v="12"/>
    <x v="66"/>
    <x v="150"/>
    <x v="68"/>
    <x v="68"/>
    <n v="10"/>
    <s v="2017011000391 "/>
    <x v="1"/>
    <s v="BARRANQUILLA"/>
    <s v="Otros_gastos_operativos"/>
    <s v="Gastos Asociados Al Operativo De Campo"/>
    <n v="1"/>
    <n v="1"/>
    <n v="0"/>
    <n v="280000"/>
    <x v="38"/>
    <n v="1"/>
    <n v="280000"/>
    <n v="0"/>
    <n v="280000"/>
    <s v="NO"/>
    <s v="SI"/>
    <s v=""/>
    <s v="Se requiere programar recurso para el desarrollo de la operación estadística EMS"/>
    <n v="0"/>
  </r>
  <r>
    <n v="7659"/>
    <s v="DRA_7597"/>
    <x v="12"/>
    <x v="66"/>
    <x v="150"/>
    <x v="68"/>
    <x v="68"/>
    <n v="10"/>
    <s v="2017011000391 "/>
    <x v="2"/>
    <s v="BOGOTA"/>
    <s v="Otros_gastos_operativos"/>
    <s v="Gastos Asociados Al Operativo De Campo"/>
    <n v="1"/>
    <n v="1"/>
    <n v="0"/>
    <n v="3080000"/>
    <x v="38"/>
    <n v="1"/>
    <n v="3080000"/>
    <n v="0"/>
    <n v="3080000"/>
    <s v="NO"/>
    <s v="SI"/>
    <s v=""/>
    <s v="Se requiere programar recurso para el desarrollo de la operación estadística EMS"/>
    <n v="0"/>
  </r>
  <r>
    <n v="7660"/>
    <s v="DRA_7598"/>
    <x v="12"/>
    <x v="66"/>
    <x v="150"/>
    <x v="68"/>
    <x v="68"/>
    <n v="10"/>
    <s v="2017011000391 "/>
    <x v="3"/>
    <s v="BUCARAMANGA"/>
    <s v="Otros_gastos_operativos"/>
    <s v="Gastos Asociados Al Operativo De Campo"/>
    <n v="1"/>
    <n v="1"/>
    <n v="0"/>
    <n v="280000"/>
    <x v="38"/>
    <n v="1"/>
    <n v="280000"/>
    <n v="0"/>
    <n v="280000"/>
    <s v="NO"/>
    <s v="SI"/>
    <s v=""/>
    <s v="Se requiere programar recurso para el desarrollo de la operación estadística EMS"/>
    <n v="0"/>
  </r>
  <r>
    <n v="7661"/>
    <s v="DRA_7599"/>
    <x v="12"/>
    <x v="66"/>
    <x v="150"/>
    <x v="68"/>
    <x v="68"/>
    <n v="10"/>
    <s v="2017011000391 "/>
    <x v="4"/>
    <s v="CALI"/>
    <s v="Otros_gastos_operativos"/>
    <s v="Gastos Asociados Al Operativo De Campo"/>
    <n v="1"/>
    <n v="1"/>
    <n v="0"/>
    <n v="420000"/>
    <x v="38"/>
    <n v="1"/>
    <n v="420000"/>
    <n v="0"/>
    <n v="420000"/>
    <s v="NO"/>
    <s v="SI"/>
    <s v=""/>
    <s v="Se requiere programar recurso para el desarrollo de la operación estadística EMS"/>
    <n v="0"/>
  </r>
  <r>
    <n v="7662"/>
    <s v="DRA_7600"/>
    <x v="12"/>
    <x v="66"/>
    <x v="150"/>
    <x v="68"/>
    <x v="68"/>
    <n v="10"/>
    <s v="2017011000391 "/>
    <x v="1"/>
    <s v="CARTAGENA"/>
    <s v="Otros_gastos_operativos"/>
    <s v="Gastos Asociados Al Operativo De Campo"/>
    <n v="1"/>
    <n v="1"/>
    <n v="0"/>
    <n v="140000"/>
    <x v="38"/>
    <n v="1"/>
    <n v="140000"/>
    <n v="0"/>
    <n v="140000"/>
    <s v="NO"/>
    <s v="SI"/>
    <s v=""/>
    <s v="Se requiere programar recurso para el desarrollo de la operación estadística EMS"/>
    <n v="0"/>
  </r>
  <r>
    <n v="7663"/>
    <s v="DRA_7601"/>
    <x v="12"/>
    <x v="66"/>
    <x v="150"/>
    <x v="68"/>
    <x v="68"/>
    <n v="10"/>
    <s v="2017011000391 "/>
    <x v="5"/>
    <s v="MANIZALES"/>
    <s v="Otros_gastos_operativos"/>
    <s v="Gastos Asociados Al Operativo De Campo"/>
    <n v="1"/>
    <n v="1"/>
    <n v="0"/>
    <n v="140000"/>
    <x v="38"/>
    <n v="1"/>
    <n v="140000"/>
    <n v="0"/>
    <n v="140000"/>
    <s v="NO"/>
    <s v="SI"/>
    <s v=""/>
    <s v="Se requiere programar recurso para el desarrollo de la operación estadística EMS"/>
    <n v="0"/>
  </r>
  <r>
    <n v="7664"/>
    <s v="DRA_7602"/>
    <x v="12"/>
    <x v="66"/>
    <x v="150"/>
    <x v="68"/>
    <x v="68"/>
    <n v="10"/>
    <s v="2017011000391 "/>
    <x v="6"/>
    <s v="MEDELLIN"/>
    <s v="Otros_gastos_operativos"/>
    <s v="Gastos Asociados Al Operativo De Campo"/>
    <n v="1"/>
    <n v="1"/>
    <n v="0"/>
    <n v="700000"/>
    <x v="38"/>
    <n v="1"/>
    <n v="700000"/>
    <n v="0"/>
    <n v="700000"/>
    <s v="NO"/>
    <s v="SI"/>
    <s v=""/>
    <s v="Se requiere programar recurso para el desarrollo de la operación estadística EMS"/>
    <n v="0"/>
  </r>
  <r>
    <n v="7665"/>
    <s v="DRA_7603"/>
    <x v="12"/>
    <x v="66"/>
    <x v="150"/>
    <x v="68"/>
    <x v="68"/>
    <n v="10"/>
    <s v="2017011000391 "/>
    <x v="5"/>
    <s v="PEREIRA"/>
    <s v="Otros_gastos_operativos"/>
    <s v="Gastos Asociados Al Operativo De Campo"/>
    <n v="1"/>
    <n v="1"/>
    <n v="0"/>
    <n v="140000"/>
    <x v="38"/>
    <n v="1"/>
    <n v="140000"/>
    <n v="0"/>
    <n v="140000"/>
    <s v="NO"/>
    <s v="SI"/>
    <s v=""/>
    <s v="Se requiere programar recurso para el desarrollo de la operación estadística EMS"/>
    <n v="0"/>
  </r>
  <r>
    <n v="7666"/>
    <s v="DRA_7604"/>
    <x v="12"/>
    <x v="66"/>
    <x v="150"/>
    <x v="68"/>
    <x v="68"/>
    <n v="10"/>
    <s v="2017011000391 "/>
    <x v="2"/>
    <s v="BOGOTA"/>
    <s v="Otros_gastos_operativos"/>
    <s v="Gastos Asociados Al Operativo De Campo"/>
    <n v="1"/>
    <n v="1"/>
    <n v="0"/>
    <n v="280000"/>
    <x v="38"/>
    <n v="1"/>
    <n v="280000"/>
    <n v="0"/>
    <n v="280000"/>
    <s v="NO"/>
    <s v="SI"/>
    <s v=""/>
    <s v="Se requiere programar recurso para el desarrollo de la operación estadística EMS"/>
    <n v="0"/>
  </r>
  <r>
    <n v="7667"/>
    <s v="DRA_7605"/>
    <x v="12"/>
    <x v="66"/>
    <x v="150"/>
    <x v="68"/>
    <x v="68"/>
    <n v="10"/>
    <s v="2017011000391 "/>
    <x v="6"/>
    <s v="MEDELLIN"/>
    <s v="Otros_gastos_operativos"/>
    <s v="Gastos Asociados Al Operativo De Campo"/>
    <n v="1"/>
    <n v="1"/>
    <n v="0"/>
    <n v="140000"/>
    <x v="38"/>
    <n v="1"/>
    <n v="140000"/>
    <n v="0"/>
    <n v="140000"/>
    <s v="NO"/>
    <s v="SI"/>
    <s v=""/>
    <s v="Se requiere programar recurso para el desarrollo de la operación estadística EMS"/>
    <n v="0"/>
  </r>
  <r>
    <n v="7668"/>
    <s v="DRA_7606"/>
    <x v="12"/>
    <x v="66"/>
    <x v="150"/>
    <x v="68"/>
    <x v="68"/>
    <n v="10"/>
    <s v="2017011000391 "/>
    <x v="4"/>
    <s v="CALI"/>
    <s v="Otros_gastos_operativos"/>
    <s v="Gastos Asociados Al Operativo De Campo"/>
    <n v="1"/>
    <n v="1"/>
    <n v="0"/>
    <n v="140000"/>
    <x v="38"/>
    <n v="1"/>
    <n v="140000"/>
    <n v="0"/>
    <n v="140000"/>
    <s v="NO"/>
    <s v="SI"/>
    <s v=""/>
    <s v="Se requiere programar recurso para el desarrollo de la operación estadística EMS"/>
    <n v="0"/>
  </r>
  <r>
    <n v="7669"/>
    <s v="DRA_7607"/>
    <x v="12"/>
    <x v="66"/>
    <x v="150"/>
    <x v="68"/>
    <x v="68"/>
    <n v="10"/>
    <s v="2017011000391 "/>
    <x v="0"/>
    <s v="DANE CENTRAL"/>
    <s v="Otros_gastos_operativos"/>
    <s v="Gastos Asociados Al Operativo De Campo"/>
    <n v="1"/>
    <n v="1"/>
    <n v="0"/>
    <n v="10000000"/>
    <x v="38"/>
    <n v="1"/>
    <n v="10000000"/>
    <n v="0"/>
    <n v="10000000"/>
    <s v="NO"/>
    <s v="NO"/>
    <s v=""/>
    <s v="Se requiere programar recurso para el desarrollo de la operación estadística EMS"/>
    <n v="0"/>
  </r>
  <r>
    <n v="7670"/>
    <s v="DRA_7608"/>
    <x v="12"/>
    <x v="68"/>
    <x v="151"/>
    <x v="70"/>
    <x v="70"/>
    <n v="10"/>
    <s v="2017011000391 "/>
    <x v="1"/>
    <s v="BARRANQUILLA"/>
    <s v="Talento_Humano"/>
    <s v="Critico - digitador"/>
    <n v="3"/>
    <n v="6"/>
    <n v="15"/>
    <n v="1516534"/>
    <x v="0"/>
    <n v="1"/>
    <n v="29572413"/>
    <n v="29572413"/>
    <n v="0"/>
    <s v="NO"/>
    <s v="NO"/>
    <s v="47223"/>
    <s v="Se requiere programar recurso para el desarrollo de la operación estadística EMCES"/>
    <n v="0"/>
  </r>
  <r>
    <n v="7671"/>
    <s v="DRA_7609"/>
    <x v="12"/>
    <x v="68"/>
    <x v="151"/>
    <x v="70"/>
    <x v="70"/>
    <n v="10"/>
    <s v="2017011000391 "/>
    <x v="2"/>
    <s v="BOGOTA"/>
    <s v="Talento_Humano"/>
    <s v="Critico - digitador"/>
    <n v="28"/>
    <n v="6"/>
    <n v="15"/>
    <n v="1516534"/>
    <x v="0"/>
    <n v="1"/>
    <n v="276009188"/>
    <n v="0"/>
    <n v="276009188"/>
    <s v="NO"/>
    <s v="NO"/>
    <s v=""/>
    <s v="Se requiere programar recurso para el desarrollo de la operación estadística EMCES"/>
    <n v="0"/>
  </r>
  <r>
    <n v="7672"/>
    <s v="DRA_7610"/>
    <x v="12"/>
    <x v="68"/>
    <x v="151"/>
    <x v="70"/>
    <x v="70"/>
    <n v="10"/>
    <s v="2017011000391 "/>
    <x v="3"/>
    <s v="BUCARAMANGA"/>
    <s v="Talento_Humano"/>
    <s v="Critico - digitador"/>
    <n v="2"/>
    <n v="6"/>
    <n v="15"/>
    <n v="1516534"/>
    <x v="0"/>
    <n v="1"/>
    <n v="19714942"/>
    <n v="0"/>
    <n v="19714942"/>
    <s v="NO"/>
    <s v="NO"/>
    <s v=""/>
    <s v="Se requiere programar recurso para el desarrollo de la operación estadística EMCES"/>
    <n v="0"/>
  </r>
  <r>
    <n v="7673"/>
    <s v="DRA_7611"/>
    <x v="12"/>
    <x v="68"/>
    <x v="151"/>
    <x v="70"/>
    <x v="70"/>
    <n v="10"/>
    <s v="2017011000391 "/>
    <x v="4"/>
    <s v="CALI"/>
    <s v="Talento_Humano"/>
    <s v="Critico - digitador"/>
    <n v="4"/>
    <n v="6"/>
    <n v="15"/>
    <n v="1516534"/>
    <x v="0"/>
    <n v="1"/>
    <n v="39429884"/>
    <n v="0"/>
    <n v="39429884"/>
    <s v="NO"/>
    <s v="NO"/>
    <s v=""/>
    <s v="Se requiere programar recurso para el desarrollo de la operación estadística EMCES"/>
    <n v="0"/>
  </r>
  <r>
    <n v="7674"/>
    <s v="DRA_7612"/>
    <x v="12"/>
    <x v="68"/>
    <x v="151"/>
    <x v="70"/>
    <x v="70"/>
    <n v="10"/>
    <s v="2017011000391 "/>
    <x v="5"/>
    <s v="MANIZALES"/>
    <s v="Talento_Humano"/>
    <s v="Critico - digitador"/>
    <n v="1"/>
    <n v="6"/>
    <n v="15"/>
    <n v="1516534"/>
    <x v="0"/>
    <n v="1"/>
    <n v="9857471"/>
    <n v="9857471"/>
    <n v="0"/>
    <s v="NO"/>
    <s v="NO"/>
    <s v="32623"/>
    <s v="Se requiere programar recurso para el desarrollo de la operación estadística EMCES"/>
    <n v="0"/>
  </r>
  <r>
    <n v="7675"/>
    <s v="DRA_7613"/>
    <x v="12"/>
    <x v="68"/>
    <x v="151"/>
    <x v="70"/>
    <x v="70"/>
    <n v="10"/>
    <s v="2017011000391 "/>
    <x v="6"/>
    <s v="MEDELLIN"/>
    <s v="Talento_Humano"/>
    <s v="Critico - digitador"/>
    <n v="10"/>
    <n v="6"/>
    <n v="15"/>
    <n v="1516534"/>
    <x v="0"/>
    <n v="1"/>
    <n v="98574710"/>
    <n v="0"/>
    <n v="98574710"/>
    <s v="NO"/>
    <s v="NO"/>
    <s v=""/>
    <s v="Se requiere programar recurso para el desarrollo de la operación estadística EMCES"/>
    <n v="0"/>
  </r>
  <r>
    <n v="7676"/>
    <s v="DRA_7614"/>
    <x v="12"/>
    <x v="68"/>
    <x v="151"/>
    <x v="70"/>
    <x v="70"/>
    <n v="10"/>
    <s v="2017011000391 "/>
    <x v="5"/>
    <s v="PEREIRA"/>
    <s v="Talento_Humano"/>
    <s v="Critico - digitador"/>
    <n v="1"/>
    <n v="6"/>
    <n v="15"/>
    <n v="1516534"/>
    <x v="0"/>
    <n v="1"/>
    <n v="9857471"/>
    <n v="9857471"/>
    <n v="0"/>
    <s v="NO"/>
    <s v="NO"/>
    <s v="32623"/>
    <s v="Se requiere programar recurso para el desarrollo de la operación estadística EMCES"/>
    <n v="0"/>
  </r>
  <r>
    <n v="7677"/>
    <s v="DRA_7615"/>
    <x v="12"/>
    <x v="68"/>
    <x v="151"/>
    <x v="70"/>
    <x v="70"/>
    <n v="10"/>
    <s v="2017011000391 "/>
    <x v="1"/>
    <s v="CARTAGENA"/>
    <s v="Talento_Humano"/>
    <s v="Critico - digitador"/>
    <n v="2"/>
    <n v="6"/>
    <n v="15"/>
    <n v="1516534"/>
    <x v="0"/>
    <n v="1"/>
    <n v="19714942"/>
    <n v="19714942"/>
    <n v="0"/>
    <s v="NO"/>
    <s v="NO"/>
    <s v="47223"/>
    <s v="Se requiere programar recurso para el desarrollo de la operación estadística EMCES"/>
    <n v="0"/>
  </r>
  <r>
    <n v="7678"/>
    <s v="DRA_7616"/>
    <x v="12"/>
    <x v="68"/>
    <x v="151"/>
    <x v="70"/>
    <x v="70"/>
    <n v="10"/>
    <s v="2017011000391 "/>
    <x v="2"/>
    <s v="BOGOTA"/>
    <s v="Talento_Humano"/>
    <s v="Coordinador de Campo"/>
    <n v="3"/>
    <n v="6"/>
    <n v="15"/>
    <n v="2205804"/>
    <x v="0"/>
    <n v="1"/>
    <n v="43013178"/>
    <n v="0"/>
    <n v="43013178"/>
    <s v="NO"/>
    <s v="NO"/>
    <s v=""/>
    <s v="Se requiere programar recurso para el desarrollo de la operación estadística EMCES"/>
    <n v="0"/>
  </r>
  <r>
    <n v="7679"/>
    <s v="DRA_7617"/>
    <x v="12"/>
    <x v="68"/>
    <x v="151"/>
    <x v="70"/>
    <x v="70"/>
    <n v="10"/>
    <s v="2017011000391 "/>
    <x v="6"/>
    <s v="MEDELLIN"/>
    <s v="Talento_Humano"/>
    <s v="Coordinador de Campo"/>
    <n v="1"/>
    <n v="6"/>
    <n v="15"/>
    <n v="2205804"/>
    <x v="0"/>
    <n v="1"/>
    <n v="14337726"/>
    <n v="0"/>
    <n v="14337726"/>
    <s v="NO"/>
    <s v="NO"/>
    <s v=""/>
    <s v="Se requiere programar recurso para el desarrollo de la operación estadística EMCES"/>
    <n v="0"/>
  </r>
  <r>
    <n v="7680"/>
    <s v="DRA_7618"/>
    <x v="12"/>
    <x v="68"/>
    <x v="151"/>
    <x v="70"/>
    <x v="70"/>
    <n v="10"/>
    <s v="2017011000391 "/>
    <x v="4"/>
    <s v="CALI"/>
    <s v="Talento_Humano"/>
    <s v="Coordinador de Campo"/>
    <n v="1"/>
    <n v="6"/>
    <n v="15"/>
    <n v="2205804"/>
    <x v="0"/>
    <n v="1"/>
    <n v="14337726"/>
    <n v="0"/>
    <n v="14337726"/>
    <s v="NO"/>
    <s v="NO"/>
    <s v=""/>
    <s v="Se requiere programar recurso para el desarrollo de la operación estadística EMCES"/>
    <n v="0"/>
  </r>
  <r>
    <n v="7681"/>
    <s v="DRA_7619"/>
    <x v="12"/>
    <x v="68"/>
    <x v="151"/>
    <x v="70"/>
    <x v="70"/>
    <n v="10"/>
    <s v="2017011000391 "/>
    <x v="0"/>
    <s v="DANE CENTRAL"/>
    <s v="Talento_Humano"/>
    <s v="Profesional Junior"/>
    <n v="6"/>
    <n v="6"/>
    <n v="15"/>
    <n v="3525150"/>
    <x v="0"/>
    <n v="1"/>
    <n v="137480850"/>
    <n v="137480850"/>
    <n v="0"/>
    <s v="NO"/>
    <s v="NO"/>
    <s v="26923"/>
    <s v="Se requiere programar recurso para el desarrollo de la operación estadística EMCES"/>
    <n v="0"/>
  </r>
  <r>
    <n v="7682"/>
    <s v="DRA_7620"/>
    <x v="12"/>
    <x v="68"/>
    <x v="151"/>
    <x v="70"/>
    <x v="70"/>
    <n v="10"/>
    <s v="2017011000391 "/>
    <x v="0"/>
    <s v="DANE CENTRAL"/>
    <s v="Talento_Humano"/>
    <s v="Tecnico"/>
    <n v="1"/>
    <n v="6"/>
    <n v="15"/>
    <n v="3000000"/>
    <x v="0"/>
    <n v="1"/>
    <n v="19500000"/>
    <n v="19500000"/>
    <n v="0"/>
    <s v="NO"/>
    <s v="NO"/>
    <s v="34523"/>
    <s v="Se requiere programar recurso para el desarrollo de la operación estadística EMCES"/>
    <n v="0"/>
  </r>
  <r>
    <n v="7683"/>
    <s v="DRA_7621"/>
    <x v="12"/>
    <x v="68"/>
    <x v="151"/>
    <x v="70"/>
    <x v="70"/>
    <n v="10"/>
    <s v="2017011000391 "/>
    <x v="1"/>
    <s v="BARRANQUILLA"/>
    <s v="Talento_Humano"/>
    <s v="Critico - digitador"/>
    <n v="3"/>
    <n v="4"/>
    <n v="9"/>
    <n v="1516534"/>
    <x v="15"/>
    <n v="1"/>
    <n v="19563288.600000001"/>
    <n v="0"/>
    <n v="19563288.600000001"/>
    <s v="NO"/>
    <s v="NO"/>
    <s v=""/>
    <s v="Se requiere programar recurso para el desarrollo de la operación estadística EMCES"/>
    <n v="0"/>
  </r>
  <r>
    <n v="7684"/>
    <s v="DRA_7622"/>
    <x v="12"/>
    <x v="68"/>
    <x v="151"/>
    <x v="70"/>
    <x v="70"/>
    <n v="10"/>
    <s v="2017011000391 "/>
    <x v="2"/>
    <s v="BOGOTA"/>
    <s v="Talento_Humano"/>
    <s v="Critico - digitador"/>
    <n v="28"/>
    <n v="4"/>
    <n v="9"/>
    <n v="1516534"/>
    <x v="15"/>
    <n v="1"/>
    <n v="182590693.59999999"/>
    <n v="0"/>
    <n v="182590693.59999999"/>
    <s v="NO"/>
    <s v="NO"/>
    <s v=""/>
    <s v="Se requiere programar recurso para el desarrollo de la operación estadística EMCES"/>
    <n v="0"/>
  </r>
  <r>
    <n v="7685"/>
    <s v="DRA_7623"/>
    <x v="12"/>
    <x v="68"/>
    <x v="151"/>
    <x v="70"/>
    <x v="70"/>
    <n v="10"/>
    <s v="2017011000391 "/>
    <x v="3"/>
    <s v="BUCARAMANGA"/>
    <s v="Talento_Humano"/>
    <s v="Critico - digitador"/>
    <n v="2"/>
    <n v="4"/>
    <n v="9"/>
    <n v="1516534"/>
    <x v="15"/>
    <n v="1"/>
    <n v="13042192.4"/>
    <n v="0"/>
    <n v="13042192.4"/>
    <s v="NO"/>
    <s v="NO"/>
    <s v=""/>
    <s v="Se requiere programar recurso para el desarrollo de la operación estadística EMCES"/>
    <n v="0"/>
  </r>
  <r>
    <n v="7686"/>
    <s v="DRA_7624"/>
    <x v="12"/>
    <x v="68"/>
    <x v="151"/>
    <x v="70"/>
    <x v="70"/>
    <n v="10"/>
    <s v="2017011000391 "/>
    <x v="4"/>
    <s v="CALI"/>
    <s v="Talento_Humano"/>
    <s v="Critico - digitador"/>
    <n v="4"/>
    <n v="4"/>
    <n v="9"/>
    <n v="1516534"/>
    <x v="15"/>
    <n v="1"/>
    <n v="26084384.800000001"/>
    <n v="0"/>
    <n v="26084384.800000001"/>
    <s v="NO"/>
    <s v="NO"/>
    <s v=""/>
    <s v="Se requiere programar recurso para el desarrollo de la operación estadística EMCES"/>
    <n v="0"/>
  </r>
  <r>
    <n v="7687"/>
    <s v="DRA_7625"/>
    <x v="12"/>
    <x v="68"/>
    <x v="151"/>
    <x v="70"/>
    <x v="70"/>
    <n v="10"/>
    <s v="2017011000391 "/>
    <x v="5"/>
    <s v="MANIZALES"/>
    <s v="Talento_Humano"/>
    <s v="Critico - digitador"/>
    <n v="1"/>
    <n v="4"/>
    <n v="9"/>
    <n v="1516534"/>
    <x v="15"/>
    <n v="1"/>
    <n v="6521096.2000000002"/>
    <n v="0"/>
    <n v="6521096.2000000002"/>
    <s v="NO"/>
    <s v="NO"/>
    <s v=""/>
    <s v="Se requiere programar recurso para el desarrollo de la operación estadística EMCES"/>
    <n v="0"/>
  </r>
  <r>
    <n v="7688"/>
    <s v="DRA_7626"/>
    <x v="12"/>
    <x v="68"/>
    <x v="151"/>
    <x v="70"/>
    <x v="70"/>
    <n v="10"/>
    <s v="2017011000391 "/>
    <x v="6"/>
    <s v="MEDELLIN"/>
    <s v="Talento_Humano"/>
    <s v="Critico - digitador"/>
    <n v="10"/>
    <n v="4"/>
    <n v="9"/>
    <n v="1516534"/>
    <x v="15"/>
    <n v="1"/>
    <n v="65210962"/>
    <n v="0"/>
    <n v="65210962"/>
    <s v="NO"/>
    <s v="NO"/>
    <s v=""/>
    <s v="Se requiere programar recurso para el desarrollo de la operación estadística EMCES"/>
    <n v="0"/>
  </r>
  <r>
    <n v="7689"/>
    <s v="DRA_7627"/>
    <x v="12"/>
    <x v="68"/>
    <x v="151"/>
    <x v="70"/>
    <x v="70"/>
    <n v="10"/>
    <s v="2017011000391 "/>
    <x v="5"/>
    <s v="PEREIRA"/>
    <s v="Talento_Humano"/>
    <s v="Critico - digitador"/>
    <n v="1"/>
    <n v="4"/>
    <n v="9"/>
    <n v="1516534"/>
    <x v="15"/>
    <n v="1"/>
    <n v="6521096.2000000002"/>
    <n v="0"/>
    <n v="6521096.2000000002"/>
    <s v="NO"/>
    <s v="NO"/>
    <s v=""/>
    <s v="Se requiere programar recurso para el desarrollo de la operación estadística EMCES"/>
    <n v="0"/>
  </r>
  <r>
    <n v="7690"/>
    <s v="DRA_7628"/>
    <x v="12"/>
    <x v="68"/>
    <x v="151"/>
    <x v="70"/>
    <x v="70"/>
    <n v="10"/>
    <s v="2017011000391 "/>
    <x v="1"/>
    <s v="CARTAGENA"/>
    <s v="Talento_Humano"/>
    <s v="Critico - digitador"/>
    <n v="2"/>
    <n v="4"/>
    <n v="9"/>
    <n v="1516534"/>
    <x v="15"/>
    <n v="1"/>
    <n v="13042192.4"/>
    <n v="0"/>
    <n v="13042192.4"/>
    <s v="NO"/>
    <s v="NO"/>
    <s v=""/>
    <s v="Se requiere programar recurso para el desarrollo de la operación estadística EMCES"/>
    <n v="0"/>
  </r>
  <r>
    <n v="7691"/>
    <s v="DRA_7629"/>
    <x v="12"/>
    <x v="68"/>
    <x v="151"/>
    <x v="70"/>
    <x v="70"/>
    <n v="10"/>
    <s v="2017011000391 "/>
    <x v="2"/>
    <s v="BOGOTA"/>
    <s v="Talento_Humano"/>
    <s v="Coordinador de Campo"/>
    <n v="3"/>
    <n v="4"/>
    <n v="9"/>
    <n v="2205804"/>
    <x v="15"/>
    <n v="1"/>
    <n v="28454871.600000001"/>
    <n v="0"/>
    <n v="28454871.600000001"/>
    <s v="NO"/>
    <s v="NO"/>
    <s v=""/>
    <s v="Se requiere programar recurso para el desarrollo de la operación estadística EMCES"/>
    <n v="0"/>
  </r>
  <r>
    <n v="7692"/>
    <s v="DRA_7630"/>
    <x v="12"/>
    <x v="68"/>
    <x v="151"/>
    <x v="70"/>
    <x v="70"/>
    <n v="10"/>
    <s v="2017011000391 "/>
    <x v="6"/>
    <s v="MEDELLIN"/>
    <s v="Talento_Humano"/>
    <s v="Coordinador de Campo"/>
    <n v="1"/>
    <n v="4"/>
    <n v="9"/>
    <n v="2205804"/>
    <x v="15"/>
    <n v="1"/>
    <n v="9484957.1999999993"/>
    <n v="0"/>
    <n v="9484957.1999999993"/>
    <s v="NO"/>
    <s v="NO"/>
    <s v=""/>
    <s v="Se requiere programar recurso para el desarrollo de la operación estadística EMCES"/>
    <n v="0"/>
  </r>
  <r>
    <n v="7693"/>
    <s v="DRA_7631"/>
    <x v="12"/>
    <x v="68"/>
    <x v="151"/>
    <x v="70"/>
    <x v="70"/>
    <n v="10"/>
    <s v="2017011000391 "/>
    <x v="4"/>
    <s v="CALI"/>
    <s v="Talento_Humano"/>
    <s v="Coordinador de Campo"/>
    <n v="1"/>
    <n v="4"/>
    <n v="9"/>
    <n v="2205804"/>
    <x v="15"/>
    <n v="1"/>
    <n v="9484957.1999999993"/>
    <n v="0"/>
    <n v="9484957.1999999993"/>
    <s v="NO"/>
    <s v="NO"/>
    <s v=""/>
    <s v="Se requiere programar recurso para el desarrollo de la operación estadística EMCES"/>
    <n v="0"/>
  </r>
  <r>
    <n v="7694"/>
    <s v="DRA_7632"/>
    <x v="12"/>
    <x v="68"/>
    <x v="151"/>
    <x v="70"/>
    <x v="70"/>
    <n v="10"/>
    <s v="2017011000391 "/>
    <x v="0"/>
    <s v="DANE CENTRAL"/>
    <s v="Talento_Humano"/>
    <s v="Profesional Junior"/>
    <n v="6"/>
    <n v="4"/>
    <n v="9"/>
    <n v="3525150"/>
    <x v="15"/>
    <n v="1"/>
    <n v="90948870"/>
    <n v="0"/>
    <n v="90948870"/>
    <s v="NO"/>
    <s v="NO"/>
    <s v=""/>
    <s v="Se requiere programar recurso para el desarrollo de la operación estadística EMCES"/>
    <n v="0"/>
  </r>
  <r>
    <n v="7695"/>
    <s v="DRA_7633"/>
    <x v="12"/>
    <x v="68"/>
    <x v="151"/>
    <x v="70"/>
    <x v="70"/>
    <n v="10"/>
    <s v="2017011000391 "/>
    <x v="0"/>
    <s v="DANE CENTRAL"/>
    <s v="Talento_Humano"/>
    <s v="Tecnico"/>
    <n v="1"/>
    <n v="4"/>
    <n v="9"/>
    <n v="3000000"/>
    <x v="15"/>
    <n v="1"/>
    <n v="12900000"/>
    <n v="0"/>
    <n v="12900000"/>
    <s v="NO"/>
    <s v="NO"/>
    <s v=""/>
    <s v="Se requiere programar recurso para el desarrollo de la operación estadística EMCES"/>
    <n v="0"/>
  </r>
  <r>
    <n v="7696"/>
    <s v="DRA_7634"/>
    <x v="12"/>
    <x v="68"/>
    <x v="151"/>
    <x v="70"/>
    <x v="70"/>
    <n v="10"/>
    <s v="2017011000391 "/>
    <x v="1"/>
    <s v="BARRANQUILLA"/>
    <s v="Transporte"/>
    <s v="Urbano"/>
    <n v="1"/>
    <n v="1"/>
    <n v="0"/>
    <n v="731250"/>
    <x v="0"/>
    <n v="1"/>
    <n v="731250"/>
    <n v="731250"/>
    <n v="0"/>
    <s v="NO"/>
    <s v="NO"/>
    <s v="47223"/>
    <s v="Se requiere programar recurso para el desarrollo de la operación estadística EMCES"/>
    <n v="0"/>
  </r>
  <r>
    <n v="7697"/>
    <s v="DRA_7635"/>
    <x v="12"/>
    <x v="68"/>
    <x v="151"/>
    <x v="70"/>
    <x v="70"/>
    <n v="10"/>
    <s v="2017011000391 "/>
    <x v="2"/>
    <s v="BOGOTA"/>
    <s v="Transporte"/>
    <s v="Urbano"/>
    <n v="1"/>
    <n v="1"/>
    <n v="0"/>
    <n v="6825000"/>
    <x v="0"/>
    <n v="1"/>
    <n v="6825000"/>
    <n v="0"/>
    <n v="6825000"/>
    <s v="NO"/>
    <s v="NO"/>
    <s v=""/>
    <s v="Se requiere programar recurso para el desarrollo de la operación estadística EMCES"/>
    <n v="0"/>
  </r>
  <r>
    <n v="7698"/>
    <s v="DRA_7636"/>
    <x v="12"/>
    <x v="68"/>
    <x v="151"/>
    <x v="70"/>
    <x v="70"/>
    <n v="10"/>
    <s v="2017011000391 "/>
    <x v="3"/>
    <s v="BUCARAMANGA"/>
    <s v="Transporte"/>
    <s v="Urbano"/>
    <n v="1"/>
    <n v="1"/>
    <n v="0"/>
    <n v="487500"/>
    <x v="0"/>
    <n v="1"/>
    <n v="487500"/>
    <n v="0"/>
    <n v="487500"/>
    <s v="NO"/>
    <s v="NO"/>
    <s v=""/>
    <s v="Se requiere programar recurso para el desarrollo de la operación estadística EMCES"/>
    <n v="0"/>
  </r>
  <r>
    <n v="7699"/>
    <s v="DRA_7637"/>
    <x v="12"/>
    <x v="68"/>
    <x v="151"/>
    <x v="70"/>
    <x v="70"/>
    <n v="10"/>
    <s v="2017011000391 "/>
    <x v="4"/>
    <s v="CALI"/>
    <s v="Transporte"/>
    <s v="Urbano"/>
    <n v="1"/>
    <n v="1"/>
    <n v="0"/>
    <n v="975000"/>
    <x v="0"/>
    <n v="1"/>
    <n v="975000"/>
    <n v="0"/>
    <n v="975000"/>
    <s v="NO"/>
    <s v="NO"/>
    <s v=""/>
    <s v="Se requiere programar recurso para el desarrollo de la operación estadística EMCES"/>
    <n v="0"/>
  </r>
  <r>
    <n v="7700"/>
    <s v="DRA_7638"/>
    <x v="12"/>
    <x v="68"/>
    <x v="151"/>
    <x v="70"/>
    <x v="70"/>
    <n v="10"/>
    <s v="2017011000391 "/>
    <x v="5"/>
    <s v="MANIZALES"/>
    <s v="Transporte"/>
    <s v="Urbano"/>
    <n v="1"/>
    <n v="1"/>
    <n v="0"/>
    <n v="243750"/>
    <x v="0"/>
    <n v="1"/>
    <n v="243750"/>
    <n v="243750"/>
    <n v="0"/>
    <s v="NO"/>
    <s v="NO"/>
    <s v="32623"/>
    <s v="Se requiere programar recurso para el desarrollo de la operación estadística EMCES"/>
    <n v="0"/>
  </r>
  <r>
    <n v="7701"/>
    <s v="DRA_7639"/>
    <x v="12"/>
    <x v="68"/>
    <x v="151"/>
    <x v="70"/>
    <x v="70"/>
    <n v="10"/>
    <s v="2017011000391 "/>
    <x v="6"/>
    <s v="MEDELLIN"/>
    <s v="Transporte"/>
    <s v="Urbano"/>
    <n v="1"/>
    <n v="1"/>
    <n v="0"/>
    <n v="2437500"/>
    <x v="0"/>
    <n v="1"/>
    <n v="2437500"/>
    <n v="0"/>
    <n v="2437500"/>
    <s v="NO"/>
    <s v="NO"/>
    <s v=""/>
    <s v="Se requiere programar recurso para el desarrollo de la operación estadística EMCES"/>
    <n v="0"/>
  </r>
  <r>
    <n v="7702"/>
    <s v="DRA_7640"/>
    <x v="12"/>
    <x v="68"/>
    <x v="151"/>
    <x v="70"/>
    <x v="70"/>
    <n v="10"/>
    <s v="2017011000391 "/>
    <x v="5"/>
    <s v="PEREIRA"/>
    <s v="Transporte"/>
    <s v="Urbano"/>
    <n v="1"/>
    <n v="1"/>
    <n v="0"/>
    <n v="243750"/>
    <x v="0"/>
    <n v="1"/>
    <n v="243750"/>
    <n v="243750"/>
    <n v="0"/>
    <s v="NO"/>
    <s v="NO"/>
    <s v="32623"/>
    <s v="Se requiere programar recurso para el desarrollo de la operación estadística EMCES"/>
    <n v="0"/>
  </r>
  <r>
    <n v="7703"/>
    <s v="DRA_7641"/>
    <x v="12"/>
    <x v="68"/>
    <x v="151"/>
    <x v="70"/>
    <x v="70"/>
    <n v="10"/>
    <s v="2017011000391 "/>
    <x v="1"/>
    <s v="CARTAGENA"/>
    <s v="Transporte"/>
    <s v="Urbano"/>
    <n v="1"/>
    <n v="1"/>
    <n v="0"/>
    <n v="487500"/>
    <x v="0"/>
    <n v="1"/>
    <n v="487500"/>
    <n v="487500"/>
    <n v="0"/>
    <s v="NO"/>
    <s v="NO"/>
    <s v="47223"/>
    <s v="Se requiere programar recurso para el desarrollo de la operación estadística EMCES"/>
    <n v="0"/>
  </r>
  <r>
    <n v="7704"/>
    <s v="DRA_7642"/>
    <x v="12"/>
    <x v="68"/>
    <x v="151"/>
    <x v="70"/>
    <x v="70"/>
    <n v="10"/>
    <s v="2017011000391 "/>
    <x v="2"/>
    <s v="BOGOTA"/>
    <s v="Transporte"/>
    <s v="Urbano"/>
    <n v="1"/>
    <n v="1"/>
    <n v="0"/>
    <n v="731250"/>
    <x v="0"/>
    <n v="1"/>
    <n v="731250"/>
    <n v="0"/>
    <n v="731250"/>
    <s v="NO"/>
    <s v="NO"/>
    <s v=""/>
    <s v="Se requiere programar recurso para el desarrollo de la operación estadística EMCES"/>
    <n v="0"/>
  </r>
  <r>
    <n v="7705"/>
    <s v="DRA_7643"/>
    <x v="12"/>
    <x v="68"/>
    <x v="151"/>
    <x v="70"/>
    <x v="70"/>
    <n v="10"/>
    <s v="2017011000391 "/>
    <x v="6"/>
    <s v="MEDELLIN"/>
    <s v="Transporte"/>
    <s v="Urbano"/>
    <n v="1"/>
    <n v="1"/>
    <n v="0"/>
    <n v="243750"/>
    <x v="0"/>
    <n v="1"/>
    <n v="243750"/>
    <n v="0"/>
    <n v="243750"/>
    <s v="NO"/>
    <s v="NO"/>
    <s v=""/>
    <s v="Se requiere programar recurso para el desarrollo de la operación estadística EMCES"/>
    <n v="0"/>
  </r>
  <r>
    <n v="7706"/>
    <s v="DRA_7644"/>
    <x v="12"/>
    <x v="68"/>
    <x v="151"/>
    <x v="70"/>
    <x v="70"/>
    <n v="10"/>
    <s v="2017011000391 "/>
    <x v="4"/>
    <s v="CALI"/>
    <s v="Transporte"/>
    <s v="Urbano"/>
    <n v="1"/>
    <n v="1"/>
    <n v="0"/>
    <n v="243750"/>
    <x v="0"/>
    <n v="1"/>
    <n v="243750"/>
    <n v="0"/>
    <n v="243750"/>
    <s v="NO"/>
    <s v="NO"/>
    <s v=""/>
    <s v="Se requiere programar recurso para el desarrollo de la operación estadística EMCES"/>
    <n v="0"/>
  </r>
  <r>
    <n v="7707"/>
    <s v="DRA_7645"/>
    <x v="12"/>
    <x v="68"/>
    <x v="151"/>
    <x v="70"/>
    <x v="70"/>
    <n v="10"/>
    <s v="2017011000391 "/>
    <x v="1"/>
    <s v="BARRANQUILLA"/>
    <s v="Transporte"/>
    <s v="Urbano"/>
    <n v="1"/>
    <n v="1"/>
    <n v="0"/>
    <n v="483750"/>
    <x v="15"/>
    <n v="1"/>
    <n v="483750"/>
    <n v="0"/>
    <n v="483750"/>
    <s v="NO"/>
    <s v="NO"/>
    <s v=""/>
    <s v="Se requiere programar recurso para el desarrollo de la operación estadística EMCES"/>
    <n v="0"/>
  </r>
  <r>
    <n v="7708"/>
    <s v="DRA_7646"/>
    <x v="12"/>
    <x v="68"/>
    <x v="151"/>
    <x v="70"/>
    <x v="70"/>
    <n v="10"/>
    <s v="2017011000391 "/>
    <x v="2"/>
    <s v="BOGOTA"/>
    <s v="Transporte"/>
    <s v="Urbano"/>
    <n v="1"/>
    <n v="1"/>
    <n v="0"/>
    <n v="4515000"/>
    <x v="15"/>
    <n v="1"/>
    <n v="4515000"/>
    <n v="0"/>
    <n v="4515000"/>
    <s v="NO"/>
    <s v="NO"/>
    <s v=""/>
    <s v="Se requiere programar recurso para el desarrollo de la operación estadística EMCES"/>
    <n v="0"/>
  </r>
  <r>
    <n v="7709"/>
    <s v="DRA_7647"/>
    <x v="12"/>
    <x v="68"/>
    <x v="151"/>
    <x v="70"/>
    <x v="70"/>
    <n v="10"/>
    <s v="2017011000391 "/>
    <x v="3"/>
    <s v="BUCARAMANGA"/>
    <s v="Transporte"/>
    <s v="Urbano"/>
    <n v="1"/>
    <n v="1"/>
    <n v="0"/>
    <n v="322500"/>
    <x v="15"/>
    <n v="1"/>
    <n v="322500"/>
    <n v="0"/>
    <n v="322500"/>
    <s v="NO"/>
    <s v="NO"/>
    <s v=""/>
    <s v="Se requiere programar recurso para el desarrollo de la operación estadística EMCES"/>
    <n v="0"/>
  </r>
  <r>
    <n v="7710"/>
    <s v="DRA_7648"/>
    <x v="12"/>
    <x v="68"/>
    <x v="151"/>
    <x v="70"/>
    <x v="70"/>
    <n v="10"/>
    <s v="2017011000391 "/>
    <x v="4"/>
    <s v="CALI"/>
    <s v="Transporte"/>
    <s v="Urbano"/>
    <n v="1"/>
    <n v="1"/>
    <n v="0"/>
    <n v="645000"/>
    <x v="15"/>
    <n v="1"/>
    <n v="645000"/>
    <n v="0"/>
    <n v="645000"/>
    <s v="NO"/>
    <s v="NO"/>
    <s v=""/>
    <s v="Se requiere programar recurso para el desarrollo de la operación estadística EMCES"/>
    <n v="0"/>
  </r>
  <r>
    <n v="7711"/>
    <s v="DRA_7649"/>
    <x v="12"/>
    <x v="68"/>
    <x v="151"/>
    <x v="70"/>
    <x v="70"/>
    <n v="10"/>
    <s v="2017011000391 "/>
    <x v="5"/>
    <s v="MANIZALES"/>
    <s v="Transporte"/>
    <s v="Urbano"/>
    <n v="1"/>
    <n v="1"/>
    <n v="0"/>
    <n v="161250"/>
    <x v="15"/>
    <n v="1"/>
    <n v="161250"/>
    <n v="0"/>
    <n v="161250"/>
    <s v="NO"/>
    <s v="NO"/>
    <s v=""/>
    <s v="Se requiere programar recurso para el desarrollo de la operación estadística EMCES"/>
    <n v="0"/>
  </r>
  <r>
    <n v="7712"/>
    <s v="DRA_7650"/>
    <x v="12"/>
    <x v="68"/>
    <x v="151"/>
    <x v="70"/>
    <x v="70"/>
    <n v="10"/>
    <s v="2017011000391 "/>
    <x v="6"/>
    <s v="MEDELLIN"/>
    <s v="Transporte"/>
    <s v="Urbano"/>
    <n v="1"/>
    <n v="1"/>
    <n v="0"/>
    <n v="1612500"/>
    <x v="15"/>
    <n v="1"/>
    <n v="1612500"/>
    <n v="0"/>
    <n v="1612500"/>
    <s v="NO"/>
    <s v="NO"/>
    <s v=""/>
    <s v="Se requiere programar recurso para el desarrollo de la operación estadística EMCES"/>
    <n v="0"/>
  </r>
  <r>
    <n v="7713"/>
    <s v="DRA_7651"/>
    <x v="12"/>
    <x v="68"/>
    <x v="151"/>
    <x v="70"/>
    <x v="70"/>
    <n v="10"/>
    <s v="2017011000391 "/>
    <x v="5"/>
    <s v="PEREIRA"/>
    <s v="Transporte"/>
    <s v="Urbano"/>
    <n v="1"/>
    <n v="1"/>
    <n v="0"/>
    <n v="161250"/>
    <x v="15"/>
    <n v="1"/>
    <n v="161250"/>
    <n v="0"/>
    <n v="161250"/>
    <s v="NO"/>
    <s v="NO"/>
    <s v=""/>
    <s v="Se requiere programar recurso para el desarrollo de la operación estadística EMCES"/>
    <n v="0"/>
  </r>
  <r>
    <n v="7714"/>
    <s v="DRA_7652"/>
    <x v="12"/>
    <x v="68"/>
    <x v="151"/>
    <x v="70"/>
    <x v="70"/>
    <n v="10"/>
    <s v="2017011000391 "/>
    <x v="1"/>
    <s v="CARTAGENA"/>
    <s v="Transporte"/>
    <s v="Urbano"/>
    <n v="1"/>
    <n v="1"/>
    <n v="0"/>
    <n v="322500"/>
    <x v="15"/>
    <n v="1"/>
    <n v="322500"/>
    <n v="0"/>
    <n v="322500"/>
    <s v="NO"/>
    <s v="NO"/>
    <s v=""/>
    <s v="Se requiere programar recurso para el desarrollo de la operación estadística EMCES"/>
    <n v="0"/>
  </r>
  <r>
    <n v="7715"/>
    <s v="DRA_7653"/>
    <x v="12"/>
    <x v="68"/>
    <x v="151"/>
    <x v="70"/>
    <x v="70"/>
    <n v="10"/>
    <s v="2017011000391 "/>
    <x v="2"/>
    <s v="BOGOTA"/>
    <s v="Transporte"/>
    <s v="Urbano"/>
    <n v="1"/>
    <n v="1"/>
    <n v="0"/>
    <n v="483750"/>
    <x v="15"/>
    <n v="1"/>
    <n v="483750"/>
    <n v="0"/>
    <n v="483750"/>
    <s v="NO"/>
    <s v="NO"/>
    <s v=""/>
    <s v="Se requiere programar recurso para el desarrollo de la operación estadística EMCES"/>
    <n v="0"/>
  </r>
  <r>
    <n v="7716"/>
    <s v="DRA_7654"/>
    <x v="12"/>
    <x v="68"/>
    <x v="151"/>
    <x v="70"/>
    <x v="70"/>
    <n v="10"/>
    <s v="2017011000391 "/>
    <x v="6"/>
    <s v="MEDELLIN"/>
    <s v="Transporte"/>
    <s v="Urbano"/>
    <n v="1"/>
    <n v="1"/>
    <n v="0"/>
    <n v="161250"/>
    <x v="15"/>
    <n v="1"/>
    <n v="161250"/>
    <n v="0"/>
    <n v="161250"/>
    <s v="NO"/>
    <s v="NO"/>
    <s v=""/>
    <s v="Se requiere programar recurso para el desarrollo de la operación estadística EMCES"/>
    <n v="0"/>
  </r>
  <r>
    <n v="7717"/>
    <s v="DRA_7655"/>
    <x v="12"/>
    <x v="68"/>
    <x v="151"/>
    <x v="70"/>
    <x v="70"/>
    <n v="10"/>
    <s v="2017011000391 "/>
    <x v="4"/>
    <s v="CALI"/>
    <s v="Transporte"/>
    <s v="Urbano"/>
    <n v="1"/>
    <n v="1"/>
    <n v="0"/>
    <n v="161250"/>
    <x v="15"/>
    <n v="1"/>
    <n v="161250"/>
    <n v="0"/>
    <n v="161250"/>
    <s v="NO"/>
    <s v="NO"/>
    <s v=""/>
    <s v="Se requiere programar recurso para el desarrollo de la operación estadística EMCES"/>
    <n v="0"/>
  </r>
  <r>
    <n v="7718"/>
    <s v="DRA_7656"/>
    <x v="12"/>
    <x v="68"/>
    <x v="151"/>
    <x v="70"/>
    <x v="70"/>
    <n v="10"/>
    <s v="2017011000391 "/>
    <x v="2"/>
    <s v="BOGOTA"/>
    <s v="Transporte"/>
    <s v="Otros"/>
    <n v="1"/>
    <n v="1"/>
    <n v="0"/>
    <n v="88000"/>
    <x v="18"/>
    <n v="1"/>
    <n v="88000"/>
    <n v="0"/>
    <n v="88000"/>
    <s v="NO"/>
    <s v="NO"/>
    <s v=""/>
    <s v="Se requiere programar recurso para el desarrollo de la operación estadística EMCES"/>
    <n v="0"/>
  </r>
  <r>
    <n v="7719"/>
    <s v="DRA_7657"/>
    <x v="12"/>
    <x v="68"/>
    <x v="151"/>
    <x v="70"/>
    <x v="70"/>
    <n v="10"/>
    <s v="2017011000391 "/>
    <x v="2"/>
    <s v="BOGOTA"/>
    <s v="Transporte"/>
    <s v="Otros"/>
    <n v="1"/>
    <n v="1"/>
    <n v="0"/>
    <n v="88000"/>
    <x v="55"/>
    <n v="1"/>
    <n v="88000"/>
    <n v="0"/>
    <n v="88000"/>
    <s v="NO"/>
    <s v="NO"/>
    <s v=""/>
    <s v="Se requiere programar recurso para el desarrollo de la operación estadística EMCES"/>
    <n v="0"/>
  </r>
  <r>
    <n v="7720"/>
    <s v="DRA_7658"/>
    <x v="12"/>
    <x v="68"/>
    <x v="151"/>
    <x v="70"/>
    <x v="70"/>
    <n v="10"/>
    <s v="2017011000391 "/>
    <x v="2"/>
    <s v="BOGOTA"/>
    <s v="Transporte"/>
    <s v="Otros"/>
    <n v="1"/>
    <n v="1"/>
    <n v="0"/>
    <n v="88000"/>
    <x v="14"/>
    <n v="1"/>
    <n v="88000"/>
    <n v="0"/>
    <n v="88000"/>
    <s v="NO"/>
    <s v="NO"/>
    <s v=""/>
    <s v="Se requiere programar recurso para el desarrollo de la operación estadística EMCES"/>
    <n v="0"/>
  </r>
  <r>
    <n v="7721"/>
    <s v="DRA_7659"/>
    <x v="12"/>
    <x v="68"/>
    <x v="151"/>
    <x v="70"/>
    <x v="70"/>
    <n v="10"/>
    <s v="2017011000391 "/>
    <x v="2"/>
    <s v="BOGOTA"/>
    <s v="Transporte"/>
    <s v="Otros"/>
    <n v="1"/>
    <n v="1"/>
    <n v="0"/>
    <n v="88000"/>
    <x v="36"/>
    <n v="1"/>
    <n v="88000"/>
    <n v="0"/>
    <n v="88000"/>
    <s v="NO"/>
    <s v="NO"/>
    <s v=""/>
    <s v="Se requiere programar recurso para el desarrollo de la operación estadística EMCES"/>
    <n v="0"/>
  </r>
  <r>
    <n v="7722"/>
    <s v="DRA_7660"/>
    <x v="12"/>
    <x v="68"/>
    <x v="151"/>
    <x v="70"/>
    <x v="70"/>
    <n v="10"/>
    <s v="2017011000391 "/>
    <x v="3"/>
    <s v="BUCARAMANGA"/>
    <s v="Transporte"/>
    <s v="Otros"/>
    <n v="1"/>
    <n v="1"/>
    <n v="0"/>
    <n v="48000"/>
    <x v="18"/>
    <n v="1"/>
    <n v="48000"/>
    <n v="0"/>
    <n v="48000"/>
    <s v="NO"/>
    <s v="NO"/>
    <s v=""/>
    <s v="Se requiere programar recurso para el desarrollo de la operación estadística EMCES"/>
    <n v="0"/>
  </r>
  <r>
    <n v="7723"/>
    <s v="DRA_7661"/>
    <x v="12"/>
    <x v="68"/>
    <x v="151"/>
    <x v="70"/>
    <x v="70"/>
    <n v="10"/>
    <s v="2017011000391 "/>
    <x v="3"/>
    <s v="BUCARAMANGA"/>
    <s v="Transporte"/>
    <s v="Otros"/>
    <n v="1"/>
    <n v="1"/>
    <n v="0"/>
    <n v="48000"/>
    <x v="14"/>
    <n v="1"/>
    <n v="48000"/>
    <n v="0"/>
    <n v="48000"/>
    <s v="NO"/>
    <s v="NO"/>
    <s v=""/>
    <s v="Se requiere programar recurso para el desarrollo de la operación estadística EMCES"/>
    <n v="0"/>
  </r>
  <r>
    <n v="7724"/>
    <s v="DRA_7662"/>
    <x v="12"/>
    <x v="68"/>
    <x v="151"/>
    <x v="70"/>
    <x v="70"/>
    <n v="10"/>
    <s v="2017011000391 "/>
    <x v="3"/>
    <s v="BUCARAMANGA"/>
    <s v="Transporte"/>
    <s v="Otros"/>
    <n v="1"/>
    <n v="1"/>
    <n v="0"/>
    <n v="48000"/>
    <x v="36"/>
    <n v="1"/>
    <n v="48000"/>
    <n v="0"/>
    <n v="48000"/>
    <s v="NO"/>
    <s v="NO"/>
    <s v=""/>
    <s v="Se requiere programar recurso para el desarrollo de la operación estadística EMCES"/>
    <n v="0"/>
  </r>
  <r>
    <n v="7725"/>
    <s v="DRA_7663"/>
    <x v="12"/>
    <x v="68"/>
    <x v="151"/>
    <x v="70"/>
    <x v="70"/>
    <n v="10"/>
    <s v="2017011000391 "/>
    <x v="4"/>
    <s v="CALI"/>
    <s v="Transporte"/>
    <s v="Otros"/>
    <n v="1"/>
    <n v="1"/>
    <n v="0"/>
    <n v="241000"/>
    <x v="18"/>
    <n v="1"/>
    <n v="241000"/>
    <n v="0"/>
    <n v="241000"/>
    <s v="NO"/>
    <s v="NO"/>
    <s v=""/>
    <s v="Se requiere programar recurso para el desarrollo de la operación estadística EMCES"/>
    <n v="0"/>
  </r>
  <r>
    <n v="7726"/>
    <s v="DRA_7664"/>
    <x v="12"/>
    <x v="68"/>
    <x v="151"/>
    <x v="70"/>
    <x v="70"/>
    <n v="10"/>
    <s v="2017011000391 "/>
    <x v="4"/>
    <s v="CALI"/>
    <s v="Transporte"/>
    <s v="Otros"/>
    <n v="1"/>
    <n v="1"/>
    <n v="0"/>
    <n v="241000"/>
    <x v="14"/>
    <n v="1"/>
    <n v="241000"/>
    <n v="0"/>
    <n v="241000"/>
    <s v="NO"/>
    <s v="NO"/>
    <s v=""/>
    <s v="Se requiere programar recurso para el desarrollo de la operación estadística EMCES"/>
    <n v="0"/>
  </r>
  <r>
    <n v="7727"/>
    <s v="DRA_7665"/>
    <x v="12"/>
    <x v="68"/>
    <x v="151"/>
    <x v="70"/>
    <x v="70"/>
    <n v="10"/>
    <s v="2017011000391 "/>
    <x v="4"/>
    <s v="CALI"/>
    <s v="Transporte"/>
    <s v="Otros"/>
    <n v="1"/>
    <n v="1"/>
    <n v="0"/>
    <n v="241000"/>
    <x v="36"/>
    <n v="1"/>
    <n v="241000"/>
    <n v="0"/>
    <n v="241000"/>
    <s v="NO"/>
    <s v="NO"/>
    <s v=""/>
    <s v="Se requiere programar recurso para el desarrollo de la operación estadística EMCES"/>
    <n v="0"/>
  </r>
  <r>
    <n v="7728"/>
    <s v="DRA_7666"/>
    <x v="12"/>
    <x v="68"/>
    <x v="151"/>
    <x v="70"/>
    <x v="70"/>
    <n v="10"/>
    <s v="2017011000391 "/>
    <x v="5"/>
    <s v="MANIZALES"/>
    <s v="Transporte"/>
    <s v="Otros"/>
    <n v="1"/>
    <n v="1"/>
    <n v="0"/>
    <n v="232000"/>
    <x v="55"/>
    <n v="1"/>
    <n v="232000"/>
    <n v="0"/>
    <n v="232000"/>
    <s v="NO"/>
    <s v="NO"/>
    <s v=""/>
    <s v="Se requiere programar recurso para el desarrollo de la operación estadística EMCES"/>
    <n v="0"/>
  </r>
  <r>
    <n v="7729"/>
    <s v="DRA_7667"/>
    <x v="12"/>
    <x v="68"/>
    <x v="151"/>
    <x v="70"/>
    <x v="70"/>
    <n v="10"/>
    <s v="2017011000391 "/>
    <x v="5"/>
    <s v="MANIZALES"/>
    <s v="Transporte"/>
    <s v="Otros"/>
    <n v="1"/>
    <n v="1"/>
    <n v="0"/>
    <n v="232000"/>
    <x v="17"/>
    <n v="1"/>
    <n v="232000"/>
    <n v="0"/>
    <n v="232000"/>
    <s v="NO"/>
    <s v="NO"/>
    <s v=""/>
    <s v="Se requiere programar recurso para el desarrollo de la operación estadística EMCES"/>
    <n v="0"/>
  </r>
  <r>
    <n v="7730"/>
    <s v="DRA_7668"/>
    <x v="12"/>
    <x v="68"/>
    <x v="151"/>
    <x v="70"/>
    <x v="70"/>
    <n v="10"/>
    <s v="2017011000391 "/>
    <x v="6"/>
    <s v="MEDELLIN"/>
    <s v="Transporte"/>
    <s v="Otros"/>
    <n v="1"/>
    <n v="1"/>
    <n v="0"/>
    <n v="348000"/>
    <x v="55"/>
    <n v="1"/>
    <n v="348000"/>
    <n v="0"/>
    <n v="348000"/>
    <s v="NO"/>
    <s v="NO"/>
    <s v=""/>
    <s v="Se requiere programar recurso para el desarrollo de la operación estadística EMCES"/>
    <n v="0"/>
  </r>
  <r>
    <n v="7731"/>
    <s v="DRA_7669"/>
    <x v="12"/>
    <x v="68"/>
    <x v="151"/>
    <x v="70"/>
    <x v="70"/>
    <n v="10"/>
    <s v="2017011000391 "/>
    <x v="3"/>
    <s v="CUCUTA"/>
    <s v="Transporte"/>
    <s v="Otros"/>
    <n v="1"/>
    <n v="1"/>
    <n v="0"/>
    <n v="45000"/>
    <x v="55"/>
    <n v="1"/>
    <n v="45000"/>
    <n v="0"/>
    <n v="45000"/>
    <s v="NO"/>
    <s v="NO"/>
    <s v=""/>
    <s v="Se requiere programar recurso para el desarrollo de la operación estadística EMCES"/>
    <n v="0"/>
  </r>
  <r>
    <n v="7732"/>
    <s v="DRA_7670"/>
    <x v="12"/>
    <x v="68"/>
    <x v="151"/>
    <x v="70"/>
    <x v="70"/>
    <n v="10"/>
    <s v="2017011000391 "/>
    <x v="3"/>
    <s v="CUCUTA"/>
    <s v="Transporte"/>
    <s v="Otros"/>
    <n v="1"/>
    <n v="1"/>
    <n v="0"/>
    <n v="45000"/>
    <x v="17"/>
    <n v="1"/>
    <n v="45000"/>
    <n v="0"/>
    <n v="45000"/>
    <s v="NO"/>
    <s v="NO"/>
    <s v=""/>
    <s v="Se requiere programar recurso para el desarrollo de la operación estadística EMCES"/>
    <n v="0"/>
  </r>
  <r>
    <n v="7733"/>
    <s v="DRA_7671"/>
    <x v="12"/>
    <x v="68"/>
    <x v="151"/>
    <x v="70"/>
    <x v="70"/>
    <n v="10"/>
    <s v="2017011000391 "/>
    <x v="5"/>
    <s v="IBAGUE"/>
    <s v="Transporte"/>
    <s v="Otros"/>
    <n v="1"/>
    <n v="1"/>
    <n v="0"/>
    <n v="80000"/>
    <x v="55"/>
    <n v="1"/>
    <n v="80000"/>
    <n v="0"/>
    <n v="80000"/>
    <s v="NO"/>
    <s v="NO"/>
    <s v=""/>
    <s v="Se requiere programar recurso para el desarrollo de la operación estadística EMCES"/>
    <n v="0"/>
  </r>
  <r>
    <n v="7734"/>
    <s v="DRA_7672"/>
    <x v="12"/>
    <x v="68"/>
    <x v="151"/>
    <x v="70"/>
    <x v="70"/>
    <n v="10"/>
    <s v="2017011000391 "/>
    <x v="5"/>
    <s v="IBAGUE"/>
    <s v="Transporte"/>
    <s v="Otros"/>
    <n v="1"/>
    <n v="1"/>
    <n v="0"/>
    <n v="80000"/>
    <x v="17"/>
    <n v="1"/>
    <n v="80000"/>
    <n v="0"/>
    <n v="80000"/>
    <s v="NO"/>
    <s v="NO"/>
    <s v=""/>
    <s v="Se requiere programar recurso para el desarrollo de la operación estadística EMCES"/>
    <n v="0"/>
  </r>
  <r>
    <n v="7735"/>
    <s v="DRA_7673"/>
    <x v="12"/>
    <x v="68"/>
    <x v="151"/>
    <x v="70"/>
    <x v="70"/>
    <n v="10"/>
    <s v="2017011000391 "/>
    <x v="2"/>
    <s v="NEIVA"/>
    <s v="Transporte"/>
    <s v="Otros"/>
    <n v="1"/>
    <n v="1"/>
    <n v="0"/>
    <n v="81000"/>
    <x v="55"/>
    <n v="1"/>
    <n v="81000"/>
    <n v="0"/>
    <n v="81000"/>
    <s v="NO"/>
    <s v="NO"/>
    <s v=""/>
    <s v="Se requiere programar recurso para el desarrollo de la operación estadística EMCES"/>
    <n v="0"/>
  </r>
  <r>
    <n v="7736"/>
    <s v="DRA_7674"/>
    <x v="12"/>
    <x v="68"/>
    <x v="151"/>
    <x v="70"/>
    <x v="70"/>
    <n v="10"/>
    <s v="2017011000391 "/>
    <x v="2"/>
    <s v="NEIVA"/>
    <s v="Transporte"/>
    <s v="Otros"/>
    <n v="1"/>
    <n v="1"/>
    <n v="0"/>
    <n v="81000"/>
    <x v="17"/>
    <n v="1"/>
    <n v="81000"/>
    <n v="0"/>
    <n v="81000"/>
    <s v="NO"/>
    <s v="NO"/>
    <s v=""/>
    <s v="Se requiere programar recurso para el desarrollo de la operación estadística EMCES"/>
    <n v="0"/>
  </r>
  <r>
    <n v="7737"/>
    <s v="DRA_7675"/>
    <x v="12"/>
    <x v="68"/>
    <x v="151"/>
    <x v="70"/>
    <x v="70"/>
    <n v="10"/>
    <s v="2017011000391 "/>
    <x v="4"/>
    <s v="PASTO"/>
    <s v="Transporte"/>
    <s v="Otros"/>
    <n v="1"/>
    <n v="1"/>
    <n v="0"/>
    <n v="114000"/>
    <x v="18"/>
    <n v="1"/>
    <n v="114000"/>
    <n v="0"/>
    <n v="114000"/>
    <s v="NO"/>
    <s v="NO"/>
    <s v=""/>
    <s v="Se requiere programar recurso para el desarrollo de la operación estadística EMCES"/>
    <n v="0"/>
  </r>
  <r>
    <n v="7738"/>
    <s v="DRA_7676"/>
    <x v="12"/>
    <x v="68"/>
    <x v="151"/>
    <x v="70"/>
    <x v="70"/>
    <n v="10"/>
    <s v="2017011000391 "/>
    <x v="4"/>
    <s v="PASTO"/>
    <s v="Transporte"/>
    <s v="Otros"/>
    <n v="1"/>
    <n v="1"/>
    <n v="0"/>
    <n v="114000"/>
    <x v="14"/>
    <n v="1"/>
    <n v="114000"/>
    <n v="0"/>
    <n v="114000"/>
    <s v="NO"/>
    <s v="NO"/>
    <s v=""/>
    <s v="Se requiere programar recurso para el desarrollo de la operación estadística EMCES"/>
    <n v="0"/>
  </r>
  <r>
    <n v="7739"/>
    <s v="DRA_7677"/>
    <x v="12"/>
    <x v="68"/>
    <x v="151"/>
    <x v="70"/>
    <x v="70"/>
    <n v="10"/>
    <s v="2017011000391 "/>
    <x v="2"/>
    <s v="TUNJA"/>
    <s v="Transporte"/>
    <s v="Otros"/>
    <n v="1"/>
    <n v="1"/>
    <n v="0"/>
    <n v="57000"/>
    <x v="18"/>
    <n v="1"/>
    <n v="57000"/>
    <n v="0"/>
    <n v="57000"/>
    <s v="NO"/>
    <s v="NO"/>
    <s v=""/>
    <s v="Se requiere programar recurso para el desarrollo de la operación estadística EMCES"/>
    <n v="0"/>
  </r>
  <r>
    <n v="7740"/>
    <s v="DRA_7678"/>
    <x v="12"/>
    <x v="68"/>
    <x v="151"/>
    <x v="70"/>
    <x v="70"/>
    <n v="10"/>
    <s v="2017011000391 "/>
    <x v="2"/>
    <s v="TUNJA"/>
    <s v="Transporte"/>
    <s v="Otros"/>
    <n v="1"/>
    <n v="1"/>
    <n v="0"/>
    <n v="57000"/>
    <x v="14"/>
    <n v="1"/>
    <n v="57000"/>
    <n v="0"/>
    <n v="57000"/>
    <s v="NO"/>
    <s v="NO"/>
    <s v=""/>
    <s v="Se requiere programar recurso para el desarrollo de la operación estadística EMCES"/>
    <n v="0"/>
  </r>
  <r>
    <n v="7741"/>
    <s v="DRA_7679"/>
    <x v="12"/>
    <x v="68"/>
    <x v="151"/>
    <x v="70"/>
    <x v="70"/>
    <n v="10"/>
    <s v="2017011000391 "/>
    <x v="2"/>
    <s v="TUNJA"/>
    <s v="Transporte"/>
    <s v="Otros"/>
    <n v="1"/>
    <n v="1"/>
    <n v="0"/>
    <n v="57000"/>
    <x v="36"/>
    <n v="1"/>
    <n v="57000"/>
    <n v="0"/>
    <n v="57000"/>
    <s v="NO"/>
    <s v="NO"/>
    <s v=""/>
    <s v="Se requiere programar recurso para el desarrollo de la operación estadística EMCES"/>
    <n v="0"/>
  </r>
  <r>
    <n v="7742"/>
    <s v="DRA_7680"/>
    <x v="12"/>
    <x v="68"/>
    <x v="151"/>
    <x v="70"/>
    <x v="70"/>
    <n v="10"/>
    <s v="2017011000391 "/>
    <x v="2"/>
    <s v="VILLAVICENCIO"/>
    <s v="Transporte"/>
    <s v="Otros"/>
    <n v="1"/>
    <n v="1"/>
    <n v="0"/>
    <n v="110000"/>
    <x v="55"/>
    <n v="1"/>
    <n v="110000"/>
    <n v="0"/>
    <n v="110000"/>
    <s v="NO"/>
    <s v="NO"/>
    <s v=""/>
    <s v="Se requiere programar recurso para el desarrollo de la operación estadística EMCES"/>
    <n v="0"/>
  </r>
  <r>
    <n v="7743"/>
    <s v="DRA_7681"/>
    <x v="12"/>
    <x v="68"/>
    <x v="151"/>
    <x v="70"/>
    <x v="70"/>
    <n v="10"/>
    <s v="2017011000391 "/>
    <x v="2"/>
    <s v="VILLAVICENCIO"/>
    <s v="Transporte"/>
    <s v="Otros"/>
    <n v="1"/>
    <n v="1"/>
    <n v="0"/>
    <n v="110000"/>
    <x v="17"/>
    <n v="1"/>
    <n v="110000"/>
    <n v="0"/>
    <n v="110000"/>
    <s v="NO"/>
    <s v="NO"/>
    <s v=""/>
    <s v="Se requiere programar recurso para el desarrollo de la operación estadística EMCES"/>
    <n v="0"/>
  </r>
  <r>
    <n v="7744"/>
    <s v="DRA_7682"/>
    <x v="12"/>
    <x v="68"/>
    <x v="151"/>
    <x v="70"/>
    <x v="70"/>
    <n v="10"/>
    <s v="2017011000391 "/>
    <x v="2"/>
    <s v="FLORENCIA"/>
    <s v="Transporte"/>
    <s v="Otros"/>
    <n v="1"/>
    <n v="1"/>
    <n v="0"/>
    <n v="68000"/>
    <x v="55"/>
    <n v="1"/>
    <n v="68000"/>
    <n v="0"/>
    <n v="68000"/>
    <s v="NO"/>
    <s v="NO"/>
    <s v=""/>
    <s v="Se requiere programar recurso para el desarrollo de la operación estadística EMCES"/>
    <n v="0"/>
  </r>
  <r>
    <n v="7745"/>
    <s v="DRA_7683"/>
    <x v="12"/>
    <x v="68"/>
    <x v="151"/>
    <x v="70"/>
    <x v="70"/>
    <n v="10"/>
    <s v="2017011000391 "/>
    <x v="1"/>
    <s v="BARRANQUILLA"/>
    <s v="Transporte"/>
    <s v="Otros"/>
    <n v="1"/>
    <n v="1"/>
    <n v="0"/>
    <n v="200000"/>
    <x v="55"/>
    <n v="1"/>
    <n v="200000"/>
    <n v="0"/>
    <n v="200000"/>
    <s v="NO"/>
    <s v="NO"/>
    <s v=""/>
    <s v="Se requiere programar recurso para el desarrollo de la operación estadística EMCES"/>
    <n v="0"/>
  </r>
  <r>
    <n v="7746"/>
    <s v="DRA_7684"/>
    <x v="12"/>
    <x v="68"/>
    <x v="151"/>
    <x v="70"/>
    <x v="70"/>
    <n v="10"/>
    <s v="2017011000391 "/>
    <x v="1"/>
    <s v="BARRANQUILLA"/>
    <s v="Transporte"/>
    <s v="Otros"/>
    <n v="1"/>
    <n v="1"/>
    <n v="0"/>
    <n v="200000"/>
    <x v="36"/>
    <n v="1"/>
    <n v="200000"/>
    <n v="0"/>
    <n v="200000"/>
    <s v="NO"/>
    <s v="NO"/>
    <s v=""/>
    <s v="Se requiere programar recurso para el desarrollo de la operación estadística EMCES"/>
    <n v="0"/>
  </r>
  <r>
    <n v="7747"/>
    <s v="DRA_7685"/>
    <x v="12"/>
    <x v="68"/>
    <x v="151"/>
    <x v="70"/>
    <x v="70"/>
    <n v="10"/>
    <s v="2017011000391 "/>
    <x v="0"/>
    <s v="DANE CENTRAL"/>
    <s v="Otros_gastos_operativos"/>
    <s v="Otros Gastos Asociados A La Investigacion Y/O Proyecto"/>
    <n v="1"/>
    <n v="1"/>
    <n v="0"/>
    <n v="650000"/>
    <x v="14"/>
    <n v="1"/>
    <n v="650000"/>
    <n v="0"/>
    <n v="650000"/>
    <s v="NO"/>
    <s v="NO"/>
    <s v=""/>
    <s v="Se requiere programar recurso para el desarrollo de la operación estadística EMCES"/>
    <n v="0"/>
  </r>
  <r>
    <n v="7748"/>
    <s v="DRA_7686"/>
    <x v="12"/>
    <x v="68"/>
    <x v="151"/>
    <x v="70"/>
    <x v="70"/>
    <n v="10"/>
    <s v="2017011000391 "/>
    <x v="1"/>
    <s v="BARRANQUILLA"/>
    <s v="Viaticos"/>
    <n v="0"/>
    <n v="1"/>
    <n v="1"/>
    <n v="0"/>
    <n v="170000"/>
    <x v="18"/>
    <n v="1"/>
    <n v="170000"/>
    <n v="0"/>
    <n v="170000"/>
    <s v="NO"/>
    <s v="NO"/>
    <s v=""/>
    <s v="Se requiere programar recurso para el desarrollo de la operación estadística EMCES"/>
    <n v="0"/>
  </r>
  <r>
    <n v="7749"/>
    <s v="DRA_7687"/>
    <x v="12"/>
    <x v="68"/>
    <x v="151"/>
    <x v="70"/>
    <x v="70"/>
    <n v="10"/>
    <s v="2017011000391 "/>
    <x v="1"/>
    <s v="BARRANQUILLA"/>
    <s v="Viaticos"/>
    <n v="0"/>
    <n v="1"/>
    <n v="1"/>
    <n v="0"/>
    <n v="170000"/>
    <x v="14"/>
    <n v="1"/>
    <n v="170000"/>
    <n v="0"/>
    <n v="170000"/>
    <s v="NO"/>
    <s v="NO"/>
    <s v=""/>
    <s v="Se requiere programar recurso para el desarrollo de la operación estadística EMCES"/>
    <n v="0"/>
  </r>
  <r>
    <n v="7750"/>
    <s v="DRA_7688"/>
    <x v="12"/>
    <x v="68"/>
    <x v="151"/>
    <x v="70"/>
    <x v="70"/>
    <n v="10"/>
    <s v="2017011000391 "/>
    <x v="1"/>
    <s v="BARRANQUILLA"/>
    <s v="Viaticos"/>
    <n v="0"/>
    <n v="1"/>
    <n v="1"/>
    <n v="0"/>
    <n v="170000"/>
    <x v="36"/>
    <n v="1"/>
    <n v="170000"/>
    <n v="0"/>
    <n v="170000"/>
    <s v="NO"/>
    <s v="NO"/>
    <s v=""/>
    <s v="Se requiere programar recurso para el desarrollo de la operación estadística EMCES"/>
    <n v="0"/>
  </r>
  <r>
    <n v="7751"/>
    <s v="DRA_7689"/>
    <x v="12"/>
    <x v="68"/>
    <x v="151"/>
    <x v="70"/>
    <x v="70"/>
    <n v="10"/>
    <s v="2017011000391 "/>
    <x v="1"/>
    <s v="BARRANQUILLA"/>
    <s v="Viaticos"/>
    <n v="0"/>
    <n v="1"/>
    <n v="1"/>
    <n v="0"/>
    <n v="170000"/>
    <x v="38"/>
    <n v="1"/>
    <n v="170000"/>
    <n v="0"/>
    <n v="170000"/>
    <s v="NO"/>
    <s v="NO"/>
    <s v=""/>
    <s v="Se requiere programar recurso para el desarrollo de la operación estadística EMCES"/>
    <n v="0"/>
  </r>
  <r>
    <n v="7752"/>
    <s v="DRA_7690"/>
    <x v="12"/>
    <x v="68"/>
    <x v="151"/>
    <x v="70"/>
    <x v="70"/>
    <n v="10"/>
    <s v="2017011000391 "/>
    <x v="2"/>
    <s v="BOGOTA"/>
    <s v="Viaticos"/>
    <n v="0"/>
    <n v="1"/>
    <n v="1"/>
    <n v="0"/>
    <n v="175000"/>
    <x v="18"/>
    <n v="1"/>
    <n v="175000"/>
    <n v="0"/>
    <n v="175000"/>
    <s v="NO"/>
    <s v="NO"/>
    <s v=""/>
    <s v="Se requiere programar recurso para el desarrollo de la operación estadística EMCES"/>
    <n v="0"/>
  </r>
  <r>
    <n v="7753"/>
    <s v="DRA_7691"/>
    <x v="12"/>
    <x v="68"/>
    <x v="151"/>
    <x v="70"/>
    <x v="70"/>
    <n v="10"/>
    <s v="2017011000391 "/>
    <x v="2"/>
    <s v="BOGOTA"/>
    <s v="Viaticos"/>
    <n v="0"/>
    <n v="1"/>
    <n v="1"/>
    <n v="0"/>
    <n v="175000"/>
    <x v="55"/>
    <n v="1"/>
    <n v="175000"/>
    <n v="0"/>
    <n v="175000"/>
    <s v="NO"/>
    <s v="NO"/>
    <s v=""/>
    <s v="Se requiere programar recurso para el desarrollo de la operación estadística EMCES"/>
    <n v="0"/>
  </r>
  <r>
    <n v="7754"/>
    <s v="DRA_7692"/>
    <x v="12"/>
    <x v="68"/>
    <x v="151"/>
    <x v="70"/>
    <x v="70"/>
    <n v="10"/>
    <s v="2017011000391 "/>
    <x v="2"/>
    <s v="BOGOTA"/>
    <s v="Viaticos"/>
    <n v="0"/>
    <n v="1"/>
    <n v="1"/>
    <n v="0"/>
    <n v="175000"/>
    <x v="14"/>
    <n v="1"/>
    <n v="175000"/>
    <n v="0"/>
    <n v="175000"/>
    <s v="NO"/>
    <s v="NO"/>
    <s v=""/>
    <s v="Se requiere programar recurso para el desarrollo de la operación estadística EMCES"/>
    <n v="0"/>
  </r>
  <r>
    <n v="7755"/>
    <s v="DRA_7693"/>
    <x v="12"/>
    <x v="68"/>
    <x v="151"/>
    <x v="70"/>
    <x v="70"/>
    <n v="10"/>
    <s v="2017011000391 "/>
    <x v="2"/>
    <s v="BOGOTA"/>
    <s v="Viaticos"/>
    <n v="0"/>
    <n v="1"/>
    <n v="1"/>
    <n v="0"/>
    <n v="175000"/>
    <x v="36"/>
    <n v="1"/>
    <n v="175000"/>
    <n v="0"/>
    <n v="175000"/>
    <s v="NO"/>
    <s v="NO"/>
    <s v=""/>
    <s v="Se requiere programar recurso para el desarrollo de la operación estadística EMCES"/>
    <n v="0"/>
  </r>
  <r>
    <n v="7756"/>
    <s v="DRA_7694"/>
    <x v="12"/>
    <x v="68"/>
    <x v="151"/>
    <x v="70"/>
    <x v="70"/>
    <n v="10"/>
    <s v="2017011000391 "/>
    <x v="2"/>
    <s v="BOGOTA"/>
    <s v="Viaticos"/>
    <n v="0"/>
    <n v="1"/>
    <n v="1"/>
    <n v="0"/>
    <n v="175000"/>
    <x v="38"/>
    <n v="1"/>
    <n v="175000"/>
    <n v="0"/>
    <n v="175000"/>
    <s v="NO"/>
    <s v="NO"/>
    <s v=""/>
    <s v="Se requiere programar recurso para el desarrollo de la operación estadística EMCES"/>
    <n v="0"/>
  </r>
  <r>
    <n v="7757"/>
    <s v="DRA_7695"/>
    <x v="12"/>
    <x v="68"/>
    <x v="151"/>
    <x v="70"/>
    <x v="70"/>
    <n v="10"/>
    <s v="2017011000391 "/>
    <x v="3"/>
    <s v="BUCARAMANGA"/>
    <s v="Viaticos"/>
    <n v="0"/>
    <n v="1"/>
    <n v="1"/>
    <n v="0"/>
    <n v="175000"/>
    <x v="18"/>
    <n v="1"/>
    <n v="175000"/>
    <n v="0"/>
    <n v="175000"/>
    <s v="NO"/>
    <s v="NO"/>
    <s v=""/>
    <s v="Se requiere programar recurso para el desarrollo de la operación estadística EMCES"/>
    <n v="0"/>
  </r>
  <r>
    <n v="7758"/>
    <s v="DRA_7696"/>
    <x v="12"/>
    <x v="68"/>
    <x v="151"/>
    <x v="70"/>
    <x v="70"/>
    <n v="10"/>
    <s v="2017011000391 "/>
    <x v="3"/>
    <s v="BUCARAMANGA"/>
    <s v="Viaticos"/>
    <n v="0"/>
    <n v="1"/>
    <n v="1"/>
    <n v="0"/>
    <n v="175000"/>
    <x v="14"/>
    <n v="1"/>
    <n v="175000"/>
    <n v="0"/>
    <n v="175000"/>
    <s v="NO"/>
    <s v="NO"/>
    <s v=""/>
    <s v="Se requiere programar recurso para el desarrollo de la operación estadística EMCES"/>
    <n v="0"/>
  </r>
  <r>
    <n v="7759"/>
    <s v="DRA_7697"/>
    <x v="12"/>
    <x v="68"/>
    <x v="151"/>
    <x v="70"/>
    <x v="70"/>
    <n v="10"/>
    <s v="2017011000391 "/>
    <x v="4"/>
    <s v="CALI"/>
    <s v="Viaticos"/>
    <n v="0"/>
    <n v="1"/>
    <n v="1"/>
    <n v="0"/>
    <n v="170000"/>
    <x v="18"/>
    <n v="1"/>
    <n v="170000"/>
    <n v="0"/>
    <n v="170000"/>
    <s v="NO"/>
    <s v="NO"/>
    <s v=""/>
    <s v="Se requiere programar recurso para el desarrollo de la operación estadística EMCES"/>
    <n v="0"/>
  </r>
  <r>
    <n v="7760"/>
    <s v="DRA_7698"/>
    <x v="12"/>
    <x v="68"/>
    <x v="151"/>
    <x v="70"/>
    <x v="70"/>
    <n v="10"/>
    <s v="2017011000391 "/>
    <x v="4"/>
    <s v="CALI"/>
    <s v="Viaticos"/>
    <n v="0"/>
    <n v="1"/>
    <n v="1"/>
    <n v="0"/>
    <n v="170000"/>
    <x v="14"/>
    <n v="1"/>
    <n v="170000"/>
    <n v="0"/>
    <n v="170000"/>
    <s v="NO"/>
    <s v="NO"/>
    <s v=""/>
    <s v="Se requiere programar recurso para el desarrollo de la operación estadística EMCES"/>
    <n v="0"/>
  </r>
  <r>
    <n v="7761"/>
    <s v="DRA_7699"/>
    <x v="12"/>
    <x v="68"/>
    <x v="151"/>
    <x v="70"/>
    <x v="70"/>
    <n v="10"/>
    <s v="2017011000391 "/>
    <x v="5"/>
    <s v="MANIZALES"/>
    <s v="Viaticos"/>
    <n v="0"/>
    <n v="1"/>
    <n v="1"/>
    <n v="0"/>
    <n v="68000"/>
    <x v="55"/>
    <n v="1"/>
    <n v="68000"/>
    <n v="0"/>
    <n v="68000"/>
    <s v="NO"/>
    <s v="NO"/>
    <s v=""/>
    <s v="Se requiere programar recurso para el desarrollo de la operación estadística EMCES"/>
    <n v="0"/>
  </r>
  <r>
    <n v="7762"/>
    <s v="DRA_7700"/>
    <x v="12"/>
    <x v="68"/>
    <x v="151"/>
    <x v="70"/>
    <x v="70"/>
    <n v="10"/>
    <s v="2017011000391 "/>
    <x v="5"/>
    <s v="MANIZALES"/>
    <s v="Viaticos"/>
    <n v="0"/>
    <n v="1"/>
    <n v="1"/>
    <n v="0"/>
    <n v="68000"/>
    <x v="17"/>
    <n v="1"/>
    <n v="680000"/>
    <n v="0"/>
    <n v="680000"/>
    <s v="NO"/>
    <s v="NO"/>
    <s v=""/>
    <s v="Se requiere programar recurso para el desarrollo de la operación estadística EMCES"/>
    <n v="0"/>
  </r>
  <r>
    <n v="7763"/>
    <s v="DRA_7701"/>
    <x v="12"/>
    <x v="68"/>
    <x v="151"/>
    <x v="70"/>
    <x v="70"/>
    <n v="10"/>
    <s v="2017011000391 "/>
    <x v="6"/>
    <s v="MEDELLIN"/>
    <s v="Viaticos"/>
    <n v="0"/>
    <n v="1"/>
    <n v="1"/>
    <n v="0"/>
    <n v="68000"/>
    <x v="55"/>
    <n v="1"/>
    <n v="68000"/>
    <n v="0"/>
    <n v="68000"/>
    <s v="NO"/>
    <s v="NO"/>
    <s v=""/>
    <s v="Se requiere programar recurso para el desarrollo de la operación estadística EMCES"/>
    <n v="0"/>
  </r>
  <r>
    <n v="7764"/>
    <s v="DRA_7702"/>
    <x v="12"/>
    <x v="68"/>
    <x v="151"/>
    <x v="70"/>
    <x v="70"/>
    <n v="10"/>
    <s v="2017011000391 "/>
    <x v="1"/>
    <s v="CARTAGENA"/>
    <s v="Viaticos"/>
    <n v="0"/>
    <n v="1"/>
    <n v="1"/>
    <n v="0"/>
    <n v="72704"/>
    <x v="55"/>
    <n v="1"/>
    <n v="72704"/>
    <n v="0"/>
    <n v="72704"/>
    <s v="NO"/>
    <s v="NO"/>
    <s v=""/>
    <s v="Se requiere programar recurso para el desarrollo de la operación estadística EMCES"/>
    <n v="0"/>
  </r>
  <r>
    <n v="7765"/>
    <s v="DRA_7703"/>
    <x v="12"/>
    <x v="68"/>
    <x v="151"/>
    <x v="70"/>
    <x v="70"/>
    <n v="10"/>
    <s v="2017011000391 "/>
    <x v="1"/>
    <s v="CARTAGENA"/>
    <s v="Viaticos"/>
    <n v="0"/>
    <n v="1"/>
    <n v="1"/>
    <n v="0"/>
    <n v="72704"/>
    <x v="17"/>
    <n v="1"/>
    <n v="72704"/>
    <n v="0"/>
    <n v="72704"/>
    <s v="NO"/>
    <s v="NO"/>
    <s v=""/>
    <s v="Se requiere programar recurso para el desarrollo de la operación estadística EMCES"/>
    <n v="0"/>
  </r>
  <r>
    <n v="7766"/>
    <s v="DRA_7704"/>
    <x v="12"/>
    <x v="68"/>
    <x v="151"/>
    <x v="70"/>
    <x v="70"/>
    <n v="10"/>
    <s v="2017011000391 "/>
    <x v="0"/>
    <s v="DANE CENTRAL"/>
    <s v="Viaticos"/>
    <n v="0"/>
    <n v="1"/>
    <n v="1"/>
    <n v="0"/>
    <n v="361000"/>
    <x v="14"/>
    <n v="1"/>
    <n v="361000"/>
    <n v="0"/>
    <n v="361000"/>
    <s v="NO"/>
    <s v="NO"/>
    <s v=""/>
    <s v="Se requiere programar recurso para el desarrollo de la operación estadística EMCES"/>
    <n v="0"/>
  </r>
  <r>
    <n v="7767"/>
    <s v="DRA_7705"/>
    <x v="12"/>
    <x v="68"/>
    <x v="151"/>
    <x v="70"/>
    <x v="70"/>
    <n v="10"/>
    <s v="2017011000391 "/>
    <x v="0"/>
    <s v="DANE CENTRAL"/>
    <s v="Viaticos"/>
    <n v="0"/>
    <n v="1"/>
    <n v="1"/>
    <n v="0"/>
    <n v="361000"/>
    <x v="14"/>
    <n v="1"/>
    <n v="361000"/>
    <n v="0"/>
    <n v="361000"/>
    <s v="NO"/>
    <s v="NO"/>
    <s v=""/>
    <s v="Se requiere programar recurso para el desarrollo de la operación estadística EMCES"/>
    <n v="0"/>
  </r>
  <r>
    <n v="7768"/>
    <s v="DRA_7706"/>
    <x v="12"/>
    <x v="68"/>
    <x v="151"/>
    <x v="70"/>
    <x v="70"/>
    <n v="10"/>
    <s v="2017011000391 "/>
    <x v="0"/>
    <s v="DANE CENTRAL"/>
    <s v="Viaticos"/>
    <n v="0"/>
    <n v="1"/>
    <n v="1"/>
    <n v="0"/>
    <n v="361000"/>
    <x v="42"/>
    <n v="1"/>
    <n v="361000"/>
    <n v="0"/>
    <n v="361000"/>
    <s v="NO"/>
    <s v="NO"/>
    <s v=""/>
    <s v="Se requiere programar recurso para el desarrollo de la operación estadística EMCES"/>
    <n v="0"/>
  </r>
  <r>
    <n v="7769"/>
    <s v="DRA_7707"/>
    <x v="12"/>
    <x v="68"/>
    <x v="151"/>
    <x v="70"/>
    <x v="70"/>
    <n v="10"/>
    <s v="2017011000391 "/>
    <x v="0"/>
    <s v="DANE CENTRAL"/>
    <s v="Viaticos"/>
    <n v="0"/>
    <n v="1"/>
    <n v="1"/>
    <n v="0"/>
    <n v="361000"/>
    <x v="42"/>
    <n v="1"/>
    <n v="361000"/>
    <n v="0"/>
    <n v="361000"/>
    <s v="NO"/>
    <s v="NO"/>
    <s v=""/>
    <s v="Se requiere programar recurso para el desarrollo de la operación estadística EMCES"/>
    <n v="0"/>
  </r>
  <r>
    <n v="7770"/>
    <s v="DRA_7708"/>
    <x v="12"/>
    <x v="68"/>
    <x v="151"/>
    <x v="70"/>
    <x v="70"/>
    <n v="10"/>
    <s v="2017011000391 "/>
    <x v="0"/>
    <s v="DANE CENTRAL"/>
    <s v="Tiquetes"/>
    <s v="Nacional"/>
    <n v="1"/>
    <n v="1"/>
    <n v="0"/>
    <n v="800000"/>
    <x v="9"/>
    <n v="1"/>
    <n v="800000"/>
    <n v="800000"/>
    <n v="0"/>
    <s v="NO"/>
    <s v="NO"/>
    <n v="53423"/>
    <s v="Se requiere programar recurso para el desarrollo de la operación estadística EMCES"/>
    <n v="0"/>
  </r>
  <r>
    <n v="7771"/>
    <s v="DRA_7709"/>
    <x v="12"/>
    <x v="68"/>
    <x v="151"/>
    <x v="70"/>
    <x v="70"/>
    <n v="10"/>
    <s v="2017011000391 "/>
    <x v="0"/>
    <s v="DANE CENTRAL"/>
    <s v="Tiquetes"/>
    <s v="Nacional"/>
    <n v="1"/>
    <n v="1"/>
    <n v="0"/>
    <n v="800000"/>
    <x v="9"/>
    <n v="1"/>
    <n v="800000"/>
    <n v="800000"/>
    <n v="0"/>
    <s v="NO"/>
    <s v="NO"/>
    <n v="53423"/>
    <s v="Se requiere programar recurso para el desarrollo de la operación estadística EMCES"/>
    <n v="0"/>
  </r>
  <r>
    <n v="7772"/>
    <s v="DRA_7710"/>
    <x v="12"/>
    <x v="68"/>
    <x v="151"/>
    <x v="70"/>
    <x v="70"/>
    <n v="10"/>
    <s v="2017011000391 "/>
    <x v="0"/>
    <s v="DANE CENTRAL"/>
    <s v="Tiquetes"/>
    <s v="Nacional"/>
    <n v="1"/>
    <n v="1"/>
    <n v="0"/>
    <n v="800000"/>
    <x v="9"/>
    <n v="1"/>
    <n v="800000"/>
    <n v="800000"/>
    <n v="0"/>
    <s v="NO"/>
    <s v="NO"/>
    <n v="53423"/>
    <s v="Se requiere programar recurso para el desarrollo de la operación estadística EMCES"/>
    <n v="0"/>
  </r>
  <r>
    <n v="7773"/>
    <s v="DRA_7711"/>
    <x v="12"/>
    <x v="68"/>
    <x v="151"/>
    <x v="70"/>
    <x v="70"/>
    <n v="10"/>
    <s v="2017011000391 "/>
    <x v="0"/>
    <s v="DANE CENTRAL"/>
    <s v="Tiquetes"/>
    <s v="Nacional"/>
    <n v="1"/>
    <n v="1"/>
    <n v="0"/>
    <n v="800000"/>
    <x v="9"/>
    <n v="1"/>
    <n v="800000"/>
    <n v="800000"/>
    <n v="0"/>
    <s v="NO"/>
    <s v="NO"/>
    <n v="53423"/>
    <s v="Se requiere programar recurso para el desarrollo de la operación estadística EMCES"/>
    <n v="0"/>
  </r>
  <r>
    <n v="7774"/>
    <s v="DRA_7712"/>
    <x v="12"/>
    <x v="68"/>
    <x v="151"/>
    <x v="70"/>
    <x v="70"/>
    <n v="10"/>
    <s v="2017011000391 "/>
    <x v="1"/>
    <s v="BARRANQUILLA"/>
    <s v="Otros_gastos_operativos"/>
    <s v="Gastos Asociados Al Operativo De Campo"/>
    <n v="1"/>
    <n v="1"/>
    <n v="0"/>
    <n v="1170000"/>
    <x v="0"/>
    <n v="1"/>
    <n v="1170000"/>
    <n v="1170000"/>
    <n v="0"/>
    <s v="NO"/>
    <s v="NO"/>
    <s v="47223"/>
    <s v="Se requiere programar recurso para el desarrollo de la operación estadística EMCES"/>
    <n v="0"/>
  </r>
  <r>
    <n v="7775"/>
    <s v="DRA_7713"/>
    <x v="12"/>
    <x v="68"/>
    <x v="151"/>
    <x v="70"/>
    <x v="70"/>
    <n v="10"/>
    <s v="2017011000391 "/>
    <x v="2"/>
    <s v="BOGOTA"/>
    <s v="Otros_gastos_operativos"/>
    <s v="Gastos Asociados Al Operativo De Campo"/>
    <n v="1"/>
    <n v="1"/>
    <n v="0"/>
    <n v="10920000"/>
    <x v="0"/>
    <n v="1"/>
    <n v="10920000"/>
    <n v="0"/>
    <n v="10920000"/>
    <s v="NO"/>
    <s v="NO"/>
    <s v=""/>
    <s v="Se requiere programar recurso para el desarrollo de la operación estadística EMCES"/>
    <n v="0"/>
  </r>
  <r>
    <n v="7776"/>
    <s v="DRA_7714"/>
    <x v="12"/>
    <x v="68"/>
    <x v="151"/>
    <x v="70"/>
    <x v="70"/>
    <n v="10"/>
    <s v="2017011000391 "/>
    <x v="3"/>
    <s v="BUCARAMANGA"/>
    <s v="Otros_gastos_operativos"/>
    <s v="Gastos Asociados Al Operativo De Campo"/>
    <n v="1"/>
    <n v="1"/>
    <n v="0"/>
    <n v="780000"/>
    <x v="0"/>
    <n v="1"/>
    <n v="780000"/>
    <n v="0"/>
    <n v="780000"/>
    <s v="NO"/>
    <s v="NO"/>
    <s v=""/>
    <s v="Se requiere programar recurso para el desarrollo de la operación estadística EMCES"/>
    <n v="0"/>
  </r>
  <r>
    <n v="7777"/>
    <s v="DRA_7715"/>
    <x v="12"/>
    <x v="68"/>
    <x v="151"/>
    <x v="70"/>
    <x v="70"/>
    <n v="10"/>
    <s v="2017011000391 "/>
    <x v="4"/>
    <s v="CALI"/>
    <s v="Otros_gastos_operativos"/>
    <s v="Gastos Asociados Al Operativo De Campo"/>
    <n v="1"/>
    <n v="1"/>
    <n v="0"/>
    <n v="1560000"/>
    <x v="0"/>
    <n v="1"/>
    <n v="1560000"/>
    <n v="0"/>
    <n v="1560000"/>
    <s v="NO"/>
    <s v="NO"/>
    <s v=""/>
    <s v="Se requiere programar recurso para el desarrollo de la operación estadística EMCES"/>
    <n v="0"/>
  </r>
  <r>
    <n v="7778"/>
    <s v="DRA_7716"/>
    <x v="12"/>
    <x v="68"/>
    <x v="151"/>
    <x v="70"/>
    <x v="70"/>
    <n v="10"/>
    <s v="2017011000391 "/>
    <x v="5"/>
    <s v="MANIZALES"/>
    <s v="Otros_gastos_operativos"/>
    <s v="Gastos Asociados Al Operativo De Campo"/>
    <n v="1"/>
    <n v="1"/>
    <n v="0"/>
    <n v="390000"/>
    <x v="0"/>
    <n v="1"/>
    <n v="390000"/>
    <n v="390000"/>
    <n v="0"/>
    <s v="NO"/>
    <s v="NO"/>
    <s v="32623"/>
    <s v="Se requiere programar recurso para el desarrollo de la operación estadística EMCES"/>
    <n v="0"/>
  </r>
  <r>
    <n v="7779"/>
    <s v="DRA_7717"/>
    <x v="12"/>
    <x v="68"/>
    <x v="151"/>
    <x v="70"/>
    <x v="70"/>
    <n v="10"/>
    <s v="2017011000391 "/>
    <x v="6"/>
    <s v="MEDELLIN"/>
    <s v="Otros_gastos_operativos"/>
    <s v="Gastos Asociados Al Operativo De Campo"/>
    <n v="1"/>
    <n v="1"/>
    <n v="0"/>
    <n v="3900000"/>
    <x v="0"/>
    <n v="1"/>
    <n v="3900000"/>
    <n v="0"/>
    <n v="3900000"/>
    <s v="NO"/>
    <s v="NO"/>
    <s v=""/>
    <s v="Se requiere programar recurso para el desarrollo de la operación estadística EMCES"/>
    <n v="0"/>
  </r>
  <r>
    <n v="7780"/>
    <s v="DRA_7718"/>
    <x v="12"/>
    <x v="68"/>
    <x v="151"/>
    <x v="70"/>
    <x v="70"/>
    <n v="10"/>
    <s v="2017011000391 "/>
    <x v="5"/>
    <s v="PEREIRA"/>
    <s v="Otros_gastos_operativos"/>
    <s v="Gastos Asociados Al Operativo De Campo"/>
    <n v="1"/>
    <n v="1"/>
    <n v="0"/>
    <n v="390000"/>
    <x v="0"/>
    <n v="1"/>
    <n v="390000"/>
    <n v="390000"/>
    <n v="0"/>
    <s v="NO"/>
    <s v="NO"/>
    <s v="32623"/>
    <s v="Se requiere programar recurso para el desarrollo de la operación estadística EMCES"/>
    <n v="0"/>
  </r>
  <r>
    <n v="7781"/>
    <s v="DRA_7719"/>
    <x v="12"/>
    <x v="68"/>
    <x v="151"/>
    <x v="70"/>
    <x v="70"/>
    <n v="10"/>
    <s v="2017011000391 "/>
    <x v="1"/>
    <s v="CARTAGENA"/>
    <s v="Otros_gastos_operativos"/>
    <s v="Gastos Asociados Al Operativo De Campo"/>
    <n v="1"/>
    <n v="1"/>
    <n v="0"/>
    <n v="780000"/>
    <x v="0"/>
    <n v="1"/>
    <n v="780000"/>
    <n v="780000"/>
    <n v="0"/>
    <s v="NO"/>
    <s v="NO"/>
    <s v="47223"/>
    <s v="Se requiere programar recurso para el desarrollo de la operación estadística EMCES"/>
    <n v="0"/>
  </r>
  <r>
    <n v="7782"/>
    <s v="DRA_7720"/>
    <x v="12"/>
    <x v="68"/>
    <x v="151"/>
    <x v="70"/>
    <x v="70"/>
    <n v="10"/>
    <s v="2017011000391 "/>
    <x v="2"/>
    <s v="BOGOTA"/>
    <s v="Otros_gastos_operativos"/>
    <s v="Gastos Asociados Al Operativo De Campo"/>
    <n v="1"/>
    <n v="1"/>
    <n v="0"/>
    <n v="1170000"/>
    <x v="0"/>
    <n v="1"/>
    <n v="1170000"/>
    <n v="0"/>
    <n v="1170000"/>
    <s v="NO"/>
    <s v="NO"/>
    <s v=""/>
    <s v="Se requiere programar recurso para el desarrollo de la operación estadística EMCES"/>
    <n v="0"/>
  </r>
  <r>
    <n v="7783"/>
    <s v="DRA_7721"/>
    <x v="12"/>
    <x v="68"/>
    <x v="151"/>
    <x v="70"/>
    <x v="70"/>
    <n v="10"/>
    <s v="2017011000391 "/>
    <x v="6"/>
    <s v="MEDELLIN"/>
    <s v="Otros_gastos_operativos"/>
    <s v="Gastos Asociados Al Operativo De Campo"/>
    <n v="1"/>
    <n v="1"/>
    <n v="0"/>
    <n v="390000"/>
    <x v="0"/>
    <n v="1"/>
    <n v="390000"/>
    <n v="0"/>
    <n v="390000"/>
    <s v="NO"/>
    <s v="NO"/>
    <s v=""/>
    <s v="Se requiere programar recurso para el desarrollo de la operación estadística EMCES"/>
    <n v="0"/>
  </r>
  <r>
    <n v="7784"/>
    <s v="DRA_7722"/>
    <x v="12"/>
    <x v="68"/>
    <x v="151"/>
    <x v="70"/>
    <x v="70"/>
    <n v="10"/>
    <s v="2017011000391 "/>
    <x v="4"/>
    <s v="CALI"/>
    <s v="Otros_gastos_operativos"/>
    <s v="Gastos Asociados Al Operativo De Campo"/>
    <n v="1"/>
    <n v="1"/>
    <n v="0"/>
    <n v="390000"/>
    <x v="0"/>
    <n v="1"/>
    <n v="390000"/>
    <n v="0"/>
    <n v="390000"/>
    <s v="NO"/>
    <s v="NO"/>
    <s v=""/>
    <s v="Se requiere programar recurso para el desarrollo de la operación estadística EMCES"/>
    <n v="0"/>
  </r>
  <r>
    <n v="7785"/>
    <s v="DRA_7723"/>
    <x v="12"/>
    <x v="68"/>
    <x v="151"/>
    <x v="70"/>
    <x v="70"/>
    <n v="10"/>
    <s v="2017011000391 "/>
    <x v="1"/>
    <s v="BARRANQUILLA"/>
    <s v="Otros_gastos_operativos"/>
    <s v="Gastos Asociados Al Operativo De Campo"/>
    <n v="1"/>
    <n v="1"/>
    <n v="0"/>
    <n v="774000"/>
    <x v="15"/>
    <n v="1"/>
    <n v="774000"/>
    <n v="0"/>
    <n v="774000"/>
    <s v="NO"/>
    <s v="NO"/>
    <s v=""/>
    <s v="Se requiere programar recurso para el desarrollo de la operación estadística EMCES"/>
    <n v="0"/>
  </r>
  <r>
    <n v="7786"/>
    <s v="DRA_7724"/>
    <x v="12"/>
    <x v="68"/>
    <x v="151"/>
    <x v="70"/>
    <x v="70"/>
    <n v="10"/>
    <s v="2017011000391 "/>
    <x v="2"/>
    <s v="BOGOTA"/>
    <s v="Otros_gastos_operativos"/>
    <s v="Gastos Asociados Al Operativo De Campo"/>
    <n v="1"/>
    <n v="1"/>
    <n v="0"/>
    <n v="7224000"/>
    <x v="15"/>
    <n v="1"/>
    <n v="7224000"/>
    <n v="0"/>
    <n v="7224000"/>
    <s v="NO"/>
    <s v="NO"/>
    <s v=""/>
    <s v="Se requiere programar recurso para el desarrollo de la operación estadística EMCES"/>
    <n v="0"/>
  </r>
  <r>
    <n v="7787"/>
    <s v="DRA_7725"/>
    <x v="12"/>
    <x v="68"/>
    <x v="151"/>
    <x v="70"/>
    <x v="70"/>
    <n v="10"/>
    <s v="2017011000391 "/>
    <x v="3"/>
    <s v="BUCARAMANGA"/>
    <s v="Otros_gastos_operativos"/>
    <s v="Gastos Asociados Al Operativo De Campo"/>
    <n v="1"/>
    <n v="1"/>
    <n v="0"/>
    <n v="516000"/>
    <x v="15"/>
    <n v="1"/>
    <n v="516000"/>
    <n v="0"/>
    <n v="516000"/>
    <s v="NO"/>
    <s v="NO"/>
    <s v=""/>
    <s v="Se requiere programar recurso para el desarrollo de la operación estadística EMCES"/>
    <n v="0"/>
  </r>
  <r>
    <n v="7788"/>
    <s v="DRA_7726"/>
    <x v="12"/>
    <x v="68"/>
    <x v="151"/>
    <x v="70"/>
    <x v="70"/>
    <n v="10"/>
    <s v="2017011000391 "/>
    <x v="4"/>
    <s v="CALI"/>
    <s v="Otros_gastos_operativos"/>
    <s v="Gastos Asociados Al Operativo De Campo"/>
    <n v="1"/>
    <n v="1"/>
    <n v="0"/>
    <n v="1032000"/>
    <x v="15"/>
    <n v="1"/>
    <n v="1032000"/>
    <n v="0"/>
    <n v="1032000"/>
    <s v="NO"/>
    <s v="NO"/>
    <s v=""/>
    <s v="Se requiere programar recurso para el desarrollo de la operación estadística EMCES"/>
    <n v="0"/>
  </r>
  <r>
    <n v="7789"/>
    <s v="DRA_7727"/>
    <x v="12"/>
    <x v="68"/>
    <x v="151"/>
    <x v="70"/>
    <x v="70"/>
    <n v="10"/>
    <s v="2017011000391 "/>
    <x v="5"/>
    <s v="MANIZALES"/>
    <s v="Otros_gastos_operativos"/>
    <s v="Gastos Asociados Al Operativo De Campo"/>
    <n v="1"/>
    <n v="1"/>
    <n v="0"/>
    <n v="258000"/>
    <x v="15"/>
    <n v="1"/>
    <n v="258000"/>
    <n v="0"/>
    <n v="258000"/>
    <s v="NO"/>
    <s v="NO"/>
    <s v=""/>
    <s v="Se requiere programar recurso para el desarrollo de la operación estadística EMCES"/>
    <n v="0"/>
  </r>
  <r>
    <n v="7790"/>
    <s v="DRA_7728"/>
    <x v="12"/>
    <x v="68"/>
    <x v="151"/>
    <x v="70"/>
    <x v="70"/>
    <n v="10"/>
    <s v="2017011000391 "/>
    <x v="6"/>
    <s v="MEDELLIN"/>
    <s v="Otros_gastos_operativos"/>
    <s v="Gastos Asociados Al Operativo De Campo"/>
    <n v="1"/>
    <n v="1"/>
    <n v="0"/>
    <n v="2580000"/>
    <x v="15"/>
    <n v="1"/>
    <n v="2580000"/>
    <n v="0"/>
    <n v="2580000"/>
    <s v="NO"/>
    <s v="NO"/>
    <s v=""/>
    <s v="Se requiere programar recurso para el desarrollo de la operación estadística EMCES"/>
    <n v="0"/>
  </r>
  <r>
    <n v="7791"/>
    <s v="DRA_7729"/>
    <x v="12"/>
    <x v="68"/>
    <x v="151"/>
    <x v="70"/>
    <x v="70"/>
    <n v="10"/>
    <s v="2017011000391 "/>
    <x v="5"/>
    <s v="PEREIRA"/>
    <s v="Otros_gastos_operativos"/>
    <s v="Gastos Asociados Al Operativo De Campo"/>
    <n v="1"/>
    <n v="1"/>
    <n v="0"/>
    <n v="258000"/>
    <x v="15"/>
    <n v="1"/>
    <n v="258000"/>
    <n v="0"/>
    <n v="258000"/>
    <s v="NO"/>
    <s v="NO"/>
    <s v=""/>
    <s v="Se requiere programar recurso para el desarrollo de la operación estadística EMCES"/>
    <n v="0"/>
  </r>
  <r>
    <n v="7792"/>
    <s v="DRA_7730"/>
    <x v="12"/>
    <x v="68"/>
    <x v="151"/>
    <x v="70"/>
    <x v="70"/>
    <n v="10"/>
    <s v="2017011000391 "/>
    <x v="1"/>
    <s v="CARTAGENA"/>
    <s v="Otros_gastos_operativos"/>
    <s v="Gastos Asociados Al Operativo De Campo"/>
    <n v="1"/>
    <n v="1"/>
    <n v="0"/>
    <n v="516000"/>
    <x v="15"/>
    <n v="1"/>
    <n v="516000"/>
    <n v="0"/>
    <n v="516000"/>
    <s v="NO"/>
    <s v="NO"/>
    <s v=""/>
    <s v="Se requiere programar recurso para el desarrollo de la operación estadística EMCES"/>
    <n v="0"/>
  </r>
  <r>
    <n v="7793"/>
    <s v="DRA_7731"/>
    <x v="12"/>
    <x v="68"/>
    <x v="151"/>
    <x v="70"/>
    <x v="70"/>
    <n v="10"/>
    <s v="2017011000391 "/>
    <x v="2"/>
    <s v="BOGOTA"/>
    <s v="Otros_gastos_operativos"/>
    <s v="Gastos Asociados Al Operativo De Campo"/>
    <n v="1"/>
    <n v="1"/>
    <n v="0"/>
    <n v="774000"/>
    <x v="15"/>
    <n v="1"/>
    <n v="774000"/>
    <n v="0"/>
    <n v="774000"/>
    <s v="NO"/>
    <s v="NO"/>
    <s v=""/>
    <s v="Se requiere programar recurso para el desarrollo de la operación estadística EMCES"/>
    <n v="0"/>
  </r>
  <r>
    <n v="7794"/>
    <s v="DRA_7732"/>
    <x v="12"/>
    <x v="68"/>
    <x v="151"/>
    <x v="70"/>
    <x v="70"/>
    <n v="10"/>
    <s v="2017011000391 "/>
    <x v="6"/>
    <s v="MEDELLIN"/>
    <s v="Otros_gastos_operativos"/>
    <s v="Gastos Asociados Al Operativo De Campo"/>
    <n v="1"/>
    <n v="1"/>
    <n v="0"/>
    <n v="258000"/>
    <x v="15"/>
    <n v="1"/>
    <n v="258000"/>
    <n v="0"/>
    <n v="258000"/>
    <s v="NO"/>
    <s v="NO"/>
    <s v=""/>
    <s v="Se requiere programar recurso para el desarrollo de la operación estadística EMCES"/>
    <n v="0"/>
  </r>
  <r>
    <n v="7795"/>
    <s v="DRA_7733"/>
    <x v="12"/>
    <x v="68"/>
    <x v="151"/>
    <x v="70"/>
    <x v="70"/>
    <n v="10"/>
    <s v="2017011000391 "/>
    <x v="4"/>
    <s v="CALI"/>
    <s v="Otros_gastos_operativos"/>
    <s v="Gastos Asociados Al Operativo De Campo"/>
    <n v="1"/>
    <n v="1"/>
    <n v="0"/>
    <n v="258000"/>
    <x v="15"/>
    <n v="1"/>
    <n v="258000"/>
    <n v="0"/>
    <n v="258000"/>
    <s v="NO"/>
    <s v="NO"/>
    <s v=""/>
    <s v="Se requiere programar recurso para el desarrollo de la operación estadística EMCES"/>
    <n v="0"/>
  </r>
  <r>
    <n v="7796"/>
    <s v="DRA_7734"/>
    <x v="12"/>
    <x v="61"/>
    <x v="152"/>
    <x v="63"/>
    <x v="63"/>
    <n v="10"/>
    <s v="2017011000391 "/>
    <x v="1"/>
    <s v="BARRANQUILLA"/>
    <s v="Talento_Humano"/>
    <s v="Asistente de Encuesta"/>
    <n v="1"/>
    <n v="9"/>
    <n v="0"/>
    <n v="3149473"/>
    <x v="60"/>
    <n v="1"/>
    <n v="28345257"/>
    <n v="0"/>
    <n v="28345257"/>
    <s v="SI"/>
    <s v="NO"/>
    <s v=""/>
    <s v="Se requiere la contratación para el levantamiento de información en campo"/>
    <n v="0"/>
  </r>
  <r>
    <n v="7797"/>
    <s v="DRA_7735"/>
    <x v="12"/>
    <x v="61"/>
    <x v="152"/>
    <x v="63"/>
    <x v="63"/>
    <n v="10"/>
    <s v="2017011000391 "/>
    <x v="1"/>
    <s v="BARRANQUILLA"/>
    <s v="Talento_Humano"/>
    <s v="Analista de Informacion"/>
    <n v="1"/>
    <n v="9"/>
    <n v="0"/>
    <n v="1873945"/>
    <x v="60"/>
    <n v="1"/>
    <n v="16865505"/>
    <n v="0"/>
    <n v="16865505"/>
    <s v="SI"/>
    <s v="NO"/>
    <s v=""/>
    <s v="Se requiere la contratación para el levantamiento de información en campo"/>
    <n v="0"/>
  </r>
  <r>
    <n v="7798"/>
    <s v="DRA_7736"/>
    <x v="12"/>
    <x v="61"/>
    <x v="152"/>
    <x v="63"/>
    <x v="63"/>
    <n v="10"/>
    <s v="2017011000391 "/>
    <x v="1"/>
    <s v="BARRANQUILLA"/>
    <s v="Talento_Humano"/>
    <s v="Supervisor I"/>
    <n v="1"/>
    <n v="9"/>
    <n v="0"/>
    <n v="1654389"/>
    <x v="60"/>
    <n v="1"/>
    <n v="14889501"/>
    <n v="0"/>
    <n v="14889501"/>
    <s v="SI"/>
    <s v="NO"/>
    <s v=""/>
    <s v="Se requiere la contratación para el levantamiento de información en campo"/>
    <n v="0"/>
  </r>
  <r>
    <n v="7799"/>
    <s v="DRA_7737"/>
    <x v="12"/>
    <x v="61"/>
    <x v="152"/>
    <x v="63"/>
    <x v="63"/>
    <n v="10"/>
    <s v="2017011000391 "/>
    <x v="1"/>
    <s v="BARRANQUILLA"/>
    <s v="Talento_Humano"/>
    <s v="Encuestador"/>
    <n v="8"/>
    <n v="9"/>
    <n v="0"/>
    <n v="1351702"/>
    <x v="60"/>
    <n v="1"/>
    <n v="97322544"/>
    <n v="0"/>
    <n v="97322544"/>
    <s v="SI"/>
    <s v="NO"/>
    <s v=""/>
    <s v="Se requiere la contratación para el levantamiento de información en campo"/>
    <n v="0"/>
  </r>
  <r>
    <n v="7800"/>
    <s v="DRA_7738"/>
    <x v="12"/>
    <x v="61"/>
    <x v="152"/>
    <x v="63"/>
    <x v="63"/>
    <n v="10"/>
    <s v="2017011000391 "/>
    <x v="1"/>
    <s v="BARRANQUILLA"/>
    <s v="Talento_Humano"/>
    <s v="Encuestador"/>
    <n v="2"/>
    <n v="9"/>
    <n v="0"/>
    <n v="1312333"/>
    <x v="60"/>
    <n v="1"/>
    <n v="23621994"/>
    <n v="0"/>
    <n v="23621994"/>
    <s v="SI"/>
    <s v="NO"/>
    <s v=""/>
    <s v="Se requiere la contratación para el levantamiento de información en campo"/>
    <n v="0"/>
  </r>
  <r>
    <n v="7801"/>
    <s v="DRA_7739"/>
    <x v="12"/>
    <x v="61"/>
    <x v="152"/>
    <x v="63"/>
    <x v="63"/>
    <n v="10"/>
    <s v="2017011000391 "/>
    <x v="1"/>
    <s v="CARTAGENA"/>
    <s v="Talento_Humano"/>
    <s v="Supervisor II"/>
    <n v="1"/>
    <n v="9"/>
    <n v="0"/>
    <n v="1928663"/>
    <x v="60"/>
    <n v="1"/>
    <n v="17357967"/>
    <n v="0"/>
    <n v="17357967"/>
    <s v="SI"/>
    <s v="NO"/>
    <s v=""/>
    <s v="Se requiere la contratación para el levantamiento de información en campo"/>
    <n v="0"/>
  </r>
  <r>
    <n v="7802"/>
    <s v="DRA_7740"/>
    <x v="12"/>
    <x v="61"/>
    <x v="152"/>
    <x v="63"/>
    <x v="63"/>
    <n v="10"/>
    <s v="2017011000391 "/>
    <x v="1"/>
    <s v="CARTAGENA"/>
    <s v="Talento_Humano"/>
    <s v="Encuestador"/>
    <n v="5"/>
    <n v="9"/>
    <n v="0"/>
    <n v="1351702"/>
    <x v="60"/>
    <n v="1"/>
    <n v="60826590"/>
    <n v="0"/>
    <n v="60826590"/>
    <s v="SI"/>
    <s v="NO"/>
    <s v=""/>
    <s v="Se requiere la contratación para el levantamiento de información en campo"/>
    <n v="0"/>
  </r>
  <r>
    <n v="7803"/>
    <s v="DRA_7741"/>
    <x v="12"/>
    <x v="61"/>
    <x v="152"/>
    <x v="63"/>
    <x v="63"/>
    <n v="10"/>
    <s v="2017011000391 "/>
    <x v="1"/>
    <s v="SANTA MARTA"/>
    <s v="Talento_Humano"/>
    <s v="Encuestador"/>
    <n v="2"/>
    <n v="9"/>
    <n v="0"/>
    <n v="1351702"/>
    <x v="60"/>
    <n v="1"/>
    <n v="24330636"/>
    <n v="0"/>
    <n v="24330636"/>
    <s v="SI"/>
    <s v="NO"/>
    <s v=""/>
    <s v="Se requiere la contratación para el levantamiento de información en campo"/>
    <n v="0"/>
  </r>
  <r>
    <n v="7804"/>
    <s v="DRA_7742"/>
    <x v="12"/>
    <x v="61"/>
    <x v="152"/>
    <x v="63"/>
    <x v="63"/>
    <n v="10"/>
    <s v="2017011000391 "/>
    <x v="1"/>
    <s v="SINCELEJO"/>
    <s v="Talento_Humano"/>
    <s v="Encuestador"/>
    <n v="2"/>
    <n v="9"/>
    <n v="0"/>
    <n v="1351702"/>
    <x v="60"/>
    <n v="1"/>
    <n v="24330636"/>
    <n v="0"/>
    <n v="24330636"/>
    <s v="SI"/>
    <s v="NO"/>
    <s v=""/>
    <s v="Se requiere la contratación para el levantamiento de información en campo"/>
    <n v="0"/>
  </r>
  <r>
    <n v="7805"/>
    <s v="DRA_7743"/>
    <x v="12"/>
    <x v="61"/>
    <x v="152"/>
    <x v="63"/>
    <x v="63"/>
    <n v="10"/>
    <s v="2017011000391 "/>
    <x v="1"/>
    <s v="SINCELEJO"/>
    <s v="Talento_Humano"/>
    <s v="Encuestador"/>
    <n v="1"/>
    <n v="9"/>
    <n v="0"/>
    <n v="1312333"/>
    <x v="60"/>
    <n v="1"/>
    <n v="11810997"/>
    <n v="0"/>
    <n v="11810997"/>
    <s v="SI"/>
    <s v="NO"/>
    <s v=""/>
    <s v="Se requiere la contratación para el levantamiento de información en campo"/>
    <n v="0"/>
  </r>
  <r>
    <n v="7806"/>
    <s v="DRA_7744"/>
    <x v="12"/>
    <x v="61"/>
    <x v="152"/>
    <x v="63"/>
    <x v="63"/>
    <n v="10"/>
    <s v="2017011000391 "/>
    <x v="1"/>
    <s v="VALLEDUPAR"/>
    <s v="Talento_Humano"/>
    <s v="Encuestador"/>
    <n v="3"/>
    <n v="9"/>
    <n v="0"/>
    <n v="1351702"/>
    <x v="60"/>
    <n v="1"/>
    <n v="36495954"/>
    <n v="0"/>
    <n v="36495954"/>
    <s v="SI"/>
    <s v="NO"/>
    <s v=""/>
    <s v="Se requiere la contratación para el levantamiento de información en campo"/>
    <n v="0"/>
  </r>
  <r>
    <n v="7807"/>
    <s v="DRA_7745"/>
    <x v="12"/>
    <x v="61"/>
    <x v="152"/>
    <x v="63"/>
    <x v="63"/>
    <n v="10"/>
    <s v="2017011000391 "/>
    <x v="1"/>
    <s v="VALLEDUPAR"/>
    <s v="Talento_Humano"/>
    <s v="Encuestador"/>
    <n v="1"/>
    <n v="9"/>
    <n v="0"/>
    <n v="1312333"/>
    <x v="60"/>
    <n v="1"/>
    <n v="11810997"/>
    <n v="0"/>
    <n v="11810997"/>
    <s v="SI"/>
    <s v="NO"/>
    <s v=""/>
    <s v="Se requiere la contratación para el levantamiento de información en campo"/>
    <n v="0"/>
  </r>
  <r>
    <n v="7808"/>
    <s v="DRA_7746"/>
    <x v="12"/>
    <x v="61"/>
    <x v="152"/>
    <x v="63"/>
    <x v="63"/>
    <n v="10"/>
    <s v="2017011000391 "/>
    <x v="2"/>
    <s v="BOGOTA"/>
    <s v="Talento_Humano"/>
    <s v="Asistente de Encuesta"/>
    <n v="1"/>
    <n v="9"/>
    <n v="0"/>
    <n v="3149473"/>
    <x v="60"/>
    <n v="1"/>
    <n v="28345257"/>
    <n v="0"/>
    <n v="28345257"/>
    <s v="SI"/>
    <s v="NO"/>
    <s v=""/>
    <s v="Se requiere la contratación para el levantamiento de información en campo"/>
    <n v="0"/>
  </r>
  <r>
    <n v="7809"/>
    <s v="DRA_7747"/>
    <x v="12"/>
    <x v="61"/>
    <x v="152"/>
    <x v="63"/>
    <x v="63"/>
    <n v="10"/>
    <s v="2017011000391 "/>
    <x v="2"/>
    <s v="BOGOTA"/>
    <s v="Talento_Humano"/>
    <s v="Supervisor I"/>
    <n v="2"/>
    <n v="9"/>
    <n v="0"/>
    <n v="1654389"/>
    <x v="60"/>
    <n v="1"/>
    <n v="29779002"/>
    <n v="0"/>
    <n v="29779002"/>
    <s v="SI"/>
    <s v="NO"/>
    <s v=""/>
    <s v="Se requiere la contratación para el levantamiento de información en campo"/>
    <n v="0"/>
  </r>
  <r>
    <n v="7810"/>
    <s v="DRA_7748"/>
    <x v="12"/>
    <x v="61"/>
    <x v="152"/>
    <x v="63"/>
    <x v="63"/>
    <n v="10"/>
    <s v="2017011000391 "/>
    <x v="2"/>
    <s v="BOGOTA"/>
    <s v="Talento_Humano"/>
    <s v="Analista de Informacion"/>
    <n v="2"/>
    <n v="9"/>
    <n v="0"/>
    <n v="1873945"/>
    <x v="60"/>
    <n v="1"/>
    <n v="33731010"/>
    <n v="0"/>
    <n v="33731010"/>
    <s v="SI"/>
    <s v="NO"/>
    <s v=""/>
    <s v="Se requiere la contratación para el levantamiento de información en campo"/>
    <n v="0"/>
  </r>
  <r>
    <n v="7811"/>
    <s v="DRA_7749"/>
    <x v="12"/>
    <x v="61"/>
    <x v="152"/>
    <x v="63"/>
    <x v="63"/>
    <n v="10"/>
    <s v="2017011000391 "/>
    <x v="2"/>
    <s v="BOGOTA"/>
    <s v="Talento_Humano"/>
    <s v="Encuestador"/>
    <n v="19"/>
    <n v="9"/>
    <n v="0"/>
    <n v="1351702"/>
    <x v="60"/>
    <n v="1"/>
    <n v="231141042"/>
    <n v="0"/>
    <n v="231141042"/>
    <s v="SI"/>
    <s v="NO"/>
    <s v=""/>
    <s v="Se requiere la contratación para el levantamiento de información en campo"/>
    <n v="0"/>
  </r>
  <r>
    <n v="7812"/>
    <s v="DRA_7750"/>
    <x v="12"/>
    <x v="61"/>
    <x v="152"/>
    <x v="63"/>
    <x v="63"/>
    <n v="10"/>
    <s v="2017011000391 "/>
    <x v="2"/>
    <s v="BOGOTA"/>
    <s v="Talento_Humano"/>
    <s v="Encuestador"/>
    <n v="4"/>
    <n v="9"/>
    <n v="0"/>
    <n v="1312333"/>
    <x v="60"/>
    <n v="1"/>
    <n v="47243988"/>
    <n v="0"/>
    <n v="47243988"/>
    <s v="SI"/>
    <s v="NO"/>
    <s v=""/>
    <s v="Se requiere la contratación para el levantamiento de información en campo"/>
    <n v="0"/>
  </r>
  <r>
    <n v="7813"/>
    <s v="DRA_7751"/>
    <x v="12"/>
    <x v="61"/>
    <x v="152"/>
    <x v="63"/>
    <x v="63"/>
    <n v="10"/>
    <s v="2017011000391 "/>
    <x v="2"/>
    <s v="BOGOTA"/>
    <s v="Talento_Humano"/>
    <s v="Critico - digitador"/>
    <n v="2"/>
    <n v="9"/>
    <n v="0"/>
    <n v="1312333"/>
    <x v="60"/>
    <n v="1"/>
    <n v="23621994"/>
    <n v="0"/>
    <n v="23621994"/>
    <s v="SI"/>
    <s v="NO"/>
    <s v=""/>
    <s v="Se requiere la contratación para el levantamiento de información en campo"/>
    <n v="0"/>
  </r>
  <r>
    <n v="7814"/>
    <s v="DRA_7752"/>
    <x v="12"/>
    <x v="61"/>
    <x v="152"/>
    <x v="63"/>
    <x v="63"/>
    <n v="10"/>
    <s v="2017011000391 "/>
    <x v="2"/>
    <s v="FLORENCIA"/>
    <s v="Talento_Humano"/>
    <s v="Encuestador"/>
    <n v="1"/>
    <n v="9"/>
    <n v="0"/>
    <n v="1351702"/>
    <x v="60"/>
    <n v="1"/>
    <n v="12165318"/>
    <n v="0"/>
    <n v="12165318"/>
    <s v="SI"/>
    <s v="NO"/>
    <s v=""/>
    <s v="Se requiere la contratación para el levantamiento de información en campo"/>
    <n v="0"/>
  </r>
  <r>
    <n v="7815"/>
    <s v="DRA_7753"/>
    <x v="12"/>
    <x v="61"/>
    <x v="152"/>
    <x v="63"/>
    <x v="63"/>
    <n v="10"/>
    <s v="2017011000391 "/>
    <x v="2"/>
    <s v="NEIVA"/>
    <s v="Talento_Humano"/>
    <s v="Coordinador de Campo"/>
    <n v="1"/>
    <n v="9"/>
    <n v="0"/>
    <n v="2141557"/>
    <x v="60"/>
    <n v="1"/>
    <n v="19274013"/>
    <n v="0"/>
    <n v="19274013"/>
    <s v="SI"/>
    <s v="NO"/>
    <s v=""/>
    <s v="Se requiere la contratación para el levantamiento de información en campo"/>
    <n v="0"/>
  </r>
  <r>
    <n v="7816"/>
    <s v="DRA_7754"/>
    <x v="12"/>
    <x v="61"/>
    <x v="152"/>
    <x v="63"/>
    <x v="63"/>
    <n v="10"/>
    <s v="2017011000391 "/>
    <x v="2"/>
    <s v="NEIVA"/>
    <s v="Talento_Humano"/>
    <s v="Supervisor II"/>
    <n v="1"/>
    <n v="9"/>
    <n v="0"/>
    <n v="1928663"/>
    <x v="60"/>
    <n v="1"/>
    <n v="17357967"/>
    <n v="0"/>
    <n v="17357967"/>
    <s v="SI"/>
    <s v="NO"/>
    <s v=""/>
    <s v="Se requiere la contratación para el levantamiento de información en campo"/>
    <n v="0"/>
  </r>
  <r>
    <n v="7817"/>
    <s v="DRA_7755"/>
    <x v="12"/>
    <x v="61"/>
    <x v="152"/>
    <x v="63"/>
    <x v="63"/>
    <n v="10"/>
    <s v="2017011000391 "/>
    <x v="2"/>
    <s v="NEIVA"/>
    <s v="Talento_Humano"/>
    <s v="Encuestador"/>
    <n v="3"/>
    <n v="9"/>
    <n v="0"/>
    <n v="1351702"/>
    <x v="60"/>
    <n v="1"/>
    <n v="36495954"/>
    <n v="0"/>
    <n v="36495954"/>
    <s v="SI"/>
    <s v="NO"/>
    <s v=""/>
    <s v="Se requiere la contratación para el levantamiento de información en campo"/>
    <n v="0"/>
  </r>
  <r>
    <n v="7818"/>
    <s v="DRA_7756"/>
    <x v="12"/>
    <x v="61"/>
    <x v="152"/>
    <x v="63"/>
    <x v="63"/>
    <n v="10"/>
    <s v="2017011000391 "/>
    <x v="2"/>
    <s v="NEIVA"/>
    <s v="Talento_Humano"/>
    <s v="Encuestador"/>
    <n v="1"/>
    <n v="9"/>
    <n v="0"/>
    <n v="1312333"/>
    <x v="60"/>
    <n v="1"/>
    <n v="11810997"/>
    <n v="0"/>
    <n v="11810997"/>
    <s v="SI"/>
    <s v="NO"/>
    <s v=""/>
    <s v="Se requiere la contratación para el levantamiento de información en campo"/>
    <n v="0"/>
  </r>
  <r>
    <n v="7819"/>
    <s v="DRA_7757"/>
    <x v="12"/>
    <x v="61"/>
    <x v="152"/>
    <x v="63"/>
    <x v="63"/>
    <n v="10"/>
    <s v="2017011000391 "/>
    <x v="2"/>
    <s v="TUNJA"/>
    <s v="Talento_Humano"/>
    <s v="Coordinador de Campo"/>
    <n v="1"/>
    <n v="9"/>
    <n v="0"/>
    <n v="2141557"/>
    <x v="60"/>
    <n v="1"/>
    <n v="19274013"/>
    <n v="0"/>
    <n v="19274013"/>
    <s v="SI"/>
    <s v="NO"/>
    <s v=""/>
    <s v="Se requiere la contratación para el levantamiento de información en campo"/>
    <n v="0"/>
  </r>
  <r>
    <n v="7820"/>
    <s v="DRA_7758"/>
    <x v="12"/>
    <x v="61"/>
    <x v="152"/>
    <x v="63"/>
    <x v="63"/>
    <n v="10"/>
    <s v="2017011000391 "/>
    <x v="2"/>
    <s v="TUNJA"/>
    <s v="Talento_Humano"/>
    <s v="Supervisor I"/>
    <n v="1"/>
    <n v="9"/>
    <n v="0"/>
    <n v="1654389"/>
    <x v="60"/>
    <n v="1"/>
    <n v="14889501"/>
    <n v="0"/>
    <n v="14889501"/>
    <s v="SI"/>
    <s v="NO"/>
    <s v=""/>
    <s v="Se requiere la contratación para el levantamiento de información en campo"/>
    <n v="0"/>
  </r>
  <r>
    <n v="7821"/>
    <s v="DRA_7759"/>
    <x v="12"/>
    <x v="61"/>
    <x v="152"/>
    <x v="63"/>
    <x v="63"/>
    <n v="10"/>
    <s v="2017011000391 "/>
    <x v="2"/>
    <s v="TUNJA"/>
    <s v="Talento_Humano"/>
    <s v="Analista de Informacion"/>
    <n v="1"/>
    <n v="9"/>
    <n v="0"/>
    <n v="1873945"/>
    <x v="60"/>
    <n v="1"/>
    <n v="16865505"/>
    <n v="0"/>
    <n v="16865505"/>
    <s v="SI"/>
    <s v="NO"/>
    <s v=""/>
    <s v="Se requiere la contratación para el levantamiento de información en campo"/>
    <n v="0"/>
  </r>
  <r>
    <n v="7822"/>
    <s v="DRA_7760"/>
    <x v="12"/>
    <x v="61"/>
    <x v="152"/>
    <x v="63"/>
    <x v="63"/>
    <n v="10"/>
    <s v="2017011000391 "/>
    <x v="2"/>
    <s v="TUNJA"/>
    <s v="Talento_Humano"/>
    <s v="Encuestador"/>
    <n v="6"/>
    <n v="9"/>
    <n v="0"/>
    <n v="1351702"/>
    <x v="60"/>
    <n v="1"/>
    <n v="72991908"/>
    <n v="0"/>
    <n v="72991908"/>
    <s v="SI"/>
    <s v="NO"/>
    <s v=""/>
    <s v="Se requiere la contratación para el levantamiento de información en campo"/>
    <n v="0"/>
  </r>
  <r>
    <n v="7823"/>
    <s v="DRA_7761"/>
    <x v="12"/>
    <x v="61"/>
    <x v="152"/>
    <x v="63"/>
    <x v="63"/>
    <n v="10"/>
    <s v="2017011000391 "/>
    <x v="2"/>
    <s v="TUNJA"/>
    <s v="Talento_Humano"/>
    <s v="Encuestador"/>
    <n v="1"/>
    <n v="9"/>
    <n v="0"/>
    <n v="1312333"/>
    <x v="60"/>
    <n v="1"/>
    <n v="11810997"/>
    <n v="0"/>
    <n v="11810997"/>
    <s v="SI"/>
    <s v="NO"/>
    <s v=""/>
    <s v="Se requiere la contratación para el levantamiento de información en campo"/>
    <n v="0"/>
  </r>
  <r>
    <n v="7824"/>
    <s v="DRA_7762"/>
    <x v="12"/>
    <x v="61"/>
    <x v="152"/>
    <x v="63"/>
    <x v="63"/>
    <n v="10"/>
    <s v="2017011000391 "/>
    <x v="2"/>
    <s v="VILLAVICENCIO"/>
    <s v="Talento_Humano"/>
    <s v="Coordinador de Campo"/>
    <n v="1"/>
    <n v="9"/>
    <n v="0"/>
    <n v="2141557"/>
    <x v="60"/>
    <n v="1"/>
    <n v="19274013"/>
    <n v="0"/>
    <n v="19274013"/>
    <s v="SI"/>
    <s v="NO"/>
    <s v=""/>
    <s v="Se requiere la contratación para el levantamiento de información en campo"/>
    <n v="0"/>
  </r>
  <r>
    <n v="7825"/>
    <s v="DRA_7763"/>
    <x v="12"/>
    <x v="61"/>
    <x v="152"/>
    <x v="63"/>
    <x v="63"/>
    <n v="10"/>
    <s v="2017011000391 "/>
    <x v="2"/>
    <s v="VILLAVICENCIO"/>
    <s v="Talento_Humano"/>
    <s v="Supervisor I"/>
    <n v="1"/>
    <n v="9"/>
    <n v="0"/>
    <n v="1654389"/>
    <x v="60"/>
    <n v="1"/>
    <n v="14889501"/>
    <n v="0"/>
    <n v="14889501"/>
    <s v="SI"/>
    <s v="NO"/>
    <s v=""/>
    <s v="Se requiere la contratación para el levantamiento de información en campo"/>
    <n v="0"/>
  </r>
  <r>
    <n v="7826"/>
    <s v="DRA_7764"/>
    <x v="12"/>
    <x v="61"/>
    <x v="152"/>
    <x v="63"/>
    <x v="63"/>
    <n v="10"/>
    <s v="2017011000391 "/>
    <x v="2"/>
    <s v="VILLAVICENCIO"/>
    <s v="Talento_Humano"/>
    <s v="Analista de Informacion"/>
    <n v="1"/>
    <n v="9"/>
    <n v="0"/>
    <n v="1873945"/>
    <x v="60"/>
    <n v="1"/>
    <n v="16865505"/>
    <n v="0"/>
    <n v="16865505"/>
    <s v="SI"/>
    <s v="NO"/>
    <s v=""/>
    <s v="Se requiere la contratación para el levantamiento de información en campo"/>
    <n v="0"/>
  </r>
  <r>
    <n v="7827"/>
    <s v="DRA_7765"/>
    <x v="12"/>
    <x v="61"/>
    <x v="152"/>
    <x v="63"/>
    <x v="63"/>
    <n v="10"/>
    <s v="2017011000391 "/>
    <x v="2"/>
    <s v="VILLAVICENCIO"/>
    <s v="Talento_Humano"/>
    <s v="Encuestador"/>
    <n v="4"/>
    <n v="9"/>
    <n v="0"/>
    <n v="1351702"/>
    <x v="60"/>
    <n v="1"/>
    <n v="48661272"/>
    <n v="0"/>
    <n v="48661272"/>
    <s v="SI"/>
    <s v="NO"/>
    <s v=""/>
    <s v="Se requiere la contratación para el levantamiento de información en campo"/>
    <n v="0"/>
  </r>
  <r>
    <n v="7828"/>
    <s v="DRA_7766"/>
    <x v="12"/>
    <x v="61"/>
    <x v="152"/>
    <x v="63"/>
    <x v="63"/>
    <n v="10"/>
    <s v="2017011000391 "/>
    <x v="2"/>
    <s v="VILLAVICENCIO"/>
    <s v="Talento_Humano"/>
    <s v="Encuestador"/>
    <n v="1"/>
    <n v="9"/>
    <n v="0"/>
    <n v="1312333"/>
    <x v="60"/>
    <n v="1"/>
    <n v="11810997"/>
    <n v="0"/>
    <n v="11810997"/>
    <s v="SI"/>
    <s v="NO"/>
    <s v=""/>
    <s v="Se requiere la contratación para el levantamiento de información en campo"/>
    <n v="0"/>
  </r>
  <r>
    <n v="7829"/>
    <s v="DRA_7767"/>
    <x v="12"/>
    <x v="61"/>
    <x v="152"/>
    <x v="63"/>
    <x v="63"/>
    <n v="10"/>
    <s v="2017011000391 "/>
    <x v="2"/>
    <s v="YOPAL"/>
    <s v="Talento_Humano"/>
    <s v="Encuestador"/>
    <n v="1"/>
    <n v="9"/>
    <n v="0"/>
    <n v="1351702"/>
    <x v="60"/>
    <n v="1"/>
    <n v="12165318"/>
    <n v="0"/>
    <n v="12165318"/>
    <s v="SI"/>
    <s v="NO"/>
    <s v=""/>
    <s v="Se requiere la contratación para el levantamiento de información en campo"/>
    <n v="0"/>
  </r>
  <r>
    <n v="7830"/>
    <s v="DRA_7768"/>
    <x v="12"/>
    <x v="61"/>
    <x v="152"/>
    <x v="63"/>
    <x v="63"/>
    <n v="10"/>
    <s v="2017011000391 "/>
    <x v="3"/>
    <s v="BUCARAMANGA"/>
    <s v="Talento_Humano"/>
    <s v="Asistente de Encuesta"/>
    <n v="1"/>
    <n v="9"/>
    <n v="0"/>
    <n v="3149473"/>
    <x v="60"/>
    <n v="1"/>
    <n v="28345257"/>
    <n v="0"/>
    <n v="28345257"/>
    <s v="SI"/>
    <s v="NO"/>
    <s v=""/>
    <s v="Se requiere la contratación para el levantamiento de información en campo"/>
    <n v="0"/>
  </r>
  <r>
    <n v="7831"/>
    <s v="DRA_7769"/>
    <x v="12"/>
    <x v="61"/>
    <x v="152"/>
    <x v="63"/>
    <x v="63"/>
    <n v="10"/>
    <s v="2017011000391 "/>
    <x v="3"/>
    <s v="BUCARAMANGA"/>
    <s v="Talento_Humano"/>
    <s v="Analista de Informacion"/>
    <n v="1"/>
    <n v="9"/>
    <n v="0"/>
    <n v="1873945"/>
    <x v="60"/>
    <n v="1"/>
    <n v="16865505"/>
    <n v="0"/>
    <n v="16865505"/>
    <s v="SI"/>
    <s v="NO"/>
    <s v=""/>
    <s v="Se requiere la contratación para el levantamiento de información en campo"/>
    <n v="0"/>
  </r>
  <r>
    <n v="7832"/>
    <s v="DRA_7770"/>
    <x v="12"/>
    <x v="61"/>
    <x v="152"/>
    <x v="63"/>
    <x v="63"/>
    <n v="10"/>
    <s v="2017011000391 "/>
    <x v="3"/>
    <s v="BUCARAMANGA"/>
    <s v="Talento_Humano"/>
    <s v="Supervisor I"/>
    <n v="1"/>
    <n v="9"/>
    <n v="0"/>
    <n v="1654389"/>
    <x v="60"/>
    <n v="1"/>
    <n v="14889501"/>
    <n v="0"/>
    <n v="14889501"/>
    <s v="SI"/>
    <s v="NO"/>
    <s v=""/>
    <s v="Se requiere la contratación para el levantamiento de información en campo"/>
    <n v="0"/>
  </r>
  <r>
    <n v="7833"/>
    <s v="DRA_7771"/>
    <x v="12"/>
    <x v="61"/>
    <x v="152"/>
    <x v="63"/>
    <x v="63"/>
    <n v="10"/>
    <s v="2017011000391 "/>
    <x v="3"/>
    <s v="BUCARAMANGA"/>
    <s v="Talento_Humano"/>
    <s v="Encuestador"/>
    <n v="7"/>
    <n v="9"/>
    <n v="0"/>
    <n v="1351702"/>
    <x v="60"/>
    <n v="1"/>
    <n v="85157226"/>
    <n v="0"/>
    <n v="85157226"/>
    <s v="SI"/>
    <s v="NO"/>
    <s v=""/>
    <s v="Se requiere la contratación para el levantamiento de información en campo"/>
    <n v="0"/>
  </r>
  <r>
    <n v="7834"/>
    <s v="DRA_7772"/>
    <x v="12"/>
    <x v="61"/>
    <x v="152"/>
    <x v="63"/>
    <x v="63"/>
    <n v="10"/>
    <s v="2017011000391 "/>
    <x v="3"/>
    <s v="BUCARAMANGA"/>
    <s v="Talento_Humano"/>
    <s v="Encuestador"/>
    <n v="3"/>
    <n v="9"/>
    <n v="0"/>
    <n v="1312333"/>
    <x v="60"/>
    <n v="1"/>
    <n v="35432991"/>
    <n v="0"/>
    <n v="35432991"/>
    <s v="SI"/>
    <s v="NO"/>
    <s v=""/>
    <s v="Se requiere la contratación para el levantamiento de información en campo"/>
    <n v="0"/>
  </r>
  <r>
    <n v="7835"/>
    <s v="DRA_7773"/>
    <x v="12"/>
    <x v="61"/>
    <x v="152"/>
    <x v="63"/>
    <x v="63"/>
    <n v="10"/>
    <s v="2017011000391 "/>
    <x v="3"/>
    <s v="CUCUTA"/>
    <s v="Talento_Humano"/>
    <s v="Coordinador de Campo"/>
    <n v="1"/>
    <n v="9"/>
    <n v="0"/>
    <n v="2141557"/>
    <x v="60"/>
    <n v="1"/>
    <n v="19274013"/>
    <n v="0"/>
    <n v="19274013"/>
    <s v="SI"/>
    <s v="NO"/>
    <s v=""/>
    <s v="Se requiere la contratación para el levantamiento de información en campo"/>
    <n v="0"/>
  </r>
  <r>
    <n v="7836"/>
    <s v="DRA_7774"/>
    <x v="12"/>
    <x v="61"/>
    <x v="152"/>
    <x v="63"/>
    <x v="63"/>
    <n v="10"/>
    <s v="2017011000391 "/>
    <x v="3"/>
    <s v="CUCUTA"/>
    <s v="Talento_Humano"/>
    <s v="Supervisor II"/>
    <n v="1"/>
    <n v="9"/>
    <n v="0"/>
    <n v="1928663"/>
    <x v="60"/>
    <n v="1"/>
    <n v="17357967"/>
    <n v="0"/>
    <n v="17357967"/>
    <s v="SI"/>
    <s v="NO"/>
    <s v=""/>
    <s v="Se requiere la contratación para el levantamiento de información en campo"/>
    <n v="0"/>
  </r>
  <r>
    <n v="7837"/>
    <s v="DRA_7775"/>
    <x v="12"/>
    <x v="61"/>
    <x v="152"/>
    <x v="63"/>
    <x v="63"/>
    <n v="10"/>
    <s v="2017011000391 "/>
    <x v="3"/>
    <s v="CUCUTA"/>
    <s v="Talento_Humano"/>
    <s v="Encuestador"/>
    <n v="5"/>
    <n v="9"/>
    <n v="0"/>
    <n v="1351702"/>
    <x v="60"/>
    <n v="1"/>
    <n v="60826590"/>
    <n v="0"/>
    <n v="60826590"/>
    <s v="SI"/>
    <s v="NO"/>
    <s v=""/>
    <s v="Se requiere la contratación para el levantamiento de información en campo"/>
    <n v="0"/>
  </r>
  <r>
    <n v="7838"/>
    <s v="DRA_7776"/>
    <x v="12"/>
    <x v="61"/>
    <x v="152"/>
    <x v="63"/>
    <x v="63"/>
    <n v="10"/>
    <s v="2017011000391 "/>
    <x v="3"/>
    <s v="CUCUTA"/>
    <s v="Talento_Humano"/>
    <s v="Encuestador"/>
    <n v="2"/>
    <n v="9"/>
    <n v="0"/>
    <n v="1312333"/>
    <x v="60"/>
    <n v="1"/>
    <n v="23621994"/>
    <n v="0"/>
    <n v="23621994"/>
    <s v="SI"/>
    <s v="NO"/>
    <s v=""/>
    <s v="Se requiere la contratación para el levantamiento de información en campo"/>
    <n v="0"/>
  </r>
  <r>
    <n v="7839"/>
    <s v="DRA_7777"/>
    <x v="12"/>
    <x v="61"/>
    <x v="152"/>
    <x v="63"/>
    <x v="63"/>
    <n v="10"/>
    <s v="2017011000391 "/>
    <x v="3"/>
    <s v="ARAUCA"/>
    <s v="Talento_Humano"/>
    <s v="Encuestador"/>
    <n v="1"/>
    <n v="9"/>
    <n v="0"/>
    <n v="1351702"/>
    <x v="60"/>
    <n v="1"/>
    <n v="12165318"/>
    <n v="0"/>
    <n v="12165318"/>
    <s v="SI"/>
    <s v="NO"/>
    <s v=""/>
    <s v="Se requiere la contratación para el levantamiento de información en campo"/>
    <n v="0"/>
  </r>
  <r>
    <n v="7840"/>
    <s v="DRA_7778"/>
    <x v="12"/>
    <x v="61"/>
    <x v="152"/>
    <x v="63"/>
    <x v="63"/>
    <n v="10"/>
    <s v="2017011000391 "/>
    <x v="4"/>
    <s v="CALI"/>
    <s v="Talento_Humano"/>
    <s v="Asistente de Encuesta"/>
    <n v="1"/>
    <n v="9"/>
    <n v="0"/>
    <n v="3149473"/>
    <x v="60"/>
    <n v="1"/>
    <n v="28345257"/>
    <n v="0"/>
    <n v="28345257"/>
    <s v="SI"/>
    <s v="NO"/>
    <s v=""/>
    <s v="Se requiere la contratación para el levantamiento de información en campo"/>
    <n v="0"/>
  </r>
  <r>
    <n v="7841"/>
    <s v="DRA_7779"/>
    <x v="12"/>
    <x v="61"/>
    <x v="152"/>
    <x v="63"/>
    <x v="63"/>
    <n v="10"/>
    <s v="2017011000391 "/>
    <x v="4"/>
    <s v="CALI"/>
    <s v="Talento_Humano"/>
    <s v="Supervisor I"/>
    <n v="1"/>
    <n v="9"/>
    <n v="0"/>
    <n v="1654389"/>
    <x v="60"/>
    <n v="1"/>
    <n v="14889501"/>
    <n v="0"/>
    <n v="14889501"/>
    <s v="SI"/>
    <s v="NO"/>
    <s v=""/>
    <s v="Se requiere la contratación para el levantamiento de información en campo"/>
    <n v="0"/>
  </r>
  <r>
    <n v="7842"/>
    <s v="DRA_7780"/>
    <x v="12"/>
    <x v="61"/>
    <x v="152"/>
    <x v="63"/>
    <x v="63"/>
    <n v="10"/>
    <s v="2017011000391 "/>
    <x v="4"/>
    <s v="CALI"/>
    <s v="Talento_Humano"/>
    <s v="Analista de Informacion"/>
    <n v="1"/>
    <n v="9"/>
    <n v="0"/>
    <n v="1873945"/>
    <x v="60"/>
    <n v="1"/>
    <n v="16865505"/>
    <n v="0"/>
    <n v="16865505"/>
    <s v="SI"/>
    <s v="NO"/>
    <s v=""/>
    <s v="Se requiere la contratación para el levantamiento de información en campo"/>
    <n v="0"/>
  </r>
  <r>
    <n v="7843"/>
    <s v="DRA_7781"/>
    <x v="12"/>
    <x v="61"/>
    <x v="152"/>
    <x v="63"/>
    <x v="63"/>
    <n v="10"/>
    <s v="2017011000391 "/>
    <x v="4"/>
    <s v="CALI"/>
    <s v="Talento_Humano"/>
    <s v="Encuestador"/>
    <n v="9"/>
    <n v="9"/>
    <n v="0"/>
    <n v="1351702"/>
    <x v="60"/>
    <n v="1"/>
    <n v="109487862"/>
    <n v="0"/>
    <n v="109487862"/>
    <s v="SI"/>
    <s v="NO"/>
    <s v=""/>
    <s v="Se requiere la contratación para el levantamiento de información en campo"/>
    <n v="0"/>
  </r>
  <r>
    <n v="7844"/>
    <s v="DRA_7782"/>
    <x v="12"/>
    <x v="61"/>
    <x v="152"/>
    <x v="63"/>
    <x v="63"/>
    <n v="10"/>
    <s v="2017011000391 "/>
    <x v="4"/>
    <s v="CALI"/>
    <s v="Talento_Humano"/>
    <s v="Encuestador"/>
    <n v="1"/>
    <n v="9"/>
    <n v="0"/>
    <n v="1312333"/>
    <x v="60"/>
    <n v="1"/>
    <n v="11810997"/>
    <n v="0"/>
    <n v="11810997"/>
    <s v="SI"/>
    <s v="NO"/>
    <s v=""/>
    <s v="Se requiere la contratación para el levantamiento de información en campo"/>
    <n v="0"/>
  </r>
  <r>
    <n v="7845"/>
    <s v="DRA_7783"/>
    <x v="12"/>
    <x v="61"/>
    <x v="152"/>
    <x v="63"/>
    <x v="63"/>
    <n v="10"/>
    <s v="2017011000391 "/>
    <x v="4"/>
    <s v="CALI"/>
    <s v="Talento_Humano"/>
    <s v="Critico - digitador"/>
    <n v="1"/>
    <n v="9"/>
    <n v="0"/>
    <n v="1312333"/>
    <x v="60"/>
    <n v="1"/>
    <n v="11810997"/>
    <n v="0"/>
    <n v="11810997"/>
    <s v="SI"/>
    <s v="NO"/>
    <s v=""/>
    <s v="Se requiere la contratación para el levantamiento de información en campo"/>
    <n v="0"/>
  </r>
  <r>
    <n v="7846"/>
    <s v="DRA_7784"/>
    <x v="12"/>
    <x v="61"/>
    <x v="152"/>
    <x v="63"/>
    <x v="63"/>
    <n v="10"/>
    <s v="2017011000391 "/>
    <x v="4"/>
    <s v="PASTO"/>
    <s v="Talento_Humano"/>
    <s v="Coordinador de Campo"/>
    <n v="1"/>
    <n v="9"/>
    <n v="0"/>
    <n v="2141557"/>
    <x v="60"/>
    <n v="1"/>
    <n v="19274013"/>
    <n v="0"/>
    <n v="19274013"/>
    <s v="SI"/>
    <s v="NO"/>
    <s v=""/>
    <s v="Se requiere la contratación para el levantamiento de información en campo"/>
    <n v="0"/>
  </r>
  <r>
    <n v="7847"/>
    <s v="DRA_7785"/>
    <x v="12"/>
    <x v="61"/>
    <x v="152"/>
    <x v="63"/>
    <x v="63"/>
    <n v="10"/>
    <s v="2017011000391 "/>
    <x v="4"/>
    <s v="PASTO"/>
    <s v="Talento_Humano"/>
    <s v="Supervisor I"/>
    <n v="1"/>
    <n v="9"/>
    <n v="0"/>
    <n v="1654389"/>
    <x v="60"/>
    <n v="1"/>
    <n v="14889501"/>
    <n v="0"/>
    <n v="14889501"/>
    <s v="SI"/>
    <s v="NO"/>
    <s v=""/>
    <s v="Se requiere la contratación para el levantamiento de información en campo"/>
    <n v="0"/>
  </r>
  <r>
    <n v="7848"/>
    <s v="DRA_7786"/>
    <x v="12"/>
    <x v="61"/>
    <x v="152"/>
    <x v="63"/>
    <x v="63"/>
    <n v="10"/>
    <s v="2017011000391 "/>
    <x v="4"/>
    <s v="PASTO"/>
    <s v="Talento_Humano"/>
    <s v="Analista de Informacion"/>
    <n v="1"/>
    <n v="9"/>
    <n v="0"/>
    <n v="1873945"/>
    <x v="60"/>
    <n v="1"/>
    <n v="16865505"/>
    <n v="0"/>
    <n v="16865505"/>
    <s v="SI"/>
    <s v="NO"/>
    <s v=""/>
    <s v="Se requiere la contratación para el levantamiento de información en campo"/>
    <n v="0"/>
  </r>
  <r>
    <n v="7849"/>
    <s v="DRA_7787"/>
    <x v="12"/>
    <x v="61"/>
    <x v="152"/>
    <x v="63"/>
    <x v="63"/>
    <n v="10"/>
    <s v="2017011000391 "/>
    <x v="4"/>
    <s v="PASTO"/>
    <s v="Talento_Humano"/>
    <s v="Encuestador"/>
    <n v="7"/>
    <n v="9"/>
    <n v="0"/>
    <n v="1351702"/>
    <x v="60"/>
    <n v="1"/>
    <n v="85157226"/>
    <n v="0"/>
    <n v="85157226"/>
    <s v="SI"/>
    <s v="NO"/>
    <s v=""/>
    <s v="Se requiere la contratación para el levantamiento de información en campo"/>
    <n v="0"/>
  </r>
  <r>
    <n v="7850"/>
    <s v="DRA_7788"/>
    <x v="12"/>
    <x v="61"/>
    <x v="152"/>
    <x v="63"/>
    <x v="63"/>
    <n v="10"/>
    <s v="2017011000391 "/>
    <x v="4"/>
    <s v="PASTO"/>
    <s v="Talento_Humano"/>
    <s v="Encuestador"/>
    <n v="1"/>
    <n v="9"/>
    <n v="0"/>
    <n v="1312333"/>
    <x v="60"/>
    <n v="1"/>
    <n v="11810997"/>
    <n v="0"/>
    <n v="11810997"/>
    <s v="SI"/>
    <s v="NO"/>
    <s v=""/>
    <s v="Se requiere la contratación para el levantamiento de información en campo"/>
    <n v="0"/>
  </r>
  <r>
    <n v="7851"/>
    <s v="DRA_7789"/>
    <x v="12"/>
    <x v="61"/>
    <x v="152"/>
    <x v="63"/>
    <x v="63"/>
    <n v="10"/>
    <s v="2017011000391 "/>
    <x v="4"/>
    <s v="POPAYAN"/>
    <s v="Talento_Humano"/>
    <s v="Encuestador"/>
    <n v="2"/>
    <n v="9"/>
    <n v="0"/>
    <n v="1351702"/>
    <x v="60"/>
    <n v="1"/>
    <n v="24330636"/>
    <n v="0"/>
    <n v="24330636"/>
    <s v="SI"/>
    <s v="NO"/>
    <s v=""/>
    <s v="Se requiere la contratación para el levantamiento de información en campo"/>
    <n v="0"/>
  </r>
  <r>
    <n v="7852"/>
    <s v="DRA_7790"/>
    <x v="12"/>
    <x v="61"/>
    <x v="152"/>
    <x v="63"/>
    <x v="63"/>
    <n v="10"/>
    <s v="2017011000391 "/>
    <x v="4"/>
    <s v="BUENAVENTURA"/>
    <s v="Talento_Humano"/>
    <s v="Encuestador"/>
    <n v="1"/>
    <n v="9"/>
    <n v="0"/>
    <n v="1150805"/>
    <x v="60"/>
    <n v="1"/>
    <n v="10357245"/>
    <n v="0"/>
    <n v="10357245"/>
    <s v="SI"/>
    <s v="NO"/>
    <s v=""/>
    <s v="Se requiere la contratación para el levantamiento de información en campo"/>
    <n v="0"/>
  </r>
  <r>
    <n v="7853"/>
    <s v="DRA_7791"/>
    <x v="12"/>
    <x v="61"/>
    <x v="152"/>
    <x v="63"/>
    <x v="63"/>
    <n v="10"/>
    <s v="2017011000391 "/>
    <x v="5"/>
    <s v="ARMENIA"/>
    <s v="Talento_Humano"/>
    <s v="Encuestador"/>
    <n v="2"/>
    <n v="9"/>
    <n v="0"/>
    <n v="1351702"/>
    <x v="60"/>
    <n v="1"/>
    <n v="24330636"/>
    <n v="0"/>
    <n v="24330636"/>
    <s v="SI"/>
    <s v="NO"/>
    <s v=""/>
    <s v="Se requiere la contratación para el levantamiento de información en campo"/>
    <n v="0"/>
  </r>
  <r>
    <n v="7854"/>
    <s v="DRA_7792"/>
    <x v="12"/>
    <x v="61"/>
    <x v="152"/>
    <x v="63"/>
    <x v="63"/>
    <n v="10"/>
    <s v="2017011000391 "/>
    <x v="5"/>
    <s v="ARMENIA"/>
    <s v="Talento_Humano"/>
    <s v="Encuestador"/>
    <n v="1"/>
    <n v="9"/>
    <n v="0"/>
    <n v="1312333"/>
    <x v="60"/>
    <n v="1"/>
    <n v="11810997"/>
    <n v="0"/>
    <n v="11810997"/>
    <s v="SI"/>
    <s v="NO"/>
    <s v=""/>
    <s v="Se requiere la contratación para el levantamiento de información en campo"/>
    <n v="0"/>
  </r>
  <r>
    <n v="7855"/>
    <s v="DRA_7793"/>
    <x v="12"/>
    <x v="61"/>
    <x v="152"/>
    <x v="63"/>
    <x v="63"/>
    <n v="10"/>
    <s v="2017011000391 "/>
    <x v="5"/>
    <s v="IBAGUE"/>
    <s v="Talento_Humano"/>
    <s v="Supervisor II"/>
    <n v="1"/>
    <n v="9"/>
    <n v="0"/>
    <n v="1928663"/>
    <x v="60"/>
    <n v="1"/>
    <n v="17357967"/>
    <n v="0"/>
    <n v="17357967"/>
    <s v="SI"/>
    <s v="NO"/>
    <s v=""/>
    <s v="Se requiere la contratación para el levantamiento de información en campo"/>
    <n v="0"/>
  </r>
  <r>
    <n v="7856"/>
    <s v="DRA_7794"/>
    <x v="12"/>
    <x v="61"/>
    <x v="152"/>
    <x v="63"/>
    <x v="63"/>
    <n v="10"/>
    <s v="2017011000391 "/>
    <x v="5"/>
    <s v="IBAGUE"/>
    <s v="Talento_Humano"/>
    <s v="Encuestador"/>
    <n v="2"/>
    <n v="9"/>
    <n v="0"/>
    <n v="1351702"/>
    <x v="60"/>
    <n v="1"/>
    <n v="24330636"/>
    <n v="0"/>
    <n v="24330636"/>
    <s v="SI"/>
    <s v="NO"/>
    <s v=""/>
    <s v="Se requiere la contratación para el levantamiento de información en campo"/>
    <n v="0"/>
  </r>
  <r>
    <n v="7857"/>
    <s v="DRA_7795"/>
    <x v="12"/>
    <x v="61"/>
    <x v="152"/>
    <x v="63"/>
    <x v="63"/>
    <n v="10"/>
    <s v="2017011000391 "/>
    <x v="5"/>
    <s v="IBAGUE"/>
    <s v="Talento_Humano"/>
    <s v="Encuestador"/>
    <n v="2"/>
    <n v="9"/>
    <n v="0"/>
    <n v="1312333"/>
    <x v="60"/>
    <n v="1"/>
    <n v="23621994"/>
    <n v="0"/>
    <n v="23621994"/>
    <s v="SI"/>
    <s v="NO"/>
    <s v=""/>
    <s v="Se requiere la contratación para el levantamiento de información en campo"/>
    <n v="0"/>
  </r>
  <r>
    <n v="7858"/>
    <s v="DRA_7796"/>
    <x v="12"/>
    <x v="61"/>
    <x v="152"/>
    <x v="63"/>
    <x v="63"/>
    <n v="10"/>
    <s v="2017011000391 "/>
    <x v="5"/>
    <s v="MANIZALES"/>
    <s v="Talento_Humano"/>
    <s v="Encuestador"/>
    <n v="2"/>
    <n v="9"/>
    <n v="0"/>
    <n v="1351702"/>
    <x v="60"/>
    <n v="1"/>
    <n v="24330636"/>
    <n v="0"/>
    <n v="24330636"/>
    <s v="SI"/>
    <s v="NO"/>
    <s v=""/>
    <s v="Se requiere la contratación para el levantamiento de información en campo"/>
    <n v="0"/>
  </r>
  <r>
    <n v="7859"/>
    <s v="DRA_7797"/>
    <x v="12"/>
    <x v="61"/>
    <x v="152"/>
    <x v="63"/>
    <x v="63"/>
    <n v="10"/>
    <s v="2017011000391 "/>
    <x v="5"/>
    <s v="PEREIRA"/>
    <s v="Talento_Humano"/>
    <s v="Asistente de Encuesta"/>
    <n v="1"/>
    <n v="9"/>
    <n v="0"/>
    <n v="3149473"/>
    <x v="60"/>
    <n v="1"/>
    <n v="28345257"/>
    <n v="0"/>
    <n v="28345257"/>
    <s v="SI"/>
    <s v="NO"/>
    <s v=""/>
    <s v="Se requiere la contratación para el levantamiento de información en campo"/>
    <n v="0"/>
  </r>
  <r>
    <n v="7860"/>
    <s v="DRA_7798"/>
    <x v="12"/>
    <x v="61"/>
    <x v="152"/>
    <x v="63"/>
    <x v="63"/>
    <n v="10"/>
    <s v="2017011000391 "/>
    <x v="5"/>
    <s v="PEREIRA"/>
    <s v="Talento_Humano"/>
    <s v="Supervisor I"/>
    <n v="1"/>
    <n v="9"/>
    <n v="0"/>
    <n v="1654389"/>
    <x v="60"/>
    <n v="1"/>
    <n v="14889501"/>
    <n v="0"/>
    <n v="14889501"/>
    <s v="SI"/>
    <s v="NO"/>
    <s v=""/>
    <s v="Se requiere la contratación para el levantamiento de información en campo"/>
    <n v="0"/>
  </r>
  <r>
    <n v="7861"/>
    <s v="DRA_7799"/>
    <x v="12"/>
    <x v="61"/>
    <x v="152"/>
    <x v="63"/>
    <x v="63"/>
    <n v="10"/>
    <s v="2017011000391 "/>
    <x v="5"/>
    <s v="PEREIRA"/>
    <s v="Talento_Humano"/>
    <s v="Analista de Informacion"/>
    <n v="1"/>
    <n v="9"/>
    <n v="0"/>
    <n v="1873945"/>
    <x v="60"/>
    <n v="1"/>
    <n v="16865505"/>
    <n v="0"/>
    <n v="16865505"/>
    <s v="SI"/>
    <s v="NO"/>
    <s v=""/>
    <s v="Se requiere la contratación para el levantamiento de información en campo"/>
    <n v="0"/>
  </r>
  <r>
    <n v="7862"/>
    <s v="DRA_7800"/>
    <x v="12"/>
    <x v="61"/>
    <x v="152"/>
    <x v="63"/>
    <x v="63"/>
    <n v="10"/>
    <s v="2017011000391 "/>
    <x v="5"/>
    <s v="PEREIRA"/>
    <s v="Talento_Humano"/>
    <s v="Encuestador"/>
    <n v="4"/>
    <n v="9"/>
    <n v="0"/>
    <n v="1351702"/>
    <x v="60"/>
    <n v="1"/>
    <n v="48661272"/>
    <n v="0"/>
    <n v="48661272"/>
    <s v="SI"/>
    <s v="NO"/>
    <s v=""/>
    <s v="Se requiere la contratación para el levantamiento de información en campo"/>
    <n v="0"/>
  </r>
  <r>
    <n v="7863"/>
    <s v="DRA_7801"/>
    <x v="12"/>
    <x v="61"/>
    <x v="152"/>
    <x v="63"/>
    <x v="63"/>
    <n v="10"/>
    <s v="2017011000391 "/>
    <x v="5"/>
    <s v="PEREIRA"/>
    <s v="Talento_Humano"/>
    <s v="Encuestador"/>
    <n v="1"/>
    <n v="9"/>
    <n v="0"/>
    <n v="1312333"/>
    <x v="60"/>
    <n v="1"/>
    <n v="11810997"/>
    <n v="0"/>
    <n v="11810997"/>
    <s v="SI"/>
    <s v="NO"/>
    <s v=""/>
    <s v="Se requiere la contratación para el levantamiento de información en campo"/>
    <n v="0"/>
  </r>
  <r>
    <n v="7864"/>
    <s v="DRA_7802"/>
    <x v="12"/>
    <x v="61"/>
    <x v="152"/>
    <x v="63"/>
    <x v="63"/>
    <n v="10"/>
    <s v="2017011000391 "/>
    <x v="6"/>
    <s v="MEDELLIN"/>
    <s v="Talento_Humano"/>
    <s v="Asistente de Encuesta"/>
    <n v="1"/>
    <n v="9"/>
    <n v="0"/>
    <n v="3149473"/>
    <x v="60"/>
    <n v="1"/>
    <n v="28345257"/>
    <n v="0"/>
    <n v="28345257"/>
    <s v="SI"/>
    <s v="NO"/>
    <s v=""/>
    <s v="Se requiere la contratación para el levantamiento de información en campo"/>
    <n v="0"/>
  </r>
  <r>
    <n v="7865"/>
    <s v="DRA_7803"/>
    <x v="12"/>
    <x v="61"/>
    <x v="152"/>
    <x v="63"/>
    <x v="63"/>
    <n v="10"/>
    <s v="2017011000391 "/>
    <x v="6"/>
    <s v="MEDELLIN"/>
    <s v="Talento_Humano"/>
    <s v="Supervisor I"/>
    <n v="2"/>
    <n v="9"/>
    <n v="0"/>
    <n v="1654389"/>
    <x v="60"/>
    <n v="1"/>
    <n v="29779002"/>
    <n v="0"/>
    <n v="29779002"/>
    <s v="SI"/>
    <s v="NO"/>
    <s v=""/>
    <s v="Se requiere la contratación para el levantamiento de información en campo"/>
    <n v="0"/>
  </r>
  <r>
    <n v="7866"/>
    <s v="DRA_7804"/>
    <x v="12"/>
    <x v="61"/>
    <x v="152"/>
    <x v="63"/>
    <x v="63"/>
    <n v="10"/>
    <s v="2017011000391 "/>
    <x v="6"/>
    <s v="MEDELLIN"/>
    <s v="Talento_Humano"/>
    <s v="Analista de Informacion"/>
    <n v="1"/>
    <n v="9"/>
    <n v="0"/>
    <n v="1873945"/>
    <x v="60"/>
    <n v="1"/>
    <n v="16865505"/>
    <n v="0"/>
    <n v="16865505"/>
    <s v="SI"/>
    <s v="NO"/>
    <s v=""/>
    <s v="Se requiere la contratación para el levantamiento de información en campo"/>
    <n v="0"/>
  </r>
  <r>
    <n v="7867"/>
    <s v="DRA_7805"/>
    <x v="12"/>
    <x v="61"/>
    <x v="152"/>
    <x v="63"/>
    <x v="63"/>
    <n v="10"/>
    <s v="2017011000391 "/>
    <x v="6"/>
    <s v="MEDELLIN"/>
    <s v="Talento_Humano"/>
    <s v="Encuestador"/>
    <n v="16"/>
    <n v="9"/>
    <n v="0"/>
    <n v="1351702"/>
    <x v="60"/>
    <n v="1"/>
    <n v="194645088"/>
    <n v="0"/>
    <n v="194645088"/>
    <s v="SI"/>
    <s v="NO"/>
    <s v=""/>
    <s v="Se requiere la contratación para el levantamiento de información en campo"/>
    <n v="0"/>
  </r>
  <r>
    <n v="7868"/>
    <s v="DRA_7806"/>
    <x v="12"/>
    <x v="61"/>
    <x v="152"/>
    <x v="63"/>
    <x v="63"/>
    <n v="10"/>
    <s v="2017011000391 "/>
    <x v="6"/>
    <s v="MEDELLIN"/>
    <s v="Talento_Humano"/>
    <s v="Encuestador"/>
    <n v="3"/>
    <n v="9"/>
    <n v="0"/>
    <n v="1312333"/>
    <x v="60"/>
    <n v="1"/>
    <n v="35432991"/>
    <n v="0"/>
    <n v="35432991"/>
    <s v="SI"/>
    <s v="NO"/>
    <s v=""/>
    <s v="Se requiere la contratación para el levantamiento de información en campo"/>
    <n v="0"/>
  </r>
  <r>
    <n v="7869"/>
    <s v="DRA_7807"/>
    <x v="12"/>
    <x v="61"/>
    <x v="152"/>
    <x v="63"/>
    <x v="63"/>
    <n v="10"/>
    <s v="2017011000391 "/>
    <x v="6"/>
    <s v="MEDELLIN"/>
    <s v="Talento_Humano"/>
    <s v="Critico - digitador"/>
    <n v="1"/>
    <n v="9"/>
    <n v="0"/>
    <n v="1312333"/>
    <x v="60"/>
    <n v="1"/>
    <n v="11810997"/>
    <n v="0"/>
    <n v="11810997"/>
    <s v="SI"/>
    <s v="NO"/>
    <s v=""/>
    <s v="Se requiere la contratación para el levantamiento de información en campo"/>
    <n v="0"/>
  </r>
  <r>
    <n v="7870"/>
    <s v="DRA_7808"/>
    <x v="12"/>
    <x v="61"/>
    <x v="152"/>
    <x v="63"/>
    <x v="63"/>
    <n v="10"/>
    <s v="2017011000391 "/>
    <x v="6"/>
    <s v="MONTERIA"/>
    <s v="Talento_Humano"/>
    <s v="Supervisor II"/>
    <n v="1"/>
    <n v="9"/>
    <n v="0"/>
    <n v="1928663"/>
    <x v="60"/>
    <n v="1"/>
    <n v="17357967"/>
    <n v="0"/>
    <n v="17357967"/>
    <s v="SI"/>
    <s v="NO"/>
    <s v=""/>
    <s v="Se requiere la contratación para el levantamiento de información en campo"/>
    <n v="0"/>
  </r>
  <r>
    <n v="7871"/>
    <s v="DRA_7809"/>
    <x v="12"/>
    <x v="61"/>
    <x v="152"/>
    <x v="63"/>
    <x v="63"/>
    <n v="10"/>
    <s v="2017011000391 "/>
    <x v="6"/>
    <s v="MONTERIA"/>
    <s v="Talento_Humano"/>
    <s v="Encuestador"/>
    <n v="2"/>
    <n v="9"/>
    <n v="0"/>
    <n v="1351702"/>
    <x v="60"/>
    <n v="1"/>
    <n v="24330636"/>
    <n v="0"/>
    <n v="24330636"/>
    <s v="SI"/>
    <s v="NO"/>
    <s v=""/>
    <s v="Se requiere la contratación para el levantamiento de información en campo"/>
    <n v="0"/>
  </r>
  <r>
    <n v="7872"/>
    <s v="DRA_7810"/>
    <x v="12"/>
    <x v="61"/>
    <x v="152"/>
    <x v="63"/>
    <x v="63"/>
    <n v="10"/>
    <s v="2017011000391 "/>
    <x v="6"/>
    <s v="MONTERIA"/>
    <s v="Talento_Humano"/>
    <s v="Encuestador"/>
    <n v="1"/>
    <n v="9"/>
    <n v="0"/>
    <n v="1312333"/>
    <x v="60"/>
    <n v="1"/>
    <n v="11810997"/>
    <n v="0"/>
    <n v="11810997"/>
    <s v="SI"/>
    <s v="NO"/>
    <s v=""/>
    <s v="Se requiere la contratación para el levantamiento de información en campo"/>
    <n v="0"/>
  </r>
  <r>
    <n v="7873"/>
    <s v="DRA_7811"/>
    <x v="12"/>
    <x v="61"/>
    <x v="152"/>
    <x v="63"/>
    <x v="63"/>
    <n v="10"/>
    <s v="2017011000391 "/>
    <x v="1"/>
    <s v="BARRANQUILLA"/>
    <s v="Transporte"/>
    <s v="Urbano"/>
    <n v="1"/>
    <n v="1"/>
    <n v="0"/>
    <n v="3510000"/>
    <x v="60"/>
    <n v="1"/>
    <n v="3510000"/>
    <n v="0"/>
    <n v="3510000"/>
    <s v="SI"/>
    <s v="NO"/>
    <s v=""/>
    <s v="Se requiere la contratación para el levantamiento de información en campo"/>
    <n v="0"/>
  </r>
  <r>
    <n v="7874"/>
    <s v="DRA_7812"/>
    <x v="12"/>
    <x v="61"/>
    <x v="152"/>
    <x v="63"/>
    <x v="63"/>
    <n v="10"/>
    <s v="2017011000391 "/>
    <x v="1"/>
    <s v="BARRANQUILLA"/>
    <s v="Transporte"/>
    <s v="Otros"/>
    <n v="1"/>
    <n v="1"/>
    <n v="0"/>
    <n v="23544000"/>
    <x v="60"/>
    <n v="1"/>
    <n v="23544000"/>
    <n v="0"/>
    <n v="23544000"/>
    <s v="SI"/>
    <s v="NO"/>
    <s v=""/>
    <s v="Se requiere la contratación para el levantamiento de información en campo"/>
    <n v="0"/>
  </r>
  <r>
    <n v="7875"/>
    <s v="DRA_7813"/>
    <x v="12"/>
    <x v="61"/>
    <x v="152"/>
    <x v="63"/>
    <x v="63"/>
    <n v="10"/>
    <s v="2017011000391 "/>
    <x v="1"/>
    <s v="CARTAGENA"/>
    <s v="Transporte"/>
    <s v="Urbano"/>
    <n v="1"/>
    <n v="1"/>
    <n v="0"/>
    <n v="1755000"/>
    <x v="60"/>
    <n v="1"/>
    <n v="1755000"/>
    <n v="0"/>
    <n v="1755000"/>
    <s v="SI"/>
    <s v="NO"/>
    <s v=""/>
    <s v="Se requiere la contratación para el levantamiento de información en campo"/>
    <n v="0"/>
  </r>
  <r>
    <n v="7876"/>
    <s v="DRA_7814"/>
    <x v="12"/>
    <x v="61"/>
    <x v="152"/>
    <x v="63"/>
    <x v="63"/>
    <n v="10"/>
    <s v="2017011000391 "/>
    <x v="1"/>
    <s v="CARTAGENA"/>
    <s v="Transporte"/>
    <s v="Otros"/>
    <n v="1"/>
    <n v="1"/>
    <n v="0"/>
    <n v="10125000"/>
    <x v="60"/>
    <n v="1"/>
    <n v="10125000"/>
    <n v="0"/>
    <n v="10125000"/>
    <s v="SI"/>
    <s v="NO"/>
    <s v=""/>
    <s v="Se requiere la contratación para el levantamiento de información en campo"/>
    <n v="0"/>
  </r>
  <r>
    <n v="7877"/>
    <s v="DRA_7815"/>
    <x v="12"/>
    <x v="61"/>
    <x v="152"/>
    <x v="63"/>
    <x v="63"/>
    <n v="10"/>
    <s v="2017011000391 "/>
    <x v="1"/>
    <s v="SANTA MARTA"/>
    <s v="Transporte"/>
    <s v="Otros"/>
    <n v="1"/>
    <n v="1"/>
    <n v="0"/>
    <n v="4050000"/>
    <x v="60"/>
    <n v="1"/>
    <n v="4050000"/>
    <n v="0"/>
    <n v="4050000"/>
    <s v="SI"/>
    <s v="NO"/>
    <s v=""/>
    <s v="Se requiere la contratación para el levantamiento de información en campo"/>
    <n v="0"/>
  </r>
  <r>
    <n v="7878"/>
    <s v="DRA_7816"/>
    <x v="12"/>
    <x v="61"/>
    <x v="152"/>
    <x v="63"/>
    <x v="63"/>
    <n v="10"/>
    <s v="2017011000391 "/>
    <x v="1"/>
    <s v="SINCELEJO"/>
    <s v="Transporte"/>
    <s v="Otros"/>
    <n v="1"/>
    <n v="1"/>
    <n v="0"/>
    <n v="9981000"/>
    <x v="60"/>
    <n v="1"/>
    <n v="9981000"/>
    <n v="0"/>
    <n v="9981000"/>
    <s v="SI"/>
    <s v="NO"/>
    <s v=""/>
    <s v="Se requiere la contratación para el levantamiento de información en campo"/>
    <n v="0"/>
  </r>
  <r>
    <n v="7879"/>
    <s v="DRA_7817"/>
    <x v="12"/>
    <x v="61"/>
    <x v="152"/>
    <x v="63"/>
    <x v="63"/>
    <n v="10"/>
    <s v="2017011000391 "/>
    <x v="1"/>
    <s v="VALLEDUPAR"/>
    <s v="Transporte"/>
    <s v="Otros"/>
    <n v="1"/>
    <n v="1"/>
    <n v="0"/>
    <n v="13230000"/>
    <x v="60"/>
    <n v="1"/>
    <n v="13230000"/>
    <n v="0"/>
    <n v="13230000"/>
    <s v="SI"/>
    <s v="NO"/>
    <s v=""/>
    <s v="Se requiere la contratación para el levantamiento de información en campo"/>
    <n v="0"/>
  </r>
  <r>
    <n v="7880"/>
    <s v="DRA_7818"/>
    <x v="12"/>
    <x v="61"/>
    <x v="152"/>
    <x v="63"/>
    <x v="63"/>
    <n v="10"/>
    <s v="2017011000391 "/>
    <x v="2"/>
    <s v="BOGOTA"/>
    <s v="Transporte"/>
    <s v="Urbano"/>
    <n v="1"/>
    <n v="1"/>
    <n v="0"/>
    <n v="8775000"/>
    <x v="60"/>
    <n v="1"/>
    <n v="8775000"/>
    <n v="0"/>
    <n v="8775000"/>
    <s v="SI"/>
    <s v="NO"/>
    <s v=""/>
    <s v="Se requiere la contratación para el levantamiento de información en campo"/>
    <n v="0"/>
  </r>
  <r>
    <n v="7881"/>
    <s v="DRA_7819"/>
    <x v="12"/>
    <x v="61"/>
    <x v="152"/>
    <x v="63"/>
    <x v="63"/>
    <n v="10"/>
    <s v="2017011000391 "/>
    <x v="2"/>
    <s v="BOGOTA"/>
    <s v="Transporte"/>
    <s v="Otros"/>
    <n v="1"/>
    <n v="1"/>
    <n v="0"/>
    <n v="93447000"/>
    <x v="60"/>
    <n v="1"/>
    <n v="93447000"/>
    <n v="0"/>
    <n v="93447000"/>
    <s v="SI"/>
    <s v="NO"/>
    <s v=""/>
    <s v="Se requiere la contratación para el levantamiento de información en campo"/>
    <n v="0"/>
  </r>
  <r>
    <n v="7882"/>
    <s v="DRA_7820"/>
    <x v="12"/>
    <x v="61"/>
    <x v="152"/>
    <x v="63"/>
    <x v="63"/>
    <n v="10"/>
    <s v="2017011000391 "/>
    <x v="2"/>
    <s v="NEIVA"/>
    <s v="Transporte"/>
    <s v="Urbano"/>
    <n v="1"/>
    <n v="1"/>
    <n v="0"/>
    <n v="5400000"/>
    <x v="60"/>
    <n v="1"/>
    <n v="5400000"/>
    <n v="0"/>
    <n v="5400000"/>
    <s v="SI"/>
    <s v="NO"/>
    <s v=""/>
    <s v="Se requiere la contratación para el levantamiento de información en campo"/>
    <n v="0"/>
  </r>
  <r>
    <n v="7883"/>
    <s v="DRA_7821"/>
    <x v="12"/>
    <x v="61"/>
    <x v="152"/>
    <x v="63"/>
    <x v="63"/>
    <n v="10"/>
    <s v="2017011000391 "/>
    <x v="2"/>
    <s v="NEIVA"/>
    <s v="Transporte"/>
    <s v="Otros"/>
    <n v="1"/>
    <n v="1"/>
    <n v="0"/>
    <n v="13491000"/>
    <x v="60"/>
    <n v="1"/>
    <n v="13491000"/>
    <n v="0"/>
    <n v="13491000"/>
    <s v="SI"/>
    <s v="NO"/>
    <s v=""/>
    <s v="Se requiere la contratación para el levantamiento de información en campo"/>
    <n v="0"/>
  </r>
  <r>
    <n v="7884"/>
    <s v="DRA_7822"/>
    <x v="12"/>
    <x v="61"/>
    <x v="152"/>
    <x v="63"/>
    <x v="63"/>
    <n v="10"/>
    <s v="2017011000391 "/>
    <x v="2"/>
    <s v="TUNJA"/>
    <s v="Transporte"/>
    <s v="Urbano"/>
    <n v="1"/>
    <n v="1"/>
    <n v="0"/>
    <n v="3510000"/>
    <x v="60"/>
    <n v="1"/>
    <n v="3510000"/>
    <n v="0"/>
    <n v="3510000"/>
    <s v="SI"/>
    <s v="NO"/>
    <s v=""/>
    <s v="Se requiere la contratación para el levantamiento de información en campo"/>
    <n v="0"/>
  </r>
  <r>
    <n v="7885"/>
    <s v="DRA_7823"/>
    <x v="12"/>
    <x v="61"/>
    <x v="152"/>
    <x v="63"/>
    <x v="63"/>
    <n v="10"/>
    <s v="2017011000391 "/>
    <x v="2"/>
    <s v="TUNJA"/>
    <s v="Transporte"/>
    <s v="Otros"/>
    <n v="1"/>
    <n v="1"/>
    <n v="0"/>
    <n v="26470755"/>
    <x v="60"/>
    <n v="1"/>
    <n v="26470755"/>
    <n v="0"/>
    <n v="26470755"/>
    <s v="SI"/>
    <s v="NO"/>
    <s v=""/>
    <s v="Se requiere la contratación para el levantamiento de información en campo"/>
    <n v="0"/>
  </r>
  <r>
    <n v="7886"/>
    <s v="DRA_7824"/>
    <x v="12"/>
    <x v="61"/>
    <x v="152"/>
    <x v="63"/>
    <x v="63"/>
    <n v="10"/>
    <s v="2017011000391 "/>
    <x v="2"/>
    <s v="VILLAVICENCIO"/>
    <s v="Transporte"/>
    <s v="Urbano"/>
    <n v="1"/>
    <n v="1"/>
    <n v="0"/>
    <n v="3510000"/>
    <x v="60"/>
    <n v="1"/>
    <n v="3510000"/>
    <n v="0"/>
    <n v="3510000"/>
    <s v="SI"/>
    <s v="NO"/>
    <s v=""/>
    <s v="Se requiere la contratación para el levantamiento de información en campo"/>
    <n v="0"/>
  </r>
  <r>
    <n v="7887"/>
    <s v="DRA_7825"/>
    <x v="12"/>
    <x v="61"/>
    <x v="152"/>
    <x v="63"/>
    <x v="63"/>
    <n v="10"/>
    <s v="2017011000391 "/>
    <x v="2"/>
    <s v="VILLAVICENCIO"/>
    <s v="Transporte"/>
    <s v="Otros"/>
    <n v="1"/>
    <n v="1"/>
    <n v="0"/>
    <n v="14220000"/>
    <x v="60"/>
    <n v="1"/>
    <n v="14220000"/>
    <n v="0"/>
    <n v="14220000"/>
    <s v="SI"/>
    <s v="NO"/>
    <s v=""/>
    <s v="Se requiere la contratación para el levantamiento de información en campo"/>
    <n v="0"/>
  </r>
  <r>
    <n v="7888"/>
    <s v="DRA_7826"/>
    <x v="12"/>
    <x v="61"/>
    <x v="152"/>
    <x v="63"/>
    <x v="63"/>
    <n v="10"/>
    <s v="2017011000391 "/>
    <x v="2"/>
    <s v="YOPAL"/>
    <s v="Transporte"/>
    <s v="Urbano"/>
    <n v="1"/>
    <n v="1"/>
    <n v="0"/>
    <n v="6120000"/>
    <x v="60"/>
    <n v="1"/>
    <n v="6120000"/>
    <n v="0"/>
    <n v="6120000"/>
    <s v="SI"/>
    <s v="NO"/>
    <s v=""/>
    <s v="Se requiere la contratación para el levantamiento de información en campo"/>
    <n v="0"/>
  </r>
  <r>
    <n v="7889"/>
    <s v="DRA_7827"/>
    <x v="12"/>
    <x v="61"/>
    <x v="152"/>
    <x v="63"/>
    <x v="63"/>
    <n v="10"/>
    <s v="2017011000391 "/>
    <x v="2"/>
    <s v="FLORENCIA"/>
    <s v="Transporte"/>
    <s v="Otros"/>
    <n v="1"/>
    <n v="1"/>
    <n v="0"/>
    <n v="3060000"/>
    <x v="60"/>
    <n v="1"/>
    <n v="3060000"/>
    <n v="0"/>
    <n v="3060000"/>
    <s v="SI"/>
    <s v="NO"/>
    <s v=""/>
    <s v="Se requiere la contratación para el levantamiento de información en campo"/>
    <n v="0"/>
  </r>
  <r>
    <n v="7890"/>
    <s v="DRA_7828"/>
    <x v="12"/>
    <x v="61"/>
    <x v="152"/>
    <x v="63"/>
    <x v="63"/>
    <n v="10"/>
    <s v="2017011000391 "/>
    <x v="3"/>
    <s v="BUCARAMANGA"/>
    <s v="Transporte"/>
    <s v="Urbano"/>
    <n v="1"/>
    <n v="1"/>
    <n v="0"/>
    <n v="3510000"/>
    <x v="60"/>
    <n v="1"/>
    <n v="3510000"/>
    <n v="0"/>
    <n v="3510000"/>
    <s v="SI"/>
    <s v="NO"/>
    <s v=""/>
    <s v="Se requiere la contratación para el levantamiento de información en campo"/>
    <n v="0"/>
  </r>
  <r>
    <n v="7891"/>
    <s v="DRA_7829"/>
    <x v="12"/>
    <x v="61"/>
    <x v="152"/>
    <x v="63"/>
    <x v="63"/>
    <n v="10"/>
    <s v="2017011000391 "/>
    <x v="3"/>
    <s v="BUCARAMANGA"/>
    <s v="Transporte"/>
    <s v="Otros"/>
    <n v="1"/>
    <n v="1"/>
    <n v="0"/>
    <n v="25281000"/>
    <x v="60"/>
    <n v="1"/>
    <n v="25281000"/>
    <n v="0"/>
    <n v="25281000"/>
    <s v="SI"/>
    <s v="NO"/>
    <s v=""/>
    <s v="Se requiere la contratación para el levantamiento de información en campo"/>
    <n v="0"/>
  </r>
  <r>
    <n v="7892"/>
    <s v="DRA_7830"/>
    <x v="12"/>
    <x v="61"/>
    <x v="152"/>
    <x v="63"/>
    <x v="63"/>
    <n v="10"/>
    <s v="2017011000391 "/>
    <x v="3"/>
    <s v="CUCUTA"/>
    <s v="Transporte"/>
    <s v="Urbano"/>
    <n v="1"/>
    <n v="1"/>
    <n v="0"/>
    <n v="3510000"/>
    <x v="60"/>
    <n v="1"/>
    <n v="3510000"/>
    <n v="0"/>
    <n v="3510000"/>
    <s v="SI"/>
    <s v="NO"/>
    <s v=""/>
    <s v="Se requiere la contratación para el levantamiento de información en campo"/>
    <n v="0"/>
  </r>
  <r>
    <n v="7893"/>
    <s v="DRA_7831"/>
    <x v="12"/>
    <x v="61"/>
    <x v="152"/>
    <x v="63"/>
    <x v="63"/>
    <n v="10"/>
    <s v="2017011000391 "/>
    <x v="3"/>
    <s v="CUCUTA"/>
    <s v="Transporte"/>
    <s v="Otros"/>
    <n v="1"/>
    <n v="1"/>
    <n v="0"/>
    <n v="20331000"/>
    <x v="60"/>
    <n v="1"/>
    <n v="20331000"/>
    <n v="0"/>
    <n v="20331000"/>
    <s v="SI"/>
    <s v="NO"/>
    <s v=""/>
    <s v="Se requiere la contratación para el levantamiento de información en campo"/>
    <n v="0"/>
  </r>
  <r>
    <n v="7894"/>
    <s v="DRA_7832"/>
    <x v="12"/>
    <x v="61"/>
    <x v="152"/>
    <x v="63"/>
    <x v="63"/>
    <n v="10"/>
    <s v="2017011000391 "/>
    <x v="3"/>
    <s v="ARAUCA"/>
    <s v="Transporte"/>
    <s v="Otros"/>
    <n v="1"/>
    <n v="1"/>
    <n v="0"/>
    <n v="3672000"/>
    <x v="60"/>
    <n v="1"/>
    <n v="3672000"/>
    <n v="0"/>
    <n v="3672000"/>
    <s v="SI"/>
    <s v="NO"/>
    <s v=""/>
    <s v="Se requiere la contratación para el levantamiento de información en campo"/>
    <n v="0"/>
  </r>
  <r>
    <n v="7895"/>
    <s v="DRA_7833"/>
    <x v="12"/>
    <x v="61"/>
    <x v="152"/>
    <x v="63"/>
    <x v="63"/>
    <n v="10"/>
    <s v="2017011000391 "/>
    <x v="4"/>
    <s v="CALI"/>
    <s v="Transporte"/>
    <s v="Urbano"/>
    <n v="1"/>
    <n v="1"/>
    <n v="0"/>
    <n v="5265000"/>
    <x v="60"/>
    <n v="1"/>
    <n v="5265000"/>
    <n v="0"/>
    <n v="5265000"/>
    <s v="SI"/>
    <s v="NO"/>
    <s v=""/>
    <s v="Se requiere la contratación para el levantamiento de información en campo"/>
    <n v="0"/>
  </r>
  <r>
    <n v="7896"/>
    <s v="DRA_7834"/>
    <x v="12"/>
    <x v="61"/>
    <x v="152"/>
    <x v="63"/>
    <x v="63"/>
    <n v="10"/>
    <s v="2017011000391 "/>
    <x v="4"/>
    <s v="CALI"/>
    <s v="Transporte"/>
    <s v="Otros"/>
    <n v="1"/>
    <n v="1"/>
    <n v="0"/>
    <n v="37368000"/>
    <x v="60"/>
    <n v="1"/>
    <n v="37368000"/>
    <n v="0"/>
    <n v="37368000"/>
    <s v="SI"/>
    <s v="NO"/>
    <s v=""/>
    <s v="Se requiere la contratación para el levantamiento de información en campo"/>
    <n v="0"/>
  </r>
  <r>
    <n v="7897"/>
    <s v="DRA_7835"/>
    <x v="12"/>
    <x v="61"/>
    <x v="152"/>
    <x v="63"/>
    <x v="63"/>
    <n v="10"/>
    <s v="2017011000391 "/>
    <x v="4"/>
    <s v="PASTO"/>
    <s v="Transporte"/>
    <s v="Urbano"/>
    <n v="1"/>
    <n v="1"/>
    <n v="0"/>
    <n v="3510000"/>
    <x v="60"/>
    <n v="1"/>
    <n v="3510000"/>
    <n v="0"/>
    <n v="3510000"/>
    <s v="SI"/>
    <s v="NO"/>
    <s v=""/>
    <s v="Se requiere la contratación para el levantamiento de información en campo"/>
    <n v="0"/>
  </r>
  <r>
    <n v="7898"/>
    <s v="DRA_7836"/>
    <x v="12"/>
    <x v="61"/>
    <x v="152"/>
    <x v="63"/>
    <x v="63"/>
    <n v="10"/>
    <s v="2017011000391 "/>
    <x v="4"/>
    <s v="PASTO"/>
    <s v="Transporte"/>
    <s v="Otros"/>
    <n v="1"/>
    <n v="1"/>
    <n v="0"/>
    <n v="29025009"/>
    <x v="60"/>
    <n v="1"/>
    <n v="29025009"/>
    <n v="0"/>
    <n v="29025009"/>
    <s v="SI"/>
    <s v="NO"/>
    <s v=""/>
    <s v="Se requiere la contratación para el levantamiento de información en campo"/>
    <n v="0"/>
  </r>
  <r>
    <n v="7899"/>
    <s v="DRA_7837"/>
    <x v="12"/>
    <x v="61"/>
    <x v="152"/>
    <x v="63"/>
    <x v="63"/>
    <n v="10"/>
    <s v="2017011000391 "/>
    <x v="4"/>
    <s v="POPAYAN"/>
    <s v="Transporte"/>
    <s v="Otros"/>
    <n v="1"/>
    <n v="1"/>
    <n v="0"/>
    <n v="4473000"/>
    <x v="60"/>
    <n v="1"/>
    <n v="4473000"/>
    <n v="0"/>
    <n v="4473000"/>
    <s v="SI"/>
    <s v="NO"/>
    <s v=""/>
    <s v="Se requiere la contratación para el levantamiento de información en campo"/>
    <n v="0"/>
  </r>
  <r>
    <n v="7900"/>
    <s v="DRA_7838"/>
    <x v="12"/>
    <x v="61"/>
    <x v="152"/>
    <x v="63"/>
    <x v="63"/>
    <n v="10"/>
    <s v="2017011000391 "/>
    <x v="5"/>
    <s v="ARMENIA"/>
    <s v="Transporte"/>
    <s v="Otros"/>
    <n v="1"/>
    <n v="1"/>
    <n v="0"/>
    <n v="8946000"/>
    <x v="60"/>
    <n v="1"/>
    <n v="8946000"/>
    <n v="0"/>
    <n v="8946000"/>
    <s v="SI"/>
    <s v="NO"/>
    <s v=""/>
    <s v="Se requiere la contratación para el levantamiento de información en campo"/>
    <n v="0"/>
  </r>
  <r>
    <n v="7901"/>
    <s v="DRA_7839"/>
    <x v="12"/>
    <x v="61"/>
    <x v="152"/>
    <x v="63"/>
    <x v="63"/>
    <n v="10"/>
    <s v="2017011000391 "/>
    <x v="5"/>
    <s v="IBAGUE"/>
    <s v="Transporte"/>
    <s v="Urbano"/>
    <n v="1"/>
    <n v="1"/>
    <n v="0"/>
    <n v="1755000"/>
    <x v="60"/>
    <n v="1"/>
    <n v="1755000"/>
    <n v="0"/>
    <n v="1755000"/>
    <s v="SI"/>
    <s v="NO"/>
    <s v=""/>
    <s v="Se requiere la contratación para el levantamiento de información en campo"/>
    <n v="0"/>
  </r>
  <r>
    <n v="7902"/>
    <s v="DRA_7840"/>
    <x v="12"/>
    <x v="61"/>
    <x v="152"/>
    <x v="63"/>
    <x v="63"/>
    <n v="10"/>
    <s v="2017011000391 "/>
    <x v="5"/>
    <s v="IBAGUE"/>
    <s v="Transporte"/>
    <s v="Otros"/>
    <n v="1"/>
    <n v="1"/>
    <n v="0"/>
    <n v="14571000"/>
    <x v="60"/>
    <n v="1"/>
    <n v="14571000"/>
    <n v="0"/>
    <n v="14571000"/>
    <s v="SI"/>
    <s v="NO"/>
    <s v=""/>
    <s v="Se requiere la contratación para el levantamiento de información en campo"/>
    <n v="0"/>
  </r>
  <r>
    <n v="7903"/>
    <s v="DRA_7841"/>
    <x v="12"/>
    <x v="61"/>
    <x v="152"/>
    <x v="63"/>
    <x v="63"/>
    <n v="10"/>
    <s v="2017011000391 "/>
    <x v="5"/>
    <s v="MANIZALES"/>
    <s v="Transporte"/>
    <s v="Otros"/>
    <n v="1"/>
    <n v="1"/>
    <n v="0"/>
    <n v="6309000"/>
    <x v="60"/>
    <n v="1"/>
    <n v="6309000"/>
    <n v="0"/>
    <n v="6309000"/>
    <s v="SI"/>
    <s v="NO"/>
    <s v=""/>
    <s v="Se requiere la contratación para el levantamiento de información en campo"/>
    <n v="0"/>
  </r>
  <r>
    <n v="7904"/>
    <s v="DRA_7842"/>
    <x v="12"/>
    <x v="61"/>
    <x v="152"/>
    <x v="63"/>
    <x v="63"/>
    <n v="10"/>
    <s v="2017011000391 "/>
    <x v="5"/>
    <s v="PEREIRA"/>
    <s v="Transporte"/>
    <s v="Urbano"/>
    <n v="1"/>
    <n v="1"/>
    <n v="0"/>
    <n v="5265000"/>
    <x v="60"/>
    <n v="1"/>
    <n v="5265000"/>
    <n v="0"/>
    <n v="5265000"/>
    <s v="SI"/>
    <s v="NO"/>
    <s v=""/>
    <s v="Se requiere la contratación para el levantamiento de información en campo"/>
    <n v="0"/>
  </r>
  <r>
    <n v="7905"/>
    <s v="DRA_7843"/>
    <x v="12"/>
    <x v="61"/>
    <x v="152"/>
    <x v="63"/>
    <x v="63"/>
    <n v="10"/>
    <s v="2017011000391 "/>
    <x v="5"/>
    <s v="PEREIRA"/>
    <s v="Transporte"/>
    <s v="Otros"/>
    <n v="1"/>
    <n v="1"/>
    <n v="0"/>
    <n v="10629000"/>
    <x v="60"/>
    <n v="1"/>
    <n v="10629000"/>
    <n v="0"/>
    <n v="10629000"/>
    <s v="SI"/>
    <s v="NO"/>
    <s v=""/>
    <s v="Se requiere la contratación para el levantamiento de información en campo"/>
    <n v="0"/>
  </r>
  <r>
    <n v="7906"/>
    <s v="DRA_7844"/>
    <x v="12"/>
    <x v="61"/>
    <x v="152"/>
    <x v="63"/>
    <x v="63"/>
    <n v="10"/>
    <s v="2017011000391 "/>
    <x v="6"/>
    <s v="MEDELLIN"/>
    <s v="Transporte"/>
    <s v="Urbano"/>
    <n v="1"/>
    <n v="1"/>
    <n v="0"/>
    <n v="7020000"/>
    <x v="60"/>
    <n v="1"/>
    <n v="7020000"/>
    <n v="0"/>
    <n v="7020000"/>
    <s v="SI"/>
    <s v="NO"/>
    <s v=""/>
    <s v="Se requiere la contratación para el levantamiento de información en campo"/>
    <n v="0"/>
  </r>
  <r>
    <n v="7907"/>
    <s v="DRA_7845"/>
    <x v="12"/>
    <x v="61"/>
    <x v="152"/>
    <x v="63"/>
    <x v="63"/>
    <n v="10"/>
    <s v="2017011000391 "/>
    <x v="6"/>
    <s v="MEDELLIN"/>
    <s v="Transporte"/>
    <s v="Otros"/>
    <n v="1"/>
    <n v="1"/>
    <n v="0"/>
    <n v="96624009"/>
    <x v="60"/>
    <n v="1"/>
    <n v="96624009"/>
    <n v="0"/>
    <n v="96624009"/>
    <s v="SI"/>
    <s v="NO"/>
    <s v=""/>
    <s v="Se requiere la contratación para el levantamiento de información en campo"/>
    <n v="0"/>
  </r>
  <r>
    <n v="7908"/>
    <s v="DRA_7846"/>
    <x v="12"/>
    <x v="61"/>
    <x v="152"/>
    <x v="63"/>
    <x v="63"/>
    <n v="10"/>
    <s v="2017011000391 "/>
    <x v="6"/>
    <s v="MONTERIA"/>
    <s v="Transporte"/>
    <s v="Urbano"/>
    <n v="1"/>
    <n v="1"/>
    <n v="0"/>
    <n v="1755000"/>
    <x v="60"/>
    <n v="1"/>
    <n v="1755000"/>
    <n v="0"/>
    <n v="1755000"/>
    <s v="SI"/>
    <s v="NO"/>
    <s v=""/>
    <s v="Se requiere la contratación para el levantamiento de información en campo"/>
    <n v="0"/>
  </r>
  <r>
    <n v="7910"/>
    <s v="DRA_7848"/>
    <x v="12"/>
    <x v="61"/>
    <x v="152"/>
    <x v="63"/>
    <x v="63"/>
    <n v="10"/>
    <s v="2017011000391 "/>
    <x v="1"/>
    <s v="BARRANQUILLA"/>
    <s v="Viaticos"/>
    <s v="Viaticos"/>
    <n v="1"/>
    <n v="1"/>
    <n v="0"/>
    <n v="11628000"/>
    <x v="60"/>
    <n v="1"/>
    <n v="11628000"/>
    <n v="0"/>
    <n v="11628000"/>
    <s v="SI"/>
    <s v="NO"/>
    <s v=""/>
    <s v="Se requiere la contratación para el levantamiento de información en campo"/>
    <n v="0"/>
  </r>
  <r>
    <n v="7911"/>
    <s v="DRA_7849"/>
    <x v="12"/>
    <x v="61"/>
    <x v="152"/>
    <x v="63"/>
    <x v="63"/>
    <n v="10"/>
    <s v="2017011000391 "/>
    <x v="1"/>
    <s v="SINCELEJO"/>
    <s v="Viaticos"/>
    <s v="Viaticos"/>
    <n v="1"/>
    <n v="1"/>
    <n v="0"/>
    <n v="7344000"/>
    <x v="60"/>
    <n v="1"/>
    <n v="7344000"/>
    <n v="0"/>
    <n v="7344000"/>
    <s v="SI"/>
    <s v="NO"/>
    <s v=""/>
    <s v="Se requiere la contratación para el levantamiento de información en campo"/>
    <n v="0"/>
  </r>
  <r>
    <n v="7912"/>
    <s v="DRA_7850"/>
    <x v="12"/>
    <x v="61"/>
    <x v="152"/>
    <x v="63"/>
    <x v="63"/>
    <n v="10"/>
    <s v="2017011000391 "/>
    <x v="1"/>
    <s v="VALLEDUPAR"/>
    <s v="Viaticos"/>
    <s v="Viaticos"/>
    <n v="1"/>
    <n v="1"/>
    <n v="0"/>
    <n v="7344000"/>
    <x v="60"/>
    <n v="1"/>
    <n v="7344000"/>
    <n v="0"/>
    <n v="7344000"/>
    <s v="SI"/>
    <s v="NO"/>
    <s v=""/>
    <s v="Se requiere la contratación para el levantamiento de información en campo"/>
    <n v="0"/>
  </r>
  <r>
    <n v="7913"/>
    <s v="DRA_7851"/>
    <x v="12"/>
    <x v="61"/>
    <x v="152"/>
    <x v="63"/>
    <x v="63"/>
    <n v="10"/>
    <s v="2017011000391 "/>
    <x v="2"/>
    <s v="BOGOTA"/>
    <s v="Viaticos"/>
    <s v="Viaticos"/>
    <n v="1"/>
    <n v="1"/>
    <n v="0"/>
    <n v="22755600"/>
    <x v="60"/>
    <n v="1"/>
    <n v="22755600"/>
    <n v="0"/>
    <n v="22755600"/>
    <s v="SI"/>
    <s v="NO"/>
    <s v=""/>
    <s v="Se requiere la contratación para el levantamiento de información en campo"/>
    <n v="0"/>
  </r>
  <r>
    <n v="7914"/>
    <s v="DRA_7852"/>
    <x v="12"/>
    <x v="61"/>
    <x v="152"/>
    <x v="63"/>
    <x v="63"/>
    <n v="10"/>
    <s v="2017011000391 "/>
    <x v="2"/>
    <s v="FLORENCIA"/>
    <s v="Viaticos"/>
    <s v="Viaticos"/>
    <n v="1"/>
    <n v="1"/>
    <n v="0"/>
    <n v="3366000"/>
    <x v="60"/>
    <n v="1"/>
    <n v="3366000"/>
    <n v="0"/>
    <n v="3366000"/>
    <s v="SI"/>
    <s v="NO"/>
    <s v=""/>
    <s v="Se requiere la contratación para el levantamiento de información en campo"/>
    <n v="0"/>
  </r>
  <r>
    <n v="7915"/>
    <s v="DRA_7853"/>
    <x v="12"/>
    <x v="61"/>
    <x v="152"/>
    <x v="63"/>
    <x v="63"/>
    <n v="10"/>
    <s v="2017011000391 "/>
    <x v="2"/>
    <s v="NEIVA"/>
    <s v="Viaticos"/>
    <s v="Viaticos"/>
    <n v="1"/>
    <n v="1"/>
    <n v="0"/>
    <n v="4266000"/>
    <x v="60"/>
    <n v="1"/>
    <n v="4266000"/>
    <n v="0"/>
    <n v="4266000"/>
    <s v="SI"/>
    <s v="NO"/>
    <s v=""/>
    <s v="Se requiere la contratación para el levantamiento de información en campo"/>
    <n v="0"/>
  </r>
  <r>
    <n v="7916"/>
    <s v="DRA_7854"/>
    <x v="12"/>
    <x v="61"/>
    <x v="152"/>
    <x v="63"/>
    <x v="63"/>
    <n v="10"/>
    <s v="2017011000391 "/>
    <x v="2"/>
    <s v="TUNJA"/>
    <s v="Viaticos"/>
    <s v="Viaticos"/>
    <n v="1"/>
    <n v="1"/>
    <n v="0"/>
    <n v="14076000"/>
    <x v="60"/>
    <n v="1"/>
    <n v="14076000"/>
    <n v="0"/>
    <n v="14076000"/>
    <s v="SI"/>
    <s v="NO"/>
    <s v=""/>
    <s v="Se requiere la contratación para el levantamiento de información en campo"/>
    <n v="0"/>
  </r>
  <r>
    <n v="7917"/>
    <s v="DRA_7855"/>
    <x v="12"/>
    <x v="61"/>
    <x v="152"/>
    <x v="63"/>
    <x v="63"/>
    <n v="10"/>
    <s v="2017011000391 "/>
    <x v="2"/>
    <s v="VILLAVICENCIO"/>
    <s v="Viaticos"/>
    <s v="Viaticos"/>
    <n v="1"/>
    <n v="1"/>
    <n v="0"/>
    <n v="3978000"/>
    <x v="60"/>
    <n v="1"/>
    <n v="3978000"/>
    <n v="0"/>
    <n v="3978000"/>
    <s v="SI"/>
    <s v="NO"/>
    <s v=""/>
    <s v="Se requiere la contratación para el levantamiento de información en campo"/>
    <n v="0"/>
  </r>
  <r>
    <n v="7918"/>
    <s v="DRA_7856"/>
    <x v="12"/>
    <x v="61"/>
    <x v="152"/>
    <x v="63"/>
    <x v="63"/>
    <n v="10"/>
    <s v="2017011000391 "/>
    <x v="2"/>
    <s v="YOPAL"/>
    <s v="Viaticos"/>
    <s v="Viaticos"/>
    <n v="1"/>
    <n v="1"/>
    <n v="0"/>
    <n v="3978000"/>
    <x v="60"/>
    <n v="1"/>
    <n v="3978000"/>
    <n v="0"/>
    <n v="3978000"/>
    <s v="SI"/>
    <s v="NO"/>
    <s v=""/>
    <s v="Se requiere la contratación para el levantamiento de información en campo"/>
    <n v="0"/>
  </r>
  <r>
    <n v="7919"/>
    <s v="DRA_7857"/>
    <x v="12"/>
    <x v="61"/>
    <x v="152"/>
    <x v="63"/>
    <x v="63"/>
    <n v="10"/>
    <s v="2017011000391 "/>
    <x v="3"/>
    <s v="BUCARAMANGA"/>
    <s v="Viaticos"/>
    <s v="Viaticos"/>
    <n v="1"/>
    <n v="1"/>
    <n v="0"/>
    <n v="9486000"/>
    <x v="60"/>
    <n v="1"/>
    <n v="9486000"/>
    <n v="0"/>
    <n v="9486000"/>
    <s v="SI"/>
    <s v="NO"/>
    <s v=""/>
    <s v="Se requiere la contratación para el levantamiento de información en campo"/>
    <n v="0"/>
  </r>
  <r>
    <n v="7920"/>
    <s v="DRA_7858"/>
    <x v="12"/>
    <x v="61"/>
    <x v="152"/>
    <x v="63"/>
    <x v="63"/>
    <n v="10"/>
    <s v="2017011000391 "/>
    <x v="3"/>
    <s v="CUCUTA"/>
    <s v="Viaticos"/>
    <s v="Viaticos"/>
    <n v="1"/>
    <n v="1"/>
    <n v="0"/>
    <n v="3978000"/>
    <x v="60"/>
    <n v="1"/>
    <n v="3978000"/>
    <n v="0"/>
    <n v="3978000"/>
    <s v="SI"/>
    <s v="NO"/>
    <s v=""/>
    <s v="Se requiere la contratación para el levantamiento de información en campo"/>
    <n v="0"/>
  </r>
  <r>
    <n v="7921"/>
    <s v="DRA_7859"/>
    <x v="12"/>
    <x v="61"/>
    <x v="152"/>
    <x v="63"/>
    <x v="63"/>
    <n v="10"/>
    <s v="2017011000391 "/>
    <x v="3"/>
    <s v="ARAUCA"/>
    <s v="Viaticos"/>
    <s v="Viaticos"/>
    <n v="1"/>
    <n v="1"/>
    <n v="0"/>
    <n v="4590000"/>
    <x v="60"/>
    <n v="1"/>
    <n v="4590000"/>
    <n v="0"/>
    <n v="4590000"/>
    <s v="SI"/>
    <s v="NO"/>
    <s v=""/>
    <s v="Se requiere la contratación para el levantamiento de información en campo"/>
    <n v="0"/>
  </r>
  <r>
    <n v="7922"/>
    <s v="DRA_7860"/>
    <x v="12"/>
    <x v="61"/>
    <x v="152"/>
    <x v="63"/>
    <x v="63"/>
    <n v="10"/>
    <s v="2017011000391 "/>
    <x v="4"/>
    <s v="CALI"/>
    <s v="Viaticos"/>
    <s v="Viaticos"/>
    <n v="1"/>
    <n v="1"/>
    <n v="0"/>
    <n v="3708000"/>
    <x v="60"/>
    <n v="1"/>
    <n v="3708000"/>
    <n v="0"/>
    <n v="3708000"/>
    <s v="SI"/>
    <s v="NO"/>
    <s v=""/>
    <s v="Se requiere la contratación para el levantamiento de información en campo"/>
    <n v="0"/>
  </r>
  <r>
    <n v="7923"/>
    <s v="DRA_7861"/>
    <x v="12"/>
    <x v="61"/>
    <x v="152"/>
    <x v="63"/>
    <x v="63"/>
    <n v="10"/>
    <s v="2017011000391 "/>
    <x v="4"/>
    <s v="PASTO"/>
    <s v="Viaticos"/>
    <s v="Viaticos"/>
    <n v="1"/>
    <n v="1"/>
    <n v="0"/>
    <n v="11628000"/>
    <x v="60"/>
    <n v="1"/>
    <n v="11628000"/>
    <n v="0"/>
    <n v="11628000"/>
    <s v="SI"/>
    <s v="NO"/>
    <s v=""/>
    <s v="Se requiere la contratación para el levantamiento de información en campo"/>
    <n v="0"/>
  </r>
  <r>
    <n v="7924"/>
    <s v="DRA_7862"/>
    <x v="12"/>
    <x v="61"/>
    <x v="152"/>
    <x v="63"/>
    <x v="63"/>
    <n v="10"/>
    <s v="2017011000391 "/>
    <x v="4"/>
    <s v="POPAYAN"/>
    <s v="Viaticos"/>
    <s v="Viaticos"/>
    <n v="1"/>
    <n v="1"/>
    <n v="0"/>
    <n v="2142000"/>
    <x v="60"/>
    <n v="1"/>
    <n v="2142000"/>
    <n v="0"/>
    <n v="2142000"/>
    <s v="SI"/>
    <s v="NO"/>
    <s v=""/>
    <s v="Se requiere la contratación para el levantamiento de información en campo"/>
    <n v="0"/>
  </r>
  <r>
    <n v="7925"/>
    <s v="DRA_7863"/>
    <x v="12"/>
    <x v="61"/>
    <x v="152"/>
    <x v="63"/>
    <x v="63"/>
    <n v="10"/>
    <s v="2017011000391 "/>
    <x v="5"/>
    <s v="MANIZALES"/>
    <s v="Viaticos"/>
    <s v="Viaticos"/>
    <n v="1"/>
    <n v="1"/>
    <n v="0"/>
    <n v="3978000"/>
    <x v="60"/>
    <n v="1"/>
    <n v="3978000"/>
    <n v="0"/>
    <n v="3978000"/>
    <s v="SI"/>
    <s v="NO"/>
    <s v=""/>
    <s v="Se requiere la contratación para el levantamiento de información en campo"/>
    <n v="0"/>
  </r>
  <r>
    <n v="7926"/>
    <s v="DRA_7864"/>
    <x v="12"/>
    <x v="61"/>
    <x v="152"/>
    <x v="63"/>
    <x v="63"/>
    <n v="10"/>
    <s v="2017011000391 "/>
    <x v="5"/>
    <s v="IBAGUE"/>
    <s v="Viaticos"/>
    <s v="Viaticos"/>
    <n v="1"/>
    <n v="1"/>
    <n v="0"/>
    <n v="7956000"/>
    <x v="60"/>
    <n v="1"/>
    <n v="7956000"/>
    <n v="0"/>
    <n v="7956000"/>
    <s v="SI"/>
    <s v="NO"/>
    <s v=""/>
    <s v="Se requiere la contratación para el levantamiento de información en campo"/>
    <n v="0"/>
  </r>
  <r>
    <n v="7927"/>
    <s v="DRA_7865"/>
    <x v="12"/>
    <x v="61"/>
    <x v="152"/>
    <x v="63"/>
    <x v="63"/>
    <n v="10"/>
    <s v="2017011000391 "/>
    <x v="5"/>
    <s v="ARMENIA"/>
    <s v="Viaticos"/>
    <s v="Viaticos"/>
    <n v="1"/>
    <n v="1"/>
    <n v="0"/>
    <n v="3366000"/>
    <x v="60"/>
    <n v="1"/>
    <n v="3366000"/>
    <n v="0"/>
    <n v="3366000"/>
    <s v="SI"/>
    <s v="NO"/>
    <s v=""/>
    <s v="Se requiere la contratación para el levantamiento de información en campo"/>
    <n v="0"/>
  </r>
  <r>
    <n v="7928"/>
    <s v="DRA_7866"/>
    <x v="12"/>
    <x v="61"/>
    <x v="152"/>
    <x v="63"/>
    <x v="63"/>
    <n v="10"/>
    <s v="2017011000391 "/>
    <x v="5"/>
    <s v="PEREIRA"/>
    <s v="Viaticos"/>
    <s v="Viaticos"/>
    <n v="1"/>
    <n v="1"/>
    <n v="0"/>
    <n v="3366000"/>
    <x v="60"/>
    <n v="1"/>
    <n v="3366000"/>
    <n v="0"/>
    <n v="3366000"/>
    <s v="SI"/>
    <s v="NO"/>
    <s v=""/>
    <s v="Se requiere la contratación para el levantamiento de información en campo"/>
    <n v="0"/>
  </r>
  <r>
    <n v="7929"/>
    <s v="DRA_7867"/>
    <x v="12"/>
    <x v="61"/>
    <x v="152"/>
    <x v="63"/>
    <x v="63"/>
    <n v="10"/>
    <s v="2017011000391 "/>
    <x v="6"/>
    <s v="MEDELLIN"/>
    <s v="Viaticos"/>
    <s v="Viaticos"/>
    <n v="1"/>
    <n v="1"/>
    <n v="0"/>
    <n v="26622000"/>
    <x v="60"/>
    <n v="1"/>
    <n v="26622000"/>
    <n v="0"/>
    <n v="26622000"/>
    <s v="SI"/>
    <s v="NO"/>
    <s v=""/>
    <s v="Se requiere la contratación para el levantamiento de información en campo"/>
    <n v="0"/>
  </r>
  <r>
    <n v="7930"/>
    <s v="DRA_7868"/>
    <x v="12"/>
    <x v="61"/>
    <x v="152"/>
    <x v="63"/>
    <x v="63"/>
    <n v="10"/>
    <s v="2017011000391 "/>
    <x v="6"/>
    <s v="MONTERIA"/>
    <s v="Viaticos"/>
    <s v="Viaticos"/>
    <n v="1"/>
    <n v="1"/>
    <n v="0"/>
    <n v="7344000"/>
    <x v="60"/>
    <n v="1"/>
    <n v="7344000"/>
    <n v="0"/>
    <n v="7344000"/>
    <s v="SI"/>
    <s v="NO"/>
    <s v=""/>
    <s v="Se requiere la contratación para el levantamiento de información en campo"/>
    <n v="0"/>
  </r>
  <r>
    <n v="7931"/>
    <s v="DRA_7869"/>
    <x v="12"/>
    <x v="61"/>
    <x v="152"/>
    <x v="63"/>
    <x v="63"/>
    <n v="10"/>
    <s v="2017011000391 "/>
    <x v="2"/>
    <s v="BOGOTA"/>
    <s v="Impresos"/>
    <s v="Impresion De Formularios Y Cartas"/>
    <n v="1"/>
    <n v="1"/>
    <n v="0"/>
    <n v="324000"/>
    <x v="60"/>
    <n v="1"/>
    <n v="324000"/>
    <n v="0"/>
    <n v="324000"/>
    <s v="SI"/>
    <s v="NO"/>
    <s v=""/>
    <s v="Se requiere la contratación para el levantamiento de información en campo"/>
    <n v="0"/>
  </r>
  <r>
    <n v="7932"/>
    <s v="DRA_7870"/>
    <x v="12"/>
    <x v="61"/>
    <x v="152"/>
    <x v="63"/>
    <x v="63"/>
    <n v="10"/>
    <s v="2017011000391 "/>
    <x v="2"/>
    <s v="NEIVA"/>
    <s v="Impresos"/>
    <s v="Impresion De Formularios Y Cartas"/>
    <n v="1"/>
    <n v="1"/>
    <n v="0"/>
    <n v="3240000"/>
    <x v="60"/>
    <n v="1"/>
    <n v="3240000"/>
    <n v="0"/>
    <n v="3240000"/>
    <s v="SI"/>
    <s v="NO"/>
    <s v=""/>
    <s v="Se requiere la contratación para el levantamiento de información en campo"/>
    <n v="0"/>
  </r>
  <r>
    <n v="7933"/>
    <s v="DRA_7871"/>
    <x v="12"/>
    <x v="61"/>
    <x v="152"/>
    <x v="63"/>
    <x v="63"/>
    <n v="10"/>
    <s v="2017011000391 "/>
    <x v="2"/>
    <s v="TUNJA"/>
    <s v="Impresos"/>
    <s v="Impresion De Formularios Y Cartas"/>
    <n v="1"/>
    <n v="1"/>
    <n v="0"/>
    <n v="324000"/>
    <x v="60"/>
    <n v="1"/>
    <n v="324000"/>
    <n v="0"/>
    <n v="324000"/>
    <s v="SI"/>
    <s v="NO"/>
    <s v=""/>
    <s v="Se requiere la contratación para el levantamiento de información en campo"/>
    <n v="0"/>
  </r>
  <r>
    <n v="7934"/>
    <s v="DRA_7872"/>
    <x v="12"/>
    <x v="61"/>
    <x v="152"/>
    <x v="63"/>
    <x v="63"/>
    <n v="10"/>
    <s v="2017011000391 "/>
    <x v="3"/>
    <s v="CUCUTA"/>
    <s v="Impresos"/>
    <s v="Impresion De Formularios Y Cartas"/>
    <n v="1"/>
    <n v="1"/>
    <n v="0"/>
    <n v="324000"/>
    <x v="60"/>
    <n v="1"/>
    <n v="324000"/>
    <n v="0"/>
    <n v="324000"/>
    <s v="SI"/>
    <s v="NO"/>
    <s v=""/>
    <s v="Se requiere la contratación para el levantamiento de información en campo"/>
    <n v="0"/>
  </r>
  <r>
    <n v="7935"/>
    <s v="DRA_7873"/>
    <x v="12"/>
    <x v="61"/>
    <x v="152"/>
    <x v="63"/>
    <x v="63"/>
    <n v="10"/>
    <s v="2017011000391 "/>
    <x v="4"/>
    <s v="PASTO"/>
    <s v="Impresos"/>
    <s v="Impresion De Formularios Y Cartas"/>
    <n v="1"/>
    <n v="1"/>
    <n v="0"/>
    <n v="1260000"/>
    <x v="60"/>
    <n v="1"/>
    <n v="1260000"/>
    <n v="0"/>
    <n v="1260000"/>
    <s v="SI"/>
    <s v="NO"/>
    <s v=""/>
    <s v="Se requiere la contratación para el levantamiento de información en campo"/>
    <n v="0"/>
  </r>
  <r>
    <n v="7936"/>
    <s v="DRA_7874"/>
    <x v="12"/>
    <x v="61"/>
    <x v="152"/>
    <x v="63"/>
    <x v="63"/>
    <n v="10"/>
    <s v="2017011000391 "/>
    <x v="4"/>
    <s v="BUENAVENTURA"/>
    <s v="Impresos"/>
    <s v="Impresion De Formularios Y Cartas"/>
    <n v="1"/>
    <n v="1"/>
    <n v="0"/>
    <n v="630000"/>
    <x v="60"/>
    <n v="1"/>
    <n v="630000"/>
    <n v="0"/>
    <n v="630000"/>
    <s v="SI"/>
    <s v="NO"/>
    <s v=""/>
    <s v="Se requiere la contratación para el levantamiento de información en campo"/>
    <n v="0"/>
  </r>
  <r>
    <n v="7937"/>
    <s v="DRA_7875"/>
    <x v="12"/>
    <x v="61"/>
    <x v="152"/>
    <x v="63"/>
    <x v="63"/>
    <n v="10"/>
    <s v="2017011000391 "/>
    <x v="6"/>
    <s v="MEDELLIN"/>
    <s v="Impresos"/>
    <s v="Impresion De Formularios Y Cartas"/>
    <n v="1"/>
    <n v="1"/>
    <n v="0"/>
    <n v="2160000"/>
    <x v="60"/>
    <n v="1"/>
    <n v="2160000"/>
    <n v="0"/>
    <n v="2160000"/>
    <s v="SI"/>
    <s v="NO"/>
    <s v=""/>
    <s v="Se requiere la contratación para el levantamiento de información en campo"/>
    <n v="0"/>
  </r>
  <r>
    <n v="7938"/>
    <s v="DRA_7876"/>
    <x v="12"/>
    <x v="61"/>
    <x v="152"/>
    <x v="63"/>
    <x v="63"/>
    <n v="10"/>
    <s v="2017011000391 "/>
    <x v="6"/>
    <s v="MONTERIA"/>
    <s v="Impresos"/>
    <s v="Impresion De Formularios Y Cartas"/>
    <n v="1"/>
    <n v="1"/>
    <n v="0"/>
    <n v="648000"/>
    <x v="60"/>
    <n v="1"/>
    <n v="648000"/>
    <n v="0"/>
    <n v="648000"/>
    <s v="SI"/>
    <s v="NO"/>
    <s v=""/>
    <s v="Se requiere la contratación para el levantamiento de información en campo"/>
    <n v="0"/>
  </r>
  <r>
    <n v="7939"/>
    <s v="DRA_7877"/>
    <x v="12"/>
    <x v="61"/>
    <x v="152"/>
    <x v="63"/>
    <x v="63"/>
    <n v="10"/>
    <s v="2017011000391 "/>
    <x v="1"/>
    <s v="BARRANQUILLA"/>
    <s v="Talento_Humano"/>
    <s v="Asistente de Encuesta"/>
    <n v="1"/>
    <n v="3"/>
    <n v="0"/>
    <n v="3243957.19"/>
    <x v="41"/>
    <n v="1"/>
    <n v="9731871.5700000003"/>
    <n v="0"/>
    <n v="9731871.5700000003"/>
    <s v="NO"/>
    <s v="SI"/>
    <s v=""/>
    <s v="Se requiere la contratación para el levantamiento de información en campo"/>
    <n v="0"/>
  </r>
  <r>
    <n v="7940"/>
    <s v="DRA_7878"/>
    <x v="12"/>
    <x v="61"/>
    <x v="152"/>
    <x v="63"/>
    <x v="63"/>
    <n v="10"/>
    <s v="2017011000391 "/>
    <x v="1"/>
    <s v="BARRANQUILLA"/>
    <s v="Talento_Humano"/>
    <s v="Analista de Informacion"/>
    <n v="1"/>
    <n v="3"/>
    <n v="0"/>
    <n v="1930163.35"/>
    <x v="41"/>
    <n v="1"/>
    <n v="5790490.0499999998"/>
    <n v="0"/>
    <n v="5790490.0499999998"/>
    <s v="NO"/>
    <s v="SI"/>
    <s v=""/>
    <s v="Se requiere la contratación para el levantamiento de información en campo"/>
    <n v="0"/>
  </r>
  <r>
    <n v="7941"/>
    <s v="DRA_7879"/>
    <x v="12"/>
    <x v="61"/>
    <x v="152"/>
    <x v="63"/>
    <x v="63"/>
    <n v="10"/>
    <s v="2017011000391 "/>
    <x v="1"/>
    <s v="BARRANQUILLA"/>
    <s v="Talento_Humano"/>
    <s v="Supervisor I"/>
    <n v="1"/>
    <n v="3"/>
    <n v="0"/>
    <n v="1704020.67"/>
    <x v="41"/>
    <n v="1"/>
    <n v="5112062.01"/>
    <n v="0"/>
    <n v="5112062.01"/>
    <s v="NO"/>
    <s v="SI"/>
    <s v=""/>
    <s v="Se requiere la contratación para el levantamiento de información en campo"/>
    <n v="0"/>
  </r>
  <r>
    <n v="7942"/>
    <s v="DRA_7880"/>
    <x v="12"/>
    <x v="61"/>
    <x v="152"/>
    <x v="63"/>
    <x v="63"/>
    <n v="10"/>
    <s v="2017011000391 "/>
    <x v="1"/>
    <s v="BARRANQUILLA"/>
    <s v="Talento_Humano"/>
    <s v="Encuestador"/>
    <n v="8"/>
    <n v="3"/>
    <n v="0"/>
    <n v="1392253.06"/>
    <x v="41"/>
    <n v="1"/>
    <n v="33414073.440000001"/>
    <n v="0"/>
    <n v="33414073.440000001"/>
    <s v="NO"/>
    <s v="SI"/>
    <s v=""/>
    <s v="Se requiere la contratación para el levantamiento de información en campo"/>
    <n v="0"/>
  </r>
  <r>
    <n v="7943"/>
    <s v="DRA_7881"/>
    <x v="12"/>
    <x v="61"/>
    <x v="152"/>
    <x v="63"/>
    <x v="63"/>
    <n v="10"/>
    <s v="2017011000391 "/>
    <x v="1"/>
    <s v="BARRANQUILLA"/>
    <s v="Talento_Humano"/>
    <s v="Encuestador"/>
    <n v="2"/>
    <n v="3"/>
    <n v="0"/>
    <n v="1351702.99"/>
    <x v="41"/>
    <n v="1"/>
    <n v="8110217.9400000004"/>
    <n v="0"/>
    <n v="8110217.9400000004"/>
    <s v="NO"/>
    <s v="SI"/>
    <s v=""/>
    <s v="Se requiere la contratación para el levantamiento de información en campo"/>
    <n v="0"/>
  </r>
  <r>
    <n v="7944"/>
    <s v="DRA_7882"/>
    <x v="12"/>
    <x v="61"/>
    <x v="152"/>
    <x v="63"/>
    <x v="63"/>
    <n v="10"/>
    <s v="2017011000391 "/>
    <x v="1"/>
    <s v="CARTAGENA"/>
    <s v="Talento_Humano"/>
    <s v="Supervisor II"/>
    <n v="1"/>
    <n v="3"/>
    <n v="0"/>
    <n v="1986522.89"/>
    <x v="41"/>
    <n v="1"/>
    <n v="5959568.6699999999"/>
    <n v="0"/>
    <n v="5959568.6699999999"/>
    <s v="NO"/>
    <s v="SI"/>
    <s v=""/>
    <s v="Se requiere la contratación para el levantamiento de información en campo"/>
    <n v="0"/>
  </r>
  <r>
    <n v="7945"/>
    <s v="DRA_7883"/>
    <x v="12"/>
    <x v="61"/>
    <x v="152"/>
    <x v="63"/>
    <x v="63"/>
    <n v="10"/>
    <s v="2017011000391 "/>
    <x v="1"/>
    <s v="CARTAGENA"/>
    <s v="Talento_Humano"/>
    <s v="Encuestador"/>
    <n v="5"/>
    <n v="3"/>
    <n v="0"/>
    <n v="1392253.06"/>
    <x v="41"/>
    <n v="1"/>
    <n v="20883795.899999999"/>
    <n v="0"/>
    <n v="20883795.899999999"/>
    <s v="NO"/>
    <s v="SI"/>
    <s v=""/>
    <s v="Se requiere la contratación para el levantamiento de información en campo"/>
    <n v="0"/>
  </r>
  <r>
    <n v="7946"/>
    <s v="DRA_7884"/>
    <x v="12"/>
    <x v="61"/>
    <x v="152"/>
    <x v="63"/>
    <x v="63"/>
    <n v="10"/>
    <s v="2017011000391 "/>
    <x v="1"/>
    <s v="SANTA MARTA"/>
    <s v="Talento_Humano"/>
    <s v="Encuestador"/>
    <n v="2"/>
    <n v="3"/>
    <n v="0"/>
    <n v="1392253.06"/>
    <x v="41"/>
    <n v="1"/>
    <n v="8353518.3600000003"/>
    <n v="0"/>
    <n v="8353518.3600000003"/>
    <s v="NO"/>
    <s v="SI"/>
    <s v=""/>
    <s v="Se requiere la contratación para el levantamiento de información en campo"/>
    <n v="0"/>
  </r>
  <r>
    <n v="7947"/>
    <s v="DRA_7885"/>
    <x v="12"/>
    <x v="61"/>
    <x v="152"/>
    <x v="63"/>
    <x v="63"/>
    <n v="10"/>
    <s v="2017011000391 "/>
    <x v="1"/>
    <s v="SINCELEJO"/>
    <s v="Talento_Humano"/>
    <s v="Encuestador"/>
    <n v="2"/>
    <n v="3"/>
    <n v="0"/>
    <n v="1392253.06"/>
    <x v="41"/>
    <n v="1"/>
    <n v="8353518.3600000003"/>
    <n v="0"/>
    <n v="8353518.3600000003"/>
    <s v="NO"/>
    <s v="SI"/>
    <s v=""/>
    <s v="Se requiere la contratación para el levantamiento de información en campo"/>
    <n v="0"/>
  </r>
  <r>
    <n v="7948"/>
    <s v="DRA_7886"/>
    <x v="12"/>
    <x v="61"/>
    <x v="152"/>
    <x v="63"/>
    <x v="63"/>
    <n v="10"/>
    <s v="2017011000391 "/>
    <x v="1"/>
    <s v="SINCELEJO"/>
    <s v="Talento_Humano"/>
    <s v="Encuestador"/>
    <n v="1"/>
    <n v="3"/>
    <n v="0"/>
    <n v="1351702.99"/>
    <x v="41"/>
    <n v="1"/>
    <n v="4055108.97"/>
    <n v="0"/>
    <n v="4055108.97"/>
    <s v="NO"/>
    <s v="SI"/>
    <s v=""/>
    <s v="Se requiere la contratación para el levantamiento de información en campo"/>
    <n v="0"/>
  </r>
  <r>
    <n v="7949"/>
    <s v="DRA_7887"/>
    <x v="12"/>
    <x v="61"/>
    <x v="152"/>
    <x v="63"/>
    <x v="63"/>
    <n v="10"/>
    <s v="2017011000391 "/>
    <x v="1"/>
    <s v="VALLEDUPAR"/>
    <s v="Talento_Humano"/>
    <s v="Encuestador"/>
    <n v="3"/>
    <n v="3"/>
    <n v="0"/>
    <n v="1392253.06"/>
    <x v="41"/>
    <n v="1"/>
    <n v="12530277.539999999"/>
    <n v="0"/>
    <n v="12530277.539999999"/>
    <s v="NO"/>
    <s v="SI"/>
    <s v=""/>
    <s v="Se requiere la contratación para el levantamiento de información en campo"/>
    <n v="0"/>
  </r>
  <r>
    <n v="7950"/>
    <s v="DRA_7888"/>
    <x v="12"/>
    <x v="61"/>
    <x v="152"/>
    <x v="63"/>
    <x v="63"/>
    <n v="10"/>
    <s v="2017011000391 "/>
    <x v="1"/>
    <s v="VALLEDUPAR"/>
    <s v="Talento_Humano"/>
    <s v="Encuestador"/>
    <n v="1"/>
    <n v="3"/>
    <n v="0"/>
    <n v="1351702.99"/>
    <x v="41"/>
    <n v="1"/>
    <n v="4055108.97"/>
    <n v="0"/>
    <n v="4055108.97"/>
    <s v="NO"/>
    <s v="SI"/>
    <s v=""/>
    <s v="Se requiere la contratación para el levantamiento de información en campo"/>
    <n v="0"/>
  </r>
  <r>
    <n v="7951"/>
    <s v="DRA_7889"/>
    <x v="12"/>
    <x v="61"/>
    <x v="152"/>
    <x v="63"/>
    <x v="63"/>
    <n v="10"/>
    <s v="2017011000391 "/>
    <x v="2"/>
    <s v="BOGOTA"/>
    <s v="Talento_Humano"/>
    <s v="Asistente de Encuesta"/>
    <n v="1"/>
    <n v="3"/>
    <n v="0"/>
    <n v="3243957.19"/>
    <x v="41"/>
    <n v="1"/>
    <n v="9731871.5700000003"/>
    <n v="0"/>
    <n v="9731871.5700000003"/>
    <s v="NO"/>
    <s v="SI"/>
    <s v=""/>
    <s v="Se requiere la contratación para el levantamiento de información en campo"/>
    <n v="0"/>
  </r>
  <r>
    <n v="7952"/>
    <s v="DRA_7890"/>
    <x v="12"/>
    <x v="61"/>
    <x v="152"/>
    <x v="63"/>
    <x v="63"/>
    <n v="10"/>
    <s v="2017011000391 "/>
    <x v="2"/>
    <s v="BOGOTA"/>
    <s v="Talento_Humano"/>
    <s v="Supervisor I"/>
    <n v="2"/>
    <n v="3"/>
    <n v="0"/>
    <n v="1704020.67"/>
    <x v="41"/>
    <n v="1"/>
    <n v="10224124.02"/>
    <n v="0"/>
    <n v="10224124.02"/>
    <s v="NO"/>
    <s v="SI"/>
    <s v=""/>
    <s v="Se requiere la contratación para el levantamiento de información en campo"/>
    <n v="0"/>
  </r>
  <r>
    <n v="7953"/>
    <s v="DRA_7891"/>
    <x v="12"/>
    <x v="61"/>
    <x v="152"/>
    <x v="63"/>
    <x v="63"/>
    <n v="10"/>
    <s v="2017011000391 "/>
    <x v="2"/>
    <s v="BOGOTA"/>
    <s v="Talento_Humano"/>
    <s v="Analista de Informacion"/>
    <n v="2"/>
    <n v="3"/>
    <n v="0"/>
    <n v="1930163.35"/>
    <x v="41"/>
    <n v="1"/>
    <n v="11580980.1"/>
    <n v="0"/>
    <n v="11580980.1"/>
    <s v="NO"/>
    <s v="SI"/>
    <s v=""/>
    <s v="Se requiere la contratación para el levantamiento de información en campo"/>
    <n v="0"/>
  </r>
  <r>
    <n v="7954"/>
    <s v="DRA_7892"/>
    <x v="12"/>
    <x v="61"/>
    <x v="152"/>
    <x v="63"/>
    <x v="63"/>
    <n v="10"/>
    <s v="2017011000391 "/>
    <x v="2"/>
    <s v="BOGOTA"/>
    <s v="Talento_Humano"/>
    <s v="Encuestador"/>
    <n v="19"/>
    <n v="3"/>
    <n v="0"/>
    <n v="1392253.06"/>
    <x v="41"/>
    <n v="1"/>
    <n v="79358424.420000002"/>
    <n v="0"/>
    <n v="79358424.420000002"/>
    <s v="NO"/>
    <s v="SI"/>
    <s v=""/>
    <s v="Se requiere la contratación para el levantamiento de información en campo"/>
    <n v="0"/>
  </r>
  <r>
    <n v="7955"/>
    <s v="DRA_7893"/>
    <x v="12"/>
    <x v="61"/>
    <x v="152"/>
    <x v="63"/>
    <x v="63"/>
    <n v="10"/>
    <s v="2017011000391 "/>
    <x v="2"/>
    <s v="BOGOTA"/>
    <s v="Talento_Humano"/>
    <s v="Encuestador"/>
    <n v="4"/>
    <n v="3"/>
    <n v="0"/>
    <n v="1351702.99"/>
    <x v="41"/>
    <n v="1"/>
    <n v="16220435.880000001"/>
    <n v="0"/>
    <n v="16220435.880000001"/>
    <s v="NO"/>
    <s v="SI"/>
    <s v=""/>
    <s v="Se requiere la contratación para el levantamiento de información en campo"/>
    <n v="0"/>
  </r>
  <r>
    <n v="7956"/>
    <s v="DRA_7894"/>
    <x v="12"/>
    <x v="61"/>
    <x v="152"/>
    <x v="63"/>
    <x v="63"/>
    <n v="10"/>
    <s v="2017011000391 "/>
    <x v="2"/>
    <s v="BOGOTA"/>
    <s v="Talento_Humano"/>
    <s v="Critico - digitador"/>
    <n v="2"/>
    <n v="3"/>
    <n v="0"/>
    <n v="1351702.99"/>
    <x v="41"/>
    <n v="1"/>
    <n v="8110217.9400000004"/>
    <n v="0"/>
    <n v="8110217.9400000004"/>
    <s v="NO"/>
    <s v="SI"/>
    <s v=""/>
    <s v="Se requiere la contratación para el levantamiento de información en campo"/>
    <n v="0"/>
  </r>
  <r>
    <n v="7957"/>
    <s v="DRA_7895"/>
    <x v="12"/>
    <x v="61"/>
    <x v="152"/>
    <x v="63"/>
    <x v="63"/>
    <n v="10"/>
    <s v="2017011000391 "/>
    <x v="2"/>
    <s v="FLORENCIA"/>
    <s v="Talento_Humano"/>
    <s v="Encuestador"/>
    <n v="1"/>
    <n v="3"/>
    <n v="0"/>
    <n v="1392253.06"/>
    <x v="41"/>
    <n v="1"/>
    <n v="4176759.18"/>
    <n v="0"/>
    <n v="4176759.18"/>
    <s v="NO"/>
    <s v="SI"/>
    <s v=""/>
    <s v="Se requiere la contratación para el levantamiento de información en campo"/>
    <n v="0"/>
  </r>
  <r>
    <n v="7958"/>
    <s v="DRA_7896"/>
    <x v="12"/>
    <x v="61"/>
    <x v="152"/>
    <x v="63"/>
    <x v="63"/>
    <n v="10"/>
    <s v="2017011000391 "/>
    <x v="2"/>
    <s v="NEIVA"/>
    <s v="Talento_Humano"/>
    <s v="Coordinador de Campo"/>
    <n v="1"/>
    <n v="3"/>
    <n v="0"/>
    <n v="2205803.71"/>
    <x v="41"/>
    <n v="1"/>
    <n v="6617411.1299999999"/>
    <n v="0"/>
    <n v="6617411.1299999999"/>
    <s v="NO"/>
    <s v="SI"/>
    <s v=""/>
    <s v="Se requiere la contratación para el levantamiento de información en campo"/>
    <n v="0"/>
  </r>
  <r>
    <n v="7959"/>
    <s v="DRA_7897"/>
    <x v="12"/>
    <x v="61"/>
    <x v="152"/>
    <x v="63"/>
    <x v="63"/>
    <n v="10"/>
    <s v="2017011000391 "/>
    <x v="2"/>
    <s v="NEIVA"/>
    <s v="Talento_Humano"/>
    <s v="Supervisor II"/>
    <n v="1"/>
    <n v="3"/>
    <n v="0"/>
    <n v="1986522.89"/>
    <x v="41"/>
    <n v="1"/>
    <n v="5959568.6699999999"/>
    <n v="0"/>
    <n v="5959568.6699999999"/>
    <s v="NO"/>
    <s v="SI"/>
    <s v=""/>
    <s v="Se requiere la contratación para el levantamiento de información en campo"/>
    <n v="0"/>
  </r>
  <r>
    <n v="7960"/>
    <s v="DRA_7898"/>
    <x v="12"/>
    <x v="61"/>
    <x v="152"/>
    <x v="63"/>
    <x v="63"/>
    <n v="10"/>
    <s v="2017011000391 "/>
    <x v="2"/>
    <s v="NEIVA"/>
    <s v="Talento_Humano"/>
    <s v="Encuestador"/>
    <n v="3"/>
    <n v="3"/>
    <n v="0"/>
    <n v="1392253.06"/>
    <x v="41"/>
    <n v="1"/>
    <n v="12530277.539999999"/>
    <n v="0"/>
    <n v="12530277.539999999"/>
    <s v="NO"/>
    <s v="SI"/>
    <s v=""/>
    <s v="Se requiere la contratación para el levantamiento de información en campo"/>
    <n v="0"/>
  </r>
  <r>
    <n v="7961"/>
    <s v="DRA_7899"/>
    <x v="12"/>
    <x v="61"/>
    <x v="152"/>
    <x v="63"/>
    <x v="63"/>
    <n v="10"/>
    <s v="2017011000391 "/>
    <x v="2"/>
    <s v="NEIVA"/>
    <s v="Talento_Humano"/>
    <s v="Encuestador"/>
    <n v="1"/>
    <n v="3"/>
    <n v="0"/>
    <n v="1351702.99"/>
    <x v="41"/>
    <n v="1"/>
    <n v="4055108.97"/>
    <n v="0"/>
    <n v="4055108.97"/>
    <s v="NO"/>
    <s v="SI"/>
    <s v=""/>
    <s v="Se requiere la contratación para el levantamiento de información en campo"/>
    <n v="0"/>
  </r>
  <r>
    <n v="7962"/>
    <s v="DRA_7900"/>
    <x v="12"/>
    <x v="61"/>
    <x v="152"/>
    <x v="63"/>
    <x v="63"/>
    <n v="10"/>
    <s v="2017011000391 "/>
    <x v="2"/>
    <s v="TUNJA"/>
    <s v="Talento_Humano"/>
    <s v="Coordinador de Campo"/>
    <n v="1"/>
    <n v="3"/>
    <n v="0"/>
    <n v="2205803.71"/>
    <x v="41"/>
    <n v="1"/>
    <n v="6617411.1299999999"/>
    <n v="0"/>
    <n v="6617411.1299999999"/>
    <s v="NO"/>
    <s v="SI"/>
    <s v=""/>
    <s v="Se requiere la contratación para el levantamiento de información en campo"/>
    <n v="0"/>
  </r>
  <r>
    <n v="7963"/>
    <s v="DRA_7901"/>
    <x v="12"/>
    <x v="61"/>
    <x v="152"/>
    <x v="63"/>
    <x v="63"/>
    <n v="10"/>
    <s v="2017011000391 "/>
    <x v="2"/>
    <s v="TUNJA"/>
    <s v="Talento_Humano"/>
    <s v="Supervisor I"/>
    <n v="1"/>
    <n v="3"/>
    <n v="0"/>
    <n v="1704020.67"/>
    <x v="41"/>
    <n v="1"/>
    <n v="5112062.01"/>
    <n v="0"/>
    <n v="5112062.01"/>
    <s v="NO"/>
    <s v="SI"/>
    <s v=""/>
    <s v="Se requiere la contratación para el levantamiento de información en campo"/>
    <n v="0"/>
  </r>
  <r>
    <n v="7964"/>
    <s v="DRA_7902"/>
    <x v="12"/>
    <x v="61"/>
    <x v="152"/>
    <x v="63"/>
    <x v="63"/>
    <n v="10"/>
    <s v="2017011000391 "/>
    <x v="2"/>
    <s v="TUNJA"/>
    <s v="Talento_Humano"/>
    <s v="Analista de Informacion"/>
    <n v="1"/>
    <n v="3"/>
    <n v="0"/>
    <n v="1930163.35"/>
    <x v="41"/>
    <n v="1"/>
    <n v="5790490.0499999998"/>
    <n v="0"/>
    <n v="5790490.0499999998"/>
    <s v="NO"/>
    <s v="SI"/>
    <s v=""/>
    <s v="Se requiere la contratación para el levantamiento de información en campo"/>
    <n v="0"/>
  </r>
  <r>
    <n v="7965"/>
    <s v="DRA_7903"/>
    <x v="12"/>
    <x v="61"/>
    <x v="152"/>
    <x v="63"/>
    <x v="63"/>
    <n v="10"/>
    <s v="2017011000391 "/>
    <x v="2"/>
    <s v="TUNJA"/>
    <s v="Talento_Humano"/>
    <s v="Encuestador"/>
    <n v="6"/>
    <n v="3"/>
    <n v="0"/>
    <n v="1392253.06"/>
    <x v="41"/>
    <n v="1"/>
    <n v="25060555.079999998"/>
    <n v="0"/>
    <n v="25060555.079999998"/>
    <s v="NO"/>
    <s v="SI"/>
    <s v=""/>
    <s v="Se requiere la contratación para el levantamiento de información en campo"/>
    <n v="0"/>
  </r>
  <r>
    <n v="7966"/>
    <s v="DRA_7904"/>
    <x v="12"/>
    <x v="61"/>
    <x v="152"/>
    <x v="63"/>
    <x v="63"/>
    <n v="10"/>
    <s v="2017011000391 "/>
    <x v="2"/>
    <s v="TUNJA"/>
    <s v="Talento_Humano"/>
    <s v="Encuestador"/>
    <n v="1"/>
    <n v="3"/>
    <n v="0"/>
    <n v="1351702.99"/>
    <x v="41"/>
    <n v="1"/>
    <n v="4055108.97"/>
    <n v="0"/>
    <n v="4055108.97"/>
    <s v="NO"/>
    <s v="SI"/>
    <s v=""/>
    <s v="Se requiere la contratación para el levantamiento de información en campo"/>
    <n v="0"/>
  </r>
  <r>
    <n v="7967"/>
    <s v="DRA_7905"/>
    <x v="12"/>
    <x v="61"/>
    <x v="152"/>
    <x v="63"/>
    <x v="63"/>
    <n v="10"/>
    <s v="2017011000391 "/>
    <x v="2"/>
    <s v="VILLAVICENCIO"/>
    <s v="Talento_Humano"/>
    <s v="Coordinador de Campo"/>
    <n v="1"/>
    <n v="3"/>
    <n v="0"/>
    <n v="2205803.71"/>
    <x v="41"/>
    <n v="1"/>
    <n v="6617411.1299999999"/>
    <n v="0"/>
    <n v="6617411.1299999999"/>
    <s v="NO"/>
    <s v="SI"/>
    <s v=""/>
    <s v="Se requiere la contratación para el levantamiento de información en campo"/>
    <n v="0"/>
  </r>
  <r>
    <n v="7968"/>
    <s v="DRA_7906"/>
    <x v="12"/>
    <x v="61"/>
    <x v="152"/>
    <x v="63"/>
    <x v="63"/>
    <n v="10"/>
    <s v="2017011000391 "/>
    <x v="2"/>
    <s v="VILLAVICENCIO"/>
    <s v="Talento_Humano"/>
    <s v="Supervisor I"/>
    <n v="1"/>
    <n v="3"/>
    <n v="0"/>
    <n v="1704020.67"/>
    <x v="41"/>
    <n v="1"/>
    <n v="5112062.01"/>
    <n v="0"/>
    <n v="5112062.01"/>
    <s v="NO"/>
    <s v="SI"/>
    <s v=""/>
    <s v="Se requiere la contratación para el levantamiento de información en campo"/>
    <n v="0"/>
  </r>
  <r>
    <n v="7969"/>
    <s v="DRA_7907"/>
    <x v="12"/>
    <x v="61"/>
    <x v="152"/>
    <x v="63"/>
    <x v="63"/>
    <n v="10"/>
    <s v="2017011000391 "/>
    <x v="2"/>
    <s v="VILLAVICENCIO"/>
    <s v="Talento_Humano"/>
    <s v="Analista de Informacion"/>
    <n v="1"/>
    <n v="3"/>
    <n v="0"/>
    <n v="1930163.35"/>
    <x v="41"/>
    <n v="1"/>
    <n v="5790490.0499999998"/>
    <n v="0"/>
    <n v="5790490.0499999998"/>
    <s v="NO"/>
    <s v="SI"/>
    <s v=""/>
    <s v="Se requiere la contratación para el levantamiento de información en campo"/>
    <n v="0"/>
  </r>
  <r>
    <n v="7970"/>
    <s v="DRA_7908"/>
    <x v="12"/>
    <x v="61"/>
    <x v="152"/>
    <x v="63"/>
    <x v="63"/>
    <n v="10"/>
    <s v="2017011000391 "/>
    <x v="2"/>
    <s v="VILLAVICENCIO"/>
    <s v="Talento_Humano"/>
    <s v="Encuestador"/>
    <n v="4"/>
    <n v="3"/>
    <n v="0"/>
    <n v="1392253.06"/>
    <x v="41"/>
    <n v="1"/>
    <n v="16707036.720000001"/>
    <n v="0"/>
    <n v="16707036.720000001"/>
    <s v="NO"/>
    <s v="SI"/>
    <s v=""/>
    <s v="Se requiere la contratación para el levantamiento de información en campo"/>
    <n v="0"/>
  </r>
  <r>
    <n v="7971"/>
    <s v="DRA_7909"/>
    <x v="12"/>
    <x v="61"/>
    <x v="152"/>
    <x v="63"/>
    <x v="63"/>
    <n v="10"/>
    <s v="2017011000391 "/>
    <x v="2"/>
    <s v="VILLAVICENCIO"/>
    <s v="Talento_Humano"/>
    <s v="Encuestador"/>
    <n v="1"/>
    <n v="3"/>
    <n v="0"/>
    <n v="1351702.99"/>
    <x v="41"/>
    <n v="1"/>
    <n v="4055108.97"/>
    <n v="0"/>
    <n v="4055108.97"/>
    <s v="NO"/>
    <s v="SI"/>
    <s v=""/>
    <s v="Se requiere la contratación para el levantamiento de información en campo"/>
    <n v="0"/>
  </r>
  <r>
    <n v="7972"/>
    <s v="DRA_7910"/>
    <x v="12"/>
    <x v="61"/>
    <x v="152"/>
    <x v="63"/>
    <x v="63"/>
    <n v="10"/>
    <s v="2017011000391 "/>
    <x v="2"/>
    <s v="YOPAL"/>
    <s v="Talento_Humano"/>
    <s v="Encuestador"/>
    <n v="1"/>
    <n v="3"/>
    <n v="0"/>
    <n v="1392253.06"/>
    <x v="41"/>
    <n v="1"/>
    <n v="4176759.18"/>
    <n v="0"/>
    <n v="4176759.18"/>
    <s v="NO"/>
    <s v="SI"/>
    <s v=""/>
    <s v="Se requiere la contratación para el levantamiento de información en campo"/>
    <n v="0"/>
  </r>
  <r>
    <n v="7973"/>
    <s v="DRA_7911"/>
    <x v="12"/>
    <x v="61"/>
    <x v="152"/>
    <x v="63"/>
    <x v="63"/>
    <n v="10"/>
    <s v="2017011000391 "/>
    <x v="3"/>
    <s v="BUCARAMANGA"/>
    <s v="Talento_Humano"/>
    <s v="Asistente de Encuesta"/>
    <n v="1"/>
    <n v="3"/>
    <n v="0"/>
    <n v="3243957.19"/>
    <x v="41"/>
    <n v="1"/>
    <n v="9731871.5700000003"/>
    <n v="0"/>
    <n v="9731871.5700000003"/>
    <s v="NO"/>
    <s v="SI"/>
    <s v=""/>
    <s v="Se requiere la contratación para el levantamiento de información en campo"/>
    <n v="0"/>
  </r>
  <r>
    <n v="7974"/>
    <s v="DRA_7912"/>
    <x v="12"/>
    <x v="61"/>
    <x v="152"/>
    <x v="63"/>
    <x v="63"/>
    <n v="10"/>
    <s v="2017011000391 "/>
    <x v="3"/>
    <s v="BUCARAMANGA"/>
    <s v="Talento_Humano"/>
    <s v="Analista de Informacion"/>
    <n v="1"/>
    <n v="3"/>
    <n v="0"/>
    <n v="1930163.35"/>
    <x v="41"/>
    <n v="1"/>
    <n v="5790490.0499999998"/>
    <n v="0"/>
    <n v="5790490.0499999998"/>
    <s v="NO"/>
    <s v="SI"/>
    <s v=""/>
    <s v="Se requiere la contratación para el levantamiento de información en campo"/>
    <n v="0"/>
  </r>
  <r>
    <n v="7975"/>
    <s v="DRA_7913"/>
    <x v="12"/>
    <x v="61"/>
    <x v="152"/>
    <x v="63"/>
    <x v="63"/>
    <n v="10"/>
    <s v="2017011000391 "/>
    <x v="3"/>
    <s v="BUCARAMANGA"/>
    <s v="Talento_Humano"/>
    <s v="Supervisor I"/>
    <n v="1"/>
    <n v="3"/>
    <n v="0"/>
    <n v="1704020.67"/>
    <x v="41"/>
    <n v="1"/>
    <n v="5112062.01"/>
    <n v="0"/>
    <n v="5112062.01"/>
    <s v="NO"/>
    <s v="SI"/>
    <s v=""/>
    <s v="Se requiere la contratación para el levantamiento de información en campo"/>
    <n v="0"/>
  </r>
  <r>
    <n v="7976"/>
    <s v="DRA_7914"/>
    <x v="12"/>
    <x v="61"/>
    <x v="152"/>
    <x v="63"/>
    <x v="63"/>
    <n v="10"/>
    <s v="2017011000391 "/>
    <x v="3"/>
    <s v="BUCARAMANGA"/>
    <s v="Talento_Humano"/>
    <s v="Encuestador"/>
    <n v="7"/>
    <n v="3"/>
    <n v="0"/>
    <n v="1392253.06"/>
    <x v="41"/>
    <n v="1"/>
    <n v="29237314.260000002"/>
    <n v="0"/>
    <n v="29237314.260000002"/>
    <s v="NO"/>
    <s v="SI"/>
    <s v=""/>
    <s v="Se requiere la contratación para el levantamiento de información en campo"/>
    <n v="0"/>
  </r>
  <r>
    <n v="7977"/>
    <s v="DRA_7915"/>
    <x v="12"/>
    <x v="61"/>
    <x v="152"/>
    <x v="63"/>
    <x v="63"/>
    <n v="10"/>
    <s v="2017011000391 "/>
    <x v="3"/>
    <s v="BUCARAMANGA"/>
    <s v="Talento_Humano"/>
    <s v="Encuestador"/>
    <n v="3"/>
    <n v="3"/>
    <n v="0"/>
    <n v="1351702.99"/>
    <x v="41"/>
    <n v="1"/>
    <n v="12165326.91"/>
    <n v="0"/>
    <n v="12165326.91"/>
    <s v="NO"/>
    <s v="SI"/>
    <s v=""/>
    <s v="Se requiere la contratación para el levantamiento de información en campo"/>
    <n v="0"/>
  </r>
  <r>
    <n v="7978"/>
    <s v="DRA_7916"/>
    <x v="12"/>
    <x v="61"/>
    <x v="152"/>
    <x v="63"/>
    <x v="63"/>
    <n v="10"/>
    <s v="2017011000391 "/>
    <x v="3"/>
    <s v="CUCUTA"/>
    <s v="Talento_Humano"/>
    <s v="Coordinador de Campo"/>
    <n v="1"/>
    <n v="3"/>
    <n v="0"/>
    <n v="2205803.71"/>
    <x v="41"/>
    <n v="1"/>
    <n v="6617411.1299999999"/>
    <n v="0"/>
    <n v="6617411.1299999999"/>
    <s v="NO"/>
    <s v="SI"/>
    <s v=""/>
    <s v="Se requiere la contratación para el levantamiento de información en campo"/>
    <n v="0"/>
  </r>
  <r>
    <n v="7979"/>
    <s v="DRA_7917"/>
    <x v="12"/>
    <x v="61"/>
    <x v="152"/>
    <x v="63"/>
    <x v="63"/>
    <n v="10"/>
    <s v="2017011000391 "/>
    <x v="3"/>
    <s v="CUCUTA"/>
    <s v="Talento_Humano"/>
    <s v="Supervisor II"/>
    <n v="1"/>
    <n v="3"/>
    <n v="0"/>
    <n v="1986522.89"/>
    <x v="41"/>
    <n v="1"/>
    <n v="5959568.6699999999"/>
    <n v="0"/>
    <n v="5959568.6699999999"/>
    <s v="NO"/>
    <s v="SI"/>
    <s v=""/>
    <s v="Se requiere la contratación para el levantamiento de información en campo"/>
    <n v="0"/>
  </r>
  <r>
    <n v="7980"/>
    <s v="DRA_7918"/>
    <x v="12"/>
    <x v="61"/>
    <x v="152"/>
    <x v="63"/>
    <x v="63"/>
    <n v="10"/>
    <s v="2017011000391 "/>
    <x v="3"/>
    <s v="CUCUTA"/>
    <s v="Talento_Humano"/>
    <s v="Encuestador"/>
    <n v="5"/>
    <n v="3"/>
    <n v="0"/>
    <n v="1392253.06"/>
    <x v="41"/>
    <n v="1"/>
    <n v="20883795.899999999"/>
    <n v="0"/>
    <n v="20883795.899999999"/>
    <s v="NO"/>
    <s v="SI"/>
    <s v=""/>
    <s v="Se requiere la contratación para el levantamiento de información en campo"/>
    <n v="0"/>
  </r>
  <r>
    <n v="7981"/>
    <s v="DRA_7919"/>
    <x v="12"/>
    <x v="61"/>
    <x v="152"/>
    <x v="63"/>
    <x v="63"/>
    <n v="10"/>
    <s v="2017011000391 "/>
    <x v="3"/>
    <s v="CUCUTA"/>
    <s v="Talento_Humano"/>
    <s v="Encuestador"/>
    <n v="2"/>
    <n v="3"/>
    <n v="0"/>
    <n v="1351702.99"/>
    <x v="41"/>
    <n v="1"/>
    <n v="8110217.9400000004"/>
    <n v="0"/>
    <n v="8110217.9400000004"/>
    <s v="NO"/>
    <s v="SI"/>
    <s v=""/>
    <s v="Se requiere la contratación para el levantamiento de información en campo"/>
    <n v="0"/>
  </r>
  <r>
    <n v="7982"/>
    <s v="DRA_7920"/>
    <x v="12"/>
    <x v="61"/>
    <x v="152"/>
    <x v="63"/>
    <x v="63"/>
    <n v="10"/>
    <s v="2017011000391 "/>
    <x v="3"/>
    <s v="ARAUCA"/>
    <s v="Talento_Humano"/>
    <s v="Encuestador"/>
    <n v="1"/>
    <n v="3"/>
    <n v="0"/>
    <n v="1392253.06"/>
    <x v="41"/>
    <n v="1"/>
    <n v="4176759.18"/>
    <n v="0"/>
    <n v="4176759.18"/>
    <s v="NO"/>
    <s v="SI"/>
    <s v=""/>
    <s v="Se requiere la contratación para el levantamiento de información en campo"/>
    <n v="0"/>
  </r>
  <r>
    <n v="7983"/>
    <s v="DRA_7921"/>
    <x v="12"/>
    <x v="61"/>
    <x v="152"/>
    <x v="63"/>
    <x v="63"/>
    <n v="10"/>
    <s v="2017011000391 "/>
    <x v="4"/>
    <s v="CALI"/>
    <s v="Talento_Humano"/>
    <s v="Asistente de Encuesta"/>
    <n v="1"/>
    <n v="3"/>
    <n v="0"/>
    <n v="3243957.19"/>
    <x v="41"/>
    <n v="1"/>
    <n v="9731871.5700000003"/>
    <n v="0"/>
    <n v="9731871.5700000003"/>
    <s v="NO"/>
    <s v="SI"/>
    <s v=""/>
    <s v="Se requiere la contratación para el levantamiento de información en campo"/>
    <n v="0"/>
  </r>
  <r>
    <n v="7984"/>
    <s v="DRA_7922"/>
    <x v="12"/>
    <x v="61"/>
    <x v="152"/>
    <x v="63"/>
    <x v="63"/>
    <n v="10"/>
    <s v="2017011000391 "/>
    <x v="4"/>
    <s v="CALI"/>
    <s v="Talento_Humano"/>
    <s v="Supervisor I"/>
    <n v="1"/>
    <n v="3"/>
    <n v="0"/>
    <n v="1704020.67"/>
    <x v="41"/>
    <n v="1"/>
    <n v="5112062.01"/>
    <n v="0"/>
    <n v="5112062.01"/>
    <s v="NO"/>
    <s v="SI"/>
    <s v=""/>
    <s v="Se requiere la contratación para el levantamiento de información en campo"/>
    <n v="0"/>
  </r>
  <r>
    <n v="7985"/>
    <s v="DRA_7923"/>
    <x v="12"/>
    <x v="61"/>
    <x v="152"/>
    <x v="63"/>
    <x v="63"/>
    <n v="10"/>
    <s v="2017011000391 "/>
    <x v="4"/>
    <s v="CALI"/>
    <s v="Talento_Humano"/>
    <s v="Analista de Informacion"/>
    <n v="1"/>
    <n v="3"/>
    <n v="0"/>
    <n v="1930163.35"/>
    <x v="41"/>
    <n v="1"/>
    <n v="5790490.0499999998"/>
    <n v="0"/>
    <n v="5790490.0499999998"/>
    <s v="NO"/>
    <s v="SI"/>
    <s v=""/>
    <s v="Se requiere la contratación para el levantamiento de información en campo"/>
    <n v="0"/>
  </r>
  <r>
    <n v="7986"/>
    <s v="DRA_7924"/>
    <x v="12"/>
    <x v="61"/>
    <x v="152"/>
    <x v="63"/>
    <x v="63"/>
    <n v="10"/>
    <s v="2017011000391 "/>
    <x v="4"/>
    <s v="CALI"/>
    <s v="Talento_Humano"/>
    <s v="Encuestador"/>
    <n v="9"/>
    <n v="3"/>
    <n v="0"/>
    <n v="1392253.06"/>
    <x v="41"/>
    <n v="1"/>
    <n v="37590832.619999997"/>
    <n v="0"/>
    <n v="37590832.619999997"/>
    <s v="NO"/>
    <s v="SI"/>
    <s v=""/>
    <s v="Se requiere la contratación para el levantamiento de información en campo"/>
    <n v="0"/>
  </r>
  <r>
    <n v="7987"/>
    <s v="DRA_7925"/>
    <x v="12"/>
    <x v="61"/>
    <x v="152"/>
    <x v="63"/>
    <x v="63"/>
    <n v="10"/>
    <s v="2017011000391 "/>
    <x v="4"/>
    <s v="CALI"/>
    <s v="Talento_Humano"/>
    <s v="Encuestador"/>
    <n v="1"/>
    <n v="3"/>
    <n v="0"/>
    <n v="1351702.99"/>
    <x v="41"/>
    <n v="1"/>
    <n v="4055108.97"/>
    <n v="0"/>
    <n v="4055108.97"/>
    <s v="NO"/>
    <s v="SI"/>
    <s v=""/>
    <s v="Se requiere la contratación para el levantamiento de información en campo"/>
    <n v="0"/>
  </r>
  <r>
    <n v="7988"/>
    <s v="DRA_7926"/>
    <x v="12"/>
    <x v="61"/>
    <x v="152"/>
    <x v="63"/>
    <x v="63"/>
    <n v="10"/>
    <s v="2017011000391 "/>
    <x v="4"/>
    <s v="CALI"/>
    <s v="Talento_Humano"/>
    <s v="Critico - digitador"/>
    <n v="1"/>
    <n v="3"/>
    <n v="0"/>
    <n v="1351702.99"/>
    <x v="41"/>
    <n v="1"/>
    <n v="4055108.97"/>
    <n v="0"/>
    <n v="4055108.97"/>
    <s v="NO"/>
    <s v="SI"/>
    <s v=""/>
    <s v="Se requiere la contratación para el levantamiento de información en campo"/>
    <n v="0"/>
  </r>
  <r>
    <n v="7989"/>
    <s v="DRA_7927"/>
    <x v="12"/>
    <x v="61"/>
    <x v="152"/>
    <x v="63"/>
    <x v="63"/>
    <n v="10"/>
    <s v="2017011000391 "/>
    <x v="4"/>
    <s v="PASTO"/>
    <s v="Talento_Humano"/>
    <s v="Coordinador de Campo"/>
    <n v="1"/>
    <n v="3"/>
    <n v="0"/>
    <n v="2205803.71"/>
    <x v="41"/>
    <n v="1"/>
    <n v="6617411.1299999999"/>
    <n v="0"/>
    <n v="6617411.1299999999"/>
    <s v="NO"/>
    <s v="SI"/>
    <s v=""/>
    <s v="Se requiere la contratación para el levantamiento de información en campo"/>
    <n v="0"/>
  </r>
  <r>
    <n v="7990"/>
    <s v="DRA_7928"/>
    <x v="12"/>
    <x v="61"/>
    <x v="152"/>
    <x v="63"/>
    <x v="63"/>
    <n v="10"/>
    <s v="2017011000391 "/>
    <x v="4"/>
    <s v="PASTO"/>
    <s v="Talento_Humano"/>
    <s v="Supervisor I"/>
    <n v="1"/>
    <n v="3"/>
    <n v="0"/>
    <n v="1704020.67"/>
    <x v="41"/>
    <n v="1"/>
    <n v="5112062.01"/>
    <n v="0"/>
    <n v="5112062.01"/>
    <s v="NO"/>
    <s v="SI"/>
    <s v=""/>
    <s v="Se requiere la contratación para el levantamiento de información en campo"/>
    <n v="0"/>
  </r>
  <r>
    <n v="7991"/>
    <s v="DRA_7929"/>
    <x v="12"/>
    <x v="61"/>
    <x v="152"/>
    <x v="63"/>
    <x v="63"/>
    <n v="10"/>
    <s v="2017011000391 "/>
    <x v="4"/>
    <s v="PASTO"/>
    <s v="Talento_Humano"/>
    <s v="Analista de Informacion"/>
    <n v="1"/>
    <n v="3"/>
    <n v="0"/>
    <n v="1930163.35"/>
    <x v="41"/>
    <n v="1"/>
    <n v="5790490.0499999998"/>
    <n v="0"/>
    <n v="5790490.0499999998"/>
    <s v="NO"/>
    <s v="SI"/>
    <s v=""/>
    <s v="Se requiere la contratación para el levantamiento de información en campo"/>
    <n v="0"/>
  </r>
  <r>
    <n v="7992"/>
    <s v="DRA_7930"/>
    <x v="12"/>
    <x v="61"/>
    <x v="152"/>
    <x v="63"/>
    <x v="63"/>
    <n v="10"/>
    <s v="2017011000391 "/>
    <x v="4"/>
    <s v="PASTO"/>
    <s v="Talento_Humano"/>
    <s v="Encuestador"/>
    <n v="7"/>
    <n v="3"/>
    <n v="0"/>
    <n v="1392253.06"/>
    <x v="41"/>
    <n v="1"/>
    <n v="29237314.260000002"/>
    <n v="0"/>
    <n v="29237314.260000002"/>
    <s v="NO"/>
    <s v="SI"/>
    <s v=""/>
    <s v="Se requiere la contratación para el levantamiento de información en campo"/>
    <n v="0"/>
  </r>
  <r>
    <n v="7993"/>
    <s v="DRA_7931"/>
    <x v="12"/>
    <x v="61"/>
    <x v="152"/>
    <x v="63"/>
    <x v="63"/>
    <n v="10"/>
    <s v="2017011000391 "/>
    <x v="4"/>
    <s v="PASTO"/>
    <s v="Talento_Humano"/>
    <s v="Encuestador"/>
    <n v="1"/>
    <n v="3"/>
    <n v="0"/>
    <n v="1351702.99"/>
    <x v="41"/>
    <n v="1"/>
    <n v="4055108.97"/>
    <n v="0"/>
    <n v="4055108.97"/>
    <s v="NO"/>
    <s v="SI"/>
    <s v=""/>
    <s v="Se requiere la contratación para el levantamiento de información en campo"/>
    <n v="0"/>
  </r>
  <r>
    <n v="7994"/>
    <s v="DRA_7932"/>
    <x v="12"/>
    <x v="61"/>
    <x v="152"/>
    <x v="63"/>
    <x v="63"/>
    <n v="10"/>
    <s v="2017011000391 "/>
    <x v="4"/>
    <s v="POPAYAN"/>
    <s v="Talento_Humano"/>
    <s v="Encuestador"/>
    <n v="2"/>
    <n v="3"/>
    <n v="0"/>
    <n v="1392253.06"/>
    <x v="41"/>
    <n v="1"/>
    <n v="8353518.3600000003"/>
    <n v="0"/>
    <n v="8353518.3600000003"/>
    <s v="NO"/>
    <s v="SI"/>
    <s v=""/>
    <s v="Se requiere la contratación para el levantamiento de información en campo"/>
    <n v="0"/>
  </r>
  <r>
    <n v="7995"/>
    <s v="DRA_7933"/>
    <x v="12"/>
    <x v="61"/>
    <x v="152"/>
    <x v="63"/>
    <x v="63"/>
    <n v="10"/>
    <s v="2017011000391 "/>
    <x v="4"/>
    <s v="BUENAVENTURA"/>
    <s v="Talento_Humano"/>
    <s v="Encuestador"/>
    <n v="1"/>
    <n v="3"/>
    <n v="0"/>
    <n v="1185329.1499999999"/>
    <x v="41"/>
    <n v="1"/>
    <n v="3555987.45"/>
    <n v="0"/>
    <n v="3555987.45"/>
    <s v="NO"/>
    <s v="SI"/>
    <s v=""/>
    <s v="Se requiere la contratación para el levantamiento de información en campo"/>
    <n v="0"/>
  </r>
  <r>
    <n v="7996"/>
    <s v="DRA_7934"/>
    <x v="12"/>
    <x v="61"/>
    <x v="152"/>
    <x v="63"/>
    <x v="63"/>
    <n v="10"/>
    <s v="2017011000391 "/>
    <x v="5"/>
    <s v="ARMENIA"/>
    <s v="Talento_Humano"/>
    <s v="Encuestador"/>
    <n v="2"/>
    <n v="3"/>
    <n v="0"/>
    <n v="1392253.06"/>
    <x v="41"/>
    <n v="1"/>
    <n v="8353518.3600000003"/>
    <n v="0"/>
    <n v="8353518.3600000003"/>
    <s v="NO"/>
    <s v="SI"/>
    <s v=""/>
    <s v="Se requiere la contratación para el levantamiento de información en campo"/>
    <n v="0"/>
  </r>
  <r>
    <n v="7997"/>
    <s v="DRA_7935"/>
    <x v="12"/>
    <x v="61"/>
    <x v="152"/>
    <x v="63"/>
    <x v="63"/>
    <n v="10"/>
    <s v="2017011000391 "/>
    <x v="5"/>
    <s v="ARMENIA"/>
    <s v="Talento_Humano"/>
    <s v="Encuestador"/>
    <n v="1"/>
    <n v="3"/>
    <n v="0"/>
    <n v="1351702.99"/>
    <x v="41"/>
    <n v="1"/>
    <n v="4055108.97"/>
    <n v="0"/>
    <n v="4055108.97"/>
    <s v="NO"/>
    <s v="SI"/>
    <s v=""/>
    <s v="Se requiere la contratación para el levantamiento de información en campo"/>
    <n v="0"/>
  </r>
  <r>
    <n v="7998"/>
    <s v="DRA_7936"/>
    <x v="12"/>
    <x v="61"/>
    <x v="152"/>
    <x v="63"/>
    <x v="63"/>
    <n v="10"/>
    <s v="2017011000391 "/>
    <x v="5"/>
    <s v="IBAGUE"/>
    <s v="Talento_Humano"/>
    <s v="Supervisor II"/>
    <n v="1"/>
    <n v="3"/>
    <n v="0"/>
    <n v="1986522.89"/>
    <x v="41"/>
    <n v="1"/>
    <n v="5959568.6699999999"/>
    <n v="0"/>
    <n v="5959568.6699999999"/>
    <s v="NO"/>
    <s v="SI"/>
    <s v=""/>
    <s v="Se requiere la contratación para el levantamiento de información en campo"/>
    <n v="0"/>
  </r>
  <r>
    <n v="7999"/>
    <s v="DRA_7937"/>
    <x v="12"/>
    <x v="61"/>
    <x v="152"/>
    <x v="63"/>
    <x v="63"/>
    <n v="10"/>
    <s v="2017011000391 "/>
    <x v="5"/>
    <s v="IBAGUE"/>
    <s v="Talento_Humano"/>
    <s v="Encuestador"/>
    <n v="2"/>
    <n v="3"/>
    <n v="0"/>
    <n v="1392253.06"/>
    <x v="41"/>
    <n v="1"/>
    <n v="8353518.3600000003"/>
    <n v="0"/>
    <n v="8353518.3600000003"/>
    <s v="NO"/>
    <s v="SI"/>
    <s v=""/>
    <s v="Se requiere la contratación para el levantamiento de información en campo"/>
    <n v="0"/>
  </r>
  <r>
    <n v="8000"/>
    <s v="DRA_7938"/>
    <x v="12"/>
    <x v="61"/>
    <x v="152"/>
    <x v="63"/>
    <x v="63"/>
    <n v="10"/>
    <s v="2017011000391 "/>
    <x v="5"/>
    <s v="IBAGUE"/>
    <s v="Talento_Humano"/>
    <s v="Encuestador"/>
    <n v="2"/>
    <n v="3"/>
    <n v="0"/>
    <n v="1351702.99"/>
    <x v="41"/>
    <n v="1"/>
    <n v="8110217.9400000004"/>
    <n v="0"/>
    <n v="8110217.9400000004"/>
    <s v="NO"/>
    <s v="SI"/>
    <s v=""/>
    <s v="Se requiere la contratación para el levantamiento de información en campo"/>
    <n v="0"/>
  </r>
  <r>
    <n v="8001"/>
    <s v="DRA_7939"/>
    <x v="12"/>
    <x v="61"/>
    <x v="152"/>
    <x v="63"/>
    <x v="63"/>
    <n v="10"/>
    <s v="2017011000391 "/>
    <x v="5"/>
    <s v="MANIZALES"/>
    <s v="Talento_Humano"/>
    <s v="Encuestador"/>
    <n v="2"/>
    <n v="3"/>
    <n v="0"/>
    <n v="1392253.06"/>
    <x v="41"/>
    <n v="1"/>
    <n v="8353518.3600000003"/>
    <n v="0"/>
    <n v="8353518.3600000003"/>
    <s v="NO"/>
    <s v="SI"/>
    <s v=""/>
    <s v="Se requiere la contratación para el levantamiento de información en campo"/>
    <n v="0"/>
  </r>
  <r>
    <n v="8002"/>
    <s v="DRA_7940"/>
    <x v="12"/>
    <x v="61"/>
    <x v="152"/>
    <x v="63"/>
    <x v="63"/>
    <n v="10"/>
    <s v="2017011000391 "/>
    <x v="5"/>
    <s v="PEREIRA"/>
    <s v="Talento_Humano"/>
    <s v="Asistente de Encuesta"/>
    <n v="1"/>
    <n v="3"/>
    <n v="0"/>
    <n v="3243957.19"/>
    <x v="41"/>
    <n v="1"/>
    <n v="9731871.5700000003"/>
    <n v="0"/>
    <n v="9731871.5700000003"/>
    <s v="NO"/>
    <s v="SI"/>
    <s v=""/>
    <s v="Se requiere la contratación para el levantamiento de información en campo"/>
    <n v="0"/>
  </r>
  <r>
    <n v="8003"/>
    <s v="DRA_7941"/>
    <x v="12"/>
    <x v="61"/>
    <x v="152"/>
    <x v="63"/>
    <x v="63"/>
    <n v="10"/>
    <s v="2017011000391 "/>
    <x v="5"/>
    <s v="PEREIRA"/>
    <s v="Talento_Humano"/>
    <s v="Supervisor I"/>
    <n v="1"/>
    <n v="3"/>
    <n v="0"/>
    <n v="1704020.67"/>
    <x v="41"/>
    <n v="1"/>
    <n v="5112062.01"/>
    <n v="0"/>
    <n v="5112062.01"/>
    <s v="NO"/>
    <s v="SI"/>
    <s v=""/>
    <s v="Se requiere la contratación para el levantamiento de información en campo"/>
    <n v="0"/>
  </r>
  <r>
    <n v="8004"/>
    <s v="DRA_7942"/>
    <x v="12"/>
    <x v="61"/>
    <x v="152"/>
    <x v="63"/>
    <x v="63"/>
    <n v="10"/>
    <s v="2017011000391 "/>
    <x v="5"/>
    <s v="PEREIRA"/>
    <s v="Talento_Humano"/>
    <s v="Analista de Informacion"/>
    <n v="1"/>
    <n v="3"/>
    <n v="0"/>
    <n v="1930163.35"/>
    <x v="41"/>
    <n v="1"/>
    <n v="5790490.0499999998"/>
    <n v="0"/>
    <n v="5790490.0499999998"/>
    <s v="NO"/>
    <s v="SI"/>
    <s v=""/>
    <s v="Se requiere la contratación para el levantamiento de información en campo"/>
    <n v="0"/>
  </r>
  <r>
    <n v="8005"/>
    <s v="DRA_7943"/>
    <x v="12"/>
    <x v="61"/>
    <x v="152"/>
    <x v="63"/>
    <x v="63"/>
    <n v="10"/>
    <s v="2017011000391 "/>
    <x v="5"/>
    <s v="PEREIRA"/>
    <s v="Talento_Humano"/>
    <s v="Encuestador"/>
    <n v="4"/>
    <n v="3"/>
    <n v="0"/>
    <n v="1392253.06"/>
    <x v="41"/>
    <n v="1"/>
    <n v="16707036.720000001"/>
    <n v="0"/>
    <n v="16707036.720000001"/>
    <s v="NO"/>
    <s v="SI"/>
    <s v=""/>
    <s v="Se requiere la contratación para el levantamiento de información en campo"/>
    <n v="0"/>
  </r>
  <r>
    <n v="8006"/>
    <s v="DRA_7944"/>
    <x v="12"/>
    <x v="61"/>
    <x v="152"/>
    <x v="63"/>
    <x v="63"/>
    <n v="10"/>
    <s v="2017011000391 "/>
    <x v="5"/>
    <s v="PEREIRA"/>
    <s v="Talento_Humano"/>
    <s v="Encuestador"/>
    <n v="1"/>
    <n v="3"/>
    <n v="0"/>
    <n v="1351702.99"/>
    <x v="41"/>
    <n v="1"/>
    <n v="4055108.97"/>
    <n v="0"/>
    <n v="4055108.97"/>
    <s v="NO"/>
    <s v="SI"/>
    <s v=""/>
    <s v="Se requiere la contratación para el levantamiento de información en campo"/>
    <n v="0"/>
  </r>
  <r>
    <n v="8007"/>
    <s v="DRA_7945"/>
    <x v="12"/>
    <x v="61"/>
    <x v="152"/>
    <x v="63"/>
    <x v="63"/>
    <n v="10"/>
    <s v="2017011000391 "/>
    <x v="6"/>
    <s v="MEDELLIN"/>
    <s v="Talento_Humano"/>
    <s v="Asistente de Encuesta"/>
    <n v="1"/>
    <n v="3"/>
    <n v="0"/>
    <n v="3243957.19"/>
    <x v="41"/>
    <n v="1"/>
    <n v="9731871.5700000003"/>
    <n v="0"/>
    <n v="9731871.5700000003"/>
    <s v="NO"/>
    <s v="SI"/>
    <s v=""/>
    <s v="Se requiere la contratación para el levantamiento de información en campo"/>
    <n v="0"/>
  </r>
  <r>
    <n v="8008"/>
    <s v="DRA_7946"/>
    <x v="12"/>
    <x v="61"/>
    <x v="152"/>
    <x v="63"/>
    <x v="63"/>
    <n v="10"/>
    <s v="2017011000391 "/>
    <x v="6"/>
    <s v="MEDELLIN"/>
    <s v="Talento_Humano"/>
    <s v="Supervisor I"/>
    <n v="2"/>
    <n v="3"/>
    <n v="0"/>
    <n v="1704020.67"/>
    <x v="41"/>
    <n v="1"/>
    <n v="10224124.02"/>
    <n v="0"/>
    <n v="10224124.02"/>
    <s v="NO"/>
    <s v="SI"/>
    <s v=""/>
    <s v="Se requiere la contratación para el levantamiento de información en campo"/>
    <n v="0"/>
  </r>
  <r>
    <n v="8009"/>
    <s v="DRA_7947"/>
    <x v="12"/>
    <x v="61"/>
    <x v="152"/>
    <x v="63"/>
    <x v="63"/>
    <n v="10"/>
    <s v="2017011000391 "/>
    <x v="6"/>
    <s v="MEDELLIN"/>
    <s v="Talento_Humano"/>
    <s v="Analista de Informacion"/>
    <n v="1"/>
    <n v="3"/>
    <n v="0"/>
    <n v="1930163.35"/>
    <x v="41"/>
    <n v="1"/>
    <n v="5790490.0499999998"/>
    <n v="0"/>
    <n v="5790490.0499999998"/>
    <s v="NO"/>
    <s v="SI"/>
    <s v=""/>
    <s v="Se requiere la contratación para el levantamiento de información en campo"/>
    <n v="0"/>
  </r>
  <r>
    <n v="8010"/>
    <s v="DRA_7948"/>
    <x v="12"/>
    <x v="61"/>
    <x v="152"/>
    <x v="63"/>
    <x v="63"/>
    <n v="10"/>
    <s v="2017011000391 "/>
    <x v="6"/>
    <s v="MEDELLIN"/>
    <s v="Talento_Humano"/>
    <s v="Encuestador"/>
    <n v="16"/>
    <n v="3"/>
    <n v="0"/>
    <n v="1392253.06"/>
    <x v="41"/>
    <n v="1"/>
    <n v="66828146.880000003"/>
    <n v="0"/>
    <n v="66828146.880000003"/>
    <s v="NO"/>
    <s v="SI"/>
    <s v=""/>
    <s v="Se requiere la contratación para el levantamiento de información en campo"/>
    <n v="0"/>
  </r>
  <r>
    <n v="8011"/>
    <s v="DRA_7949"/>
    <x v="12"/>
    <x v="61"/>
    <x v="152"/>
    <x v="63"/>
    <x v="63"/>
    <n v="10"/>
    <s v="2017011000391 "/>
    <x v="6"/>
    <s v="MEDELLIN"/>
    <s v="Talento_Humano"/>
    <s v="Encuestador"/>
    <n v="3"/>
    <n v="3"/>
    <n v="0"/>
    <n v="1351702.99"/>
    <x v="41"/>
    <n v="1"/>
    <n v="12165326.91"/>
    <n v="0"/>
    <n v="12165326.91"/>
    <s v="NO"/>
    <s v="SI"/>
    <s v=""/>
    <s v="Se requiere la contratación para el levantamiento de información en campo"/>
    <n v="0"/>
  </r>
  <r>
    <n v="8012"/>
    <s v="DRA_7950"/>
    <x v="12"/>
    <x v="61"/>
    <x v="152"/>
    <x v="63"/>
    <x v="63"/>
    <n v="10"/>
    <s v="2017011000391 "/>
    <x v="6"/>
    <s v="MEDELLIN"/>
    <s v="Talento_Humano"/>
    <s v="Critico - digitador"/>
    <n v="1"/>
    <n v="3"/>
    <n v="0"/>
    <n v="1351702.99"/>
    <x v="41"/>
    <n v="1"/>
    <n v="4055108.97"/>
    <n v="0"/>
    <n v="4055108.97"/>
    <s v="NO"/>
    <s v="SI"/>
    <s v=""/>
    <s v="Se requiere la contratación para el levantamiento de información en campo"/>
    <n v="0"/>
  </r>
  <r>
    <n v="8013"/>
    <s v="DRA_7951"/>
    <x v="12"/>
    <x v="61"/>
    <x v="152"/>
    <x v="63"/>
    <x v="63"/>
    <n v="10"/>
    <s v="2017011000391 "/>
    <x v="6"/>
    <s v="MONTERIA"/>
    <s v="Talento_Humano"/>
    <s v="Supervisor II"/>
    <n v="1"/>
    <n v="3"/>
    <n v="0"/>
    <n v="1986522.89"/>
    <x v="41"/>
    <n v="1"/>
    <n v="5959568.6699999999"/>
    <n v="0"/>
    <n v="5959568.6699999999"/>
    <s v="NO"/>
    <s v="SI"/>
    <s v=""/>
    <s v="Se requiere la contratación para el levantamiento de información en campo"/>
    <n v="0"/>
  </r>
  <r>
    <n v="8014"/>
    <s v="DRA_7952"/>
    <x v="12"/>
    <x v="61"/>
    <x v="152"/>
    <x v="63"/>
    <x v="63"/>
    <n v="10"/>
    <s v="2017011000391 "/>
    <x v="6"/>
    <s v="MONTERIA"/>
    <s v="Talento_Humano"/>
    <s v="Encuestador"/>
    <n v="2"/>
    <n v="3"/>
    <n v="0"/>
    <n v="1392253.06"/>
    <x v="41"/>
    <n v="1"/>
    <n v="8353518.3600000003"/>
    <n v="0"/>
    <n v="8353518.3600000003"/>
    <s v="NO"/>
    <s v="SI"/>
    <s v=""/>
    <s v="Se requiere la contratación para el levantamiento de información en campo"/>
    <n v="0"/>
  </r>
  <r>
    <n v="8015"/>
    <s v="DRA_7953"/>
    <x v="12"/>
    <x v="61"/>
    <x v="152"/>
    <x v="63"/>
    <x v="63"/>
    <n v="10"/>
    <s v="2017011000391 "/>
    <x v="6"/>
    <s v="MONTERIA"/>
    <s v="Talento_Humano"/>
    <s v="Encuestador"/>
    <n v="1"/>
    <n v="3"/>
    <n v="0"/>
    <n v="1351702.99"/>
    <x v="41"/>
    <n v="1"/>
    <n v="4055108.97"/>
    <n v="0"/>
    <n v="4055108.97"/>
    <s v="NO"/>
    <s v="SI"/>
    <s v=""/>
    <s v="Se requiere la contratación para el levantamiento de información en campo"/>
    <n v="0"/>
  </r>
  <r>
    <n v="8016"/>
    <s v="DRA_7954"/>
    <x v="12"/>
    <x v="61"/>
    <x v="152"/>
    <x v="63"/>
    <x v="63"/>
    <n v="10"/>
    <s v="2017011000391 "/>
    <x v="1"/>
    <s v="BARRANQUILLA"/>
    <s v="Transporte"/>
    <s v="Urbano"/>
    <n v="1"/>
    <n v="1"/>
    <n v="0"/>
    <n v="1170000"/>
    <x v="41"/>
    <n v="1"/>
    <n v="1170000"/>
    <n v="0"/>
    <n v="1170000"/>
    <s v="NO"/>
    <s v="SI"/>
    <s v=""/>
    <s v="Se requiere la contratación para el levantamiento de información en campo"/>
    <n v="0"/>
  </r>
  <r>
    <n v="8017"/>
    <s v="DRA_7955"/>
    <x v="12"/>
    <x v="61"/>
    <x v="152"/>
    <x v="63"/>
    <x v="63"/>
    <n v="10"/>
    <s v="2017011000391 "/>
    <x v="1"/>
    <s v="BARRANQUILLA"/>
    <s v="Transporte"/>
    <s v="Otros"/>
    <n v="1"/>
    <n v="1"/>
    <n v="0"/>
    <n v="7848000"/>
    <x v="41"/>
    <n v="1"/>
    <n v="7848000"/>
    <n v="0"/>
    <n v="7848000"/>
    <s v="NO"/>
    <s v="SI"/>
    <s v=""/>
    <s v="Se requiere la contratación para el levantamiento de información en campo"/>
    <n v="0"/>
  </r>
  <r>
    <n v="8018"/>
    <s v="DRA_7956"/>
    <x v="12"/>
    <x v="61"/>
    <x v="152"/>
    <x v="63"/>
    <x v="63"/>
    <n v="10"/>
    <s v="2017011000391 "/>
    <x v="1"/>
    <s v="CARTAGENA"/>
    <s v="Transporte"/>
    <s v="Urbano"/>
    <n v="1"/>
    <n v="1"/>
    <n v="0"/>
    <n v="585000"/>
    <x v="41"/>
    <n v="1"/>
    <n v="585000"/>
    <n v="0"/>
    <n v="585000"/>
    <s v="NO"/>
    <s v="SI"/>
    <s v=""/>
    <s v="Se requiere la contratación para el levantamiento de información en campo"/>
    <n v="0"/>
  </r>
  <r>
    <n v="8019"/>
    <s v="DRA_7957"/>
    <x v="12"/>
    <x v="61"/>
    <x v="152"/>
    <x v="63"/>
    <x v="63"/>
    <n v="10"/>
    <s v="2017011000391 "/>
    <x v="1"/>
    <s v="CARTAGENA"/>
    <s v="Transporte"/>
    <s v="Otros"/>
    <n v="1"/>
    <n v="1"/>
    <n v="0"/>
    <n v="3375000"/>
    <x v="41"/>
    <n v="1"/>
    <n v="3375000"/>
    <n v="0"/>
    <n v="3375000"/>
    <s v="NO"/>
    <s v="SI"/>
    <s v=""/>
    <s v="Se requiere la contratación para el levantamiento de información en campo"/>
    <n v="0"/>
  </r>
  <r>
    <n v="8020"/>
    <s v="DRA_7958"/>
    <x v="12"/>
    <x v="61"/>
    <x v="152"/>
    <x v="63"/>
    <x v="63"/>
    <n v="10"/>
    <s v="2017011000391 "/>
    <x v="1"/>
    <s v="SANTA MARTA"/>
    <s v="Transporte"/>
    <s v="Otros"/>
    <n v="1"/>
    <n v="1"/>
    <n v="0"/>
    <n v="1350000"/>
    <x v="41"/>
    <n v="1"/>
    <n v="1350000"/>
    <n v="0"/>
    <n v="1350000"/>
    <s v="NO"/>
    <s v="SI"/>
    <s v=""/>
    <s v="Se requiere la contratación para el levantamiento de información en campo"/>
    <n v="0"/>
  </r>
  <r>
    <n v="8021"/>
    <s v="DRA_7959"/>
    <x v="12"/>
    <x v="61"/>
    <x v="152"/>
    <x v="63"/>
    <x v="63"/>
    <n v="10"/>
    <s v="2017011000391 "/>
    <x v="1"/>
    <s v="SINCELEJO"/>
    <s v="Transporte"/>
    <s v="Otros"/>
    <n v="1"/>
    <n v="1"/>
    <n v="0"/>
    <n v="3327000"/>
    <x v="41"/>
    <n v="1"/>
    <n v="3327000"/>
    <n v="0"/>
    <n v="3327000"/>
    <s v="NO"/>
    <s v="SI"/>
    <s v=""/>
    <s v="Se requiere la contratación para el levantamiento de información en campo"/>
    <n v="0"/>
  </r>
  <r>
    <n v="8022"/>
    <s v="DRA_7960"/>
    <x v="12"/>
    <x v="61"/>
    <x v="152"/>
    <x v="63"/>
    <x v="63"/>
    <n v="10"/>
    <s v="2017011000391 "/>
    <x v="1"/>
    <s v="VALLEDUPAR"/>
    <s v="Transporte"/>
    <s v="Otros"/>
    <n v="1"/>
    <n v="1"/>
    <n v="0"/>
    <n v="4410000"/>
    <x v="41"/>
    <n v="1"/>
    <n v="4410000"/>
    <n v="0"/>
    <n v="4410000"/>
    <s v="NO"/>
    <s v="SI"/>
    <s v=""/>
    <s v="Se requiere la contratación para el levantamiento de información en campo"/>
    <n v="0"/>
  </r>
  <r>
    <n v="8023"/>
    <s v="DRA_7961"/>
    <x v="12"/>
    <x v="61"/>
    <x v="152"/>
    <x v="63"/>
    <x v="63"/>
    <n v="10"/>
    <s v="2017011000391 "/>
    <x v="2"/>
    <s v="BOGOTA"/>
    <s v="Transporte"/>
    <s v="Urbano"/>
    <n v="1"/>
    <n v="1"/>
    <n v="0"/>
    <n v="2925000"/>
    <x v="41"/>
    <n v="1"/>
    <n v="2925000"/>
    <n v="0"/>
    <n v="2925000"/>
    <s v="NO"/>
    <s v="SI"/>
    <s v=""/>
    <s v="Se requiere la contratación para el levantamiento de información en campo"/>
    <n v="0"/>
  </r>
  <r>
    <n v="8024"/>
    <s v="DRA_7962"/>
    <x v="12"/>
    <x v="61"/>
    <x v="152"/>
    <x v="63"/>
    <x v="63"/>
    <n v="10"/>
    <s v="2017011000391 "/>
    <x v="2"/>
    <s v="BOGOTA"/>
    <s v="Transporte"/>
    <s v="Otros"/>
    <n v="1"/>
    <n v="1"/>
    <n v="0"/>
    <n v="31149000"/>
    <x v="41"/>
    <n v="1"/>
    <n v="31149000"/>
    <n v="0"/>
    <n v="31149000"/>
    <s v="NO"/>
    <s v="SI"/>
    <s v=""/>
    <s v="Se requiere la contratación para el levantamiento de información en campo"/>
    <n v="0"/>
  </r>
  <r>
    <n v="8025"/>
    <s v="DRA_7963"/>
    <x v="12"/>
    <x v="61"/>
    <x v="152"/>
    <x v="63"/>
    <x v="63"/>
    <n v="10"/>
    <s v="2017011000391 "/>
    <x v="2"/>
    <s v="NEIVA"/>
    <s v="Transporte"/>
    <s v="Urbano"/>
    <n v="1"/>
    <n v="1"/>
    <n v="0"/>
    <n v="1800000"/>
    <x v="41"/>
    <n v="1"/>
    <n v="1800000"/>
    <n v="0"/>
    <n v="1800000"/>
    <s v="NO"/>
    <s v="SI"/>
    <s v=""/>
    <s v="Se requiere la contratación para el levantamiento de información en campo"/>
    <n v="0"/>
  </r>
  <r>
    <n v="8026"/>
    <s v="DRA_7964"/>
    <x v="12"/>
    <x v="61"/>
    <x v="152"/>
    <x v="63"/>
    <x v="63"/>
    <n v="10"/>
    <s v="2017011000391 "/>
    <x v="2"/>
    <s v="NEIVA"/>
    <s v="Transporte"/>
    <s v="Otros"/>
    <n v="1"/>
    <n v="1"/>
    <n v="0"/>
    <n v="4497000"/>
    <x v="41"/>
    <n v="1"/>
    <n v="4497000"/>
    <n v="0"/>
    <n v="4497000"/>
    <s v="NO"/>
    <s v="SI"/>
    <s v=""/>
    <s v="Se requiere la contratación para el levantamiento de información en campo"/>
    <n v="0"/>
  </r>
  <r>
    <n v="8027"/>
    <s v="DRA_7965"/>
    <x v="12"/>
    <x v="61"/>
    <x v="152"/>
    <x v="63"/>
    <x v="63"/>
    <n v="10"/>
    <s v="2017011000391 "/>
    <x v="2"/>
    <s v="TUNJA"/>
    <s v="Transporte"/>
    <s v="Urbano"/>
    <n v="1"/>
    <n v="1"/>
    <n v="0"/>
    <n v="1170000"/>
    <x v="41"/>
    <n v="1"/>
    <n v="1170000"/>
    <n v="0"/>
    <n v="1170000"/>
    <s v="NO"/>
    <s v="SI"/>
    <s v=""/>
    <s v="Se requiere la contratación para el levantamiento de información en campo"/>
    <n v="0"/>
  </r>
  <r>
    <n v="8028"/>
    <s v="DRA_7966"/>
    <x v="12"/>
    <x v="61"/>
    <x v="152"/>
    <x v="63"/>
    <x v="63"/>
    <n v="10"/>
    <s v="2017011000391 "/>
    <x v="2"/>
    <s v="TUNJA"/>
    <s v="Transporte"/>
    <s v="Otros"/>
    <n v="1"/>
    <n v="1"/>
    <n v="0"/>
    <n v="8823585"/>
    <x v="41"/>
    <n v="1"/>
    <n v="8823585"/>
    <n v="0"/>
    <n v="8823585"/>
    <s v="NO"/>
    <s v="SI"/>
    <s v=""/>
    <s v="Se requiere la contratación para el levantamiento de información en campo"/>
    <n v="0"/>
  </r>
  <r>
    <n v="8029"/>
    <s v="DRA_7967"/>
    <x v="12"/>
    <x v="61"/>
    <x v="152"/>
    <x v="63"/>
    <x v="63"/>
    <n v="10"/>
    <s v="2017011000391 "/>
    <x v="2"/>
    <s v="VILLAVICENCIO"/>
    <s v="Transporte"/>
    <s v="Urbano"/>
    <n v="1"/>
    <n v="1"/>
    <n v="0"/>
    <n v="1170000"/>
    <x v="41"/>
    <n v="1"/>
    <n v="1170000"/>
    <n v="0"/>
    <n v="1170000"/>
    <s v="NO"/>
    <s v="SI"/>
    <s v=""/>
    <s v="Se requiere la contratación para el levantamiento de información en campo"/>
    <n v="0"/>
  </r>
  <r>
    <n v="8030"/>
    <s v="DRA_7968"/>
    <x v="12"/>
    <x v="61"/>
    <x v="152"/>
    <x v="63"/>
    <x v="63"/>
    <n v="10"/>
    <s v="2017011000391 "/>
    <x v="2"/>
    <s v="VILLAVICENCIO"/>
    <s v="Transporte"/>
    <s v="Otros"/>
    <n v="1"/>
    <n v="1"/>
    <n v="0"/>
    <n v="4740000"/>
    <x v="41"/>
    <n v="1"/>
    <n v="4740000"/>
    <n v="0"/>
    <n v="4740000"/>
    <s v="NO"/>
    <s v="SI"/>
    <s v=""/>
    <s v="Se requiere la contratación para el levantamiento de información en campo"/>
    <n v="0"/>
  </r>
  <r>
    <n v="8031"/>
    <s v="DRA_7969"/>
    <x v="12"/>
    <x v="61"/>
    <x v="152"/>
    <x v="63"/>
    <x v="63"/>
    <n v="10"/>
    <s v="2017011000391 "/>
    <x v="2"/>
    <s v="YOPAL"/>
    <s v="Transporte"/>
    <s v="Urbano"/>
    <n v="1"/>
    <n v="1"/>
    <n v="0"/>
    <n v="2040000"/>
    <x v="41"/>
    <n v="1"/>
    <n v="2040000"/>
    <n v="0"/>
    <n v="2040000"/>
    <s v="NO"/>
    <s v="SI"/>
    <s v=""/>
    <s v="Se requiere la contratación para el levantamiento de información en campo"/>
    <n v="0"/>
  </r>
  <r>
    <n v="8032"/>
    <s v="DRA_7970"/>
    <x v="12"/>
    <x v="61"/>
    <x v="152"/>
    <x v="63"/>
    <x v="63"/>
    <n v="10"/>
    <s v="2017011000391 "/>
    <x v="2"/>
    <s v="FLORENCIA"/>
    <s v="Transporte"/>
    <s v="Otros"/>
    <n v="1"/>
    <n v="1"/>
    <n v="0"/>
    <n v="1020000"/>
    <x v="41"/>
    <n v="1"/>
    <n v="1020000"/>
    <n v="0"/>
    <n v="1020000"/>
    <s v="NO"/>
    <s v="SI"/>
    <s v=""/>
    <s v="Se requiere la contratación para el levantamiento de información en campo"/>
    <n v="0"/>
  </r>
  <r>
    <n v="8033"/>
    <s v="DRA_7971"/>
    <x v="12"/>
    <x v="61"/>
    <x v="152"/>
    <x v="63"/>
    <x v="63"/>
    <n v="10"/>
    <s v="2017011000391 "/>
    <x v="3"/>
    <s v="BUCARAMANGA"/>
    <s v="Transporte"/>
    <s v="Urbano"/>
    <n v="1"/>
    <n v="1"/>
    <n v="0"/>
    <n v="1170000"/>
    <x v="41"/>
    <n v="1"/>
    <n v="1170000"/>
    <n v="0"/>
    <n v="1170000"/>
    <s v="NO"/>
    <s v="SI"/>
    <s v=""/>
    <s v="Se requiere la contratación para el levantamiento de información en campo"/>
    <n v="0"/>
  </r>
  <r>
    <n v="8034"/>
    <s v="DRA_7972"/>
    <x v="12"/>
    <x v="61"/>
    <x v="152"/>
    <x v="63"/>
    <x v="63"/>
    <n v="10"/>
    <s v="2017011000391 "/>
    <x v="3"/>
    <s v="BUCARAMANGA"/>
    <s v="Transporte"/>
    <s v="Otros"/>
    <n v="1"/>
    <n v="1"/>
    <n v="0"/>
    <n v="8427000"/>
    <x v="41"/>
    <n v="1"/>
    <n v="8427000"/>
    <n v="0"/>
    <n v="8427000"/>
    <s v="NO"/>
    <s v="SI"/>
    <s v=""/>
    <s v="Se requiere la contratación para el levantamiento de información en campo"/>
    <n v="0"/>
  </r>
  <r>
    <n v="8035"/>
    <s v="DRA_7973"/>
    <x v="12"/>
    <x v="61"/>
    <x v="152"/>
    <x v="63"/>
    <x v="63"/>
    <n v="10"/>
    <s v="2017011000391 "/>
    <x v="3"/>
    <s v="CUCUTA"/>
    <s v="Transporte"/>
    <s v="Urbano"/>
    <n v="1"/>
    <n v="1"/>
    <n v="0"/>
    <n v="1170000"/>
    <x v="41"/>
    <n v="1"/>
    <n v="1170000"/>
    <n v="0"/>
    <n v="1170000"/>
    <s v="NO"/>
    <s v="SI"/>
    <s v=""/>
    <s v="Se requiere la contratación para el levantamiento de información en campo"/>
    <n v="0"/>
  </r>
  <r>
    <n v="8036"/>
    <s v="DRA_7974"/>
    <x v="12"/>
    <x v="61"/>
    <x v="152"/>
    <x v="63"/>
    <x v="63"/>
    <n v="10"/>
    <s v="2017011000391 "/>
    <x v="3"/>
    <s v="CUCUTA"/>
    <s v="Transporte"/>
    <s v="Otros"/>
    <n v="1"/>
    <n v="1"/>
    <n v="0"/>
    <n v="6777000"/>
    <x v="41"/>
    <n v="1"/>
    <n v="6777000"/>
    <n v="0"/>
    <n v="6777000"/>
    <s v="NO"/>
    <s v="SI"/>
    <s v=""/>
    <s v="Se requiere la contratación para el levantamiento de información en campo"/>
    <n v="0"/>
  </r>
  <r>
    <n v="8037"/>
    <s v="DRA_7975"/>
    <x v="12"/>
    <x v="61"/>
    <x v="152"/>
    <x v="63"/>
    <x v="63"/>
    <n v="10"/>
    <s v="2017011000391 "/>
    <x v="3"/>
    <s v="ARAUCA"/>
    <s v="Transporte"/>
    <s v="Otros"/>
    <n v="1"/>
    <n v="1"/>
    <n v="0"/>
    <n v="1224000"/>
    <x v="41"/>
    <n v="1"/>
    <n v="1224000"/>
    <n v="0"/>
    <n v="1224000"/>
    <s v="NO"/>
    <s v="SI"/>
    <s v=""/>
    <s v="Se requiere la contratación para el levantamiento de información en campo"/>
    <n v="0"/>
  </r>
  <r>
    <n v="8038"/>
    <s v="DRA_7976"/>
    <x v="12"/>
    <x v="61"/>
    <x v="152"/>
    <x v="63"/>
    <x v="63"/>
    <n v="10"/>
    <s v="2017011000391 "/>
    <x v="4"/>
    <s v="CALI"/>
    <s v="Transporte"/>
    <s v="Urbano"/>
    <n v="1"/>
    <n v="1"/>
    <n v="0"/>
    <n v="1755000"/>
    <x v="41"/>
    <n v="1"/>
    <n v="1755000"/>
    <n v="0"/>
    <n v="1755000"/>
    <s v="NO"/>
    <s v="SI"/>
    <s v=""/>
    <s v="Se requiere la contratación para el levantamiento de información en campo"/>
    <n v="0"/>
  </r>
  <r>
    <n v="8039"/>
    <s v="DRA_7977"/>
    <x v="12"/>
    <x v="61"/>
    <x v="152"/>
    <x v="63"/>
    <x v="63"/>
    <n v="10"/>
    <s v="2017011000391 "/>
    <x v="4"/>
    <s v="CALI"/>
    <s v="Transporte"/>
    <s v="Otros"/>
    <n v="1"/>
    <n v="1"/>
    <n v="0"/>
    <n v="12456000"/>
    <x v="41"/>
    <n v="1"/>
    <n v="12456000"/>
    <n v="0"/>
    <n v="12456000"/>
    <s v="NO"/>
    <s v="SI"/>
    <s v=""/>
    <s v="Se requiere la contratación para el levantamiento de información en campo"/>
    <n v="0"/>
  </r>
  <r>
    <n v="8040"/>
    <s v="DRA_7978"/>
    <x v="12"/>
    <x v="61"/>
    <x v="152"/>
    <x v="63"/>
    <x v="63"/>
    <n v="10"/>
    <s v="2017011000391 "/>
    <x v="4"/>
    <s v="PASTO"/>
    <s v="Transporte"/>
    <s v="Urbano"/>
    <n v="1"/>
    <n v="1"/>
    <n v="0"/>
    <n v="1170000"/>
    <x v="41"/>
    <n v="1"/>
    <n v="1170000"/>
    <n v="0"/>
    <n v="1170000"/>
    <s v="NO"/>
    <s v="SI"/>
    <s v=""/>
    <s v="Se requiere la contratación para el levantamiento de información en campo"/>
    <n v="0"/>
  </r>
  <r>
    <n v="8041"/>
    <s v="DRA_7979"/>
    <x v="12"/>
    <x v="61"/>
    <x v="152"/>
    <x v="63"/>
    <x v="63"/>
    <n v="10"/>
    <s v="2017011000391 "/>
    <x v="4"/>
    <s v="PASTO"/>
    <s v="Transporte"/>
    <s v="Otros"/>
    <n v="1"/>
    <n v="1"/>
    <n v="0"/>
    <n v="9675003"/>
    <x v="41"/>
    <n v="1"/>
    <n v="9675003"/>
    <n v="0"/>
    <n v="9675003"/>
    <s v="NO"/>
    <s v="SI"/>
    <s v=""/>
    <s v="Se requiere la contratación para el levantamiento de información en campo"/>
    <n v="0"/>
  </r>
  <r>
    <n v="8042"/>
    <s v="DRA_7980"/>
    <x v="12"/>
    <x v="61"/>
    <x v="152"/>
    <x v="63"/>
    <x v="63"/>
    <n v="10"/>
    <s v="2017011000391 "/>
    <x v="4"/>
    <s v="POPAYAN"/>
    <s v="Transporte"/>
    <s v="Otros"/>
    <n v="1"/>
    <n v="1"/>
    <n v="0"/>
    <n v="1491000"/>
    <x v="41"/>
    <n v="1"/>
    <n v="1491000"/>
    <n v="0"/>
    <n v="1491000"/>
    <s v="NO"/>
    <s v="SI"/>
    <s v=""/>
    <s v="Se requiere la contratación para el levantamiento de información en campo"/>
    <n v="0"/>
  </r>
  <r>
    <n v="8043"/>
    <s v="DRA_7981"/>
    <x v="12"/>
    <x v="61"/>
    <x v="152"/>
    <x v="63"/>
    <x v="63"/>
    <n v="10"/>
    <s v="2017011000391 "/>
    <x v="5"/>
    <s v="ARMENIA"/>
    <s v="Transporte"/>
    <s v="Otros"/>
    <n v="1"/>
    <n v="1"/>
    <n v="0"/>
    <n v="2982000"/>
    <x v="41"/>
    <n v="1"/>
    <n v="2982000"/>
    <n v="0"/>
    <n v="2982000"/>
    <s v="NO"/>
    <s v="SI"/>
    <s v=""/>
    <s v="Se requiere la contratación para el levantamiento de información en campo"/>
    <n v="0"/>
  </r>
  <r>
    <n v="8044"/>
    <s v="DRA_7982"/>
    <x v="12"/>
    <x v="61"/>
    <x v="152"/>
    <x v="63"/>
    <x v="63"/>
    <n v="10"/>
    <s v="2017011000391 "/>
    <x v="5"/>
    <s v="IBAGUE"/>
    <s v="Transporte"/>
    <s v="Urbano"/>
    <n v="1"/>
    <n v="1"/>
    <n v="0"/>
    <n v="585000"/>
    <x v="41"/>
    <n v="1"/>
    <n v="585000"/>
    <n v="0"/>
    <n v="585000"/>
    <s v="NO"/>
    <s v="SI"/>
    <s v=""/>
    <s v="Se requiere la contratación para el levantamiento de información en campo"/>
    <n v="0"/>
  </r>
  <r>
    <n v="8045"/>
    <s v="DRA_7983"/>
    <x v="12"/>
    <x v="61"/>
    <x v="152"/>
    <x v="63"/>
    <x v="63"/>
    <n v="10"/>
    <s v="2017011000391 "/>
    <x v="5"/>
    <s v="IBAGUE"/>
    <s v="Transporte"/>
    <s v="Otros"/>
    <n v="1"/>
    <n v="1"/>
    <n v="0"/>
    <n v="4857000"/>
    <x v="41"/>
    <n v="1"/>
    <n v="4857000"/>
    <n v="0"/>
    <n v="4857000"/>
    <s v="NO"/>
    <s v="SI"/>
    <s v=""/>
    <s v="Se requiere la contratación para el levantamiento de información en campo"/>
    <n v="0"/>
  </r>
  <r>
    <n v="8046"/>
    <s v="DRA_7984"/>
    <x v="12"/>
    <x v="61"/>
    <x v="152"/>
    <x v="63"/>
    <x v="63"/>
    <n v="10"/>
    <s v="2017011000391 "/>
    <x v="5"/>
    <s v="MANIZALES"/>
    <s v="Transporte"/>
    <s v="Otros"/>
    <n v="1"/>
    <n v="1"/>
    <n v="0"/>
    <n v="2103000"/>
    <x v="41"/>
    <n v="1"/>
    <n v="2103000"/>
    <n v="0"/>
    <n v="2103000"/>
    <s v="NO"/>
    <s v="SI"/>
    <s v=""/>
    <s v="Se requiere la contratación para el levantamiento de información en campo"/>
    <n v="0"/>
  </r>
  <r>
    <n v="8047"/>
    <s v="DRA_7985"/>
    <x v="12"/>
    <x v="61"/>
    <x v="152"/>
    <x v="63"/>
    <x v="63"/>
    <n v="10"/>
    <s v="2017011000391 "/>
    <x v="5"/>
    <s v="PEREIRA"/>
    <s v="Transporte"/>
    <s v="Urbano"/>
    <n v="1"/>
    <n v="1"/>
    <n v="0"/>
    <n v="1755000"/>
    <x v="41"/>
    <n v="1"/>
    <n v="1755000"/>
    <n v="0"/>
    <n v="1755000"/>
    <s v="NO"/>
    <s v="SI"/>
    <s v=""/>
    <s v="Se requiere la contratación para el levantamiento de información en campo"/>
    <n v="0"/>
  </r>
  <r>
    <n v="8048"/>
    <s v="DRA_7986"/>
    <x v="12"/>
    <x v="61"/>
    <x v="152"/>
    <x v="63"/>
    <x v="63"/>
    <n v="10"/>
    <s v="2017011000391 "/>
    <x v="5"/>
    <s v="PEREIRA"/>
    <s v="Transporte"/>
    <s v="Otros"/>
    <n v="1"/>
    <n v="1"/>
    <n v="0"/>
    <n v="3543000"/>
    <x v="41"/>
    <n v="1"/>
    <n v="3543000"/>
    <n v="0"/>
    <n v="3543000"/>
    <s v="NO"/>
    <s v="SI"/>
    <s v=""/>
    <s v="Se requiere la contratación para el levantamiento de información en campo"/>
    <n v="0"/>
  </r>
  <r>
    <n v="8049"/>
    <s v="DRA_7987"/>
    <x v="12"/>
    <x v="61"/>
    <x v="152"/>
    <x v="63"/>
    <x v="63"/>
    <n v="10"/>
    <s v="2017011000391 "/>
    <x v="6"/>
    <s v="MEDELLIN"/>
    <s v="Transporte"/>
    <s v="Urbano"/>
    <n v="1"/>
    <n v="1"/>
    <n v="0"/>
    <n v="2340000"/>
    <x v="41"/>
    <n v="1"/>
    <n v="2340000"/>
    <n v="0"/>
    <n v="2340000"/>
    <s v="NO"/>
    <s v="SI"/>
    <s v=""/>
    <s v="Se requiere la contratación para el levantamiento de información en campo"/>
    <n v="0"/>
  </r>
  <r>
    <n v="8050"/>
    <s v="DRA_7988"/>
    <x v="12"/>
    <x v="61"/>
    <x v="152"/>
    <x v="63"/>
    <x v="63"/>
    <n v="10"/>
    <s v="2017011000391 "/>
    <x v="6"/>
    <s v="MEDELLIN"/>
    <s v="Transporte"/>
    <s v="Otros"/>
    <n v="1"/>
    <n v="1"/>
    <n v="0"/>
    <n v="32208003"/>
    <x v="41"/>
    <n v="1"/>
    <n v="32208003"/>
    <n v="0"/>
    <n v="32208003"/>
    <s v="NO"/>
    <s v="SI"/>
    <s v=""/>
    <s v="Se requiere la contratación para el levantamiento de información en campo"/>
    <n v="0"/>
  </r>
  <r>
    <n v="8051"/>
    <s v="DRA_7989"/>
    <x v="12"/>
    <x v="61"/>
    <x v="152"/>
    <x v="63"/>
    <x v="63"/>
    <n v="10"/>
    <s v="2017011000391 "/>
    <x v="6"/>
    <s v="MONTERIA"/>
    <s v="Transporte"/>
    <s v="Urbano"/>
    <n v="1"/>
    <n v="1"/>
    <n v="0"/>
    <n v="585000"/>
    <x v="41"/>
    <n v="1"/>
    <n v="585000"/>
    <n v="0"/>
    <n v="585000"/>
    <s v="NO"/>
    <s v="SI"/>
    <s v=""/>
    <s v="Se requiere la contratación para el levantamiento de información en campo"/>
    <n v="0"/>
  </r>
  <r>
    <n v="8052"/>
    <s v="DRA_7990"/>
    <x v="12"/>
    <x v="61"/>
    <x v="152"/>
    <x v="63"/>
    <x v="63"/>
    <n v="10"/>
    <s v="2017011000391 "/>
    <x v="6"/>
    <s v="MEDELLIN"/>
    <s v="Transporte"/>
    <s v="Otros"/>
    <n v="1"/>
    <n v="1"/>
    <n v="0"/>
    <n v="4551000"/>
    <x v="41"/>
    <n v="1"/>
    <n v="4551000"/>
    <n v="0"/>
    <n v="4551000"/>
    <s v="NO"/>
    <s v="SI"/>
    <s v=""/>
    <s v="Se requiere la contratación para el levantamiento de información en campo"/>
    <n v="0"/>
  </r>
  <r>
    <n v="8053"/>
    <s v="DRA_7991"/>
    <x v="12"/>
    <x v="61"/>
    <x v="152"/>
    <x v="63"/>
    <x v="63"/>
    <n v="10"/>
    <s v="2017011000391 "/>
    <x v="1"/>
    <s v="BARRANQUILLA"/>
    <s v="Viaticos"/>
    <s v="Viaticos"/>
    <n v="1"/>
    <n v="1"/>
    <n v="0"/>
    <n v="3876000"/>
    <x v="41"/>
    <n v="1"/>
    <n v="3876000"/>
    <n v="0"/>
    <n v="3876000"/>
    <s v="NO"/>
    <s v="SI"/>
    <s v=""/>
    <s v="Se requiere la contratación para el levantamiento de información en campo"/>
    <n v="0"/>
  </r>
  <r>
    <n v="8054"/>
    <s v="DRA_7992"/>
    <x v="12"/>
    <x v="61"/>
    <x v="152"/>
    <x v="63"/>
    <x v="63"/>
    <n v="10"/>
    <s v="2017011000391 "/>
    <x v="1"/>
    <s v="SINCELEJO"/>
    <s v="Viaticos"/>
    <s v="Viaticos"/>
    <n v="1"/>
    <n v="1"/>
    <n v="0"/>
    <n v="2448000"/>
    <x v="41"/>
    <n v="1"/>
    <n v="2448000"/>
    <n v="0"/>
    <n v="2448000"/>
    <s v="NO"/>
    <s v="SI"/>
    <s v=""/>
    <s v="Se requiere la contratación para el levantamiento de información en campo"/>
    <n v="0"/>
  </r>
  <r>
    <n v="8055"/>
    <s v="DRA_7993"/>
    <x v="12"/>
    <x v="61"/>
    <x v="152"/>
    <x v="63"/>
    <x v="63"/>
    <n v="10"/>
    <s v="2017011000391 "/>
    <x v="1"/>
    <s v="VALLEDUPAR"/>
    <s v="Viaticos"/>
    <s v="Viaticos"/>
    <n v="1"/>
    <n v="1"/>
    <n v="0"/>
    <n v="2448000"/>
    <x v="41"/>
    <n v="1"/>
    <n v="2448000"/>
    <n v="0"/>
    <n v="2448000"/>
    <s v="NO"/>
    <s v="SI"/>
    <s v=""/>
    <s v="Se requiere la contratación para el levantamiento de información en campo"/>
    <n v="0"/>
  </r>
  <r>
    <n v="8056"/>
    <s v="DRA_7994"/>
    <x v="12"/>
    <x v="61"/>
    <x v="152"/>
    <x v="63"/>
    <x v="63"/>
    <n v="10"/>
    <s v="2017011000391 "/>
    <x v="2"/>
    <s v="BOGOTA"/>
    <s v="Viaticos"/>
    <s v="Viaticos"/>
    <n v="1"/>
    <n v="1"/>
    <n v="0"/>
    <n v="7585200"/>
    <x v="41"/>
    <n v="1"/>
    <n v="7585200"/>
    <n v="0"/>
    <n v="7585200"/>
    <s v="NO"/>
    <s v="SI"/>
    <s v=""/>
    <s v="Se requiere la contratación para el levantamiento de información en campo"/>
    <n v="0"/>
  </r>
  <r>
    <n v="8057"/>
    <s v="DRA_7995"/>
    <x v="12"/>
    <x v="61"/>
    <x v="152"/>
    <x v="63"/>
    <x v="63"/>
    <n v="10"/>
    <s v="2017011000391 "/>
    <x v="2"/>
    <s v="FLORENCIA"/>
    <s v="Viaticos"/>
    <s v="Viaticos"/>
    <n v="1"/>
    <n v="1"/>
    <n v="0"/>
    <n v="1122000"/>
    <x v="41"/>
    <n v="1"/>
    <n v="1122000"/>
    <n v="0"/>
    <n v="1122000"/>
    <s v="NO"/>
    <s v="SI"/>
    <s v=""/>
    <s v="Se requiere la contratación para el levantamiento de información en campo"/>
    <n v="0"/>
  </r>
  <r>
    <n v="8058"/>
    <s v="DRA_7996"/>
    <x v="12"/>
    <x v="61"/>
    <x v="152"/>
    <x v="63"/>
    <x v="63"/>
    <n v="10"/>
    <s v="2017011000391 "/>
    <x v="2"/>
    <s v="NEIVA"/>
    <s v="Viaticos"/>
    <s v="Viaticos"/>
    <n v="1"/>
    <n v="1"/>
    <n v="0"/>
    <n v="1422000"/>
    <x v="41"/>
    <n v="1"/>
    <n v="1422000"/>
    <n v="0"/>
    <n v="1422000"/>
    <s v="NO"/>
    <s v="SI"/>
    <s v=""/>
    <s v="Se requiere la contratación para el levantamiento de información en campo"/>
    <n v="0"/>
  </r>
  <r>
    <n v="8059"/>
    <s v="DRA_7997"/>
    <x v="12"/>
    <x v="61"/>
    <x v="152"/>
    <x v="63"/>
    <x v="63"/>
    <n v="10"/>
    <s v="2017011000391 "/>
    <x v="2"/>
    <s v="TUNJA"/>
    <s v="Viaticos"/>
    <s v="Viaticos"/>
    <n v="1"/>
    <n v="1"/>
    <n v="0"/>
    <n v="4692000"/>
    <x v="41"/>
    <n v="1"/>
    <n v="4692000"/>
    <n v="0"/>
    <n v="4692000"/>
    <s v="NO"/>
    <s v="SI"/>
    <s v=""/>
    <s v="Se requiere la contratación para el levantamiento de información en campo"/>
    <n v="0"/>
  </r>
  <r>
    <n v="8060"/>
    <s v="DRA_7998"/>
    <x v="12"/>
    <x v="61"/>
    <x v="152"/>
    <x v="63"/>
    <x v="63"/>
    <n v="10"/>
    <s v="2017011000391 "/>
    <x v="2"/>
    <s v="VILLAVICENCIO"/>
    <s v="Viaticos"/>
    <s v="Viaticos"/>
    <n v="1"/>
    <n v="1"/>
    <n v="0"/>
    <n v="1326000"/>
    <x v="41"/>
    <n v="1"/>
    <n v="1326000"/>
    <n v="0"/>
    <n v="1326000"/>
    <s v="NO"/>
    <s v="SI"/>
    <s v=""/>
    <s v="Se requiere la contratación para el levantamiento de información en campo"/>
    <n v="0"/>
  </r>
  <r>
    <n v="8061"/>
    <s v="DRA_7999"/>
    <x v="12"/>
    <x v="61"/>
    <x v="152"/>
    <x v="63"/>
    <x v="63"/>
    <n v="10"/>
    <s v="2017011000391 "/>
    <x v="2"/>
    <s v="YOPAL"/>
    <s v="Viaticos"/>
    <s v="Viaticos"/>
    <n v="1"/>
    <n v="1"/>
    <n v="0"/>
    <n v="1326000"/>
    <x v="41"/>
    <n v="1"/>
    <n v="1326000"/>
    <n v="0"/>
    <n v="1326000"/>
    <s v="NO"/>
    <s v="SI"/>
    <s v=""/>
    <s v="Se requiere la contratación para el levantamiento de información en campo"/>
    <n v="0"/>
  </r>
  <r>
    <n v="8062"/>
    <s v="DRA_8000"/>
    <x v="12"/>
    <x v="61"/>
    <x v="152"/>
    <x v="63"/>
    <x v="63"/>
    <n v="10"/>
    <s v="2017011000391 "/>
    <x v="3"/>
    <s v="BUCARAMANGA"/>
    <s v="Viaticos"/>
    <s v="Viaticos"/>
    <n v="1"/>
    <n v="1"/>
    <n v="0"/>
    <n v="3162000"/>
    <x v="41"/>
    <n v="1"/>
    <n v="3162000"/>
    <n v="0"/>
    <n v="3162000"/>
    <s v="NO"/>
    <s v="SI"/>
    <s v=""/>
    <s v="Se requiere la contratación para el levantamiento de información en campo"/>
    <n v="0"/>
  </r>
  <r>
    <n v="8063"/>
    <s v="DRA_8001"/>
    <x v="12"/>
    <x v="61"/>
    <x v="152"/>
    <x v="63"/>
    <x v="63"/>
    <n v="10"/>
    <s v="2017011000391 "/>
    <x v="3"/>
    <s v="CUCUTA"/>
    <s v="Viaticos"/>
    <s v="Viaticos"/>
    <n v="1"/>
    <n v="1"/>
    <n v="0"/>
    <n v="1326000"/>
    <x v="41"/>
    <n v="1"/>
    <n v="1326000"/>
    <n v="0"/>
    <n v="1326000"/>
    <s v="NO"/>
    <s v="SI"/>
    <s v=""/>
    <s v="Se requiere la contratación para el levantamiento de información en campo"/>
    <n v="0"/>
  </r>
  <r>
    <n v="8064"/>
    <s v="DRA_8002"/>
    <x v="12"/>
    <x v="61"/>
    <x v="152"/>
    <x v="63"/>
    <x v="63"/>
    <n v="10"/>
    <s v="2017011000391 "/>
    <x v="3"/>
    <s v="ARAUCA"/>
    <s v="Viaticos"/>
    <s v="Viaticos"/>
    <n v="1"/>
    <n v="1"/>
    <n v="0"/>
    <n v="1530000"/>
    <x v="41"/>
    <n v="1"/>
    <n v="1530000"/>
    <n v="0"/>
    <n v="1530000"/>
    <s v="NO"/>
    <s v="SI"/>
    <s v=""/>
    <s v="Se requiere la contratación para el levantamiento de información en campo"/>
    <n v="0"/>
  </r>
  <r>
    <n v="8065"/>
    <s v="DRA_8003"/>
    <x v="12"/>
    <x v="61"/>
    <x v="152"/>
    <x v="63"/>
    <x v="63"/>
    <n v="10"/>
    <s v="2017011000391 "/>
    <x v="4"/>
    <s v="CALI"/>
    <s v="Viaticos"/>
    <s v="Viaticos"/>
    <n v="1"/>
    <n v="1"/>
    <n v="0"/>
    <n v="1236000"/>
    <x v="41"/>
    <n v="1"/>
    <n v="1236000"/>
    <n v="0"/>
    <n v="1236000"/>
    <s v="NO"/>
    <s v="SI"/>
    <s v=""/>
    <s v="Se requiere la contratación para el levantamiento de información en campo"/>
    <n v="0"/>
  </r>
  <r>
    <n v="8066"/>
    <s v="DRA_8004"/>
    <x v="12"/>
    <x v="61"/>
    <x v="152"/>
    <x v="63"/>
    <x v="63"/>
    <n v="10"/>
    <s v="2017011000391 "/>
    <x v="4"/>
    <s v="PASTO"/>
    <s v="Viaticos"/>
    <s v="Viaticos"/>
    <n v="1"/>
    <n v="1"/>
    <n v="0"/>
    <n v="3876000"/>
    <x v="41"/>
    <n v="1"/>
    <n v="3876000"/>
    <n v="0"/>
    <n v="3876000"/>
    <s v="NO"/>
    <s v="SI"/>
    <s v=""/>
    <s v="Se requiere la contratación para el levantamiento de información en campo"/>
    <n v="0"/>
  </r>
  <r>
    <n v="8067"/>
    <s v="DRA_8005"/>
    <x v="12"/>
    <x v="61"/>
    <x v="152"/>
    <x v="63"/>
    <x v="63"/>
    <n v="10"/>
    <s v="2017011000391 "/>
    <x v="4"/>
    <s v="POPAYAN"/>
    <s v="Viaticos"/>
    <s v="Viaticos"/>
    <n v="1"/>
    <n v="1"/>
    <n v="0"/>
    <n v="714000"/>
    <x v="41"/>
    <n v="1"/>
    <n v="714000"/>
    <n v="0"/>
    <n v="714000"/>
    <s v="NO"/>
    <s v="SI"/>
    <s v=""/>
    <s v="Se requiere la contratación para el levantamiento de información en campo"/>
    <n v="0"/>
  </r>
  <r>
    <n v="8068"/>
    <s v="DRA_8006"/>
    <x v="12"/>
    <x v="61"/>
    <x v="152"/>
    <x v="63"/>
    <x v="63"/>
    <n v="10"/>
    <s v="2017011000391 "/>
    <x v="5"/>
    <s v="MANIZALES"/>
    <s v="Viaticos"/>
    <s v="Viaticos"/>
    <n v="1"/>
    <n v="1"/>
    <n v="0"/>
    <n v="1326000"/>
    <x v="41"/>
    <n v="1"/>
    <n v="1326000"/>
    <n v="0"/>
    <n v="1326000"/>
    <s v="NO"/>
    <s v="SI"/>
    <s v=""/>
    <s v="Se requiere la contratación para el levantamiento de información en campo"/>
    <n v="0"/>
  </r>
  <r>
    <n v="8069"/>
    <s v="DRA_8007"/>
    <x v="12"/>
    <x v="61"/>
    <x v="152"/>
    <x v="63"/>
    <x v="63"/>
    <n v="10"/>
    <s v="2017011000391 "/>
    <x v="5"/>
    <s v="IBAGUE"/>
    <s v="Viaticos"/>
    <s v="Viaticos"/>
    <n v="1"/>
    <n v="1"/>
    <n v="0"/>
    <n v="2652000"/>
    <x v="41"/>
    <n v="1"/>
    <n v="2652000"/>
    <n v="0"/>
    <n v="2652000"/>
    <s v="NO"/>
    <s v="SI"/>
    <s v=""/>
    <s v="Se requiere la contratación para el levantamiento de información en campo"/>
    <n v="0"/>
  </r>
  <r>
    <n v="8070"/>
    <s v="DRA_8008"/>
    <x v="12"/>
    <x v="61"/>
    <x v="152"/>
    <x v="63"/>
    <x v="63"/>
    <n v="10"/>
    <s v="2017011000391 "/>
    <x v="5"/>
    <s v="ARMENIA"/>
    <s v="Viaticos"/>
    <s v="Viaticos"/>
    <n v="1"/>
    <n v="1"/>
    <n v="0"/>
    <n v="1122000"/>
    <x v="41"/>
    <n v="1"/>
    <n v="1122000"/>
    <n v="0"/>
    <n v="1122000"/>
    <s v="NO"/>
    <s v="SI"/>
    <s v=""/>
    <s v="Se requiere la contratación para el levantamiento de información en campo"/>
    <n v="0"/>
  </r>
  <r>
    <n v="8071"/>
    <s v="DRA_8009"/>
    <x v="12"/>
    <x v="61"/>
    <x v="152"/>
    <x v="63"/>
    <x v="63"/>
    <n v="10"/>
    <s v="2017011000391 "/>
    <x v="5"/>
    <s v="PEREIRA"/>
    <s v="Viaticos"/>
    <s v="Viaticos"/>
    <n v="1"/>
    <n v="1"/>
    <n v="0"/>
    <n v="1122000"/>
    <x v="41"/>
    <n v="1"/>
    <n v="1122000"/>
    <n v="0"/>
    <n v="1122000"/>
    <s v="NO"/>
    <s v="SI"/>
    <s v=""/>
    <s v="Se requiere la contratación para el levantamiento de información en campo"/>
    <n v="0"/>
  </r>
  <r>
    <n v="8072"/>
    <s v="DRA_8010"/>
    <x v="12"/>
    <x v="61"/>
    <x v="152"/>
    <x v="63"/>
    <x v="63"/>
    <n v="10"/>
    <s v="2017011000391 "/>
    <x v="6"/>
    <s v="MEDELLIN"/>
    <s v="Viaticos"/>
    <s v="Viaticos"/>
    <n v="1"/>
    <n v="1"/>
    <n v="0"/>
    <n v="8874000"/>
    <x v="41"/>
    <n v="1"/>
    <n v="8874000"/>
    <n v="0"/>
    <n v="8874000"/>
    <s v="NO"/>
    <s v="SI"/>
    <s v=""/>
    <s v="Se requiere la contratación para el levantamiento de información en campo"/>
    <n v="0"/>
  </r>
  <r>
    <n v="8073"/>
    <s v="DRA_8011"/>
    <x v="12"/>
    <x v="61"/>
    <x v="152"/>
    <x v="63"/>
    <x v="63"/>
    <n v="10"/>
    <s v="2017011000391 "/>
    <x v="6"/>
    <s v="MONTERIA"/>
    <s v="Viaticos"/>
    <s v="Viaticos"/>
    <n v="1"/>
    <n v="1"/>
    <n v="0"/>
    <n v="2448000"/>
    <x v="41"/>
    <n v="1"/>
    <n v="2448000"/>
    <n v="0"/>
    <n v="2448000"/>
    <s v="NO"/>
    <s v="SI"/>
    <s v=""/>
    <s v="Se requiere la contratación para el levantamiento de información en campo"/>
    <n v="0"/>
  </r>
  <r>
    <n v="8074"/>
    <s v="DRA_8012"/>
    <x v="12"/>
    <x v="61"/>
    <x v="152"/>
    <x v="63"/>
    <x v="63"/>
    <n v="10"/>
    <s v="2017011000391 "/>
    <x v="0"/>
    <s v="DANE CENTRAL"/>
    <s v="Talento_Humano"/>
    <s v="Profesional Junior"/>
    <n v="1"/>
    <n v="10"/>
    <n v="0"/>
    <n v="3525000"/>
    <x v="13"/>
    <n v="1"/>
    <n v="35250000"/>
    <n v="31725000"/>
    <n v="3525000"/>
    <s v="NO"/>
    <s v="NO"/>
    <n v="11123"/>
    <s v="Se requiere la contratación para el analisis de la informacion y publicación de mercados"/>
    <n v="0"/>
  </r>
  <r>
    <n v="8075"/>
    <s v="DRA_8013"/>
    <x v="12"/>
    <x v="61"/>
    <x v="152"/>
    <x v="63"/>
    <x v="63"/>
    <n v="10"/>
    <s v="2017011000391 "/>
    <x v="0"/>
    <s v="DANE CENTRAL"/>
    <s v="Talento_Humano"/>
    <s v="Profesional Junior"/>
    <n v="1"/>
    <n v="3"/>
    <n v="0"/>
    <n v="3630750"/>
    <x v="41"/>
    <n v="1"/>
    <n v="10892250"/>
    <n v="0"/>
    <n v="10892250"/>
    <s v="NO"/>
    <s v="SI"/>
    <s v=""/>
    <s v="Se requiere la contratación para el analisis de la informacion y publicación de mercados"/>
    <n v="0"/>
  </r>
  <r>
    <n v="8076"/>
    <s v="DRA_8014"/>
    <x v="12"/>
    <x v="61"/>
    <x v="152"/>
    <x v="63"/>
    <x v="63"/>
    <n v="10"/>
    <s v="2017011000391 "/>
    <x v="4"/>
    <s v="CALI"/>
    <s v="Otros_gastos_operativos"/>
    <s v="Otros Gastos Asociados A Pago De Arrendamientos"/>
    <n v="1"/>
    <n v="2"/>
    <n v="0"/>
    <n v="1191307"/>
    <x v="60"/>
    <n v="1"/>
    <n v="2382614"/>
    <n v="0"/>
    <n v="2382614"/>
    <s v="SI"/>
    <s v="NO"/>
    <s v=""/>
    <s v="arrendamiento oficina SIPSA"/>
    <n v="0"/>
  </r>
  <r>
    <n v="8077"/>
    <s v="DRA_8015"/>
    <x v="12"/>
    <x v="61"/>
    <x v="152"/>
    <x v="63"/>
    <x v="63"/>
    <n v="10"/>
    <s v="2017011000391 "/>
    <x v="3"/>
    <s v="BUCARAMANGA"/>
    <s v="Otros_gastos_operativos"/>
    <s v="Otros Gastos Asociados A Pago De Arrendamientos"/>
    <n v="1"/>
    <n v="2"/>
    <n v="0"/>
    <n v="1261400"/>
    <x v="60"/>
    <n v="1"/>
    <n v="2522800"/>
    <n v="0"/>
    <n v="2522800"/>
    <s v="SI"/>
    <s v="NO"/>
    <s v=""/>
    <s v="arrendamiento oficina SIPSA"/>
    <n v="0"/>
  </r>
  <r>
    <n v="8078"/>
    <s v="DRA_8016"/>
    <x v="12"/>
    <x v="61"/>
    <x v="152"/>
    <x v="63"/>
    <x v="63"/>
    <n v="10"/>
    <s v="2017011000391 "/>
    <x v="5"/>
    <s v="PEREIRA"/>
    <s v="Otros_gastos_operativos"/>
    <s v="Otros Gastos Asociados A Pago De Arrendamientos"/>
    <n v="1"/>
    <n v="2"/>
    <n v="0"/>
    <n v="911015"/>
    <x v="60"/>
    <n v="1"/>
    <n v="1822030"/>
    <n v="1822030"/>
    <n v="0"/>
    <s v="SI"/>
    <s v="NO"/>
    <s v="11123"/>
    <s v="arrendamiento oficina SIPSA"/>
    <n v="0"/>
  </r>
  <r>
    <n v="8079"/>
    <s v="DRA_8017"/>
    <x v="12"/>
    <x v="61"/>
    <x v="152"/>
    <x v="63"/>
    <x v="63"/>
    <n v="10"/>
    <s v="2017011000391 "/>
    <x v="6"/>
    <s v="MEDELLIN"/>
    <s v="Otros_gastos_operativos"/>
    <s v="Otros Gastos Asociados A Pago De Arrendamientos"/>
    <n v="1"/>
    <n v="2"/>
    <n v="0"/>
    <n v="3462617"/>
    <x v="60"/>
    <n v="1"/>
    <n v="6925234"/>
    <n v="0"/>
    <n v="6925234"/>
    <s v="SI"/>
    <s v="NO"/>
    <s v=""/>
    <s v="arrendamiento oficina SIPSA"/>
    <n v="0"/>
  </r>
  <r>
    <n v="8080"/>
    <s v="DRA_8018"/>
    <x v="12"/>
    <x v="61"/>
    <x v="152"/>
    <x v="63"/>
    <x v="63"/>
    <n v="10"/>
    <s v="2017011000391 "/>
    <x v="2"/>
    <s v="BOGOTA"/>
    <s v="Otros_gastos_operativos"/>
    <s v="Otros Gastos Relacionados Con Pago De Servicios Publicos"/>
    <n v="1"/>
    <n v="1"/>
    <n v="0"/>
    <n v="5016000"/>
    <x v="13"/>
    <n v="1"/>
    <n v="5016000"/>
    <n v="5016000"/>
    <n v="0"/>
    <s v="NO"/>
    <s v="NO"/>
    <s v="22823"/>
    <s v="servicios publicos SIPSA"/>
    <n v="0"/>
  </r>
  <r>
    <n v="8081"/>
    <s v="DRA_8019"/>
    <x v="12"/>
    <x v="61"/>
    <x v="152"/>
    <x v="63"/>
    <x v="63"/>
    <n v="10"/>
    <s v="2017011000391 "/>
    <x v="4"/>
    <s v="CALI"/>
    <s v="Otros_gastos_operativos"/>
    <s v="Otros Gastos Relacionados Con Pago De Servicios Publicos"/>
    <n v="1"/>
    <n v="1"/>
    <n v="0"/>
    <n v="3696000"/>
    <x v="13"/>
    <n v="1"/>
    <n v="3696000"/>
    <n v="0"/>
    <n v="3696000"/>
    <s v="NO"/>
    <s v="NO"/>
    <s v=""/>
    <s v="servicios publicos SIPSA"/>
    <n v="0"/>
  </r>
  <r>
    <n v="8082"/>
    <s v="DRA_8020"/>
    <x v="12"/>
    <x v="61"/>
    <x v="152"/>
    <x v="63"/>
    <x v="63"/>
    <n v="10"/>
    <s v="2017011000391 "/>
    <x v="5"/>
    <s v="PEREIRA"/>
    <s v="Otros_gastos_operativos"/>
    <s v="Otros Gastos Relacionados Con Pago De Servicios Publicos"/>
    <n v="1"/>
    <n v="1"/>
    <n v="0"/>
    <n v="2112000"/>
    <x v="13"/>
    <n v="1"/>
    <n v="2112000"/>
    <n v="2112000"/>
    <n v="0"/>
    <s v="NO"/>
    <s v="NO"/>
    <s v="30523"/>
    <s v="servicios publicos SIPSA"/>
    <n v="0"/>
  </r>
  <r>
    <n v="8083"/>
    <s v="DRA_8021"/>
    <x v="12"/>
    <x v="61"/>
    <x v="152"/>
    <x v="63"/>
    <x v="63"/>
    <n v="10"/>
    <s v="2017011000391 "/>
    <x v="1"/>
    <s v="BARRANQUILLA"/>
    <s v="Viaticos"/>
    <s v="Viaticos"/>
    <n v="1"/>
    <n v="1"/>
    <n v="0"/>
    <n v="650000"/>
    <x v="23"/>
    <n v="1"/>
    <n v="650000"/>
    <n v="0"/>
    <n v="650000"/>
    <s v="NO"/>
    <s v="NO"/>
    <s v=""/>
    <s v="Viaticos supervision en campo"/>
    <n v="0"/>
  </r>
  <r>
    <n v="8084"/>
    <s v="DRA_8022"/>
    <x v="12"/>
    <x v="61"/>
    <x v="152"/>
    <x v="63"/>
    <x v="63"/>
    <n v="10"/>
    <s v="2017011000391 "/>
    <x v="1"/>
    <s v="CARTAGENA"/>
    <s v="Viaticos"/>
    <s v="Viaticos"/>
    <n v="1"/>
    <n v="1"/>
    <n v="0"/>
    <n v="450000"/>
    <x v="23"/>
    <n v="1"/>
    <n v="450000"/>
    <n v="0"/>
    <n v="450000"/>
    <s v="NO"/>
    <s v="NO"/>
    <s v=""/>
    <s v="Viaticos supervision en campo"/>
    <n v="0"/>
  </r>
  <r>
    <n v="8085"/>
    <s v="DRA_8023"/>
    <x v="12"/>
    <x v="61"/>
    <x v="152"/>
    <x v="63"/>
    <x v="63"/>
    <n v="10"/>
    <s v="2017011000391 "/>
    <x v="1"/>
    <s v="VALLEDUPAR"/>
    <s v="Viaticos"/>
    <s v="Viaticos"/>
    <n v="1"/>
    <n v="1"/>
    <n v="0"/>
    <n v="450000"/>
    <x v="23"/>
    <n v="1"/>
    <n v="450000"/>
    <n v="0"/>
    <n v="450000"/>
    <s v="NO"/>
    <s v="NO"/>
    <s v=""/>
    <s v="Viaticos supervision en campo"/>
    <n v="0"/>
  </r>
  <r>
    <n v="8086"/>
    <s v="DRA_8024"/>
    <x v="12"/>
    <x v="61"/>
    <x v="152"/>
    <x v="63"/>
    <x v="63"/>
    <n v="10"/>
    <s v="2017011000391 "/>
    <x v="1"/>
    <s v="SANTA MARTA"/>
    <s v="Viaticos"/>
    <s v="Viaticos"/>
    <n v="1"/>
    <n v="1"/>
    <n v="0"/>
    <n v="450000"/>
    <x v="23"/>
    <n v="1"/>
    <n v="450000"/>
    <n v="0"/>
    <n v="450000"/>
    <s v="NO"/>
    <s v="NO"/>
    <s v=""/>
    <s v="Viaticos supervision en campo"/>
    <n v="0"/>
  </r>
  <r>
    <n v="8087"/>
    <s v="DRA_8025"/>
    <x v="12"/>
    <x v="61"/>
    <x v="152"/>
    <x v="63"/>
    <x v="63"/>
    <n v="10"/>
    <s v="2017011000391 "/>
    <x v="1"/>
    <s v="SINCELEJO"/>
    <s v="Viaticos"/>
    <s v="Viaticos"/>
    <n v="1"/>
    <n v="1"/>
    <n v="0"/>
    <n v="450000"/>
    <x v="23"/>
    <n v="1"/>
    <n v="450000"/>
    <n v="0"/>
    <n v="450000"/>
    <s v="NO"/>
    <s v="NO"/>
    <s v=""/>
    <s v="Viaticos supervision en campo"/>
    <n v="0"/>
  </r>
  <r>
    <n v="8088"/>
    <s v="DRA_8026"/>
    <x v="12"/>
    <x v="61"/>
    <x v="152"/>
    <x v="63"/>
    <x v="63"/>
    <n v="10"/>
    <s v="2017011000391 "/>
    <x v="2"/>
    <s v="TUNJA"/>
    <s v="Viaticos"/>
    <s v="Viaticos"/>
    <n v="1"/>
    <n v="1"/>
    <n v="0"/>
    <n v="650000"/>
    <x v="23"/>
    <n v="1"/>
    <n v="650000"/>
    <n v="0"/>
    <n v="650000"/>
    <s v="NO"/>
    <s v="NO"/>
    <s v=""/>
    <s v="Viaticos supervision en campo"/>
    <n v="0"/>
  </r>
  <r>
    <n v="8089"/>
    <s v="DRA_8027"/>
    <x v="12"/>
    <x v="61"/>
    <x v="152"/>
    <x v="63"/>
    <x v="63"/>
    <n v="10"/>
    <s v="2017011000391 "/>
    <x v="2"/>
    <s v="VILLAVICENCIO"/>
    <s v="Viaticos"/>
    <s v="Viaticos"/>
    <n v="1"/>
    <n v="1"/>
    <n v="0"/>
    <n v="650000"/>
    <x v="23"/>
    <n v="1"/>
    <n v="650000"/>
    <n v="0"/>
    <n v="650000"/>
    <s v="NO"/>
    <s v="NO"/>
    <s v=""/>
    <s v="Viaticos supervision en campo"/>
    <n v="0"/>
  </r>
  <r>
    <n v="8090"/>
    <s v="DRA_8028"/>
    <x v="12"/>
    <x v="61"/>
    <x v="152"/>
    <x v="63"/>
    <x v="63"/>
    <n v="10"/>
    <s v="2017011000391 "/>
    <x v="2"/>
    <s v="NEIVA"/>
    <s v="Viaticos"/>
    <s v="Viaticos"/>
    <n v="1"/>
    <n v="1"/>
    <n v="0"/>
    <n v="450000"/>
    <x v="23"/>
    <n v="1"/>
    <n v="450000"/>
    <n v="0"/>
    <n v="450000"/>
    <s v="NO"/>
    <s v="NO"/>
    <s v=""/>
    <s v="Viaticos supervision en campo"/>
    <n v="0"/>
  </r>
  <r>
    <n v="8091"/>
    <s v="DRA_8029"/>
    <x v="12"/>
    <x v="61"/>
    <x v="152"/>
    <x v="63"/>
    <x v="63"/>
    <n v="10"/>
    <s v="2017011000391 "/>
    <x v="2"/>
    <s v="BOGOTA"/>
    <s v="Viaticos"/>
    <s v="Viaticos"/>
    <n v="1"/>
    <n v="1"/>
    <n v="0"/>
    <n v="650000"/>
    <x v="23"/>
    <n v="1"/>
    <n v="650000"/>
    <n v="0"/>
    <n v="650000"/>
    <s v="NO"/>
    <s v="NO"/>
    <s v=""/>
    <s v="Viaticos supervision en campo"/>
    <n v="0"/>
  </r>
  <r>
    <n v="8092"/>
    <s v="DRA_8030"/>
    <x v="12"/>
    <x v="61"/>
    <x v="152"/>
    <x v="63"/>
    <x v="63"/>
    <n v="10"/>
    <s v="2017011000391 "/>
    <x v="4"/>
    <s v="CALI"/>
    <s v="Viaticos"/>
    <s v="Viaticos"/>
    <n v="1"/>
    <n v="1"/>
    <n v="0"/>
    <n v="650000"/>
    <x v="23"/>
    <n v="1"/>
    <n v="650000"/>
    <n v="0"/>
    <n v="650000"/>
    <s v="NO"/>
    <s v="NO"/>
    <s v=""/>
    <s v="Viaticos supervision en campo"/>
    <n v="0"/>
  </r>
  <r>
    <n v="8093"/>
    <s v="DRA_8031"/>
    <x v="12"/>
    <x v="61"/>
    <x v="152"/>
    <x v="63"/>
    <x v="63"/>
    <n v="10"/>
    <s v="2017011000391 "/>
    <x v="4"/>
    <s v="POPAYAN"/>
    <s v="Viaticos"/>
    <s v="Viaticos"/>
    <n v="1"/>
    <n v="1"/>
    <n v="0"/>
    <n v="450000"/>
    <x v="23"/>
    <n v="1"/>
    <n v="450000"/>
    <n v="0"/>
    <n v="450000"/>
    <s v="NO"/>
    <s v="NO"/>
    <s v=""/>
    <s v="Viaticos supervision en campo"/>
    <n v="0"/>
  </r>
  <r>
    <n v="8094"/>
    <s v="DRA_8032"/>
    <x v="12"/>
    <x v="61"/>
    <x v="152"/>
    <x v="63"/>
    <x v="63"/>
    <n v="10"/>
    <s v="2017011000391 "/>
    <x v="4"/>
    <s v="PASTO"/>
    <s v="Viaticos"/>
    <s v="Viaticos"/>
    <n v="1"/>
    <n v="1"/>
    <n v="0"/>
    <n v="650000"/>
    <x v="23"/>
    <n v="1"/>
    <n v="650000"/>
    <n v="0"/>
    <n v="650000"/>
    <s v="NO"/>
    <s v="NO"/>
    <s v=""/>
    <s v="Viaticos supervision en campo"/>
    <n v="0"/>
  </r>
  <r>
    <n v="8095"/>
    <s v="DRA_8033"/>
    <x v="12"/>
    <x v="61"/>
    <x v="152"/>
    <x v="63"/>
    <x v="63"/>
    <n v="10"/>
    <s v="2017011000391 "/>
    <x v="3"/>
    <s v="BUCARAMANGA"/>
    <s v="Viaticos"/>
    <s v="Viaticos"/>
    <n v="1"/>
    <n v="1"/>
    <n v="0"/>
    <n v="650000"/>
    <x v="23"/>
    <n v="1"/>
    <n v="650000"/>
    <n v="0"/>
    <n v="650000"/>
    <s v="NO"/>
    <s v="NO"/>
    <s v=""/>
    <s v="Viaticos supervision en campo"/>
    <n v="0"/>
  </r>
  <r>
    <n v="8096"/>
    <s v="DRA_8034"/>
    <x v="12"/>
    <x v="61"/>
    <x v="152"/>
    <x v="63"/>
    <x v="63"/>
    <n v="10"/>
    <s v="2017011000391 "/>
    <x v="3"/>
    <s v="CUCUTA"/>
    <s v="Viaticos"/>
    <s v="Viaticos"/>
    <n v="1"/>
    <n v="1"/>
    <n v="0"/>
    <n v="650000"/>
    <x v="23"/>
    <n v="1"/>
    <n v="650000"/>
    <n v="0"/>
    <n v="650000"/>
    <s v="NO"/>
    <s v="NO"/>
    <s v=""/>
    <s v="Viaticos supervision en campo"/>
    <n v="0"/>
  </r>
  <r>
    <n v="8097"/>
    <s v="DRA_8035"/>
    <x v="12"/>
    <x v="61"/>
    <x v="152"/>
    <x v="63"/>
    <x v="63"/>
    <n v="10"/>
    <s v="2017011000391 "/>
    <x v="5"/>
    <s v="MANIZALES"/>
    <s v="Viaticos"/>
    <s v="Viaticos"/>
    <n v="1"/>
    <n v="1"/>
    <n v="0"/>
    <n v="450000"/>
    <x v="23"/>
    <n v="1"/>
    <n v="450000"/>
    <n v="0"/>
    <n v="450000"/>
    <s v="NO"/>
    <s v="NO"/>
    <s v=""/>
    <s v="Viaticos supervision en campo"/>
    <n v="0"/>
  </r>
  <r>
    <n v="8098"/>
    <s v="DRA_8036"/>
    <x v="12"/>
    <x v="61"/>
    <x v="152"/>
    <x v="63"/>
    <x v="63"/>
    <n v="10"/>
    <s v="2017011000391 "/>
    <x v="5"/>
    <s v="PEREIRA"/>
    <s v="Viaticos"/>
    <s v="Viaticos"/>
    <n v="1"/>
    <n v="1"/>
    <n v="0"/>
    <n v="650000"/>
    <x v="23"/>
    <n v="1"/>
    <n v="650000"/>
    <n v="0"/>
    <n v="650000"/>
    <s v="NO"/>
    <s v="NO"/>
    <s v=""/>
    <s v="Viaticos supervision en campo"/>
    <n v="0"/>
  </r>
  <r>
    <n v="8099"/>
    <s v="DRA_8037"/>
    <x v="12"/>
    <x v="61"/>
    <x v="152"/>
    <x v="63"/>
    <x v="63"/>
    <n v="10"/>
    <s v="2017011000391 "/>
    <x v="5"/>
    <s v="ARMENIA"/>
    <s v="Viaticos"/>
    <s v="Viaticos"/>
    <n v="1"/>
    <n v="1"/>
    <n v="0"/>
    <n v="450000"/>
    <x v="23"/>
    <n v="1"/>
    <n v="450000"/>
    <n v="0"/>
    <n v="450000"/>
    <s v="NO"/>
    <s v="NO"/>
    <s v=""/>
    <s v="Viaticos supervision en campo"/>
    <n v="0"/>
  </r>
  <r>
    <n v="8100"/>
    <s v="DRA_8038"/>
    <x v="12"/>
    <x v="61"/>
    <x v="152"/>
    <x v="63"/>
    <x v="63"/>
    <n v="10"/>
    <s v="2017011000391 "/>
    <x v="5"/>
    <s v="IBAGUE"/>
    <s v="Viaticos"/>
    <s v="Viaticos"/>
    <n v="1"/>
    <n v="1"/>
    <n v="0"/>
    <n v="450000"/>
    <x v="23"/>
    <n v="1"/>
    <n v="450000"/>
    <n v="0"/>
    <n v="450000"/>
    <s v="NO"/>
    <s v="NO"/>
    <s v=""/>
    <s v="Viaticos supervision en campo"/>
    <n v="0"/>
  </r>
  <r>
    <n v="8101"/>
    <s v="DRA_8039"/>
    <x v="12"/>
    <x v="61"/>
    <x v="152"/>
    <x v="63"/>
    <x v="63"/>
    <n v="10"/>
    <s v="2017011000391 "/>
    <x v="6"/>
    <s v="MEDELLIN"/>
    <s v="Viaticos"/>
    <s v="Viaticos"/>
    <n v="1"/>
    <n v="1"/>
    <n v="0"/>
    <n v="650000"/>
    <x v="23"/>
    <n v="1"/>
    <n v="650000"/>
    <n v="0"/>
    <n v="650000"/>
    <s v="NO"/>
    <s v="NO"/>
    <s v=""/>
    <s v="Viaticos supervision en campo"/>
    <n v="0"/>
  </r>
  <r>
    <n v="8102"/>
    <s v="DRA_8040"/>
    <x v="12"/>
    <x v="61"/>
    <x v="152"/>
    <x v="63"/>
    <x v="63"/>
    <n v="10"/>
    <s v="2017011000391 "/>
    <x v="6"/>
    <s v="MONTERIA"/>
    <s v="Viaticos"/>
    <s v="Viaticos"/>
    <n v="1"/>
    <n v="1"/>
    <n v="0"/>
    <n v="450000"/>
    <x v="23"/>
    <n v="1"/>
    <n v="450000"/>
    <n v="0"/>
    <n v="450000"/>
    <s v="NO"/>
    <s v="NO"/>
    <s v=""/>
    <s v="Viaticos supervision en campo"/>
    <n v="0"/>
  </r>
  <r>
    <n v="8103"/>
    <s v="DRA_8041"/>
    <x v="12"/>
    <x v="61"/>
    <x v="152"/>
    <x v="63"/>
    <x v="63"/>
    <n v="10"/>
    <s v="2017011000391 "/>
    <x v="1"/>
    <s v="BARRANQUILLA"/>
    <s v="Viaticos"/>
    <s v="Viaticos"/>
    <n v="1"/>
    <n v="1"/>
    <n v="0"/>
    <n v="650000"/>
    <x v="15"/>
    <n v="1"/>
    <n v="650000"/>
    <n v="0"/>
    <n v="650000"/>
    <s v="NO"/>
    <s v="NO"/>
    <s v=""/>
    <s v="Viaticos supervision en campo"/>
    <n v="0"/>
  </r>
  <r>
    <n v="8104"/>
    <s v="DRA_8042"/>
    <x v="12"/>
    <x v="61"/>
    <x v="152"/>
    <x v="63"/>
    <x v="63"/>
    <n v="10"/>
    <s v="2017011000391 "/>
    <x v="1"/>
    <s v="CARTAGENA"/>
    <s v="Viaticos"/>
    <s v="Viaticos"/>
    <n v="1"/>
    <n v="1"/>
    <n v="0"/>
    <n v="450000"/>
    <x v="15"/>
    <n v="1"/>
    <n v="450000"/>
    <n v="0"/>
    <n v="450000"/>
    <s v="NO"/>
    <s v="NO"/>
    <s v=""/>
    <s v="Viaticos supervision en campo"/>
    <n v="0"/>
  </r>
  <r>
    <n v="8105"/>
    <s v="DRA_8043"/>
    <x v="12"/>
    <x v="61"/>
    <x v="152"/>
    <x v="63"/>
    <x v="63"/>
    <n v="10"/>
    <s v="2017011000391 "/>
    <x v="1"/>
    <s v="VALLEDUPAR"/>
    <s v="Viaticos"/>
    <s v="Viaticos"/>
    <n v="1"/>
    <n v="1"/>
    <n v="0"/>
    <n v="450000"/>
    <x v="15"/>
    <n v="1"/>
    <n v="450000"/>
    <n v="0"/>
    <n v="450000"/>
    <s v="NO"/>
    <s v="NO"/>
    <s v=""/>
    <s v="Viaticos supervision en campo"/>
    <n v="0"/>
  </r>
  <r>
    <n v="8106"/>
    <s v="DRA_8044"/>
    <x v="12"/>
    <x v="61"/>
    <x v="152"/>
    <x v="63"/>
    <x v="63"/>
    <n v="10"/>
    <s v="2017011000391 "/>
    <x v="1"/>
    <s v="SANTA MARTA"/>
    <s v="Viaticos"/>
    <s v="Viaticos"/>
    <n v="1"/>
    <n v="1"/>
    <n v="0"/>
    <n v="450000"/>
    <x v="15"/>
    <n v="1"/>
    <n v="450000"/>
    <n v="0"/>
    <n v="450000"/>
    <s v="NO"/>
    <s v="NO"/>
    <s v=""/>
    <s v="Viaticos supervision en campo"/>
    <n v="0"/>
  </r>
  <r>
    <n v="8107"/>
    <s v="DRA_8045"/>
    <x v="12"/>
    <x v="61"/>
    <x v="152"/>
    <x v="63"/>
    <x v="63"/>
    <n v="10"/>
    <s v="2017011000391 "/>
    <x v="1"/>
    <s v="SINCELEJO"/>
    <s v="Viaticos"/>
    <s v="Viaticos"/>
    <n v="1"/>
    <n v="1"/>
    <n v="0"/>
    <n v="450000"/>
    <x v="15"/>
    <n v="1"/>
    <n v="450000"/>
    <n v="0"/>
    <n v="450000"/>
    <s v="NO"/>
    <s v="NO"/>
    <s v=""/>
    <s v="Viaticos supervision en campo"/>
    <n v="0"/>
  </r>
  <r>
    <n v="8108"/>
    <s v="DRA_8046"/>
    <x v="12"/>
    <x v="61"/>
    <x v="152"/>
    <x v="63"/>
    <x v="63"/>
    <n v="10"/>
    <s v="2017011000391 "/>
    <x v="2"/>
    <s v="TUNJA"/>
    <s v="Viaticos"/>
    <s v="Viaticos"/>
    <n v="1"/>
    <n v="1"/>
    <n v="0"/>
    <n v="650000"/>
    <x v="15"/>
    <n v="1"/>
    <n v="650000"/>
    <n v="0"/>
    <n v="650000"/>
    <s v="NO"/>
    <s v="NO"/>
    <s v=""/>
    <s v="Viaticos supervision en campo"/>
    <n v="0"/>
  </r>
  <r>
    <n v="8109"/>
    <s v="DRA_8047"/>
    <x v="12"/>
    <x v="61"/>
    <x v="152"/>
    <x v="63"/>
    <x v="63"/>
    <n v="10"/>
    <s v="2017011000391 "/>
    <x v="2"/>
    <s v="VILLAVICENCIO"/>
    <s v="Viaticos"/>
    <s v="Viaticos"/>
    <n v="1"/>
    <n v="1"/>
    <n v="0"/>
    <n v="650000"/>
    <x v="15"/>
    <n v="1"/>
    <n v="650000"/>
    <n v="0"/>
    <n v="650000"/>
    <s v="NO"/>
    <s v="NO"/>
    <s v=""/>
    <s v="Viaticos supervision en campo"/>
    <n v="0"/>
  </r>
  <r>
    <n v="8110"/>
    <s v="DRA_8048"/>
    <x v="12"/>
    <x v="61"/>
    <x v="152"/>
    <x v="63"/>
    <x v="63"/>
    <n v="10"/>
    <s v="2017011000391 "/>
    <x v="2"/>
    <s v="NEIVA"/>
    <s v="Viaticos"/>
    <s v="Viaticos"/>
    <n v="1"/>
    <n v="1"/>
    <n v="0"/>
    <n v="450000"/>
    <x v="15"/>
    <n v="1"/>
    <n v="450000"/>
    <n v="0"/>
    <n v="450000"/>
    <s v="NO"/>
    <s v="NO"/>
    <s v=""/>
    <s v="Viaticos supervision en campo"/>
    <n v="0"/>
  </r>
  <r>
    <n v="8111"/>
    <s v="DRA_8049"/>
    <x v="12"/>
    <x v="61"/>
    <x v="152"/>
    <x v="63"/>
    <x v="63"/>
    <n v="10"/>
    <s v="2017011000391 "/>
    <x v="2"/>
    <s v="BOGOTA"/>
    <s v="Viaticos"/>
    <s v="Viaticos"/>
    <n v="1"/>
    <n v="1"/>
    <n v="0"/>
    <n v="650000"/>
    <x v="15"/>
    <n v="1"/>
    <n v="650000"/>
    <n v="0"/>
    <n v="650000"/>
    <s v="NO"/>
    <s v="NO"/>
    <s v=""/>
    <s v="Viaticos supervision en campo"/>
    <n v="0"/>
  </r>
  <r>
    <n v="8112"/>
    <s v="DRA_8050"/>
    <x v="12"/>
    <x v="61"/>
    <x v="152"/>
    <x v="63"/>
    <x v="63"/>
    <n v="10"/>
    <s v="2017011000391 "/>
    <x v="4"/>
    <s v="CALI"/>
    <s v="Viaticos"/>
    <s v="Viaticos"/>
    <n v="1"/>
    <n v="1"/>
    <n v="0"/>
    <n v="650000"/>
    <x v="15"/>
    <n v="1"/>
    <n v="650000"/>
    <n v="0"/>
    <n v="650000"/>
    <s v="NO"/>
    <s v="NO"/>
    <s v=""/>
    <s v="Viaticos supervision en campo"/>
    <n v="0"/>
  </r>
  <r>
    <n v="8113"/>
    <s v="DRA_8051"/>
    <x v="12"/>
    <x v="61"/>
    <x v="152"/>
    <x v="63"/>
    <x v="63"/>
    <n v="10"/>
    <s v="2017011000391 "/>
    <x v="4"/>
    <s v="POPAYAN"/>
    <s v="Viaticos"/>
    <s v="Viaticos"/>
    <n v="1"/>
    <n v="1"/>
    <n v="0"/>
    <n v="450000"/>
    <x v="15"/>
    <n v="1"/>
    <n v="450000"/>
    <n v="0"/>
    <n v="450000"/>
    <s v="NO"/>
    <s v="NO"/>
    <s v=""/>
    <s v="Viaticos supervision en campo"/>
    <n v="0"/>
  </r>
  <r>
    <n v="8114"/>
    <s v="DRA_8052"/>
    <x v="12"/>
    <x v="61"/>
    <x v="152"/>
    <x v="63"/>
    <x v="63"/>
    <n v="10"/>
    <s v="2017011000391 "/>
    <x v="4"/>
    <s v="PASTO"/>
    <s v="Viaticos"/>
    <s v="Viaticos"/>
    <n v="1"/>
    <n v="1"/>
    <n v="0"/>
    <n v="650000"/>
    <x v="15"/>
    <n v="1"/>
    <n v="650000"/>
    <n v="0"/>
    <n v="650000"/>
    <s v="NO"/>
    <s v="NO"/>
    <s v=""/>
    <s v="Viaticos supervision en campo"/>
    <n v="0"/>
  </r>
  <r>
    <n v="8115"/>
    <s v="DRA_8053"/>
    <x v="12"/>
    <x v="61"/>
    <x v="152"/>
    <x v="63"/>
    <x v="63"/>
    <n v="10"/>
    <s v="2017011000391 "/>
    <x v="3"/>
    <s v="BUCARAMANGA"/>
    <s v="Viaticos"/>
    <s v="Viaticos"/>
    <n v="1"/>
    <n v="1"/>
    <n v="0"/>
    <n v="650000"/>
    <x v="15"/>
    <n v="1"/>
    <n v="650000"/>
    <n v="0"/>
    <n v="650000"/>
    <s v="NO"/>
    <s v="NO"/>
    <s v=""/>
    <s v="Viaticos supervision en campo"/>
    <n v="0"/>
  </r>
  <r>
    <n v="8116"/>
    <s v="DRA_8054"/>
    <x v="12"/>
    <x v="61"/>
    <x v="152"/>
    <x v="63"/>
    <x v="63"/>
    <n v="10"/>
    <s v="2017011000391 "/>
    <x v="3"/>
    <s v="CUCUTA"/>
    <s v="Viaticos"/>
    <s v="Viaticos"/>
    <n v="1"/>
    <n v="1"/>
    <n v="0"/>
    <n v="650000"/>
    <x v="15"/>
    <n v="1"/>
    <n v="650000"/>
    <n v="0"/>
    <n v="650000"/>
    <s v="NO"/>
    <s v="NO"/>
    <s v=""/>
    <s v="Viaticos supervision en campo"/>
    <n v="0"/>
  </r>
  <r>
    <n v="8117"/>
    <s v="DRA_8055"/>
    <x v="12"/>
    <x v="61"/>
    <x v="152"/>
    <x v="63"/>
    <x v="63"/>
    <n v="10"/>
    <s v="2017011000391 "/>
    <x v="5"/>
    <s v="MANIZALES"/>
    <s v="Viaticos"/>
    <s v="Viaticos"/>
    <n v="1"/>
    <n v="1"/>
    <n v="0"/>
    <n v="450000"/>
    <x v="15"/>
    <n v="1"/>
    <n v="450000"/>
    <n v="0"/>
    <n v="450000"/>
    <s v="NO"/>
    <s v="NO"/>
    <s v=""/>
    <s v="Viaticos supervision en campo"/>
    <n v="0"/>
  </r>
  <r>
    <n v="8118"/>
    <s v="DRA_8056"/>
    <x v="12"/>
    <x v="61"/>
    <x v="152"/>
    <x v="63"/>
    <x v="63"/>
    <n v="10"/>
    <s v="2017011000391 "/>
    <x v="5"/>
    <s v="PEREIRA"/>
    <s v="Viaticos"/>
    <s v="Viaticos"/>
    <n v="1"/>
    <n v="1"/>
    <n v="0"/>
    <n v="650000"/>
    <x v="15"/>
    <n v="1"/>
    <n v="650000"/>
    <n v="0"/>
    <n v="650000"/>
    <s v="NO"/>
    <s v="NO"/>
    <s v=""/>
    <s v="Viaticos supervision en campo"/>
    <n v="0"/>
  </r>
  <r>
    <n v="8119"/>
    <s v="DRA_8057"/>
    <x v="12"/>
    <x v="61"/>
    <x v="152"/>
    <x v="63"/>
    <x v="63"/>
    <n v="10"/>
    <s v="2017011000391 "/>
    <x v="5"/>
    <s v="ARMENIA"/>
    <s v="Viaticos"/>
    <s v="Viaticos"/>
    <n v="1"/>
    <n v="1"/>
    <n v="0"/>
    <n v="450000"/>
    <x v="15"/>
    <n v="1"/>
    <n v="450000"/>
    <n v="0"/>
    <n v="450000"/>
    <s v="NO"/>
    <s v="NO"/>
    <s v=""/>
    <s v="Viaticos supervision en campo"/>
    <n v="0"/>
  </r>
  <r>
    <n v="8120"/>
    <s v="DRA_8058"/>
    <x v="12"/>
    <x v="61"/>
    <x v="152"/>
    <x v="63"/>
    <x v="63"/>
    <n v="10"/>
    <s v="2017011000391 "/>
    <x v="5"/>
    <s v="IBAGUE"/>
    <s v="Viaticos"/>
    <s v="Viaticos"/>
    <n v="1"/>
    <n v="1"/>
    <n v="0"/>
    <n v="450000"/>
    <x v="15"/>
    <n v="1"/>
    <n v="450000"/>
    <n v="0"/>
    <n v="450000"/>
    <s v="NO"/>
    <s v="NO"/>
    <s v=""/>
    <s v="Viaticos supervision en campo"/>
    <n v="0"/>
  </r>
  <r>
    <n v="8121"/>
    <s v="DRA_8059"/>
    <x v="12"/>
    <x v="61"/>
    <x v="152"/>
    <x v="63"/>
    <x v="63"/>
    <n v="10"/>
    <s v="2017011000391 "/>
    <x v="6"/>
    <s v="MEDELLIN"/>
    <s v="Viaticos"/>
    <s v="Viaticos"/>
    <n v="1"/>
    <n v="1"/>
    <n v="0"/>
    <n v="650000"/>
    <x v="15"/>
    <n v="1"/>
    <n v="650000"/>
    <n v="0"/>
    <n v="650000"/>
    <s v="NO"/>
    <s v="NO"/>
    <s v=""/>
    <s v="Viaticos supervision en campo"/>
    <n v="0"/>
  </r>
  <r>
    <n v="8122"/>
    <s v="DRA_8060"/>
    <x v="12"/>
    <x v="61"/>
    <x v="152"/>
    <x v="63"/>
    <x v="63"/>
    <n v="10"/>
    <s v="2017011000391 "/>
    <x v="6"/>
    <s v="MONTERIA"/>
    <s v="Viaticos"/>
    <s v="Viaticos"/>
    <n v="1"/>
    <n v="1"/>
    <n v="0"/>
    <n v="450000"/>
    <x v="15"/>
    <n v="1"/>
    <n v="450000"/>
    <n v="0"/>
    <n v="450000"/>
    <s v="NO"/>
    <s v="NO"/>
    <s v=""/>
    <s v="Viaticos supervision en campo"/>
    <n v="0"/>
  </r>
  <r>
    <n v="8123"/>
    <s v="DRA_8061"/>
    <x v="12"/>
    <x v="61"/>
    <x v="152"/>
    <x v="63"/>
    <x v="63"/>
    <n v="10"/>
    <s v="2017011000391 "/>
    <x v="0"/>
    <s v="DANE CENTRAL"/>
    <s v="Viaticos"/>
    <s v="Viaticos"/>
    <n v="1"/>
    <n v="1"/>
    <n v="0"/>
    <n v="7350000"/>
    <x v="14"/>
    <n v="1"/>
    <n v="7350000"/>
    <n v="0"/>
    <n v="7350000"/>
    <s v="NO"/>
    <s v="NO"/>
    <s v=""/>
    <s v="Viaticos supervision en campo"/>
    <n v="0"/>
  </r>
  <r>
    <n v="8124"/>
    <s v="DRA_8062"/>
    <x v="12"/>
    <x v="61"/>
    <x v="152"/>
    <x v="63"/>
    <x v="63"/>
    <n v="10"/>
    <s v="2017011000391 "/>
    <x v="0"/>
    <s v="DANE CENTRAL"/>
    <s v="Viaticos"/>
    <s v="Viaticos"/>
    <n v="1"/>
    <n v="1"/>
    <n v="0"/>
    <n v="5250000"/>
    <x v="42"/>
    <n v="1"/>
    <n v="5250000"/>
    <n v="0"/>
    <n v="5250000"/>
    <s v="NO"/>
    <s v="NO"/>
    <s v=""/>
    <s v="Viaticos supervision en campo"/>
    <n v="0"/>
  </r>
  <r>
    <n v="8125"/>
    <s v="DRA_8063"/>
    <x v="12"/>
    <x v="61"/>
    <x v="152"/>
    <x v="63"/>
    <x v="63"/>
    <n v="10"/>
    <s v="2017011000391 "/>
    <x v="0"/>
    <s v="DANE CENTRAL"/>
    <s v="Tiquetes"/>
    <s v="Nacional"/>
    <n v="12"/>
    <n v="1"/>
    <n v="0"/>
    <n v="800000"/>
    <x v="9"/>
    <n v="1"/>
    <n v="9600000"/>
    <n v="9600000"/>
    <n v="0"/>
    <s v="NO"/>
    <s v="NO"/>
    <n v="53423"/>
    <s v="tiquetes acompañamiento en campo"/>
    <n v="0"/>
  </r>
  <r>
    <n v="8126"/>
    <s v="DRA_8064"/>
    <x v="12"/>
    <x v="61"/>
    <x v="152"/>
    <x v="63"/>
    <x v="63"/>
    <n v="10"/>
    <s v="2017011000391 "/>
    <x v="0"/>
    <s v="DANE CENTRAL"/>
    <s v="Impresos"/>
    <s v="Impresion De Formularios Y Cartas"/>
    <n v="1"/>
    <n v="1"/>
    <n v="0"/>
    <n v="22267080"/>
    <x v="46"/>
    <n v="1"/>
    <n v="22267080"/>
    <n v="0"/>
    <n v="22267080"/>
    <s v="NO"/>
    <s v="NO"/>
    <s v=""/>
    <s v="material de impresión planillas y calendarios"/>
    <n v="0"/>
  </r>
  <r>
    <n v="8127"/>
    <s v="DRA_8065"/>
    <x v="12"/>
    <x v="61"/>
    <x v="152"/>
    <x v="63"/>
    <x v="63"/>
    <n v="10"/>
    <s v="2017011000391 "/>
    <x v="0"/>
    <s v="DANE CENTRAL"/>
    <s v="Otros_gastos_operativos"/>
    <s v="Gastos Asociados Al Operativo De Campo"/>
    <n v="1"/>
    <n v="1"/>
    <n v="0"/>
    <n v="115358683.55999701"/>
    <x v="13"/>
    <n v="1"/>
    <n v="24120228.559996992"/>
    <n v="0"/>
    <n v="24120228.559996992"/>
    <s v="NO"/>
    <s v="NO"/>
    <s v=""/>
    <s v="saldo para adicion de transportes y rediseño de leche"/>
    <n v="0"/>
  </r>
  <r>
    <n v="8128"/>
    <s v="DRA_D197"/>
    <x v="12"/>
    <x v="57"/>
    <x v="153"/>
    <x v="62"/>
    <x v="62"/>
    <n v="10"/>
    <s v="2017011000391 "/>
    <x v="1"/>
    <s v="BARRANQUILLA"/>
    <s v="Talento_Humano"/>
    <s v="Encuestador"/>
    <n v="5"/>
    <n v="4"/>
    <n v="24"/>
    <n v="1472363"/>
    <x v="96"/>
    <n v="0.35990897091680302"/>
    <n v="12717999.6515035"/>
    <n v="0"/>
    <n v="12717999.6515035"/>
    <s v="NO"/>
    <s v="NO"/>
    <s v=""/>
    <s v="Se solicita realizar esta programación de recursos para el desarrollo de las operaciones estadísticas anuales de las encuestas económicas"/>
    <s v="GESTOR"/>
  </r>
  <r>
    <n v="8129"/>
    <s v="DRA_D197"/>
    <x v="12"/>
    <x v="64"/>
    <x v="154"/>
    <x v="66"/>
    <x v="66"/>
    <n v="10"/>
    <s v="2017011000391 "/>
    <x v="1"/>
    <s v="BARRANQUILLA"/>
    <s v="Talento_Humano"/>
    <s v="Encuestador"/>
    <n v="5"/>
    <n v="4"/>
    <n v="24"/>
    <n v="1472363"/>
    <x v="96"/>
    <n v="0.245992380328313"/>
    <n v="8692561.8978560604"/>
    <n v="0"/>
    <n v="8692561.8978560604"/>
    <s v="NO"/>
    <s v="NO"/>
    <s v=""/>
    <s v="Se solicita realizar esta programación de recursos para el desarrollo de las operaciones estadísticas anuales de las encuestas económicas"/>
    <s v="GESTOR"/>
  </r>
  <r>
    <n v="8130"/>
    <s v="DRA_D197"/>
    <x v="12"/>
    <x v="66"/>
    <x v="155"/>
    <x v="68"/>
    <x v="68"/>
    <n v="10"/>
    <s v="2017011000391 "/>
    <x v="1"/>
    <s v="BARRANQUILLA"/>
    <s v="Talento_Humano"/>
    <s v="Encuestador"/>
    <n v="5"/>
    <n v="4"/>
    <n v="24"/>
    <n v="1472363"/>
    <x v="96"/>
    <n v="0.28431147554284802"/>
    <n v="10046632.729552699"/>
    <n v="0"/>
    <n v="10046632.729552699"/>
    <s v="NO"/>
    <s v="NO"/>
    <s v=""/>
    <s v="Se solicita realizar esta programación de recursos para el desarrollo de las operaciones estadísticas anuales de las encuestas económicas"/>
    <s v="GESTOR"/>
  </r>
  <r>
    <n v="8131"/>
    <s v="DRA_D197"/>
    <x v="12"/>
    <x v="69"/>
    <x v="156"/>
    <x v="71"/>
    <x v="71"/>
    <n v="10"/>
    <s v="2017011000391 "/>
    <x v="1"/>
    <s v="BARRANQUILLA"/>
    <s v="Talento_Humano"/>
    <s v="Encuestador"/>
    <n v="5"/>
    <n v="4"/>
    <n v="24"/>
    <n v="1472363"/>
    <x v="96"/>
    <n v="0.109787173212036"/>
    <n v="3879517.7210878301"/>
    <n v="0"/>
    <n v="3879517.7210878301"/>
    <s v="NO"/>
    <s v="NO"/>
    <s v=""/>
    <s v="Se solicita realizar esta programación de recursos para el desarrollo de las operaciones estadísticas anuales de las encuestas económicas"/>
    <s v="GESTOR"/>
  </r>
  <r>
    <n v="8132"/>
    <s v="DRA_D198"/>
    <x v="12"/>
    <x v="57"/>
    <x v="153"/>
    <x v="62"/>
    <x v="62"/>
    <n v="10"/>
    <s v="2017011000391 "/>
    <x v="2"/>
    <s v="BOGOTA"/>
    <s v="Talento_Humano"/>
    <s v="Encuestador"/>
    <n v="20"/>
    <n v="4"/>
    <n v="24"/>
    <n v="1472363"/>
    <x v="96"/>
    <n v="0.35990897091680302"/>
    <n v="50871998.606013797"/>
    <n v="0"/>
    <n v="50871998.606013797"/>
    <s v="NO"/>
    <s v="NO"/>
    <s v=""/>
    <s v="Se solicita realizar esta programación de recursos para el desarrollo de las operaciones estadísticas anuales de las encuestas económicas"/>
    <s v="GESTOR"/>
  </r>
  <r>
    <n v="8133"/>
    <s v="DRA_D198"/>
    <x v="12"/>
    <x v="64"/>
    <x v="154"/>
    <x v="66"/>
    <x v="66"/>
    <n v="10"/>
    <s v="2017011000391 "/>
    <x v="2"/>
    <s v="BOGOTA"/>
    <s v="Talento_Humano"/>
    <s v="Encuestador"/>
    <n v="20"/>
    <n v="4"/>
    <n v="24"/>
    <n v="1472363"/>
    <x v="96"/>
    <n v="0.245992380328313"/>
    <n v="34770247.591424197"/>
    <n v="0"/>
    <n v="34770247.591424197"/>
    <s v="NO"/>
    <s v="NO"/>
    <s v=""/>
    <s v="Se solicita realizar esta programación de recursos para el desarrollo de las operaciones estadísticas anuales de las encuestas económicas"/>
    <s v="GESTOR"/>
  </r>
  <r>
    <n v="8134"/>
    <s v="DRA_D198"/>
    <x v="12"/>
    <x v="66"/>
    <x v="155"/>
    <x v="68"/>
    <x v="68"/>
    <n v="10"/>
    <s v="2017011000391 "/>
    <x v="2"/>
    <s v="BOGOTA"/>
    <s v="Talento_Humano"/>
    <s v="Encuestador"/>
    <n v="20"/>
    <n v="4"/>
    <n v="24"/>
    <n v="1472363"/>
    <x v="96"/>
    <n v="0.28431147554284802"/>
    <n v="40186530.9182107"/>
    <n v="0"/>
    <n v="40186530.9182107"/>
    <s v="NO"/>
    <s v="NO"/>
    <s v=""/>
    <s v="Se solicita realizar esta programación de recursos para el desarrollo de las operaciones estadísticas anuales de las encuestas económicas"/>
    <s v="GESTOR"/>
  </r>
  <r>
    <n v="8135"/>
    <s v="DRA_D198"/>
    <x v="12"/>
    <x v="69"/>
    <x v="156"/>
    <x v="71"/>
    <x v="71"/>
    <n v="10"/>
    <s v="2017011000391 "/>
    <x v="2"/>
    <s v="BOGOTA"/>
    <s v="Talento_Humano"/>
    <s v="Encuestador"/>
    <n v="20"/>
    <n v="4"/>
    <n v="24"/>
    <n v="1472363"/>
    <x v="96"/>
    <n v="0.109787173212036"/>
    <n v="15518070.8843513"/>
    <n v="0"/>
    <n v="15518070.8843513"/>
    <s v="NO"/>
    <s v="NO"/>
    <s v=""/>
    <s v="Se solicita realizar esta programación de recursos para el desarrollo de las operaciones estadísticas anuales de las encuestas económicas"/>
    <s v="GESTOR"/>
  </r>
  <r>
    <n v="8136"/>
    <s v="DRA_D199"/>
    <x v="12"/>
    <x v="57"/>
    <x v="153"/>
    <x v="62"/>
    <x v="62"/>
    <n v="10"/>
    <s v="2017011000391 "/>
    <x v="3"/>
    <s v="BUCARAMANGA"/>
    <s v="Talento_Humano"/>
    <s v="Encuestador"/>
    <n v="3"/>
    <n v="4"/>
    <n v="24"/>
    <n v="1472363"/>
    <x v="96"/>
    <n v="0.35990897091680302"/>
    <n v="7630799.7909020698"/>
    <n v="0"/>
    <n v="7630799.7909020698"/>
    <s v="NO"/>
    <s v="NO"/>
    <s v=""/>
    <s v="Se solicita realizar esta programación de recursos para el desarrollo de las operaciones estadísticas anuales de las encuestas económicas"/>
    <s v="GESTOR"/>
  </r>
  <r>
    <n v="8137"/>
    <s v="DRA_D199"/>
    <x v="12"/>
    <x v="64"/>
    <x v="154"/>
    <x v="66"/>
    <x v="66"/>
    <n v="10"/>
    <s v="2017011000391 "/>
    <x v="3"/>
    <s v="BUCARAMANGA"/>
    <s v="Talento_Humano"/>
    <s v="Encuestador"/>
    <n v="3"/>
    <n v="4"/>
    <n v="24"/>
    <n v="1472363"/>
    <x v="96"/>
    <n v="0.245992380328313"/>
    <n v="5215537.1387136299"/>
    <n v="0"/>
    <n v="5215537.1387136299"/>
    <s v="NO"/>
    <s v="NO"/>
    <s v=""/>
    <s v="Se solicita realizar esta programación de recursos para el desarrollo de las operaciones estadísticas anuales de las encuestas económicas"/>
    <s v="GESTOR"/>
  </r>
  <r>
    <n v="8138"/>
    <s v="DRA_D199"/>
    <x v="12"/>
    <x v="66"/>
    <x v="155"/>
    <x v="68"/>
    <x v="68"/>
    <n v="10"/>
    <s v="2017011000391 "/>
    <x v="3"/>
    <s v="BUCARAMANGA"/>
    <s v="Talento_Humano"/>
    <s v="Encuestador"/>
    <n v="3"/>
    <n v="4"/>
    <n v="24"/>
    <n v="1472363"/>
    <x v="96"/>
    <n v="0.28431147554284802"/>
    <n v="6027979.6377315996"/>
    <n v="0"/>
    <n v="6027979.6377315996"/>
    <s v="NO"/>
    <s v="NO"/>
    <s v=""/>
    <s v="Se solicita realizar esta programación de recursos para el desarrollo de las operaciones estadísticas anuales de las encuestas económicas"/>
    <s v="GESTOR"/>
  </r>
  <r>
    <n v="8139"/>
    <s v="DRA_D199"/>
    <x v="12"/>
    <x v="69"/>
    <x v="156"/>
    <x v="71"/>
    <x v="71"/>
    <n v="10"/>
    <s v="2017011000391 "/>
    <x v="3"/>
    <s v="BUCARAMANGA"/>
    <s v="Talento_Humano"/>
    <s v="Encuestador"/>
    <n v="3"/>
    <n v="4"/>
    <n v="24"/>
    <n v="1472363"/>
    <x v="96"/>
    <n v="0.109787173212036"/>
    <n v="2327710.6326526999"/>
    <n v="0"/>
    <n v="2327710.6326526999"/>
    <s v="NO"/>
    <s v="NO"/>
    <s v=""/>
    <s v="Se solicita realizar esta programación de recursos para el desarrollo de las operaciones estadísticas anuales de las encuestas económicas"/>
    <s v="GESTOR"/>
  </r>
  <r>
    <n v="8140"/>
    <s v="DRA_D200"/>
    <x v="12"/>
    <x v="57"/>
    <x v="153"/>
    <x v="62"/>
    <x v="62"/>
    <n v="10"/>
    <s v="2017011000391 "/>
    <x v="4"/>
    <s v="CALI"/>
    <s v="Talento_Humano"/>
    <s v="Encuestador"/>
    <n v="6"/>
    <n v="4"/>
    <n v="24"/>
    <n v="1472363"/>
    <x v="96"/>
    <n v="0.35990897091680302"/>
    <n v="15261599.5818041"/>
    <n v="0"/>
    <n v="15261599.5818041"/>
    <s v="NO"/>
    <s v="NO"/>
    <s v=""/>
    <s v="Se solicita realizar esta programación de recursos para el desarrollo de las operaciones estadísticas anuales de las encuestas económicas"/>
    <s v="GESTOR"/>
  </r>
  <r>
    <n v="8141"/>
    <s v="DRA_D200"/>
    <x v="12"/>
    <x v="64"/>
    <x v="154"/>
    <x v="66"/>
    <x v="66"/>
    <n v="10"/>
    <s v="2017011000391 "/>
    <x v="4"/>
    <s v="CALI"/>
    <s v="Talento_Humano"/>
    <s v="Encuestador"/>
    <n v="6"/>
    <n v="4"/>
    <n v="24"/>
    <n v="1472363"/>
    <x v="96"/>
    <n v="0.245992380328313"/>
    <n v="10431074.277427301"/>
    <n v="0"/>
    <n v="10431074.277427301"/>
    <s v="NO"/>
    <s v="NO"/>
    <s v=""/>
    <s v="Se solicita realizar esta programación de recursos para el desarrollo de las operaciones estadísticas anuales de las encuestas económicas"/>
    <s v="GESTOR"/>
  </r>
  <r>
    <n v="8142"/>
    <s v="DRA_D200"/>
    <x v="12"/>
    <x v="66"/>
    <x v="155"/>
    <x v="68"/>
    <x v="68"/>
    <n v="10"/>
    <s v="2017011000391 "/>
    <x v="4"/>
    <s v="CALI"/>
    <s v="Talento_Humano"/>
    <s v="Encuestador"/>
    <n v="6"/>
    <n v="4"/>
    <n v="24"/>
    <n v="1472363"/>
    <x v="96"/>
    <n v="0.28431147554284802"/>
    <n v="12055959.275463199"/>
    <n v="0"/>
    <n v="12055959.275463199"/>
    <s v="NO"/>
    <s v="NO"/>
    <s v=""/>
    <s v="Se solicita realizar esta programación de recursos para el desarrollo de las operaciones estadísticas anuales de las encuestas económicas"/>
    <s v="GESTOR"/>
  </r>
  <r>
    <n v="8143"/>
    <s v="DRA_D200"/>
    <x v="12"/>
    <x v="69"/>
    <x v="156"/>
    <x v="71"/>
    <x v="71"/>
    <n v="10"/>
    <s v="2017011000391 "/>
    <x v="4"/>
    <s v="CALI"/>
    <s v="Talento_Humano"/>
    <s v="Encuestador"/>
    <n v="6"/>
    <n v="4"/>
    <n v="24"/>
    <n v="1472363"/>
    <x v="96"/>
    <n v="0.109787173212036"/>
    <n v="4655421.2653053897"/>
    <n v="0"/>
    <n v="4655421.2653053897"/>
    <s v="NO"/>
    <s v="NO"/>
    <s v=""/>
    <s v="Se solicita realizar esta programación de recursos para el desarrollo de las operaciones estadísticas anuales de las encuestas económicas"/>
    <s v="GESTOR"/>
  </r>
  <r>
    <n v="8144"/>
    <s v="DRA_D201"/>
    <x v="12"/>
    <x v="57"/>
    <x v="153"/>
    <x v="62"/>
    <x v="62"/>
    <n v="10"/>
    <s v="2017011000391 "/>
    <x v="5"/>
    <s v="IBAGUE"/>
    <s v="Talento_Humano"/>
    <s v="Encuestador"/>
    <n v="1"/>
    <n v="4"/>
    <n v="24"/>
    <n v="1472363"/>
    <x v="96"/>
    <n v="0.35990897091680302"/>
    <n v="2543599.9303006898"/>
    <n v="0"/>
    <n v="2543599.9303006898"/>
    <s v="NO"/>
    <s v="NO"/>
    <s v=""/>
    <s v="Se solicita realizar esta programación de recursos para el desarrollo de las operaciones estadísticas anuales de las encuestas económicas"/>
    <s v="GESTOR"/>
  </r>
  <r>
    <n v="8145"/>
    <s v="DRA_D201"/>
    <x v="12"/>
    <x v="64"/>
    <x v="154"/>
    <x v="66"/>
    <x v="66"/>
    <n v="10"/>
    <s v="2017011000391 "/>
    <x v="5"/>
    <s v="IBAGUE"/>
    <s v="Talento_Humano"/>
    <s v="Encuestador"/>
    <n v="1"/>
    <n v="4"/>
    <n v="24"/>
    <n v="1472363"/>
    <x v="96"/>
    <n v="0.245992380328313"/>
    <n v="1738512.3795712099"/>
    <n v="0"/>
    <n v="1738512.3795712099"/>
    <s v="NO"/>
    <s v="NO"/>
    <s v=""/>
    <s v="Se solicita realizar esta programación de recursos para el desarrollo de las operaciones estadísticas anuales de las encuestas económicas"/>
    <s v="GESTOR"/>
  </r>
  <r>
    <n v="8146"/>
    <s v="DRA_D201"/>
    <x v="12"/>
    <x v="66"/>
    <x v="155"/>
    <x v="68"/>
    <x v="68"/>
    <n v="10"/>
    <s v="2017011000391 "/>
    <x v="5"/>
    <s v="IBAGUE"/>
    <s v="Talento_Humano"/>
    <s v="Encuestador"/>
    <n v="1"/>
    <n v="4"/>
    <n v="24"/>
    <n v="1472363"/>
    <x v="96"/>
    <n v="0.28431147554284802"/>
    <n v="2009326.54591053"/>
    <n v="0"/>
    <n v="2009326.54591053"/>
    <s v="NO"/>
    <s v="NO"/>
    <s v=""/>
    <s v="Se solicita realizar esta programación de recursos para el desarrollo de las operaciones estadísticas anuales de las encuestas económicas"/>
    <s v="GESTOR"/>
  </r>
  <r>
    <n v="8147"/>
    <s v="DRA_D201"/>
    <x v="12"/>
    <x v="69"/>
    <x v="156"/>
    <x v="71"/>
    <x v="71"/>
    <n v="10"/>
    <s v="2017011000391 "/>
    <x v="5"/>
    <s v="IBAGUE"/>
    <s v="Talento_Humano"/>
    <s v="Encuestador"/>
    <n v="1"/>
    <n v="4"/>
    <n v="24"/>
    <n v="1472363"/>
    <x v="96"/>
    <n v="0.109787173212036"/>
    <n v="775903.54421756498"/>
    <n v="0"/>
    <n v="775903.54421756498"/>
    <s v="NO"/>
    <s v="NO"/>
    <s v=""/>
    <s v="Se solicita realizar esta programación de recursos para el desarrollo de las operaciones estadísticas anuales de las encuestas económicas"/>
    <s v="GESTOR"/>
  </r>
  <r>
    <n v="8148"/>
    <s v="DRA_D202"/>
    <x v="12"/>
    <x v="57"/>
    <x v="153"/>
    <x v="62"/>
    <x v="62"/>
    <n v="10"/>
    <s v="2017011000391 "/>
    <x v="5"/>
    <s v="MANIZALES"/>
    <s v="Talento_Humano"/>
    <s v="Encuestador"/>
    <n v="1"/>
    <n v="4"/>
    <n v="24"/>
    <n v="1472363"/>
    <x v="96"/>
    <n v="0.35990897091680302"/>
    <n v="2543599.9303006898"/>
    <n v="0"/>
    <n v="2543599.9303006898"/>
    <s v="NO"/>
    <s v="NO"/>
    <s v=""/>
    <s v="Se solicita realizar esta programación de recursos para el desarrollo de las operaciones estadísticas anuales de las encuestas económicas"/>
    <s v="GESTOR"/>
  </r>
  <r>
    <n v="8149"/>
    <s v="DRA_D202"/>
    <x v="12"/>
    <x v="64"/>
    <x v="154"/>
    <x v="66"/>
    <x v="66"/>
    <n v="10"/>
    <s v="2017011000391 "/>
    <x v="5"/>
    <s v="MANIZALES"/>
    <s v="Talento_Humano"/>
    <s v="Encuestador"/>
    <n v="1"/>
    <n v="4"/>
    <n v="24"/>
    <n v="1472363"/>
    <x v="96"/>
    <n v="0.245992380328313"/>
    <n v="1738512.3795712099"/>
    <n v="0"/>
    <n v="1738512.3795712099"/>
    <s v="NO"/>
    <s v="NO"/>
    <s v=""/>
    <s v="Se solicita realizar esta programación de recursos para el desarrollo de las operaciones estadísticas anuales de las encuestas económicas"/>
    <s v="GESTOR"/>
  </r>
  <r>
    <n v="8150"/>
    <s v="DRA_D202"/>
    <x v="12"/>
    <x v="66"/>
    <x v="155"/>
    <x v="68"/>
    <x v="68"/>
    <n v="10"/>
    <s v="2017011000391 "/>
    <x v="5"/>
    <s v="MANIZALES"/>
    <s v="Talento_Humano"/>
    <s v="Encuestador"/>
    <n v="1"/>
    <n v="4"/>
    <n v="24"/>
    <n v="1472363"/>
    <x v="96"/>
    <n v="0.28431147554284802"/>
    <n v="2009326.54591053"/>
    <n v="0"/>
    <n v="2009326.54591053"/>
    <s v="NO"/>
    <s v="NO"/>
    <s v=""/>
    <s v="Se solicita realizar esta programación de recursos para el desarrollo de las operaciones estadísticas anuales de las encuestas económicas"/>
    <s v="GESTOR"/>
  </r>
  <r>
    <n v="8151"/>
    <s v="DRA_D202"/>
    <x v="12"/>
    <x v="69"/>
    <x v="156"/>
    <x v="71"/>
    <x v="71"/>
    <n v="10"/>
    <s v="2017011000391 "/>
    <x v="5"/>
    <s v="MANIZALES"/>
    <s v="Talento_Humano"/>
    <s v="Encuestador"/>
    <n v="1"/>
    <n v="4"/>
    <n v="24"/>
    <n v="1472363"/>
    <x v="96"/>
    <n v="0.109787173212036"/>
    <n v="775903.54421756498"/>
    <n v="0"/>
    <n v="775903.54421756498"/>
    <s v="NO"/>
    <s v="NO"/>
    <s v=""/>
    <s v="Se solicita realizar esta programación de recursos para el desarrollo de las operaciones estadísticas anuales de las encuestas económicas"/>
    <s v="GESTOR"/>
  </r>
  <r>
    <n v="8152"/>
    <s v="DRA_D203"/>
    <x v="12"/>
    <x v="57"/>
    <x v="153"/>
    <x v="62"/>
    <x v="62"/>
    <n v="10"/>
    <s v="2017011000391 "/>
    <x v="6"/>
    <s v="MEDELLIN"/>
    <s v="Talento_Humano"/>
    <s v="Encuestador"/>
    <n v="10"/>
    <n v="4"/>
    <n v="24"/>
    <n v="1472363"/>
    <x v="96"/>
    <n v="0.35990897091680302"/>
    <n v="25435999.303006899"/>
    <n v="0"/>
    <n v="25435999.303006899"/>
    <s v="NO"/>
    <s v="NO"/>
    <s v=""/>
    <s v="Se solicita realizar esta programación de recursos para el desarrollo de las operaciones estadísticas anuales de las encuestas económicas"/>
    <s v="GESTOR"/>
  </r>
  <r>
    <n v="8153"/>
    <s v="DRA_D203"/>
    <x v="12"/>
    <x v="64"/>
    <x v="154"/>
    <x v="66"/>
    <x v="66"/>
    <n v="10"/>
    <s v="2017011000391 "/>
    <x v="6"/>
    <s v="MEDELLIN"/>
    <s v="Talento_Humano"/>
    <s v="Encuestador"/>
    <n v="10"/>
    <n v="4"/>
    <n v="24"/>
    <n v="1472363"/>
    <x v="96"/>
    <n v="0.245992380328313"/>
    <n v="17385123.795712098"/>
    <n v="0"/>
    <n v="17385123.795712098"/>
    <s v="NO"/>
    <s v="NO"/>
    <s v=""/>
    <s v="Se solicita realizar esta programación de recursos para el desarrollo de las operaciones estadísticas anuales de las encuestas económicas"/>
    <s v="GESTOR"/>
  </r>
  <r>
    <n v="8154"/>
    <s v="DRA_D203"/>
    <x v="12"/>
    <x v="66"/>
    <x v="155"/>
    <x v="68"/>
    <x v="68"/>
    <n v="10"/>
    <s v="2017011000391 "/>
    <x v="6"/>
    <s v="MEDELLIN"/>
    <s v="Talento_Humano"/>
    <s v="Encuestador"/>
    <n v="10"/>
    <n v="4"/>
    <n v="24"/>
    <n v="1472363"/>
    <x v="96"/>
    <n v="0.28431147554284802"/>
    <n v="20093265.459105302"/>
    <n v="0"/>
    <n v="20093265.459105302"/>
    <s v="NO"/>
    <s v="NO"/>
    <s v=""/>
    <s v="Se solicita realizar esta programación de recursos para el desarrollo de las operaciones estadísticas anuales de las encuestas económicas"/>
    <s v="GESTOR"/>
  </r>
  <r>
    <n v="8155"/>
    <s v="DRA_D203"/>
    <x v="12"/>
    <x v="69"/>
    <x v="156"/>
    <x v="71"/>
    <x v="71"/>
    <n v="10"/>
    <s v="2017011000391 "/>
    <x v="6"/>
    <s v="MEDELLIN"/>
    <s v="Talento_Humano"/>
    <s v="Encuestador"/>
    <n v="10"/>
    <n v="4"/>
    <n v="24"/>
    <n v="1472363"/>
    <x v="96"/>
    <n v="0.109787173212036"/>
    <n v="7759035.44217565"/>
    <n v="0"/>
    <n v="7759035.44217565"/>
    <s v="NO"/>
    <s v="NO"/>
    <s v=""/>
    <s v="Se solicita realizar esta programación de recursos para el desarrollo de las operaciones estadísticas anuales de las encuestas económicas"/>
    <s v="GESTOR"/>
  </r>
  <r>
    <n v="8156"/>
    <s v="DRA_D204"/>
    <x v="12"/>
    <x v="57"/>
    <x v="153"/>
    <x v="62"/>
    <x v="62"/>
    <n v="10"/>
    <s v="2017011000391 "/>
    <x v="5"/>
    <s v="PEREIRA"/>
    <s v="Talento_Humano"/>
    <s v="Encuestador"/>
    <n v="1"/>
    <n v="4"/>
    <n v="24"/>
    <n v="1472363"/>
    <x v="96"/>
    <n v="0.35990897091680302"/>
    <n v="2543599.9303006898"/>
    <n v="0"/>
    <n v="2543599.9303006898"/>
    <s v="NO"/>
    <s v="NO"/>
    <s v=""/>
    <s v="Se solicita realizar esta programación de recursos para el desarrollo de las operaciones estadísticas anuales de las encuestas económicas"/>
    <s v="GESTOR"/>
  </r>
  <r>
    <n v="8157"/>
    <s v="DRA_D204"/>
    <x v="12"/>
    <x v="64"/>
    <x v="154"/>
    <x v="66"/>
    <x v="66"/>
    <n v="10"/>
    <s v="2017011000391 "/>
    <x v="5"/>
    <s v="PEREIRA"/>
    <s v="Talento_Humano"/>
    <s v="Encuestador"/>
    <n v="1"/>
    <n v="4"/>
    <n v="24"/>
    <n v="1472363"/>
    <x v="96"/>
    <n v="0.245992380328313"/>
    <n v="1738512.3795712099"/>
    <n v="0"/>
    <n v="1738512.3795712099"/>
    <s v="NO"/>
    <s v="NO"/>
    <s v=""/>
    <s v="Se solicita realizar esta programación de recursos para el desarrollo de las operaciones estadísticas anuales de las encuestas económicas"/>
    <s v="GESTOR"/>
  </r>
  <r>
    <n v="8158"/>
    <s v="DRA_D204"/>
    <x v="12"/>
    <x v="66"/>
    <x v="155"/>
    <x v="68"/>
    <x v="68"/>
    <n v="10"/>
    <s v="2017011000391 "/>
    <x v="5"/>
    <s v="PEREIRA"/>
    <s v="Talento_Humano"/>
    <s v="Encuestador"/>
    <n v="1"/>
    <n v="4"/>
    <n v="24"/>
    <n v="1472363"/>
    <x v="96"/>
    <n v="0.28431147554284802"/>
    <n v="2009326.54591053"/>
    <n v="0"/>
    <n v="2009326.54591053"/>
    <s v="NO"/>
    <s v="NO"/>
    <s v=""/>
    <s v="Se solicita realizar esta programación de recursos para el desarrollo de las operaciones estadísticas anuales de las encuestas económicas"/>
    <s v="GESTOR"/>
  </r>
  <r>
    <n v="8159"/>
    <s v="DRA_D204"/>
    <x v="12"/>
    <x v="69"/>
    <x v="156"/>
    <x v="71"/>
    <x v="71"/>
    <n v="10"/>
    <s v="2017011000391 "/>
    <x v="5"/>
    <s v="PEREIRA"/>
    <s v="Talento_Humano"/>
    <s v="Encuestador"/>
    <n v="1"/>
    <n v="4"/>
    <n v="24"/>
    <n v="1472363"/>
    <x v="96"/>
    <n v="0.109787173212036"/>
    <n v="775903.54421756498"/>
    <n v="0"/>
    <n v="775903.54421756498"/>
    <s v="NO"/>
    <s v="NO"/>
    <s v=""/>
    <s v="Se solicita realizar esta programación de recursos para el desarrollo de las operaciones estadísticas anuales de las encuestas económicas"/>
    <s v="GESTOR"/>
  </r>
  <r>
    <n v="8160"/>
    <s v="DRA_D205"/>
    <x v="12"/>
    <x v="57"/>
    <x v="153"/>
    <x v="62"/>
    <x v="62"/>
    <n v="10"/>
    <s v="2017011000391 "/>
    <x v="2"/>
    <s v="VILLAVICENCIO"/>
    <s v="Talento_Humano"/>
    <s v="Encuestador"/>
    <n v="1"/>
    <n v="4"/>
    <n v="24"/>
    <n v="1472363"/>
    <x v="96"/>
    <n v="0.35990897091680302"/>
    <n v="2543599.9303006898"/>
    <n v="0"/>
    <n v="2543599.9303006898"/>
    <s v="NO"/>
    <s v="NO"/>
    <s v=""/>
    <s v="Se solicita realizar esta programación de recursos para el desarrollo de las operaciones estadísticas anuales de las encuestas económicas"/>
    <s v="GESTOR"/>
  </r>
  <r>
    <n v="8161"/>
    <s v="DRA_D205"/>
    <x v="12"/>
    <x v="64"/>
    <x v="154"/>
    <x v="66"/>
    <x v="66"/>
    <n v="10"/>
    <s v="2017011000391 "/>
    <x v="2"/>
    <s v="VILLAVICENCIO"/>
    <s v="Talento_Humano"/>
    <s v="Encuestador"/>
    <n v="1"/>
    <n v="4"/>
    <n v="24"/>
    <n v="1472363"/>
    <x v="96"/>
    <n v="0.245992380328313"/>
    <n v="1738512.3795712099"/>
    <n v="0"/>
    <n v="1738512.3795712099"/>
    <s v="NO"/>
    <s v="NO"/>
    <s v=""/>
    <s v="Se solicita realizar esta programación de recursos para el desarrollo de las operaciones estadísticas anuales de las encuestas económicas"/>
    <s v="GESTOR"/>
  </r>
  <r>
    <n v="8162"/>
    <s v="DRA_D205"/>
    <x v="12"/>
    <x v="66"/>
    <x v="155"/>
    <x v="68"/>
    <x v="68"/>
    <n v="10"/>
    <s v="2017011000391 "/>
    <x v="2"/>
    <s v="VILLAVICENCIO"/>
    <s v="Talento_Humano"/>
    <s v="Encuestador"/>
    <n v="1"/>
    <n v="4"/>
    <n v="24"/>
    <n v="1472363"/>
    <x v="96"/>
    <n v="0.28431147554284802"/>
    <n v="2009326.54591053"/>
    <n v="0"/>
    <n v="2009326.54591053"/>
    <s v="NO"/>
    <s v="NO"/>
    <s v=""/>
    <s v="Se solicita realizar esta programación de recursos para el desarrollo de las operaciones estadísticas anuales de las encuestas económicas"/>
    <s v="GESTOR"/>
  </r>
  <r>
    <n v="8163"/>
    <s v="DRA_D205"/>
    <x v="12"/>
    <x v="69"/>
    <x v="156"/>
    <x v="71"/>
    <x v="71"/>
    <n v="10"/>
    <s v="2017011000391 "/>
    <x v="2"/>
    <s v="VILLAVICENCIO"/>
    <s v="Talento_Humano"/>
    <s v="Encuestador"/>
    <n v="1"/>
    <n v="4"/>
    <n v="24"/>
    <n v="1472363"/>
    <x v="96"/>
    <n v="0.109787173212036"/>
    <n v="775903.54421756498"/>
    <n v="0"/>
    <n v="775903.54421756498"/>
    <s v="NO"/>
    <s v="NO"/>
    <s v=""/>
    <s v="Se solicita realizar esta programación de recursos para el desarrollo de las operaciones estadísticas anuales de las encuestas económicas"/>
    <s v="GESTOR"/>
  </r>
  <r>
    <n v="8164"/>
    <s v="DRA_D206"/>
    <x v="12"/>
    <x v="57"/>
    <x v="153"/>
    <x v="62"/>
    <x v="62"/>
    <n v="10"/>
    <s v="2017011000391 "/>
    <x v="1"/>
    <s v="CARTAGENA"/>
    <s v="Talento_Humano"/>
    <s v="Encuestador"/>
    <n v="1"/>
    <n v="4"/>
    <n v="24"/>
    <n v="1472363"/>
    <x v="96"/>
    <n v="0.35990897091680302"/>
    <n v="2543599.9303006898"/>
    <n v="0"/>
    <n v="2543599.9303006898"/>
    <s v="NO"/>
    <s v="NO"/>
    <s v=""/>
    <s v="Se solicita realizar esta programación de recursos para el desarrollo de las operaciones estadísticas anuales de las encuestas económicas"/>
    <s v="GESTOR"/>
  </r>
  <r>
    <n v="8165"/>
    <s v="DRA_D206"/>
    <x v="12"/>
    <x v="64"/>
    <x v="154"/>
    <x v="66"/>
    <x v="66"/>
    <n v="10"/>
    <s v="2017011000391 "/>
    <x v="1"/>
    <s v="CARTAGENA"/>
    <s v="Talento_Humano"/>
    <s v="Encuestador"/>
    <n v="1"/>
    <n v="4"/>
    <n v="24"/>
    <n v="1472363"/>
    <x v="96"/>
    <n v="0.245992380328313"/>
    <n v="1738512.3795712099"/>
    <n v="0"/>
    <n v="1738512.3795712099"/>
    <s v="NO"/>
    <s v="NO"/>
    <s v=""/>
    <s v="Se solicita realizar esta programación de recursos para el desarrollo de las operaciones estadísticas anuales de las encuestas económicas"/>
    <s v="GESTOR"/>
  </r>
  <r>
    <n v="8166"/>
    <s v="DRA_D206"/>
    <x v="12"/>
    <x v="66"/>
    <x v="155"/>
    <x v="68"/>
    <x v="68"/>
    <n v="10"/>
    <s v="2017011000391 "/>
    <x v="1"/>
    <s v="CARTAGENA"/>
    <s v="Talento_Humano"/>
    <s v="Encuestador"/>
    <n v="1"/>
    <n v="4"/>
    <n v="24"/>
    <n v="1472363"/>
    <x v="96"/>
    <n v="0.28431147554284802"/>
    <n v="2009326.54591053"/>
    <n v="0"/>
    <n v="2009326.54591053"/>
    <s v="NO"/>
    <s v="NO"/>
    <s v=""/>
    <s v="Se solicita realizar esta programación de recursos para el desarrollo de las operaciones estadísticas anuales de las encuestas económicas"/>
    <s v="GESTOR"/>
  </r>
  <r>
    <n v="8167"/>
    <s v="DRA_D206"/>
    <x v="12"/>
    <x v="69"/>
    <x v="156"/>
    <x v="71"/>
    <x v="71"/>
    <n v="10"/>
    <s v="2017011000391 "/>
    <x v="1"/>
    <s v="CARTAGENA"/>
    <s v="Talento_Humano"/>
    <s v="Encuestador"/>
    <n v="1"/>
    <n v="4"/>
    <n v="24"/>
    <n v="1472363"/>
    <x v="96"/>
    <n v="0.109787173212036"/>
    <n v="775903.54421756498"/>
    <n v="0"/>
    <n v="775903.54421756498"/>
    <s v="NO"/>
    <s v="NO"/>
    <s v=""/>
    <s v="Se solicita realizar esta programación de recursos para el desarrollo de las operaciones estadísticas anuales de las encuestas económicas"/>
    <s v="GESTOR"/>
  </r>
  <r>
    <n v="8168"/>
    <s v="DRA_D207"/>
    <x v="12"/>
    <x v="57"/>
    <x v="153"/>
    <x v="62"/>
    <x v="62"/>
    <n v="10"/>
    <s v="2017011000391 "/>
    <x v="0"/>
    <s v="DANE CENTRAL"/>
    <s v="Talento_Humano"/>
    <s v="Profesional"/>
    <n v="3"/>
    <n v="5"/>
    <n v="0"/>
    <n v="5300000"/>
    <x v="18"/>
    <n v="0.35990897091680302"/>
    <n v="28612763.187885899"/>
    <n v="0"/>
    <n v="28612763.187885899"/>
    <s v="NO"/>
    <s v="NO"/>
    <s v=""/>
    <s v="Se solicita realizar esta programación de recursos para el desarrollo de las operaciones estadísticas anuales de las encuestas económicas"/>
    <s v="CIENTIFICO DE DATOS"/>
  </r>
  <r>
    <n v="8169"/>
    <s v="DRA_D207"/>
    <x v="12"/>
    <x v="64"/>
    <x v="154"/>
    <x v="66"/>
    <x v="66"/>
    <n v="10"/>
    <s v="2017011000391 "/>
    <x v="0"/>
    <s v="DANE CENTRAL"/>
    <s v="Talento_Humano"/>
    <s v="Profesional"/>
    <n v="3"/>
    <n v="5"/>
    <n v="0"/>
    <n v="5300000"/>
    <x v="18"/>
    <n v="0.245992380328313"/>
    <n v="19556394.236100901"/>
    <n v="0"/>
    <n v="19556394.236100901"/>
    <s v="NO"/>
    <s v="NO"/>
    <s v=""/>
    <s v="Se solicita realizar esta programación de recursos para el desarrollo de las operaciones estadísticas anuales de las encuestas económicas"/>
    <s v="CIENTIFICO DE DATOS"/>
  </r>
  <r>
    <n v="8170"/>
    <s v="DRA_D207"/>
    <x v="12"/>
    <x v="66"/>
    <x v="155"/>
    <x v="68"/>
    <x v="68"/>
    <n v="10"/>
    <s v="2017011000391 "/>
    <x v="0"/>
    <s v="DANE CENTRAL"/>
    <s v="Talento_Humano"/>
    <s v="Profesional"/>
    <n v="3"/>
    <n v="5"/>
    <n v="0"/>
    <n v="5300000"/>
    <x v="18"/>
    <n v="0.28431147554284802"/>
    <n v="22602762.3056564"/>
    <n v="0"/>
    <n v="22602762.3056564"/>
    <s v="NO"/>
    <s v="NO"/>
    <s v=""/>
    <s v="Se solicita realizar esta programación de recursos para el desarrollo de las operaciones estadísticas anuales de las encuestas económicas"/>
    <s v="CIENTIFICO DE DATOS"/>
  </r>
  <r>
    <n v="8171"/>
    <s v="DRA_D207"/>
    <x v="12"/>
    <x v="69"/>
    <x v="156"/>
    <x v="71"/>
    <x v="71"/>
    <n v="10"/>
    <s v="2017011000391 "/>
    <x v="0"/>
    <s v="DANE CENTRAL"/>
    <s v="Talento_Humano"/>
    <s v="Profesional"/>
    <n v="3"/>
    <n v="5"/>
    <n v="0"/>
    <n v="5300000"/>
    <x v="18"/>
    <n v="0.109787173212036"/>
    <n v="8728080.2703568507"/>
    <n v="0"/>
    <n v="8728080.2703568507"/>
    <s v="NO"/>
    <s v="NO"/>
    <s v=""/>
    <s v="Se solicita realizar esta programación de recursos para el desarrollo de las operaciones estadísticas anuales de las encuestas económicas"/>
    <s v="CIENTIFICO DE DATOS"/>
  </r>
  <r>
    <n v="8172"/>
    <s v="DRA_D1"/>
    <x v="12"/>
    <x v="57"/>
    <x v="153"/>
    <x v="62"/>
    <x v="62"/>
    <n v="10"/>
    <s v="2017011000391 "/>
    <x v="0"/>
    <s v="DANE CENTRAL"/>
    <s v="Talento_Humano"/>
    <s v="Profesional Junior"/>
    <n v="12"/>
    <n v="6"/>
    <n v="0"/>
    <n v="3525150"/>
    <x v="44"/>
    <n v="0.35990897091680302"/>
    <n v="91348783.835570604"/>
    <n v="91348783.835570604"/>
    <n v="0"/>
    <s v="NO"/>
    <s v="NO"/>
    <n v="36923"/>
    <s v="Se solicita realizar esta programación de recursos para el desarrollo de las operaciones estadísticas anuales de las encuestas económicas"/>
    <s v="SECTORIALISTAS"/>
  </r>
  <r>
    <n v="8173"/>
    <s v="DRA_D1"/>
    <x v="12"/>
    <x v="64"/>
    <x v="154"/>
    <x v="66"/>
    <x v="66"/>
    <n v="10"/>
    <s v="2017011000391 "/>
    <x v="0"/>
    <s v="DANE CENTRAL"/>
    <s v="Talento_Humano"/>
    <s v="Profesional Junior"/>
    <n v="12"/>
    <n v="6"/>
    <n v="0"/>
    <n v="3525150"/>
    <x v="44"/>
    <n v="0.245992380328313"/>
    <n v="62435522.845033303"/>
    <n v="62435522.845033303"/>
    <n v="0"/>
    <s v="NO"/>
    <s v="NO"/>
    <n v="36923"/>
    <s v="Se solicita realizar esta programación de recursos para el desarrollo de las operaciones estadísticas anuales de las encuestas económicas"/>
    <s v="SECTORIALISTAS"/>
  </r>
  <r>
    <n v="8174"/>
    <s v="DRA_D1"/>
    <x v="12"/>
    <x v="66"/>
    <x v="155"/>
    <x v="68"/>
    <x v="68"/>
    <n v="10"/>
    <s v="2017011000391 "/>
    <x v="0"/>
    <s v="DANE CENTRAL"/>
    <s v="Talento_Humano"/>
    <s v="Profesional Junior"/>
    <n v="12"/>
    <n v="6"/>
    <n v="0"/>
    <n v="3525150"/>
    <x v="44"/>
    <n v="0.28431147554284802"/>
    <n v="72161323.056710705"/>
    <n v="72161323.056710705"/>
    <n v="0"/>
    <s v="NO"/>
    <s v="NO"/>
    <n v="36923"/>
    <s v="Se solicita realizar esta programación de recursos para el desarrollo de las operaciones estadísticas anuales de las encuestas económicas"/>
    <s v="SECTORIALISTAS"/>
  </r>
  <r>
    <n v="8175"/>
    <s v="DRA_D1"/>
    <x v="12"/>
    <x v="69"/>
    <x v="156"/>
    <x v="71"/>
    <x v="71"/>
    <n v="10"/>
    <s v="2017011000391 "/>
    <x v="0"/>
    <s v="DANE CENTRAL"/>
    <s v="Talento_Humano"/>
    <s v="Profesional Junior"/>
    <n v="12"/>
    <n v="6"/>
    <n v="0"/>
    <n v="3525150"/>
    <x v="44"/>
    <n v="0.109787173212036"/>
    <n v="27865170.2626854"/>
    <n v="27865170.2626854"/>
    <n v="0"/>
    <s v="NO"/>
    <s v="NO"/>
    <n v="36923"/>
    <s v="Se solicita realizar esta programación de recursos para el desarrollo de las operaciones estadísticas anuales de las encuestas económicas"/>
    <s v="SECTORIALISTAS"/>
  </r>
  <r>
    <n v="8176"/>
    <s v="DRA_D2"/>
    <x v="12"/>
    <x v="57"/>
    <x v="153"/>
    <x v="62"/>
    <x v="62"/>
    <n v="10"/>
    <s v="2017011000391 "/>
    <x v="0"/>
    <s v="DANE CENTRAL"/>
    <s v="Talento_Humano"/>
    <s v="Profesional Junior"/>
    <n v="12"/>
    <n v="6"/>
    <n v="0"/>
    <n v="3525150"/>
    <x v="44"/>
    <n v="0.35990897091680302"/>
    <n v="91348783.835570604"/>
    <n v="91348783.835570604"/>
    <n v="0"/>
    <s v="NO"/>
    <s v="NO"/>
    <n v="36823"/>
    <s v="Se solicita realizar esta programación de recursos para el desarrollo de las operaciones estadísticas anuales de las encuestas económicas"/>
    <s v="SECTORIALISTAS"/>
  </r>
  <r>
    <n v="8177"/>
    <s v="DRA_D2"/>
    <x v="12"/>
    <x v="64"/>
    <x v="154"/>
    <x v="66"/>
    <x v="66"/>
    <n v="10"/>
    <s v="2017011000391 "/>
    <x v="0"/>
    <s v="DANE CENTRAL"/>
    <s v="Talento_Humano"/>
    <s v="Profesional Junior"/>
    <n v="12"/>
    <n v="6"/>
    <n v="0"/>
    <n v="3525150"/>
    <x v="44"/>
    <n v="0.245992380328313"/>
    <n v="62435522.845033303"/>
    <n v="62435522.845033303"/>
    <n v="0"/>
    <s v="NO"/>
    <s v="NO"/>
    <n v="36823"/>
    <s v="Se solicita realizar esta programación de recursos para el desarrollo de las operaciones estadísticas anuales de las encuestas económicas"/>
    <s v="SECTORIALISTAS"/>
  </r>
  <r>
    <n v="8178"/>
    <s v="DRA_D2"/>
    <x v="12"/>
    <x v="66"/>
    <x v="155"/>
    <x v="68"/>
    <x v="68"/>
    <n v="10"/>
    <s v="2017011000391 "/>
    <x v="0"/>
    <s v="DANE CENTRAL"/>
    <s v="Talento_Humano"/>
    <s v="Profesional Junior"/>
    <n v="12"/>
    <n v="6"/>
    <n v="0"/>
    <n v="3525150"/>
    <x v="44"/>
    <n v="0.28431147554284802"/>
    <n v="72161323.056710705"/>
    <n v="72161323.056710705"/>
    <n v="0"/>
    <s v="NO"/>
    <s v="NO"/>
    <n v="36823"/>
    <s v="Se solicita realizar esta programación de recursos para el desarrollo de las operaciones estadísticas anuales de las encuestas económicas"/>
    <s v="SECTORIALISTAS"/>
  </r>
  <r>
    <n v="8179"/>
    <s v="DRA_D2"/>
    <x v="12"/>
    <x v="69"/>
    <x v="156"/>
    <x v="71"/>
    <x v="71"/>
    <n v="10"/>
    <s v="2017011000391 "/>
    <x v="0"/>
    <s v="DANE CENTRAL"/>
    <s v="Talento_Humano"/>
    <s v="Profesional Junior"/>
    <n v="12"/>
    <n v="6"/>
    <n v="0"/>
    <n v="3525150"/>
    <x v="44"/>
    <n v="0.109787173212036"/>
    <n v="27865170.2626854"/>
    <n v="27865170.2626854"/>
    <n v="0"/>
    <s v="NO"/>
    <s v="NO"/>
    <n v="36823"/>
    <s v="Se solicita realizar esta programación de recursos para el desarrollo de las operaciones estadísticas anuales de las encuestas económicas"/>
    <s v="SECTORIALISTAS"/>
  </r>
  <r>
    <n v="8180"/>
    <s v="DRA_D208"/>
    <x v="12"/>
    <x v="57"/>
    <x v="153"/>
    <x v="62"/>
    <x v="62"/>
    <n v="10"/>
    <s v="2017011000391 "/>
    <x v="0"/>
    <s v="DANE CENTRAL"/>
    <s v="Talento_Humano"/>
    <s v="Profesional Junior"/>
    <n v="11"/>
    <n v="6"/>
    <n v="0"/>
    <n v="3525150"/>
    <x v="44"/>
    <n v="0.35990897091680302"/>
    <n v="83736385.182606399"/>
    <n v="83736385.182606399"/>
    <n v="0"/>
    <s v="NO"/>
    <s v="NO"/>
    <n v="36723"/>
    <s v="Se solicita realizar esta programación de recursos para el desarrollo de las operaciones estadísticas anuales de las encuestas económicas"/>
    <s v="SECTORIALISTAS"/>
  </r>
  <r>
    <n v="8181"/>
    <s v="DRA_D208"/>
    <x v="12"/>
    <x v="64"/>
    <x v="154"/>
    <x v="66"/>
    <x v="66"/>
    <n v="10"/>
    <s v="2017011000391 "/>
    <x v="0"/>
    <s v="DANE CENTRAL"/>
    <s v="Talento_Humano"/>
    <s v="Profesional Junior"/>
    <n v="11"/>
    <n v="6"/>
    <n v="0"/>
    <n v="3525150"/>
    <x v="44"/>
    <n v="0.245992380328313"/>
    <n v="57232562.607947201"/>
    <n v="57232562.607947201"/>
    <n v="0"/>
    <s v="NO"/>
    <s v="NO"/>
    <n v="36723"/>
    <s v="Se solicita realizar esta programación de recursos para el desarrollo de las operaciones estadísticas anuales de las encuestas económicas"/>
    <s v="SECTORIALISTAS"/>
  </r>
  <r>
    <n v="8182"/>
    <s v="DRA_D208"/>
    <x v="12"/>
    <x v="66"/>
    <x v="155"/>
    <x v="68"/>
    <x v="68"/>
    <n v="10"/>
    <s v="2017011000391 "/>
    <x v="0"/>
    <s v="DANE CENTRAL"/>
    <s v="Talento_Humano"/>
    <s v="Profesional Junior"/>
    <n v="11"/>
    <n v="6"/>
    <n v="0"/>
    <n v="3525150"/>
    <x v="44"/>
    <n v="0.28431147554284802"/>
    <n v="66147879.468651503"/>
    <n v="66147879.468651503"/>
    <n v="0"/>
    <s v="NO"/>
    <s v="NO"/>
    <n v="36723"/>
    <s v="Se solicita realizar esta programación de recursos para el desarrollo de las operaciones estadísticas anuales de las encuestas económicas"/>
    <s v="SECTORIALISTAS"/>
  </r>
  <r>
    <n v="8183"/>
    <s v="DRA_D208"/>
    <x v="12"/>
    <x v="69"/>
    <x v="156"/>
    <x v="71"/>
    <x v="71"/>
    <n v="10"/>
    <s v="2017011000391 "/>
    <x v="0"/>
    <s v="DANE CENTRAL"/>
    <s v="Talento_Humano"/>
    <s v="Profesional Junior"/>
    <n v="11"/>
    <n v="6"/>
    <n v="0"/>
    <n v="3525150"/>
    <x v="44"/>
    <n v="0.109787173212036"/>
    <n v="25543072.740794901"/>
    <n v="25543072.740794901"/>
    <n v="0"/>
    <s v="NO"/>
    <s v="NO"/>
    <n v="36723"/>
    <s v="Se solicita realizar esta programación de recursos para el desarrollo de las operaciones estadísticas anuales de las encuestas económicas"/>
    <s v="SECTORIALISTAS"/>
  </r>
  <r>
    <n v="8184"/>
    <s v="DRA_D209"/>
    <x v="12"/>
    <x v="57"/>
    <x v="153"/>
    <x v="62"/>
    <x v="62"/>
    <n v="10"/>
    <s v="2017011000391 "/>
    <x v="0"/>
    <s v="DANE CENTRAL"/>
    <s v="Talento_Humano"/>
    <s v="Tecnico"/>
    <n v="1"/>
    <n v="6"/>
    <n v="0"/>
    <n v="3000000"/>
    <x v="44"/>
    <n v="0.35990897091680302"/>
    <n v="6478361.4765024604"/>
    <n v="0"/>
    <n v="6478361.4765024604"/>
    <s v="NO"/>
    <s v="NO"/>
    <s v=""/>
    <s v="Se solicita realizar esta programación de recursos para el desarrollo de las operaciones estadísticas anuales de las encuestas económicas"/>
    <s v="TECNICO"/>
  </r>
  <r>
    <n v="8185"/>
    <s v="DRA_D209"/>
    <x v="12"/>
    <x v="64"/>
    <x v="154"/>
    <x v="66"/>
    <x v="66"/>
    <n v="10"/>
    <s v="2017011000391 "/>
    <x v="0"/>
    <s v="DANE CENTRAL"/>
    <s v="Talento_Humano"/>
    <s v="Tecnico"/>
    <n v="1"/>
    <n v="6"/>
    <n v="0"/>
    <n v="3000000"/>
    <x v="44"/>
    <n v="0.245992380328313"/>
    <n v="4427862.8459096299"/>
    <n v="0"/>
    <n v="4427862.8459096299"/>
    <s v="NO"/>
    <s v="NO"/>
    <s v=""/>
    <s v="Se solicita realizar esta programación de recursos para el desarrollo de las operaciones estadísticas anuales de las encuestas económicas"/>
    <s v="TECNICO"/>
  </r>
  <r>
    <n v="8186"/>
    <s v="DRA_D209"/>
    <x v="12"/>
    <x v="66"/>
    <x v="155"/>
    <x v="68"/>
    <x v="68"/>
    <n v="10"/>
    <s v="2017011000391 "/>
    <x v="0"/>
    <s v="DANE CENTRAL"/>
    <s v="Talento_Humano"/>
    <s v="Tecnico"/>
    <n v="1"/>
    <n v="6"/>
    <n v="0"/>
    <n v="3000000"/>
    <x v="44"/>
    <n v="0.28431147554284802"/>
    <n v="5117606.5597712602"/>
    <n v="0"/>
    <n v="5117606.5597712602"/>
    <s v="NO"/>
    <s v="NO"/>
    <s v=""/>
    <s v="Se solicita realizar esta programación de recursos para el desarrollo de las operaciones estadísticas anuales de las encuestas económicas"/>
    <s v="TECNICO"/>
  </r>
  <r>
    <n v="8187"/>
    <s v="DRA_D209"/>
    <x v="12"/>
    <x v="69"/>
    <x v="156"/>
    <x v="71"/>
    <x v="71"/>
    <n v="10"/>
    <s v="2017011000391 "/>
    <x v="0"/>
    <s v="DANE CENTRAL"/>
    <s v="Talento_Humano"/>
    <s v="Tecnico"/>
    <n v="1"/>
    <n v="6"/>
    <n v="0"/>
    <n v="3000000"/>
    <x v="44"/>
    <n v="0.109787173212036"/>
    <n v="1976169.1178166501"/>
    <n v="0"/>
    <n v="1976169.1178166501"/>
    <s v="NO"/>
    <s v="NO"/>
    <s v=""/>
    <s v="Se solicita realizar esta programación de recursos para el desarrollo de las operaciones estadísticas anuales de las encuestas económicas"/>
    <s v="TECNICO"/>
  </r>
  <r>
    <n v="8188"/>
    <s v="DRA_D210"/>
    <x v="12"/>
    <x v="57"/>
    <x v="153"/>
    <x v="62"/>
    <x v="62"/>
    <n v="10"/>
    <s v="2017011000391 "/>
    <x v="5"/>
    <s v="ARMENIA"/>
    <s v="Talento_Humano"/>
    <s v="Critico - digitador"/>
    <n v="1"/>
    <n v="5"/>
    <n v="0"/>
    <n v="1671271"/>
    <x v="34"/>
    <n v="0.35990897091680302"/>
    <n v="3007527.1286654798"/>
    <n v="0"/>
    <n v="3007527.1286654798"/>
    <s v="NO"/>
    <s v="NO"/>
    <s v=""/>
    <s v="Se solicita realizar esta programación de recursos para el desarrollo de las operaciones estadísticas anuales de las encuestas económicas"/>
    <s v="CRÍTICO_MONITOR"/>
  </r>
  <r>
    <n v="8189"/>
    <s v="DRA_D210"/>
    <x v="12"/>
    <x v="64"/>
    <x v="154"/>
    <x v="66"/>
    <x v="66"/>
    <n v="10"/>
    <s v="2017011000391 "/>
    <x v="5"/>
    <s v="ARMENIA"/>
    <s v="Talento_Humano"/>
    <s v="Critico - digitador"/>
    <n v="1"/>
    <n v="5"/>
    <n v="0"/>
    <n v="1671271"/>
    <x v="34"/>
    <n v="0.245992380328313"/>
    <n v="2055599.6573184"/>
    <n v="0"/>
    <n v="2055599.6573184"/>
    <s v="NO"/>
    <s v="NO"/>
    <s v=""/>
    <s v="Se solicita realizar esta programación de recursos para el desarrollo de las operaciones estadísticas anuales de las encuestas económicas"/>
    <s v="CRÍTICO_MONITOR"/>
  </r>
  <r>
    <n v="8190"/>
    <s v="DRA_D210"/>
    <x v="12"/>
    <x v="66"/>
    <x v="155"/>
    <x v="68"/>
    <x v="68"/>
    <n v="10"/>
    <s v="2017011000391 "/>
    <x v="5"/>
    <s v="ARMENIA"/>
    <s v="Talento_Humano"/>
    <s v="Critico - digitador"/>
    <n v="1"/>
    <n v="5"/>
    <n v="0"/>
    <n v="1671271"/>
    <x v="34"/>
    <n v="0.28431147554284802"/>
    <n v="2375807.6202098601"/>
    <n v="0"/>
    <n v="2375807.6202098601"/>
    <s v="NO"/>
    <s v="NO"/>
    <s v=""/>
    <s v="Se solicita realizar esta programación de recursos para el desarrollo de las operaciones estadísticas anuales de las encuestas económicas"/>
    <s v="CRÍTICO_MONITOR"/>
  </r>
  <r>
    <n v="8191"/>
    <s v="DRA_D210"/>
    <x v="12"/>
    <x v="69"/>
    <x v="156"/>
    <x v="71"/>
    <x v="71"/>
    <n v="10"/>
    <s v="2017011000391 "/>
    <x v="5"/>
    <s v="ARMENIA"/>
    <s v="Talento_Humano"/>
    <s v="Critico - digitador"/>
    <n v="1"/>
    <n v="5"/>
    <n v="0"/>
    <n v="1671271"/>
    <x v="34"/>
    <n v="0.109787173212036"/>
    <n v="917420.59380626201"/>
    <n v="0"/>
    <n v="917420.59380626201"/>
    <s v="NO"/>
    <s v="NO"/>
    <s v=""/>
    <s v="Se solicita realizar esta programación de recursos para el desarrollo de las operaciones estadísticas anuales de las encuestas económicas"/>
    <s v="CRÍTICO_MONITOR"/>
  </r>
  <r>
    <n v="8192"/>
    <s v="DRA_D211"/>
    <x v="12"/>
    <x v="57"/>
    <x v="153"/>
    <x v="62"/>
    <x v="62"/>
    <n v="10"/>
    <s v="2017011000391 "/>
    <x v="1"/>
    <s v="BARRANQUILLA"/>
    <s v="Talento_Humano"/>
    <s v="Critico - digitador"/>
    <n v="9"/>
    <n v="5"/>
    <n v="0"/>
    <n v="1671271"/>
    <x v="34"/>
    <n v="0.35990897091680302"/>
    <n v="27067744.157989301"/>
    <n v="0"/>
    <n v="27067744.157989301"/>
    <s v="NO"/>
    <s v="NO"/>
    <s v=""/>
    <s v="Se solicita realizar esta programación de recursos para el desarrollo de las operaciones estadísticas anuales de las encuestas económicas"/>
    <s v="CRÍTICO_MONITOR"/>
  </r>
  <r>
    <n v="8193"/>
    <s v="DRA_D211"/>
    <x v="12"/>
    <x v="64"/>
    <x v="154"/>
    <x v="66"/>
    <x v="66"/>
    <n v="10"/>
    <s v="2017011000391 "/>
    <x v="1"/>
    <s v="BARRANQUILLA"/>
    <s v="Talento_Humano"/>
    <s v="Critico - digitador"/>
    <n v="9"/>
    <n v="5"/>
    <n v="0"/>
    <n v="1671271"/>
    <x v="34"/>
    <n v="0.245992380328313"/>
    <n v="18500396.9158656"/>
    <n v="0"/>
    <n v="18500396.9158656"/>
    <s v="NO"/>
    <s v="NO"/>
    <s v=""/>
    <s v="Se solicita realizar esta programación de recursos para el desarrollo de las operaciones estadísticas anuales de las encuestas económicas"/>
    <s v="CRÍTICO_MONITOR"/>
  </r>
  <r>
    <n v="8194"/>
    <s v="DRA_D211"/>
    <x v="12"/>
    <x v="66"/>
    <x v="155"/>
    <x v="68"/>
    <x v="68"/>
    <n v="10"/>
    <s v="2017011000391 "/>
    <x v="1"/>
    <s v="BARRANQUILLA"/>
    <s v="Talento_Humano"/>
    <s v="Critico - digitador"/>
    <n v="9"/>
    <n v="5"/>
    <n v="0"/>
    <n v="1671271"/>
    <x v="34"/>
    <n v="0.28431147554284802"/>
    <n v="21382268.581888702"/>
    <n v="0"/>
    <n v="21382268.581888702"/>
    <s v="NO"/>
    <s v="NO"/>
    <s v=""/>
    <s v="Se solicita realizar esta programación de recursos para el desarrollo de las operaciones estadísticas anuales de las encuestas económicas"/>
    <s v="CRÍTICO_MONITOR"/>
  </r>
  <r>
    <n v="8195"/>
    <s v="DRA_D211"/>
    <x v="12"/>
    <x v="69"/>
    <x v="156"/>
    <x v="71"/>
    <x v="71"/>
    <n v="10"/>
    <s v="2017011000391 "/>
    <x v="1"/>
    <s v="BARRANQUILLA"/>
    <s v="Talento_Humano"/>
    <s v="Critico - digitador"/>
    <n v="9"/>
    <n v="5"/>
    <n v="0"/>
    <n v="1671271"/>
    <x v="34"/>
    <n v="0.109787173212036"/>
    <n v="8256785.3442563601"/>
    <n v="0"/>
    <n v="8256785.3442563601"/>
    <s v="NO"/>
    <s v="NO"/>
    <s v=""/>
    <s v="Se solicita realizar esta programación de recursos para el desarrollo de las operaciones estadísticas anuales de las encuestas económicas"/>
    <s v="CRÍTICO_MONITOR"/>
  </r>
  <r>
    <n v="8196"/>
    <s v="DRA_D212"/>
    <x v="12"/>
    <x v="57"/>
    <x v="153"/>
    <x v="62"/>
    <x v="62"/>
    <n v="10"/>
    <s v="2017011000391 "/>
    <x v="2"/>
    <s v="BOGOTA"/>
    <s v="Talento_Humano"/>
    <s v="Critico - digitador"/>
    <n v="75"/>
    <n v="5"/>
    <n v="0"/>
    <n v="1671271"/>
    <x v="34"/>
    <n v="0.35990897091680302"/>
    <n v="225564534.64991099"/>
    <n v="0"/>
    <n v="225564534.64991099"/>
    <s v="NO"/>
    <s v="NO"/>
    <s v=""/>
    <s v="Se solicita realizar esta programación de recursos para el desarrollo de las operaciones estadísticas anuales de las encuestas económicas"/>
    <s v="CRÍTICO_MONITOR"/>
  </r>
  <r>
    <n v="8197"/>
    <s v="DRA_D212"/>
    <x v="12"/>
    <x v="64"/>
    <x v="154"/>
    <x v="66"/>
    <x v="66"/>
    <n v="10"/>
    <s v="2017011000391 "/>
    <x v="2"/>
    <s v="BOGOTA"/>
    <s v="Talento_Humano"/>
    <s v="Critico - digitador"/>
    <n v="75"/>
    <n v="5"/>
    <n v="0"/>
    <n v="1671271"/>
    <x v="34"/>
    <n v="0.245992380328313"/>
    <n v="154169974.29888001"/>
    <n v="0"/>
    <n v="154169974.29888001"/>
    <s v="NO"/>
    <s v="NO"/>
    <s v=""/>
    <s v="Se solicita realizar esta programación de recursos para el desarrollo de las operaciones estadísticas anuales de las encuestas económicas"/>
    <s v="CRÍTICO_MONITOR"/>
  </r>
  <r>
    <n v="8198"/>
    <s v="DRA_D212"/>
    <x v="12"/>
    <x v="66"/>
    <x v="155"/>
    <x v="68"/>
    <x v="68"/>
    <n v="10"/>
    <s v="2017011000391 "/>
    <x v="2"/>
    <s v="BOGOTA"/>
    <s v="Talento_Humano"/>
    <s v="Critico - digitador"/>
    <n v="75"/>
    <n v="5"/>
    <n v="0"/>
    <n v="1671271"/>
    <x v="34"/>
    <n v="0.28431147554284802"/>
    <n v="178185571.51573899"/>
    <n v="0"/>
    <n v="178185571.51573899"/>
    <s v="NO"/>
    <s v="NO"/>
    <s v=""/>
    <s v="Se solicita realizar esta programación de recursos para el desarrollo de las operaciones estadísticas anuales de las encuestas económicas"/>
    <s v="CRÍTICO_MONITOR"/>
  </r>
  <r>
    <n v="8199"/>
    <s v="DRA_D212"/>
    <x v="12"/>
    <x v="69"/>
    <x v="156"/>
    <x v="71"/>
    <x v="71"/>
    <n v="10"/>
    <s v="2017011000391 "/>
    <x v="2"/>
    <s v="BOGOTA"/>
    <s v="Talento_Humano"/>
    <s v="Critico - digitador"/>
    <n v="75"/>
    <n v="5"/>
    <n v="0"/>
    <n v="1671271"/>
    <x v="34"/>
    <n v="0.109787173212036"/>
    <n v="68806544.535469696"/>
    <n v="0"/>
    <n v="68806544.535469696"/>
    <s v="NO"/>
    <s v="NO"/>
    <s v=""/>
    <s v="Se solicita realizar esta programación de recursos para el desarrollo de las operaciones estadísticas anuales de las encuestas económicas"/>
    <s v="CRÍTICO_MONITOR"/>
  </r>
  <r>
    <n v="8200"/>
    <s v="DRA_D213"/>
    <x v="12"/>
    <x v="57"/>
    <x v="153"/>
    <x v="62"/>
    <x v="62"/>
    <n v="10"/>
    <s v="2017011000391 "/>
    <x v="3"/>
    <s v="BUCARAMANGA"/>
    <s v="Talento_Humano"/>
    <s v="Critico - digitador"/>
    <n v="7"/>
    <n v="5"/>
    <n v="0"/>
    <n v="1671271"/>
    <x v="34"/>
    <n v="0.35990897091680302"/>
    <n v="21052689.900658399"/>
    <n v="0"/>
    <n v="21052689.900658399"/>
    <s v="NO"/>
    <s v="NO"/>
    <s v=""/>
    <s v="Se solicita realizar esta programación de recursos para el desarrollo de las operaciones estadísticas anuales de las encuestas económicas"/>
    <s v="CRÍTICO_MONITOR"/>
  </r>
  <r>
    <n v="8201"/>
    <s v="DRA_D213"/>
    <x v="12"/>
    <x v="64"/>
    <x v="154"/>
    <x v="66"/>
    <x v="66"/>
    <n v="10"/>
    <s v="2017011000391 "/>
    <x v="3"/>
    <s v="BUCARAMANGA"/>
    <s v="Talento_Humano"/>
    <s v="Critico - digitador"/>
    <n v="7"/>
    <n v="5"/>
    <n v="0"/>
    <n v="1671271"/>
    <x v="34"/>
    <n v="0.245992380328313"/>
    <n v="14389197.6012288"/>
    <n v="0"/>
    <n v="14389197.6012288"/>
    <s v="NO"/>
    <s v="NO"/>
    <s v=""/>
    <s v="Se solicita realizar esta programación de recursos para el desarrollo de las operaciones estadísticas anuales de las encuestas económicas"/>
    <s v="CRÍTICO_MONITOR"/>
  </r>
  <r>
    <n v="8202"/>
    <s v="DRA_D213"/>
    <x v="12"/>
    <x v="66"/>
    <x v="155"/>
    <x v="68"/>
    <x v="68"/>
    <n v="10"/>
    <s v="2017011000391 "/>
    <x v="3"/>
    <s v="BUCARAMANGA"/>
    <s v="Talento_Humano"/>
    <s v="Critico - digitador"/>
    <n v="7"/>
    <n v="5"/>
    <n v="0"/>
    <n v="1671271"/>
    <x v="34"/>
    <n v="0.28431147554284802"/>
    <n v="16630653.341468999"/>
    <n v="0"/>
    <n v="16630653.341468999"/>
    <s v="NO"/>
    <s v="NO"/>
    <s v=""/>
    <s v="Se solicita realizar esta programación de recursos para el desarrollo de las operaciones estadísticas anuales de las encuestas económicas"/>
    <s v="CRÍTICO_MONITOR"/>
  </r>
  <r>
    <n v="8203"/>
    <s v="DRA_D213"/>
    <x v="12"/>
    <x v="69"/>
    <x v="156"/>
    <x v="71"/>
    <x v="71"/>
    <n v="10"/>
    <s v="2017011000391 "/>
    <x v="3"/>
    <s v="BUCARAMANGA"/>
    <s v="Talento_Humano"/>
    <s v="Critico - digitador"/>
    <n v="7"/>
    <n v="5"/>
    <n v="0"/>
    <n v="1671271"/>
    <x v="34"/>
    <n v="0.109787173212036"/>
    <n v="6421944.1566438302"/>
    <n v="0"/>
    <n v="6421944.1566438302"/>
    <s v="NO"/>
    <s v="NO"/>
    <s v=""/>
    <s v="Se solicita realizar esta programación de recursos para el desarrollo de las operaciones estadísticas anuales de las encuestas económicas"/>
    <s v="CRÍTICO_MONITOR"/>
  </r>
  <r>
    <n v="8204"/>
    <s v="DRA_D214"/>
    <x v="12"/>
    <x v="57"/>
    <x v="153"/>
    <x v="62"/>
    <x v="62"/>
    <n v="10"/>
    <s v="2017011000391 "/>
    <x v="4"/>
    <s v="CALI"/>
    <s v="Talento_Humano"/>
    <s v="Critico - digitador"/>
    <n v="20"/>
    <n v="5"/>
    <n v="0"/>
    <n v="1671271"/>
    <x v="34"/>
    <n v="0.35990897091680302"/>
    <n v="60150542.573309697"/>
    <n v="0"/>
    <n v="60150542.573309697"/>
    <s v="NO"/>
    <s v="NO"/>
    <s v=""/>
    <s v="Se solicita realizar esta programación de recursos para el desarrollo de las operaciones estadísticas anuales de las encuestas económicas"/>
    <s v="CRÍTICO_MONITOR"/>
  </r>
  <r>
    <n v="8205"/>
    <s v="DRA_D214"/>
    <x v="12"/>
    <x v="64"/>
    <x v="154"/>
    <x v="66"/>
    <x v="66"/>
    <n v="10"/>
    <s v="2017011000391 "/>
    <x v="4"/>
    <s v="CALI"/>
    <s v="Talento_Humano"/>
    <s v="Critico - digitador"/>
    <n v="20"/>
    <n v="5"/>
    <n v="0"/>
    <n v="1671271"/>
    <x v="34"/>
    <n v="0.245992380328313"/>
    <n v="41111993.146367997"/>
    <n v="0"/>
    <n v="41111993.146367997"/>
    <s v="NO"/>
    <s v="NO"/>
    <s v=""/>
    <s v="Se solicita realizar esta programación de recursos para el desarrollo de las operaciones estadísticas anuales de las encuestas económicas"/>
    <s v="CRÍTICO_MONITOR"/>
  </r>
  <r>
    <n v="8206"/>
    <s v="DRA_D214"/>
    <x v="12"/>
    <x v="66"/>
    <x v="155"/>
    <x v="68"/>
    <x v="68"/>
    <n v="10"/>
    <s v="2017011000391 "/>
    <x v="4"/>
    <s v="CALI"/>
    <s v="Talento_Humano"/>
    <s v="Critico - digitador"/>
    <n v="20"/>
    <n v="5"/>
    <n v="0"/>
    <n v="1671271"/>
    <x v="34"/>
    <n v="0.28431147554284802"/>
    <n v="47516152.404197097"/>
    <n v="0"/>
    <n v="47516152.404197097"/>
    <s v="NO"/>
    <s v="NO"/>
    <s v=""/>
    <s v="Se solicita realizar esta programación de recursos para el desarrollo de las operaciones estadísticas anuales de las encuestas económicas"/>
    <s v="CRÍTICO_MONITOR"/>
  </r>
  <r>
    <n v="8207"/>
    <s v="DRA_D214"/>
    <x v="12"/>
    <x v="69"/>
    <x v="156"/>
    <x v="71"/>
    <x v="71"/>
    <n v="10"/>
    <s v="2017011000391 "/>
    <x v="4"/>
    <s v="CALI"/>
    <s v="Talento_Humano"/>
    <s v="Critico - digitador"/>
    <n v="20"/>
    <n v="5"/>
    <n v="0"/>
    <n v="1671271"/>
    <x v="34"/>
    <n v="0.109787173212036"/>
    <n v="18348411.876125202"/>
    <n v="0"/>
    <n v="18348411.876125202"/>
    <s v="NO"/>
    <s v="NO"/>
    <s v=""/>
    <s v="Se solicita realizar esta programación de recursos para el desarrollo de las operaciones estadísticas anuales de las encuestas económicas"/>
    <s v="CRÍTICO_MONITOR"/>
  </r>
  <r>
    <n v="8208"/>
    <s v="DRA_D215"/>
    <x v="12"/>
    <x v="57"/>
    <x v="153"/>
    <x v="62"/>
    <x v="62"/>
    <n v="10"/>
    <s v="2017011000391 "/>
    <x v="5"/>
    <s v="IBAGUE"/>
    <s v="Talento_Humano"/>
    <s v="Critico - digitador"/>
    <n v="3"/>
    <n v="4"/>
    <n v="0"/>
    <n v="1671271"/>
    <x v="34"/>
    <n v="0.35990897091680302"/>
    <n v="7218065.10879716"/>
    <n v="0"/>
    <n v="7218065.10879716"/>
    <s v="NO"/>
    <s v="NO"/>
    <s v=""/>
    <s v="Se solicita realizar esta programación de recursos para el desarrollo de las operaciones estadísticas anuales de las encuestas económicas"/>
    <s v="CRÍTICO_MONITOR"/>
  </r>
  <r>
    <n v="8209"/>
    <s v="DRA_D215"/>
    <x v="12"/>
    <x v="64"/>
    <x v="154"/>
    <x v="66"/>
    <x v="66"/>
    <n v="10"/>
    <s v="2017011000391 "/>
    <x v="5"/>
    <s v="IBAGUE"/>
    <s v="Talento_Humano"/>
    <s v="Critico - digitador"/>
    <n v="3"/>
    <n v="4"/>
    <n v="0"/>
    <n v="1671271"/>
    <x v="34"/>
    <n v="0.245992380328313"/>
    <n v="4933439.17756416"/>
    <n v="0"/>
    <n v="4933439.17756416"/>
    <s v="NO"/>
    <s v="NO"/>
    <s v=""/>
    <s v="Se solicita realizar esta programación de recursos para el desarrollo de las operaciones estadísticas anuales de las encuestas económicas"/>
    <s v="CRÍTICO_MONITOR"/>
  </r>
  <r>
    <n v="8210"/>
    <s v="DRA_D215"/>
    <x v="12"/>
    <x v="66"/>
    <x v="155"/>
    <x v="68"/>
    <x v="68"/>
    <n v="10"/>
    <s v="2017011000391 "/>
    <x v="5"/>
    <s v="IBAGUE"/>
    <s v="Talento_Humano"/>
    <s v="Critico - digitador"/>
    <n v="3"/>
    <n v="4"/>
    <n v="0"/>
    <n v="1671271"/>
    <x v="34"/>
    <n v="0.28431147554284802"/>
    <n v="5701938.2885036496"/>
    <n v="0"/>
    <n v="5701938.2885036496"/>
    <s v="NO"/>
    <s v="NO"/>
    <s v=""/>
    <s v="Se solicita realizar esta programación de recursos para el desarrollo de las operaciones estadísticas anuales de las encuestas económicas"/>
    <s v="CRÍTICO_MONITOR"/>
  </r>
  <r>
    <n v="8211"/>
    <s v="DRA_D215"/>
    <x v="12"/>
    <x v="69"/>
    <x v="156"/>
    <x v="71"/>
    <x v="71"/>
    <n v="10"/>
    <s v="2017011000391 "/>
    <x v="5"/>
    <s v="IBAGUE"/>
    <s v="Talento_Humano"/>
    <s v="Critico - digitador"/>
    <n v="3"/>
    <n v="4"/>
    <n v="0"/>
    <n v="1671271"/>
    <x v="34"/>
    <n v="0.109787173212036"/>
    <n v="2201809.4251350299"/>
    <n v="0"/>
    <n v="2201809.4251350299"/>
    <s v="NO"/>
    <s v="NO"/>
    <s v=""/>
    <s v="Se solicita realizar esta programación de recursos para el desarrollo de las operaciones estadísticas anuales de las encuestas económicas"/>
    <s v="CRÍTICO_MONITOR"/>
  </r>
  <r>
    <n v="8212"/>
    <s v="DRA_D216"/>
    <x v="12"/>
    <x v="57"/>
    <x v="153"/>
    <x v="62"/>
    <x v="62"/>
    <n v="10"/>
    <s v="2017011000391 "/>
    <x v="3"/>
    <s v="CUCUTA"/>
    <s v="Talento_Humano"/>
    <s v="Critico - digitador"/>
    <n v="2"/>
    <n v="5"/>
    <n v="0"/>
    <n v="1671271"/>
    <x v="34"/>
    <n v="0.35990897091680302"/>
    <n v="6015054.2573309699"/>
    <n v="0"/>
    <n v="6015054.2573309699"/>
    <s v="NO"/>
    <s v="NO"/>
    <s v=""/>
    <s v="Se solicita realizar esta programación de recursos para el desarrollo de las operaciones estadísticas anuales de las encuestas económicas"/>
    <s v="CRÍTICO_MONITOR"/>
  </r>
  <r>
    <n v="8213"/>
    <s v="DRA_D216"/>
    <x v="12"/>
    <x v="64"/>
    <x v="154"/>
    <x v="66"/>
    <x v="66"/>
    <n v="10"/>
    <s v="2017011000391 "/>
    <x v="3"/>
    <s v="CUCUTA"/>
    <s v="Talento_Humano"/>
    <s v="Critico - digitador"/>
    <n v="2"/>
    <n v="5"/>
    <n v="0"/>
    <n v="1671271"/>
    <x v="34"/>
    <n v="0.245992380328313"/>
    <n v="4111199.3146368"/>
    <n v="0"/>
    <n v="4111199.3146368"/>
    <s v="NO"/>
    <s v="NO"/>
    <s v=""/>
    <s v="Se solicita realizar esta programación de recursos para el desarrollo de las operaciones estadísticas anuales de las encuestas económicas"/>
    <s v="CRÍTICO_MONITOR"/>
  </r>
  <r>
    <n v="8214"/>
    <s v="DRA_D216"/>
    <x v="12"/>
    <x v="66"/>
    <x v="155"/>
    <x v="68"/>
    <x v="68"/>
    <n v="10"/>
    <s v="2017011000391 "/>
    <x v="3"/>
    <s v="CUCUTA"/>
    <s v="Talento_Humano"/>
    <s v="Critico - digitador"/>
    <n v="2"/>
    <n v="5"/>
    <n v="0"/>
    <n v="1671271"/>
    <x v="34"/>
    <n v="0.28431147554284802"/>
    <n v="4751615.2404197101"/>
    <n v="0"/>
    <n v="4751615.2404197101"/>
    <s v="NO"/>
    <s v="NO"/>
    <s v=""/>
    <s v="Se solicita realizar esta programación de recursos para el desarrollo de las operaciones estadísticas anuales de las encuestas económicas"/>
    <s v="CRÍTICO_MONITOR"/>
  </r>
  <r>
    <n v="8215"/>
    <s v="DRA_D216"/>
    <x v="12"/>
    <x v="69"/>
    <x v="156"/>
    <x v="71"/>
    <x v="71"/>
    <n v="10"/>
    <s v="2017011000391 "/>
    <x v="3"/>
    <s v="CUCUTA"/>
    <s v="Talento_Humano"/>
    <s v="Critico - digitador"/>
    <n v="2"/>
    <n v="5"/>
    <n v="0"/>
    <n v="1671271"/>
    <x v="34"/>
    <n v="0.109787173212036"/>
    <n v="1834841.1876125201"/>
    <n v="0"/>
    <n v="1834841.1876125201"/>
    <s v="NO"/>
    <s v="NO"/>
    <s v=""/>
    <s v="Se solicita realizar esta programación de recursos para el desarrollo de las operaciones estadísticas anuales de las encuestas económicas"/>
    <s v="CRÍTICO_MONITOR"/>
  </r>
  <r>
    <n v="8216"/>
    <s v="DRA_D217"/>
    <x v="12"/>
    <x v="57"/>
    <x v="153"/>
    <x v="62"/>
    <x v="62"/>
    <n v="10"/>
    <s v="2017011000391 "/>
    <x v="5"/>
    <s v="MANIZALES"/>
    <s v="Talento_Humano"/>
    <s v="Critico - digitador"/>
    <n v="3"/>
    <n v="4"/>
    <n v="0"/>
    <n v="1671271"/>
    <x v="34"/>
    <n v="0.35990897091680302"/>
    <n v="7218065.10879716"/>
    <n v="0"/>
    <n v="7218065.10879716"/>
    <s v="NO"/>
    <s v="NO"/>
    <s v=""/>
    <s v="Se solicita realizar esta programación de recursos para el desarrollo de las operaciones estadísticas anuales de las encuestas económicas"/>
    <s v="CRÍTICO_MONITOR"/>
  </r>
  <r>
    <n v="8217"/>
    <s v="DRA_D217"/>
    <x v="12"/>
    <x v="64"/>
    <x v="154"/>
    <x v="66"/>
    <x v="66"/>
    <n v="10"/>
    <s v="2017011000391 "/>
    <x v="5"/>
    <s v="MANIZALES"/>
    <s v="Talento_Humano"/>
    <s v="Critico - digitador"/>
    <n v="3"/>
    <n v="4"/>
    <n v="0"/>
    <n v="1671271"/>
    <x v="34"/>
    <n v="0.245992380328313"/>
    <n v="4933439.17756416"/>
    <n v="0"/>
    <n v="4933439.17756416"/>
    <s v="NO"/>
    <s v="NO"/>
    <s v=""/>
    <s v="Se solicita realizar esta programación de recursos para el desarrollo de las operaciones estadísticas anuales de las encuestas económicas"/>
    <s v="CRÍTICO_MONITOR"/>
  </r>
  <r>
    <n v="8218"/>
    <s v="DRA_D217"/>
    <x v="12"/>
    <x v="66"/>
    <x v="155"/>
    <x v="68"/>
    <x v="68"/>
    <n v="10"/>
    <s v="2017011000391 "/>
    <x v="5"/>
    <s v="MANIZALES"/>
    <s v="Talento_Humano"/>
    <s v="Critico - digitador"/>
    <n v="3"/>
    <n v="4"/>
    <n v="0"/>
    <n v="1671271"/>
    <x v="34"/>
    <n v="0.28431147554284802"/>
    <n v="5701938.2885036496"/>
    <n v="0"/>
    <n v="5701938.2885036496"/>
    <s v="NO"/>
    <s v="NO"/>
    <s v=""/>
    <s v="Se solicita realizar esta programación de recursos para el desarrollo de las operaciones estadísticas anuales de las encuestas económicas"/>
    <s v="CRÍTICO_MONITOR"/>
  </r>
  <r>
    <n v="8219"/>
    <s v="DRA_D217"/>
    <x v="12"/>
    <x v="69"/>
    <x v="156"/>
    <x v="71"/>
    <x v="71"/>
    <n v="10"/>
    <s v="2017011000391 "/>
    <x v="5"/>
    <s v="MANIZALES"/>
    <s v="Talento_Humano"/>
    <s v="Critico - digitador"/>
    <n v="3"/>
    <n v="4"/>
    <n v="0"/>
    <n v="1671271"/>
    <x v="34"/>
    <n v="0.109787173212036"/>
    <n v="2201809.4251350299"/>
    <n v="0"/>
    <n v="2201809.4251350299"/>
    <s v="NO"/>
    <s v="NO"/>
    <s v=""/>
    <s v="Se solicita realizar esta programación de recursos para el desarrollo de las operaciones estadísticas anuales de las encuestas económicas"/>
    <s v="CRÍTICO_MONITOR"/>
  </r>
  <r>
    <n v="8220"/>
    <s v="DRA_D218"/>
    <x v="12"/>
    <x v="57"/>
    <x v="153"/>
    <x v="62"/>
    <x v="62"/>
    <n v="10"/>
    <s v="2017011000391 "/>
    <x v="6"/>
    <s v="MEDELLIN"/>
    <s v="Talento_Humano"/>
    <s v="Critico - digitador"/>
    <n v="24"/>
    <n v="5"/>
    <n v="0"/>
    <n v="1671271"/>
    <x v="34"/>
    <n v="0.35990897091680302"/>
    <n v="72180651.087971598"/>
    <n v="0"/>
    <n v="72180651.087971598"/>
    <s v="NO"/>
    <s v="NO"/>
    <s v=""/>
    <s v="Se solicita realizar esta programación de recursos para el desarrollo de las operaciones estadísticas anuales de las encuestas económicas"/>
    <s v="CRÍTICO_MONITOR"/>
  </r>
  <r>
    <n v="8221"/>
    <s v="DRA_D218"/>
    <x v="12"/>
    <x v="64"/>
    <x v="154"/>
    <x v="66"/>
    <x v="66"/>
    <n v="10"/>
    <s v="2017011000391 "/>
    <x v="6"/>
    <s v="MEDELLIN"/>
    <s v="Talento_Humano"/>
    <s v="Critico - digitador"/>
    <n v="24"/>
    <n v="5"/>
    <n v="0"/>
    <n v="1671271"/>
    <x v="34"/>
    <n v="0.245992380328313"/>
    <n v="49334391.775641598"/>
    <n v="0"/>
    <n v="49334391.775641598"/>
    <s v="NO"/>
    <s v="NO"/>
    <s v=""/>
    <s v="Se solicita realizar esta programación de recursos para el desarrollo de las operaciones estadísticas anuales de las encuestas económicas"/>
    <s v="CRÍTICO_MONITOR"/>
  </r>
  <r>
    <n v="8222"/>
    <s v="DRA_D218"/>
    <x v="12"/>
    <x v="66"/>
    <x v="155"/>
    <x v="68"/>
    <x v="68"/>
    <n v="10"/>
    <s v="2017011000391 "/>
    <x v="6"/>
    <s v="MEDELLIN"/>
    <s v="Talento_Humano"/>
    <s v="Critico - digitador"/>
    <n v="24"/>
    <n v="5"/>
    <n v="0"/>
    <n v="1671271"/>
    <x v="34"/>
    <n v="0.28431147554284802"/>
    <n v="57019382.885036498"/>
    <n v="0"/>
    <n v="57019382.885036498"/>
    <s v="NO"/>
    <s v="NO"/>
    <s v=""/>
    <s v="Se solicita realizar esta programación de recursos para el desarrollo de las operaciones estadísticas anuales de las encuestas económicas"/>
    <s v="CRÍTICO_MONITOR"/>
  </r>
  <r>
    <n v="8223"/>
    <s v="DRA_D218"/>
    <x v="12"/>
    <x v="69"/>
    <x v="156"/>
    <x v="71"/>
    <x v="71"/>
    <n v="10"/>
    <s v="2017011000391 "/>
    <x v="6"/>
    <s v="MEDELLIN"/>
    <s v="Talento_Humano"/>
    <s v="Critico - digitador"/>
    <n v="24"/>
    <n v="5"/>
    <n v="0"/>
    <n v="1671271"/>
    <x v="34"/>
    <n v="0.109787173212036"/>
    <n v="22018094.251350299"/>
    <n v="0"/>
    <n v="22018094.251350299"/>
    <s v="NO"/>
    <s v="NO"/>
    <s v=""/>
    <s v="Se solicita realizar esta programación de recursos para el desarrollo de las operaciones estadísticas anuales de las encuestas económicas"/>
    <s v="CRÍTICO_MONITOR"/>
  </r>
  <r>
    <n v="8224"/>
    <s v="DRA_D219"/>
    <x v="12"/>
    <x v="57"/>
    <x v="153"/>
    <x v="62"/>
    <x v="62"/>
    <n v="10"/>
    <s v="2017011000391 "/>
    <x v="6"/>
    <s v="MONTERIA"/>
    <s v="Talento_Humano"/>
    <s v="Critico - digitador"/>
    <n v="2"/>
    <n v="4"/>
    <n v="0"/>
    <n v="1671271"/>
    <x v="34"/>
    <n v="0.35990897091680302"/>
    <n v="4812043.4058647696"/>
    <n v="0"/>
    <n v="4812043.4058647696"/>
    <s v="NO"/>
    <s v="NO"/>
    <s v=""/>
    <s v="Se solicita realizar esta programación de recursos para el desarrollo de las operaciones estadísticas anuales de las encuestas económicas"/>
    <s v="CRÍTICO_MONITOR"/>
  </r>
  <r>
    <n v="8225"/>
    <s v="DRA_D219"/>
    <x v="12"/>
    <x v="64"/>
    <x v="154"/>
    <x v="66"/>
    <x v="66"/>
    <n v="10"/>
    <s v="2017011000391 "/>
    <x v="6"/>
    <s v="MONTERIA"/>
    <s v="Talento_Humano"/>
    <s v="Critico - digitador"/>
    <n v="2"/>
    <n v="4"/>
    <n v="0"/>
    <n v="1671271"/>
    <x v="34"/>
    <n v="0.245992380328313"/>
    <n v="3288959.45170944"/>
    <n v="0"/>
    <n v="3288959.45170944"/>
    <s v="NO"/>
    <s v="NO"/>
    <s v=""/>
    <s v="Se solicita realizar esta programación de recursos para el desarrollo de las operaciones estadísticas anuales de las encuestas económicas"/>
    <s v="CRÍTICO_MONITOR"/>
  </r>
  <r>
    <n v="8226"/>
    <s v="DRA_D219"/>
    <x v="12"/>
    <x v="66"/>
    <x v="155"/>
    <x v="68"/>
    <x v="68"/>
    <n v="10"/>
    <s v="2017011000391 "/>
    <x v="6"/>
    <s v="MONTERIA"/>
    <s v="Talento_Humano"/>
    <s v="Critico - digitador"/>
    <n v="2"/>
    <n v="4"/>
    <n v="0"/>
    <n v="1671271"/>
    <x v="34"/>
    <n v="0.28431147554284802"/>
    <n v="3801292.19233577"/>
    <n v="0"/>
    <n v="3801292.19233577"/>
    <s v="NO"/>
    <s v="NO"/>
    <s v=""/>
    <s v="Se solicita realizar esta programación de recursos para el desarrollo de las operaciones estadísticas anuales de las encuestas económicas"/>
    <s v="CRÍTICO_MONITOR"/>
  </r>
  <r>
    <n v="8227"/>
    <s v="DRA_D219"/>
    <x v="12"/>
    <x v="69"/>
    <x v="156"/>
    <x v="71"/>
    <x v="71"/>
    <n v="10"/>
    <s v="2017011000391 "/>
    <x v="6"/>
    <s v="MONTERIA"/>
    <s v="Talento_Humano"/>
    <s v="Critico - digitador"/>
    <n v="2"/>
    <n v="4"/>
    <n v="0"/>
    <n v="1671271"/>
    <x v="34"/>
    <n v="0.109787173212036"/>
    <n v="1467872.95009002"/>
    <n v="0"/>
    <n v="1467872.95009002"/>
    <s v="NO"/>
    <s v="NO"/>
    <s v=""/>
    <s v="Se solicita realizar esta programación de recursos para el desarrollo de las operaciones estadísticas anuales de las encuestas económicas"/>
    <s v="CRÍTICO_MONITOR"/>
  </r>
  <r>
    <n v="8228"/>
    <s v="DRA_D220"/>
    <x v="12"/>
    <x v="57"/>
    <x v="153"/>
    <x v="62"/>
    <x v="62"/>
    <n v="10"/>
    <s v="2017011000391 "/>
    <x v="2"/>
    <s v="NEIVA"/>
    <s v="Talento_Humano"/>
    <s v="Critico - digitador"/>
    <n v="2"/>
    <n v="4"/>
    <n v="0"/>
    <n v="1671271"/>
    <x v="34"/>
    <n v="0.35990897091680302"/>
    <n v="4812043.4058647696"/>
    <n v="0"/>
    <n v="4812043.4058647696"/>
    <s v="NO"/>
    <s v="NO"/>
    <s v=""/>
    <s v="Se solicita realizar esta programación de recursos para el desarrollo de las operaciones estadísticas anuales de las encuestas económicas"/>
    <s v="CRÍTICO_MONITOR"/>
  </r>
  <r>
    <n v="8229"/>
    <s v="DRA_D220"/>
    <x v="12"/>
    <x v="64"/>
    <x v="154"/>
    <x v="66"/>
    <x v="66"/>
    <n v="10"/>
    <s v="2017011000391 "/>
    <x v="2"/>
    <s v="NEIVA"/>
    <s v="Talento_Humano"/>
    <s v="Critico - digitador"/>
    <n v="2"/>
    <n v="4"/>
    <n v="0"/>
    <n v="1671271"/>
    <x v="34"/>
    <n v="0.245992380328313"/>
    <n v="3288959.45170944"/>
    <n v="0"/>
    <n v="3288959.45170944"/>
    <s v="NO"/>
    <s v="NO"/>
    <s v=""/>
    <s v="Se solicita realizar esta programación de recursos para el desarrollo de las operaciones estadísticas anuales de las encuestas económicas"/>
    <s v="CRÍTICO_MONITOR"/>
  </r>
  <r>
    <n v="8230"/>
    <s v="DRA_D220"/>
    <x v="12"/>
    <x v="66"/>
    <x v="155"/>
    <x v="68"/>
    <x v="68"/>
    <n v="10"/>
    <s v="2017011000391 "/>
    <x v="2"/>
    <s v="NEIVA"/>
    <s v="Talento_Humano"/>
    <s v="Critico - digitador"/>
    <n v="2"/>
    <n v="4"/>
    <n v="0"/>
    <n v="1671271"/>
    <x v="34"/>
    <n v="0.28431147554284802"/>
    <n v="3801292.19233577"/>
    <n v="0"/>
    <n v="3801292.19233577"/>
    <s v="NO"/>
    <s v="NO"/>
    <s v=""/>
    <s v="Se solicita realizar esta programación de recursos para el desarrollo de las operaciones estadísticas anuales de las encuestas económicas"/>
    <s v="CRÍTICO_MONITOR"/>
  </r>
  <r>
    <n v="8231"/>
    <s v="DRA_D220"/>
    <x v="12"/>
    <x v="69"/>
    <x v="156"/>
    <x v="71"/>
    <x v="71"/>
    <n v="10"/>
    <s v="2017011000391 "/>
    <x v="2"/>
    <s v="NEIVA"/>
    <s v="Talento_Humano"/>
    <s v="Critico - digitador"/>
    <n v="2"/>
    <n v="4"/>
    <n v="0"/>
    <n v="1671271"/>
    <x v="34"/>
    <n v="0.109787173212036"/>
    <n v="1467872.95009002"/>
    <n v="0"/>
    <n v="1467872.95009002"/>
    <s v="NO"/>
    <s v="NO"/>
    <s v=""/>
    <s v="Se solicita realizar esta programación de recursos para el desarrollo de las operaciones estadísticas anuales de las encuestas económicas"/>
    <s v="CRÍTICO_MONITOR"/>
  </r>
  <r>
    <n v="8232"/>
    <s v="DRA_D221"/>
    <x v="12"/>
    <x v="57"/>
    <x v="153"/>
    <x v="62"/>
    <x v="62"/>
    <n v="10"/>
    <s v="2017011000391 "/>
    <x v="4"/>
    <s v="PASTO"/>
    <s v="Talento_Humano"/>
    <s v="Critico - digitador"/>
    <n v="2"/>
    <n v="4"/>
    <n v="0"/>
    <n v="1671271"/>
    <x v="34"/>
    <n v="0.35990897091680302"/>
    <n v="4812043.4058647696"/>
    <n v="0"/>
    <n v="4812043.4058647696"/>
    <s v="NO"/>
    <s v="NO"/>
    <s v=""/>
    <s v="Se solicita realizar esta programación de recursos para el desarrollo de las operaciones estadísticas anuales de las encuestas económicas"/>
    <s v="CRÍTICO_MONITOR"/>
  </r>
  <r>
    <n v="8233"/>
    <s v="DRA_D221"/>
    <x v="12"/>
    <x v="64"/>
    <x v="154"/>
    <x v="66"/>
    <x v="66"/>
    <n v="10"/>
    <s v="2017011000391 "/>
    <x v="4"/>
    <s v="PASTO"/>
    <s v="Talento_Humano"/>
    <s v="Critico - digitador"/>
    <n v="2"/>
    <n v="4"/>
    <n v="0"/>
    <n v="1671271"/>
    <x v="34"/>
    <n v="0.245992380328313"/>
    <n v="3288959.45170944"/>
    <n v="0"/>
    <n v="3288959.45170944"/>
    <s v="NO"/>
    <s v="NO"/>
    <s v=""/>
    <s v="Se solicita realizar esta programación de recursos para el desarrollo de las operaciones estadísticas anuales de las encuestas económicas"/>
    <s v="CRÍTICO_MONITOR"/>
  </r>
  <r>
    <n v="8234"/>
    <s v="DRA_D221"/>
    <x v="12"/>
    <x v="66"/>
    <x v="155"/>
    <x v="68"/>
    <x v="68"/>
    <n v="10"/>
    <s v="2017011000391 "/>
    <x v="4"/>
    <s v="PASTO"/>
    <s v="Talento_Humano"/>
    <s v="Critico - digitador"/>
    <n v="2"/>
    <n v="4"/>
    <n v="0"/>
    <n v="1671271"/>
    <x v="34"/>
    <n v="0.28431147554284802"/>
    <n v="3801292.19233577"/>
    <n v="0"/>
    <n v="3801292.19233577"/>
    <s v="NO"/>
    <s v="NO"/>
    <s v=""/>
    <s v="Se solicita realizar esta programación de recursos para el desarrollo de las operaciones estadísticas anuales de las encuestas económicas"/>
    <s v="CRÍTICO_MONITOR"/>
  </r>
  <r>
    <n v="8235"/>
    <s v="DRA_D221"/>
    <x v="12"/>
    <x v="69"/>
    <x v="156"/>
    <x v="71"/>
    <x v="71"/>
    <n v="10"/>
    <s v="2017011000391 "/>
    <x v="4"/>
    <s v="PASTO"/>
    <s v="Talento_Humano"/>
    <s v="Critico - digitador"/>
    <n v="2"/>
    <n v="4"/>
    <n v="0"/>
    <n v="1671271"/>
    <x v="34"/>
    <n v="0.109787173212036"/>
    <n v="1467872.95009002"/>
    <n v="0"/>
    <n v="1467872.95009002"/>
    <s v="NO"/>
    <s v="NO"/>
    <s v=""/>
    <s v="Se solicita realizar esta programación de recursos para el desarrollo de las operaciones estadísticas anuales de las encuestas económicas"/>
    <s v="CRÍTICO_MONITOR"/>
  </r>
  <r>
    <n v="8236"/>
    <s v="DRA_D222"/>
    <x v="12"/>
    <x v="57"/>
    <x v="153"/>
    <x v="62"/>
    <x v="62"/>
    <n v="10"/>
    <s v="2017011000391 "/>
    <x v="5"/>
    <s v="PEREIRA"/>
    <s v="Talento_Humano"/>
    <s v="Critico - digitador"/>
    <n v="3"/>
    <n v="5"/>
    <n v="0"/>
    <n v="1671271"/>
    <x v="34"/>
    <n v="0.35990897091680302"/>
    <n v="9022581.3859964497"/>
    <n v="0"/>
    <n v="9022581.3859964497"/>
    <s v="NO"/>
    <s v="NO"/>
    <s v=""/>
    <s v="Se solicita realizar esta programación de recursos para el desarrollo de las operaciones estadísticas anuales de las encuestas económicas"/>
    <s v="CRÍTICO_MONITOR"/>
  </r>
  <r>
    <n v="8237"/>
    <s v="DRA_D222"/>
    <x v="12"/>
    <x v="64"/>
    <x v="154"/>
    <x v="66"/>
    <x v="66"/>
    <n v="10"/>
    <s v="2017011000391 "/>
    <x v="5"/>
    <s v="PEREIRA"/>
    <s v="Talento_Humano"/>
    <s v="Critico - digitador"/>
    <n v="3"/>
    <n v="5"/>
    <n v="0"/>
    <n v="1671271"/>
    <x v="34"/>
    <n v="0.245992380328313"/>
    <n v="6166798.9719551997"/>
    <n v="0"/>
    <n v="6166798.9719551997"/>
    <s v="NO"/>
    <s v="NO"/>
    <s v=""/>
    <s v="Se solicita realizar esta programación de recursos para el desarrollo de las operaciones estadísticas anuales de las encuestas económicas"/>
    <s v="CRÍTICO_MONITOR"/>
  </r>
  <r>
    <n v="8238"/>
    <s v="DRA_D222"/>
    <x v="12"/>
    <x v="66"/>
    <x v="155"/>
    <x v="68"/>
    <x v="68"/>
    <n v="10"/>
    <s v="2017011000391 "/>
    <x v="5"/>
    <s v="PEREIRA"/>
    <s v="Talento_Humano"/>
    <s v="Critico - digitador"/>
    <n v="3"/>
    <n v="5"/>
    <n v="0"/>
    <n v="1671271"/>
    <x v="34"/>
    <n v="0.28431147554284802"/>
    <n v="7127422.8606295697"/>
    <n v="0"/>
    <n v="7127422.8606295697"/>
    <s v="NO"/>
    <s v="NO"/>
    <s v=""/>
    <s v="Se solicita realizar esta programación de recursos para el desarrollo de las operaciones estadísticas anuales de las encuestas económicas"/>
    <s v="CRÍTICO_MONITOR"/>
  </r>
  <r>
    <n v="8239"/>
    <s v="DRA_D222"/>
    <x v="12"/>
    <x v="69"/>
    <x v="156"/>
    <x v="71"/>
    <x v="71"/>
    <n v="10"/>
    <s v="2017011000391 "/>
    <x v="5"/>
    <s v="PEREIRA"/>
    <s v="Talento_Humano"/>
    <s v="Critico - digitador"/>
    <n v="3"/>
    <n v="5"/>
    <n v="0"/>
    <n v="1671271"/>
    <x v="34"/>
    <n v="0.109787173212036"/>
    <n v="2752261.7814187901"/>
    <n v="0"/>
    <n v="2752261.7814187901"/>
    <s v="NO"/>
    <s v="NO"/>
    <s v=""/>
    <s v="Se solicita realizar esta programación de recursos para el desarrollo de las operaciones estadísticas anuales de las encuestas económicas"/>
    <s v="CRÍTICO_MONITOR"/>
  </r>
  <r>
    <n v="8240"/>
    <s v="DRA_D223"/>
    <x v="12"/>
    <x v="57"/>
    <x v="153"/>
    <x v="62"/>
    <x v="62"/>
    <n v="10"/>
    <s v="2017011000391 "/>
    <x v="4"/>
    <s v="POPAYAN"/>
    <s v="Talento_Humano"/>
    <s v="Critico - digitador"/>
    <n v="1"/>
    <n v="4"/>
    <n v="0"/>
    <n v="1671271"/>
    <x v="34"/>
    <n v="0.35990897091680302"/>
    <n v="2406021.7029323899"/>
    <n v="0"/>
    <n v="2406021.7029323899"/>
    <s v="NO"/>
    <s v="NO"/>
    <s v=""/>
    <s v="Se solicita realizar esta programación de recursos para el desarrollo de las operaciones estadísticas anuales de las encuestas económicas"/>
    <s v="CRÍTICO_MONITOR"/>
  </r>
  <r>
    <n v="8241"/>
    <s v="DRA_D223"/>
    <x v="12"/>
    <x v="64"/>
    <x v="154"/>
    <x v="66"/>
    <x v="66"/>
    <n v="10"/>
    <s v="2017011000391 "/>
    <x v="4"/>
    <s v="POPAYAN"/>
    <s v="Talento_Humano"/>
    <s v="Critico - digitador"/>
    <n v="1"/>
    <n v="4"/>
    <n v="0"/>
    <n v="1671271"/>
    <x v="34"/>
    <n v="0.245992380328313"/>
    <n v="1644479.72585472"/>
    <n v="0"/>
    <n v="1644479.72585472"/>
    <s v="NO"/>
    <s v="NO"/>
    <s v=""/>
    <s v="Se solicita realizar esta programación de recursos para el desarrollo de las operaciones estadísticas anuales de las encuestas económicas"/>
    <s v="CRÍTICO_MONITOR"/>
  </r>
  <r>
    <n v="8242"/>
    <s v="DRA_D223"/>
    <x v="12"/>
    <x v="66"/>
    <x v="155"/>
    <x v="68"/>
    <x v="68"/>
    <n v="10"/>
    <s v="2017011000391 "/>
    <x v="4"/>
    <s v="POPAYAN"/>
    <s v="Talento_Humano"/>
    <s v="Critico - digitador"/>
    <n v="1"/>
    <n v="4"/>
    <n v="0"/>
    <n v="1671271"/>
    <x v="34"/>
    <n v="0.28431147554284802"/>
    <n v="1900646.0961678801"/>
    <n v="0"/>
    <n v="1900646.0961678801"/>
    <s v="NO"/>
    <s v="NO"/>
    <s v=""/>
    <s v="Se solicita realizar esta programación de recursos para el desarrollo de las operaciones estadísticas anuales de las encuestas económicas"/>
    <s v="CRÍTICO_MONITOR"/>
  </r>
  <r>
    <n v="8243"/>
    <s v="DRA_D223"/>
    <x v="12"/>
    <x v="69"/>
    <x v="156"/>
    <x v="71"/>
    <x v="71"/>
    <n v="10"/>
    <s v="2017011000391 "/>
    <x v="4"/>
    <s v="POPAYAN"/>
    <s v="Talento_Humano"/>
    <s v="Critico - digitador"/>
    <n v="1"/>
    <n v="4"/>
    <n v="0"/>
    <n v="1671271"/>
    <x v="34"/>
    <n v="0.109787173212036"/>
    <n v="733936.47504500998"/>
    <n v="0"/>
    <n v="733936.47504500998"/>
    <s v="NO"/>
    <s v="NO"/>
    <s v=""/>
    <s v="Se solicita realizar esta programación de recursos para el desarrollo de las operaciones estadísticas anuales de las encuestas económicas"/>
    <s v="CRÍTICO_MONITOR"/>
  </r>
  <r>
    <n v="8244"/>
    <s v="DRA_D224"/>
    <x v="12"/>
    <x v="57"/>
    <x v="153"/>
    <x v="62"/>
    <x v="62"/>
    <n v="10"/>
    <s v="2017011000391 "/>
    <x v="1"/>
    <s v="SANTA MARTA"/>
    <s v="Talento_Humano"/>
    <s v="Critico - digitador"/>
    <n v="1"/>
    <n v="5"/>
    <n v="0"/>
    <n v="1671271"/>
    <x v="34"/>
    <n v="0.35990897091680302"/>
    <n v="3007527.1286654798"/>
    <n v="0"/>
    <n v="3007527.1286654798"/>
    <s v="NO"/>
    <s v="NO"/>
    <s v=""/>
    <s v="Se solicita realizar esta programación de recursos para el desarrollo de las operaciones estadísticas anuales de las encuestas económicas"/>
    <s v="CRÍTICO_MONITOR"/>
  </r>
  <r>
    <n v="8245"/>
    <s v="DRA_D224"/>
    <x v="12"/>
    <x v="64"/>
    <x v="154"/>
    <x v="66"/>
    <x v="66"/>
    <n v="10"/>
    <s v="2017011000391 "/>
    <x v="1"/>
    <s v="SANTA MARTA"/>
    <s v="Talento_Humano"/>
    <s v="Critico - digitador"/>
    <n v="1"/>
    <n v="5"/>
    <n v="0"/>
    <n v="1671271"/>
    <x v="34"/>
    <n v="0.245992380328313"/>
    <n v="2055599.6573184"/>
    <n v="0"/>
    <n v="2055599.6573184"/>
    <s v="NO"/>
    <s v="NO"/>
    <s v=""/>
    <s v="Se solicita realizar esta programación de recursos para el desarrollo de las operaciones estadísticas anuales de las encuestas económicas"/>
    <s v="CRÍTICO_MONITOR"/>
  </r>
  <r>
    <n v="8246"/>
    <s v="DRA_D224"/>
    <x v="12"/>
    <x v="66"/>
    <x v="155"/>
    <x v="68"/>
    <x v="68"/>
    <n v="10"/>
    <s v="2017011000391 "/>
    <x v="1"/>
    <s v="SANTA MARTA"/>
    <s v="Talento_Humano"/>
    <s v="Critico - digitador"/>
    <n v="1"/>
    <n v="5"/>
    <n v="0"/>
    <n v="1671271"/>
    <x v="34"/>
    <n v="0.28431147554284802"/>
    <n v="2375807.6202098601"/>
    <n v="0"/>
    <n v="2375807.6202098601"/>
    <s v="NO"/>
    <s v="NO"/>
    <s v=""/>
    <s v="Se solicita realizar esta programación de recursos para el desarrollo de las operaciones estadísticas anuales de las encuestas económicas"/>
    <s v="CRÍTICO_MONITOR"/>
  </r>
  <r>
    <n v="8247"/>
    <s v="DRA_D224"/>
    <x v="12"/>
    <x v="69"/>
    <x v="156"/>
    <x v="71"/>
    <x v="71"/>
    <n v="10"/>
    <s v="2017011000391 "/>
    <x v="1"/>
    <s v="SANTA MARTA"/>
    <s v="Talento_Humano"/>
    <s v="Critico - digitador"/>
    <n v="1"/>
    <n v="5"/>
    <n v="0"/>
    <n v="1671271"/>
    <x v="34"/>
    <n v="0.109787173212036"/>
    <n v="917420.59380626201"/>
    <n v="0"/>
    <n v="917420.59380626201"/>
    <s v="NO"/>
    <s v="NO"/>
    <s v=""/>
    <s v="Se solicita realizar esta programación de recursos para el desarrollo de las operaciones estadísticas anuales de las encuestas económicas"/>
    <s v="CRÍTICO_MONITOR"/>
  </r>
  <r>
    <n v="8248"/>
    <s v="DRA_D225"/>
    <x v="12"/>
    <x v="57"/>
    <x v="153"/>
    <x v="62"/>
    <x v="62"/>
    <n v="10"/>
    <s v="2017011000391 "/>
    <x v="2"/>
    <s v="TUNJA"/>
    <s v="Talento_Humano"/>
    <s v="Critico - digitador"/>
    <n v="1"/>
    <n v="5"/>
    <n v="0"/>
    <n v="1671271"/>
    <x v="34"/>
    <n v="0.35990897091680302"/>
    <n v="3007527.1286654798"/>
    <n v="0"/>
    <n v="3007527.1286654798"/>
    <s v="NO"/>
    <s v="NO"/>
    <s v=""/>
    <s v="Se solicita realizar esta programación de recursos para el desarrollo de las operaciones estadísticas anuales de las encuestas económicas"/>
    <s v="CRÍTICO_MONITOR"/>
  </r>
  <r>
    <n v="8249"/>
    <s v="DRA_D225"/>
    <x v="12"/>
    <x v="64"/>
    <x v="154"/>
    <x v="66"/>
    <x v="66"/>
    <n v="10"/>
    <s v="2017011000391 "/>
    <x v="2"/>
    <s v="TUNJA"/>
    <s v="Talento_Humano"/>
    <s v="Critico - digitador"/>
    <n v="1"/>
    <n v="5"/>
    <n v="0"/>
    <n v="1671271"/>
    <x v="34"/>
    <n v="0.245992380328313"/>
    <n v="2055599.6573184"/>
    <n v="0"/>
    <n v="2055599.6573184"/>
    <s v="NO"/>
    <s v="NO"/>
    <s v=""/>
    <s v="Se solicita realizar esta programación de recursos para el desarrollo de las operaciones estadísticas anuales de las encuestas económicas"/>
    <s v="CRÍTICO_MONITOR"/>
  </r>
  <r>
    <n v="8250"/>
    <s v="DRA_D225"/>
    <x v="12"/>
    <x v="66"/>
    <x v="155"/>
    <x v="68"/>
    <x v="68"/>
    <n v="10"/>
    <s v="2017011000391 "/>
    <x v="2"/>
    <s v="TUNJA"/>
    <s v="Talento_Humano"/>
    <s v="Critico - digitador"/>
    <n v="1"/>
    <n v="5"/>
    <n v="0"/>
    <n v="1671271"/>
    <x v="34"/>
    <n v="0.28431147554284802"/>
    <n v="2375807.6202098601"/>
    <n v="0"/>
    <n v="2375807.6202098601"/>
    <s v="NO"/>
    <s v="NO"/>
    <s v=""/>
    <s v="Se solicita realizar esta programación de recursos para el desarrollo de las operaciones estadísticas anuales de las encuestas económicas"/>
    <s v="CRÍTICO_MONITOR"/>
  </r>
  <r>
    <n v="8251"/>
    <s v="DRA_D225"/>
    <x v="12"/>
    <x v="69"/>
    <x v="156"/>
    <x v="71"/>
    <x v="71"/>
    <n v="10"/>
    <s v="2017011000391 "/>
    <x v="2"/>
    <s v="TUNJA"/>
    <s v="Talento_Humano"/>
    <s v="Critico - digitador"/>
    <n v="1"/>
    <n v="5"/>
    <n v="0"/>
    <n v="1671271"/>
    <x v="34"/>
    <n v="0.109787173212036"/>
    <n v="917420.59380626201"/>
    <n v="0"/>
    <n v="917420.59380626201"/>
    <s v="NO"/>
    <s v="NO"/>
    <s v=""/>
    <s v="Se solicita realizar esta programación de recursos para el desarrollo de las operaciones estadísticas anuales de las encuestas económicas"/>
    <s v="CRÍTICO_MONITOR"/>
  </r>
  <r>
    <n v="8252"/>
    <s v="DRA_D226"/>
    <x v="12"/>
    <x v="57"/>
    <x v="153"/>
    <x v="62"/>
    <x v="62"/>
    <n v="10"/>
    <s v="2017011000391 "/>
    <x v="1"/>
    <s v="VALLEDUPAR"/>
    <s v="Talento_Humano"/>
    <s v="Critico - digitador"/>
    <n v="1"/>
    <n v="4"/>
    <n v="0"/>
    <n v="1671271"/>
    <x v="34"/>
    <n v="0.35990897091680302"/>
    <n v="2406021.7029323899"/>
    <n v="0"/>
    <n v="2406021.7029323899"/>
    <s v="NO"/>
    <s v="NO"/>
    <s v=""/>
    <s v="Se solicita realizar esta programación de recursos para el desarrollo de las operaciones estadísticas anuales de las encuestas económicas"/>
    <s v="CRÍTICO_MONITOR"/>
  </r>
  <r>
    <n v="8253"/>
    <s v="DRA_D226"/>
    <x v="12"/>
    <x v="64"/>
    <x v="154"/>
    <x v="66"/>
    <x v="66"/>
    <n v="10"/>
    <s v="2017011000391 "/>
    <x v="1"/>
    <s v="VALLEDUPAR"/>
    <s v="Talento_Humano"/>
    <s v="Critico - digitador"/>
    <n v="1"/>
    <n v="4"/>
    <n v="0"/>
    <n v="1671271"/>
    <x v="34"/>
    <n v="0.245992380328313"/>
    <n v="1644479.72585472"/>
    <n v="0"/>
    <n v="1644479.72585472"/>
    <s v="NO"/>
    <s v="NO"/>
    <s v=""/>
    <s v="Se solicita realizar esta programación de recursos para el desarrollo de las operaciones estadísticas anuales de las encuestas económicas"/>
    <s v="CRÍTICO_MONITOR"/>
  </r>
  <r>
    <n v="8254"/>
    <s v="DRA_D226"/>
    <x v="12"/>
    <x v="66"/>
    <x v="155"/>
    <x v="68"/>
    <x v="68"/>
    <n v="10"/>
    <s v="2017011000391 "/>
    <x v="1"/>
    <s v="VALLEDUPAR"/>
    <s v="Talento_Humano"/>
    <s v="Critico - digitador"/>
    <n v="1"/>
    <n v="4"/>
    <n v="0"/>
    <n v="1671271"/>
    <x v="34"/>
    <n v="0.28431147554284802"/>
    <n v="1900646.0961678801"/>
    <n v="0"/>
    <n v="1900646.0961678801"/>
    <s v="NO"/>
    <s v="NO"/>
    <s v=""/>
    <s v="Se solicita realizar esta programación de recursos para el desarrollo de las operaciones estadísticas anuales de las encuestas económicas"/>
    <s v="CRÍTICO_MONITOR"/>
  </r>
  <r>
    <n v="8255"/>
    <s v="DRA_D226"/>
    <x v="12"/>
    <x v="69"/>
    <x v="156"/>
    <x v="71"/>
    <x v="71"/>
    <n v="10"/>
    <s v="2017011000391 "/>
    <x v="1"/>
    <s v="VALLEDUPAR"/>
    <s v="Talento_Humano"/>
    <s v="Critico - digitador"/>
    <n v="1"/>
    <n v="4"/>
    <n v="0"/>
    <n v="1671271"/>
    <x v="34"/>
    <n v="0.109787173212036"/>
    <n v="733936.47504500998"/>
    <n v="0"/>
    <n v="733936.47504500998"/>
    <s v="NO"/>
    <s v="NO"/>
    <s v=""/>
    <s v="Se solicita realizar esta programación de recursos para el desarrollo de las operaciones estadísticas anuales de las encuestas económicas"/>
    <s v="CRÍTICO_MONITOR"/>
  </r>
  <r>
    <n v="8256"/>
    <s v="DRA_D227"/>
    <x v="12"/>
    <x v="57"/>
    <x v="153"/>
    <x v="62"/>
    <x v="62"/>
    <n v="10"/>
    <s v="2017011000391 "/>
    <x v="2"/>
    <s v="VILLAVICENCIO"/>
    <s v="Talento_Humano"/>
    <s v="Critico - digitador"/>
    <n v="2"/>
    <n v="5"/>
    <n v="0"/>
    <n v="1671271"/>
    <x v="34"/>
    <n v="0.35990897091680302"/>
    <n v="6015054.2573309699"/>
    <n v="0"/>
    <n v="6015054.2573309699"/>
    <s v="NO"/>
    <s v="NO"/>
    <s v=""/>
    <s v="Se solicita realizar esta programación de recursos para el desarrollo de las operaciones estadísticas anuales de las encuestas económicas"/>
    <s v="CRÍTICO_MONITOR"/>
  </r>
  <r>
    <n v="8257"/>
    <s v="DRA_D227"/>
    <x v="12"/>
    <x v="64"/>
    <x v="154"/>
    <x v="66"/>
    <x v="66"/>
    <n v="10"/>
    <s v="2017011000391 "/>
    <x v="2"/>
    <s v="VILLAVICENCIO"/>
    <s v="Talento_Humano"/>
    <s v="Critico - digitador"/>
    <n v="2"/>
    <n v="5"/>
    <n v="0"/>
    <n v="1671271"/>
    <x v="34"/>
    <n v="0.245992380328313"/>
    <n v="4111199.3146368"/>
    <n v="0"/>
    <n v="4111199.3146368"/>
    <s v="NO"/>
    <s v="NO"/>
    <s v=""/>
    <s v="Se solicita realizar esta programación de recursos para el desarrollo de las operaciones estadísticas anuales de las encuestas económicas"/>
    <s v="CRÍTICO_MONITOR"/>
  </r>
  <r>
    <n v="8258"/>
    <s v="DRA_D227"/>
    <x v="12"/>
    <x v="66"/>
    <x v="155"/>
    <x v="68"/>
    <x v="68"/>
    <n v="10"/>
    <s v="2017011000391 "/>
    <x v="2"/>
    <s v="VILLAVICENCIO"/>
    <s v="Talento_Humano"/>
    <s v="Critico - digitador"/>
    <n v="2"/>
    <n v="5"/>
    <n v="0"/>
    <n v="1671271"/>
    <x v="34"/>
    <n v="0.28431147554284802"/>
    <n v="4751615.2404197101"/>
    <n v="0"/>
    <n v="4751615.2404197101"/>
    <s v="NO"/>
    <s v="NO"/>
    <s v=""/>
    <s v="Se solicita realizar esta programación de recursos para el desarrollo de las operaciones estadísticas anuales de las encuestas económicas"/>
    <s v="CRÍTICO_MONITOR"/>
  </r>
  <r>
    <n v="8259"/>
    <s v="DRA_D227"/>
    <x v="12"/>
    <x v="69"/>
    <x v="156"/>
    <x v="71"/>
    <x v="71"/>
    <n v="10"/>
    <s v="2017011000391 "/>
    <x v="2"/>
    <s v="VILLAVICENCIO"/>
    <s v="Talento_Humano"/>
    <s v="Critico - digitador"/>
    <n v="2"/>
    <n v="5"/>
    <n v="0"/>
    <n v="1671271"/>
    <x v="34"/>
    <n v="0.109787173212036"/>
    <n v="1834841.1876125201"/>
    <n v="0"/>
    <n v="1834841.1876125201"/>
    <s v="NO"/>
    <s v="NO"/>
    <s v=""/>
    <s v="Se solicita realizar esta programación de recursos para el desarrollo de las operaciones estadísticas anuales de las encuestas económicas"/>
    <s v="CRÍTICO_MONITOR"/>
  </r>
  <r>
    <n v="8260"/>
    <s v="DRA_D228"/>
    <x v="12"/>
    <x v="57"/>
    <x v="153"/>
    <x v="62"/>
    <x v="62"/>
    <n v="10"/>
    <s v="2017011000391 "/>
    <x v="1"/>
    <s v="CARTAGENA"/>
    <s v="Talento_Humano"/>
    <s v="Critico - digitador"/>
    <n v="4"/>
    <n v="5"/>
    <n v="0"/>
    <n v="1671271"/>
    <x v="34"/>
    <n v="0.35990897091680302"/>
    <n v="12030108.514661901"/>
    <n v="0"/>
    <n v="12030108.514661901"/>
    <s v="NO"/>
    <s v="NO"/>
    <s v=""/>
    <s v="Se solicita realizar esta programación de recursos para el desarrollo de las operaciones estadísticas anuales de las encuestas económicas"/>
    <s v="CRÍTICO_MONITOR"/>
  </r>
  <r>
    <n v="8261"/>
    <s v="DRA_D228"/>
    <x v="12"/>
    <x v="64"/>
    <x v="154"/>
    <x v="66"/>
    <x v="66"/>
    <n v="10"/>
    <s v="2017011000391 "/>
    <x v="1"/>
    <s v="CARTAGENA"/>
    <s v="Talento_Humano"/>
    <s v="Critico - digitador"/>
    <n v="4"/>
    <n v="5"/>
    <n v="0"/>
    <n v="1671271"/>
    <x v="34"/>
    <n v="0.245992380328313"/>
    <n v="8222398.6292735897"/>
    <n v="0"/>
    <n v="8222398.6292735897"/>
    <s v="NO"/>
    <s v="NO"/>
    <s v=""/>
    <s v="Se solicita realizar esta programación de recursos para el desarrollo de las operaciones estadísticas anuales de las encuestas económicas"/>
    <s v="CRÍTICO_MONITOR"/>
  </r>
  <r>
    <n v="8262"/>
    <s v="DRA_D228"/>
    <x v="12"/>
    <x v="66"/>
    <x v="155"/>
    <x v="68"/>
    <x v="68"/>
    <n v="10"/>
    <s v="2017011000391 "/>
    <x v="1"/>
    <s v="CARTAGENA"/>
    <s v="Talento_Humano"/>
    <s v="Critico - digitador"/>
    <n v="4"/>
    <n v="5"/>
    <n v="0"/>
    <n v="1671271"/>
    <x v="34"/>
    <n v="0.28431147554284802"/>
    <n v="9503230.4808394201"/>
    <n v="0"/>
    <n v="9503230.4808394201"/>
    <s v="NO"/>
    <s v="NO"/>
    <s v=""/>
    <s v="Se solicita realizar esta programación de recursos para el desarrollo de las operaciones estadísticas anuales de las encuestas económicas"/>
    <s v="CRÍTICO_MONITOR"/>
  </r>
  <r>
    <n v="8263"/>
    <s v="DRA_D228"/>
    <x v="12"/>
    <x v="69"/>
    <x v="156"/>
    <x v="71"/>
    <x v="71"/>
    <n v="10"/>
    <s v="2017011000391 "/>
    <x v="1"/>
    <s v="CARTAGENA"/>
    <s v="Talento_Humano"/>
    <s v="Critico - digitador"/>
    <n v="4"/>
    <n v="5"/>
    <n v="0"/>
    <n v="1671271"/>
    <x v="34"/>
    <n v="0.109787173212036"/>
    <n v="3669682.3752250499"/>
    <n v="0"/>
    <n v="3669682.3752250499"/>
    <s v="NO"/>
    <s v="NO"/>
    <s v=""/>
    <s v="Se solicita realizar esta programación de recursos para el desarrollo de las operaciones estadísticas anuales de las encuestas económicas"/>
    <s v="CRÍTICO_MONITOR"/>
  </r>
  <r>
    <n v="8264"/>
    <s v="DRA_D229"/>
    <x v="12"/>
    <x v="57"/>
    <x v="153"/>
    <x v="62"/>
    <x v="62"/>
    <n v="10"/>
    <s v="2017011000391 "/>
    <x v="1"/>
    <s v="BARRANQUILLA"/>
    <s v="Talento_Humano"/>
    <s v="Coordinador de Campo"/>
    <n v="1"/>
    <n v="6"/>
    <n v="0"/>
    <n v="2465978"/>
    <x v="55"/>
    <n v="0.35990897091680302"/>
    <n v="5325165.6257008603"/>
    <n v="0"/>
    <n v="5325165.6257008603"/>
    <s v="NO"/>
    <s v="NO"/>
    <s v=""/>
    <s v="Se solicita realizar esta programación de recursos para el desarrollo de las operaciones estadísticas anuales de las encuestas económicas"/>
    <s v="COORDINADORES DE CAMPO_SUPERVISORES"/>
  </r>
  <r>
    <n v="8265"/>
    <s v="DRA_D229"/>
    <x v="12"/>
    <x v="64"/>
    <x v="154"/>
    <x v="66"/>
    <x v="66"/>
    <n v="10"/>
    <s v="2017011000391 "/>
    <x v="1"/>
    <s v="BARRANQUILLA"/>
    <s v="Talento_Humano"/>
    <s v="Coordinador de Campo"/>
    <n v="1"/>
    <n v="6"/>
    <n v="0"/>
    <n v="2465978"/>
    <x v="55"/>
    <n v="0.245992380328313"/>
    <n v="3639670.7883435101"/>
    <n v="0"/>
    <n v="3639670.7883435101"/>
    <s v="NO"/>
    <s v="NO"/>
    <s v=""/>
    <s v="Se solicita realizar esta programación de recursos para el desarrollo de las operaciones estadísticas anuales de las encuestas económicas"/>
    <s v="COORDINADORES DE CAMPO_SUPERVISORES"/>
  </r>
  <r>
    <n v="8266"/>
    <s v="DRA_D229"/>
    <x v="12"/>
    <x v="66"/>
    <x v="155"/>
    <x v="68"/>
    <x v="68"/>
    <n v="10"/>
    <s v="2017011000391 "/>
    <x v="1"/>
    <s v="BARRANQUILLA"/>
    <s v="Talento_Humano"/>
    <s v="Coordinador de Campo"/>
    <n v="1"/>
    <n v="6"/>
    <n v="0"/>
    <n v="2465978"/>
    <x v="55"/>
    <n v="0.28431147554284802"/>
    <n v="4206635.06301721"/>
    <n v="0"/>
    <n v="4206635.06301721"/>
    <s v="NO"/>
    <s v="NO"/>
    <s v=""/>
    <s v="Se solicita realizar esta programación de recursos para el desarrollo de las operaciones estadísticas anuales de las encuestas económicas"/>
    <s v="COORDINADORES DE CAMPO_SUPERVISORES"/>
  </r>
  <r>
    <n v="8267"/>
    <s v="DRA_D229"/>
    <x v="12"/>
    <x v="69"/>
    <x v="156"/>
    <x v="71"/>
    <x v="71"/>
    <n v="10"/>
    <s v="2017011000391 "/>
    <x v="1"/>
    <s v="BARRANQUILLA"/>
    <s v="Talento_Humano"/>
    <s v="Coordinador de Campo"/>
    <n v="1"/>
    <n v="6"/>
    <n v="0"/>
    <n v="2465978"/>
    <x v="55"/>
    <n v="0.109787173212036"/>
    <n v="1624396.5229384201"/>
    <n v="0"/>
    <n v="1624396.5229384201"/>
    <s v="NO"/>
    <s v="NO"/>
    <s v=""/>
    <s v="Se solicita realizar esta programación de recursos para el desarrollo de las operaciones estadísticas anuales de las encuestas económicas"/>
    <s v="COORDINADORES DE CAMPO_SUPERVISORES"/>
  </r>
  <r>
    <n v="8268"/>
    <s v="DRA_D230"/>
    <x v="12"/>
    <x v="57"/>
    <x v="153"/>
    <x v="62"/>
    <x v="62"/>
    <n v="10"/>
    <s v="2017011000391 "/>
    <x v="2"/>
    <s v="BOGOTA"/>
    <s v="Talento_Humano"/>
    <s v="Coordinador de Campo"/>
    <n v="7"/>
    <n v="6"/>
    <n v="0"/>
    <n v="2465978"/>
    <x v="55"/>
    <n v="0.35990897091680302"/>
    <n v="37276159.379905999"/>
    <n v="0"/>
    <n v="37276159.379905999"/>
    <s v="NO"/>
    <s v="NO"/>
    <s v=""/>
    <s v="Se solicita realizar esta programación de recursos para el desarrollo de las operaciones estadísticas anuales de las encuestas económicas"/>
    <s v="COORDINADORES DE CAMPO_SUPERVISORES"/>
  </r>
  <r>
    <n v="8269"/>
    <s v="DRA_D230"/>
    <x v="12"/>
    <x v="64"/>
    <x v="154"/>
    <x v="66"/>
    <x v="66"/>
    <n v="10"/>
    <s v="2017011000391 "/>
    <x v="2"/>
    <s v="BOGOTA"/>
    <s v="Talento_Humano"/>
    <s v="Coordinador de Campo"/>
    <n v="7"/>
    <n v="6"/>
    <n v="0"/>
    <n v="2465978"/>
    <x v="55"/>
    <n v="0.245992380328313"/>
    <n v="25477695.518404599"/>
    <n v="0"/>
    <n v="25477695.518404599"/>
    <s v="NO"/>
    <s v="NO"/>
    <s v=""/>
    <s v="Se solicita realizar esta programación de recursos para el desarrollo de las operaciones estadísticas anuales de las encuestas económicas"/>
    <s v="COORDINADORES DE CAMPO_SUPERVISORES"/>
  </r>
  <r>
    <n v="8270"/>
    <s v="DRA_D230"/>
    <x v="12"/>
    <x v="66"/>
    <x v="155"/>
    <x v="68"/>
    <x v="68"/>
    <n v="10"/>
    <s v="2017011000391 "/>
    <x v="2"/>
    <s v="BOGOTA"/>
    <s v="Talento_Humano"/>
    <s v="Coordinador de Campo"/>
    <n v="7"/>
    <n v="6"/>
    <n v="0"/>
    <n v="2465978"/>
    <x v="55"/>
    <n v="0.28431147554284802"/>
    <n v="29446445.441120502"/>
    <n v="0"/>
    <n v="29446445.441120502"/>
    <s v="NO"/>
    <s v="NO"/>
    <s v=""/>
    <s v="Se solicita realizar esta programación de recursos para el desarrollo de las operaciones estadísticas anuales de las encuestas económicas"/>
    <s v="COORDINADORES DE CAMPO_SUPERVISORES"/>
  </r>
  <r>
    <n v="8271"/>
    <s v="DRA_D230"/>
    <x v="12"/>
    <x v="69"/>
    <x v="156"/>
    <x v="71"/>
    <x v="71"/>
    <n v="10"/>
    <s v="2017011000391 "/>
    <x v="2"/>
    <s v="BOGOTA"/>
    <s v="Talento_Humano"/>
    <s v="Coordinador de Campo"/>
    <n v="7"/>
    <n v="6"/>
    <n v="0"/>
    <n v="2465978"/>
    <x v="55"/>
    <n v="0.109787173212036"/>
    <n v="11370775.6605689"/>
    <n v="0"/>
    <n v="11370775.6605689"/>
    <s v="NO"/>
    <s v="NO"/>
    <s v=""/>
    <s v="Se solicita realizar esta programación de recursos para el desarrollo de las operaciones estadísticas anuales de las encuestas económicas"/>
    <s v="COORDINADORES DE CAMPO_SUPERVISORES"/>
  </r>
  <r>
    <n v="8272"/>
    <s v="DRA_D231"/>
    <x v="12"/>
    <x v="57"/>
    <x v="153"/>
    <x v="62"/>
    <x v="62"/>
    <n v="10"/>
    <s v="2017011000391 "/>
    <x v="3"/>
    <s v="BUCARAMANGA"/>
    <s v="Talento_Humano"/>
    <s v="Coordinador de Campo"/>
    <n v="1"/>
    <n v="6"/>
    <n v="0"/>
    <n v="2465978"/>
    <x v="55"/>
    <n v="0.35990897091680302"/>
    <n v="5325165.6257008603"/>
    <n v="0"/>
    <n v="5325165.6257008603"/>
    <s v="NO"/>
    <s v="NO"/>
    <s v=""/>
    <s v="Se solicita realizar esta programación de recursos para el desarrollo de las operaciones estadísticas anuales de las encuestas económicas"/>
    <s v="COORDINADORES DE CAMPO_SUPERVISORES"/>
  </r>
  <r>
    <n v="8273"/>
    <s v="DRA_D231"/>
    <x v="12"/>
    <x v="64"/>
    <x v="154"/>
    <x v="66"/>
    <x v="66"/>
    <n v="10"/>
    <s v="2017011000391 "/>
    <x v="3"/>
    <s v="BUCARAMANGA"/>
    <s v="Talento_Humano"/>
    <s v="Coordinador de Campo"/>
    <n v="1"/>
    <n v="6"/>
    <n v="0"/>
    <n v="2465978"/>
    <x v="55"/>
    <n v="0.245992380328313"/>
    <n v="3639670.7883435101"/>
    <n v="0"/>
    <n v="3639670.7883435101"/>
    <s v="NO"/>
    <s v="NO"/>
    <s v=""/>
    <s v="Se solicita realizar esta programación de recursos para el desarrollo de las operaciones estadísticas anuales de las encuestas económicas"/>
    <s v="COORDINADORES DE CAMPO_SUPERVISORES"/>
  </r>
  <r>
    <n v="8274"/>
    <s v="DRA_D231"/>
    <x v="12"/>
    <x v="66"/>
    <x v="155"/>
    <x v="68"/>
    <x v="68"/>
    <n v="10"/>
    <s v="2017011000391 "/>
    <x v="3"/>
    <s v="BUCARAMANGA"/>
    <s v="Talento_Humano"/>
    <s v="Coordinador de Campo"/>
    <n v="1"/>
    <n v="6"/>
    <n v="0"/>
    <n v="2465978"/>
    <x v="55"/>
    <n v="0.28431147554284802"/>
    <n v="4206635.06301721"/>
    <n v="0"/>
    <n v="4206635.06301721"/>
    <s v="NO"/>
    <s v="NO"/>
    <s v=""/>
    <s v="Se solicita realizar esta programación de recursos para el desarrollo de las operaciones estadísticas anuales de las encuestas económicas"/>
    <s v="COORDINADORES DE CAMPO_SUPERVISORES"/>
  </r>
  <r>
    <n v="8275"/>
    <s v="DRA_D231"/>
    <x v="12"/>
    <x v="69"/>
    <x v="156"/>
    <x v="71"/>
    <x v="71"/>
    <n v="10"/>
    <s v="2017011000391 "/>
    <x v="3"/>
    <s v="BUCARAMANGA"/>
    <s v="Talento_Humano"/>
    <s v="Coordinador de Campo"/>
    <n v="1"/>
    <n v="6"/>
    <n v="0"/>
    <n v="2465978"/>
    <x v="55"/>
    <n v="0.109787173212036"/>
    <n v="1624396.5229384201"/>
    <n v="0"/>
    <n v="1624396.5229384201"/>
    <s v="NO"/>
    <s v="NO"/>
    <s v=""/>
    <s v="Se solicita realizar esta programación de recursos para el desarrollo de las operaciones estadísticas anuales de las encuestas económicas"/>
    <s v="COORDINADORES DE CAMPO_SUPERVISORES"/>
  </r>
  <r>
    <n v="8276"/>
    <s v="DRA_D232"/>
    <x v="12"/>
    <x v="57"/>
    <x v="153"/>
    <x v="62"/>
    <x v="62"/>
    <n v="10"/>
    <s v="2017011000391 "/>
    <x v="4"/>
    <s v="CALI"/>
    <s v="Talento_Humano"/>
    <s v="Coordinador de Campo"/>
    <n v="2"/>
    <n v="6"/>
    <n v="0"/>
    <n v="2465978"/>
    <x v="55"/>
    <n v="0.35990897091680302"/>
    <n v="10650331.2514017"/>
    <n v="0"/>
    <n v="10650331.2514017"/>
    <s v="NO"/>
    <s v="NO"/>
    <s v=""/>
    <s v="Se solicita realizar esta programación de recursos para el desarrollo de las operaciones estadísticas anuales de las encuestas económicas"/>
    <s v="COORDINADORES DE CAMPO_SUPERVISORES"/>
  </r>
  <r>
    <n v="8277"/>
    <s v="DRA_D232"/>
    <x v="12"/>
    <x v="64"/>
    <x v="154"/>
    <x v="66"/>
    <x v="66"/>
    <n v="10"/>
    <s v="2017011000391 "/>
    <x v="4"/>
    <s v="CALI"/>
    <s v="Talento_Humano"/>
    <s v="Coordinador de Campo"/>
    <n v="2"/>
    <n v="6"/>
    <n v="0"/>
    <n v="2465978"/>
    <x v="55"/>
    <n v="0.245992380328313"/>
    <n v="7279341.5766870296"/>
    <n v="0"/>
    <n v="7279341.5766870296"/>
    <s v="NO"/>
    <s v="NO"/>
    <s v=""/>
    <s v="Se solicita realizar esta programación de recursos para el desarrollo de las operaciones estadísticas anuales de las encuestas económicas"/>
    <s v="COORDINADORES DE CAMPO_SUPERVISORES"/>
  </r>
  <r>
    <n v="8278"/>
    <s v="DRA_D232"/>
    <x v="12"/>
    <x v="66"/>
    <x v="155"/>
    <x v="68"/>
    <x v="68"/>
    <n v="10"/>
    <s v="2017011000391 "/>
    <x v="4"/>
    <s v="CALI"/>
    <s v="Talento_Humano"/>
    <s v="Coordinador de Campo"/>
    <n v="2"/>
    <n v="6"/>
    <n v="0"/>
    <n v="2465978"/>
    <x v="55"/>
    <n v="0.28431147554284802"/>
    <n v="8413270.12603442"/>
    <n v="0"/>
    <n v="8413270.12603442"/>
    <s v="NO"/>
    <s v="NO"/>
    <s v=""/>
    <s v="Se solicita realizar esta programación de recursos para el desarrollo de las operaciones estadísticas anuales de las encuestas económicas"/>
    <s v="COORDINADORES DE CAMPO_SUPERVISORES"/>
  </r>
  <r>
    <n v="8279"/>
    <s v="DRA_D232"/>
    <x v="12"/>
    <x v="69"/>
    <x v="156"/>
    <x v="71"/>
    <x v="71"/>
    <n v="10"/>
    <s v="2017011000391 "/>
    <x v="4"/>
    <s v="CALI"/>
    <s v="Talento_Humano"/>
    <s v="Coordinador de Campo"/>
    <n v="2"/>
    <n v="6"/>
    <n v="0"/>
    <n v="2465978"/>
    <x v="55"/>
    <n v="0.109787173212036"/>
    <n v="3248793.0458768401"/>
    <n v="0"/>
    <n v="3248793.0458768401"/>
    <s v="NO"/>
    <s v="NO"/>
    <s v=""/>
    <s v="Se solicita realizar esta programación de recursos para el desarrollo de las operaciones estadísticas anuales de las encuestas económicas"/>
    <s v="COORDINADORES DE CAMPO_SUPERVISORES"/>
  </r>
  <r>
    <n v="8280"/>
    <s v="DRA_D233"/>
    <x v="12"/>
    <x v="57"/>
    <x v="153"/>
    <x v="62"/>
    <x v="62"/>
    <n v="10"/>
    <s v="2017011000391 "/>
    <x v="6"/>
    <s v="MEDELLIN"/>
    <s v="Talento_Humano"/>
    <s v="Coordinador de Campo"/>
    <n v="3"/>
    <n v="6"/>
    <n v="0"/>
    <n v="2465978"/>
    <x v="55"/>
    <n v="0.35990897091680302"/>
    <n v="15975496.8771026"/>
    <n v="0"/>
    <n v="15975496.8771026"/>
    <s v="NO"/>
    <s v="NO"/>
    <s v=""/>
    <s v="Se solicita realizar esta programación de recursos para el desarrollo de las operaciones estadísticas anuales de las encuestas económicas"/>
    <s v="COORDINADORES DE CAMPO_SUPERVISORES"/>
  </r>
  <r>
    <n v="8281"/>
    <s v="DRA_D233"/>
    <x v="12"/>
    <x v="64"/>
    <x v="154"/>
    <x v="66"/>
    <x v="66"/>
    <n v="10"/>
    <s v="2017011000391 "/>
    <x v="6"/>
    <s v="MEDELLIN"/>
    <s v="Talento_Humano"/>
    <s v="Coordinador de Campo"/>
    <n v="3"/>
    <n v="6"/>
    <n v="0"/>
    <n v="2465978"/>
    <x v="55"/>
    <n v="0.245992380328313"/>
    <n v="10919012.365030499"/>
    <n v="0"/>
    <n v="10919012.365030499"/>
    <s v="NO"/>
    <s v="NO"/>
    <s v=""/>
    <s v="Se solicita realizar esta programación de recursos para el desarrollo de las operaciones estadísticas anuales de las encuestas económicas"/>
    <s v="COORDINADORES DE CAMPO_SUPERVISORES"/>
  </r>
  <r>
    <n v="8282"/>
    <s v="DRA_D233"/>
    <x v="12"/>
    <x v="66"/>
    <x v="155"/>
    <x v="68"/>
    <x v="68"/>
    <n v="10"/>
    <s v="2017011000391 "/>
    <x v="6"/>
    <s v="MEDELLIN"/>
    <s v="Talento_Humano"/>
    <s v="Coordinador de Campo"/>
    <n v="3"/>
    <n v="6"/>
    <n v="0"/>
    <n v="2465978"/>
    <x v="55"/>
    <n v="0.28431147554284802"/>
    <n v="12619905.1890516"/>
    <n v="0"/>
    <n v="12619905.1890516"/>
    <s v="NO"/>
    <s v="NO"/>
    <s v=""/>
    <s v="Se solicita realizar esta programación de recursos para el desarrollo de las operaciones estadísticas anuales de las encuestas económicas"/>
    <s v="COORDINADORES DE CAMPO_SUPERVISORES"/>
  </r>
  <r>
    <n v="8283"/>
    <s v="DRA_D233"/>
    <x v="12"/>
    <x v="69"/>
    <x v="156"/>
    <x v="71"/>
    <x v="71"/>
    <n v="10"/>
    <s v="2017011000391 "/>
    <x v="6"/>
    <s v="MEDELLIN"/>
    <s v="Talento_Humano"/>
    <s v="Coordinador de Campo"/>
    <n v="3"/>
    <n v="6"/>
    <n v="0"/>
    <n v="2465978"/>
    <x v="55"/>
    <n v="0.109787173212036"/>
    <n v="4873189.5688152602"/>
    <n v="0"/>
    <n v="4873189.5688152602"/>
    <s v="NO"/>
    <s v="NO"/>
    <s v=""/>
    <s v="Se solicita realizar esta programación de recursos para el desarrollo de las operaciones estadísticas anuales de las encuestas económicas"/>
    <s v="COORDINADORES DE CAMPO_SUPERVISORES"/>
  </r>
  <r>
    <n v="8284"/>
    <s v="DRA_D234"/>
    <x v="12"/>
    <x v="57"/>
    <x v="153"/>
    <x v="62"/>
    <x v="62"/>
    <n v="10"/>
    <s v="2017011000391 "/>
    <x v="0"/>
    <s v="DANE CENTRAL"/>
    <s v="Talento_Humano"/>
    <s v="Profesional Junior"/>
    <n v="2"/>
    <n v="10"/>
    <n v="0"/>
    <n v="3923147"/>
    <x v="23"/>
    <n v="0.35990897091680302"/>
    <n v="28239515.990506899"/>
    <n v="0"/>
    <n v="28239515.990506899"/>
    <s v="NO"/>
    <s v="NO"/>
    <s v=""/>
    <s v="Se solicita realizar esta programación de recursos para el desarrollo de las operaciones estadísticas anuales de las encuestas económicas"/>
    <s v="SECTORIALISTA_MULTISECTOR"/>
  </r>
  <r>
    <n v="8285"/>
    <s v="DRA_D234"/>
    <x v="12"/>
    <x v="64"/>
    <x v="154"/>
    <x v="66"/>
    <x v="66"/>
    <n v="10"/>
    <s v="2017011000391 "/>
    <x v="0"/>
    <s v="DANE CENTRAL"/>
    <s v="Talento_Humano"/>
    <s v="Profesional Junior"/>
    <n v="2"/>
    <n v="10"/>
    <n v="0"/>
    <n v="3923147"/>
    <x v="23"/>
    <n v="0.245992380328313"/>
    <n v="19301285.378157601"/>
    <n v="0"/>
    <n v="19301285.378157601"/>
    <s v="NO"/>
    <s v="NO"/>
    <s v=""/>
    <s v="Se solicita realizar esta programación de recursos para el desarrollo de las operaciones estadísticas anuales de las encuestas económicas"/>
    <s v="SECTORIALISTA_MULTISECTOR"/>
  </r>
  <r>
    <n v="8286"/>
    <s v="DRA_D234"/>
    <x v="12"/>
    <x v="66"/>
    <x v="155"/>
    <x v="68"/>
    <x v="68"/>
    <n v="10"/>
    <s v="2017011000391 "/>
    <x v="0"/>
    <s v="DANE CENTRAL"/>
    <s v="Talento_Humano"/>
    <s v="Profesional Junior"/>
    <n v="2"/>
    <n v="10"/>
    <n v="0"/>
    <n v="3923147"/>
    <x v="23"/>
    <n v="0.28431147554284802"/>
    <n v="22307914.246830001"/>
    <n v="0"/>
    <n v="22307914.246830001"/>
    <s v="NO"/>
    <s v="NO"/>
    <s v=""/>
    <s v="Se solicita realizar esta programación de recursos para el desarrollo de las operaciones estadísticas anuales de las encuestas económicas"/>
    <s v="SECTORIALISTA_MULTISECTOR"/>
  </r>
  <r>
    <n v="8287"/>
    <s v="DRA_D234"/>
    <x v="12"/>
    <x v="69"/>
    <x v="156"/>
    <x v="71"/>
    <x v="71"/>
    <n v="10"/>
    <s v="2017011000391 "/>
    <x v="0"/>
    <s v="DANE CENTRAL"/>
    <s v="Talento_Humano"/>
    <s v="Profesional Junior"/>
    <n v="2"/>
    <n v="10"/>
    <n v="0"/>
    <n v="3923147"/>
    <x v="23"/>
    <n v="0.109787173212036"/>
    <n v="8614224.3845055792"/>
    <n v="0"/>
    <n v="8614224.3845055792"/>
    <s v="NO"/>
    <s v="NO"/>
    <s v=""/>
    <s v="Se solicita realizar esta programación de recursos para el desarrollo de las operaciones estadísticas anuales de las encuestas económicas"/>
    <s v="SECTORIALISTA_MULTISECTOR"/>
  </r>
  <r>
    <n v="8288"/>
    <s v="DRA_8226"/>
    <x v="12"/>
    <x v="57"/>
    <x v="153"/>
    <x v="62"/>
    <x v="62"/>
    <n v="10"/>
    <s v="2017011000391 "/>
    <x v="2"/>
    <s v="BOGOTA"/>
    <s v="Transporte"/>
    <s v="Urbano"/>
    <n v="1"/>
    <n v="1"/>
    <n v="0"/>
    <n v="3600000"/>
    <x v="96"/>
    <n v="1"/>
    <n v="3600000"/>
    <n v="0"/>
    <n v="3600000"/>
    <s v="NO"/>
    <s v="NO"/>
    <s v=""/>
    <s v="Se solicita realizar esta programación de recursos para el desarrollo de las operaciones estadísticas anuales de las encuestas económicas"/>
    <s v="TRANSPORTE URBANO_GESTORES"/>
  </r>
  <r>
    <n v="8289"/>
    <s v="DRA_8227"/>
    <x v="12"/>
    <x v="57"/>
    <x v="153"/>
    <x v="62"/>
    <x v="62"/>
    <n v="10"/>
    <s v="2017011000391 "/>
    <x v="2"/>
    <s v="VILLAVICENCIO"/>
    <s v="Transporte"/>
    <s v="Urbano"/>
    <n v="1"/>
    <n v="1"/>
    <n v="0"/>
    <n v="180000"/>
    <x v="96"/>
    <n v="1"/>
    <n v="180000"/>
    <n v="0"/>
    <n v="180000"/>
    <s v="NO"/>
    <s v="NO"/>
    <s v=""/>
    <s v="Se solicita realizar esta programación de recursos para el desarrollo de las operaciones estadísticas anuales de las encuestas económicas"/>
    <s v="TRANSPORTE URBANO_GESTORES"/>
  </r>
  <r>
    <n v="8290"/>
    <s v="DRA_8228"/>
    <x v="12"/>
    <x v="57"/>
    <x v="153"/>
    <x v="62"/>
    <x v="62"/>
    <n v="10"/>
    <s v="2017011000391 "/>
    <x v="2"/>
    <s v="BOGOTA"/>
    <s v="Transporte"/>
    <s v="Urbano"/>
    <n v="1"/>
    <n v="1"/>
    <n v="0"/>
    <n v="14062500"/>
    <x v="34"/>
    <n v="1"/>
    <n v="14062500"/>
    <n v="0"/>
    <n v="14062500"/>
    <s v="NO"/>
    <s v="NO"/>
    <s v=""/>
    <s v="Se solicita realizar esta programación de recursos para el desarrollo de las operaciones estadísticas anuales de las encuestas económicas"/>
    <s v="TRANSPORTE_URBANO CRÍTICOS_MONITORES"/>
  </r>
  <r>
    <n v="8291"/>
    <s v="DRA_8229"/>
    <x v="12"/>
    <x v="57"/>
    <x v="153"/>
    <x v="62"/>
    <x v="62"/>
    <n v="10"/>
    <s v="2017011000391 "/>
    <x v="2"/>
    <s v="NEIVA"/>
    <s v="Transporte"/>
    <s v="Urbano"/>
    <n v="1"/>
    <n v="1"/>
    <n v="0"/>
    <n v="300000"/>
    <x v="34"/>
    <n v="1"/>
    <n v="300000"/>
    <n v="0"/>
    <n v="300000"/>
    <s v="NO"/>
    <s v="NO"/>
    <s v=""/>
    <s v="Se solicita realizar esta programación de recursos para el desarrollo de las operaciones estadísticas anuales de las encuestas económicas"/>
    <s v="TRANSPORTE_URBANO CRÍTICOS_MONITORES"/>
  </r>
  <r>
    <n v="8292"/>
    <s v="DRA_8230"/>
    <x v="12"/>
    <x v="57"/>
    <x v="153"/>
    <x v="62"/>
    <x v="62"/>
    <n v="10"/>
    <s v="2017011000391 "/>
    <x v="2"/>
    <s v="TUNJA"/>
    <s v="Transporte"/>
    <s v="Urbano"/>
    <n v="1"/>
    <n v="1"/>
    <n v="0"/>
    <n v="187500"/>
    <x v="34"/>
    <n v="1"/>
    <n v="187500"/>
    <n v="0"/>
    <n v="187500"/>
    <s v="NO"/>
    <s v="NO"/>
    <s v=""/>
    <s v="Se solicita realizar esta programación de recursos para el desarrollo de las operaciones estadísticas anuales de las encuestas económicas"/>
    <s v="TRANSPORTE_URBANO CRÍTICOS_MONITORES"/>
  </r>
  <r>
    <n v="8293"/>
    <s v="DRA_8231"/>
    <x v="12"/>
    <x v="57"/>
    <x v="153"/>
    <x v="62"/>
    <x v="62"/>
    <n v="10"/>
    <s v="2017011000391 "/>
    <x v="2"/>
    <s v="VILLAVICENCIO"/>
    <s v="Transporte"/>
    <s v="Urbano"/>
    <n v="1"/>
    <n v="1"/>
    <n v="0"/>
    <n v="375000"/>
    <x v="34"/>
    <n v="1"/>
    <n v="375000"/>
    <n v="0"/>
    <n v="375000"/>
    <s v="NO"/>
    <s v="NO"/>
    <s v=""/>
    <s v="Se solicita realizar esta programación de recursos para el desarrollo de las operaciones estadísticas anuales de las encuestas económicas"/>
    <s v="TRANSPORTE_URBANO CRÍTICOS_MONITORES"/>
  </r>
  <r>
    <n v="8294"/>
    <s v="DRA_8232"/>
    <x v="12"/>
    <x v="57"/>
    <x v="153"/>
    <x v="62"/>
    <x v="62"/>
    <n v="10"/>
    <s v="2017011000391 "/>
    <x v="2"/>
    <s v="BOGOTA"/>
    <s v="Transporte"/>
    <s v="Urbano"/>
    <n v="1"/>
    <n v="1"/>
    <n v="0"/>
    <n v="1575000"/>
    <x v="34"/>
    <n v="1"/>
    <n v="1575000"/>
    <n v="0"/>
    <n v="1575000"/>
    <s v="NO"/>
    <s v="NO"/>
    <s v=""/>
    <s v="Se solicita realizar esta programación de recursos para el desarrollo de las operaciones estadísticas anuales de las encuestas económicas"/>
    <s v="TRANSPORTE_URBANO COORDINADORES"/>
  </r>
  <r>
    <n v="8295"/>
    <s v="DRA_8233"/>
    <x v="12"/>
    <x v="57"/>
    <x v="153"/>
    <x v="62"/>
    <x v="62"/>
    <n v="10"/>
    <s v="2017011000391 "/>
    <x v="2"/>
    <s v="BOGOTA"/>
    <s v="Transporte"/>
    <s v="Otros"/>
    <n v="1"/>
    <n v="1"/>
    <n v="0"/>
    <n v="1578500"/>
    <x v="36"/>
    <n v="1"/>
    <n v="1578500"/>
    <n v="0"/>
    <n v="1578500"/>
    <s v="NO"/>
    <s v="NO"/>
    <s v=""/>
    <s v="Se solicita realizar esta programación de recursos para el desarrollo de las operaciones estadísticas anuales de las encuestas económicas"/>
    <s v="OTROS TRANSPORTES"/>
  </r>
  <r>
    <n v="8296"/>
    <s v="DRA_8234"/>
    <x v="12"/>
    <x v="57"/>
    <x v="153"/>
    <x v="62"/>
    <x v="62"/>
    <n v="10"/>
    <s v="2017011000391 "/>
    <x v="2"/>
    <s v="NEIVA"/>
    <s v="Transporte"/>
    <s v="Otros"/>
    <n v="1"/>
    <n v="1"/>
    <n v="0"/>
    <n v="587500"/>
    <x v="36"/>
    <n v="1"/>
    <n v="587500"/>
    <n v="0"/>
    <n v="587500"/>
    <s v="NO"/>
    <s v="NO"/>
    <s v=""/>
    <s v="Se solicita realizar esta programación de recursos para el desarrollo de las operaciones estadísticas anuales de las encuestas económicas"/>
    <s v="OTROS TRANSPORTES"/>
  </r>
  <r>
    <n v="8297"/>
    <s v="DRA_8235"/>
    <x v="12"/>
    <x v="57"/>
    <x v="153"/>
    <x v="62"/>
    <x v="62"/>
    <n v="10"/>
    <s v="2017011000391 "/>
    <x v="2"/>
    <s v="TUNJA"/>
    <s v="Transporte"/>
    <s v="Otros"/>
    <n v="1"/>
    <n v="1"/>
    <n v="0"/>
    <n v="401000"/>
    <x v="36"/>
    <n v="1"/>
    <n v="401000"/>
    <n v="0"/>
    <n v="401000"/>
    <s v="NO"/>
    <s v="NO"/>
    <s v=""/>
    <s v="Se solicita realizar esta programación de recursos para el desarrollo de las operaciones estadísticas anuales de las encuestas económicas"/>
    <s v="OTROS TRANSPORTES"/>
  </r>
  <r>
    <n v="8298"/>
    <s v="DRA_8236"/>
    <x v="12"/>
    <x v="57"/>
    <x v="153"/>
    <x v="62"/>
    <x v="62"/>
    <n v="10"/>
    <s v="2017011000391 "/>
    <x v="2"/>
    <s v="VILLAVICENCIO"/>
    <s v="Transporte"/>
    <s v="Otros"/>
    <n v="1"/>
    <n v="1"/>
    <n v="0"/>
    <n v="547000"/>
    <x v="36"/>
    <n v="1"/>
    <n v="547000"/>
    <n v="0"/>
    <n v="547000"/>
    <s v="NO"/>
    <s v="NO"/>
    <s v=""/>
    <s v="Se solicita realizar esta programación de recursos para el desarrollo de las operaciones estadísticas anuales de las encuestas económicas"/>
    <s v="OTROS TRANSPORTES"/>
  </r>
  <r>
    <n v="8299"/>
    <s v="DRA_8237"/>
    <x v="12"/>
    <x v="57"/>
    <x v="153"/>
    <x v="62"/>
    <x v="62"/>
    <n v="10"/>
    <s v="2017011000391 "/>
    <x v="2"/>
    <s v="BOGOTA"/>
    <s v="Otros_gastos_operativos"/>
    <s v="Gastos Asociados Al Operativo De Campo"/>
    <n v="1"/>
    <n v="1"/>
    <n v="0"/>
    <n v="5760000"/>
    <x v="96"/>
    <n v="1"/>
    <n v="5760000"/>
    <n v="0"/>
    <n v="5760000"/>
    <s v="NO"/>
    <s v="NO"/>
    <s v=""/>
    <s v="Se solicita realizar esta programación de recursos para el desarrollo de las operaciones estadísticas anuales de las encuestas económicas"/>
    <s v="COMUNICACIONES_GESTOR"/>
  </r>
  <r>
    <n v="8300"/>
    <s v="DRA_8238"/>
    <x v="12"/>
    <x v="57"/>
    <x v="153"/>
    <x v="62"/>
    <x v="62"/>
    <n v="10"/>
    <s v="2017011000391 "/>
    <x v="2"/>
    <s v="VILLAVICENCIO"/>
    <s v="Otros_gastos_operativos"/>
    <s v="Gastos Asociados Al Operativo De Campo"/>
    <n v="1"/>
    <n v="1"/>
    <n v="0"/>
    <n v="288000"/>
    <x v="96"/>
    <n v="1"/>
    <n v="288000"/>
    <n v="0"/>
    <n v="288000"/>
    <s v="NO"/>
    <s v="NO"/>
    <s v=""/>
    <s v="Se solicita realizar esta programación de recursos para el desarrollo de las operaciones estadísticas anuales de las encuestas económicas"/>
    <s v="COMUNICACIONES_GESTOR"/>
  </r>
  <r>
    <n v="8301"/>
    <s v="DRA_8239"/>
    <x v="12"/>
    <x v="57"/>
    <x v="153"/>
    <x v="62"/>
    <x v="62"/>
    <n v="10"/>
    <s v="2017011000391 "/>
    <x v="2"/>
    <s v="BOGOTA"/>
    <s v="Otros_gastos_operativos"/>
    <s v="Gastos Asociados Al Operativo De Campo"/>
    <n v="1"/>
    <n v="1"/>
    <n v="0"/>
    <n v="22500000"/>
    <x v="34"/>
    <n v="1"/>
    <n v="22500000"/>
    <n v="0"/>
    <n v="22500000"/>
    <s v="NO"/>
    <s v="NO"/>
    <s v=""/>
    <s v="Se solicita realizar esta programación de recursos para el desarrollo de las operaciones estadísticas anuales de las encuestas económicas"/>
    <s v="COMUNICACIONES_CRITICO_MONITOR"/>
  </r>
  <r>
    <n v="8302"/>
    <s v="DRA_8240"/>
    <x v="12"/>
    <x v="57"/>
    <x v="153"/>
    <x v="62"/>
    <x v="62"/>
    <n v="10"/>
    <s v="2017011000391 "/>
    <x v="2"/>
    <s v="NEIVA"/>
    <s v="Otros_gastos_operativos"/>
    <s v="Gastos Asociados Al Operativo De Campo"/>
    <n v="1"/>
    <n v="1"/>
    <n v="0"/>
    <n v="480000"/>
    <x v="34"/>
    <n v="1"/>
    <n v="480000"/>
    <n v="0"/>
    <n v="480000"/>
    <s v="NO"/>
    <s v="NO"/>
    <s v=""/>
    <s v="Se solicita realizar esta programación de recursos para el desarrollo de las operaciones estadísticas anuales de las encuestas económicas"/>
    <s v="COMUNICACIONES_CRITICO_MONITOR"/>
  </r>
  <r>
    <n v="8303"/>
    <s v="DRA_8241"/>
    <x v="12"/>
    <x v="57"/>
    <x v="153"/>
    <x v="62"/>
    <x v="62"/>
    <n v="10"/>
    <s v="2017011000391 "/>
    <x v="2"/>
    <s v="TUNJA"/>
    <s v="Otros_gastos_operativos"/>
    <s v="Gastos Asociados Al Operativo De Campo"/>
    <n v="1"/>
    <n v="1"/>
    <n v="0"/>
    <n v="300000"/>
    <x v="34"/>
    <n v="1"/>
    <n v="300000"/>
    <n v="0"/>
    <n v="300000"/>
    <s v="NO"/>
    <s v="NO"/>
    <s v=""/>
    <s v="Se solicita realizar esta programación de recursos para el desarrollo de las operaciones estadísticas anuales de las encuestas económicas"/>
    <s v="COMUNICACIONES_CRITICO_MONITOR"/>
  </r>
  <r>
    <n v="8304"/>
    <s v="DRA_8242"/>
    <x v="12"/>
    <x v="57"/>
    <x v="153"/>
    <x v="62"/>
    <x v="62"/>
    <n v="10"/>
    <s v="2017011000391 "/>
    <x v="2"/>
    <s v="VILLAVICENCIO"/>
    <s v="Otros_gastos_operativos"/>
    <s v="Gastos Asociados Al Operativo De Campo"/>
    <n v="1"/>
    <n v="1"/>
    <n v="0"/>
    <n v="600000"/>
    <x v="34"/>
    <n v="1"/>
    <n v="600000"/>
    <n v="0"/>
    <n v="600000"/>
    <s v="NO"/>
    <s v="NO"/>
    <s v=""/>
    <s v="Se solicita realizar esta programación de recursos para el desarrollo de las operaciones estadísticas anuales de las encuestas económicas"/>
    <s v="COMUNICACIONES_CRITICO_MONITOR"/>
  </r>
  <r>
    <n v="8305"/>
    <s v="DRA_8243"/>
    <x v="12"/>
    <x v="57"/>
    <x v="153"/>
    <x v="62"/>
    <x v="62"/>
    <n v="10"/>
    <s v="2017011000391 "/>
    <x v="2"/>
    <s v="BOGOTA"/>
    <s v="Otros_gastos_operativos"/>
    <s v="Gastos Asociados Al Operativo De Campo"/>
    <n v="1"/>
    <n v="1"/>
    <n v="0"/>
    <n v="2520000"/>
    <x v="34"/>
    <n v="1"/>
    <n v="2520000"/>
    <n v="0"/>
    <n v="2520000"/>
    <s v="NO"/>
    <s v="NO"/>
    <s v=""/>
    <s v="Se solicita realizar esta programación de recursos para el desarrollo de las operaciones estadísticas anuales de las encuestas económicas"/>
    <s v="COMUNICACIONES_COORDINADOR"/>
  </r>
  <r>
    <n v="8306"/>
    <s v="DRA_8244"/>
    <x v="12"/>
    <x v="57"/>
    <x v="153"/>
    <x v="62"/>
    <x v="62"/>
    <n v="10"/>
    <s v="2017011000391 "/>
    <x v="2"/>
    <s v="BOGOTA"/>
    <s v="Viaticos"/>
    <n v="0"/>
    <n v="1"/>
    <n v="1"/>
    <n v="0"/>
    <n v="1314000"/>
    <x v="36"/>
    <n v="1"/>
    <n v="1314000"/>
    <n v="0"/>
    <n v="1314000"/>
    <s v="NO"/>
    <s v="NO"/>
    <s v=""/>
    <s v="Se solicita realizar esta programación de recursos para el desarrollo de las operaciones estadísticas anuales de las encuestas económicas"/>
    <s v="VIATICOS_COMISIONES"/>
  </r>
  <r>
    <n v="8307"/>
    <s v="DRA_8245"/>
    <x v="12"/>
    <x v="57"/>
    <x v="153"/>
    <x v="62"/>
    <x v="62"/>
    <n v="10"/>
    <s v="2017011000391 "/>
    <x v="2"/>
    <s v="NEIVA"/>
    <s v="Viaticos"/>
    <n v="0"/>
    <n v="1"/>
    <n v="1"/>
    <n v="0"/>
    <n v="306000"/>
    <x v="36"/>
    <n v="1"/>
    <n v="306000"/>
    <n v="0"/>
    <n v="306000"/>
    <s v="NO"/>
    <s v="NO"/>
    <s v=""/>
    <s v="Se solicita realizar esta programación de recursos para el desarrollo de las operaciones estadísticas anuales de las encuestas económicas"/>
    <s v="VIATICOS_COMISIONES"/>
  </r>
  <r>
    <n v="8308"/>
    <s v="DRA_8246"/>
    <x v="12"/>
    <x v="57"/>
    <x v="153"/>
    <x v="62"/>
    <x v="62"/>
    <n v="10"/>
    <s v="2017011000391 "/>
    <x v="2"/>
    <s v="TUNJA"/>
    <s v="Viaticos"/>
    <n v="0"/>
    <n v="1"/>
    <n v="1"/>
    <n v="0"/>
    <n v="306000"/>
    <x v="36"/>
    <n v="1"/>
    <n v="306000"/>
    <n v="0"/>
    <n v="306000"/>
    <s v="NO"/>
    <s v="NO"/>
    <s v=""/>
    <s v="Se solicita realizar esta programación de recursos para el desarrollo de las operaciones estadísticas anuales de las encuestas económicas"/>
    <s v="VIATICOS_COMISIONES"/>
  </r>
  <r>
    <n v="8309"/>
    <s v="DRA_8247"/>
    <x v="12"/>
    <x v="57"/>
    <x v="153"/>
    <x v="62"/>
    <x v="62"/>
    <n v="10"/>
    <s v="2017011000391 "/>
    <x v="2"/>
    <s v="VILLAVICENCIO"/>
    <s v="Viaticos"/>
    <n v="0"/>
    <n v="1"/>
    <n v="1"/>
    <n v="0"/>
    <n v="972000"/>
    <x v="36"/>
    <n v="1"/>
    <n v="972000"/>
    <n v="0"/>
    <n v="972000"/>
    <s v="NO"/>
    <s v="NO"/>
    <s v=""/>
    <s v="Se solicita realizar esta programación de recursos para el desarrollo de las operaciones estadísticas anuales de las encuestas económicas"/>
    <s v="VIATICOS_COMISIONES"/>
  </r>
  <r>
    <n v="8310"/>
    <s v="DRA_8248"/>
    <x v="12"/>
    <x v="66"/>
    <x v="155"/>
    <x v="68"/>
    <x v="68"/>
    <n v="10"/>
    <s v="2017011000391 "/>
    <x v="6"/>
    <s v="MEDELLIN"/>
    <s v="Transporte"/>
    <s v="Urbano"/>
    <n v="1"/>
    <n v="1"/>
    <n v="0"/>
    <n v="1800000"/>
    <x v="96"/>
    <n v="1"/>
    <n v="1800000"/>
    <n v="0"/>
    <n v="1800000"/>
    <s v="NO"/>
    <s v="NO"/>
    <s v=""/>
    <s v="Se solicita realizar esta programación de recursos para el desarrollo de las operaciones estadísticas anuales de las encuestas económicas"/>
    <s v="TRANSPORTE URBANO_GESTORES"/>
  </r>
  <r>
    <n v="8311"/>
    <s v="DRA_8249"/>
    <x v="12"/>
    <x v="66"/>
    <x v="155"/>
    <x v="68"/>
    <x v="68"/>
    <n v="10"/>
    <s v="2017011000391 "/>
    <x v="6"/>
    <s v="MEDELLIN"/>
    <s v="Transporte"/>
    <s v="Urbano"/>
    <n v="1"/>
    <n v="1"/>
    <n v="0"/>
    <n v="4500000"/>
    <x v="34"/>
    <n v="1"/>
    <n v="4500000"/>
    <n v="0"/>
    <n v="4500000"/>
    <s v="NO"/>
    <s v="NO"/>
    <s v=""/>
    <s v="Se solicita realizar esta programación de recursos para el desarrollo de las operaciones estadísticas anuales de las encuestas económicas"/>
    <s v="TRANSPORTE URBANO_CRITICOS_MONITORES"/>
  </r>
  <r>
    <n v="8312"/>
    <s v="DRA_8250"/>
    <x v="12"/>
    <x v="66"/>
    <x v="155"/>
    <x v="68"/>
    <x v="68"/>
    <n v="10"/>
    <s v="2017011000391 "/>
    <x v="6"/>
    <s v="MONTERIA"/>
    <s v="Transporte"/>
    <s v="Urbano"/>
    <n v="1"/>
    <n v="1"/>
    <n v="0"/>
    <n v="300000"/>
    <x v="34"/>
    <n v="1"/>
    <n v="300000"/>
    <n v="0"/>
    <n v="300000"/>
    <s v="NO"/>
    <s v="NO"/>
    <s v=""/>
    <s v="Se solicita realizar esta programación de recursos para el desarrollo de las operaciones estadísticas anuales de las encuestas económicas"/>
    <s v="TRANSPORTE URBANO_CRITICOS_MONITORES"/>
  </r>
  <r>
    <n v="8313"/>
    <s v="DRA_8251"/>
    <x v="12"/>
    <x v="66"/>
    <x v="155"/>
    <x v="68"/>
    <x v="68"/>
    <n v="10"/>
    <s v="2017011000391 "/>
    <x v="6"/>
    <s v="MEDELLIN"/>
    <s v="Transporte"/>
    <s v="Urbano"/>
    <n v="1"/>
    <n v="1"/>
    <n v="0"/>
    <n v="675000"/>
    <x v="34"/>
    <n v="1"/>
    <n v="675000"/>
    <n v="0"/>
    <n v="675000"/>
    <s v="NO"/>
    <s v="NO"/>
    <s v=""/>
    <s v="Se solicita realizar esta programación de recursos para el desarrollo de las operaciones estadísticas anuales de las encuestas económicas"/>
    <s v="TRANSPORTE URBANO_COORDINADORES"/>
  </r>
  <r>
    <n v="8314"/>
    <s v="DRA_8252"/>
    <x v="12"/>
    <x v="66"/>
    <x v="155"/>
    <x v="68"/>
    <x v="68"/>
    <n v="10"/>
    <s v="2017011000391 "/>
    <x v="6"/>
    <s v="MEDELLIN"/>
    <s v="Transporte"/>
    <s v="Otros"/>
    <n v="1"/>
    <n v="1"/>
    <n v="0"/>
    <n v="1093500"/>
    <x v="36"/>
    <n v="1"/>
    <n v="1093500"/>
    <n v="0"/>
    <n v="1093500"/>
    <s v="NO"/>
    <s v="NO"/>
    <s v=""/>
    <s v="Se solicita realizar esta programación de recursos para el desarrollo de las operaciones estadísticas anuales de las encuestas económicas"/>
    <s v="OTROS TRANSPORTES"/>
  </r>
  <r>
    <n v="8315"/>
    <s v="DRA_8253"/>
    <x v="12"/>
    <x v="66"/>
    <x v="155"/>
    <x v="68"/>
    <x v="68"/>
    <n v="10"/>
    <s v="2017011000391 "/>
    <x v="6"/>
    <s v="MONTERIA"/>
    <s v="Transporte"/>
    <s v="Otros"/>
    <n v="1"/>
    <n v="1"/>
    <n v="0"/>
    <n v="643500"/>
    <x v="36"/>
    <n v="1"/>
    <n v="643500"/>
    <n v="0"/>
    <n v="643500"/>
    <s v="NO"/>
    <s v="NO"/>
    <s v=""/>
    <s v="Se solicita realizar esta programación de recursos para el desarrollo de las operaciones estadísticas anuales de las encuestas económicas"/>
    <s v="OTROS TRANSPORTES"/>
  </r>
  <r>
    <n v="8316"/>
    <s v="DRA_8254"/>
    <x v="12"/>
    <x v="66"/>
    <x v="155"/>
    <x v="68"/>
    <x v="68"/>
    <n v="10"/>
    <s v="2017011000391 "/>
    <x v="6"/>
    <s v="MEDELLIN"/>
    <s v="Otros_gastos_operativos"/>
    <s v="Gastos Asociados Al Operativo De Campo"/>
    <n v="1"/>
    <n v="1"/>
    <n v="0"/>
    <n v="2880000"/>
    <x v="96"/>
    <n v="1"/>
    <n v="2880000"/>
    <n v="0"/>
    <n v="2880000"/>
    <s v="NO"/>
    <s v="NO"/>
    <s v=""/>
    <s v="Se solicita realizar esta programación de recursos para el desarrollo de las operaciones estadísticas anuales de las encuestas económicas"/>
    <s v="COMUNICACIONES_GESTORES"/>
  </r>
  <r>
    <n v="8317"/>
    <s v="DRA_8255"/>
    <x v="12"/>
    <x v="66"/>
    <x v="155"/>
    <x v="68"/>
    <x v="68"/>
    <n v="10"/>
    <s v="2017011000391 "/>
    <x v="6"/>
    <s v="MEDELLIN"/>
    <s v="Otros_gastos_operativos"/>
    <s v="Gastos Asociados Al Operativo De Campo"/>
    <n v="1"/>
    <n v="1"/>
    <n v="0"/>
    <n v="7200000"/>
    <x v="34"/>
    <n v="1"/>
    <n v="7200000"/>
    <n v="0"/>
    <n v="7200000"/>
    <s v="NO"/>
    <s v="NO"/>
    <s v=""/>
    <s v="Se solicita realizar esta programación de recursos para el desarrollo de las operaciones estadísticas anuales de las encuestas económicas"/>
    <s v="COMUNICACIONES_CRITICO_MONITORES"/>
  </r>
  <r>
    <n v="8318"/>
    <s v="DRA_8256"/>
    <x v="12"/>
    <x v="66"/>
    <x v="155"/>
    <x v="68"/>
    <x v="68"/>
    <n v="10"/>
    <s v="2017011000391 "/>
    <x v="6"/>
    <s v="MONTERIA"/>
    <s v="Otros_gastos_operativos"/>
    <s v="Gastos Asociados Al Operativo De Campo"/>
    <n v="1"/>
    <n v="1"/>
    <n v="0"/>
    <n v="480000"/>
    <x v="34"/>
    <n v="1"/>
    <n v="480000"/>
    <n v="0"/>
    <n v="480000"/>
    <s v="NO"/>
    <s v="NO"/>
    <s v=""/>
    <s v="Se solicita realizar esta programación de recursos para el desarrollo de las operaciones estadísticas anuales de las encuestas económicas"/>
    <s v="COMUNICACIONES_CRITICO_MONITORES"/>
  </r>
  <r>
    <n v="8319"/>
    <s v="DRA_8257"/>
    <x v="12"/>
    <x v="66"/>
    <x v="155"/>
    <x v="68"/>
    <x v="68"/>
    <n v="10"/>
    <s v="2017011000391 "/>
    <x v="6"/>
    <s v="MEDELLIN"/>
    <s v="Otros_gastos_operativos"/>
    <s v="Gastos Asociados Al Operativo De Campo"/>
    <n v="1"/>
    <n v="1"/>
    <n v="0"/>
    <n v="1080000"/>
    <x v="34"/>
    <n v="1"/>
    <n v="1080000"/>
    <n v="0"/>
    <n v="1080000"/>
    <s v="NO"/>
    <s v="NO"/>
    <s v=""/>
    <s v="Se solicita realizar esta programación de recursos para el desarrollo de las operaciones estadísticas anuales de las encuestas económicas"/>
    <s v="COMUNICACIONES_COORDINADORES"/>
  </r>
  <r>
    <n v="8320"/>
    <s v="DRA_8258"/>
    <x v="12"/>
    <x v="66"/>
    <x v="155"/>
    <x v="68"/>
    <x v="68"/>
    <n v="10"/>
    <s v="2017011000391 "/>
    <x v="6"/>
    <s v="MEDELLIN"/>
    <s v="Viaticos"/>
    <n v="0"/>
    <n v="1"/>
    <n v="1"/>
    <n v="0"/>
    <n v="714000"/>
    <x v="36"/>
    <n v="1"/>
    <n v="714000"/>
    <n v="0"/>
    <n v="714000"/>
    <s v="NO"/>
    <s v="NO"/>
    <s v=""/>
    <s v="Se solicita realizar esta programación de recursos para el desarrollo de las operaciones estadísticas anuales de las encuestas económicas"/>
    <s v="VIATICOS_COMISIONES"/>
  </r>
  <r>
    <n v="8321"/>
    <s v="DRA_8259"/>
    <x v="12"/>
    <x v="66"/>
    <x v="155"/>
    <x v="68"/>
    <x v="68"/>
    <n v="10"/>
    <s v="2017011000391 "/>
    <x v="6"/>
    <s v="MONTERIA"/>
    <s v="Viaticos"/>
    <n v="0"/>
    <n v="1"/>
    <n v="1"/>
    <n v="0"/>
    <n v="306000"/>
    <x v="36"/>
    <n v="1"/>
    <n v="306000"/>
    <n v="0"/>
    <n v="306000"/>
    <s v="NO"/>
    <s v="NO"/>
    <s v=""/>
    <s v="Se solicita realizar esta programación de recursos para el desarrollo de las operaciones estadísticas anuales de las encuestas económicas"/>
    <s v="VIATICOS_COMISIONES"/>
  </r>
  <r>
    <n v="8322"/>
    <s v="DRA_8260"/>
    <x v="12"/>
    <x v="64"/>
    <x v="154"/>
    <x v="66"/>
    <x v="66"/>
    <n v="10"/>
    <s v="2017011000391 "/>
    <x v="4"/>
    <s v="CALI"/>
    <s v="Transporte"/>
    <s v="Urbano"/>
    <n v="1"/>
    <n v="1"/>
    <n v="0"/>
    <n v="1080000"/>
    <x v="96"/>
    <n v="1"/>
    <n v="1080000"/>
    <n v="0"/>
    <n v="1080000"/>
    <s v="NO"/>
    <s v="NO"/>
    <s v=""/>
    <s v="Se solicita realizar esta programación de recursos para el desarrollo de las operaciones estadísticas anuales de las encuestas económicas"/>
    <s v="TRANSPORTE URBANO_GESTORES"/>
  </r>
  <r>
    <n v="8323"/>
    <s v="DRA_8261"/>
    <x v="12"/>
    <x v="64"/>
    <x v="154"/>
    <x v="66"/>
    <x v="66"/>
    <n v="10"/>
    <s v="2017011000391 "/>
    <x v="4"/>
    <s v="CALI"/>
    <s v="Transporte"/>
    <s v="Urbano"/>
    <n v="1"/>
    <n v="1"/>
    <n v="0"/>
    <n v="3750000"/>
    <x v="34"/>
    <n v="1"/>
    <n v="3750000"/>
    <n v="0"/>
    <n v="3750000"/>
    <s v="NO"/>
    <s v="NO"/>
    <s v=""/>
    <s v="Se solicita realizar esta programación de recursos para el desarrollo de las operaciones estadísticas anuales de las encuestas económicas"/>
    <s v="TRANSPORTE URBANO_CRITICOS_MONITORES"/>
  </r>
  <r>
    <n v="8324"/>
    <s v="DRA_8262"/>
    <x v="12"/>
    <x v="64"/>
    <x v="154"/>
    <x v="66"/>
    <x v="66"/>
    <n v="10"/>
    <s v="2017011000391 "/>
    <x v="4"/>
    <s v="PASTO"/>
    <s v="Transporte"/>
    <s v="Urbano"/>
    <n v="1"/>
    <n v="1"/>
    <n v="0"/>
    <n v="300000"/>
    <x v="34"/>
    <n v="1"/>
    <n v="300000"/>
    <n v="0"/>
    <n v="300000"/>
    <s v="NO"/>
    <s v="NO"/>
    <s v=""/>
    <s v="Se solicita realizar esta programación de recursos para el desarrollo de las operaciones estadísticas anuales de las encuestas económicas"/>
    <s v="TRANSPORTE URBANO_CRITICOS_MONITORES"/>
  </r>
  <r>
    <n v="8325"/>
    <s v="DRA_8263"/>
    <x v="12"/>
    <x v="64"/>
    <x v="154"/>
    <x v="66"/>
    <x v="66"/>
    <n v="10"/>
    <s v="2017011000391 "/>
    <x v="4"/>
    <s v="POPAYAN"/>
    <s v="Transporte"/>
    <s v="Urbano"/>
    <n v="1"/>
    <n v="1"/>
    <n v="0"/>
    <n v="150000"/>
    <x v="34"/>
    <n v="1"/>
    <n v="150000"/>
    <n v="0"/>
    <n v="150000"/>
    <s v="NO"/>
    <s v="NO"/>
    <s v=""/>
    <s v="Se solicita realizar esta programación de recursos para el desarrollo de las operaciones estadísticas anuales de las encuestas económicas"/>
    <s v="TRANSPORTE URBANO_CRITICOS_MONITORES"/>
  </r>
  <r>
    <n v="8326"/>
    <s v="DRA_8264"/>
    <x v="12"/>
    <x v="64"/>
    <x v="154"/>
    <x v="66"/>
    <x v="66"/>
    <n v="10"/>
    <s v="2017011000391 "/>
    <x v="4"/>
    <s v="CALI"/>
    <s v="Transporte"/>
    <s v="Urbano"/>
    <n v="1"/>
    <n v="1"/>
    <n v="0"/>
    <n v="450000"/>
    <x v="34"/>
    <n v="1"/>
    <n v="450000"/>
    <n v="0"/>
    <n v="450000"/>
    <s v="NO"/>
    <s v="NO"/>
    <s v=""/>
    <s v="Se solicita realizar esta programación de recursos para el desarrollo de las operaciones estadísticas anuales de las encuestas económicas"/>
    <s v="TRANSPORTE URBANO_COORDINADORES"/>
  </r>
  <r>
    <n v="8327"/>
    <s v="DRA_8265"/>
    <x v="12"/>
    <x v="64"/>
    <x v="154"/>
    <x v="66"/>
    <x v="66"/>
    <n v="10"/>
    <s v="2017011000391 "/>
    <x v="4"/>
    <s v="CALI"/>
    <s v="Transporte"/>
    <s v="Otros"/>
    <n v="1"/>
    <n v="1"/>
    <n v="0"/>
    <n v="1178000"/>
    <x v="36"/>
    <n v="1"/>
    <n v="1178000"/>
    <n v="0"/>
    <n v="1178000"/>
    <s v="NO"/>
    <s v="NO"/>
    <s v=""/>
    <s v="Se solicita realizar esta programación de recursos para el desarrollo de las operaciones estadísticas anuales de las encuestas económicas"/>
    <s v="OTROS TRANSPORTES"/>
  </r>
  <r>
    <n v="8328"/>
    <s v="DRA_8266"/>
    <x v="12"/>
    <x v="64"/>
    <x v="154"/>
    <x v="66"/>
    <x v="66"/>
    <n v="10"/>
    <s v="2017011000391 "/>
    <x v="4"/>
    <s v="PASTO"/>
    <s v="Transporte"/>
    <s v="Otros"/>
    <n v="1"/>
    <n v="1"/>
    <n v="0"/>
    <n v="566000"/>
    <x v="36"/>
    <n v="1"/>
    <n v="566000"/>
    <n v="0"/>
    <n v="566000"/>
    <s v="NO"/>
    <s v="NO"/>
    <s v=""/>
    <s v="Se solicita realizar esta programación de recursos para el desarrollo de las operaciones estadísticas anuales de las encuestas económicas"/>
    <s v="OTROS TRANSPORTES"/>
  </r>
  <r>
    <n v="8329"/>
    <s v="DRA_8267"/>
    <x v="12"/>
    <x v="64"/>
    <x v="154"/>
    <x v="66"/>
    <x v="66"/>
    <n v="10"/>
    <s v="2017011000391 "/>
    <x v="4"/>
    <s v="POPAYAN"/>
    <s v="Transporte"/>
    <s v="Otros"/>
    <n v="1"/>
    <n v="1"/>
    <n v="0"/>
    <n v="215000"/>
    <x v="36"/>
    <n v="1"/>
    <n v="215000"/>
    <n v="0"/>
    <n v="215000"/>
    <s v="NO"/>
    <s v="NO"/>
    <s v=""/>
    <s v="Se solicita realizar esta programación de recursos para el desarrollo de las operaciones estadísticas anuales de las encuestas económicas"/>
    <s v="OTROS TRANSPORTES"/>
  </r>
  <r>
    <n v="8330"/>
    <s v="DRA_8268"/>
    <x v="12"/>
    <x v="64"/>
    <x v="154"/>
    <x v="66"/>
    <x v="66"/>
    <n v="10"/>
    <s v="2017011000391 "/>
    <x v="4"/>
    <s v="CALI"/>
    <s v="Otros_gastos_operativos"/>
    <s v="Gastos Asociados Al Operativo De Campo"/>
    <n v="1"/>
    <n v="1"/>
    <n v="0"/>
    <n v="1728000"/>
    <x v="96"/>
    <n v="1"/>
    <n v="1728000"/>
    <n v="0"/>
    <n v="1728000"/>
    <s v="NO"/>
    <s v="NO"/>
    <s v=""/>
    <s v="Se solicita realizar esta programación de recursos para el desarrollo de las operaciones estadísticas anuales de las encuestas económicas"/>
    <s v="COMUNICACIONES_GESTOR"/>
  </r>
  <r>
    <n v="8331"/>
    <s v="DRA_8269"/>
    <x v="12"/>
    <x v="64"/>
    <x v="154"/>
    <x v="66"/>
    <x v="66"/>
    <n v="10"/>
    <s v="2017011000391 "/>
    <x v="4"/>
    <s v="CALI"/>
    <s v="Otros_gastos_operativos"/>
    <s v="Gastos Asociados Al Operativo De Campo"/>
    <n v="1"/>
    <n v="1"/>
    <n v="0"/>
    <n v="6000000"/>
    <x v="34"/>
    <n v="1"/>
    <n v="6000000"/>
    <n v="0"/>
    <n v="6000000"/>
    <s v="NO"/>
    <s v="NO"/>
    <s v=""/>
    <s v="Se solicita realizar esta programación de recursos para el desarrollo de las operaciones estadísticas anuales de las encuestas económicas"/>
    <s v="COMUNICACIONES_CRITICO_MONITOR"/>
  </r>
  <r>
    <n v="8332"/>
    <s v="DRA_8270"/>
    <x v="12"/>
    <x v="64"/>
    <x v="154"/>
    <x v="66"/>
    <x v="66"/>
    <n v="10"/>
    <s v="2017011000391 "/>
    <x v="4"/>
    <s v="PASTO"/>
    <s v="Otros_gastos_operativos"/>
    <s v="Gastos Asociados Al Operativo De Campo"/>
    <n v="1"/>
    <n v="1"/>
    <n v="0"/>
    <n v="480000"/>
    <x v="34"/>
    <n v="1"/>
    <n v="480000"/>
    <n v="0"/>
    <n v="480000"/>
    <s v="NO"/>
    <s v="NO"/>
    <s v=""/>
    <s v="Se solicita realizar esta programación de recursos para el desarrollo de las operaciones estadísticas anuales de las encuestas económicas"/>
    <s v="COMUNICACIONES_CRITICO_MONITOR"/>
  </r>
  <r>
    <n v="8333"/>
    <s v="DRA_8271"/>
    <x v="12"/>
    <x v="64"/>
    <x v="154"/>
    <x v="66"/>
    <x v="66"/>
    <n v="10"/>
    <s v="2017011000391 "/>
    <x v="4"/>
    <s v="POPAYAN"/>
    <s v="Otros_gastos_operativos"/>
    <s v="Gastos Asociados Al Operativo De Campo"/>
    <n v="1"/>
    <n v="1"/>
    <n v="0"/>
    <n v="240000"/>
    <x v="34"/>
    <n v="1"/>
    <n v="240000"/>
    <n v="0"/>
    <n v="240000"/>
    <s v="NO"/>
    <s v="NO"/>
    <s v=""/>
    <s v="Se solicita realizar esta programación de recursos para el desarrollo de las operaciones estadísticas anuales de las encuestas económicas"/>
    <s v="COMUNICACIONES_CRITICO_MONITOR"/>
  </r>
  <r>
    <n v="8334"/>
    <s v="DRA_8272"/>
    <x v="12"/>
    <x v="64"/>
    <x v="154"/>
    <x v="66"/>
    <x v="66"/>
    <n v="10"/>
    <s v="2017011000391 "/>
    <x v="4"/>
    <s v="CALI"/>
    <s v="Otros_gastos_operativos"/>
    <s v="Gastos Asociados Al Operativo De Campo"/>
    <n v="1"/>
    <n v="1"/>
    <n v="0"/>
    <n v="720000"/>
    <x v="34"/>
    <n v="1"/>
    <n v="720000"/>
    <n v="0"/>
    <n v="720000"/>
    <s v="NO"/>
    <s v="NO"/>
    <s v=""/>
    <s v="Se solicita realizar esta programación de recursos para el desarrollo de las operaciones estadísticas anuales de las encuestas económicas"/>
    <s v="COMUNICACIONES_COORDINADORES"/>
  </r>
  <r>
    <n v="8335"/>
    <s v="DRA_8273"/>
    <x v="12"/>
    <x v="64"/>
    <x v="154"/>
    <x v="66"/>
    <x v="66"/>
    <n v="10"/>
    <s v="2017011000391 "/>
    <x v="4"/>
    <s v="CALI"/>
    <s v="Viaticos"/>
    <n v="0"/>
    <n v="1"/>
    <n v="1"/>
    <n v="0"/>
    <n v="1602000"/>
    <x v="36"/>
    <n v="1"/>
    <n v="1602000"/>
    <n v="0"/>
    <n v="1602000"/>
    <s v="NO"/>
    <s v="NO"/>
    <s v=""/>
    <s v="Se solicita realizar esta programación de recursos para el desarrollo de las operaciones estadísticas anuales de las encuestas económicas"/>
    <s v="VIATICOS_COMISIONES"/>
  </r>
  <r>
    <n v="8336"/>
    <s v="DRA_8274"/>
    <x v="12"/>
    <x v="64"/>
    <x v="154"/>
    <x v="66"/>
    <x v="66"/>
    <n v="10"/>
    <s v="2017011000391 "/>
    <x v="4"/>
    <s v="PASTO"/>
    <s v="Viaticos"/>
    <n v="0"/>
    <n v="1"/>
    <n v="1"/>
    <n v="0"/>
    <n v="420000"/>
    <x v="36"/>
    <n v="1"/>
    <n v="420000"/>
    <n v="0"/>
    <n v="420000"/>
    <s v="NO"/>
    <s v="NO"/>
    <s v=""/>
    <s v="Se solicita realizar esta programación de recursos para el desarrollo de las operaciones estadísticas anuales de las encuestas económicas"/>
    <s v="VIATICOS_COMISIONES"/>
  </r>
  <r>
    <n v="8337"/>
    <s v="DRA_8275"/>
    <x v="12"/>
    <x v="64"/>
    <x v="154"/>
    <x v="66"/>
    <x v="66"/>
    <n v="10"/>
    <s v="2017011000391 "/>
    <x v="4"/>
    <s v="POPAYAN"/>
    <s v="Viaticos"/>
    <n v="0"/>
    <n v="1"/>
    <n v="1"/>
    <n v="0"/>
    <n v="624000"/>
    <x v="36"/>
    <n v="1"/>
    <n v="624000"/>
    <n v="0"/>
    <n v="624000"/>
    <s v="NO"/>
    <s v="NO"/>
    <s v=""/>
    <s v="Se solicita realizar esta programación de recursos para el desarrollo de las operaciones estadísticas anuales de las encuestas económicas"/>
    <s v="VIATICOS_COMISIONES"/>
  </r>
  <r>
    <n v="8338"/>
    <s v="DRA_8276"/>
    <x v="12"/>
    <x v="69"/>
    <x v="156"/>
    <x v="71"/>
    <x v="71"/>
    <n v="10"/>
    <s v="2017011000391 "/>
    <x v="3"/>
    <s v="BUCARAMANGA"/>
    <s v="Transporte"/>
    <s v="Urbano"/>
    <n v="1"/>
    <n v="1"/>
    <n v="0"/>
    <n v="540000"/>
    <x v="96"/>
    <n v="1"/>
    <n v="540000"/>
    <n v="0"/>
    <n v="540000"/>
    <s v="NO"/>
    <s v="NO"/>
    <s v=""/>
    <s v="Se solicita realizar esta programación de recursos para el desarrollo de las operaciones estadísticas anuales de las encuestas económicas"/>
    <s v="TRANSPORTE URBANO_GESTORES"/>
  </r>
  <r>
    <n v="8339"/>
    <s v="DRA_8277"/>
    <x v="12"/>
    <x v="69"/>
    <x v="156"/>
    <x v="71"/>
    <x v="71"/>
    <n v="10"/>
    <s v="2017011000391 "/>
    <x v="3"/>
    <s v="BUCARAMANGA"/>
    <s v="Transporte"/>
    <s v="Urbano"/>
    <n v="1"/>
    <n v="1"/>
    <n v="0"/>
    <n v="1312500"/>
    <x v="34"/>
    <n v="1"/>
    <n v="1312500"/>
    <n v="0"/>
    <n v="1312500"/>
    <s v="NO"/>
    <s v="NO"/>
    <s v=""/>
    <s v="Se solicita realizar esta programación de recursos para el desarrollo de las operaciones estadísticas anuales de las encuestas económicas"/>
    <s v="TRANSPORTE URBANO_CRITICOS_MONITORES"/>
  </r>
  <r>
    <n v="8340"/>
    <s v="DRA_8278"/>
    <x v="12"/>
    <x v="69"/>
    <x v="156"/>
    <x v="71"/>
    <x v="71"/>
    <n v="10"/>
    <s v="2017011000391 "/>
    <x v="3"/>
    <s v="CUCUTA"/>
    <s v="Transporte"/>
    <s v="Urbano"/>
    <n v="1"/>
    <n v="1"/>
    <n v="0"/>
    <n v="375000"/>
    <x v="34"/>
    <n v="1"/>
    <n v="375000"/>
    <n v="0"/>
    <n v="375000"/>
    <s v="NO"/>
    <s v="NO"/>
    <s v=""/>
    <s v="Se solicita realizar esta programación de recursos para el desarrollo de las operaciones estadísticas anuales de las encuestas económicas"/>
    <s v="TRANSPORTE URBANO_CRITICOS_MONITORES"/>
  </r>
  <r>
    <n v="8341"/>
    <s v="DRA_8279"/>
    <x v="12"/>
    <x v="69"/>
    <x v="156"/>
    <x v="71"/>
    <x v="71"/>
    <n v="10"/>
    <s v="2017011000391 "/>
    <x v="3"/>
    <s v="BUCARAMANGA"/>
    <s v="Transporte"/>
    <s v="Urbano"/>
    <n v="1"/>
    <n v="1"/>
    <n v="0"/>
    <n v="225000"/>
    <x v="34"/>
    <n v="1"/>
    <n v="225000"/>
    <n v="0"/>
    <n v="225000"/>
    <s v="NO"/>
    <s v="NO"/>
    <s v=""/>
    <s v="Se solicita realizar esta programación de recursos para el desarrollo de las operaciones estadísticas anuales de las encuestas económicas"/>
    <s v="TRANSPORTE URBANO_COORDINADORES"/>
  </r>
  <r>
    <n v="8342"/>
    <s v="DRA_8280"/>
    <x v="12"/>
    <x v="69"/>
    <x v="156"/>
    <x v="71"/>
    <x v="71"/>
    <n v="10"/>
    <s v="2017011000391 "/>
    <x v="3"/>
    <s v="BUCARAMANGA"/>
    <s v="Transporte"/>
    <s v="Otros"/>
    <n v="1"/>
    <n v="1"/>
    <n v="0"/>
    <n v="1129500"/>
    <x v="36"/>
    <n v="1"/>
    <n v="1129500"/>
    <n v="0"/>
    <n v="1129500"/>
    <s v="NO"/>
    <s v="NO"/>
    <s v=""/>
    <s v="Se solicita realizar esta programación de recursos para el desarrollo de las operaciones estadísticas anuales de las encuestas económicas"/>
    <s v="OTROS TRANSPORTES"/>
  </r>
  <r>
    <n v="8343"/>
    <s v="DRA_8281"/>
    <x v="12"/>
    <x v="69"/>
    <x v="156"/>
    <x v="71"/>
    <x v="71"/>
    <n v="10"/>
    <s v="2017011000391 "/>
    <x v="3"/>
    <s v="CUCUTA"/>
    <s v="Transporte"/>
    <s v="Otros"/>
    <n v="1"/>
    <n v="1"/>
    <n v="0"/>
    <n v="1075500"/>
    <x v="36"/>
    <n v="1"/>
    <n v="1075500"/>
    <n v="0"/>
    <n v="1075500"/>
    <s v="NO"/>
    <s v="NO"/>
    <s v=""/>
    <s v="Se solicita realizar esta programación de recursos para el desarrollo de las operaciones estadísticas anuales de las encuestas económicas"/>
    <s v="OTROS TRANSPORTES"/>
  </r>
  <r>
    <n v="8344"/>
    <s v="DRA_8282"/>
    <x v="12"/>
    <x v="69"/>
    <x v="156"/>
    <x v="71"/>
    <x v="71"/>
    <n v="10"/>
    <s v="2017011000391 "/>
    <x v="3"/>
    <s v="BUCARAMANGA"/>
    <s v="Otros_gastos_operativos"/>
    <s v="Gastos Asociados Al Operativo De Campo"/>
    <n v="1"/>
    <n v="1"/>
    <n v="0"/>
    <n v="864000"/>
    <x v="96"/>
    <n v="1"/>
    <n v="864000"/>
    <n v="0"/>
    <n v="864000"/>
    <s v="NO"/>
    <s v="NO"/>
    <s v=""/>
    <s v="Se solicita realizar esta programación de recursos para el desarrollo de las operaciones estadísticas anuales de las encuestas económicas"/>
    <s v="COMUNICACIONES_GESTOR"/>
  </r>
  <r>
    <n v="8345"/>
    <s v="DRA_8283"/>
    <x v="12"/>
    <x v="69"/>
    <x v="156"/>
    <x v="71"/>
    <x v="71"/>
    <n v="10"/>
    <s v="2017011000391 "/>
    <x v="3"/>
    <s v="BUCARAMANGA"/>
    <s v="Otros_gastos_operativos"/>
    <s v="Gastos Asociados Al Operativo De Campo"/>
    <n v="1"/>
    <n v="1"/>
    <n v="0"/>
    <n v="2100000"/>
    <x v="34"/>
    <n v="1"/>
    <n v="2100000"/>
    <n v="0"/>
    <n v="2100000"/>
    <s v="NO"/>
    <s v="NO"/>
    <s v=""/>
    <s v="Se solicita realizar esta programación de recursos para el desarrollo de las operaciones estadísticas anuales de las encuestas económicas"/>
    <s v="COMUNICACIONES_CRITICO_MONITOR"/>
  </r>
  <r>
    <n v="8346"/>
    <s v="DRA_8284"/>
    <x v="12"/>
    <x v="69"/>
    <x v="156"/>
    <x v="71"/>
    <x v="71"/>
    <n v="10"/>
    <s v="2017011000391 "/>
    <x v="3"/>
    <s v="CUCUTA"/>
    <s v="Otros_gastos_operativos"/>
    <s v="Gastos Asociados Al Operativo De Campo"/>
    <n v="1"/>
    <n v="1"/>
    <n v="0"/>
    <n v="600000"/>
    <x v="34"/>
    <n v="1"/>
    <n v="600000"/>
    <n v="0"/>
    <n v="600000"/>
    <s v="NO"/>
    <s v="NO"/>
    <s v=""/>
    <s v="Se solicita realizar esta programación de recursos para el desarrollo de las operaciones estadísticas anuales de las encuestas económicas"/>
    <s v="COMUNICACIONES_CRITICO_MONITOR"/>
  </r>
  <r>
    <n v="8347"/>
    <s v="DRA_8285"/>
    <x v="12"/>
    <x v="69"/>
    <x v="156"/>
    <x v="71"/>
    <x v="71"/>
    <n v="10"/>
    <s v="2017011000391 "/>
    <x v="3"/>
    <s v="BUCARAMANGA"/>
    <s v="Otros_gastos_operativos"/>
    <s v="Gastos Asociados Al Operativo De Campo"/>
    <n v="1"/>
    <n v="1"/>
    <n v="0"/>
    <n v="360000"/>
    <x v="34"/>
    <n v="1"/>
    <n v="360000"/>
    <n v="0"/>
    <n v="360000"/>
    <s v="NO"/>
    <s v="NO"/>
    <s v=""/>
    <s v="Se solicita realizar esta programación de recursos para el desarrollo de las operaciones estadísticas anuales de las encuestas económicas"/>
    <s v="COMUNICACIONES_COORDINADOR"/>
  </r>
  <r>
    <n v="8348"/>
    <s v="DRA_8286"/>
    <x v="12"/>
    <x v="69"/>
    <x v="156"/>
    <x v="71"/>
    <x v="71"/>
    <n v="10"/>
    <s v="2017011000391 "/>
    <x v="3"/>
    <s v="BUCARAMANGA"/>
    <s v="Viaticos"/>
    <n v="0"/>
    <n v="1"/>
    <n v="1"/>
    <n v="0"/>
    <n v="1428000"/>
    <x v="36"/>
    <n v="1"/>
    <n v="1428000"/>
    <n v="0"/>
    <n v="1428000"/>
    <s v="NO"/>
    <s v="NO"/>
    <s v=""/>
    <s v="Se solicita realizar esta programación de recursos para el desarrollo de las operaciones estadísticas anuales de las encuestas económicas"/>
    <s v="VIATICOS_COMISIONES"/>
  </r>
  <r>
    <n v="8349"/>
    <s v="DRA_8287"/>
    <x v="12"/>
    <x v="69"/>
    <x v="156"/>
    <x v="71"/>
    <x v="71"/>
    <n v="10"/>
    <s v="2017011000391 "/>
    <x v="3"/>
    <s v="CUCUTA"/>
    <s v="Viaticos"/>
    <n v="0"/>
    <n v="1"/>
    <n v="1"/>
    <n v="0"/>
    <n v="1155000"/>
    <x v="36"/>
    <n v="1"/>
    <n v="1155000"/>
    <n v="0"/>
    <n v="1155000"/>
    <s v="NO"/>
    <s v="NO"/>
    <s v=""/>
    <s v="Se solicita realizar esta programación de recursos para el desarrollo de las operaciones estadísticas anuales de las encuestas económicas"/>
    <s v="VIATICOS_COMISIONES"/>
  </r>
  <r>
    <n v="8350"/>
    <s v="DRA_8288"/>
    <x v="12"/>
    <x v="64"/>
    <x v="154"/>
    <x v="66"/>
    <x v="66"/>
    <n v="10"/>
    <s v="2017011000391 "/>
    <x v="5"/>
    <s v="IBAGUE"/>
    <s v="Transporte"/>
    <s v="Urbano"/>
    <n v="1"/>
    <n v="1"/>
    <n v="0"/>
    <n v="180000"/>
    <x v="96"/>
    <n v="1"/>
    <n v="180000"/>
    <n v="0"/>
    <n v="180000"/>
    <s v="NO"/>
    <s v="NO"/>
    <s v=""/>
    <s v="Se solicita realizar esta programación de recursos para el desarrollo de las operaciones estadísticas anuales de las encuestas económicas"/>
    <s v="TRANSPORTE URBANO_GESTORES"/>
  </r>
  <r>
    <n v="8351"/>
    <s v="DRA_8289"/>
    <x v="12"/>
    <x v="64"/>
    <x v="154"/>
    <x v="66"/>
    <x v="66"/>
    <n v="10"/>
    <s v="2017011000391 "/>
    <x v="5"/>
    <s v="MANIZALES"/>
    <s v="Transporte"/>
    <s v="Urbano"/>
    <n v="1"/>
    <n v="1"/>
    <n v="0"/>
    <n v="180000"/>
    <x v="96"/>
    <n v="1"/>
    <n v="180000"/>
    <n v="0"/>
    <n v="180000"/>
    <s v="NO"/>
    <s v="NO"/>
    <s v=""/>
    <s v="Se solicita realizar esta programación de recursos para el desarrollo de las operaciones estadísticas anuales de las encuestas económicas"/>
    <s v="TRANSPORTE URBANO_GESTORES"/>
  </r>
  <r>
    <n v="8352"/>
    <s v="DRA_8290"/>
    <x v="12"/>
    <x v="64"/>
    <x v="154"/>
    <x v="66"/>
    <x v="66"/>
    <n v="10"/>
    <s v="2017011000391 "/>
    <x v="5"/>
    <s v="PEREIRA"/>
    <s v="Transporte"/>
    <s v="Urbano"/>
    <n v="1"/>
    <n v="1"/>
    <n v="0"/>
    <n v="180000"/>
    <x v="96"/>
    <n v="1"/>
    <n v="180000"/>
    <n v="0"/>
    <n v="180000"/>
    <s v="NO"/>
    <s v="NO"/>
    <s v=""/>
    <s v="Se solicita realizar esta programación de recursos para el desarrollo de las operaciones estadísticas anuales de las encuestas económicas"/>
    <s v="TRANSPORTE URBANO_GESTORES"/>
  </r>
  <r>
    <n v="8353"/>
    <s v="DRA_8291"/>
    <x v="12"/>
    <x v="64"/>
    <x v="154"/>
    <x v="66"/>
    <x v="66"/>
    <n v="10"/>
    <s v="2017011000391 "/>
    <x v="5"/>
    <s v="ARMENIA"/>
    <s v="Transporte"/>
    <s v="Urbano"/>
    <n v="1"/>
    <n v="1"/>
    <n v="0"/>
    <n v="187500"/>
    <x v="34"/>
    <n v="1"/>
    <n v="187500"/>
    <n v="0"/>
    <n v="187500"/>
    <s v="NO"/>
    <s v="NO"/>
    <s v=""/>
    <s v="Se solicita realizar esta programación de recursos para el desarrollo de las operaciones estadísticas anuales de las encuestas económicas"/>
    <s v="TRANSPORTEURBANO_CRITICO_MONITORES"/>
  </r>
  <r>
    <n v="8354"/>
    <s v="DRA_8292"/>
    <x v="12"/>
    <x v="64"/>
    <x v="154"/>
    <x v="66"/>
    <x v="66"/>
    <n v="10"/>
    <s v="2017011000391 "/>
    <x v="5"/>
    <s v="IBAGUE"/>
    <s v="Transporte"/>
    <s v="Urbano"/>
    <n v="1"/>
    <n v="1"/>
    <n v="0"/>
    <n v="450000"/>
    <x v="34"/>
    <n v="1"/>
    <n v="450000"/>
    <n v="0"/>
    <n v="450000"/>
    <s v="NO"/>
    <s v="NO"/>
    <s v=""/>
    <s v="Se solicita realizar esta programación de recursos para el desarrollo de las operaciones estadísticas anuales de las encuestas económicas"/>
    <s v="TRANSPORTEURBANO_CRITICO_MONITORES"/>
  </r>
  <r>
    <n v="8355"/>
    <s v="DRA_8293"/>
    <x v="12"/>
    <x v="64"/>
    <x v="154"/>
    <x v="66"/>
    <x v="66"/>
    <n v="10"/>
    <s v="2017011000391 "/>
    <x v="5"/>
    <s v="MANIZALES"/>
    <s v="Transporte"/>
    <s v="Urbano"/>
    <n v="1"/>
    <n v="1"/>
    <n v="0"/>
    <n v="450000"/>
    <x v="34"/>
    <n v="1"/>
    <n v="450000"/>
    <n v="0"/>
    <n v="450000"/>
    <s v="NO"/>
    <s v="NO"/>
    <s v=""/>
    <s v="Se solicita realizar esta programación de recursos para el desarrollo de las operaciones estadísticas anuales de las encuestas económicas"/>
    <s v="TRANSPORTEURBANO_CRITICO_MONITORES"/>
  </r>
  <r>
    <n v="8356"/>
    <s v="DRA_8294"/>
    <x v="12"/>
    <x v="64"/>
    <x v="154"/>
    <x v="66"/>
    <x v="66"/>
    <n v="10"/>
    <s v="2017011000391 "/>
    <x v="5"/>
    <s v="PEREIRA"/>
    <s v="Transporte"/>
    <s v="Urbano"/>
    <n v="1"/>
    <n v="1"/>
    <n v="0"/>
    <n v="562500"/>
    <x v="34"/>
    <n v="1"/>
    <n v="562500"/>
    <n v="0"/>
    <n v="562500"/>
    <s v="NO"/>
    <s v="NO"/>
    <s v=""/>
    <s v="Se solicita realizar esta programación de recursos para el desarrollo de las operaciones estadísticas anuales de las encuestas económicas"/>
    <s v="TRANSPORTEURBANO_CRITICO_MONITORES"/>
  </r>
  <r>
    <n v="8357"/>
    <s v="DRA_8295"/>
    <x v="12"/>
    <x v="64"/>
    <x v="154"/>
    <x v="66"/>
    <x v="66"/>
    <n v="10"/>
    <s v="2017011000391 "/>
    <x v="5"/>
    <s v="IBAGUE"/>
    <s v="Transporte"/>
    <s v="Otros"/>
    <n v="1"/>
    <n v="1"/>
    <n v="0"/>
    <n v="540000"/>
    <x v="36"/>
    <n v="1"/>
    <n v="540000"/>
    <n v="0"/>
    <n v="540000"/>
    <s v="NO"/>
    <s v="NO"/>
    <s v=""/>
    <s v="Se solicita realizar esta programación de recursos para el desarrollo de las operaciones estadísticas anuales de las encuestas económicas"/>
    <s v="OTROS TRANSPORTES"/>
  </r>
  <r>
    <n v="8358"/>
    <s v="DRA_8296"/>
    <x v="12"/>
    <x v="64"/>
    <x v="154"/>
    <x v="66"/>
    <x v="66"/>
    <n v="10"/>
    <s v="2017011000391 "/>
    <x v="5"/>
    <s v="MANIZALES"/>
    <s v="Transporte"/>
    <s v="Otros"/>
    <n v="1"/>
    <n v="1"/>
    <n v="0"/>
    <n v="1608379.0899996799"/>
    <x v="36"/>
    <n v="1"/>
    <n v="1608379.0899996799"/>
    <n v="0"/>
    <n v="1608379.0899996799"/>
    <s v="NO"/>
    <s v="NO"/>
    <s v=""/>
    <s v="Se solicita realizar esta programación de recursos para el desarrollo de las operaciones estadísticas anuales de las encuestas económicas"/>
    <s v="OTROS TRANSPORTES"/>
  </r>
  <r>
    <n v="8359"/>
    <s v="DRA_8297"/>
    <x v="12"/>
    <x v="64"/>
    <x v="154"/>
    <x v="66"/>
    <x v="66"/>
    <n v="10"/>
    <s v="2017011000391 "/>
    <x v="5"/>
    <s v="PEREIRA"/>
    <s v="Transporte"/>
    <s v="Otros"/>
    <n v="1"/>
    <n v="1"/>
    <n v="0"/>
    <n v="592000"/>
    <x v="36"/>
    <n v="1"/>
    <n v="592000"/>
    <n v="0"/>
    <n v="592000"/>
    <s v="NO"/>
    <s v="NO"/>
    <s v=""/>
    <s v="Se solicita realizar esta programación de recursos para el desarrollo de las operaciones estadísticas anuales de las encuestas económicas"/>
    <s v="OTROS TRANSPORTES"/>
  </r>
  <r>
    <n v="8360"/>
    <s v="DRA_8298"/>
    <x v="12"/>
    <x v="64"/>
    <x v="154"/>
    <x v="66"/>
    <x v="66"/>
    <n v="10"/>
    <s v="2017011000391 "/>
    <x v="5"/>
    <s v="IBAGUE"/>
    <s v="Otros_gastos_operativos"/>
    <s v="Gastos Asociados Al Operativo De Campo"/>
    <n v="1"/>
    <n v="1"/>
    <n v="0"/>
    <n v="288000"/>
    <x v="96"/>
    <n v="1"/>
    <n v="288000"/>
    <n v="0"/>
    <n v="288000"/>
    <s v="NO"/>
    <s v="NO"/>
    <s v=""/>
    <s v="Se solicita realizar esta programación de recursos para el desarrollo de las operaciones estadísticas anuales de las encuestas económicas"/>
    <s v="COMUNICACIONES_GESTOR"/>
  </r>
  <r>
    <n v="8361"/>
    <s v="DRA_8299"/>
    <x v="12"/>
    <x v="64"/>
    <x v="154"/>
    <x v="66"/>
    <x v="66"/>
    <n v="10"/>
    <s v="2017011000391 "/>
    <x v="5"/>
    <s v="MANIZALES"/>
    <s v="Otros_gastos_operativos"/>
    <s v="Gastos Asociados Al Operativo De Campo"/>
    <n v="1"/>
    <n v="1"/>
    <n v="0"/>
    <n v="288000"/>
    <x v="96"/>
    <n v="1"/>
    <n v="288000"/>
    <n v="0"/>
    <n v="288000"/>
    <s v="NO"/>
    <s v="NO"/>
    <s v=""/>
    <s v="Se solicita realizar esta programación de recursos para el desarrollo de las operaciones estadísticas anuales de las encuestas económicas"/>
    <s v="COMUNICACIONES_GESTOR"/>
  </r>
  <r>
    <n v="8362"/>
    <s v="DRA_8300"/>
    <x v="12"/>
    <x v="64"/>
    <x v="154"/>
    <x v="66"/>
    <x v="66"/>
    <n v="10"/>
    <s v="2017011000391 "/>
    <x v="5"/>
    <s v="PEREIRA"/>
    <s v="Otros_gastos_operativos"/>
    <s v="Gastos Asociados Al Operativo De Campo"/>
    <n v="1"/>
    <n v="1"/>
    <n v="0"/>
    <n v="288000"/>
    <x v="96"/>
    <n v="1"/>
    <n v="288000"/>
    <n v="0"/>
    <n v="288000"/>
    <s v="NO"/>
    <s v="NO"/>
    <s v=""/>
    <s v="Se solicita realizar esta programación de recursos para el desarrollo de las operaciones estadísticas anuales de las encuestas económicas"/>
    <s v="COMUNICACIONES_GESTOR"/>
  </r>
  <r>
    <n v="8363"/>
    <s v="DRA_8301"/>
    <x v="12"/>
    <x v="64"/>
    <x v="154"/>
    <x v="66"/>
    <x v="66"/>
    <n v="10"/>
    <s v="2017011000391 "/>
    <x v="5"/>
    <s v="ARMENIA"/>
    <s v="Otros_gastos_operativos"/>
    <s v="Gastos Asociados Al Operativo De Campo"/>
    <n v="1"/>
    <n v="1"/>
    <n v="0"/>
    <n v="300000"/>
    <x v="34"/>
    <n v="1"/>
    <n v="300000"/>
    <n v="0"/>
    <n v="300000"/>
    <s v="NO"/>
    <s v="NO"/>
    <s v=""/>
    <s v="Se solicita realizar esta programación de recursos para el desarrollo de las operaciones estadísticas anuales de las encuestas económicas"/>
    <s v="COMUNICACIONES_CRITICO_MONITORES"/>
  </r>
  <r>
    <n v="8364"/>
    <s v="DRA_8302"/>
    <x v="12"/>
    <x v="64"/>
    <x v="154"/>
    <x v="66"/>
    <x v="66"/>
    <n v="10"/>
    <s v="2017011000391 "/>
    <x v="5"/>
    <s v="IBAGUE"/>
    <s v="Otros_gastos_operativos"/>
    <s v="Gastos Asociados Al Operativo De Campo"/>
    <n v="1"/>
    <n v="1"/>
    <n v="0"/>
    <n v="720000"/>
    <x v="34"/>
    <n v="1"/>
    <n v="720000"/>
    <n v="0"/>
    <n v="720000"/>
    <s v="NO"/>
    <s v="NO"/>
    <s v=""/>
    <s v="Se solicita realizar esta programación de recursos para el desarrollo de las operaciones estadísticas anuales de las encuestas económicas"/>
    <s v="COMUNICACIONES_CRITICO_MONITORES"/>
  </r>
  <r>
    <n v="8365"/>
    <s v="DRA_8303"/>
    <x v="12"/>
    <x v="64"/>
    <x v="154"/>
    <x v="66"/>
    <x v="66"/>
    <n v="10"/>
    <s v="2017011000391 "/>
    <x v="5"/>
    <s v="MANIZALES"/>
    <s v="Otros_gastos_operativos"/>
    <s v="Gastos Asociados Al Operativo De Campo"/>
    <n v="1"/>
    <n v="1"/>
    <n v="0"/>
    <n v="720000"/>
    <x v="34"/>
    <n v="1"/>
    <n v="720000"/>
    <n v="0"/>
    <n v="720000"/>
    <s v="NO"/>
    <s v="NO"/>
    <s v=""/>
    <s v="Se solicita realizar esta programación de recursos para el desarrollo de las operaciones estadísticas anuales de las encuestas económicas"/>
    <s v="COMUNICACIONES_CRITICO_MONITORES"/>
  </r>
  <r>
    <n v="8366"/>
    <s v="DRA_8304"/>
    <x v="12"/>
    <x v="64"/>
    <x v="154"/>
    <x v="66"/>
    <x v="66"/>
    <n v="10"/>
    <s v="2017011000391 "/>
    <x v="5"/>
    <s v="PEREIRA"/>
    <s v="Otros_gastos_operativos"/>
    <s v="Gastos Asociados Al Operativo De Campo"/>
    <n v="1"/>
    <n v="1"/>
    <n v="0"/>
    <n v="900000"/>
    <x v="34"/>
    <n v="1"/>
    <n v="900000"/>
    <n v="0"/>
    <n v="900000"/>
    <s v="NO"/>
    <s v="NO"/>
    <s v=""/>
    <s v="Se solicita realizar esta programación de recursos para el desarrollo de las operaciones estadísticas anuales de las encuestas económicas"/>
    <s v="COMUNICACIONES_CRITICO_MONITORES"/>
  </r>
  <r>
    <n v="8367"/>
    <s v="DRA_8305"/>
    <x v="12"/>
    <x v="64"/>
    <x v="154"/>
    <x v="66"/>
    <x v="66"/>
    <n v="10"/>
    <s v="2017011000391 "/>
    <x v="5"/>
    <s v="ARMENIA"/>
    <s v="Viaticos"/>
    <n v="0"/>
    <n v="1"/>
    <n v="1"/>
    <n v="0"/>
    <n v="528000"/>
    <x v="36"/>
    <n v="1"/>
    <n v="528000"/>
    <n v="0"/>
    <n v="528000"/>
    <s v="NO"/>
    <s v="NO"/>
    <s v=""/>
    <s v="Se solicita realizar esta programación de recursos para el desarrollo de las operaciones estadísticas anuales de las encuestas económicas"/>
    <s v="VIATICOS_COMISIONES"/>
  </r>
  <r>
    <n v="8368"/>
    <s v="DRA_8306"/>
    <x v="12"/>
    <x v="64"/>
    <x v="154"/>
    <x v="66"/>
    <x v="66"/>
    <n v="10"/>
    <s v="2017011000391 "/>
    <x v="5"/>
    <s v="IBAGUE"/>
    <s v="Viaticos"/>
    <n v="0"/>
    <n v="1"/>
    <n v="1"/>
    <n v="0"/>
    <n v="204000"/>
    <x v="36"/>
    <n v="1"/>
    <n v="204000"/>
    <n v="0"/>
    <n v="204000"/>
    <s v="NO"/>
    <s v="NO"/>
    <s v=""/>
    <s v="Se solicita realizar esta programación de recursos para el desarrollo de las operaciones estadísticas anuales de las encuestas económicas"/>
    <s v="VIATICOS_COMISIONES"/>
  </r>
  <r>
    <n v="8369"/>
    <s v="DRA_8307"/>
    <x v="12"/>
    <x v="64"/>
    <x v="154"/>
    <x v="66"/>
    <x v="66"/>
    <n v="10"/>
    <s v="2017011000391 "/>
    <x v="5"/>
    <s v="MANIZALES"/>
    <s v="Viaticos"/>
    <n v="0"/>
    <n v="1"/>
    <n v="1"/>
    <n v="0"/>
    <n v="402000"/>
    <x v="36"/>
    <n v="1"/>
    <n v="402000"/>
    <n v="0"/>
    <n v="402000"/>
    <s v="NO"/>
    <s v="NO"/>
    <s v=""/>
    <s v="Se solicita realizar esta programación de recursos para el desarrollo de las operaciones estadísticas anuales de las encuestas económicas"/>
    <s v="VIATICOS_COMISIONES"/>
  </r>
  <r>
    <n v="8370"/>
    <s v="DRA_8308"/>
    <x v="12"/>
    <x v="64"/>
    <x v="154"/>
    <x v="66"/>
    <x v="66"/>
    <n v="10"/>
    <s v="2017011000391 "/>
    <x v="5"/>
    <s v="PEREIRA"/>
    <s v="Viaticos"/>
    <n v="0"/>
    <n v="1"/>
    <n v="1"/>
    <n v="0"/>
    <n v="504000"/>
    <x v="36"/>
    <n v="1"/>
    <n v="504000"/>
    <n v="0"/>
    <n v="504000"/>
    <s v="NO"/>
    <s v="NO"/>
    <s v=""/>
    <s v="Se solicita realizar esta programación de recursos para el desarrollo de las operaciones estadísticas anuales de las encuestas económicas"/>
    <s v="VIATICOS_COMISIONES"/>
  </r>
  <r>
    <n v="8371"/>
    <s v="DRA_8309"/>
    <x v="12"/>
    <x v="66"/>
    <x v="155"/>
    <x v="68"/>
    <x v="68"/>
    <n v="10"/>
    <s v="2017011000391 "/>
    <x v="1"/>
    <s v="BARRANQUILLA"/>
    <s v="Transporte"/>
    <s v="Urbano"/>
    <n v="1"/>
    <n v="1"/>
    <n v="0"/>
    <n v="900000"/>
    <x v="96"/>
    <n v="1"/>
    <n v="900000"/>
    <n v="0"/>
    <n v="900000"/>
    <s v="NO"/>
    <s v="NO"/>
    <s v=""/>
    <s v="Se solicita realizar esta programación de recursos para el desarrollo de las operaciones estadísticas anuales de las encuestas económicas"/>
    <s v="TRANSPORTE URBANO_GESTOR"/>
  </r>
  <r>
    <n v="8372"/>
    <s v="DRA_8310"/>
    <x v="12"/>
    <x v="66"/>
    <x v="155"/>
    <x v="68"/>
    <x v="68"/>
    <n v="10"/>
    <s v="2017011000391 "/>
    <x v="1"/>
    <s v="CARTAGENA"/>
    <s v="Transporte"/>
    <s v="Urbano"/>
    <n v="1"/>
    <n v="1"/>
    <n v="0"/>
    <n v="180000"/>
    <x v="96"/>
    <n v="1"/>
    <n v="180000"/>
    <n v="0"/>
    <n v="180000"/>
    <s v="NO"/>
    <s v="NO"/>
    <s v=""/>
    <s v="Se solicita realizar esta programación de recursos para el desarrollo de las operaciones estadísticas anuales de las encuestas económicas"/>
    <s v="TRANSPORTE URBANO_GESTOR"/>
  </r>
  <r>
    <n v="8373"/>
    <s v="DRA_8311"/>
    <x v="12"/>
    <x v="66"/>
    <x v="155"/>
    <x v="68"/>
    <x v="68"/>
    <n v="10"/>
    <s v="2017011000391 "/>
    <x v="1"/>
    <s v="BARRANQUILLA"/>
    <s v="Transporte"/>
    <s v="Urbano"/>
    <n v="1"/>
    <n v="1"/>
    <n v="0"/>
    <n v="1687500"/>
    <x v="34"/>
    <n v="1"/>
    <n v="1687500"/>
    <n v="0"/>
    <n v="1687500"/>
    <s v="NO"/>
    <s v="NO"/>
    <s v=""/>
    <s v="Se solicita realizar esta programación de recursos para el desarrollo de las operaciones estadísticas anuales de las encuestas económicas"/>
    <s v="TRANSPORTE URBANO_CRITICOS_MONITORES"/>
  </r>
  <r>
    <n v="8374"/>
    <s v="DRA_8312"/>
    <x v="12"/>
    <x v="66"/>
    <x v="155"/>
    <x v="68"/>
    <x v="68"/>
    <n v="10"/>
    <s v="2017011000391 "/>
    <x v="1"/>
    <s v="SANTA MARTA"/>
    <s v="Transporte"/>
    <s v="Urbano"/>
    <n v="1"/>
    <n v="1"/>
    <n v="0"/>
    <n v="187500"/>
    <x v="34"/>
    <n v="1"/>
    <n v="187500"/>
    <n v="0"/>
    <n v="187500"/>
    <s v="NO"/>
    <s v="NO"/>
    <s v=""/>
    <s v="Se solicita realizar esta programación de recursos para el desarrollo de las operaciones estadísticas anuales de las encuestas económicas"/>
    <s v="TRANSPORTE URBANO_CRITICOS_MONITORES"/>
  </r>
  <r>
    <n v="8375"/>
    <s v="DRA_8313"/>
    <x v="12"/>
    <x v="66"/>
    <x v="155"/>
    <x v="68"/>
    <x v="68"/>
    <n v="10"/>
    <s v="2017011000391 "/>
    <x v="1"/>
    <s v="VALLEDUPAR"/>
    <s v="Transporte"/>
    <s v="Urbano"/>
    <n v="1"/>
    <n v="1"/>
    <n v="0"/>
    <n v="150000"/>
    <x v="34"/>
    <n v="1"/>
    <n v="150000"/>
    <n v="0"/>
    <n v="150000"/>
    <s v="NO"/>
    <s v="NO"/>
    <s v=""/>
    <s v="Se solicita realizar esta programación de recursos para el desarrollo de las operaciones estadísticas anuales de las encuestas económicas"/>
    <s v="TRANSPORTE URBANO_CRITICOS_MONITORES"/>
  </r>
  <r>
    <n v="8376"/>
    <s v="DRA_8314"/>
    <x v="12"/>
    <x v="66"/>
    <x v="155"/>
    <x v="68"/>
    <x v="68"/>
    <n v="10"/>
    <s v="2017011000391 "/>
    <x v="1"/>
    <s v="CARTAGENA"/>
    <s v="Transporte"/>
    <s v="Urbano"/>
    <n v="1"/>
    <n v="1"/>
    <n v="0"/>
    <n v="750000"/>
    <x v="34"/>
    <n v="1"/>
    <n v="750000"/>
    <n v="0"/>
    <n v="750000"/>
    <s v="NO"/>
    <s v="NO"/>
    <s v=""/>
    <s v="Se solicita realizar esta programación de recursos para el desarrollo de las operaciones estadísticas anuales de las encuestas económicas"/>
    <s v="TRANSPORTE URBANO_CRITICOS_MONITORES"/>
  </r>
  <r>
    <n v="8377"/>
    <s v="DRA_8315"/>
    <x v="12"/>
    <x v="66"/>
    <x v="155"/>
    <x v="68"/>
    <x v="68"/>
    <n v="10"/>
    <s v="2017011000391 "/>
    <x v="1"/>
    <s v="BARRANQUILLA"/>
    <s v="Transporte"/>
    <s v="Urbano"/>
    <n v="1"/>
    <n v="1"/>
    <n v="0"/>
    <n v="225000"/>
    <x v="34"/>
    <n v="1"/>
    <n v="225000"/>
    <n v="0"/>
    <n v="225000"/>
    <s v="NO"/>
    <s v="NO"/>
    <s v=""/>
    <s v="Se solicita realizar esta programación de recursos para el desarrollo de las operaciones estadísticas anuales de las encuestas económicas"/>
    <s v="TRANSPORTE URBANO_COORDINADORES"/>
  </r>
  <r>
    <n v="8378"/>
    <s v="DRA_8316"/>
    <x v="12"/>
    <x v="66"/>
    <x v="155"/>
    <x v="68"/>
    <x v="68"/>
    <n v="10"/>
    <s v="2017011000391 "/>
    <x v="1"/>
    <s v="SANTA MARTA"/>
    <s v="Transporte"/>
    <s v="Otros"/>
    <n v="1"/>
    <n v="1"/>
    <n v="0"/>
    <n v="529000"/>
    <x v="36"/>
    <n v="1"/>
    <n v="529000"/>
    <n v="0"/>
    <n v="529000"/>
    <s v="NO"/>
    <s v="NO"/>
    <s v=""/>
    <s v="Se solicita realizar esta programación de recursos para el desarrollo de las operaciones estadísticas anuales de las encuestas económicas"/>
    <s v="OTROS TRANSPORTES"/>
  </r>
  <r>
    <n v="8379"/>
    <s v="DRA_8317"/>
    <x v="12"/>
    <x v="66"/>
    <x v="155"/>
    <x v="68"/>
    <x v="68"/>
    <n v="10"/>
    <s v="2017011000391 "/>
    <x v="1"/>
    <s v="SINCELEJO"/>
    <s v="Transporte"/>
    <s v="Otros"/>
    <n v="1"/>
    <n v="1"/>
    <n v="0"/>
    <n v="639000"/>
    <x v="36"/>
    <n v="1"/>
    <n v="639000"/>
    <n v="0"/>
    <n v="639000"/>
    <s v="NO"/>
    <s v="NO"/>
    <s v=""/>
    <s v="Se solicita realizar esta programación de recursos para el desarrollo de las operaciones estadísticas anuales de las encuestas económicas"/>
    <s v="OTROS TRANSPORTES"/>
  </r>
  <r>
    <n v="8380"/>
    <s v="DRA_8318"/>
    <x v="12"/>
    <x v="66"/>
    <x v="155"/>
    <x v="68"/>
    <x v="68"/>
    <n v="10"/>
    <s v="2017011000391 "/>
    <x v="1"/>
    <s v="VALLEDUPAR"/>
    <s v="Transporte"/>
    <s v="Otros"/>
    <n v="1"/>
    <n v="1"/>
    <n v="0"/>
    <n v="502000"/>
    <x v="36"/>
    <n v="1"/>
    <n v="502000"/>
    <n v="0"/>
    <n v="502000"/>
    <s v="NO"/>
    <s v="NO"/>
    <s v=""/>
    <s v="Se solicita realizar esta programación de recursos para el desarrollo de las operaciones estadísticas anuales de las encuestas económicas"/>
    <s v="OTROS TRANSPORTES"/>
  </r>
  <r>
    <n v="8381"/>
    <s v="DRA_8319"/>
    <x v="12"/>
    <x v="66"/>
    <x v="155"/>
    <x v="68"/>
    <x v="68"/>
    <n v="10"/>
    <s v="2017011000391 "/>
    <x v="1"/>
    <s v="CARTAGENA"/>
    <s v="Transporte"/>
    <s v="Otros"/>
    <n v="1"/>
    <n v="1"/>
    <n v="0"/>
    <n v="625500"/>
    <x v="36"/>
    <n v="1"/>
    <n v="625500"/>
    <n v="0"/>
    <n v="625500"/>
    <s v="NO"/>
    <s v="NO"/>
    <s v=""/>
    <s v="Se solicita realizar esta programación de recursos para el desarrollo de las operaciones estadísticas anuales de las encuestas económicas"/>
    <s v="OTROS TRANSPORTES"/>
  </r>
  <r>
    <n v="8382"/>
    <s v="DRA_8320"/>
    <x v="12"/>
    <x v="66"/>
    <x v="155"/>
    <x v="68"/>
    <x v="68"/>
    <n v="10"/>
    <s v="2017011000391 "/>
    <x v="1"/>
    <s v="BARRANQUILLA"/>
    <s v="Otros_gastos_operativos"/>
    <s v="Gastos Asociados Al Operativo De Campo"/>
    <n v="1"/>
    <n v="1"/>
    <n v="0"/>
    <n v="1440000"/>
    <x v="96"/>
    <n v="1"/>
    <n v="1440000"/>
    <n v="0"/>
    <n v="1440000"/>
    <s v="NO"/>
    <s v="NO"/>
    <s v=""/>
    <s v="Se solicita realizar esta programación de recursos para el desarrollo de las operaciones estadísticas anuales de las encuestas económicas"/>
    <s v="COMUNICACIONES_GESTOR"/>
  </r>
  <r>
    <n v="8383"/>
    <s v="DRA_8321"/>
    <x v="12"/>
    <x v="66"/>
    <x v="155"/>
    <x v="68"/>
    <x v="68"/>
    <n v="10"/>
    <s v="2017011000391 "/>
    <x v="1"/>
    <s v="CARTAGENA"/>
    <s v="Otros_gastos_operativos"/>
    <s v="Gastos Asociados Al Operativo De Campo"/>
    <n v="1"/>
    <n v="1"/>
    <n v="0"/>
    <n v="288000"/>
    <x v="96"/>
    <n v="1"/>
    <n v="288000"/>
    <n v="0"/>
    <n v="288000"/>
    <s v="NO"/>
    <s v="NO"/>
    <s v=""/>
    <s v="Se solicita realizar esta programación de recursos para el desarrollo de las operaciones estadísticas anuales de las encuestas económicas"/>
    <s v="COMUNICACIONES_GESTOR"/>
  </r>
  <r>
    <n v="8384"/>
    <s v="DRA_8322"/>
    <x v="12"/>
    <x v="66"/>
    <x v="155"/>
    <x v="68"/>
    <x v="68"/>
    <n v="10"/>
    <s v="2017011000391 "/>
    <x v="1"/>
    <s v="BARRANQUILLA"/>
    <s v="Otros_gastos_operativos"/>
    <s v="Gastos Asociados Al Operativo De Campo"/>
    <n v="1"/>
    <n v="1"/>
    <n v="0"/>
    <n v="2700000"/>
    <x v="34"/>
    <n v="1"/>
    <n v="2700000"/>
    <n v="0"/>
    <n v="2700000"/>
    <s v="NO"/>
    <s v="NO"/>
    <s v=""/>
    <s v="Se solicita realizar esta programación de recursos para el desarrollo de las operaciones estadísticas anuales de las encuestas económicas"/>
    <s v="COMUNICACIONES_CRITICOS_MONITORES"/>
  </r>
  <r>
    <n v="8385"/>
    <s v="DRA_8323"/>
    <x v="12"/>
    <x v="66"/>
    <x v="155"/>
    <x v="68"/>
    <x v="68"/>
    <n v="10"/>
    <s v="2017011000391 "/>
    <x v="1"/>
    <s v="SANTA MARTA"/>
    <s v="Otros_gastos_operativos"/>
    <s v="Gastos Asociados Al Operativo De Campo"/>
    <n v="1"/>
    <n v="1"/>
    <n v="0"/>
    <n v="300000"/>
    <x v="34"/>
    <n v="1"/>
    <n v="300000"/>
    <n v="0"/>
    <n v="300000"/>
    <s v="NO"/>
    <s v="NO"/>
    <s v=""/>
    <s v="Se solicita realizar esta programación de recursos para el desarrollo de las operaciones estadísticas anuales de las encuestas económicas"/>
    <s v="COMUNICACIONES_CRITICOS_MONITORES"/>
  </r>
  <r>
    <n v="8386"/>
    <s v="DRA_8324"/>
    <x v="12"/>
    <x v="66"/>
    <x v="155"/>
    <x v="68"/>
    <x v="68"/>
    <n v="10"/>
    <s v="2017011000391 "/>
    <x v="1"/>
    <s v="VALLEDUPAR"/>
    <s v="Otros_gastos_operativos"/>
    <s v="Gastos Asociados Al Operativo De Campo"/>
    <n v="1"/>
    <n v="1"/>
    <n v="0"/>
    <n v="240000"/>
    <x v="34"/>
    <n v="1"/>
    <n v="240000"/>
    <n v="0"/>
    <n v="240000"/>
    <s v="NO"/>
    <s v="NO"/>
    <s v=""/>
    <s v="Se solicita realizar esta programación de recursos para el desarrollo de las operaciones estadísticas anuales de las encuestas económicas"/>
    <s v="COMUNICACIONES_CRITICOS_MONITORES"/>
  </r>
  <r>
    <n v="8387"/>
    <s v="DRA_8325"/>
    <x v="12"/>
    <x v="66"/>
    <x v="155"/>
    <x v="68"/>
    <x v="68"/>
    <n v="10"/>
    <s v="2017011000391 "/>
    <x v="1"/>
    <s v="CARTAGENA"/>
    <s v="Otros_gastos_operativos"/>
    <s v="Gastos Asociados Al Operativo De Campo"/>
    <n v="1"/>
    <n v="1"/>
    <n v="0"/>
    <n v="1200000"/>
    <x v="34"/>
    <n v="1"/>
    <n v="1200000"/>
    <n v="0"/>
    <n v="1200000"/>
    <s v="NO"/>
    <s v="NO"/>
    <s v=""/>
    <s v="Se solicita realizar esta programación de recursos para el desarrollo de las operaciones estadísticas anuales de las encuestas económicas"/>
    <s v="COMUNICACIONES_CRITICOS_MONITORES"/>
  </r>
  <r>
    <n v="8388"/>
    <s v="DRA_8326"/>
    <x v="12"/>
    <x v="66"/>
    <x v="155"/>
    <x v="68"/>
    <x v="68"/>
    <n v="10"/>
    <s v="2017011000391 "/>
    <x v="1"/>
    <s v="BARRANQUILLA"/>
    <s v="Otros_gastos_operativos"/>
    <s v="Gastos Asociados Al Operativo De Campo"/>
    <n v="1"/>
    <n v="1"/>
    <n v="0"/>
    <n v="360000"/>
    <x v="34"/>
    <n v="1"/>
    <n v="360000"/>
    <n v="0"/>
    <n v="360000"/>
    <s v="NO"/>
    <s v="NO"/>
    <s v=""/>
    <s v="Se solicita realizar esta programación de recursos para el desarrollo de las operaciones estadísticas anuales de las encuestas económicas"/>
    <s v="COMUNICACIONES_COORDINADORES"/>
  </r>
  <r>
    <n v="8389"/>
    <s v="DRA_8327"/>
    <x v="12"/>
    <x v="66"/>
    <x v="155"/>
    <x v="68"/>
    <x v="68"/>
    <n v="10"/>
    <s v="2017011000391 "/>
    <x v="1"/>
    <s v="BARRANQUILLA"/>
    <s v="Viaticos"/>
    <n v="0"/>
    <n v="1"/>
    <n v="1"/>
    <n v="0"/>
    <n v="834000"/>
    <x v="36"/>
    <n v="1"/>
    <n v="834000"/>
    <n v="0"/>
    <n v="834000"/>
    <s v="NO"/>
    <s v="NO"/>
    <s v=""/>
    <s v="Se solicita realizar esta programación de recursos para el desarrollo de las operaciones estadísticas anuales de las encuestas económicas"/>
    <s v="VIATICOS_COMISIONES"/>
  </r>
  <r>
    <n v="8390"/>
    <s v="DRA_8328"/>
    <x v="12"/>
    <x v="66"/>
    <x v="155"/>
    <x v="68"/>
    <x v="68"/>
    <n v="10"/>
    <s v="2017011000391 "/>
    <x v="1"/>
    <s v="SANTA MARTA"/>
    <s v="Viaticos"/>
    <n v="0"/>
    <n v="1"/>
    <n v="1"/>
    <n v="0"/>
    <n v="420000"/>
    <x v="36"/>
    <n v="1"/>
    <n v="420000"/>
    <n v="0"/>
    <n v="420000"/>
    <s v="NO"/>
    <s v="NO"/>
    <s v=""/>
    <s v="Se solicita realizar esta programación de recursos para el desarrollo de las operaciones estadísticas anuales de las encuestas económicas"/>
    <s v="VIATICOS_COMISIONES"/>
  </r>
  <r>
    <n v="8391"/>
    <s v="DRA_8329"/>
    <x v="12"/>
    <x v="66"/>
    <x v="155"/>
    <x v="68"/>
    <x v="68"/>
    <n v="10"/>
    <s v="2017011000391 "/>
    <x v="1"/>
    <s v="SINCELEJO"/>
    <s v="Viaticos"/>
    <n v="0"/>
    <n v="1"/>
    <n v="1"/>
    <n v="0"/>
    <n v="306000"/>
    <x v="36"/>
    <n v="1"/>
    <n v="306000"/>
    <n v="0"/>
    <n v="306000"/>
    <s v="NO"/>
    <s v="NO"/>
    <s v=""/>
    <s v="Se solicita realizar esta programación de recursos para el desarrollo de las operaciones estadísticas anuales de las encuestas económicas"/>
    <s v="VIATICOS_COMISIONES"/>
  </r>
  <r>
    <n v="8392"/>
    <s v="DRA_8330"/>
    <x v="12"/>
    <x v="66"/>
    <x v="155"/>
    <x v="68"/>
    <x v="68"/>
    <n v="10"/>
    <s v="2017011000391 "/>
    <x v="1"/>
    <s v="VALLEDUPAR"/>
    <s v="Viaticos"/>
    <n v="0"/>
    <n v="1"/>
    <n v="1"/>
    <n v="0"/>
    <n v="204000"/>
    <x v="36"/>
    <n v="1"/>
    <n v="204000"/>
    <n v="0"/>
    <n v="204000"/>
    <s v="NO"/>
    <s v="NO"/>
    <s v=""/>
    <s v="Se solicita realizar esta programación de recursos para el desarrollo de las operaciones estadísticas anuales de las encuestas económicas"/>
    <s v="VIATICOS_COMISIONES"/>
  </r>
  <r>
    <n v="8393"/>
    <s v="DRA_8331"/>
    <x v="12"/>
    <x v="66"/>
    <x v="155"/>
    <x v="68"/>
    <x v="68"/>
    <n v="10"/>
    <s v="2017011000391 "/>
    <x v="1"/>
    <s v="CARTAGENA"/>
    <s v="Viaticos"/>
    <n v="0"/>
    <n v="1"/>
    <n v="1"/>
    <n v="0"/>
    <n v="672000"/>
    <x v="36"/>
    <n v="1"/>
    <n v="672000"/>
    <n v="0"/>
    <n v="672000"/>
    <s v="NO"/>
    <s v="NO"/>
    <s v=""/>
    <s v="Se solicita realizar esta programación de recursos para el desarrollo de las operaciones estadísticas anuales de las encuestas económicas"/>
    <s v="VIATICOS_COMISIONES"/>
  </r>
  <r>
    <n v="8394"/>
    <s v="DRA_8332"/>
    <x v="12"/>
    <x v="66"/>
    <x v="155"/>
    <x v="68"/>
    <x v="68"/>
    <n v="10"/>
    <s v="2017011000391 "/>
    <x v="0"/>
    <s v="DANE CENTRAL"/>
    <s v="Tiquetes"/>
    <s v="Nacional"/>
    <n v="4"/>
    <n v="1"/>
    <n v="0"/>
    <n v="800000"/>
    <x v="9"/>
    <n v="1"/>
    <n v="3200000"/>
    <n v="3200000"/>
    <n v="0"/>
    <s v="NO"/>
    <s v="NO"/>
    <n v="53423"/>
    <s v="Se solicita realizar esta programación de recursos para el desarrollo de las operaciones estadísticas anuales de las encuestas económicas"/>
    <n v="0"/>
  </r>
  <r>
    <n v="8395"/>
    <s v="DRA_8333"/>
    <x v="12"/>
    <x v="64"/>
    <x v="154"/>
    <x v="66"/>
    <x v="66"/>
    <n v="10"/>
    <s v="2017011000391 "/>
    <x v="0"/>
    <s v="DANE CENTRAL"/>
    <s v="Tiquetes"/>
    <s v="Nacional"/>
    <n v="4"/>
    <n v="1"/>
    <n v="0"/>
    <n v="800000"/>
    <x v="9"/>
    <n v="1"/>
    <n v="3200000"/>
    <n v="3200000"/>
    <n v="0"/>
    <s v="NO"/>
    <s v="NO"/>
    <n v="53423"/>
    <s v="Se solicita realizar esta programación de recursos para el desarrollo de las operaciones estadísticas anuales de las encuestas económicas"/>
    <n v="0"/>
  </r>
  <r>
    <n v="8396"/>
    <s v="DRA_8334"/>
    <x v="12"/>
    <x v="57"/>
    <x v="153"/>
    <x v="62"/>
    <x v="62"/>
    <n v="10"/>
    <s v="2017011000391 "/>
    <x v="0"/>
    <s v="DANE CENTRAL"/>
    <s v="Tiquetes"/>
    <s v="Nacional"/>
    <n v="5"/>
    <n v="1"/>
    <n v="0"/>
    <n v="800000"/>
    <x v="9"/>
    <n v="1"/>
    <n v="4000000"/>
    <n v="4000000"/>
    <n v="0"/>
    <s v="NO"/>
    <s v="NO"/>
    <n v="53423"/>
    <s v="Se solicita realizar esta programación de recursos para el desarrollo de las operaciones estadísticas anuales de las encuestas económicas"/>
    <n v="0"/>
  </r>
  <r>
    <n v="8397"/>
    <s v="DRA_8335"/>
    <x v="12"/>
    <x v="69"/>
    <x v="156"/>
    <x v="71"/>
    <x v="71"/>
    <n v="10"/>
    <s v="2017011000391 "/>
    <x v="0"/>
    <s v="DANE CENTRAL"/>
    <s v="Tiquetes"/>
    <s v="Nacional"/>
    <n v="5"/>
    <n v="1"/>
    <n v="0"/>
    <n v="800000"/>
    <x v="9"/>
    <n v="1"/>
    <n v="4000000"/>
    <n v="4000000"/>
    <n v="0"/>
    <s v="NO"/>
    <s v="NO"/>
    <n v="53423"/>
    <s v="Se solicita realizar esta programación de recursos para el desarrollo de las operaciones estadísticas anuales de las encuestas económicas"/>
    <n v="0"/>
  </r>
  <r>
    <n v="8398"/>
    <s v="DRA_8336"/>
    <x v="12"/>
    <x v="66"/>
    <x v="155"/>
    <x v="68"/>
    <x v="68"/>
    <n v="10"/>
    <s v="2017011000391 "/>
    <x v="0"/>
    <s v="DANE CENTRAL"/>
    <s v="Viaticos"/>
    <n v="0"/>
    <n v="1"/>
    <n v="1"/>
    <n v="0"/>
    <n v="2087500"/>
    <x v="14"/>
    <n v="1"/>
    <n v="2087500"/>
    <n v="0"/>
    <n v="2087500"/>
    <s v="NO"/>
    <s v="NO"/>
    <s v=""/>
    <s v="Se solicita realizar esta programación de recursos para el desarrollo de las operaciones estadísticas anuales de las encuestas económicas"/>
    <n v="0"/>
  </r>
  <r>
    <n v="8399"/>
    <s v="DRA_8337"/>
    <x v="12"/>
    <x v="64"/>
    <x v="154"/>
    <x v="66"/>
    <x v="66"/>
    <n v="10"/>
    <s v="2017011000391 "/>
    <x v="0"/>
    <s v="DANE CENTRAL"/>
    <s v="Viaticos"/>
    <n v="0"/>
    <n v="1"/>
    <n v="1"/>
    <n v="0"/>
    <n v="2087500"/>
    <x v="14"/>
    <n v="1"/>
    <n v="2087500"/>
    <n v="0"/>
    <n v="2087500"/>
    <s v="NO"/>
    <s v="NO"/>
    <s v=""/>
    <s v="Se solicita realizar esta programación de recursos para el desarrollo de las operaciones estadísticas anuales de las encuestas económicas"/>
    <n v="0"/>
  </r>
  <r>
    <n v="8400"/>
    <s v="DRA_8338"/>
    <x v="12"/>
    <x v="57"/>
    <x v="153"/>
    <x v="62"/>
    <x v="62"/>
    <n v="10"/>
    <s v="2017011000391 "/>
    <x v="0"/>
    <s v="DANE CENTRAL"/>
    <s v="Viaticos"/>
    <n v="0"/>
    <n v="1"/>
    <n v="1"/>
    <n v="0"/>
    <n v="2087500"/>
    <x v="14"/>
    <n v="1"/>
    <n v="2087500"/>
    <n v="0"/>
    <n v="2087500"/>
    <s v="NO"/>
    <s v="NO"/>
    <s v=""/>
    <s v="Se solicita realizar esta programación de recursos para el desarrollo de las operaciones estadísticas anuales de las encuestas económicas"/>
    <n v="0"/>
  </r>
  <r>
    <n v="8401"/>
    <s v="DRA_8339"/>
    <x v="12"/>
    <x v="69"/>
    <x v="156"/>
    <x v="71"/>
    <x v="71"/>
    <n v="10"/>
    <s v="2017011000391 "/>
    <x v="0"/>
    <s v="DANE CENTRAL"/>
    <s v="Viaticos"/>
    <n v="0"/>
    <n v="1"/>
    <n v="1"/>
    <n v="0"/>
    <n v="2087500"/>
    <x v="14"/>
    <n v="1"/>
    <n v="2087500"/>
    <n v="0"/>
    <n v="2087500"/>
    <s v="NO"/>
    <s v="NO"/>
    <s v=""/>
    <s v="Se solicita realizar esta programación de recursos para el desarrollo de las operaciones estadísticas anuales de las encuestas económicas"/>
    <n v="0"/>
  </r>
  <r>
    <n v="8402"/>
    <s v="DRA_8340"/>
    <x v="12"/>
    <x v="66"/>
    <x v="155"/>
    <x v="68"/>
    <x v="68"/>
    <n v="10"/>
    <s v="2017011000391 "/>
    <x v="0"/>
    <s v="DANE CENTRAL"/>
    <s v="Otros_gastos_operativos"/>
    <s v="Gastos Asociados Al Operativo De Campo"/>
    <n v="1"/>
    <n v="1"/>
    <n v="0"/>
    <n v="1556622.79999995"/>
    <x v="36"/>
    <n v="1"/>
    <n v="1556622.79999995"/>
    <n v="0"/>
    <n v="1556622.79999995"/>
    <s v="NO"/>
    <s v="NO"/>
    <s v=""/>
    <s v="Se solicita realizar esta programación de recursos para el desarrollo de las operaciones estadísticas anuales de las encuestas económicas"/>
    <n v="0"/>
  </r>
  <r>
    <n v="8403"/>
    <s v="DRA_8341"/>
    <x v="12"/>
    <x v="64"/>
    <x v="154"/>
    <x v="66"/>
    <x v="66"/>
    <n v="10"/>
    <s v="2017011000391 "/>
    <x v="0"/>
    <s v="DANE CENTRAL"/>
    <s v="Otros_gastos_operativos"/>
    <s v="Gastos Asociados Al Operativo De Campo"/>
    <n v="1"/>
    <n v="1"/>
    <n v="0"/>
    <n v="19101972.089999899"/>
    <x v="36"/>
    <n v="1"/>
    <n v="19101972.089999899"/>
    <n v="0"/>
    <n v="19101972.089999899"/>
    <s v="NO"/>
    <s v="NO"/>
    <s v=""/>
    <s v="Se solicita realizar esta programación de recursos para el desarrollo de las operaciones estadísticas anuales de las encuestas económicas"/>
    <n v="0"/>
  </r>
  <r>
    <n v="8404"/>
    <s v="DRA_8342"/>
    <x v="12"/>
    <x v="57"/>
    <x v="153"/>
    <x v="62"/>
    <x v="62"/>
    <n v="10"/>
    <s v="2017011000391 "/>
    <x v="0"/>
    <s v="DANE CENTRAL"/>
    <s v="Otros_gastos_operativos"/>
    <s v="Gastos Asociados Al Operativo De Campo"/>
    <n v="1"/>
    <n v="1"/>
    <n v="0"/>
    <n v="5985780.3299998995"/>
    <x v="36"/>
    <n v="1"/>
    <n v="5985780.3299998995"/>
    <n v="0"/>
    <n v="5985780.3299998995"/>
    <s v="NO"/>
    <s v="NO"/>
    <s v=""/>
    <s v="Se solicita realizar esta programación de recursos para el desarrollo de las operaciones estadísticas anuales de las encuestas económicas"/>
    <n v="0"/>
  </r>
  <r>
    <n v="8405"/>
    <s v="DRA_8343"/>
    <x v="12"/>
    <x v="69"/>
    <x v="156"/>
    <x v="71"/>
    <x v="71"/>
    <n v="10"/>
    <s v="2017011000391 "/>
    <x v="0"/>
    <s v="DANE CENTRAL"/>
    <s v="Otros_gastos_operativos"/>
    <s v="Gastos Asociados Al Operativo De Campo"/>
    <n v="1"/>
    <n v="1"/>
    <n v="0"/>
    <n v="8547236.5199999809"/>
    <x v="36"/>
    <n v="1"/>
    <n v="8547236.5199999809"/>
    <n v="0"/>
    <n v="8547236.5199999809"/>
    <s v="NO"/>
    <s v="NO"/>
    <s v=""/>
    <s v="Se solicita realizar esta programación de recursos para el desarrollo de las operaciones estadísticas anuales de las encuestas económicas"/>
    <n v="0"/>
  </r>
  <r>
    <n v="8406"/>
    <s v="DRA_D3"/>
    <x v="12"/>
    <x v="57"/>
    <x v="153"/>
    <x v="62"/>
    <x v="62"/>
    <n v="10"/>
    <s v="2017011000391 "/>
    <x v="0"/>
    <s v="DANE CENTRAL"/>
    <s v="Talento_Humano"/>
    <s v="Profesional Junior"/>
    <n v="12"/>
    <n v="4"/>
    <n v="0"/>
    <n v="3525150"/>
    <x v="15"/>
    <n v="0.35990897091680302"/>
    <n v="60899189.223713703"/>
    <n v="0"/>
    <n v="60899189.223713703"/>
    <s v="NO"/>
    <s v="NO"/>
    <s v=""/>
    <s v="Se solicita realizar esta programación de recursos para el desarrollo de las operaciones estadísticas anuales de las encuestas económicas"/>
    <n v="0"/>
  </r>
  <r>
    <n v="8407"/>
    <s v="DRA_D3"/>
    <x v="12"/>
    <x v="64"/>
    <x v="154"/>
    <x v="66"/>
    <x v="66"/>
    <n v="10"/>
    <s v="2017011000391 "/>
    <x v="0"/>
    <s v="DANE CENTRAL"/>
    <s v="Talento_Humano"/>
    <s v="Profesional Junior"/>
    <n v="12"/>
    <n v="4"/>
    <n v="0"/>
    <n v="3525150"/>
    <x v="15"/>
    <n v="0.245992380328313"/>
    <n v="41623681.896688901"/>
    <n v="0"/>
    <n v="41623681.896688901"/>
    <s v="NO"/>
    <s v="NO"/>
    <s v=""/>
    <s v="Se solicita realizar esta programación de recursos para el desarrollo de las operaciones estadísticas anuales de las encuestas económicas"/>
    <n v="0"/>
  </r>
  <r>
    <n v="8408"/>
    <s v="DRA_D3"/>
    <x v="12"/>
    <x v="66"/>
    <x v="155"/>
    <x v="68"/>
    <x v="68"/>
    <n v="10"/>
    <s v="2017011000391 "/>
    <x v="0"/>
    <s v="DANE CENTRAL"/>
    <s v="Talento_Humano"/>
    <s v="Profesional Junior"/>
    <n v="12"/>
    <n v="4"/>
    <n v="0"/>
    <n v="3525150"/>
    <x v="15"/>
    <n v="0.28431147554284802"/>
    <n v="48107548.704473801"/>
    <n v="0"/>
    <n v="48107548.704473801"/>
    <s v="NO"/>
    <s v="NO"/>
    <s v=""/>
    <s v="Se solicita realizar esta programación de recursos para el desarrollo de las operaciones estadísticas anuales de las encuestas económicas"/>
    <n v="0"/>
  </r>
  <r>
    <n v="8409"/>
    <s v="DRA_D3"/>
    <x v="12"/>
    <x v="69"/>
    <x v="156"/>
    <x v="71"/>
    <x v="71"/>
    <n v="10"/>
    <s v="2017011000391 "/>
    <x v="0"/>
    <s v="DANE CENTRAL"/>
    <s v="Talento_Humano"/>
    <s v="Profesional Junior"/>
    <n v="12"/>
    <n v="4"/>
    <n v="0"/>
    <n v="3525150"/>
    <x v="15"/>
    <n v="0.109787173212036"/>
    <n v="18576780.175123598"/>
    <n v="0"/>
    <n v="18576780.175123598"/>
    <s v="NO"/>
    <s v="NO"/>
    <s v=""/>
    <s v="Se solicita realizar esta programación de recursos para el desarrollo de las operaciones estadísticas anuales de las encuestas económicas"/>
    <n v="0"/>
  </r>
  <r>
    <n v="8410"/>
    <s v="DRA_D4"/>
    <x v="12"/>
    <x v="57"/>
    <x v="153"/>
    <x v="62"/>
    <x v="62"/>
    <n v="10"/>
    <s v="2017011000391 "/>
    <x v="0"/>
    <s v="DANE CENTRAL"/>
    <s v="Talento_Humano"/>
    <s v="Profesional Junior"/>
    <n v="12"/>
    <n v="4"/>
    <n v="0"/>
    <n v="3525150"/>
    <x v="15"/>
    <n v="0.35990897091680302"/>
    <n v="60899189.223713703"/>
    <n v="0"/>
    <n v="60899189.223713703"/>
    <s v="NO"/>
    <s v="NO"/>
    <s v=""/>
    <s v="Se solicita realizar esta programación de recursos para el desarrollo de las operaciones estadísticas anuales de las encuestas económicas"/>
    <n v="0"/>
  </r>
  <r>
    <n v="8411"/>
    <s v="DRA_D4"/>
    <x v="12"/>
    <x v="64"/>
    <x v="154"/>
    <x v="66"/>
    <x v="66"/>
    <n v="10"/>
    <s v="2017011000391 "/>
    <x v="0"/>
    <s v="DANE CENTRAL"/>
    <s v="Talento_Humano"/>
    <s v="Profesional Junior"/>
    <n v="12"/>
    <n v="4"/>
    <n v="0"/>
    <n v="3525150"/>
    <x v="15"/>
    <n v="0.245992380328313"/>
    <n v="41623681.896688901"/>
    <n v="0"/>
    <n v="41623681.896688901"/>
    <s v="NO"/>
    <s v="NO"/>
    <s v=""/>
    <s v="Se solicita realizar esta programación de recursos para el desarrollo de las operaciones estadísticas anuales de las encuestas económicas"/>
    <n v="0"/>
  </r>
  <r>
    <n v="8412"/>
    <s v="DRA_D4"/>
    <x v="12"/>
    <x v="66"/>
    <x v="155"/>
    <x v="68"/>
    <x v="68"/>
    <n v="10"/>
    <s v="2017011000391 "/>
    <x v="0"/>
    <s v="DANE CENTRAL"/>
    <s v="Talento_Humano"/>
    <s v="Profesional Junior"/>
    <n v="12"/>
    <n v="4"/>
    <n v="0"/>
    <n v="3525150"/>
    <x v="15"/>
    <n v="0.28431147554284802"/>
    <n v="48107548.704473801"/>
    <n v="0"/>
    <n v="48107548.704473801"/>
    <s v="NO"/>
    <s v="NO"/>
    <s v=""/>
    <s v="Se solicita realizar esta programación de recursos para el desarrollo de las operaciones estadísticas anuales de las encuestas económicas"/>
    <n v="0"/>
  </r>
  <r>
    <n v="8413"/>
    <s v="DRA_D4"/>
    <x v="12"/>
    <x v="69"/>
    <x v="156"/>
    <x v="71"/>
    <x v="71"/>
    <n v="10"/>
    <s v="2017011000391 "/>
    <x v="0"/>
    <s v="DANE CENTRAL"/>
    <s v="Talento_Humano"/>
    <s v="Profesional Junior"/>
    <n v="12"/>
    <n v="4"/>
    <n v="0"/>
    <n v="3525150"/>
    <x v="15"/>
    <n v="0.109787173212036"/>
    <n v="18576780.175123598"/>
    <n v="0"/>
    <n v="18576780.175123598"/>
    <s v="NO"/>
    <s v="NO"/>
    <s v=""/>
    <s v="Se solicita realizar esta programación de recursos para el desarrollo de las operaciones estadísticas anuales de las encuestas económicas"/>
    <n v="0"/>
  </r>
  <r>
    <n v="8414"/>
    <s v="DRA_D235"/>
    <x v="12"/>
    <x v="57"/>
    <x v="153"/>
    <x v="62"/>
    <x v="62"/>
    <n v="10"/>
    <s v="2017011000391 "/>
    <x v="0"/>
    <s v="DANE CENTRAL"/>
    <s v="Talento_Humano"/>
    <s v="Profesional Junior"/>
    <n v="11"/>
    <n v="4"/>
    <n v="0"/>
    <n v="3525150"/>
    <x v="15"/>
    <n v="0.35990897091680302"/>
    <n v="55824256.788404197"/>
    <n v="0"/>
    <n v="55824256.788404197"/>
    <s v="NO"/>
    <s v="NO"/>
    <s v=""/>
    <s v="Se solicita realizar esta programación de recursos para el desarrollo de las operaciones estadísticas anuales de las encuestas económicas"/>
    <n v="0"/>
  </r>
  <r>
    <n v="8415"/>
    <s v="DRA_D235"/>
    <x v="12"/>
    <x v="64"/>
    <x v="154"/>
    <x v="66"/>
    <x v="66"/>
    <n v="10"/>
    <s v="2017011000391 "/>
    <x v="0"/>
    <s v="DANE CENTRAL"/>
    <s v="Talento_Humano"/>
    <s v="Profesional Junior"/>
    <n v="11"/>
    <n v="4"/>
    <n v="0"/>
    <n v="3525150"/>
    <x v="15"/>
    <n v="0.245992380328313"/>
    <n v="38155041.738631502"/>
    <n v="0"/>
    <n v="38155041.738631502"/>
    <s v="NO"/>
    <s v="NO"/>
    <s v=""/>
    <s v="Se solicita realizar esta programación de recursos para el desarrollo de las operaciones estadísticas anuales de las encuestas económicas"/>
    <n v="0"/>
  </r>
  <r>
    <n v="8416"/>
    <s v="DRA_D235"/>
    <x v="12"/>
    <x v="66"/>
    <x v="155"/>
    <x v="68"/>
    <x v="68"/>
    <n v="10"/>
    <s v="2017011000391 "/>
    <x v="0"/>
    <s v="DANE CENTRAL"/>
    <s v="Talento_Humano"/>
    <s v="Profesional Junior"/>
    <n v="11"/>
    <n v="4"/>
    <n v="0"/>
    <n v="3525150"/>
    <x v="15"/>
    <n v="0.28431147554284802"/>
    <n v="44098586.312434301"/>
    <n v="0"/>
    <n v="44098586.312434301"/>
    <s v="NO"/>
    <s v="NO"/>
    <s v=""/>
    <s v="Se solicita realizar esta programación de recursos para el desarrollo de las operaciones estadísticas anuales de las encuestas económicas"/>
    <n v="0"/>
  </r>
  <r>
    <n v="8417"/>
    <s v="DRA_D235"/>
    <x v="12"/>
    <x v="69"/>
    <x v="156"/>
    <x v="71"/>
    <x v="71"/>
    <n v="10"/>
    <s v="2017011000391 "/>
    <x v="0"/>
    <s v="DANE CENTRAL"/>
    <s v="Talento_Humano"/>
    <s v="Profesional Junior"/>
    <n v="11"/>
    <n v="4"/>
    <n v="0"/>
    <n v="3525150"/>
    <x v="15"/>
    <n v="0.109787173212036"/>
    <n v="17028715.160530001"/>
    <n v="0"/>
    <n v="17028715.160530001"/>
    <s v="NO"/>
    <s v="NO"/>
    <s v=""/>
    <s v="Se solicita realizar esta programación de recursos para el desarrollo de las operaciones estadísticas anuales de las encuestas económicas"/>
    <n v="0"/>
  </r>
  <r>
    <n v="8418"/>
    <s v="DRA_D9"/>
    <x v="12"/>
    <x v="57"/>
    <x v="153"/>
    <x v="62"/>
    <x v="62"/>
    <n v="10"/>
    <s v="2017011000391 "/>
    <x v="0"/>
    <s v="DANE CENTRAL"/>
    <s v="Talento_Humano"/>
    <s v="Tecnico"/>
    <n v="1"/>
    <n v="4"/>
    <n v="0"/>
    <n v="3000000"/>
    <x v="15"/>
    <n v="0.35990897091680302"/>
    <n v="4320000"/>
    <n v="4320000"/>
    <n v="0"/>
    <s v="NO"/>
    <s v="NO"/>
    <n v="32723"/>
    <s v="Se solicita realizar esta programación de recursos para el desarrollo de las operaciones estadísticas anuales de las encuestas económicas"/>
    <n v="0"/>
  </r>
  <r>
    <n v="8419"/>
    <s v="DRA_D9"/>
    <x v="12"/>
    <x v="64"/>
    <x v="154"/>
    <x v="66"/>
    <x v="66"/>
    <n v="10"/>
    <s v="2017011000391 "/>
    <x v="0"/>
    <s v="DANE CENTRAL"/>
    <s v="Talento_Humano"/>
    <s v="Tecnico"/>
    <n v="1"/>
    <n v="4"/>
    <n v="0"/>
    <n v="3000000"/>
    <x v="15"/>
    <n v="0.245992380328313"/>
    <n v="3000000"/>
    <n v="3000000"/>
    <n v="0"/>
    <s v="NO"/>
    <s v="NO"/>
    <n v="32723"/>
    <s v="Se solicita realizar esta programación de recursos para el desarrollo de las operaciones estadísticas anuales de las encuestas económicas"/>
    <n v="0"/>
  </r>
  <r>
    <n v="8420"/>
    <s v="DRA_D9"/>
    <x v="12"/>
    <x v="66"/>
    <x v="155"/>
    <x v="68"/>
    <x v="68"/>
    <n v="10"/>
    <s v="2017011000391 "/>
    <x v="0"/>
    <s v="DANE CENTRAL"/>
    <s v="Talento_Humano"/>
    <s v="Tecnico"/>
    <n v="1"/>
    <n v="4"/>
    <n v="0"/>
    <n v="3000000"/>
    <x v="15"/>
    <n v="0.28431147554284802"/>
    <n v="3360000"/>
    <n v="3360000"/>
    <n v="0"/>
    <s v="NO"/>
    <s v="NO"/>
    <n v="32723"/>
    <s v="Se solicita realizar esta programación de recursos para el desarrollo de las operaciones estadísticas anuales de las encuestas económicas"/>
    <n v="0"/>
  </r>
  <r>
    <n v="8421"/>
    <s v="DRA_D9"/>
    <x v="12"/>
    <x v="69"/>
    <x v="156"/>
    <x v="71"/>
    <x v="71"/>
    <n v="10"/>
    <s v="2017011000391 "/>
    <x v="0"/>
    <s v="DANE CENTRAL"/>
    <s v="Talento_Humano"/>
    <s v="Tecnico"/>
    <n v="1"/>
    <n v="4"/>
    <n v="0"/>
    <n v="3000000"/>
    <x v="15"/>
    <n v="0.109787173212036"/>
    <n v="1320000"/>
    <n v="1320000"/>
    <n v="0"/>
    <s v="NO"/>
    <s v="NO"/>
    <n v="32723"/>
    <s v="Se solicita realizar esta programación de recursos para el desarrollo de las operaciones estadísticas anuales de las encuestas económicas"/>
    <n v="0"/>
  </r>
  <r>
    <n v="8422"/>
    <s v="DRA_8360"/>
    <x v="12"/>
    <x v="66"/>
    <x v="155"/>
    <x v="68"/>
    <x v="68"/>
    <n v="10"/>
    <s v="2017011000391 "/>
    <x v="0"/>
    <s v="DANE CENTRAL"/>
    <s v="Talento_Humano"/>
    <s v="Profesional Junior"/>
    <n v="1"/>
    <n v="9"/>
    <n v="0"/>
    <n v="3525150"/>
    <x v="11"/>
    <n v="1"/>
    <n v="31726350"/>
    <n v="31726350"/>
    <n v="0"/>
    <s v="NO"/>
    <s v="NO"/>
    <n v="19223"/>
    <s v="Se solicita realizar esta programación de recursos para el desarrollo de las operaciones estadísticas anuales de las encuestas económicas"/>
    <n v="0"/>
  </r>
  <r>
    <n v="8423"/>
    <s v="DRA_8361"/>
    <x v="12"/>
    <x v="57"/>
    <x v="153"/>
    <x v="62"/>
    <x v="62"/>
    <n v="10"/>
    <s v="2017011000391 "/>
    <x v="0"/>
    <s v="DANE CENTRAL"/>
    <s v="Talento_Humano"/>
    <s v="Profesional Junior"/>
    <n v="1"/>
    <n v="11"/>
    <n v="21"/>
    <n v="4120000"/>
    <x v="11"/>
    <n v="1"/>
    <n v="48204000"/>
    <n v="40101333"/>
    <n v="8102667"/>
    <s v="NO"/>
    <s v="NO"/>
    <n v="20123"/>
    <s v="Se solicita realizar esta programación de recursos para el desarrollo de las operaciones estadísticas anuales de las encuestas económicas"/>
    <n v="0"/>
  </r>
  <r>
    <n v="8424"/>
    <s v="DRA_D237"/>
    <x v="12"/>
    <x v="60"/>
    <x v="127"/>
    <x v="59"/>
    <x v="59"/>
    <n v="10"/>
    <s v="2017011000391 "/>
    <x v="0"/>
    <s v="DANE CENTRAL"/>
    <s v="Talento_Humano"/>
    <s v="Profesional"/>
    <n v="1"/>
    <n v="10"/>
    <n v="0"/>
    <n v="7303920"/>
    <x v="18"/>
    <n v="0.33333333332999998"/>
    <n v="24346399.9997565"/>
    <n v="0"/>
    <n v="24346399.9997565"/>
    <s v="NO"/>
    <s v="NO"/>
    <s v=""/>
    <s v="Cto Censos y proyectos especiales Carlos Andres Rodriguez"/>
    <n v="0"/>
  </r>
  <r>
    <n v="8425"/>
    <s v="DRA_D237"/>
    <x v="12"/>
    <x v="60"/>
    <x v="127"/>
    <x v="59"/>
    <x v="59"/>
    <n v="10"/>
    <s v="2017011000391 "/>
    <x v="0"/>
    <s v="DANE CENTRAL"/>
    <s v="Talento_Humano"/>
    <s v="Profesional"/>
    <n v="1"/>
    <n v="10"/>
    <n v="0"/>
    <n v="7303920"/>
    <x v="18"/>
    <n v="0.33333333332999998"/>
    <n v="24346399.9997565"/>
    <n v="0"/>
    <n v="24346399.9997565"/>
    <s v="NO"/>
    <s v="NO"/>
    <s v=""/>
    <s v="Cto Censos y proyectos especiales Carlos Andres Rodriguez"/>
    <n v="0"/>
  </r>
  <r>
    <n v="8426"/>
    <s v="DRA_D237"/>
    <x v="12"/>
    <x v="60"/>
    <x v="127"/>
    <x v="59"/>
    <x v="59"/>
    <n v="10"/>
    <s v="2017011000391 "/>
    <x v="0"/>
    <s v="DANE CENTRAL"/>
    <s v="Talento_Humano"/>
    <s v="Profesional"/>
    <n v="1"/>
    <n v="10"/>
    <n v="0"/>
    <n v="7303920"/>
    <x v="18"/>
    <n v="0.33333333332999998"/>
    <n v="24346399.9997565"/>
    <n v="0"/>
    <n v="24346399.9997565"/>
    <s v="NO"/>
    <s v="NO"/>
    <s v=""/>
    <s v="Cto Censos y proyectos especiales Carlos Andres Rodriguez"/>
    <n v="0"/>
  </r>
  <r>
    <n v="8427"/>
    <s v="DRA_D5"/>
    <x v="12"/>
    <x v="60"/>
    <x v="127"/>
    <x v="69"/>
    <x v="69"/>
    <n v="10"/>
    <s v="2017011000391 "/>
    <x v="0"/>
    <s v="DANE CENTRAL"/>
    <s v="Talento_Humano"/>
    <s v="Profesional"/>
    <n v="1"/>
    <n v="10"/>
    <n v="0"/>
    <n v="4500000"/>
    <x v="18"/>
    <n v="0.25"/>
    <n v="11250000"/>
    <n v="0"/>
    <n v="11250000"/>
    <s v="NO"/>
    <s v="NO"/>
    <s v=""/>
    <s v="Cto Censos y proyectos especiales Lisseth Barreto"/>
    <n v="0"/>
  </r>
  <r>
    <n v="8428"/>
    <s v="DRA_D5"/>
    <x v="12"/>
    <x v="60"/>
    <x v="127"/>
    <x v="69"/>
    <x v="69"/>
    <n v="10"/>
    <s v="2017011000391 "/>
    <x v="0"/>
    <s v="DANE CENTRAL"/>
    <s v="Talento_Humano"/>
    <s v="Profesional"/>
    <n v="1"/>
    <n v="10"/>
    <n v="0"/>
    <n v="4500000"/>
    <x v="18"/>
    <n v="0.25"/>
    <n v="11250000"/>
    <n v="0"/>
    <n v="11250000"/>
    <s v="NO"/>
    <s v="NO"/>
    <s v=""/>
    <s v="Cto Censos y proyectos especiales Lisseth Barreto"/>
    <n v="0"/>
  </r>
  <r>
    <n v="8429"/>
    <s v="DRA_D5"/>
    <x v="12"/>
    <x v="60"/>
    <x v="127"/>
    <x v="69"/>
    <x v="69"/>
    <n v="10"/>
    <s v="2017011000391 "/>
    <x v="0"/>
    <s v="DANE CENTRAL"/>
    <s v="Talento_Humano"/>
    <s v="Profesional"/>
    <n v="1"/>
    <n v="10"/>
    <n v="0"/>
    <n v="4500000"/>
    <x v="18"/>
    <n v="0.25"/>
    <n v="11250000"/>
    <n v="0"/>
    <n v="11250000"/>
    <s v="NO"/>
    <s v="NO"/>
    <s v=""/>
    <s v="Cto Censos y proyectos especiales Lisseth Barreto"/>
    <n v="0"/>
  </r>
  <r>
    <n v="8430"/>
    <s v="DRA_D5"/>
    <x v="12"/>
    <x v="60"/>
    <x v="127"/>
    <x v="69"/>
    <x v="69"/>
    <n v="10"/>
    <s v="2017011000391 "/>
    <x v="0"/>
    <s v="DANE CENTRAL"/>
    <s v="Talento_Humano"/>
    <s v="Profesional"/>
    <n v="1"/>
    <n v="10"/>
    <n v="0"/>
    <n v="4500000"/>
    <x v="18"/>
    <n v="0.25"/>
    <n v="11250000"/>
    <n v="0"/>
    <n v="11250000"/>
    <s v="NO"/>
    <s v="NO"/>
    <s v=""/>
    <s v="Cto Censos y proyectos especiales Lisseth Barreto"/>
    <n v="0"/>
  </r>
  <r>
    <n v="8431"/>
    <s v="DRA_D238"/>
    <x v="12"/>
    <x v="60"/>
    <x v="127"/>
    <x v="59"/>
    <x v="59"/>
    <n v="10"/>
    <s v="2017011000391 "/>
    <x v="0"/>
    <s v="DANE CENTRAL"/>
    <s v="Talento_Humano"/>
    <s v="Profesional"/>
    <n v="1"/>
    <n v="10"/>
    <n v="0"/>
    <n v="4284800"/>
    <x v="18"/>
    <n v="0.33333333332999998"/>
    <n v="14282666.666523799"/>
    <n v="0"/>
    <n v="14282666.666523799"/>
    <s v="NO"/>
    <s v="NO"/>
    <s v=""/>
    <s v="Cto Censos y proyectos especiales Lady Linares"/>
    <n v="0"/>
  </r>
  <r>
    <n v="8432"/>
    <s v="DRA_D238"/>
    <x v="12"/>
    <x v="60"/>
    <x v="127"/>
    <x v="59"/>
    <x v="59"/>
    <n v="10"/>
    <s v="2017011000391 "/>
    <x v="0"/>
    <s v="DANE CENTRAL"/>
    <s v="Talento_Humano"/>
    <s v="Profesional"/>
    <n v="1"/>
    <n v="10"/>
    <n v="0"/>
    <n v="4284800"/>
    <x v="18"/>
    <n v="0.33333333332999998"/>
    <n v="14282666.666523799"/>
    <n v="0"/>
    <n v="14282666.666523799"/>
    <s v="NO"/>
    <s v="NO"/>
    <s v=""/>
    <s v="Cto Censos y proyectos especiales Lady Linares"/>
    <n v="0"/>
  </r>
  <r>
    <n v="8433"/>
    <s v="DRA_D238"/>
    <x v="12"/>
    <x v="60"/>
    <x v="127"/>
    <x v="59"/>
    <x v="59"/>
    <n v="10"/>
    <s v="2017011000391 "/>
    <x v="0"/>
    <s v="DANE CENTRAL"/>
    <s v="Talento_Humano"/>
    <s v="Profesional"/>
    <n v="1"/>
    <n v="10"/>
    <n v="0"/>
    <n v="4284800"/>
    <x v="18"/>
    <n v="0.33333333332999998"/>
    <n v="14282666.666523799"/>
    <n v="0"/>
    <n v="14282666.666523799"/>
    <s v="NO"/>
    <s v="NO"/>
    <s v=""/>
    <s v="Cto Censos y proyectos especiales Lady Linares"/>
    <n v="0"/>
  </r>
  <r>
    <n v="8434"/>
    <s v="DRA_D236"/>
    <x v="12"/>
    <x v="60"/>
    <x v="127"/>
    <x v="66"/>
    <x v="66"/>
    <n v="10"/>
    <s v="2017011000391 "/>
    <x v="0"/>
    <s v="DANE CENTRAL"/>
    <s v="Talento_Humano"/>
    <s v="Profesional"/>
    <n v="1"/>
    <n v="10"/>
    <n v="0"/>
    <n v="7000000"/>
    <x v="18"/>
    <n v="0.25"/>
    <n v="17500000"/>
    <n v="0"/>
    <n v="17500000"/>
    <s v="NO"/>
    <s v="NO"/>
    <s v=""/>
    <s v="Cto Censos y proyectos especiales William Segundo"/>
    <n v="0"/>
  </r>
  <r>
    <n v="8435"/>
    <s v="DRA_D236"/>
    <x v="12"/>
    <x v="60"/>
    <x v="127"/>
    <x v="66"/>
    <x v="66"/>
    <n v="10"/>
    <s v="2017011000391 "/>
    <x v="0"/>
    <s v="DANE CENTRAL"/>
    <s v="Talento_Humano"/>
    <s v="Profesional"/>
    <n v="1"/>
    <n v="10"/>
    <n v="0"/>
    <n v="7000000"/>
    <x v="18"/>
    <n v="0.25"/>
    <n v="17500000"/>
    <n v="0"/>
    <n v="17500000"/>
    <s v="NO"/>
    <s v="NO"/>
    <s v=""/>
    <s v="Cto Censos y proyectos especiales William Segundo"/>
    <n v="0"/>
  </r>
  <r>
    <n v="8436"/>
    <s v="DRA_D236"/>
    <x v="12"/>
    <x v="60"/>
    <x v="127"/>
    <x v="66"/>
    <x v="66"/>
    <n v="10"/>
    <s v="2017011000391 "/>
    <x v="0"/>
    <s v="DANE CENTRAL"/>
    <s v="Talento_Humano"/>
    <s v="Profesional"/>
    <n v="1"/>
    <n v="10"/>
    <n v="0"/>
    <n v="7000000"/>
    <x v="18"/>
    <n v="0.25"/>
    <n v="17500000"/>
    <n v="0"/>
    <n v="17500000"/>
    <s v="NO"/>
    <s v="NO"/>
    <s v=""/>
    <s v="Cto Censos y proyectos especiales William Segundo"/>
    <n v="0"/>
  </r>
  <r>
    <n v="8437"/>
    <s v="DRA_D236"/>
    <x v="12"/>
    <x v="60"/>
    <x v="127"/>
    <x v="66"/>
    <x v="66"/>
    <n v="10"/>
    <s v="2017011000391 "/>
    <x v="0"/>
    <s v="DANE CENTRAL"/>
    <s v="Talento_Humano"/>
    <s v="Profesional"/>
    <n v="1"/>
    <n v="10"/>
    <n v="0"/>
    <n v="7000000"/>
    <x v="18"/>
    <n v="0.25"/>
    <n v="17500000"/>
    <n v="0"/>
    <n v="17500000"/>
    <s v="NO"/>
    <s v="NO"/>
    <s v=""/>
    <s v="Cto Censos y proyectos especiales William Segundo"/>
    <n v="0"/>
  </r>
  <r>
    <n v="8438"/>
    <s v="DRA_D6"/>
    <x v="12"/>
    <x v="60"/>
    <x v="127"/>
    <x v="66"/>
    <x v="66"/>
    <n v="10"/>
    <s v="2017011000391 "/>
    <x v="0"/>
    <s v="DANE CENTRAL"/>
    <s v="Talento_Humano"/>
    <s v="Profesional"/>
    <n v="1"/>
    <n v="10"/>
    <n v="0"/>
    <n v="4500000"/>
    <x v="18"/>
    <n v="0.25"/>
    <n v="11250000"/>
    <n v="0"/>
    <n v="11250000"/>
    <s v="NO"/>
    <s v="NO"/>
    <s v=""/>
    <s v="Cto Censos y proyectos especiales Maria Vargas"/>
    <n v="0"/>
  </r>
  <r>
    <n v="8439"/>
    <s v="DRA_D6"/>
    <x v="12"/>
    <x v="60"/>
    <x v="127"/>
    <x v="66"/>
    <x v="66"/>
    <n v="10"/>
    <s v="2017011000391 "/>
    <x v="0"/>
    <s v="DANE CENTRAL"/>
    <s v="Talento_Humano"/>
    <s v="Profesional"/>
    <n v="1"/>
    <n v="10"/>
    <n v="0"/>
    <n v="4500000"/>
    <x v="18"/>
    <n v="0.25"/>
    <n v="11250000"/>
    <n v="0"/>
    <n v="11250000"/>
    <s v="NO"/>
    <s v="NO"/>
    <s v=""/>
    <s v="Cto Censos y proyectos especiales Maria Vargas"/>
    <n v="0"/>
  </r>
  <r>
    <n v="8440"/>
    <s v="DRA_D6"/>
    <x v="12"/>
    <x v="60"/>
    <x v="127"/>
    <x v="66"/>
    <x v="66"/>
    <n v="10"/>
    <s v="2017011000391 "/>
    <x v="0"/>
    <s v="DANE CENTRAL"/>
    <s v="Talento_Humano"/>
    <s v="Profesional"/>
    <n v="1"/>
    <n v="10"/>
    <n v="0"/>
    <n v="4500000"/>
    <x v="18"/>
    <n v="0.25"/>
    <n v="11250000"/>
    <n v="0"/>
    <n v="11250000"/>
    <s v="NO"/>
    <s v="NO"/>
    <s v=""/>
    <s v="Cto Censos y proyectos especiales Maria Vargas"/>
    <n v="0"/>
  </r>
  <r>
    <n v="8441"/>
    <s v="DRA_D6"/>
    <x v="12"/>
    <x v="60"/>
    <x v="127"/>
    <x v="66"/>
    <x v="66"/>
    <n v="10"/>
    <s v="2017011000391 "/>
    <x v="0"/>
    <s v="DANE CENTRAL"/>
    <s v="Talento_Humano"/>
    <s v="Profesional"/>
    <n v="1"/>
    <n v="10"/>
    <n v="0"/>
    <n v="4500000"/>
    <x v="18"/>
    <n v="0.25"/>
    <n v="11250000"/>
    <n v="0"/>
    <n v="11250000"/>
    <s v="NO"/>
    <s v="NO"/>
    <s v=""/>
    <s v="Cto Censos y proyectos especiales Maria Vargas"/>
    <n v="0"/>
  </r>
  <r>
    <n v="8949"/>
    <s v="DRA_8362"/>
    <x v="12"/>
    <x v="60"/>
    <x v="127"/>
    <x v="59"/>
    <x v="59"/>
    <n v="10"/>
    <s v="2017011000391 "/>
    <x v="0"/>
    <s v="DANE CENTRAL"/>
    <s v="Talento_Humano"/>
    <s v="Profesional"/>
    <n v="1"/>
    <n v="11"/>
    <n v="0"/>
    <n v="8743014"/>
    <x v="11"/>
    <n v="1"/>
    <n v="96173154"/>
    <n v="96173154"/>
    <n v="0"/>
    <s v="NO"/>
    <s v="NO"/>
    <s v="37623"/>
    <s v="Transversal Nicolas Ramirez"/>
    <n v="0"/>
  </r>
  <r>
    <n v="8950"/>
    <s v="DRA_8363"/>
    <x v="12"/>
    <x v="60"/>
    <x v="127"/>
    <x v="59"/>
    <x v="59"/>
    <n v="10"/>
    <s v="2017011000391 "/>
    <x v="0"/>
    <s v="DANE CENTRAL"/>
    <s v="Talento_Humano"/>
    <s v="Profesional"/>
    <n v="1"/>
    <n v="11"/>
    <n v="0"/>
    <n v="7846294"/>
    <x v="11"/>
    <n v="1"/>
    <n v="90232381"/>
    <n v="86309234"/>
    <n v="3923147"/>
    <s v="NO"/>
    <s v="NO"/>
    <s v="52123"/>
    <s v="Transversal Lorena Santamaria"/>
    <n v="0"/>
  </r>
  <r>
    <n v="8951"/>
    <s v="DRA_8364"/>
    <x v="12"/>
    <x v="60"/>
    <x v="127"/>
    <x v="59"/>
    <x v="59"/>
    <n v="10"/>
    <s v="2017011000391 "/>
    <x v="0"/>
    <s v="DANE CENTRAL"/>
    <s v="Talento_Humano"/>
    <s v="Profesional"/>
    <n v="1"/>
    <n v="11"/>
    <n v="0"/>
    <n v="6725395"/>
    <x v="11"/>
    <n v="1"/>
    <n v="73979345"/>
    <n v="73979345"/>
    <n v="0"/>
    <s v="NO"/>
    <s v="NO"/>
    <s v="35023"/>
    <s v="Transversal Gabriel Nieto"/>
    <n v="0"/>
  </r>
  <r>
    <n v="8952"/>
    <s v="DRA_8365"/>
    <x v="12"/>
    <x v="59"/>
    <x v="126"/>
    <x v="59"/>
    <x v="59"/>
    <n v="10"/>
    <s v="2017011000391 "/>
    <x v="6"/>
    <s v="MEDELLIN"/>
    <s v="Talento_Humano"/>
    <s v="Tecnico"/>
    <n v="1"/>
    <n v="9"/>
    <n v="13"/>
    <n v="2241798"/>
    <x v="6"/>
    <n v="1"/>
    <n v="21147627.800000001"/>
    <n v="0"/>
    <n v="21147627.800000001"/>
    <s v="NO"/>
    <s v="NO"/>
    <s v=""/>
    <n v="0"/>
    <n v="0"/>
  </r>
  <r>
    <m/>
    <s v="DRA_8366"/>
    <x v="12"/>
    <x v="59"/>
    <x v="126"/>
    <x v="59"/>
    <x v="59"/>
    <n v="10"/>
    <s v="2017011000391 "/>
    <x v="2"/>
    <s v="BOGOTA"/>
    <s v="Talento_Humano"/>
    <s v="Profesional"/>
    <n v="1"/>
    <n v="6"/>
    <n v="0"/>
    <n v="3106480"/>
    <x v="18"/>
    <n v="1"/>
    <n v="18638880"/>
    <n v="0"/>
    <n v="18638880"/>
    <s v="NO"/>
    <s v="NO"/>
    <s v=""/>
    <s v="Enlace cartográfico de la DIG"/>
    <n v="0"/>
  </r>
  <r>
    <m/>
    <s v="DRA_8367"/>
    <x v="12"/>
    <x v="58"/>
    <x v="125"/>
    <x v="59"/>
    <x v="59"/>
    <n v="10"/>
    <s v="2017011000391 "/>
    <x v="2"/>
    <s v="BOGOTA"/>
    <s v="Talento_Humano"/>
    <s v="Supervisor de campo"/>
    <n v="1"/>
    <n v="1"/>
    <n v="15"/>
    <n v="1606224"/>
    <x v="13"/>
    <n v="1"/>
    <n v="2409336"/>
    <n v="0"/>
    <n v="2409336"/>
    <s v="NO"/>
    <s v="NO"/>
    <s v=""/>
    <n v="0"/>
    <n v="0"/>
  </r>
  <r>
    <m/>
    <s v="DRA_8368"/>
    <x v="12"/>
    <x v="58"/>
    <x v="125"/>
    <x v="59"/>
    <x v="59"/>
    <n v="10"/>
    <s v="2017011000391 "/>
    <x v="2"/>
    <s v="BOGOTA"/>
    <s v="Transporte"/>
    <s v="Urbano"/>
    <n v="1"/>
    <n v="1"/>
    <n v="0"/>
    <n v="292500"/>
    <x v="13"/>
    <n v="1"/>
    <n v="292500"/>
    <n v="0"/>
    <n v="292500"/>
    <s v="NO"/>
    <s v="NO"/>
    <s v=""/>
    <n v="0"/>
    <n v="0"/>
  </r>
  <r>
    <m/>
    <s v="DRA_8369"/>
    <x v="12"/>
    <x v="58"/>
    <x v="125"/>
    <x v="59"/>
    <x v="59"/>
    <n v="10"/>
    <s v="2017011000391 "/>
    <x v="2"/>
    <s v="BOGOTA"/>
    <s v="Transporte"/>
    <s v="Otros"/>
    <n v="1"/>
    <n v="1"/>
    <n v="0"/>
    <n v="712500"/>
    <x v="13"/>
    <n v="1"/>
    <n v="712500"/>
    <n v="0"/>
    <n v="712500"/>
    <s v="NO"/>
    <s v="NO"/>
    <s v=""/>
    <n v="0"/>
    <n v="0"/>
  </r>
  <r>
    <m/>
    <s v="DRA_8370"/>
    <x v="12"/>
    <x v="58"/>
    <x v="125"/>
    <x v="59"/>
    <x v="59"/>
    <n v="10"/>
    <s v="2017011000391 "/>
    <x v="2"/>
    <s v="NEIVA"/>
    <s v="Talento_Humano"/>
    <s v="Encuestador"/>
    <n v="1"/>
    <n v="4"/>
    <n v="15"/>
    <n v="1312310"/>
    <x v="6"/>
    <n v="1"/>
    <n v="5905395"/>
    <n v="0"/>
    <n v="5905395"/>
    <s v="NO"/>
    <s v="NO"/>
    <s v=""/>
    <n v="0"/>
    <n v="0"/>
  </r>
  <r>
    <m/>
    <s v="DRA_8371"/>
    <x v="12"/>
    <x v="58"/>
    <x v="125"/>
    <x v="59"/>
    <x v="59"/>
    <n v="10"/>
    <s v="2017011000391 "/>
    <x v="2"/>
    <s v="NEIVA"/>
    <s v="Transporte"/>
    <s v="Urbano"/>
    <n v="1"/>
    <n v="1"/>
    <n v="0"/>
    <n v="862500"/>
    <x v="6"/>
    <n v="1"/>
    <n v="862500"/>
    <n v="0"/>
    <n v="862500"/>
    <s v="NO"/>
    <s v="NO"/>
    <s v=""/>
    <n v="0"/>
    <n v="0"/>
  </r>
  <r>
    <m/>
    <s v="DRA_8372"/>
    <x v="12"/>
    <x v="58"/>
    <x v="125"/>
    <x v="59"/>
    <x v="59"/>
    <n v="10"/>
    <s v="2017011000391 "/>
    <x v="2"/>
    <s v="NEIVA"/>
    <s v="Transporte"/>
    <s v="Otros"/>
    <n v="1"/>
    <n v="1"/>
    <n v="0"/>
    <n v="773666"/>
    <x v="6"/>
    <n v="1"/>
    <n v="773666"/>
    <n v="0"/>
    <n v="773666"/>
    <s v="NO"/>
    <s v="NO"/>
    <s v=""/>
    <n v="0"/>
    <n v="0"/>
  </r>
  <r>
    <m/>
    <s v="DRA_8373"/>
    <x v="12"/>
    <x v="58"/>
    <x v="124"/>
    <x v="59"/>
    <x v="59"/>
    <n v="10"/>
    <s v="2017011000391 "/>
    <x v="6"/>
    <s v="QUIBDO"/>
    <s v="Talento_Humano"/>
    <s v="Monitor"/>
    <n v="1"/>
    <n v="4"/>
    <n v="0"/>
    <n v="1751000"/>
    <x v="13"/>
    <n v="1"/>
    <n v="7004000"/>
    <n v="0"/>
    <n v="7004000"/>
    <s v="NO"/>
    <s v="NO"/>
    <s v=""/>
    <n v="0"/>
    <n v="0"/>
  </r>
  <r>
    <m/>
    <s v="DRA_8374"/>
    <x v="12"/>
    <x v="58"/>
    <x v="125"/>
    <x v="59"/>
    <x v="59"/>
    <n v="10"/>
    <s v="2017011000391 "/>
    <x v="4"/>
    <s v="PASTO"/>
    <s v="Talento_Humano"/>
    <s v="Encuestador"/>
    <n v="1"/>
    <n v="6"/>
    <n v="5"/>
    <n v="1312310"/>
    <x v="25"/>
    <n v="1"/>
    <n v="8092578.3333333302"/>
    <n v="0"/>
    <n v="8092578.3333333302"/>
    <s v="NO"/>
    <s v="NO"/>
    <s v=""/>
    <n v="0"/>
    <n v="0"/>
  </r>
  <r>
    <m/>
    <s v="DRA_8375"/>
    <x v="12"/>
    <x v="58"/>
    <x v="125"/>
    <x v="59"/>
    <x v="59"/>
    <n v="10"/>
    <s v="2017011000391 "/>
    <x v="4"/>
    <s v="PASTO"/>
    <s v="Transporte"/>
    <s v="Urbano"/>
    <n v="1"/>
    <n v="1"/>
    <n v="0"/>
    <n v="1200000"/>
    <x v="25"/>
    <n v="1"/>
    <n v="1200000"/>
    <n v="0"/>
    <n v="1200000"/>
    <s v="NO"/>
    <s v="NO"/>
    <s v=""/>
    <n v="0"/>
    <n v="0"/>
  </r>
  <r>
    <m/>
    <s v="DRA_8376"/>
    <x v="12"/>
    <x v="58"/>
    <x v="125"/>
    <x v="59"/>
    <x v="59"/>
    <n v="10"/>
    <s v="2017011000391 "/>
    <x v="4"/>
    <s v="PASTO"/>
    <s v="Transporte"/>
    <s v="Otros"/>
    <n v="1"/>
    <n v="1"/>
    <n v="0"/>
    <n v="1792750"/>
    <x v="25"/>
    <n v="1"/>
    <n v="1792750"/>
    <n v="0"/>
    <n v="1792750"/>
    <s v="NO"/>
    <s v="NO"/>
    <s v=""/>
    <n v="0"/>
    <n v="0"/>
  </r>
  <r>
    <m/>
    <s v="DRA_8377"/>
    <x v="12"/>
    <x v="58"/>
    <x v="125"/>
    <x v="59"/>
    <x v="59"/>
    <n v="10"/>
    <s v="2017011000391 "/>
    <x v="0"/>
    <s v="DANE CENTRAL"/>
    <s v="Talento_Humano"/>
    <s v="Tecnico"/>
    <n v="1"/>
    <n v="12"/>
    <n v="0"/>
    <n v="2241798"/>
    <x v="13"/>
    <n v="1"/>
    <n v="26901576"/>
    <n v="0"/>
    <n v="26901576"/>
    <s v="NO"/>
    <s v="NO"/>
    <s v=""/>
    <n v="0"/>
    <n v="0"/>
  </r>
  <r>
    <m/>
    <s v="DRA_8378"/>
    <x v="12"/>
    <x v="58"/>
    <x v="124"/>
    <x v="59"/>
    <x v="59"/>
    <n v="10"/>
    <s v="2017011000391 "/>
    <x v="1"/>
    <s v="VALLEDUPAR"/>
    <s v="Talento_Humano"/>
    <s v="Sensibilizador"/>
    <n v="1"/>
    <n v="4"/>
    <n v="15"/>
    <n v="1312310"/>
    <x v="25"/>
    <n v="1"/>
    <n v="5905395"/>
    <n v="5905391"/>
    <n v="4"/>
    <s v="NO"/>
    <s v="NO"/>
    <s v="52523"/>
    <n v="0"/>
    <n v="0"/>
  </r>
  <r>
    <m/>
    <s v="DRA_8379"/>
    <x v="12"/>
    <x v="58"/>
    <x v="124"/>
    <x v="59"/>
    <x v="59"/>
    <n v="10"/>
    <s v="2017011000391 "/>
    <x v="1"/>
    <s v="VALLEDUPAR"/>
    <s v="Transporte"/>
    <s v="Urbano"/>
    <n v="1"/>
    <n v="1"/>
    <n v="0"/>
    <n v="817500"/>
    <x v="25"/>
    <n v="1"/>
    <n v="817500"/>
    <n v="817500"/>
    <n v="0"/>
    <s v="NO"/>
    <s v="NO"/>
    <s v="52523"/>
    <n v="0"/>
    <n v="0"/>
  </r>
  <r>
    <m/>
    <s v="DRA_8380"/>
    <x v="12"/>
    <x v="58"/>
    <x v="124"/>
    <x v="59"/>
    <x v="59"/>
    <n v="10"/>
    <s v="2017011000391 "/>
    <x v="1"/>
    <s v="VALLEDUPAR"/>
    <s v="Transporte"/>
    <s v="Otros"/>
    <n v="1"/>
    <n v="1"/>
    <n v="0"/>
    <n v="1350000"/>
    <x v="25"/>
    <n v="1"/>
    <n v="1350000"/>
    <n v="1350000"/>
    <n v="0"/>
    <s v="NO"/>
    <s v="NO"/>
    <s v="52523"/>
    <n v="0"/>
    <n v="0"/>
  </r>
  <r>
    <m/>
    <s v="DRA_8381"/>
    <x v="12"/>
    <x v="58"/>
    <x v="124"/>
    <x v="59"/>
    <x v="59"/>
    <n v="10"/>
    <s v="2017011000391 "/>
    <x v="5"/>
    <s v="ARMENIA"/>
    <s v="Talento_Humano"/>
    <s v="Sensibilizador"/>
    <n v="1"/>
    <n v="3"/>
    <n v="15"/>
    <n v="1312310"/>
    <x v="2"/>
    <n v="1"/>
    <n v="4593085"/>
    <n v="4593085"/>
    <n v="0"/>
    <s v="NO"/>
    <s v="NO"/>
    <s v="32823"/>
    <n v="0"/>
    <n v="0"/>
  </r>
  <r>
    <m/>
    <s v="DRA_8382"/>
    <x v="12"/>
    <x v="58"/>
    <x v="124"/>
    <x v="59"/>
    <x v="59"/>
    <n v="10"/>
    <s v="2017011000391 "/>
    <x v="5"/>
    <s v="ARMENIA"/>
    <s v="Transporte"/>
    <s v="Otros"/>
    <n v="1"/>
    <n v="1"/>
    <n v="0"/>
    <n v="1050000"/>
    <x v="2"/>
    <n v="1"/>
    <n v="1050000"/>
    <n v="1050000"/>
    <n v="0"/>
    <s v="NO"/>
    <s v="NO"/>
    <s v="32823"/>
    <n v="0"/>
    <n v="0"/>
  </r>
  <r>
    <m/>
    <s v="DRA_8383"/>
    <x v="12"/>
    <x v="58"/>
    <x v="124"/>
    <x v="59"/>
    <x v="59"/>
    <n v="10"/>
    <s v="2017011000391 "/>
    <x v="5"/>
    <s v="ARMENIA"/>
    <s v="Transporte"/>
    <s v="Urbano"/>
    <n v="1"/>
    <n v="1"/>
    <n v="0"/>
    <n v="637500"/>
    <x v="2"/>
    <n v="1"/>
    <n v="637500"/>
    <n v="637500"/>
    <n v="0"/>
    <s v="NO"/>
    <s v="NO"/>
    <s v="32823"/>
    <n v="0"/>
    <n v="0"/>
  </r>
  <r>
    <m/>
    <s v="DRA_8384"/>
    <x v="12"/>
    <x v="55"/>
    <x v="118"/>
    <x v="60"/>
    <x v="60"/>
    <n v="10"/>
    <s v="2017011000391 "/>
    <x v="6"/>
    <s v="MONTERIA"/>
    <s v="Talento_Humano"/>
    <s v="Encuestador"/>
    <n v="1"/>
    <n v="5"/>
    <n v="0"/>
    <n v="1312308"/>
    <x v="11"/>
    <n v="1"/>
    <n v="6561540"/>
    <n v="0"/>
    <n v="6561540"/>
    <s v="NO"/>
    <s v="NO"/>
    <s v=""/>
    <s v="MATERNA MONTERÍA - ADIS JULIO"/>
    <n v="0"/>
  </r>
  <r>
    <m/>
    <s v="DRA_8385"/>
    <x v="12"/>
    <x v="55"/>
    <x v="118"/>
    <x v="60"/>
    <x v="60"/>
    <n v="10"/>
    <s v="2017011000391 "/>
    <x v="6"/>
    <s v="MONTERIA"/>
    <s v="Otros_gastos_operativos"/>
    <s v="Gastos Asociados Al Operativo De Campo"/>
    <n v="1"/>
    <n v="1"/>
    <n v="0"/>
    <n v="750000"/>
    <x v="11"/>
    <n v="1"/>
    <n v="750000"/>
    <n v="0"/>
    <n v="750000"/>
    <s v="NO"/>
    <s v="NO"/>
    <s v=""/>
    <s v="COMUNICACIONES MATERNA MONTERÍA - ADIS JULIO"/>
    <n v="0"/>
  </r>
  <r>
    <m/>
    <s v="DRA_8386"/>
    <x v="12"/>
    <x v="55"/>
    <x v="118"/>
    <x v="60"/>
    <x v="60"/>
    <n v="10"/>
    <s v="2017011000391 "/>
    <x v="2"/>
    <s v="PUERTO CARRENO"/>
    <s v="Talento_Humano"/>
    <s v="Sensibilizador"/>
    <n v="1"/>
    <n v="5"/>
    <n v="0"/>
    <n v="1312308"/>
    <x v="11"/>
    <n v="1"/>
    <n v="6561540"/>
    <n v="0"/>
    <n v="6561540"/>
    <s v="NO"/>
    <s v="NO"/>
    <s v=""/>
    <s v="FUERO MATERNO CARREÑO - YALILETH PICO"/>
    <n v="0"/>
  </r>
  <r>
    <m/>
    <s v="DRA_8387"/>
    <x v="12"/>
    <x v="55"/>
    <x v="118"/>
    <x v="60"/>
    <x v="60"/>
    <n v="10"/>
    <s v="2017011000391 "/>
    <x v="2"/>
    <s v="PUERTO CARRENO"/>
    <s v="Transporte"/>
    <s v="Urbano"/>
    <n v="1"/>
    <n v="1"/>
    <n v="0"/>
    <n v="750000"/>
    <x v="11"/>
    <n v="1"/>
    <n v="750000"/>
    <n v="0"/>
    <n v="750000"/>
    <s v="NO"/>
    <s v="NO"/>
    <s v=""/>
    <s v="FUERO TRANSPORTE MATERNA CARREÑO - YALILETH PICO"/>
    <n v="0"/>
  </r>
  <r>
    <m/>
    <s v="DRA_8388"/>
    <x v="12"/>
    <x v="64"/>
    <x v="140"/>
    <x v="66"/>
    <x v="66"/>
    <n v="10"/>
    <s v="2017011000391 "/>
    <x v="0"/>
    <s v="DANE CENTRAL"/>
    <s v="Talento_Humano"/>
    <s v="Profesional Junior"/>
    <n v="1"/>
    <n v="3"/>
    <n v="0"/>
    <n v="3525150"/>
    <x v="11"/>
    <n v="1"/>
    <n v="10575450"/>
    <n v="10575450"/>
    <n v="0"/>
    <s v="NO"/>
    <s v="NO"/>
    <s v="50723"/>
    <s v="Se discirmina fila según necesidad de contratación"/>
    <n v="0"/>
  </r>
  <r>
    <m/>
    <s v="DRA_8389"/>
    <x v="12"/>
    <x v="64"/>
    <x v="140"/>
    <x v="66"/>
    <x v="66"/>
    <n v="10"/>
    <s v="2017011000391 "/>
    <x v="0"/>
    <s v="DANE CENTRAL"/>
    <s v="Talento_Humano"/>
    <s v="Profesional Junior"/>
    <n v="1"/>
    <n v="6"/>
    <n v="15"/>
    <n v="3525150"/>
    <x v="97"/>
    <n v="1"/>
    <n v="22913475"/>
    <n v="0"/>
    <n v="22913475"/>
    <s v="NO"/>
    <s v="NO"/>
    <s v=""/>
    <s v="Se discirmina fila según necesidad de contratación"/>
    <n v="0"/>
  </r>
  <r>
    <m/>
    <s v="DRA_8390"/>
    <x v="12"/>
    <x v="66"/>
    <x v="145"/>
    <x v="68"/>
    <x v="68"/>
    <n v="10"/>
    <s v="2017011000391 "/>
    <x v="1"/>
    <s v="SAN ANDRES"/>
    <s v="Transporte"/>
    <s v="Urbano"/>
    <n v="1"/>
    <n v="1"/>
    <n v="0"/>
    <n v="135000"/>
    <x v="11"/>
    <n v="1"/>
    <n v="135000"/>
    <n v="135000"/>
    <n v="0"/>
    <s v="NO"/>
    <s v="NO"/>
    <s v="44723"/>
    <s v="Se solicita crear fila con el fin de asigna recursos de transporte para visitas a fuentes"/>
    <n v="0"/>
  </r>
  <r>
    <m/>
    <s v="DRA_8391"/>
    <x v="12"/>
    <x v="66"/>
    <x v="145"/>
    <x v="68"/>
    <x v="68"/>
    <n v="10"/>
    <s v="2017011000391 "/>
    <x v="1"/>
    <s v="SAN ANDRES"/>
    <s v="Otros_gastos_operativos"/>
    <s v="Gastos Asociados Al Operativo De Campo"/>
    <n v="1"/>
    <n v="1"/>
    <n v="0"/>
    <n v="315000"/>
    <x v="11"/>
    <n v="1"/>
    <n v="315000"/>
    <n v="315000"/>
    <n v="0"/>
    <s v="NO"/>
    <s v="NO"/>
    <s v="44723"/>
    <s v="Se solicita crear fila con el fin de asigna recursos de somunicaciones para seguimiento de las fuentes"/>
    <n v="0"/>
  </r>
  <r>
    <m/>
    <s v="DRA_8392"/>
    <x v="12"/>
    <x v="67"/>
    <x v="147"/>
    <x v="69"/>
    <x v="69"/>
    <n v="10"/>
    <s v="2017011000391 "/>
    <x v="0"/>
    <s v="DANE CENTRAL"/>
    <s v="Otros_gastos_operativos"/>
    <s v="Gastos Asociados Al Operativo De Campo"/>
    <n v="1"/>
    <n v="1"/>
    <n v="0"/>
    <n v="559436"/>
    <x v="42"/>
    <n v="1"/>
    <n v="559436"/>
    <n v="0"/>
    <n v="559436"/>
    <s v="NO"/>
    <s v="NO"/>
    <s v=""/>
    <s v="Se solicita crear la fila para gastos operativos que se puedan presentar"/>
    <n v="0"/>
  </r>
  <r>
    <m/>
    <s v="DRA_8393"/>
    <x v="12"/>
    <x v="62"/>
    <x v="129"/>
    <x v="64"/>
    <x v="64"/>
    <n v="10"/>
    <s v="2017011000391 "/>
    <x v="2"/>
    <s v="SAN JOSE DEL GUAVIARE"/>
    <s v="Talento_Humano"/>
    <s v="Encuestador Basico"/>
    <n v="1"/>
    <n v="3"/>
    <n v="0"/>
    <n v="1312308"/>
    <x v="45"/>
    <n v="1"/>
    <n v="3936924"/>
    <n v="0"/>
    <n v="3936924"/>
    <s v="NO"/>
    <s v="NO"/>
    <s v=""/>
    <n v="0"/>
    <n v="0"/>
  </r>
  <r>
    <m/>
    <s v="DRA_8394"/>
    <x v="12"/>
    <x v="62"/>
    <x v="129"/>
    <x v="64"/>
    <x v="64"/>
    <n v="10"/>
    <s v="2017011000391 "/>
    <x v="2"/>
    <s v="SAN JOSE DEL GUAVIARE"/>
    <s v="Transporte"/>
    <s v="Urbano"/>
    <n v="1"/>
    <n v="1"/>
    <n v="0"/>
    <n v="1350000"/>
    <x v="45"/>
    <n v="1"/>
    <n v="450000"/>
    <n v="0"/>
    <n v="450000"/>
    <s v="NO"/>
    <s v="NO"/>
    <s v=""/>
    <n v="0"/>
    <n v="0"/>
  </r>
  <r>
    <m/>
    <s v="DRA_8395"/>
    <x v="12"/>
    <x v="62"/>
    <x v="129"/>
    <x v="64"/>
    <x v="64"/>
    <n v="10"/>
    <s v="2017011000391 "/>
    <x v="2"/>
    <s v="SAN JOSE DEL GUAVIARE"/>
    <s v="Transporte"/>
    <s v="Otros"/>
    <n v="1"/>
    <n v="1"/>
    <n v="0"/>
    <n v="675000"/>
    <x v="45"/>
    <n v="1"/>
    <n v="225000"/>
    <n v="0"/>
    <n v="225000"/>
    <s v="NO"/>
    <s v="NO"/>
    <s v=""/>
    <n v="0"/>
    <n v="0"/>
  </r>
  <r>
    <m/>
    <s v="DRA_8396"/>
    <x v="12"/>
    <x v="55"/>
    <x v="119"/>
    <x v="60"/>
    <x v="60"/>
    <n v="10"/>
    <s v="2017011000391 "/>
    <x v="6"/>
    <s v="MONTERIA"/>
    <s v="Otros_gastos_operativos"/>
    <s v="Gastos Asociados Al Operativo De Campo"/>
    <n v="1"/>
    <n v="1"/>
    <n v="0"/>
    <n v="440000"/>
    <x v="23"/>
    <n v="1"/>
    <n v="440000"/>
    <n v="0"/>
    <n v="440000"/>
    <s v="NO"/>
    <s v="NO"/>
    <s v=""/>
    <s v="Comunicaciones Fuero materno Brenda Herrera"/>
    <n v="0"/>
  </r>
  <r>
    <m/>
    <s v="DRA_8397"/>
    <x v="12"/>
    <x v="56"/>
    <x v="120"/>
    <x v="61"/>
    <x v="61"/>
    <n v="10"/>
    <s v="2017011000391 "/>
    <x v="0"/>
    <s v="DANE CENTRAL"/>
    <s v="Talento_Humano"/>
    <s v="Profesional"/>
    <n v="1"/>
    <n v="3"/>
    <n v="15"/>
    <n v="3250608"/>
    <x v="18"/>
    <n v="1"/>
    <n v="11377128"/>
    <n v="11377128"/>
    <n v="0"/>
    <s v="NO"/>
    <s v="NO"/>
    <s v="50323"/>
    <s v="A.CH DRA"/>
    <n v="0"/>
  </r>
  <r>
    <m/>
    <s v="DRA_8398"/>
    <x v="12"/>
    <x v="56"/>
    <x v="120"/>
    <x v="61"/>
    <x v="61"/>
    <n v="10"/>
    <s v="2017011000391 "/>
    <x v="0"/>
    <s v="DANE CENTRAL"/>
    <s v="Talento_Humano"/>
    <s v="Profesional"/>
    <n v="1"/>
    <n v="8"/>
    <n v="0"/>
    <n v="3250608"/>
    <x v="18"/>
    <n v="1"/>
    <n v="26004864"/>
    <n v="26004864"/>
    <n v="0"/>
    <s v="NO"/>
    <s v="NO"/>
    <s v="49823"/>
    <s v="SH.D / embarazada DRA"/>
    <n v="0"/>
  </r>
  <r>
    <m/>
    <s v="DRA_8399"/>
    <x v="12"/>
    <x v="62"/>
    <x v="130"/>
    <x v="64"/>
    <x v="64"/>
    <n v="10"/>
    <s v="2017011000391 "/>
    <x v="3"/>
    <s v="CUCUTA"/>
    <s v="Talento_Humano"/>
    <s v="Encuestador"/>
    <n v="1"/>
    <n v="4"/>
    <n v="15"/>
    <n v="1312308"/>
    <x v="23"/>
    <n v="1"/>
    <n v="5905386"/>
    <n v="0"/>
    <n v="5905386"/>
    <s v="NO"/>
    <s v="NO"/>
    <s v=""/>
    <n v="0"/>
    <n v="0"/>
  </r>
  <r>
    <m/>
    <s v="DRA_8400"/>
    <x v="12"/>
    <x v="62"/>
    <x v="130"/>
    <x v="64"/>
    <x v="64"/>
    <n v="10"/>
    <s v="2017011000391 "/>
    <x v="3"/>
    <s v="CUCUTA"/>
    <s v="Transporte"/>
    <s v="Urbano"/>
    <n v="1"/>
    <n v="4"/>
    <n v="15"/>
    <n v="187500"/>
    <x v="23"/>
    <n v="1"/>
    <n v="843750"/>
    <n v="0"/>
    <n v="843750"/>
    <s v="NO"/>
    <s v="NO"/>
    <s v=""/>
    <n v="0"/>
    <n v="0"/>
  </r>
  <r>
    <m/>
    <s v="DRA_8401"/>
    <x v="12"/>
    <x v="62"/>
    <x v="130"/>
    <x v="64"/>
    <x v="64"/>
    <n v="10"/>
    <s v="2017011000391 "/>
    <x v="3"/>
    <s v="CUCUTA"/>
    <s v="Transporte"/>
    <s v="Otros"/>
    <n v="1"/>
    <n v="4"/>
    <n v="15"/>
    <n v="150000"/>
    <x v="23"/>
    <n v="1"/>
    <n v="675000"/>
    <n v="0"/>
    <n v="675000"/>
    <s v="NO"/>
    <s v="NO"/>
    <s v=""/>
    <n v="0"/>
    <n v="0"/>
  </r>
  <r>
    <m/>
    <s v="DRA_8402"/>
    <x v="12"/>
    <x v="62"/>
    <x v="130"/>
    <x v="64"/>
    <x v="64"/>
    <n v="10"/>
    <s v="2017011000391 "/>
    <x v="2"/>
    <s v="BOGOTA"/>
    <s v="Talento_Humano"/>
    <s v="Encuestador"/>
    <n v="1"/>
    <n v="2"/>
    <n v="0"/>
    <n v="1312308"/>
    <x v="11"/>
    <n v="1"/>
    <n v="2624616"/>
    <n v="0"/>
    <n v="2624616"/>
    <s v="NO"/>
    <s v="NO"/>
    <s v=""/>
    <n v="0"/>
    <n v="0"/>
  </r>
  <r>
    <m/>
    <s v="DRA_8403"/>
    <x v="12"/>
    <x v="62"/>
    <x v="130"/>
    <x v="64"/>
    <x v="64"/>
    <n v="10"/>
    <s v="2017011000391 "/>
    <x v="2"/>
    <s v="BOGOTA"/>
    <s v="Transporte"/>
    <s v="Urbano"/>
    <n v="1"/>
    <n v="2"/>
    <n v="0"/>
    <n v="187500"/>
    <x v="11"/>
    <n v="1"/>
    <n v="375000"/>
    <n v="0"/>
    <n v="375000"/>
    <s v="NO"/>
    <s v="NO"/>
    <s v=""/>
    <n v="0"/>
    <n v="0"/>
  </r>
  <r>
    <m/>
    <s v="DRA_8404"/>
    <x v="12"/>
    <x v="62"/>
    <x v="130"/>
    <x v="64"/>
    <x v="64"/>
    <n v="10"/>
    <s v="2017011000391 "/>
    <x v="2"/>
    <s v="BOGOTA"/>
    <s v="Transporte"/>
    <s v="Otros"/>
    <n v="1"/>
    <n v="2"/>
    <n v="0"/>
    <n v="240000"/>
    <x v="11"/>
    <n v="1"/>
    <n v="480000"/>
    <n v="0"/>
    <n v="480000"/>
    <s v="NO"/>
    <s v="NO"/>
    <s v=""/>
    <n v="0"/>
    <n v="0"/>
  </r>
  <r>
    <m/>
    <s v="DRA_8405"/>
    <x v="12"/>
    <x v="62"/>
    <x v="130"/>
    <x v="64"/>
    <x v="64"/>
    <n v="10"/>
    <s v="2017011000391 "/>
    <x v="6"/>
    <s v="MEDELLIN"/>
    <s v="Talento_Humano"/>
    <s v="Encuestador"/>
    <n v="1"/>
    <n v="4"/>
    <n v="15"/>
    <n v="1312308"/>
    <x v="98"/>
    <n v="1"/>
    <n v="5905386"/>
    <n v="0"/>
    <n v="5905386"/>
    <s v="NO"/>
    <s v="NO"/>
    <s v=""/>
    <n v="0"/>
    <n v="0"/>
  </r>
  <r>
    <m/>
    <s v="DRA_8406"/>
    <x v="12"/>
    <x v="62"/>
    <x v="130"/>
    <x v="64"/>
    <x v="64"/>
    <n v="10"/>
    <s v="2017011000391 "/>
    <x v="6"/>
    <s v="MEDELLIN"/>
    <s v="Transporte"/>
    <s v="Urbano"/>
    <n v="1"/>
    <n v="4"/>
    <n v="15"/>
    <n v="187500"/>
    <x v="98"/>
    <n v="1"/>
    <n v="843750"/>
    <n v="0"/>
    <n v="843750"/>
    <s v="NO"/>
    <s v="NO"/>
    <s v=""/>
    <n v="0"/>
    <n v="0"/>
  </r>
  <r>
    <m/>
    <s v="DRA_8407"/>
    <x v="12"/>
    <x v="62"/>
    <x v="130"/>
    <x v="64"/>
    <x v="64"/>
    <n v="10"/>
    <s v="2017011000391 "/>
    <x v="6"/>
    <s v="MEDELLIN"/>
    <s v="Transporte"/>
    <s v="Otros"/>
    <n v="1"/>
    <n v="4"/>
    <n v="15"/>
    <n v="150000"/>
    <x v="98"/>
    <n v="1"/>
    <n v="675000"/>
    <n v="0"/>
    <n v="675000"/>
    <s v="NO"/>
    <s v="NO"/>
    <s v=""/>
    <n v="0"/>
    <n v="0"/>
  </r>
  <r>
    <m/>
    <s v="DRA_8408"/>
    <x v="12"/>
    <x v="62"/>
    <x v="130"/>
    <x v="64"/>
    <x v="64"/>
    <n v="10"/>
    <s v="2017011000391 "/>
    <x v="2"/>
    <s v="BOGOTA"/>
    <s v="Talento_Humano"/>
    <s v="Coordinador de Campo"/>
    <n v="1"/>
    <n v="4"/>
    <n v="15"/>
    <n v="2141557"/>
    <x v="6"/>
    <n v="1"/>
    <n v="9637006.5"/>
    <n v="0"/>
    <n v="9637006.5"/>
    <s v="NO"/>
    <s v="NO"/>
    <s v=""/>
    <n v="0"/>
    <n v="0"/>
  </r>
  <r>
    <m/>
    <s v="DRA_8409"/>
    <x v="12"/>
    <x v="62"/>
    <x v="130"/>
    <x v="64"/>
    <x v="64"/>
    <n v="10"/>
    <s v="2017011000391 "/>
    <x v="2"/>
    <s v="BOGOTA"/>
    <s v="Transporte"/>
    <s v="Urbano"/>
    <n v="1"/>
    <n v="4"/>
    <n v="15"/>
    <n v="112500"/>
    <x v="6"/>
    <n v="1"/>
    <n v="506250"/>
    <n v="0"/>
    <n v="506250"/>
    <s v="NO"/>
    <s v="NO"/>
    <s v=""/>
    <n v="0"/>
    <n v="0"/>
  </r>
  <r>
    <m/>
    <s v="DRA_8410"/>
    <x v="12"/>
    <x v="62"/>
    <x v="130"/>
    <x v="64"/>
    <x v="64"/>
    <n v="10"/>
    <s v="2017011000391 "/>
    <x v="2"/>
    <s v="BOGOTA"/>
    <s v="Transporte"/>
    <s v="Otros"/>
    <n v="1"/>
    <n v="4"/>
    <n v="15"/>
    <n v="90000"/>
    <x v="6"/>
    <n v="1"/>
    <n v="405000"/>
    <n v="0"/>
    <n v="405000"/>
    <s v="NO"/>
    <s v="NO"/>
    <s v=""/>
    <n v="0"/>
    <n v="0"/>
  </r>
  <r>
    <m/>
    <s v="DRA_8411"/>
    <x v="12"/>
    <x v="62"/>
    <x v="130"/>
    <x v="64"/>
    <x v="64"/>
    <n v="10"/>
    <s v="2017011000391 "/>
    <x v="6"/>
    <s v="MEDELLIN"/>
    <s v="Talento_Humano"/>
    <s v="Coordinador de Campo"/>
    <n v="1"/>
    <n v="3"/>
    <n v="17"/>
    <n v="2141557"/>
    <x v="11"/>
    <n v="1"/>
    <n v="7638219.9666666696"/>
    <n v="0"/>
    <n v="7638219.9666666696"/>
    <s v="NO"/>
    <s v="NO"/>
    <s v=""/>
    <n v="0"/>
    <n v="0"/>
  </r>
  <r>
    <m/>
    <s v="DRA_8412"/>
    <x v="12"/>
    <x v="62"/>
    <x v="130"/>
    <x v="64"/>
    <x v="64"/>
    <n v="10"/>
    <s v="2017011000391 "/>
    <x v="6"/>
    <s v="MEDELLIN"/>
    <s v="Transporte"/>
    <s v="Urbano"/>
    <n v="1"/>
    <n v="3"/>
    <n v="17"/>
    <n v="112500"/>
    <x v="11"/>
    <n v="1"/>
    <n v="401250"/>
    <n v="0"/>
    <n v="401250"/>
    <s v="NO"/>
    <s v="NO"/>
    <s v=""/>
    <n v="0"/>
    <n v="0"/>
  </r>
  <r>
    <m/>
    <s v="DRA_8413"/>
    <x v="12"/>
    <x v="62"/>
    <x v="130"/>
    <x v="64"/>
    <x v="64"/>
    <n v="10"/>
    <s v="2017011000391 "/>
    <x v="6"/>
    <s v="MEDELLIN"/>
    <s v="Transporte"/>
    <s v="Otros"/>
    <n v="1"/>
    <n v="3"/>
    <n v="17"/>
    <n v="90000"/>
    <x v="11"/>
    <n v="1"/>
    <n v="321000"/>
    <n v="0"/>
    <n v="321000"/>
    <s v="NO"/>
    <s v="NO"/>
    <s v=""/>
    <n v="0"/>
    <n v="0"/>
  </r>
  <r>
    <m/>
    <s v="DRA_8414"/>
    <x v="12"/>
    <x v="61"/>
    <x v="152"/>
    <x v="63"/>
    <x v="63"/>
    <n v="10"/>
    <s v="2017011000391 "/>
    <x v="2"/>
    <s v="TUNJA"/>
    <s v="Talento_Humano"/>
    <s v="Encuestador"/>
    <n v="1"/>
    <n v="8"/>
    <n v="0"/>
    <n v="1351702"/>
    <x v="18"/>
    <n v="1"/>
    <n v="10813616"/>
    <n v="0"/>
    <n v="10813616"/>
    <s v="NO"/>
    <s v="NO"/>
    <s v=""/>
    <s v="Es necesario la contratacion de un recolector adicional para el componente de Abastecimiento"/>
    <n v="0"/>
  </r>
  <r>
    <m/>
    <s v="DRA_8415"/>
    <x v="12"/>
    <x v="61"/>
    <x v="152"/>
    <x v="63"/>
    <x v="63"/>
    <n v="10"/>
    <s v="2017011000391 "/>
    <x v="2"/>
    <s v="FLORENCIA"/>
    <s v="Talento_Humano"/>
    <s v="Encuestador"/>
    <n v="1"/>
    <n v="8"/>
    <n v="0"/>
    <n v="1351702"/>
    <x v="18"/>
    <n v="1"/>
    <n v="10813616"/>
    <n v="0"/>
    <n v="10813616"/>
    <s v="NO"/>
    <s v="NO"/>
    <s v=""/>
    <s v="Es necesario la contratacion de un recolector adicional para el componente de Abastecimiento"/>
    <n v="0"/>
  </r>
  <r>
    <m/>
    <s v="DRA_8416"/>
    <x v="12"/>
    <x v="61"/>
    <x v="152"/>
    <x v="63"/>
    <x v="63"/>
    <n v="10"/>
    <s v="2017011000391 "/>
    <x v="5"/>
    <s v="MANIZALES"/>
    <s v="Talento_Humano"/>
    <s v="Encuestador"/>
    <n v="1"/>
    <n v="8"/>
    <n v="0"/>
    <n v="1351702"/>
    <x v="18"/>
    <n v="1"/>
    <n v="10813616"/>
    <n v="10813616"/>
    <n v="0"/>
    <s v="NO"/>
    <s v="NO"/>
    <s v="32723"/>
    <s v="Es necesario la contratacion de un recolector adicional para el componente de Abastecimiento"/>
    <n v="0"/>
  </r>
  <r>
    <m/>
    <s v="DRA_8417"/>
    <x v="12"/>
    <x v="61"/>
    <x v="152"/>
    <x v="63"/>
    <x v="63"/>
    <n v="10"/>
    <s v="2017011000391 "/>
    <x v="1"/>
    <s v="SINCELEJO"/>
    <s v="Talento_Humano"/>
    <s v="Encuestador"/>
    <n v="1"/>
    <n v="8"/>
    <n v="0"/>
    <n v="1351702"/>
    <x v="18"/>
    <n v="1"/>
    <n v="10813616"/>
    <n v="10813616"/>
    <n v="0"/>
    <s v="NO"/>
    <s v="NO"/>
    <s v="52823"/>
    <s v="Es necesario la contratacion de un recolector adicional para el componente de Abastecimiento"/>
    <n v="0"/>
  </r>
  <r>
    <m/>
    <s v="DRA_8418"/>
    <x v="12"/>
    <x v="61"/>
    <x v="152"/>
    <x v="63"/>
    <x v="63"/>
    <n v="10"/>
    <s v="2017011000391 "/>
    <x v="2"/>
    <s v="TUNJA"/>
    <s v="Talento_Humano"/>
    <s v="Supervisor I"/>
    <n v="1"/>
    <n v="8"/>
    <n v="0"/>
    <n v="1654389"/>
    <x v="18"/>
    <n v="1"/>
    <n v="13235112"/>
    <n v="0"/>
    <n v="13235112"/>
    <s v="NO"/>
    <s v="NO"/>
    <s v=""/>
    <s v="Es necesario la contratacion de un supervisor adicional debido al incremento en el volumen de la información."/>
    <n v="0"/>
  </r>
  <r>
    <m/>
    <s v="DRA_8419"/>
    <x v="12"/>
    <x v="61"/>
    <x v="152"/>
    <x v="63"/>
    <x v="63"/>
    <n v="10"/>
    <s v="2017011000391 "/>
    <x v="2"/>
    <s v="TUNJA"/>
    <s v="Transporte"/>
    <s v="Otros"/>
    <n v="1"/>
    <n v="1"/>
    <n v="0"/>
    <n v="2400000"/>
    <x v="18"/>
    <n v="1"/>
    <n v="2400000"/>
    <n v="0"/>
    <n v="2400000"/>
    <s v="NO"/>
    <s v="NO"/>
    <s v=""/>
    <s v="Es necesario adicionar transporte para el personal a contratar"/>
    <n v="0"/>
  </r>
  <r>
    <m/>
    <s v="DRA_8420"/>
    <x v="12"/>
    <x v="61"/>
    <x v="152"/>
    <x v="63"/>
    <x v="63"/>
    <n v="10"/>
    <s v="2017011000391 "/>
    <x v="2"/>
    <s v="TUNJA"/>
    <s v="Transporte"/>
    <s v="Urbano"/>
    <n v="1"/>
    <n v="1"/>
    <n v="0"/>
    <n v="1560000"/>
    <x v="18"/>
    <n v="1"/>
    <n v="1560000"/>
    <n v="0"/>
    <n v="1560000"/>
    <s v="NO"/>
    <s v="NO"/>
    <s v=""/>
    <s v="Es necesario adicionar transporte para el personal a contratar"/>
    <n v="0"/>
  </r>
  <r>
    <m/>
    <s v="DRA_8421"/>
    <x v="12"/>
    <x v="61"/>
    <x v="152"/>
    <x v="63"/>
    <x v="63"/>
    <n v="10"/>
    <s v="2017011000391 "/>
    <x v="2"/>
    <s v="FLORENCIA"/>
    <s v="Transporte"/>
    <s v="Otros"/>
    <n v="1"/>
    <n v="1"/>
    <n v="0"/>
    <n v="1800000"/>
    <x v="18"/>
    <n v="1"/>
    <n v="1800000"/>
    <n v="0"/>
    <n v="1800000"/>
    <s v="NO"/>
    <s v="NO"/>
    <s v=""/>
    <s v="Es necesario adicionar transporte para el personal a contratar"/>
    <n v="0"/>
  </r>
  <r>
    <m/>
    <s v="DRA_8422"/>
    <x v="12"/>
    <x v="61"/>
    <x v="152"/>
    <x v="63"/>
    <x v="63"/>
    <n v="10"/>
    <s v="2017011000391 "/>
    <x v="5"/>
    <s v="MANIZALES"/>
    <s v="Transporte"/>
    <s v="Otros"/>
    <n v="1"/>
    <n v="1"/>
    <n v="0"/>
    <n v="1800000"/>
    <x v="18"/>
    <n v="1"/>
    <n v="1800000"/>
    <n v="1800000"/>
    <n v="0"/>
    <s v="NO"/>
    <s v="NO"/>
    <s v="32723"/>
    <s v="Es necesario adicionar transporte para el personal a contratar"/>
    <n v="0"/>
  </r>
  <r>
    <m/>
    <s v="DRA_8423"/>
    <x v="12"/>
    <x v="61"/>
    <x v="152"/>
    <x v="63"/>
    <x v="63"/>
    <n v="10"/>
    <s v="2017011000391 "/>
    <x v="1"/>
    <s v="SINCELEJO"/>
    <s v="Transporte"/>
    <s v="Otros"/>
    <n v="1"/>
    <n v="1"/>
    <n v="0"/>
    <n v="1800000"/>
    <x v="18"/>
    <n v="1"/>
    <n v="1800000"/>
    <n v="1800000"/>
    <n v="0"/>
    <s v="NO"/>
    <s v="NO"/>
    <s v="52823"/>
    <s v="Es necesario adicionar transporte para el personal a contratar"/>
    <n v="0"/>
  </r>
  <r>
    <m/>
    <s v="DRA_8424"/>
    <x v="12"/>
    <x v="61"/>
    <x v="152"/>
    <x v="63"/>
    <x v="63"/>
    <n v="10"/>
    <s v="2017011000391 "/>
    <x v="2"/>
    <s v="FLORENCIA"/>
    <s v="Otros_gastos_operativos"/>
    <s v="Impresion De Formularios Y Cartas"/>
    <n v="1"/>
    <n v="1"/>
    <n v="0"/>
    <n v="288000"/>
    <x v="18"/>
    <n v="1"/>
    <n v="288000"/>
    <n v="0"/>
    <n v="288000"/>
    <s v="NO"/>
    <s v="NO"/>
    <s v=""/>
    <s v="Se debe adicionar valor en este rubro para la impresión de planillas de recolección"/>
    <n v="0"/>
  </r>
  <r>
    <m/>
    <s v="DRA_8425"/>
    <x v="12"/>
    <x v="57"/>
    <x v="153"/>
    <x v="62"/>
    <x v="62"/>
    <n v="10"/>
    <s v="2017011000391 "/>
    <x v="2"/>
    <s v="BOGOTA"/>
    <s v="Talento_Humano"/>
    <s v="Monitor"/>
    <n v="1"/>
    <n v="3"/>
    <n v="0"/>
    <n v="1516533"/>
    <x v="44"/>
    <n v="1"/>
    <n v="4549599"/>
    <n v="0"/>
    <n v="4549599"/>
    <s v="NO"/>
    <s v="NO"/>
    <s v=""/>
    <s v="Se solicita creación para contrato por fuero materno-honorarios"/>
    <n v="0"/>
  </r>
  <r>
    <m/>
    <s v="DRA_8426"/>
    <x v="12"/>
    <x v="57"/>
    <x v="153"/>
    <x v="62"/>
    <x v="62"/>
    <n v="10"/>
    <s v="2017011000391 "/>
    <x v="2"/>
    <s v="BOGOTA"/>
    <s v="Transporte"/>
    <s v="Urbano"/>
    <n v="1"/>
    <n v="1"/>
    <n v="0"/>
    <n v="67500"/>
    <x v="44"/>
    <n v="1"/>
    <n v="67500"/>
    <n v="0"/>
    <n v="67500"/>
    <s v="NO"/>
    <s v="NO"/>
    <s v=""/>
    <s v="Se solicita creación para contrato por fuero materno-Transporte"/>
    <n v="0"/>
  </r>
  <r>
    <m/>
    <s v="DRA_8427"/>
    <x v="12"/>
    <x v="57"/>
    <x v="153"/>
    <x v="62"/>
    <x v="62"/>
    <n v="10"/>
    <s v="2017011000391 "/>
    <x v="2"/>
    <s v="BOGOTA"/>
    <s v="Otros_gastos_operativos"/>
    <s v="Gastos Asociados Al Operativo De Campo"/>
    <n v="1"/>
    <n v="1"/>
    <n v="0"/>
    <n v="180000"/>
    <x v="44"/>
    <n v="1"/>
    <n v="180000"/>
    <n v="0"/>
    <n v="180000"/>
    <s v="NO"/>
    <s v="NO"/>
    <s v=""/>
    <s v="Se solicita creación para contrato por fuero materno-Comunicación"/>
    <n v="0"/>
  </r>
  <r>
    <m/>
    <s v="DRA_8428"/>
    <x v="12"/>
    <x v="63"/>
    <x v="138"/>
    <x v="65"/>
    <x v="65"/>
    <n v="10"/>
    <s v="2017011000391 "/>
    <x v="5"/>
    <s v="ARMENIA"/>
    <s v="Transporte"/>
    <s v="Otros"/>
    <n v="1"/>
    <n v="1"/>
    <n v="0"/>
    <n v="954450"/>
    <x v="61"/>
    <n v="1"/>
    <n v="954450"/>
    <n v="0"/>
    <n v="954450"/>
    <s v="NO"/>
    <s v="NO"/>
    <s v=""/>
    <s v="Se requiere adicionar valor de otros transportes para los encuestadores con el fin de llevar a cabo los recorridos de todos los sectores por manzana y asegurando la revisión y gestión de las obras paralizadas y 7S debido a su incremento en la base del CEED"/>
    <n v="0"/>
  </r>
  <r>
    <m/>
    <s v="DRA_8429"/>
    <x v="12"/>
    <x v="63"/>
    <x v="138"/>
    <x v="65"/>
    <x v="65"/>
    <n v="10"/>
    <s v="2017011000391 "/>
    <x v="5"/>
    <s v="ARMENIA"/>
    <s v="Transporte"/>
    <s v="Otros"/>
    <n v="1"/>
    <n v="1"/>
    <n v="0"/>
    <n v="477225"/>
    <x v="61"/>
    <n v="1"/>
    <n v="477225"/>
    <n v="0"/>
    <n v="477225"/>
    <s v="NO"/>
    <s v="NO"/>
    <s v=""/>
    <s v="Se requiere adicionar valor de otros transportes para los supervisores con el fin de llevar a cabo los recorridos de todos los sectores por manzana y asegurando la revisión y gestión de las obras paralizadas y 7S debido a su incremento en la base del CEED"/>
    <n v="0"/>
  </r>
  <r>
    <m/>
    <s v="DRA_8430"/>
    <x v="12"/>
    <x v="63"/>
    <x v="138"/>
    <x v="65"/>
    <x v="65"/>
    <n v="10"/>
    <s v="2017011000391 "/>
    <x v="1"/>
    <s v="BARRANQUILLA"/>
    <s v="Transporte"/>
    <s v="Otros"/>
    <n v="1"/>
    <n v="1"/>
    <n v="0"/>
    <n v="3544307"/>
    <x v="61"/>
    <n v="1"/>
    <n v="3544307"/>
    <n v="0"/>
    <n v="3544307"/>
    <s v="NO"/>
    <s v="NO"/>
    <s v=""/>
    <s v="Se requiere adicionar valor de otros transportes para los encuestadores con el fin de llevar a cabo los recorridos de todos los sectores por manzana y asegurando la revisión y gestión de las obras paralizadas y 7S debido a su incremento en la base del CEED"/>
    <n v="0"/>
  </r>
  <r>
    <m/>
    <s v="DRA_8431"/>
    <x v="12"/>
    <x v="63"/>
    <x v="138"/>
    <x v="65"/>
    <x v="65"/>
    <n v="10"/>
    <s v="2017011000391 "/>
    <x v="1"/>
    <s v="BARRANQUILLA"/>
    <s v="Transporte"/>
    <s v="Otros"/>
    <n v="1"/>
    <n v="1"/>
    <n v="0"/>
    <n v="1880634"/>
    <x v="61"/>
    <n v="1"/>
    <n v="1880634"/>
    <n v="0"/>
    <n v="1880634"/>
    <s v="NO"/>
    <s v="NO"/>
    <s v=""/>
    <s v="Se requiere adicionar valor de otros transportes para los supervisores con el fin de llevar a cabo los recorridos de todos los sectores por manzana y asegurando la revisión y gestión de las obras paralizadas y 7S debido a su incremento en la base del CEED"/>
    <n v="0"/>
  </r>
  <r>
    <m/>
    <s v="DRA_8432"/>
    <x v="12"/>
    <x v="63"/>
    <x v="138"/>
    <x v="65"/>
    <x v="65"/>
    <n v="10"/>
    <s v="2017011000391 "/>
    <x v="2"/>
    <s v="BOGOTA"/>
    <s v="Transporte"/>
    <s v="Otros"/>
    <n v="1"/>
    <n v="1"/>
    <n v="0"/>
    <n v="14498784"/>
    <x v="61"/>
    <n v="1"/>
    <n v="14498784"/>
    <n v="0"/>
    <n v="14498784"/>
    <s v="NO"/>
    <s v="NO"/>
    <s v=""/>
    <s v="Se requiere adicionar valor de otros transportes para los encuestadores con el fin de llevar a cabo los recorridos de todos los sectores por manzana y asegurando la revisión y gestión de las obras paralizadas y 7S debido a su incremento en la base del CEED"/>
    <n v="0"/>
  </r>
  <r>
    <m/>
    <s v="DRA_8433"/>
    <x v="12"/>
    <x v="63"/>
    <x v="138"/>
    <x v="65"/>
    <x v="65"/>
    <n v="10"/>
    <s v="2017011000391 "/>
    <x v="2"/>
    <s v="BOGOTA"/>
    <s v="Transporte"/>
    <s v="Otros"/>
    <n v="1"/>
    <n v="1"/>
    <n v="0"/>
    <n v="7277184"/>
    <x v="61"/>
    <n v="1"/>
    <n v="7277184"/>
    <n v="0"/>
    <n v="7277184"/>
    <s v="NO"/>
    <s v="NO"/>
    <s v=""/>
    <s v="Se requiere adicionar valor de otros transportes para los supervisores con el fin de llevar a cabo los recorridos de todos los sectores por manzana y asegurando la revisión y gestión de las obras paralizadas y 7S debido a su incremento en la base del CEED"/>
    <n v="0"/>
  </r>
  <r>
    <m/>
    <s v="DRA_8434"/>
    <x v="12"/>
    <x v="63"/>
    <x v="138"/>
    <x v="65"/>
    <x v="65"/>
    <n v="10"/>
    <s v="2017011000391 "/>
    <x v="3"/>
    <s v="BUCARAMANGA"/>
    <s v="Transporte"/>
    <s v="Otros"/>
    <n v="1"/>
    <n v="1"/>
    <n v="0"/>
    <n v="1947078"/>
    <x v="61"/>
    <n v="1"/>
    <n v="1947078"/>
    <n v="0"/>
    <n v="1947078"/>
    <s v="NO"/>
    <s v="NO"/>
    <s v=""/>
    <s v="Se requiere adicionar valor de otros transportes para los encuestadores con el fin de llevar a cabo los recorridos de todos los sectores por manzana y asegurando la revisión y gestión de las obras paralizadas y 7S debido a su incremento en la base del CEED"/>
    <n v="0"/>
  </r>
  <r>
    <m/>
    <s v="DRA_8435"/>
    <x v="12"/>
    <x v="63"/>
    <x v="138"/>
    <x v="65"/>
    <x v="65"/>
    <n v="10"/>
    <s v="2017011000391 "/>
    <x v="3"/>
    <s v="BUCARAMANGA"/>
    <s v="Transporte"/>
    <s v="Otros"/>
    <n v="1"/>
    <n v="1"/>
    <n v="0"/>
    <n v="1431675"/>
    <x v="61"/>
    <n v="1"/>
    <n v="1431675"/>
    <n v="0"/>
    <n v="1431675"/>
    <s v="NO"/>
    <s v="NO"/>
    <s v=""/>
    <s v="Se requiere adicionar valor de otros transportes para los supervisores con el fin de llevar a cabo los recorridos de todos los sectores por manzana y asegurando la revisión y gestión de las obras paralizadas y 7S debido a su incremento en la base del CEED"/>
    <n v="0"/>
  </r>
  <r>
    <m/>
    <s v="DRA_8436"/>
    <x v="12"/>
    <x v="63"/>
    <x v="138"/>
    <x v="65"/>
    <x v="65"/>
    <n v="10"/>
    <s v="2017011000391 "/>
    <x v="4"/>
    <s v="CALI"/>
    <s v="Transporte"/>
    <s v="Otros"/>
    <n v="1"/>
    <n v="1"/>
    <n v="0"/>
    <n v="11733998"/>
    <x v="61"/>
    <n v="1"/>
    <n v="11733998"/>
    <n v="0"/>
    <n v="11733998"/>
    <s v="NO"/>
    <s v="NO"/>
    <s v=""/>
    <s v="Se requiere adicionar valor de otros transportes para los encuestadores con el fin de llevar a cabo los recorridos de todos los sectores por manzana y asegurando la revisión y gestión de las obras paralizadas y 7S debido a su incremento en la base del CEED"/>
    <n v="0"/>
  </r>
  <r>
    <m/>
    <s v="DRA_8437"/>
    <x v="12"/>
    <x v="63"/>
    <x v="138"/>
    <x v="65"/>
    <x v="65"/>
    <n v="10"/>
    <s v="2017011000391 "/>
    <x v="4"/>
    <s v="CALI"/>
    <s v="Transporte"/>
    <s v="Otros"/>
    <n v="1"/>
    <n v="1"/>
    <n v="0"/>
    <n v="4221388"/>
    <x v="61"/>
    <n v="1"/>
    <n v="4221388"/>
    <n v="0"/>
    <n v="4221388"/>
    <s v="NO"/>
    <s v="NO"/>
    <s v=""/>
    <s v="Se requiere adicionar valor de otros transportes para los supervisores con el fin de llevar a cabo los recorridos de todos los sectores por manzana y asegurando la revisión y gestión de las obras paralizadas y 7S debido a su incremento en la base del CEED"/>
    <n v="0"/>
  </r>
  <r>
    <m/>
    <s v="DRA_8438"/>
    <x v="12"/>
    <x v="63"/>
    <x v="138"/>
    <x v="65"/>
    <x v="65"/>
    <n v="10"/>
    <s v="2017011000391 "/>
    <x v="1"/>
    <s v="CARTAGENA"/>
    <s v="Transporte"/>
    <s v="Otros"/>
    <n v="1"/>
    <n v="1"/>
    <n v="0"/>
    <n v="1713096"/>
    <x v="61"/>
    <n v="1"/>
    <n v="1713096"/>
    <n v="0"/>
    <n v="1713096"/>
    <s v="NO"/>
    <s v="NO"/>
    <s v=""/>
    <s v="Se requiere adicionar valor de otros transportes para los encuestadores con el fin de llevar a cabo los recorridos de todos los sectores por manzana y asegurando la revisión y gestión de las obras paralizadas y 7S debido a su incremento en la base del CEED"/>
    <n v="0"/>
  </r>
  <r>
    <m/>
    <s v="DRA_8439"/>
    <x v="12"/>
    <x v="63"/>
    <x v="138"/>
    <x v="65"/>
    <x v="65"/>
    <n v="10"/>
    <s v="2017011000391 "/>
    <x v="1"/>
    <s v="CARTAGENA"/>
    <s v="Transporte"/>
    <s v="Otros"/>
    <n v="1"/>
    <n v="1"/>
    <n v="0"/>
    <n v="856548"/>
    <x v="61"/>
    <n v="1"/>
    <n v="856548"/>
    <n v="0"/>
    <n v="856548"/>
    <s v="NO"/>
    <s v="NO"/>
    <s v=""/>
    <s v="Se requiere adicionar valor de otros transportes para los supervisores con el fin de llevar a cabo los recorridos de todos los sectores por manzana y asegurando la revisión y gestión de las obras paralizadas y 7S debido a su incremento en la base del CEED"/>
    <n v="0"/>
  </r>
  <r>
    <m/>
    <s v="DRA_8440"/>
    <x v="12"/>
    <x v="63"/>
    <x v="138"/>
    <x v="65"/>
    <x v="65"/>
    <n v="10"/>
    <s v="2017011000391 "/>
    <x v="3"/>
    <s v="CUCUTA"/>
    <s v="Transporte"/>
    <s v="Otros"/>
    <n v="1"/>
    <n v="1"/>
    <n v="0"/>
    <n v="1966165"/>
    <x v="61"/>
    <n v="1"/>
    <n v="1966165"/>
    <n v="0"/>
    <n v="1966165"/>
    <s v="NO"/>
    <s v="NO"/>
    <s v=""/>
    <s v="Se requiere adicionar valor de otros transportes para los encuestadores con el fin de llevar a cabo los recorridos de todos los sectores por manzana y asegurando la revisión y gestión de las obras paralizadas y 7S debido a su incremento en la base del CEED"/>
    <n v="0"/>
  </r>
  <r>
    <m/>
    <s v="DRA_8441"/>
    <x v="12"/>
    <x v="63"/>
    <x v="138"/>
    <x v="65"/>
    <x v="65"/>
    <n v="10"/>
    <s v="2017011000391 "/>
    <x v="3"/>
    <s v="CUCUTA"/>
    <s v="Transporte"/>
    <s v="Otros"/>
    <n v="1"/>
    <n v="1"/>
    <n v="0"/>
    <n v="983083"/>
    <x v="61"/>
    <n v="1"/>
    <n v="983083"/>
    <n v="0"/>
    <n v="983083"/>
    <s v="NO"/>
    <s v="NO"/>
    <s v=""/>
    <s v="Se requiere adicionar valor de otros transportes para los supervisores con el fin de llevar a cabo los recorridos de todos los sectores por manzana y asegurando la revisión y gestión de las obras paralizadas y 7S debido a su incremento en la base del CEED"/>
    <n v="0"/>
  </r>
  <r>
    <m/>
    <s v="DRA_8442"/>
    <x v="12"/>
    <x v="63"/>
    <x v="138"/>
    <x v="65"/>
    <x v="65"/>
    <n v="10"/>
    <s v="2017011000391 "/>
    <x v="2"/>
    <s v="FLORENCIA"/>
    <s v="Transporte"/>
    <s v="Otros"/>
    <n v="1"/>
    <n v="1"/>
    <n v="0"/>
    <n v="945000"/>
    <x v="61"/>
    <n v="1"/>
    <n v="945000"/>
    <n v="0"/>
    <n v="945000"/>
    <s v="NO"/>
    <s v="NO"/>
    <s v=""/>
    <s v="Se requiere adicionar valor de otros transportes para los encuestadores con el fin de llevar a cabo los recorridos de todos los sectores por manzana y asegurando la revisión y gestión de las obras paralizadas y 7S debido a su incremento en la base del CEED"/>
    <n v="0"/>
  </r>
  <r>
    <m/>
    <s v="DRA_8443"/>
    <x v="12"/>
    <x v="63"/>
    <x v="138"/>
    <x v="65"/>
    <x v="65"/>
    <n v="10"/>
    <s v="2017011000391 "/>
    <x v="2"/>
    <s v="FLORENCIA"/>
    <s v="Transporte"/>
    <s v="Otros"/>
    <n v="1"/>
    <n v="1"/>
    <n v="0"/>
    <n v="519750"/>
    <x v="61"/>
    <n v="1"/>
    <n v="519750"/>
    <n v="0"/>
    <n v="519750"/>
    <s v="NO"/>
    <s v="NO"/>
    <s v=""/>
    <s v="Se requiere adicionar valor de otros transportes para los supervisores con el fin de llevar a cabo los recorridos de todos los sectores por manzana y asegurando la revisión y gestión de las obras paralizadas y 7S debido a su incremento en la base del CEED"/>
    <n v="0"/>
  </r>
  <r>
    <m/>
    <s v="DRA_8444"/>
    <x v="12"/>
    <x v="63"/>
    <x v="138"/>
    <x v="65"/>
    <x v="65"/>
    <n v="10"/>
    <s v="2017011000391 "/>
    <x v="5"/>
    <s v="IBAGUE"/>
    <s v="Transporte"/>
    <s v="Otros"/>
    <n v="1"/>
    <n v="1"/>
    <n v="0"/>
    <n v="1431675"/>
    <x v="61"/>
    <n v="1"/>
    <n v="1431675"/>
    <n v="0"/>
    <n v="1431675"/>
    <s v="NO"/>
    <s v="NO"/>
    <s v=""/>
    <s v="Se requiere adicionar valor de otros transportes para los encuestadores con el fin de llevar a cabo los recorridos de todos los sectores por manzana y asegurando la revisión y gestión de las obras paralizadas y 7S debido a su incremento en la base del CEED"/>
    <n v="0"/>
  </r>
  <r>
    <m/>
    <s v="DRA_8445"/>
    <x v="12"/>
    <x v="63"/>
    <x v="138"/>
    <x v="65"/>
    <x v="65"/>
    <n v="10"/>
    <s v="2017011000391 "/>
    <x v="5"/>
    <s v="IBAGUE"/>
    <s v="Transporte"/>
    <s v="Otros"/>
    <n v="1"/>
    <n v="1"/>
    <n v="0"/>
    <n v="477225"/>
    <x v="61"/>
    <n v="1"/>
    <n v="477225"/>
    <n v="0"/>
    <n v="477225"/>
    <s v="NO"/>
    <s v="NO"/>
    <s v=""/>
    <s v="Se requiere adicionar valor de otros transportes para los supervisores con el fin de llevar a cabo los recorridos de todos los sectores por manzana y asegurando la revisión y gestión de las obras paralizadas y 7S debido a su incremento en la base del CEED"/>
    <n v="0"/>
  </r>
  <r>
    <m/>
    <s v="DRA_8446"/>
    <x v="12"/>
    <x v="63"/>
    <x v="138"/>
    <x v="65"/>
    <x v="65"/>
    <n v="10"/>
    <s v="2017011000391 "/>
    <x v="5"/>
    <s v="MANIZALES"/>
    <s v="Transporte"/>
    <s v="Otros"/>
    <n v="1"/>
    <n v="1"/>
    <n v="0"/>
    <n v="770892"/>
    <x v="61"/>
    <n v="1"/>
    <n v="770892"/>
    <n v="0"/>
    <n v="770892"/>
    <s v="NO"/>
    <s v="NO"/>
    <s v=""/>
    <s v="Se requiere adicionar valor de otros transportes para los encuestadores con el fin de llevar a cabo los recorridos de todos los sectores por manzana y asegurando la revisión y gestión de las obras paralizadas y 7S debido a su incremento en la base del CEED"/>
    <n v="0"/>
  </r>
  <r>
    <m/>
    <s v="DRA_8447"/>
    <x v="12"/>
    <x v="63"/>
    <x v="138"/>
    <x v="65"/>
    <x v="65"/>
    <n v="10"/>
    <s v="2017011000391 "/>
    <x v="5"/>
    <s v="MANIZALES"/>
    <s v="Transporte"/>
    <s v="Otros"/>
    <n v="1"/>
    <n v="1"/>
    <n v="0"/>
    <n v="385446"/>
    <x v="61"/>
    <n v="1"/>
    <n v="385446"/>
    <n v="0"/>
    <n v="385446"/>
    <s v="NO"/>
    <s v="NO"/>
    <s v=""/>
    <s v="Se requiere adicionar valor de otros transportes para los supervisores con el fin de llevar a cabo los recorridos de todos los sectores por manzana y asegurando la revisión y gestión de las obras paralizadas y 7S debido a su incremento en la base del CEED"/>
    <n v="0"/>
  </r>
  <r>
    <m/>
    <s v="DRA_8448"/>
    <x v="12"/>
    <x v="63"/>
    <x v="138"/>
    <x v="65"/>
    <x v="65"/>
    <n v="10"/>
    <s v="2017011000391 "/>
    <x v="6"/>
    <s v="MONTERIA"/>
    <s v="Transporte"/>
    <s v="Otros"/>
    <n v="1"/>
    <n v="1"/>
    <n v="0"/>
    <n v="1027858"/>
    <x v="61"/>
    <n v="1"/>
    <n v="1027858"/>
    <n v="0"/>
    <n v="1027858"/>
    <s v="NO"/>
    <s v="NO"/>
    <s v=""/>
    <s v="Se requiere adicionar valor de otros transportes para los encuestadores con el fin de llevar a cabo los recorridos de todos los sectores por manzana y asegurando la revisión y gestión de las obras paralizadas y 7S debido a su incremento en la base del CEED"/>
    <n v="0"/>
  </r>
  <r>
    <m/>
    <s v="DRA_8449"/>
    <x v="12"/>
    <x v="63"/>
    <x v="138"/>
    <x v="65"/>
    <x v="65"/>
    <n v="10"/>
    <s v="2017011000391 "/>
    <x v="6"/>
    <s v="MONTERIA"/>
    <s v="Transporte"/>
    <s v="Otros"/>
    <n v="1"/>
    <n v="1"/>
    <n v="0"/>
    <n v="373766"/>
    <x v="61"/>
    <n v="1"/>
    <n v="373766"/>
    <n v="0"/>
    <n v="373766"/>
    <s v="NO"/>
    <s v="NO"/>
    <s v=""/>
    <s v="Se requiere adicionar valor de otros transportes para los supervisores con el fin de llevar a cabo los recorridos de todos los sectores por manzana y asegurando la revisión y gestión de las obras paralizadas y 7S debido a su incremento en la base del CEED"/>
    <n v="0"/>
  </r>
  <r>
    <m/>
    <s v="DRA_8450"/>
    <x v="12"/>
    <x v="63"/>
    <x v="138"/>
    <x v="65"/>
    <x v="65"/>
    <n v="10"/>
    <s v="2017011000391 "/>
    <x v="2"/>
    <s v="NEIVA"/>
    <s v="Transporte"/>
    <s v="Otros"/>
    <n v="1"/>
    <n v="1"/>
    <n v="0"/>
    <n v="965563"/>
    <x v="61"/>
    <n v="1"/>
    <n v="965563"/>
    <n v="0"/>
    <n v="965563"/>
    <s v="NO"/>
    <s v="NO"/>
    <s v=""/>
    <s v="Se requiere adicionar valor de otros transportes para los encuestadores con el fin de llevar a cabo los recorridos de todos los sectores por manzana y asegurando la revisión y gestión de las obras paralizadas y 7S debido a su incremento en la base del CEED"/>
    <n v="0"/>
  </r>
  <r>
    <m/>
    <s v="DRA_8451"/>
    <x v="12"/>
    <x v="63"/>
    <x v="138"/>
    <x v="65"/>
    <x v="65"/>
    <n v="10"/>
    <s v="2017011000391 "/>
    <x v="2"/>
    <s v="NEIVA"/>
    <s v="Transporte"/>
    <s v="Otros"/>
    <n v="1"/>
    <n v="1"/>
    <n v="0"/>
    <n v="397127"/>
    <x v="61"/>
    <n v="1"/>
    <n v="397127"/>
    <n v="0"/>
    <n v="397127"/>
    <s v="NO"/>
    <s v="NO"/>
    <s v=""/>
    <s v="Se requiere adicionar valor de otros transportes para los supervisores con el fin de llevar a cabo los recorridos de todos los sectores por manzana y asegurando la revisión y gestión de las obras paralizadas y 7S debido a su incremento en la base del CEED"/>
    <n v="0"/>
  </r>
  <r>
    <m/>
    <s v="DRA_8452"/>
    <x v="12"/>
    <x v="63"/>
    <x v="138"/>
    <x v="65"/>
    <x v="65"/>
    <n v="10"/>
    <s v="2017011000391 "/>
    <x v="4"/>
    <s v="PASTO"/>
    <s v="Transporte"/>
    <s v="Otros"/>
    <n v="1"/>
    <n v="1"/>
    <n v="0"/>
    <n v="1107162"/>
    <x v="61"/>
    <n v="1"/>
    <n v="1107162"/>
    <n v="0"/>
    <n v="1107162"/>
    <s v="NO"/>
    <s v="NO"/>
    <s v=""/>
    <s v="Se requiere adicionar valor de otros transportes para los encuestadores con el fin de llevar a cabo los recorridos de todos los sectores por manzana y asegurando la revisión y gestión de las obras paralizadas y 7S debido a su incremento en la base del CEED"/>
    <n v="0"/>
  </r>
  <r>
    <m/>
    <s v="DRA_8453"/>
    <x v="12"/>
    <x v="63"/>
    <x v="138"/>
    <x v="65"/>
    <x v="65"/>
    <n v="10"/>
    <s v="2017011000391 "/>
    <x v="4"/>
    <s v="PASTO"/>
    <s v="Transporte"/>
    <s v="Otros"/>
    <n v="1"/>
    <n v="1"/>
    <n v="0"/>
    <n v="572670"/>
    <x v="61"/>
    <n v="1"/>
    <n v="572670"/>
    <n v="0"/>
    <n v="572670"/>
    <s v="NO"/>
    <s v="NO"/>
    <s v=""/>
    <s v="Se requiere adicionar valor de otros transportes para los supervisores con el fin de llevar a cabo los recorridos de todos los sectores por manzana y asegurando la revisión y gestión de las obras paralizadas y 7S debido a su incremento en la base del CEED"/>
    <n v="0"/>
  </r>
  <r>
    <m/>
    <s v="DRA_8454"/>
    <x v="12"/>
    <x v="63"/>
    <x v="138"/>
    <x v="65"/>
    <x v="65"/>
    <n v="10"/>
    <s v="2017011000391 "/>
    <x v="5"/>
    <s v="PEREIRA"/>
    <s v="Transporte"/>
    <s v="Otros"/>
    <n v="1"/>
    <n v="1"/>
    <n v="0"/>
    <n v="973539"/>
    <x v="61"/>
    <n v="1"/>
    <n v="973539"/>
    <n v="0"/>
    <n v="973539"/>
    <s v="NO"/>
    <s v="NO"/>
    <s v=""/>
    <s v="Se requiere adicionar valor de otros transportes para los encuestadores con el fin de llevar a cabo los recorridos de todos los sectores por manzana y asegurando la revisión y gestión de las obras paralizadas y 7S debido a su incremento en la base del CEED"/>
    <n v="0"/>
  </r>
  <r>
    <m/>
    <s v="DRA_8455"/>
    <x v="12"/>
    <x v="63"/>
    <x v="138"/>
    <x v="65"/>
    <x v="65"/>
    <n v="10"/>
    <s v="2017011000391 "/>
    <x v="5"/>
    <s v="PEREIRA"/>
    <s v="Transporte"/>
    <s v="Otros"/>
    <n v="1"/>
    <n v="1"/>
    <n v="0"/>
    <n v="486770"/>
    <x v="61"/>
    <n v="1"/>
    <n v="486770"/>
    <n v="0"/>
    <n v="486770"/>
    <s v="NO"/>
    <s v="NO"/>
    <s v=""/>
    <s v="Se requiere adicionar valor de otros transportes para los supervisores con el fin de llevar a cabo los recorridos de todos los sectores por manzana y asegurando la revisión y gestión de las obras paralizadas y 7S debido a su incremento en la base del CEED"/>
    <n v="0"/>
  </r>
  <r>
    <m/>
    <s v="DRA_8456"/>
    <x v="12"/>
    <x v="63"/>
    <x v="138"/>
    <x v="65"/>
    <x v="65"/>
    <n v="10"/>
    <s v="2017011000391 "/>
    <x v="4"/>
    <s v="POPAYAN"/>
    <s v="Transporte"/>
    <s v="Otros"/>
    <n v="1"/>
    <n v="1"/>
    <n v="0"/>
    <n v="778680"/>
    <x v="61"/>
    <n v="1"/>
    <n v="778680"/>
    <n v="0"/>
    <n v="778680"/>
    <s v="NO"/>
    <s v="NO"/>
    <s v=""/>
    <s v="Se requiere adicionar valor de otros transportes para los encuestadores con el fin de llevar a cabo los recorridos de todos los sectores por manzana y asegurando la revisión y gestión de las obras paralizadas y 7S debido a su incremento en la base del CEED"/>
    <n v="0"/>
  </r>
  <r>
    <m/>
    <s v="DRA_8457"/>
    <x v="12"/>
    <x v="63"/>
    <x v="138"/>
    <x v="65"/>
    <x v="65"/>
    <n v="10"/>
    <s v="2017011000391 "/>
    <x v="4"/>
    <s v="POPAYAN"/>
    <s v="Transporte"/>
    <s v="Otros"/>
    <n v="1"/>
    <n v="1"/>
    <n v="0"/>
    <n v="389340"/>
    <x v="61"/>
    <n v="1"/>
    <n v="389340"/>
    <n v="0"/>
    <n v="389340"/>
    <s v="NO"/>
    <s v="NO"/>
    <s v=""/>
    <s v="Se requiere adicionar valor de otros transportes para los supervisores con el fin de llevar a cabo los recorridos de todos los sectores por manzana y asegurando la revisión y gestión de las obras paralizadas y 7S debido a su incremento en la base del CEED"/>
    <n v="0"/>
  </r>
  <r>
    <m/>
    <s v="DRA_8458"/>
    <x v="12"/>
    <x v="63"/>
    <x v="138"/>
    <x v="65"/>
    <x v="65"/>
    <n v="10"/>
    <s v="2017011000391 "/>
    <x v="1"/>
    <s v="SANTA MARTA"/>
    <s v="Transporte"/>
    <s v="Otros"/>
    <n v="1"/>
    <n v="1"/>
    <n v="0"/>
    <n v="364014"/>
    <x v="61"/>
    <n v="1"/>
    <n v="364014"/>
    <n v="0"/>
    <n v="364014"/>
    <s v="NO"/>
    <s v="NO"/>
    <s v=""/>
    <s v="Se requiere adicionar valor de otros transportes para los encuestadores con el fin de llevar a cabo los recorridos de todos los sectores por manzana y asegurando la revisión y gestión de las obras paralizadas y 7S debido a su incremento en la base del CEED"/>
    <n v="0"/>
  </r>
  <r>
    <m/>
    <s v="DRA_8459"/>
    <x v="12"/>
    <x v="63"/>
    <x v="138"/>
    <x v="65"/>
    <x v="65"/>
    <n v="10"/>
    <s v="2017011000391 "/>
    <x v="1"/>
    <s v="SANTA MARTA"/>
    <s v="Transporte"/>
    <s v="Otros"/>
    <n v="1"/>
    <n v="1"/>
    <n v="0"/>
    <n v="182007"/>
    <x v="61"/>
    <n v="1"/>
    <n v="182007"/>
    <n v="0"/>
    <n v="182007"/>
    <s v="NO"/>
    <s v="NO"/>
    <s v=""/>
    <s v="Se requiere adicionar valor de otros transportes para los supervisores con el fin de llevar a cabo los recorridos de todos los sectores por manzana y asegurando la revisión y gestión de las obras paralizadas y 7S debido a su incremento en la base del CEED"/>
    <n v="0"/>
  </r>
  <r>
    <m/>
    <s v="DRA_8460"/>
    <x v="12"/>
    <x v="63"/>
    <x v="138"/>
    <x v="65"/>
    <x v="65"/>
    <n v="10"/>
    <s v="2017011000391 "/>
    <x v="1"/>
    <s v="SINCELEJO"/>
    <s v="Transporte"/>
    <s v="Otros"/>
    <n v="1"/>
    <n v="1"/>
    <n v="0"/>
    <n v="1039500"/>
    <x v="61"/>
    <n v="1"/>
    <n v="1039500"/>
    <n v="0"/>
    <n v="1039500"/>
    <s v="NO"/>
    <s v="NO"/>
    <s v=""/>
    <s v="Se requiere adicionar valor de otros transportes para los encuestadores con el fin de llevar a cabo los recorridos de todos los sectores por manzana y asegurando la revisión y gestión de las obras paralizadas y 7S debido a su incremento en la base del CEED"/>
    <n v="0"/>
  </r>
  <r>
    <m/>
    <s v="DRA_8461"/>
    <x v="12"/>
    <x v="63"/>
    <x v="138"/>
    <x v="65"/>
    <x v="65"/>
    <n v="10"/>
    <s v="2017011000391 "/>
    <x v="1"/>
    <s v="SINCELEJO"/>
    <s v="Transporte"/>
    <s v="Otros"/>
    <n v="1"/>
    <n v="1"/>
    <n v="0"/>
    <n v="571725"/>
    <x v="61"/>
    <n v="1"/>
    <n v="571725"/>
    <n v="0"/>
    <n v="571725"/>
    <s v="NO"/>
    <s v="NO"/>
    <s v=""/>
    <s v="Se requiere adicionar valor de otros transportes para los supervisores con el fin de llevar a cabo los recorridos de todos los sectores por manzana y asegurando la revisión y gestión de las obras paralizadas y 7S debido a su incremento en la base del CEED"/>
    <n v="0"/>
  </r>
  <r>
    <m/>
    <s v="DRA_8462"/>
    <x v="12"/>
    <x v="63"/>
    <x v="138"/>
    <x v="65"/>
    <x v="65"/>
    <n v="10"/>
    <s v="2017011000391 "/>
    <x v="2"/>
    <s v="TUNJA"/>
    <s v="Transporte"/>
    <s v="Otros"/>
    <n v="1"/>
    <n v="1"/>
    <n v="0"/>
    <n v="1588508"/>
    <x v="61"/>
    <n v="1"/>
    <n v="1588508"/>
    <n v="0"/>
    <n v="1588508"/>
    <s v="NO"/>
    <s v="NO"/>
    <s v=""/>
    <s v="Se requiere adicionar valor de otros transportes para los encuestadores con el fin de llevar a cabo los recorridos de todos los sectores por manzana y asegurando la revisión y gestión de las obras paralizadas y 7S debido a su incremento en la base del CEED"/>
    <n v="0"/>
  </r>
  <r>
    <m/>
    <s v="DRA_8463"/>
    <x v="12"/>
    <x v="63"/>
    <x v="138"/>
    <x v="65"/>
    <x v="65"/>
    <n v="10"/>
    <s v="2017011000391 "/>
    <x v="2"/>
    <s v="TUNJA"/>
    <s v="Transporte"/>
    <s v="Otros"/>
    <n v="1"/>
    <n v="1"/>
    <n v="0"/>
    <n v="794254"/>
    <x v="61"/>
    <n v="1"/>
    <n v="794254"/>
    <n v="0"/>
    <n v="794254"/>
    <s v="NO"/>
    <s v="NO"/>
    <s v=""/>
    <s v="Se requiere adicionar valor de otros transportes para los supervisores con el fin de llevar a cabo los recorridos de todos los sectores por manzana y asegurando la revisión y gestión de las obras paralizadas y 7S debido a su incremento en la base del CEED"/>
    <n v="0"/>
  </r>
  <r>
    <m/>
    <s v="DRA_8464"/>
    <x v="12"/>
    <x v="63"/>
    <x v="138"/>
    <x v="65"/>
    <x v="65"/>
    <n v="10"/>
    <s v="2017011000391 "/>
    <x v="1"/>
    <s v="VALLEDUPAR"/>
    <s v="Transporte"/>
    <s v="Otros"/>
    <n v="1"/>
    <n v="1"/>
    <n v="0"/>
    <n v="738189"/>
    <x v="61"/>
    <n v="1"/>
    <n v="738189"/>
    <n v="0"/>
    <n v="738189"/>
    <s v="NO"/>
    <s v="NO"/>
    <s v=""/>
    <s v="Se requiere adicionar valor de otros transportes para los encuestadores con el fin de llevar a cabo los recorridos de todos los sectores por manzana y asegurando la revisión y gestión de las obras paralizadas y 7S debido a su incremento en la base del CEED"/>
    <n v="0"/>
  </r>
  <r>
    <m/>
    <s v="DRA_8465"/>
    <x v="12"/>
    <x v="63"/>
    <x v="138"/>
    <x v="65"/>
    <x v="65"/>
    <n v="10"/>
    <s v="2017011000391 "/>
    <x v="1"/>
    <s v="VALLEDUPAR"/>
    <s v="Transporte"/>
    <s v="Otros"/>
    <n v="1"/>
    <n v="1"/>
    <n v="0"/>
    <n v="369094"/>
    <x v="61"/>
    <n v="1"/>
    <n v="369094"/>
    <n v="0"/>
    <n v="369094"/>
    <s v="NO"/>
    <s v="NO"/>
    <s v=""/>
    <s v="Se requiere adicionar valor de otros transportes para los supervisores con el fin de llevar a cabo los recorridos de todos los sectores por manzana y asegurando la revisión y gestión de las obras paralizadas y 7S debido a su incremento en la base del CEED"/>
    <n v="0"/>
  </r>
  <r>
    <m/>
    <s v="DRA_8466"/>
    <x v="12"/>
    <x v="63"/>
    <x v="138"/>
    <x v="65"/>
    <x v="65"/>
    <n v="10"/>
    <s v="2017011000391 "/>
    <x v="2"/>
    <s v="VILLAVICENCIO"/>
    <s v="Transporte"/>
    <s v="Otros"/>
    <n v="1"/>
    <n v="1"/>
    <n v="0"/>
    <n v="4828014"/>
    <x v="61"/>
    <n v="1"/>
    <n v="4828014"/>
    <n v="0"/>
    <n v="4828014"/>
    <s v="NO"/>
    <s v="NO"/>
    <s v=""/>
    <s v="Se requiere adicionar valor de otros transportes para los encuestadores con el fin de llevar a cabo los recorridos de todos los sectores por manzana y asegurando la revisión y gestión de las obras paralizadas y 7S debido a su incremento en la base del CEED"/>
    <n v="0"/>
  </r>
  <r>
    <m/>
    <s v="DRA_8467"/>
    <x v="12"/>
    <x v="63"/>
    <x v="138"/>
    <x v="65"/>
    <x v="65"/>
    <n v="10"/>
    <s v="2017011000391 "/>
    <x v="2"/>
    <s v="VILLAVICENCIO"/>
    <s v="Transporte"/>
    <s v="Otros"/>
    <n v="1"/>
    <n v="1"/>
    <n v="0"/>
    <n v="1081391"/>
    <x v="61"/>
    <n v="1"/>
    <n v="1081391"/>
    <n v="0"/>
    <n v="1081391"/>
    <s v="NO"/>
    <s v="NO"/>
    <s v=""/>
    <s v="Se requiere adicionar valor de otros transportes para los supervisores con el fin de llevar a cabo los recorridos de todos los sectores por manzana y asegurando la revisión y gestión de las obras paralizadas y 7S debido a su incremento en la base del CEED"/>
    <n v="0"/>
  </r>
  <r>
    <m/>
    <s v="DRA_8468"/>
    <x v="12"/>
    <x v="63"/>
    <x v="138"/>
    <x v="65"/>
    <x v="65"/>
    <n v="10"/>
    <s v="2017011000391 "/>
    <x v="2"/>
    <s v="YOPAL"/>
    <s v="Transporte"/>
    <s v="Otros"/>
    <n v="1"/>
    <n v="1"/>
    <n v="0"/>
    <n v="778680"/>
    <x v="61"/>
    <n v="1"/>
    <n v="778680"/>
    <n v="0"/>
    <n v="778680"/>
    <s v="NO"/>
    <s v="NO"/>
    <s v=""/>
    <s v="Se requiere adicionar valor de otros transportes para los encuestadores con el fin de llevar a cabo los recorridos de todos los sectores por manzana y asegurando la revisión y gestión de las obras paralizadas y 7S debido a su incremento en la base del CEED"/>
    <n v="0"/>
  </r>
  <r>
    <m/>
    <s v="DRA_8469"/>
    <x v="12"/>
    <x v="63"/>
    <x v="138"/>
    <x v="65"/>
    <x v="65"/>
    <n v="10"/>
    <s v="2017011000391 "/>
    <x v="2"/>
    <s v="YOPAL"/>
    <s v="Transporte"/>
    <s v="Otros"/>
    <n v="1"/>
    <n v="1"/>
    <n v="0"/>
    <n v="389340"/>
    <x v="61"/>
    <n v="1"/>
    <n v="389340"/>
    <n v="0"/>
    <n v="389340"/>
    <s v="NO"/>
    <s v="NO"/>
    <s v=""/>
    <s v="Se requiere adicionar valor de otros transportes para los supervisores con el fin de llevar a cabo los recorridos de todos los sectores por manzana y asegurando la revisión y gestión de las obras paralizadas y 7S debido a su incremento en la base del CEED"/>
    <n v="0"/>
  </r>
  <r>
    <m/>
    <s v="DRA_8470"/>
    <x v="12"/>
    <x v="63"/>
    <x v="138"/>
    <x v="65"/>
    <x v="65"/>
    <n v="10"/>
    <s v="2017011000391 "/>
    <x v="6"/>
    <s v="MEDELLIN"/>
    <s v="Transporte"/>
    <s v="Otros"/>
    <n v="1"/>
    <n v="1"/>
    <n v="0"/>
    <n v="8505000"/>
    <x v="61"/>
    <n v="1"/>
    <n v="8505000"/>
    <n v="0"/>
    <n v="8505000"/>
    <s v="NO"/>
    <s v="NO"/>
    <s v=""/>
    <s v="Se requiere recursos para completar los transportes pra el barrilo en los municipios de La ceja, La unión, El Retiro, Marinilla, Rionegro, El Carmen de Viboral, Guarne, debido al ajuste de los grupos en recolección en campo ya que no se contrata directamente desde Rionegro por el cierre de esa oficina Dane."/>
    <n v="0"/>
  </r>
  <r>
    <m/>
    <s v="DRA_8471"/>
    <x v="12"/>
    <x v="63"/>
    <x v="138"/>
    <x v="65"/>
    <x v="65"/>
    <n v="10"/>
    <s v="2017011000391 "/>
    <x v="6"/>
    <s v="MEDELLIN"/>
    <s v="Viaticos"/>
    <s v="Nacional"/>
    <n v="1"/>
    <n v="1"/>
    <n v="0"/>
    <n v="12852000"/>
    <x v="61"/>
    <n v="1"/>
    <n v="12852000"/>
    <n v="0"/>
    <n v="12852000"/>
    <s v="NO"/>
    <s v="NO"/>
    <s v=""/>
    <s v="Se requiere recursos para completar las comisiones en La ceja, La unión, El Retiro, Marinilla, Rionegro, El Carmen de Viboral, Guarne, debido al ajuste de los grupos en recolección en campo ya que no se contrata directamente desde Rionegro por el cierre de esa oficina Dane."/>
    <n v="0"/>
  </r>
  <r>
    <m/>
    <s v="DRA_8472"/>
    <x v="12"/>
    <x v="57"/>
    <x v="123"/>
    <x v="62"/>
    <x v="62"/>
    <n v="10"/>
    <s v="2017011000391 "/>
    <x v="6"/>
    <s v="QUIBDO"/>
    <s v="Talento_Humano"/>
    <s v="Apoyo Logistico"/>
    <n v="1"/>
    <n v="4"/>
    <n v="0"/>
    <n v="2141557"/>
    <x v="13"/>
    <n v="1"/>
    <n v="8566228"/>
    <n v="0"/>
    <n v="8566228"/>
    <s v="NO"/>
    <s v="NO"/>
    <s v=""/>
    <s v="Para cubrir fuero maternal en Quibdó correspondiente a Shair Yafaira Mena Palacios"/>
    <n v="0"/>
  </r>
  <r>
    <m/>
    <s v="DRA_8473"/>
    <x v="12"/>
    <x v="57"/>
    <x v="123"/>
    <x v="62"/>
    <x v="62"/>
    <n v="10"/>
    <s v="2017011000391 "/>
    <x v="6"/>
    <s v="QUIBDO"/>
    <s v="Otros_gastos_operativos"/>
    <s v="Gastos Asociados Al Operativo De Campo"/>
    <n v="1"/>
    <n v="1"/>
    <n v="0"/>
    <n v="750000"/>
    <x v="13"/>
    <n v="1"/>
    <n v="750000"/>
    <n v="0"/>
    <n v="750000"/>
    <s v="NO"/>
    <s v="NO"/>
    <s v=""/>
    <s v="Para cubrir fuero maternal en Quibdó correspondiente a Shair Yafaira Mena Palacios"/>
    <n v="0"/>
  </r>
  <r>
    <m/>
    <s v="DRA_8474"/>
    <x v="12"/>
    <x v="57"/>
    <x v="123"/>
    <x v="62"/>
    <x v="62"/>
    <n v="10"/>
    <s v="2017011000391 "/>
    <x v="6"/>
    <s v="QUIBDO"/>
    <s v="Transporte"/>
    <s v="Urbano"/>
    <n v="1"/>
    <n v="1"/>
    <n v="0"/>
    <n v="150000"/>
    <x v="13"/>
    <n v="1"/>
    <n v="150000"/>
    <n v="0"/>
    <n v="150000"/>
    <s v="NO"/>
    <s v="NO"/>
    <s v=""/>
    <s v="Para cubrir fuero maternal en Quibdó correspondiente a Shair Yafaira Mena Palacios"/>
    <n v="0"/>
  </r>
  <r>
    <m/>
    <s v="DRA_8475"/>
    <x v="12"/>
    <x v="57"/>
    <x v="153"/>
    <x v="62"/>
    <x v="62"/>
    <n v="10"/>
    <s v="2017011000391 "/>
    <x v="0"/>
    <s v="DANE CENTRAL"/>
    <s v="Talento_Humano"/>
    <s v="Profesional Junior"/>
    <n v="10"/>
    <n v="2"/>
    <n v="0"/>
    <n v="3525150"/>
    <x v="18"/>
    <n v="0.4"/>
    <n v="28201200"/>
    <n v="0"/>
    <n v="28201200"/>
    <s v="NO"/>
    <s v="NO"/>
    <s v=""/>
    <s v="Se solicita crear fila para contratar personal de apoyo para las encuestas EAC, EAM y EAI"/>
    <n v="0"/>
  </r>
  <r>
    <m/>
    <s v="DRA_8475"/>
    <x v="12"/>
    <x v="64"/>
    <x v="154"/>
    <x v="66"/>
    <x v="66"/>
    <n v="10"/>
    <s v="2017011000391 "/>
    <x v="0"/>
    <s v="DANE CENTRAL"/>
    <s v="Talento_Humano"/>
    <s v="Profesional Junior"/>
    <n v="10"/>
    <n v="2"/>
    <n v="0"/>
    <n v="3525150"/>
    <x v="18"/>
    <n v="0.3"/>
    <n v="21150900"/>
    <n v="0"/>
    <n v="21150900"/>
    <s v="NO"/>
    <s v="NO"/>
    <s v=""/>
    <s v="Se solicita crear fila para contratar personal de apoyo para las encuestas EAC, EAM y EAI"/>
    <n v="0"/>
  </r>
  <r>
    <m/>
    <s v="DRA_8475"/>
    <x v="12"/>
    <x v="69"/>
    <x v="156"/>
    <x v="71"/>
    <x v="71"/>
    <n v="10"/>
    <s v="2017011000391 "/>
    <x v="0"/>
    <s v="DANE CENTRAL"/>
    <s v="Talento_Humano"/>
    <s v="Profesional Junior"/>
    <n v="10"/>
    <n v="2"/>
    <n v="0"/>
    <n v="3525150"/>
    <x v="18"/>
    <n v="0.3"/>
    <n v="21150900"/>
    <n v="0"/>
    <n v="21150900"/>
    <s v="NO"/>
    <s v="NO"/>
    <s v=""/>
    <s v="Se solicita crear fila para contratar personal de apoyo para las encuestas EAC, EAM y EAI"/>
    <n v="0"/>
  </r>
  <r>
    <m/>
    <s v="DRA_8476"/>
    <x v="12"/>
    <x v="66"/>
    <x v="155"/>
    <x v="68"/>
    <x v="68"/>
    <n v="10"/>
    <s v="2017011000391 "/>
    <x v="0"/>
    <s v="DANE CENTRAL"/>
    <s v="Talento_Humano"/>
    <s v="Profesional Junior"/>
    <n v="12"/>
    <n v="3"/>
    <n v="0"/>
    <n v="3525150"/>
    <x v="18"/>
    <n v="0.83"/>
    <n v="105331482"/>
    <n v="0"/>
    <n v="105331482"/>
    <s v="NO"/>
    <s v="NO"/>
    <s v=""/>
    <s v="Se solicita crear fila para contratar personal de apoyo para las encuestas EAS y EDITS"/>
    <n v="0"/>
  </r>
  <r>
    <m/>
    <s v="DRA_8476"/>
    <x v="12"/>
    <x v="65"/>
    <x v="144"/>
    <x v="67"/>
    <x v="67"/>
    <n v="10"/>
    <s v="2017011000391 "/>
    <x v="0"/>
    <s v="DANE CENTRAL"/>
    <s v="Talento_Humano"/>
    <s v="Profesional Junior"/>
    <n v="12"/>
    <n v="3"/>
    <n v="0"/>
    <n v="3525150"/>
    <x v="18"/>
    <n v="0.17"/>
    <n v="21573918"/>
    <n v="0"/>
    <n v="21573918"/>
    <s v="NO"/>
    <s v="NO"/>
    <s v=""/>
    <s v="Se solicita crear fila para contratar personal de apoyo para las encuestas EAS y EDITS"/>
    <n v="0"/>
  </r>
  <r>
    <m/>
    <s v="DRA_8477"/>
    <x v="12"/>
    <x v="55"/>
    <x v="118"/>
    <x v="60"/>
    <x v="60"/>
    <n v="10"/>
    <s v="2017011000391 "/>
    <x v="0"/>
    <s v="DANE CENTRAL"/>
    <s v="Otros_gastos_operativos"/>
    <s v="Gastos Asociados Al Operativo De Campo"/>
    <n v="1"/>
    <n v="1"/>
    <n v="0"/>
    <n v="589523"/>
    <x v="18"/>
    <n v="1"/>
    <n v="589523"/>
    <n v="0"/>
    <n v="589523"/>
    <s v="NO"/>
    <s v="NO"/>
    <s v=""/>
    <s v="Previsión embarazadas"/>
    <n v="0"/>
  </r>
  <r>
    <m/>
    <s v="DRA_8478"/>
    <x v="12"/>
    <x v="62"/>
    <x v="130"/>
    <x v="64"/>
    <x v="64"/>
    <n v="10"/>
    <s v="2017011000391 "/>
    <x v="0"/>
    <s v="DANE CENTRAL"/>
    <s v="Talento_Humano"/>
    <s v="Profesional Junior"/>
    <n v="1"/>
    <n v="9"/>
    <n v="0"/>
    <n v="3933817"/>
    <x v="18"/>
    <n v="0.48"/>
    <n v="16994090.304000001"/>
    <n v="16994090.304000001"/>
    <n v="0"/>
    <s v="NO"/>
    <s v="NO"/>
    <n v="54323"/>
    <n v="0"/>
    <n v="0"/>
  </r>
  <r>
    <m/>
    <s v="DRA_8478"/>
    <x v="12"/>
    <x v="62"/>
    <x v="133"/>
    <x v="64"/>
    <x v="64"/>
    <n v="10"/>
    <s v="2017011000391 "/>
    <x v="0"/>
    <s v="DANE CENTRAL"/>
    <s v="Talento_Humano"/>
    <s v="Profesional Junior"/>
    <n v="1"/>
    <n v="9"/>
    <n v="0"/>
    <n v="3933817"/>
    <x v="18"/>
    <n v="0.52"/>
    <n v="18410264.495999999"/>
    <n v="18410264.495999999"/>
    <n v="0"/>
    <s v="NO"/>
    <s v="NO"/>
    <n v="54323"/>
    <n v="0"/>
    <n v="0"/>
  </r>
  <r>
    <m/>
    <s v="DRA_8479"/>
    <x v="12"/>
    <x v="59"/>
    <x v="126"/>
    <x v="59"/>
    <x v="59"/>
    <n v="10"/>
    <s v="2017011000391 "/>
    <x v="1"/>
    <s v="BARRANQUILLA"/>
    <s v="Talento_Humano"/>
    <s v="Tecnico"/>
    <n v="1"/>
    <n v="4"/>
    <n v="0"/>
    <n v="2200000"/>
    <x v="18"/>
    <n v="1"/>
    <n v="8800000"/>
    <n v="0"/>
    <n v="8800000"/>
    <s v="NO"/>
    <s v="NO"/>
    <s v=""/>
    <s v="APOYO ADMINISTRATIVO - SE MODIFICA FILA DRA5067 (Santa Marta) - Por solicitud de la Territorial (a Barranquilla)- Se conserva el número DRA5067 y se crea la DRA8479"/>
    <n v="0"/>
  </r>
  <r>
    <m/>
    <s v="DRA_8480"/>
    <x v="12"/>
    <x v="57"/>
    <x v="123"/>
    <x v="62"/>
    <x v="62"/>
    <n v="10"/>
    <s v="2017011000391 "/>
    <x v="4"/>
    <s v="CALI"/>
    <s v="Otros_gastos_operativos"/>
    <s v="Gastos Asociados Al Operativo De Campo"/>
    <n v="1"/>
    <n v="1"/>
    <n v="0"/>
    <n v="1410000"/>
    <x v="18"/>
    <n v="1"/>
    <n v="1410000"/>
    <n v="0"/>
    <n v="1410000"/>
    <s v="NO"/>
    <s v="NO"/>
    <s v=""/>
    <s v="Para cubrir fuero maternal en Cali correspondiente a JOHANNA PATRICIA LARREA"/>
    <n v="0"/>
  </r>
  <r>
    <m/>
    <s v="DRA_8481"/>
    <x v="12"/>
    <x v="57"/>
    <x v="123"/>
    <x v="62"/>
    <x v="62"/>
    <n v="10"/>
    <s v="2017011000391 "/>
    <x v="4"/>
    <s v="CALI"/>
    <s v="Transporte"/>
    <s v="Urbano"/>
    <n v="1"/>
    <n v="1"/>
    <n v="0"/>
    <n v="285000"/>
    <x v="18"/>
    <n v="1"/>
    <n v="285000"/>
    <n v="0"/>
    <n v="285000"/>
    <s v="NO"/>
    <s v="NO"/>
    <s v=""/>
    <s v="Para cubrir fuero maternal en Cali correspondiente a JOHANNA PATRICIA LARREA"/>
    <n v="0"/>
  </r>
  <r>
    <m/>
    <s v="DRA_8483"/>
    <x v="12"/>
    <x v="58"/>
    <x v="125"/>
    <x v="59"/>
    <x v="59"/>
    <n v="10"/>
    <s v="2017011000391 "/>
    <x v="2"/>
    <s v="BOGOTA"/>
    <s v="Transporte"/>
    <s v="Otros"/>
    <n v="1"/>
    <n v="1"/>
    <n v="0"/>
    <n v="1500000"/>
    <x v="72"/>
    <n v="1"/>
    <n v="1500000"/>
    <n v="0"/>
    <n v="1500000"/>
    <s v="NO"/>
    <s v="NO"/>
    <s v=""/>
    <s v="Otros transportes para operativo rural otrosí ruta #1 GEIH etapas 2301 a 2310"/>
    <n v="0"/>
  </r>
  <r>
    <m/>
    <s v="DRA_8484"/>
    <x v="12"/>
    <x v="58"/>
    <x v="125"/>
    <x v="59"/>
    <x v="59"/>
    <n v="10"/>
    <s v="2017011000391 "/>
    <x v="2"/>
    <s v="BOGOTA"/>
    <s v="Viaticos"/>
    <s v="Nacional"/>
    <n v="1"/>
    <n v="1"/>
    <n v="0"/>
    <n v="3400000"/>
    <x v="72"/>
    <n v="1"/>
    <n v="3400000"/>
    <n v="0"/>
    <n v="3400000"/>
    <s v="NO"/>
    <s v="NO"/>
    <s v=""/>
    <s v="Manutención para operativo rural otrosí ruta #1 GEIH etapas 2301 a 2310"/>
    <n v="0"/>
  </r>
  <r>
    <m/>
    <s v="DRA_8485"/>
    <x v="12"/>
    <x v="58"/>
    <x v="125"/>
    <x v="59"/>
    <x v="59"/>
    <n v="10"/>
    <s v="2017011000391 "/>
    <x v="2"/>
    <s v="BOGOTA"/>
    <s v="Transporte"/>
    <s v="Otros"/>
    <n v="1"/>
    <n v="1"/>
    <n v="0"/>
    <n v="4500000"/>
    <x v="72"/>
    <n v="1"/>
    <n v="4500000"/>
    <n v="0"/>
    <n v="4500000"/>
    <s v="NO"/>
    <s v="NO"/>
    <s v=""/>
    <s v="Otros transportes para operativo rural otrosí ruta #2 GEIH etapas 2301 a 2310"/>
    <n v="0"/>
  </r>
  <r>
    <m/>
    <s v="DRA_8486"/>
    <x v="12"/>
    <x v="58"/>
    <x v="125"/>
    <x v="59"/>
    <x v="59"/>
    <n v="10"/>
    <s v="2017011000391 "/>
    <x v="2"/>
    <s v="BOGOTA"/>
    <s v="Viaticos"/>
    <s v="Nacional"/>
    <n v="1"/>
    <n v="1"/>
    <n v="0"/>
    <n v="8160000"/>
    <x v="72"/>
    <n v="1"/>
    <n v="8160000"/>
    <n v="0"/>
    <n v="8160000"/>
    <s v="NO"/>
    <s v="NO"/>
    <s v=""/>
    <s v="Manutención para operativo rural otrosí ruta #2 GEIH etapas 2301 a 2310"/>
    <n v="0"/>
  </r>
  <r>
    <m/>
    <s v="DRA_8487"/>
    <x v="12"/>
    <x v="61"/>
    <x v="152"/>
    <x v="63"/>
    <x v="63"/>
    <n v="10"/>
    <s v="2017011000391 "/>
    <x v="1"/>
    <s v="BARRANQUILLA"/>
    <s v="Transporte"/>
    <s v="Urbano"/>
    <n v="1"/>
    <n v="1"/>
    <n v="0"/>
    <n v="720000"/>
    <x v="18"/>
    <n v="1"/>
    <n v="720000"/>
    <n v="0"/>
    <n v="720000"/>
    <s v="NO"/>
    <s v="NO"/>
    <s v=""/>
    <s v="Se adiciona valor para cubrir los gasots de desplazamiento en la recolección"/>
    <n v="0"/>
  </r>
  <r>
    <m/>
    <s v="DRA_8488"/>
    <x v="12"/>
    <x v="61"/>
    <x v="152"/>
    <x v="63"/>
    <x v="63"/>
    <n v="10"/>
    <s v="2017011000391 "/>
    <x v="1"/>
    <s v="BARRANQUILLA"/>
    <s v="Transporte"/>
    <s v="Otros"/>
    <n v="1"/>
    <n v="1"/>
    <n v="0"/>
    <n v="2912000"/>
    <x v="18"/>
    <n v="1"/>
    <n v="2912000"/>
    <n v="0"/>
    <n v="2912000"/>
    <s v="NO"/>
    <s v="NO"/>
    <s v=""/>
    <s v="Se adiciona valor para cubrir los gasots de desplazamiento en la recolección"/>
    <n v="0"/>
  </r>
  <r>
    <m/>
    <s v="DRA_8489"/>
    <x v="12"/>
    <x v="61"/>
    <x v="152"/>
    <x v="63"/>
    <x v="63"/>
    <n v="10"/>
    <s v="2017011000391 "/>
    <x v="1"/>
    <s v="BARRANQUILLA"/>
    <s v="Viaticos"/>
    <m/>
    <n v="1"/>
    <n v="1"/>
    <n v="0"/>
    <n v="704000"/>
    <x v="18"/>
    <n v="1"/>
    <n v="704000"/>
    <n v="0"/>
    <n v="704000"/>
    <s v="NO"/>
    <s v="NO"/>
    <s v=""/>
    <s v="Se adiciona valor para cubrir los gasots de desplazamiento en la recolección"/>
    <n v="0"/>
  </r>
  <r>
    <m/>
    <s v="DRA_8490"/>
    <x v="12"/>
    <x v="61"/>
    <x v="152"/>
    <x v="63"/>
    <x v="63"/>
    <n v="10"/>
    <s v="2017011000391 "/>
    <x v="1"/>
    <s v="CARTAGENA"/>
    <s v="Transporte"/>
    <s v="Urbano"/>
    <n v="1"/>
    <n v="1"/>
    <n v="0"/>
    <n v="360000"/>
    <x v="18"/>
    <n v="1"/>
    <n v="360000"/>
    <n v="0"/>
    <n v="360000"/>
    <s v="NO"/>
    <s v="NO"/>
    <s v=""/>
    <s v="Se adiciona valor para cubrir los gasots de desplazamiento en la recolección"/>
    <n v="0"/>
  </r>
  <r>
    <m/>
    <s v="DRA_8491"/>
    <x v="12"/>
    <x v="61"/>
    <x v="152"/>
    <x v="63"/>
    <x v="63"/>
    <n v="10"/>
    <s v="2017011000391 "/>
    <x v="1"/>
    <s v="CARTAGENA"/>
    <s v="Transporte"/>
    <s v="Otros"/>
    <n v="1"/>
    <n v="1"/>
    <n v="0"/>
    <n v="1400000"/>
    <x v="18"/>
    <n v="1"/>
    <n v="1400000"/>
    <n v="0"/>
    <n v="1400000"/>
    <s v="NO"/>
    <s v="NO"/>
    <s v=""/>
    <s v="Se adiciona valor para cubrir los gasots de desplazamiento en la recolección"/>
    <n v="0"/>
  </r>
  <r>
    <m/>
    <s v="DRA_8492"/>
    <x v="12"/>
    <x v="61"/>
    <x v="152"/>
    <x v="63"/>
    <x v="63"/>
    <n v="10"/>
    <s v="2017011000391 "/>
    <x v="1"/>
    <s v="SANTA MARTA"/>
    <s v="Transporte"/>
    <s v="Otros"/>
    <n v="1"/>
    <n v="1"/>
    <n v="0"/>
    <n v="560000"/>
    <x v="18"/>
    <n v="1"/>
    <n v="560000"/>
    <n v="0"/>
    <n v="560000"/>
    <s v="NO"/>
    <s v="NO"/>
    <s v=""/>
    <s v="Se adiciona valor para cubrir los gasots de desplazamiento en la recolección"/>
    <n v="0"/>
  </r>
  <r>
    <m/>
    <s v="DRA_8493"/>
    <x v="12"/>
    <x v="61"/>
    <x v="152"/>
    <x v="63"/>
    <x v="63"/>
    <n v="10"/>
    <s v="2017011000391 "/>
    <x v="1"/>
    <s v="SINCELEJO"/>
    <s v="Transporte"/>
    <s v="Otros"/>
    <n v="1"/>
    <n v="1"/>
    <n v="0"/>
    <n v="968000"/>
    <x v="18"/>
    <n v="1"/>
    <n v="968000"/>
    <n v="0"/>
    <n v="968000"/>
    <s v="NO"/>
    <s v="NO"/>
    <s v=""/>
    <s v="Se adiciona valor para cubrir los gasots de desplazamiento en la recolección"/>
    <n v="0"/>
  </r>
  <r>
    <m/>
    <s v="DRA_8494"/>
    <x v="12"/>
    <x v="61"/>
    <x v="152"/>
    <x v="63"/>
    <x v="63"/>
    <n v="10"/>
    <s v="2017011000391 "/>
    <x v="1"/>
    <s v="SINCELEJO"/>
    <s v="Viaticos"/>
    <m/>
    <n v="1"/>
    <n v="1"/>
    <n v="0"/>
    <n v="672000"/>
    <x v="18"/>
    <n v="1"/>
    <n v="672000"/>
    <n v="0"/>
    <n v="672000"/>
    <s v="NO"/>
    <s v="NO"/>
    <s v=""/>
    <s v="Se adiciona valor para cubrir los gasots de desplazamiento en la recolección"/>
    <n v="0"/>
  </r>
  <r>
    <m/>
    <s v="DRA_8495"/>
    <x v="12"/>
    <x v="61"/>
    <x v="152"/>
    <x v="63"/>
    <x v="63"/>
    <n v="10"/>
    <s v="2017011000391 "/>
    <x v="1"/>
    <s v="VALLEDUPAR"/>
    <s v="Transporte"/>
    <s v="Otros"/>
    <n v="1"/>
    <n v="1"/>
    <n v="0"/>
    <n v="1280000"/>
    <x v="18"/>
    <n v="1"/>
    <n v="1280000"/>
    <n v="0"/>
    <n v="1280000"/>
    <s v="NO"/>
    <s v="NO"/>
    <s v=""/>
    <s v="Se adiciona valor para cubrir los gasots de desplazamiento en la recolección"/>
    <n v="0"/>
  </r>
  <r>
    <m/>
    <s v="DRA_8496"/>
    <x v="12"/>
    <x v="61"/>
    <x v="152"/>
    <x v="63"/>
    <x v="63"/>
    <n v="10"/>
    <s v="2017011000391 "/>
    <x v="1"/>
    <s v="VALLEDUPAR"/>
    <s v="Viaticos"/>
    <m/>
    <n v="1"/>
    <n v="1"/>
    <n v="0"/>
    <n v="672000"/>
    <x v="18"/>
    <n v="1"/>
    <n v="672000"/>
    <n v="0"/>
    <n v="672000"/>
    <s v="NO"/>
    <s v="NO"/>
    <s v=""/>
    <s v="Se adiciona valor para cubrir los gasots de desplazamiento en la recolección"/>
    <n v="0"/>
  </r>
  <r>
    <m/>
    <s v="DRA_8497"/>
    <x v="12"/>
    <x v="61"/>
    <x v="152"/>
    <x v="63"/>
    <x v="63"/>
    <n v="10"/>
    <s v="2017011000391 "/>
    <x v="7"/>
    <s v="BOGOTA"/>
    <s v="Transporte"/>
    <s v="Urbano"/>
    <n v="1"/>
    <n v="1"/>
    <n v="0"/>
    <n v="1800000"/>
    <x v="18"/>
    <n v="1"/>
    <n v="1800000"/>
    <n v="0"/>
    <n v="1800000"/>
    <s v="NO"/>
    <s v="NO"/>
    <s v=""/>
    <s v="Se adiciona valor para cubrir los gasots de desplazamiento en la recolección"/>
    <n v="0"/>
  </r>
  <r>
    <m/>
    <s v="DRA_8498"/>
    <x v="12"/>
    <x v="61"/>
    <x v="152"/>
    <x v="63"/>
    <x v="63"/>
    <n v="10"/>
    <s v="2017011000391 "/>
    <x v="7"/>
    <s v="BOGOTA"/>
    <s v="Transporte"/>
    <s v="Otros"/>
    <n v="1"/>
    <n v="1"/>
    <n v="0"/>
    <n v="10056008"/>
    <x v="18"/>
    <n v="1"/>
    <n v="10056008"/>
    <n v="0"/>
    <n v="10056008"/>
    <s v="NO"/>
    <s v="NO"/>
    <s v=""/>
    <s v="Se adiciona valor para cubrir los gasots de desplazamiento en la recolección"/>
    <n v="0"/>
  </r>
  <r>
    <m/>
    <s v="DRA_8499"/>
    <x v="12"/>
    <x v="61"/>
    <x v="152"/>
    <x v="63"/>
    <x v="63"/>
    <n v="10"/>
    <s v="2017011000391 "/>
    <x v="7"/>
    <s v="BOGOTA"/>
    <s v="Viaticos"/>
    <m/>
    <n v="1"/>
    <n v="1"/>
    <n v="0"/>
    <n v="1052808"/>
    <x v="18"/>
    <n v="1"/>
    <n v="1052808"/>
    <n v="0"/>
    <n v="1052808"/>
    <s v="NO"/>
    <s v="NO"/>
    <s v=""/>
    <s v="Se adiciona valor para cubrir los gasots de desplazamiento en la recolección"/>
    <n v="0"/>
  </r>
  <r>
    <m/>
    <s v="DRA_8500"/>
    <x v="12"/>
    <x v="61"/>
    <x v="152"/>
    <x v="63"/>
    <x v="63"/>
    <n v="10"/>
    <s v="2017011000391 "/>
    <x v="7"/>
    <s v="NEIVA"/>
    <s v="Transporte"/>
    <s v="Otros"/>
    <n v="1"/>
    <n v="1"/>
    <n v="0"/>
    <n v="448000"/>
    <x v="18"/>
    <n v="1"/>
    <n v="448000"/>
    <n v="0"/>
    <n v="448000"/>
    <s v="NO"/>
    <s v="NO"/>
    <s v=""/>
    <s v="Se adiciona valor para cubrir los gasots de desplazamiento en la recolección"/>
    <n v="0"/>
  </r>
  <r>
    <m/>
    <s v="DRA_8501"/>
    <x v="12"/>
    <x v="61"/>
    <x v="152"/>
    <x v="63"/>
    <x v="63"/>
    <n v="10"/>
    <s v="2017011000391 "/>
    <x v="7"/>
    <s v="NEIVA"/>
    <s v="Viaticos"/>
    <m/>
    <n v="1"/>
    <n v="1"/>
    <n v="0"/>
    <n v="528000"/>
    <x v="18"/>
    <n v="1"/>
    <n v="528000"/>
    <n v="0"/>
    <n v="528000"/>
    <s v="NO"/>
    <s v="NO"/>
    <s v=""/>
    <s v="Se adiciona valor para cubrir los gasots de desplazamiento en la recolección"/>
    <n v="0"/>
  </r>
  <r>
    <m/>
    <s v="DRA_8502"/>
    <x v="12"/>
    <x v="61"/>
    <x v="152"/>
    <x v="63"/>
    <x v="63"/>
    <n v="10"/>
    <s v="2017011000391 "/>
    <x v="7"/>
    <s v="TUNJA"/>
    <s v="Transporte"/>
    <s v="Urbano"/>
    <n v="1"/>
    <n v="1"/>
    <n v="0"/>
    <n v="720000"/>
    <x v="18"/>
    <n v="1"/>
    <n v="720000"/>
    <n v="0"/>
    <n v="720000"/>
    <s v="NO"/>
    <s v="NO"/>
    <s v=""/>
    <s v="Se adiciona valor para cubrir los gasots de desplazamiento en la recolección"/>
    <n v="0"/>
  </r>
  <r>
    <m/>
    <s v="DRA_8503"/>
    <x v="12"/>
    <x v="61"/>
    <x v="152"/>
    <x v="63"/>
    <x v="63"/>
    <n v="10"/>
    <s v="2017011000391 "/>
    <x v="7"/>
    <s v="TUNJA"/>
    <s v="Transporte"/>
    <s v="Otros"/>
    <n v="1"/>
    <n v="1"/>
    <n v="0"/>
    <n v="2422440"/>
    <x v="18"/>
    <n v="1"/>
    <n v="2422440"/>
    <n v="0"/>
    <n v="2422440"/>
    <s v="NO"/>
    <s v="NO"/>
    <s v=""/>
    <s v="Se adiciona valor para cubrir los gasots de desplazamiento en la recolección"/>
    <n v="0"/>
  </r>
  <r>
    <m/>
    <s v="DRA_8504"/>
    <x v="12"/>
    <x v="61"/>
    <x v="152"/>
    <x v="63"/>
    <x v="63"/>
    <n v="10"/>
    <s v="2017011000391 "/>
    <x v="7"/>
    <s v="TUNJA"/>
    <s v="Viaticos"/>
    <m/>
    <n v="1"/>
    <n v="1"/>
    <n v="0"/>
    <n v="1672000"/>
    <x v="18"/>
    <n v="1"/>
    <n v="1216000"/>
    <n v="0"/>
    <n v="1216000"/>
    <s v="NO"/>
    <s v="NO"/>
    <s v=""/>
    <s v="Se adiciona valor para cubrir los gasots de desplazamiento en la recolección"/>
    <n v="0"/>
  </r>
  <r>
    <m/>
    <s v="DRA_8505"/>
    <x v="12"/>
    <x v="61"/>
    <x v="152"/>
    <x v="63"/>
    <x v="63"/>
    <n v="10"/>
    <s v="2017011000391 "/>
    <x v="7"/>
    <s v="VILLAVICENCIO"/>
    <s v="Transporte"/>
    <s v="Urbano"/>
    <n v="1"/>
    <n v="1"/>
    <n v="0"/>
    <n v="720000"/>
    <x v="18"/>
    <n v="1"/>
    <n v="720000"/>
    <n v="0"/>
    <n v="720000"/>
    <s v="NO"/>
    <s v="NO"/>
    <s v=""/>
    <s v="Se adiciona valor para cubrir los gasots de desplazamiento en la recolección"/>
    <n v="0"/>
  </r>
  <r>
    <m/>
    <s v="DRA_8506"/>
    <x v="12"/>
    <x v="61"/>
    <x v="152"/>
    <x v="63"/>
    <x v="63"/>
    <n v="10"/>
    <s v="2017011000391 "/>
    <x v="7"/>
    <s v="VILLAVICENCIO"/>
    <s v="Transporte"/>
    <s v="Otros"/>
    <n v="1"/>
    <n v="1"/>
    <n v="0"/>
    <n v="1520000"/>
    <x v="18"/>
    <n v="1"/>
    <n v="1520000"/>
    <n v="0"/>
    <n v="1520000"/>
    <s v="NO"/>
    <s v="NO"/>
    <s v=""/>
    <s v="Se adiciona valor para cubrir los gasots de desplazamiento en la recolección"/>
    <n v="0"/>
  </r>
  <r>
    <m/>
    <s v="DRA_8507"/>
    <x v="12"/>
    <x v="61"/>
    <x v="152"/>
    <x v="63"/>
    <x v="63"/>
    <n v="10"/>
    <s v="2017011000391 "/>
    <x v="7"/>
    <s v="VILLAVICENCIO"/>
    <s v="Viaticos"/>
    <m/>
    <n v="1"/>
    <n v="1"/>
    <n v="0"/>
    <n v="418000"/>
    <x v="18"/>
    <n v="1"/>
    <n v="304000"/>
    <n v="0"/>
    <n v="304000"/>
    <s v="NO"/>
    <s v="NO"/>
    <s v=""/>
    <s v="Se adiciona valor para cubrir los gasots de desplazamiento en la recolección"/>
    <n v="0"/>
  </r>
  <r>
    <m/>
    <s v="DRA_8508"/>
    <x v="12"/>
    <x v="61"/>
    <x v="152"/>
    <x v="63"/>
    <x v="63"/>
    <n v="10"/>
    <s v="2017011000391 "/>
    <x v="7"/>
    <s v="YOPAL"/>
    <s v="Transporte"/>
    <s v="Otros"/>
    <n v="1"/>
    <n v="1"/>
    <n v="0"/>
    <n v="400000"/>
    <x v="18"/>
    <n v="1"/>
    <n v="400000"/>
    <n v="0"/>
    <n v="400000"/>
    <s v="NO"/>
    <s v="NO"/>
    <s v=""/>
    <s v="Se adiciona valor para cubrir los gasots de desplazamiento en la recolección"/>
    <n v="0"/>
  </r>
  <r>
    <m/>
    <s v="DRA_8509"/>
    <x v="12"/>
    <x v="61"/>
    <x v="152"/>
    <x v="63"/>
    <x v="63"/>
    <n v="10"/>
    <s v="2017011000391 "/>
    <x v="7"/>
    <s v="YOPAL"/>
    <s v="Viaticos"/>
    <m/>
    <n v="1"/>
    <n v="1"/>
    <n v="0"/>
    <n v="418000"/>
    <x v="18"/>
    <n v="1"/>
    <n v="304000"/>
    <n v="0"/>
    <n v="304000"/>
    <s v="NO"/>
    <s v="NO"/>
    <s v=""/>
    <s v="Se adiciona valor para cubrir los gasots de desplazamiento en la recolección"/>
    <n v="0"/>
  </r>
  <r>
    <m/>
    <s v="DRA_8510"/>
    <x v="12"/>
    <x v="61"/>
    <x v="152"/>
    <x v="63"/>
    <x v="63"/>
    <n v="10"/>
    <s v="2017011000391 "/>
    <x v="7"/>
    <s v="FLORENCIA"/>
    <s v="Transporte"/>
    <s v="Otros"/>
    <n v="1"/>
    <n v="1"/>
    <n v="0"/>
    <n v="480000"/>
    <x v="18"/>
    <n v="1"/>
    <n v="480000"/>
    <n v="0"/>
    <n v="480000"/>
    <s v="NO"/>
    <s v="NO"/>
    <s v=""/>
    <s v="Se adiciona valor para cubrir los gasots de desplazamiento en la recolección"/>
    <n v="0"/>
  </r>
  <r>
    <m/>
    <s v="DRA_8511"/>
    <x v="12"/>
    <x v="61"/>
    <x v="152"/>
    <x v="63"/>
    <x v="63"/>
    <n v="10"/>
    <s v="2017011000391 "/>
    <x v="7"/>
    <s v="FLORENCIA"/>
    <s v="Viaticos"/>
    <m/>
    <n v="1"/>
    <n v="1"/>
    <n v="0"/>
    <n v="396000"/>
    <x v="18"/>
    <n v="1"/>
    <n v="288000"/>
    <n v="0"/>
    <n v="288000"/>
    <s v="NO"/>
    <s v="NO"/>
    <s v=""/>
    <s v="Se adiciona valor para cubrir los gasots de desplazamiento en la recolección"/>
    <n v="0"/>
  </r>
  <r>
    <m/>
    <s v="DRA_8512"/>
    <x v="12"/>
    <x v="61"/>
    <x v="152"/>
    <x v="63"/>
    <x v="63"/>
    <n v="10"/>
    <s v="2017011000391 "/>
    <x v="3"/>
    <s v="BUCARAMANGA"/>
    <s v="Transporte"/>
    <s v="Urbano"/>
    <n v="1"/>
    <n v="1"/>
    <n v="0"/>
    <n v="720000"/>
    <x v="18"/>
    <n v="1"/>
    <n v="720000"/>
    <n v="0"/>
    <n v="720000"/>
    <s v="NO"/>
    <s v="NO"/>
    <s v=""/>
    <s v="Se adiciona valor para cubrir los gasots de desplazamiento en la recolección"/>
    <n v="0"/>
  </r>
  <r>
    <m/>
    <s v="DRA_8513"/>
    <x v="12"/>
    <x v="61"/>
    <x v="152"/>
    <x v="63"/>
    <x v="63"/>
    <n v="10"/>
    <s v="2017011000391 "/>
    <x v="3"/>
    <s v="BUCARAMANGA"/>
    <s v="Transporte"/>
    <s v="Otros"/>
    <n v="1"/>
    <n v="1"/>
    <n v="0"/>
    <n v="2760000"/>
    <x v="18"/>
    <n v="1"/>
    <n v="3168000"/>
    <n v="0"/>
    <n v="3168000"/>
    <s v="NO"/>
    <s v="NO"/>
    <s v=""/>
    <s v="Se adiciona valor para cubrir los gasots de desplazamiento en la recolección"/>
    <n v="0"/>
  </r>
  <r>
    <m/>
    <s v="DRA_8514"/>
    <x v="12"/>
    <x v="61"/>
    <x v="152"/>
    <x v="63"/>
    <x v="63"/>
    <n v="10"/>
    <s v="2017011000391 "/>
    <x v="3"/>
    <s v="BUCARAMANGA"/>
    <s v="Viaticos"/>
    <m/>
    <n v="1"/>
    <n v="1"/>
    <n v="0"/>
    <n v="792000"/>
    <x v="18"/>
    <n v="1"/>
    <n v="848000"/>
    <n v="0"/>
    <n v="848000"/>
    <s v="NO"/>
    <s v="NO"/>
    <s v=""/>
    <s v="Se adiciona valor para cubrir los gasots de desplazamiento en la recolección"/>
    <n v="0"/>
  </r>
  <r>
    <m/>
    <s v="DRA_8515"/>
    <x v="12"/>
    <x v="61"/>
    <x v="152"/>
    <x v="63"/>
    <x v="63"/>
    <n v="10"/>
    <s v="2017011000391 "/>
    <x v="3"/>
    <s v="CUCUTA"/>
    <s v="Transporte"/>
    <s v="Urbano"/>
    <n v="1"/>
    <n v="1"/>
    <n v="0"/>
    <n v="720000"/>
    <x v="18"/>
    <n v="1"/>
    <n v="720000"/>
    <n v="0"/>
    <n v="720000"/>
    <s v="NO"/>
    <s v="NO"/>
    <s v=""/>
    <s v="Se adiciona valor para cubrir los gasots de desplazamiento en la recolección"/>
    <n v="0"/>
  </r>
  <r>
    <m/>
    <s v="DRA_8516"/>
    <x v="12"/>
    <x v="61"/>
    <x v="152"/>
    <x v="63"/>
    <x v="63"/>
    <n v="10"/>
    <s v="2017011000391 "/>
    <x v="3"/>
    <s v="CUCUTA"/>
    <s v="Transporte"/>
    <s v="Otros"/>
    <n v="1"/>
    <n v="1"/>
    <n v="0"/>
    <n v="1800000"/>
    <x v="18"/>
    <n v="1"/>
    <n v="2248000"/>
    <n v="0"/>
    <n v="2248000"/>
    <s v="NO"/>
    <s v="NO"/>
    <s v=""/>
    <s v="Se adiciona valor para cubrir los gasots de desplazamiento en la recolección"/>
    <n v="0"/>
  </r>
  <r>
    <m/>
    <s v="DRA_8517"/>
    <x v="12"/>
    <x v="61"/>
    <x v="152"/>
    <x v="63"/>
    <x v="63"/>
    <n v="10"/>
    <s v="2017011000391 "/>
    <x v="3"/>
    <s v="CUCUTA"/>
    <s v="Viaticos"/>
    <m/>
    <n v="1"/>
    <n v="1"/>
    <n v="0"/>
    <n v="418000"/>
    <x v="18"/>
    <n v="1"/>
    <n v="304000"/>
    <n v="0"/>
    <n v="304000"/>
    <s v="NO"/>
    <s v="NO"/>
    <s v=""/>
    <s v="Se adiciona valor para cubrir los gasots de desplazamiento en la recolección"/>
    <n v="0"/>
  </r>
  <r>
    <m/>
    <s v="DRA_8518"/>
    <x v="12"/>
    <x v="61"/>
    <x v="152"/>
    <x v="63"/>
    <x v="63"/>
    <n v="10"/>
    <s v="2017011000391 "/>
    <x v="3"/>
    <s v="ARAUCA"/>
    <s v="Transporte"/>
    <s v="Otros"/>
    <n v="1"/>
    <n v="1"/>
    <n v="0"/>
    <n v="336000"/>
    <x v="18"/>
    <n v="1"/>
    <n v="336000"/>
    <n v="0"/>
    <n v="336000"/>
    <s v="NO"/>
    <s v="NO"/>
    <s v=""/>
    <s v="Se adiciona valor para cubrir los gasots de desplazamiento en la recolección"/>
    <n v="0"/>
  </r>
  <r>
    <m/>
    <s v="DRA_8519"/>
    <x v="12"/>
    <x v="61"/>
    <x v="152"/>
    <x v="63"/>
    <x v="63"/>
    <n v="10"/>
    <s v="2017011000391 "/>
    <x v="3"/>
    <s v="ARAUCA"/>
    <s v="Viaticos"/>
    <m/>
    <n v="1"/>
    <n v="1"/>
    <n v="0"/>
    <n v="440000"/>
    <x v="18"/>
    <n v="1"/>
    <n v="320000"/>
    <n v="0"/>
    <n v="320000"/>
    <s v="NO"/>
    <s v="NO"/>
    <s v=""/>
    <s v="Se adiciona valor para cubrir los gasots de desplazamiento en la recolección"/>
    <n v="0"/>
  </r>
  <r>
    <m/>
    <s v="DRA_8520"/>
    <x v="12"/>
    <x v="61"/>
    <x v="152"/>
    <x v="63"/>
    <x v="63"/>
    <n v="10"/>
    <s v="2017011000391 "/>
    <x v="4"/>
    <s v="CALI"/>
    <s v="Transporte"/>
    <s v="Urbano"/>
    <n v="1"/>
    <n v="1"/>
    <n v="0"/>
    <n v="1080000"/>
    <x v="18"/>
    <n v="1"/>
    <n v="1080000"/>
    <n v="0"/>
    <n v="1080000"/>
    <s v="NO"/>
    <s v="NO"/>
    <s v=""/>
    <s v="Se adiciona valor para cubrir los gasots de desplazamiento en la recolección"/>
    <n v="0"/>
  </r>
  <r>
    <m/>
    <s v="DRA_8521"/>
    <x v="12"/>
    <x v="61"/>
    <x v="152"/>
    <x v="63"/>
    <x v="63"/>
    <n v="10"/>
    <s v="2017011000391 "/>
    <x v="4"/>
    <s v="CALI"/>
    <s v="Transporte"/>
    <s v="Otros"/>
    <n v="1"/>
    <n v="1"/>
    <n v="0"/>
    <n v="3104000"/>
    <x v="18"/>
    <n v="1"/>
    <n v="3104000"/>
    <n v="0"/>
    <n v="3104000"/>
    <s v="NO"/>
    <s v="NO"/>
    <s v=""/>
    <s v="Se adiciona valor para cubrir los gasots de desplazamiento en la recolección"/>
    <n v="0"/>
  </r>
  <r>
    <m/>
    <s v="DRA_8522"/>
    <x v="12"/>
    <x v="61"/>
    <x v="152"/>
    <x v="63"/>
    <x v="63"/>
    <n v="10"/>
    <s v="2017011000391 "/>
    <x v="4"/>
    <s v="CALI"/>
    <s v="Viaticos"/>
    <m/>
    <n v="1"/>
    <n v="1"/>
    <n v="0"/>
    <n v="418000"/>
    <x v="18"/>
    <n v="1"/>
    <n v="304000"/>
    <n v="0"/>
    <n v="304000"/>
    <s v="NO"/>
    <s v="NO"/>
    <s v=""/>
    <s v="Se adiciona valor para cubrir los gasots de desplazamiento en la recolección"/>
    <n v="0"/>
  </r>
  <r>
    <m/>
    <s v="DRA_8523"/>
    <x v="12"/>
    <x v="61"/>
    <x v="152"/>
    <x v="63"/>
    <x v="63"/>
    <n v="10"/>
    <s v="2017011000391 "/>
    <x v="4"/>
    <s v="PASTO"/>
    <s v="Transporte"/>
    <s v="Urbano"/>
    <n v="1"/>
    <n v="1"/>
    <n v="0"/>
    <n v="720000"/>
    <x v="18"/>
    <n v="1"/>
    <n v="720000"/>
    <n v="0"/>
    <n v="720000"/>
    <s v="NO"/>
    <s v="NO"/>
    <s v=""/>
    <s v="Se adiciona valor para cubrir los gasots de desplazamiento en la recolección"/>
    <n v="0"/>
  </r>
  <r>
    <m/>
    <s v="DRA_8524"/>
    <x v="12"/>
    <x v="61"/>
    <x v="152"/>
    <x v="63"/>
    <x v="63"/>
    <n v="10"/>
    <s v="2017011000391 "/>
    <x v="4"/>
    <s v="PASTO"/>
    <s v="Transporte"/>
    <s v="Otros"/>
    <n v="1"/>
    <n v="1"/>
    <n v="0"/>
    <n v="2239992"/>
    <x v="18"/>
    <n v="1"/>
    <n v="2519992"/>
    <n v="0"/>
    <n v="2519992"/>
    <s v="NO"/>
    <s v="NO"/>
    <s v=""/>
    <s v="Se adiciona valor para cubrir los gasots de desplazamiento en la recolección"/>
    <n v="0"/>
  </r>
  <r>
    <m/>
    <s v="DRA_8525"/>
    <x v="12"/>
    <x v="61"/>
    <x v="152"/>
    <x v="63"/>
    <x v="63"/>
    <n v="10"/>
    <s v="2017011000391 "/>
    <x v="4"/>
    <s v="PASTO"/>
    <s v="Viaticos"/>
    <m/>
    <n v="1"/>
    <n v="1"/>
    <n v="0"/>
    <n v="1518000"/>
    <x v="18"/>
    <n v="1"/>
    <n v="1104000"/>
    <n v="0"/>
    <n v="1104000"/>
    <s v="NO"/>
    <s v="NO"/>
    <s v=""/>
    <s v="Se adiciona valor para cubrir los gasots de desplazamiento en la recolección"/>
    <n v="0"/>
  </r>
  <r>
    <m/>
    <s v="DRA_8526"/>
    <x v="12"/>
    <x v="61"/>
    <x v="152"/>
    <x v="63"/>
    <x v="63"/>
    <n v="10"/>
    <s v="2017011000391 "/>
    <x v="4"/>
    <s v="POPAYAN"/>
    <s v="Transporte"/>
    <s v="Otros"/>
    <n v="1"/>
    <n v="1"/>
    <n v="0"/>
    <n v="664000"/>
    <x v="18"/>
    <n v="1"/>
    <n v="664000"/>
    <n v="0"/>
    <n v="664000"/>
    <s v="NO"/>
    <s v="NO"/>
    <s v=""/>
    <s v="Se adiciona valor para cubrir los gasots de desplazamiento en la recolección"/>
    <n v="0"/>
  </r>
  <r>
    <m/>
    <s v="DRA_8527"/>
    <x v="12"/>
    <x v="61"/>
    <x v="152"/>
    <x v="63"/>
    <x v="63"/>
    <n v="10"/>
    <s v="2017011000391 "/>
    <x v="4"/>
    <s v="POPAYAN"/>
    <s v="Viaticos"/>
    <m/>
    <n v="1"/>
    <n v="1"/>
    <n v="0"/>
    <n v="242000"/>
    <x v="18"/>
    <n v="1"/>
    <n v="176000"/>
    <n v="0"/>
    <n v="176000"/>
    <s v="NO"/>
    <s v="NO"/>
    <s v=""/>
    <s v="Se adiciona valor para cubrir los gasots de desplazamiento en la recolección"/>
    <n v="0"/>
  </r>
  <r>
    <m/>
    <s v="DRA_8528"/>
    <x v="12"/>
    <x v="61"/>
    <x v="152"/>
    <x v="63"/>
    <x v="63"/>
    <n v="10"/>
    <s v="2017011000391 "/>
    <x v="5"/>
    <s v="ARMENIA"/>
    <s v="Transporte"/>
    <s v="Otros"/>
    <n v="1"/>
    <n v="1"/>
    <n v="0"/>
    <n v="928000"/>
    <x v="18"/>
    <n v="1"/>
    <n v="928000"/>
    <n v="0"/>
    <n v="928000"/>
    <s v="NO"/>
    <s v="NO"/>
    <s v=""/>
    <s v="Se adiciona valor para cubrir los gasots de desplazamiento en la recolección"/>
    <n v="0"/>
  </r>
  <r>
    <m/>
    <s v="DRA_8529"/>
    <x v="12"/>
    <x v="61"/>
    <x v="152"/>
    <x v="63"/>
    <x v="63"/>
    <n v="10"/>
    <s v="2017011000391 "/>
    <x v="5"/>
    <s v="ARMENIA"/>
    <s v="Viaticos"/>
    <m/>
    <n v="1"/>
    <n v="1"/>
    <n v="0"/>
    <n v="396000"/>
    <x v="18"/>
    <n v="1"/>
    <n v="288000"/>
    <n v="0"/>
    <n v="288000"/>
    <s v="NO"/>
    <s v="NO"/>
    <s v=""/>
    <s v="Se adiciona valor para cubrir los gasots de desplazamiento en la recolección"/>
    <n v="0"/>
  </r>
  <r>
    <m/>
    <s v="DRA_8530"/>
    <x v="12"/>
    <x v="61"/>
    <x v="152"/>
    <x v="63"/>
    <x v="63"/>
    <n v="10"/>
    <s v="2017011000391 "/>
    <x v="5"/>
    <s v="IBAGUE"/>
    <s v="Transporte"/>
    <s v="Urbano"/>
    <n v="1"/>
    <n v="1"/>
    <n v="0"/>
    <n v="360000"/>
    <x v="18"/>
    <n v="1"/>
    <n v="360000"/>
    <n v="0"/>
    <n v="360000"/>
    <s v="NO"/>
    <s v="NO"/>
    <s v=""/>
    <s v="Se adiciona valor para cubrir los gasots de desplazamiento en la recolección"/>
    <n v="0"/>
  </r>
  <r>
    <m/>
    <s v="DRA_8531"/>
    <x v="12"/>
    <x v="61"/>
    <x v="152"/>
    <x v="63"/>
    <x v="63"/>
    <n v="10"/>
    <s v="2017011000391 "/>
    <x v="5"/>
    <s v="IBAGUE"/>
    <s v="Transporte"/>
    <s v="Otros"/>
    <n v="1"/>
    <n v="1"/>
    <n v="0"/>
    <n v="1368000"/>
    <x v="18"/>
    <n v="1"/>
    <n v="1368000"/>
    <n v="0"/>
    <n v="1368000"/>
    <s v="NO"/>
    <s v="NO"/>
    <s v=""/>
    <s v="Se adiciona valor para cubrir los gasots de desplazamiento en la recolección"/>
    <n v="0"/>
  </r>
  <r>
    <m/>
    <s v="DRA_8532"/>
    <x v="12"/>
    <x v="61"/>
    <x v="152"/>
    <x v="63"/>
    <x v="63"/>
    <n v="10"/>
    <s v="2017011000391 "/>
    <x v="5"/>
    <s v="IBAGUE"/>
    <s v="Viaticos"/>
    <m/>
    <n v="1"/>
    <n v="1"/>
    <n v="0"/>
    <n v="1166000"/>
    <x v="18"/>
    <n v="1"/>
    <n v="848000"/>
    <n v="0"/>
    <n v="848000"/>
    <s v="NO"/>
    <s v="NO"/>
    <s v=""/>
    <s v="Se adiciona valor para cubrir los gasots de desplazamiento en la recolección"/>
    <n v="0"/>
  </r>
  <r>
    <m/>
    <s v="DRA_8533"/>
    <x v="12"/>
    <x v="61"/>
    <x v="152"/>
    <x v="63"/>
    <x v="63"/>
    <n v="10"/>
    <s v="2017011000391 "/>
    <x v="5"/>
    <s v="MANIZALES"/>
    <s v="Transporte"/>
    <s v="Otros"/>
    <n v="1"/>
    <n v="1"/>
    <n v="0"/>
    <n v="712000"/>
    <x v="18"/>
    <n v="1"/>
    <n v="712000"/>
    <n v="0"/>
    <n v="712000"/>
    <s v="NO"/>
    <s v="NO"/>
    <s v=""/>
    <s v="Se adiciona valor para cubrir los gasots de desplazamiento en la recolección"/>
    <n v="0"/>
  </r>
  <r>
    <m/>
    <s v="DRA_8534"/>
    <x v="12"/>
    <x v="61"/>
    <x v="152"/>
    <x v="63"/>
    <x v="63"/>
    <n v="10"/>
    <s v="2017011000391 "/>
    <x v="5"/>
    <s v="MANIZALES"/>
    <s v="Viaticos"/>
    <m/>
    <n v="1"/>
    <n v="1"/>
    <n v="0"/>
    <n v="418000"/>
    <x v="18"/>
    <n v="1"/>
    <n v="304000"/>
    <n v="0"/>
    <n v="304000"/>
    <s v="NO"/>
    <s v="NO"/>
    <s v=""/>
    <s v="Se adiciona valor para cubrir los gasots de desplazamiento en la recolección"/>
    <n v="0"/>
  </r>
  <r>
    <m/>
    <s v="DRA_8535"/>
    <x v="12"/>
    <x v="61"/>
    <x v="152"/>
    <x v="63"/>
    <x v="63"/>
    <n v="10"/>
    <s v="2017011000391 "/>
    <x v="5"/>
    <s v="PEREIRA"/>
    <s v="Transporte"/>
    <s v="Urbano"/>
    <n v="1"/>
    <n v="1"/>
    <n v="0"/>
    <n v="720000"/>
    <x v="18"/>
    <n v="1"/>
    <n v="720000"/>
    <n v="0"/>
    <n v="720000"/>
    <s v="NO"/>
    <s v="NO"/>
    <s v=""/>
    <s v="Se adiciona valor para cubrir los gasots de desplazamiento en la recolección"/>
    <n v="0"/>
  </r>
  <r>
    <m/>
    <s v="DRA_8536"/>
    <x v="12"/>
    <x v="61"/>
    <x v="152"/>
    <x v="63"/>
    <x v="63"/>
    <n v="10"/>
    <s v="2017011000391 "/>
    <x v="5"/>
    <s v="PEREIRA"/>
    <s v="Transporte"/>
    <s v="Otros"/>
    <n v="1"/>
    <n v="1"/>
    <n v="0"/>
    <n v="1552000"/>
    <x v="18"/>
    <n v="1"/>
    <n v="1552000"/>
    <n v="0"/>
    <n v="1552000"/>
    <s v="NO"/>
    <s v="NO"/>
    <s v=""/>
    <s v="Se adiciona valor para cubrir los gasots de desplazamiento en la recolección"/>
    <n v="0"/>
  </r>
  <r>
    <m/>
    <s v="DRA_8537"/>
    <x v="12"/>
    <x v="61"/>
    <x v="152"/>
    <x v="63"/>
    <x v="63"/>
    <n v="10"/>
    <s v="2017011000391 "/>
    <x v="5"/>
    <s v="PEREIRA"/>
    <s v="Viaticos"/>
    <m/>
    <n v="1"/>
    <n v="1"/>
    <n v="0"/>
    <n v="396000"/>
    <x v="18"/>
    <n v="1"/>
    <n v="288000"/>
    <n v="0"/>
    <n v="288000"/>
    <s v="NO"/>
    <s v="NO"/>
    <s v=""/>
    <s v="Se adiciona valor para cubrir los gasots de desplazamiento en la recolección"/>
    <n v="0"/>
  </r>
  <r>
    <m/>
    <s v="DRA_8538"/>
    <x v="12"/>
    <x v="61"/>
    <x v="152"/>
    <x v="63"/>
    <x v="63"/>
    <n v="10"/>
    <s v="2017011000391 "/>
    <x v="6"/>
    <s v="MEDELLIN"/>
    <s v="Transporte"/>
    <s v="Urbano"/>
    <n v="1"/>
    <n v="1"/>
    <n v="0"/>
    <n v="1440000"/>
    <x v="18"/>
    <n v="1"/>
    <n v="1440000"/>
    <n v="0"/>
    <n v="1440000"/>
    <s v="NO"/>
    <s v="NO"/>
    <s v=""/>
    <s v="Se adiciona valor para cubrir los gasots de desplazamiento en la recolección"/>
    <n v="0"/>
  </r>
  <r>
    <m/>
    <s v="DRA_8539"/>
    <x v="12"/>
    <x v="61"/>
    <x v="152"/>
    <x v="63"/>
    <x v="63"/>
    <n v="10"/>
    <s v="2017011000391 "/>
    <x v="6"/>
    <s v="MEDELLIN"/>
    <s v="Transporte"/>
    <s v="Otros"/>
    <n v="1"/>
    <n v="1"/>
    <n v="0"/>
    <n v="2831992"/>
    <x v="18"/>
    <n v="1"/>
    <n v="2831992"/>
    <n v="0"/>
    <n v="2831992"/>
    <s v="NO"/>
    <s v="NO"/>
    <s v=""/>
    <s v="Se adiciona valor para cubrir los gasots de desplazamiento en la recolección"/>
    <n v="0"/>
  </r>
  <r>
    <m/>
    <s v="DRA_8540"/>
    <x v="12"/>
    <x v="61"/>
    <x v="152"/>
    <x v="63"/>
    <x v="63"/>
    <n v="10"/>
    <s v="2017011000391 "/>
    <x v="6"/>
    <s v="MEDELLIN"/>
    <s v="Viaticos"/>
    <m/>
    <n v="1"/>
    <n v="1"/>
    <n v="0"/>
    <n v="924000"/>
    <x v="18"/>
    <n v="1"/>
    <n v="1856000"/>
    <n v="0"/>
    <n v="1856000"/>
    <s v="NO"/>
    <s v="NO"/>
    <s v=""/>
    <s v="Se adiciona valor para cubrir los gasots de desplazamiento en la recolección"/>
    <n v="0"/>
  </r>
  <r>
    <m/>
    <s v="DRA_8541"/>
    <x v="12"/>
    <x v="61"/>
    <x v="152"/>
    <x v="63"/>
    <x v="63"/>
    <n v="10"/>
    <s v="2017011000391 "/>
    <x v="6"/>
    <s v="MONTERIA"/>
    <s v="Transporte"/>
    <s v="Otros"/>
    <n v="1"/>
    <n v="1"/>
    <n v="0"/>
    <n v="984000"/>
    <x v="18"/>
    <n v="1"/>
    <n v="984000"/>
    <n v="0"/>
    <n v="984000"/>
    <s v="NO"/>
    <s v="NO"/>
    <s v=""/>
    <s v="Se adiciona valor para cubrir los gasots de desplazamiento en la recolección"/>
    <n v="0"/>
  </r>
  <r>
    <m/>
    <s v="DRA_8542"/>
    <x v="12"/>
    <x v="61"/>
    <x v="152"/>
    <x v="63"/>
    <x v="63"/>
    <n v="10"/>
    <s v="2017011000391 "/>
    <x v="6"/>
    <s v="MONTERIA"/>
    <s v="Viaticos"/>
    <m/>
    <n v="1"/>
    <n v="1"/>
    <n v="0"/>
    <n v="924000"/>
    <x v="18"/>
    <n v="1"/>
    <n v="672000"/>
    <n v="0"/>
    <n v="672000"/>
    <s v="NO"/>
    <s v="NO"/>
    <s v=""/>
    <s v="Se adiciona valor para cubrir los gasots de desplazamiento en la recolección"/>
    <n v="0"/>
  </r>
  <r>
    <m/>
    <s v="DRA_8543"/>
    <x v="12"/>
    <x v="61"/>
    <x v="152"/>
    <x v="63"/>
    <x v="63"/>
    <n v="10"/>
    <s v="2017011000391 "/>
    <x v="6"/>
    <s v="MONTERIA"/>
    <s v="Transporte"/>
    <s v="Urbano"/>
    <n v="1"/>
    <n v="1"/>
    <n v="0"/>
    <n v="360000"/>
    <x v="18"/>
    <n v="1"/>
    <n v="360000"/>
    <n v="0"/>
    <n v="360000"/>
    <s v="NO"/>
    <s v="NO"/>
    <s v=""/>
    <s v="Se adiciona valor para cubrir los gasots de desplazamiento en la recolección"/>
    <n v="0"/>
  </r>
  <r>
    <m/>
    <s v="DRA_8544"/>
    <x v="12"/>
    <x v="61"/>
    <x v="152"/>
    <x v="63"/>
    <x v="63"/>
    <n v="10"/>
    <s v="2017011000391 "/>
    <x v="1"/>
    <s v="BARRANQUILLA"/>
    <s v="Transporte"/>
    <s v="Urbano"/>
    <n v="1"/>
    <n v="1"/>
    <n v="0"/>
    <n v="270000"/>
    <x v="41"/>
    <n v="1"/>
    <n v="270000"/>
    <n v="0"/>
    <n v="270000"/>
    <s v="NO"/>
    <s v="NO"/>
    <s v=""/>
    <s v="Se adiciona valor para cubrir los gasots de desplazamiento en la recolección"/>
    <n v="0"/>
  </r>
  <r>
    <m/>
    <s v="DRA_8545"/>
    <x v="12"/>
    <x v="61"/>
    <x v="152"/>
    <x v="63"/>
    <x v="63"/>
    <n v="10"/>
    <s v="2017011000391 "/>
    <x v="1"/>
    <s v="BARRANQUILLA"/>
    <s v="Transporte"/>
    <s v="Otros"/>
    <n v="1"/>
    <n v="1"/>
    <n v="0"/>
    <n v="1092000"/>
    <x v="41"/>
    <n v="1"/>
    <n v="1092000"/>
    <n v="0"/>
    <n v="1092000"/>
    <s v="NO"/>
    <s v="NO"/>
    <s v=""/>
    <s v="Se adiciona valor para cubrir los gasots de desplazamiento en la recolección"/>
    <n v="0"/>
  </r>
  <r>
    <m/>
    <s v="DRA_8546"/>
    <x v="12"/>
    <x v="61"/>
    <x v="152"/>
    <x v="63"/>
    <x v="63"/>
    <n v="10"/>
    <s v="2017011000391 "/>
    <x v="1"/>
    <s v="BARRANQUILLA"/>
    <s v="Viaticos"/>
    <m/>
    <n v="1"/>
    <n v="1"/>
    <n v="0"/>
    <n v="264000"/>
    <x v="41"/>
    <n v="1"/>
    <n v="264000"/>
    <n v="0"/>
    <n v="264000"/>
    <s v="NO"/>
    <s v="NO"/>
    <s v=""/>
    <s v="Se adiciona valor para cubrir los gasots de desplazamiento en la recolección"/>
    <n v="0"/>
  </r>
  <r>
    <m/>
    <s v="DRA_8547"/>
    <x v="12"/>
    <x v="61"/>
    <x v="152"/>
    <x v="63"/>
    <x v="63"/>
    <n v="10"/>
    <s v="2017011000391 "/>
    <x v="1"/>
    <s v="CARTAGENA"/>
    <s v="Transporte"/>
    <s v="Urbano"/>
    <n v="1"/>
    <n v="1"/>
    <n v="0"/>
    <n v="135000"/>
    <x v="41"/>
    <n v="1"/>
    <n v="135000"/>
    <n v="0"/>
    <n v="135000"/>
    <s v="NO"/>
    <s v="NO"/>
    <s v=""/>
    <s v="Se adiciona valor para cubrir los gasots de desplazamiento en la recolección"/>
    <n v="0"/>
  </r>
  <r>
    <m/>
    <s v="DRA_8548"/>
    <x v="12"/>
    <x v="61"/>
    <x v="152"/>
    <x v="63"/>
    <x v="63"/>
    <n v="10"/>
    <s v="2017011000391 "/>
    <x v="1"/>
    <s v="CARTAGENA"/>
    <s v="Transporte"/>
    <s v="Otros"/>
    <n v="1"/>
    <n v="1"/>
    <n v="0"/>
    <n v="525000"/>
    <x v="41"/>
    <n v="1"/>
    <n v="525000"/>
    <n v="0"/>
    <n v="525000"/>
    <s v="NO"/>
    <s v="NO"/>
    <s v=""/>
    <s v="Se adiciona valor para cubrir los gasots de desplazamiento en la recolección"/>
    <n v="0"/>
  </r>
  <r>
    <m/>
    <s v="DRA_8549"/>
    <x v="12"/>
    <x v="61"/>
    <x v="152"/>
    <x v="63"/>
    <x v="63"/>
    <n v="10"/>
    <s v="2017011000391 "/>
    <x v="1"/>
    <s v="SANTA MARTA"/>
    <s v="Transporte"/>
    <s v="Otros"/>
    <n v="1"/>
    <n v="1"/>
    <n v="0"/>
    <n v="210000"/>
    <x v="41"/>
    <n v="1"/>
    <n v="210000"/>
    <n v="0"/>
    <n v="210000"/>
    <s v="NO"/>
    <s v="NO"/>
    <s v=""/>
    <s v="Se adiciona valor para cubrir los gasots de desplazamiento en la recolección"/>
    <n v="0"/>
  </r>
  <r>
    <m/>
    <s v="DRA_8550"/>
    <x v="12"/>
    <x v="61"/>
    <x v="152"/>
    <x v="63"/>
    <x v="63"/>
    <n v="10"/>
    <s v="2017011000391 "/>
    <x v="1"/>
    <s v="SINCELEJO"/>
    <s v="Transporte"/>
    <s v="Otros"/>
    <n v="1"/>
    <n v="1"/>
    <n v="0"/>
    <n v="363000"/>
    <x v="41"/>
    <n v="1"/>
    <n v="363000"/>
    <n v="0"/>
    <n v="363000"/>
    <s v="NO"/>
    <s v="NO"/>
    <s v=""/>
    <s v="Se adiciona valor para cubrir los gasots de desplazamiento en la recolección"/>
    <n v="0"/>
  </r>
  <r>
    <m/>
    <s v="DRA_8551"/>
    <x v="12"/>
    <x v="61"/>
    <x v="152"/>
    <x v="63"/>
    <x v="63"/>
    <n v="10"/>
    <s v="2017011000391 "/>
    <x v="1"/>
    <s v="SINCELEJO"/>
    <s v="Viaticos"/>
    <m/>
    <n v="1"/>
    <n v="1"/>
    <n v="0"/>
    <n v="252000"/>
    <x v="41"/>
    <n v="1"/>
    <n v="252000"/>
    <n v="0"/>
    <n v="252000"/>
    <s v="NO"/>
    <s v="NO"/>
    <s v=""/>
    <s v="Se adiciona valor para cubrir los gasots de desplazamiento en la recolección"/>
    <n v="0"/>
  </r>
  <r>
    <m/>
    <s v="DRA_8552"/>
    <x v="12"/>
    <x v="61"/>
    <x v="152"/>
    <x v="63"/>
    <x v="63"/>
    <n v="10"/>
    <s v="2017011000391 "/>
    <x v="1"/>
    <s v="VALLEDUPAR"/>
    <s v="Transporte"/>
    <s v="Otros"/>
    <n v="1"/>
    <n v="1"/>
    <n v="0"/>
    <n v="480000"/>
    <x v="41"/>
    <n v="1"/>
    <n v="480000"/>
    <n v="0"/>
    <n v="480000"/>
    <s v="NO"/>
    <s v="NO"/>
    <s v=""/>
    <s v="Se adiciona valor para cubrir los gasots de desplazamiento en la recolección"/>
    <n v="0"/>
  </r>
  <r>
    <m/>
    <s v="DRA_8553"/>
    <x v="12"/>
    <x v="61"/>
    <x v="152"/>
    <x v="63"/>
    <x v="63"/>
    <n v="10"/>
    <s v="2017011000391 "/>
    <x v="1"/>
    <s v="VALLEDUPAR"/>
    <s v="Viaticos"/>
    <m/>
    <n v="1"/>
    <n v="1"/>
    <n v="0"/>
    <n v="252000"/>
    <x v="41"/>
    <n v="1"/>
    <n v="252000"/>
    <n v="0"/>
    <n v="252000"/>
    <s v="NO"/>
    <s v="NO"/>
    <s v=""/>
    <s v="Se adiciona valor para cubrir los gasots de desplazamiento en la recolección"/>
    <n v="0"/>
  </r>
  <r>
    <m/>
    <s v="DRA_8554"/>
    <x v="12"/>
    <x v="61"/>
    <x v="152"/>
    <x v="63"/>
    <x v="63"/>
    <n v="10"/>
    <s v="2017011000391 "/>
    <x v="2"/>
    <s v="BOGOTA"/>
    <s v="Transporte"/>
    <s v="Urbano"/>
    <n v="1"/>
    <n v="1"/>
    <n v="0"/>
    <n v="675000"/>
    <x v="41"/>
    <n v="1"/>
    <n v="675000"/>
    <n v="0"/>
    <n v="675000"/>
    <s v="NO"/>
    <s v="NO"/>
    <s v=""/>
    <s v="Se adiciona valor para cubrir los gasots de desplazamiento en la recolección"/>
    <n v="0"/>
  </r>
  <r>
    <m/>
    <s v="DRA_8555"/>
    <x v="12"/>
    <x v="61"/>
    <x v="152"/>
    <x v="63"/>
    <x v="63"/>
    <n v="10"/>
    <s v="2017011000391 "/>
    <x v="2"/>
    <s v="BOGOTA"/>
    <s v="Transporte"/>
    <s v="Otros"/>
    <n v="1"/>
    <n v="1"/>
    <n v="0"/>
    <n v="3771003"/>
    <x v="41"/>
    <n v="1"/>
    <n v="3771003"/>
    <n v="0"/>
    <n v="3771003"/>
    <s v="NO"/>
    <s v="NO"/>
    <s v=""/>
    <s v="Se adiciona valor para cubrir los gasots de desplazamiento en la recolección"/>
    <n v="0"/>
  </r>
  <r>
    <m/>
    <s v="DRA_8556"/>
    <x v="12"/>
    <x v="61"/>
    <x v="152"/>
    <x v="63"/>
    <x v="63"/>
    <n v="10"/>
    <s v="2017011000391 "/>
    <x v="2"/>
    <s v="BOGOTA"/>
    <s v="Viaticos"/>
    <m/>
    <n v="1"/>
    <n v="1"/>
    <n v="0"/>
    <n v="394803"/>
    <x v="41"/>
    <n v="1"/>
    <n v="394803"/>
    <n v="0"/>
    <n v="394803"/>
    <s v="NO"/>
    <s v="NO"/>
    <s v=""/>
    <s v="Se adiciona valor para cubrir los gasots de desplazamiento en la recolección"/>
    <n v="0"/>
  </r>
  <r>
    <m/>
    <s v="DRA_8557"/>
    <x v="12"/>
    <x v="61"/>
    <x v="152"/>
    <x v="63"/>
    <x v="63"/>
    <n v="10"/>
    <s v="2017011000391 "/>
    <x v="2"/>
    <s v="NEIVA"/>
    <s v="Transporte"/>
    <s v="Otros"/>
    <n v="1"/>
    <n v="1"/>
    <n v="0"/>
    <n v="168000"/>
    <x v="41"/>
    <n v="1"/>
    <n v="168000"/>
    <n v="0"/>
    <n v="168000"/>
    <s v="NO"/>
    <s v="NO"/>
    <s v=""/>
    <s v="Se adiciona valor para cubrir los gasots de desplazamiento en la recolección"/>
    <n v="0"/>
  </r>
  <r>
    <m/>
    <s v="DRA_8558"/>
    <x v="12"/>
    <x v="61"/>
    <x v="152"/>
    <x v="63"/>
    <x v="63"/>
    <n v="10"/>
    <s v="2017011000391 "/>
    <x v="2"/>
    <s v="NEIVA"/>
    <s v="Viaticos"/>
    <m/>
    <n v="1"/>
    <n v="1"/>
    <n v="0"/>
    <n v="198000"/>
    <x v="41"/>
    <n v="1"/>
    <n v="198000"/>
    <n v="0"/>
    <n v="198000"/>
    <s v="NO"/>
    <s v="NO"/>
    <s v=""/>
    <s v="Se adiciona valor para cubrir los gasots de desplazamiento en la recolección"/>
    <n v="0"/>
  </r>
  <r>
    <m/>
    <s v="DRA_8559"/>
    <x v="12"/>
    <x v="61"/>
    <x v="152"/>
    <x v="63"/>
    <x v="63"/>
    <n v="10"/>
    <s v="2017011000391 "/>
    <x v="2"/>
    <s v="TUNJA"/>
    <s v="Transporte"/>
    <s v="Urbano"/>
    <n v="1"/>
    <n v="1"/>
    <n v="0"/>
    <n v="270000"/>
    <x v="41"/>
    <n v="1"/>
    <n v="270000"/>
    <n v="0"/>
    <n v="270000"/>
    <s v="NO"/>
    <s v="NO"/>
    <s v=""/>
    <s v="Se adiciona valor para cubrir los gasots de desplazamiento en la recolección"/>
    <n v="0"/>
  </r>
  <r>
    <m/>
    <s v="DRA_8560"/>
    <x v="12"/>
    <x v="61"/>
    <x v="152"/>
    <x v="63"/>
    <x v="63"/>
    <n v="10"/>
    <s v="2017011000391 "/>
    <x v="2"/>
    <s v="TUNJA"/>
    <s v="Transporte"/>
    <s v="Otros"/>
    <n v="1"/>
    <n v="1"/>
    <n v="0"/>
    <n v="908415"/>
    <x v="41"/>
    <n v="1"/>
    <n v="908415"/>
    <n v="0"/>
    <n v="908415"/>
    <s v="NO"/>
    <s v="NO"/>
    <s v=""/>
    <s v="Se adiciona valor para cubrir los gasots de desplazamiento en la recolección"/>
    <n v="0"/>
  </r>
  <r>
    <m/>
    <s v="DRA_8561"/>
    <x v="12"/>
    <x v="61"/>
    <x v="152"/>
    <x v="63"/>
    <x v="63"/>
    <n v="10"/>
    <s v="2017011000391 "/>
    <x v="2"/>
    <s v="TUNJA"/>
    <s v="Viaticos"/>
    <m/>
    <n v="1"/>
    <n v="1"/>
    <n v="0"/>
    <n v="456000"/>
    <x v="41"/>
    <n v="1"/>
    <n v="456000"/>
    <n v="0"/>
    <n v="456000"/>
    <s v="NO"/>
    <s v="NO"/>
    <s v=""/>
    <s v="Se adiciona valor para cubrir los gasots de desplazamiento en la recolección"/>
    <n v="0"/>
  </r>
  <r>
    <m/>
    <s v="DRA_8562"/>
    <x v="12"/>
    <x v="61"/>
    <x v="152"/>
    <x v="63"/>
    <x v="63"/>
    <n v="10"/>
    <s v="2017011000391 "/>
    <x v="2"/>
    <s v="VILLAVICENCIO"/>
    <s v="Transporte"/>
    <s v="Urbano"/>
    <n v="1"/>
    <n v="1"/>
    <n v="0"/>
    <n v="270000"/>
    <x v="41"/>
    <n v="1"/>
    <n v="270000"/>
    <n v="0"/>
    <n v="270000"/>
    <s v="NO"/>
    <s v="NO"/>
    <s v=""/>
    <s v="Se adiciona valor para cubrir los gasots de desplazamiento en la recolección"/>
    <n v="0"/>
  </r>
  <r>
    <m/>
    <s v="DRA_8563"/>
    <x v="12"/>
    <x v="61"/>
    <x v="152"/>
    <x v="63"/>
    <x v="63"/>
    <n v="10"/>
    <s v="2017011000391 "/>
    <x v="2"/>
    <s v="VILLAVICENCIO"/>
    <s v="Transporte"/>
    <s v="Otros"/>
    <n v="1"/>
    <n v="1"/>
    <n v="0"/>
    <n v="570000"/>
    <x v="41"/>
    <n v="1"/>
    <n v="570000"/>
    <n v="0"/>
    <n v="570000"/>
    <s v="NO"/>
    <s v="NO"/>
    <s v=""/>
    <s v="Se adiciona valor para cubrir los gasots de desplazamiento en la recolección"/>
    <n v="0"/>
  </r>
  <r>
    <m/>
    <s v="DRA_8564"/>
    <x v="12"/>
    <x v="61"/>
    <x v="152"/>
    <x v="63"/>
    <x v="63"/>
    <n v="10"/>
    <s v="2017011000391 "/>
    <x v="2"/>
    <s v="VILLAVICENCIO"/>
    <s v="Viaticos"/>
    <m/>
    <n v="1"/>
    <n v="1"/>
    <n v="0"/>
    <n v="114000"/>
    <x v="41"/>
    <n v="1"/>
    <n v="114000"/>
    <n v="0"/>
    <n v="114000"/>
    <s v="NO"/>
    <s v="NO"/>
    <s v=""/>
    <s v="Se adiciona valor para cubrir los gasots de desplazamiento en la recolección"/>
    <n v="0"/>
  </r>
  <r>
    <m/>
    <s v="DRA_8565"/>
    <x v="12"/>
    <x v="61"/>
    <x v="152"/>
    <x v="63"/>
    <x v="63"/>
    <n v="10"/>
    <s v="2017011000391 "/>
    <x v="2"/>
    <s v="YOPAL"/>
    <s v="Transporte"/>
    <s v="Otros"/>
    <n v="1"/>
    <n v="1"/>
    <n v="0"/>
    <n v="150000"/>
    <x v="41"/>
    <n v="1"/>
    <n v="150000"/>
    <n v="0"/>
    <n v="150000"/>
    <s v="NO"/>
    <s v="NO"/>
    <s v=""/>
    <s v="Se adiciona valor para cubrir los gasots de desplazamiento en la recolección"/>
    <n v="0"/>
  </r>
  <r>
    <m/>
    <s v="DRA_8566"/>
    <x v="12"/>
    <x v="61"/>
    <x v="152"/>
    <x v="63"/>
    <x v="63"/>
    <n v="10"/>
    <s v="2017011000391 "/>
    <x v="2"/>
    <s v="YOPAL"/>
    <s v="Viaticos"/>
    <m/>
    <n v="1"/>
    <n v="1"/>
    <n v="0"/>
    <n v="114000"/>
    <x v="41"/>
    <n v="1"/>
    <n v="114000"/>
    <n v="0"/>
    <n v="114000"/>
    <s v="NO"/>
    <s v="NO"/>
    <s v=""/>
    <s v="Se adiciona valor para cubrir los gasots de desplazamiento en la recolección"/>
    <n v="0"/>
  </r>
  <r>
    <m/>
    <s v="DRA_8567"/>
    <x v="12"/>
    <x v="61"/>
    <x v="152"/>
    <x v="63"/>
    <x v="63"/>
    <n v="10"/>
    <s v="2017011000391 "/>
    <x v="2"/>
    <s v="FLORENCIA"/>
    <s v="Transporte"/>
    <s v="Otros"/>
    <n v="1"/>
    <n v="1"/>
    <n v="0"/>
    <n v="180000"/>
    <x v="41"/>
    <n v="1"/>
    <n v="180000"/>
    <n v="0"/>
    <n v="180000"/>
    <s v="NO"/>
    <s v="NO"/>
    <s v=""/>
    <s v="Se adiciona valor para cubrir los gasots de desplazamiento en la recolección"/>
    <n v="0"/>
  </r>
  <r>
    <m/>
    <s v="DRA_8568"/>
    <x v="12"/>
    <x v="61"/>
    <x v="152"/>
    <x v="63"/>
    <x v="63"/>
    <n v="10"/>
    <s v="2017011000391 "/>
    <x v="2"/>
    <s v="FLORENCIA"/>
    <s v="Viaticos"/>
    <m/>
    <n v="1"/>
    <n v="1"/>
    <n v="0"/>
    <n v="108000"/>
    <x v="41"/>
    <n v="1"/>
    <n v="108000"/>
    <n v="0"/>
    <n v="108000"/>
    <s v="NO"/>
    <s v="NO"/>
    <s v=""/>
    <s v="Se adiciona valor para cubrir los gasots de desplazamiento en la recolección"/>
    <n v="0"/>
  </r>
  <r>
    <m/>
    <s v="DRA_8569"/>
    <x v="12"/>
    <x v="61"/>
    <x v="152"/>
    <x v="63"/>
    <x v="63"/>
    <n v="10"/>
    <s v="2017011000391 "/>
    <x v="3"/>
    <s v="BUCARAMANGA"/>
    <s v="Transporte"/>
    <s v="Urbano"/>
    <n v="1"/>
    <n v="1"/>
    <n v="0"/>
    <n v="270000"/>
    <x v="41"/>
    <n v="1"/>
    <n v="270000"/>
    <n v="0"/>
    <n v="270000"/>
    <s v="NO"/>
    <s v="NO"/>
    <s v=""/>
    <s v="Se adiciona valor para cubrir los gasots de desplazamiento en la recolección"/>
    <n v="0"/>
  </r>
  <r>
    <m/>
    <s v="DRA_8570"/>
    <x v="12"/>
    <x v="61"/>
    <x v="152"/>
    <x v="63"/>
    <x v="63"/>
    <n v="10"/>
    <s v="2017011000391 "/>
    <x v="3"/>
    <s v="BUCARAMANGA"/>
    <s v="Transporte"/>
    <s v="Otros"/>
    <n v="1"/>
    <n v="1"/>
    <n v="0"/>
    <n v="1188000"/>
    <x v="41"/>
    <n v="1"/>
    <n v="1188000"/>
    <n v="0"/>
    <n v="1188000"/>
    <s v="NO"/>
    <s v="NO"/>
    <s v=""/>
    <s v="Se adiciona valor para cubrir los gasots de desplazamiento en la recolección"/>
    <n v="0"/>
  </r>
  <r>
    <m/>
    <s v="DRA_8571"/>
    <x v="12"/>
    <x v="61"/>
    <x v="152"/>
    <x v="63"/>
    <x v="63"/>
    <n v="10"/>
    <s v="2017011000391 "/>
    <x v="3"/>
    <s v="BUCARAMANGA"/>
    <s v="Viaticos"/>
    <m/>
    <n v="1"/>
    <n v="1"/>
    <n v="0"/>
    <n v="318000"/>
    <x v="41"/>
    <n v="1"/>
    <n v="318000"/>
    <n v="0"/>
    <n v="318000"/>
    <s v="NO"/>
    <s v="NO"/>
    <s v=""/>
    <s v="Se adiciona valor para cubrir los gasots de desplazamiento en la recolección"/>
    <n v="0"/>
  </r>
  <r>
    <m/>
    <s v="DRA_8572"/>
    <x v="12"/>
    <x v="61"/>
    <x v="152"/>
    <x v="63"/>
    <x v="63"/>
    <n v="10"/>
    <s v="2017011000391 "/>
    <x v="3"/>
    <s v="CUCUTA"/>
    <s v="Transporte"/>
    <s v="Urbano"/>
    <n v="1"/>
    <n v="1"/>
    <n v="0"/>
    <n v="270000"/>
    <x v="41"/>
    <n v="1"/>
    <n v="270000"/>
    <n v="0"/>
    <n v="270000"/>
    <s v="NO"/>
    <s v="NO"/>
    <s v=""/>
    <s v="Se adiciona valor para cubrir los gasots de desplazamiento en la recolección"/>
    <n v="0"/>
  </r>
  <r>
    <m/>
    <s v="DRA_8573"/>
    <x v="12"/>
    <x v="61"/>
    <x v="152"/>
    <x v="63"/>
    <x v="63"/>
    <n v="10"/>
    <s v="2017011000391 "/>
    <x v="3"/>
    <s v="CUCUTA"/>
    <s v="Transporte"/>
    <s v="Otros"/>
    <n v="1"/>
    <n v="1"/>
    <n v="0"/>
    <n v="843000"/>
    <x v="41"/>
    <n v="1"/>
    <n v="843000"/>
    <n v="0"/>
    <n v="843000"/>
    <s v="NO"/>
    <s v="NO"/>
    <s v=""/>
    <s v="Se adiciona valor para cubrir los gasots de desplazamiento en la recolección"/>
    <n v="0"/>
  </r>
  <r>
    <m/>
    <s v="DRA_8574"/>
    <x v="12"/>
    <x v="61"/>
    <x v="152"/>
    <x v="63"/>
    <x v="63"/>
    <n v="10"/>
    <s v="2017011000391 "/>
    <x v="3"/>
    <s v="CUCUTA"/>
    <s v="Viaticos"/>
    <m/>
    <n v="1"/>
    <n v="1"/>
    <n v="0"/>
    <n v="114000"/>
    <x v="41"/>
    <n v="1"/>
    <n v="114000"/>
    <n v="0"/>
    <n v="114000"/>
    <s v="NO"/>
    <s v="NO"/>
    <s v=""/>
    <s v="Se adiciona valor para cubrir los gasots de desplazamiento en la recolección"/>
    <n v="0"/>
  </r>
  <r>
    <m/>
    <s v="DRA_8575"/>
    <x v="12"/>
    <x v="61"/>
    <x v="152"/>
    <x v="63"/>
    <x v="63"/>
    <n v="10"/>
    <s v="2017011000391 "/>
    <x v="3"/>
    <s v="ARAUCA"/>
    <s v="Transporte"/>
    <s v="Otros"/>
    <n v="1"/>
    <n v="1"/>
    <n v="0"/>
    <n v="126000"/>
    <x v="41"/>
    <n v="1"/>
    <n v="126000"/>
    <n v="0"/>
    <n v="126000"/>
    <s v="NO"/>
    <s v="NO"/>
    <s v=""/>
    <s v="Se adiciona valor para cubrir los gasots de desplazamiento en la recolección"/>
    <n v="0"/>
  </r>
  <r>
    <m/>
    <s v="DRA_8576"/>
    <x v="12"/>
    <x v="61"/>
    <x v="152"/>
    <x v="63"/>
    <x v="63"/>
    <n v="10"/>
    <s v="2017011000391 "/>
    <x v="3"/>
    <s v="ARAUCA"/>
    <s v="Viaticos"/>
    <m/>
    <n v="1"/>
    <n v="1"/>
    <n v="0"/>
    <n v="120000"/>
    <x v="41"/>
    <n v="1"/>
    <n v="120000"/>
    <n v="0"/>
    <n v="120000"/>
    <s v="NO"/>
    <s v="NO"/>
    <s v=""/>
    <s v="Se adiciona valor para cubrir los gasots de desplazamiento en la recolección"/>
    <n v="0"/>
  </r>
  <r>
    <m/>
    <s v="DRA_8577"/>
    <x v="12"/>
    <x v="61"/>
    <x v="152"/>
    <x v="63"/>
    <x v="63"/>
    <n v="10"/>
    <s v="2017011000391 "/>
    <x v="4"/>
    <s v="CALI"/>
    <s v="Transporte"/>
    <s v="Urbano"/>
    <n v="1"/>
    <n v="1"/>
    <n v="0"/>
    <n v="405000"/>
    <x v="41"/>
    <n v="1"/>
    <n v="405000"/>
    <n v="0"/>
    <n v="405000"/>
    <s v="NO"/>
    <s v="NO"/>
    <s v=""/>
    <s v="Se adiciona valor para cubrir los gasots de desplazamiento en la recolección"/>
    <n v="0"/>
  </r>
  <r>
    <m/>
    <s v="DRA_8578"/>
    <x v="12"/>
    <x v="61"/>
    <x v="152"/>
    <x v="63"/>
    <x v="63"/>
    <n v="10"/>
    <s v="2017011000391 "/>
    <x v="4"/>
    <s v="CALI"/>
    <s v="Transporte"/>
    <s v="Otros"/>
    <n v="1"/>
    <n v="1"/>
    <n v="0"/>
    <n v="1164000"/>
    <x v="41"/>
    <n v="1"/>
    <n v="1164000"/>
    <n v="0"/>
    <n v="1164000"/>
    <s v="NO"/>
    <s v="NO"/>
    <s v=""/>
    <s v="Se adiciona valor para cubrir los gasots de desplazamiento en la recolección"/>
    <n v="0"/>
  </r>
  <r>
    <m/>
    <s v="DRA_8579"/>
    <x v="12"/>
    <x v="61"/>
    <x v="152"/>
    <x v="63"/>
    <x v="63"/>
    <n v="10"/>
    <s v="2017011000391 "/>
    <x v="4"/>
    <s v="CALI"/>
    <s v="Viaticos"/>
    <m/>
    <n v="1"/>
    <n v="1"/>
    <n v="0"/>
    <n v="114000"/>
    <x v="41"/>
    <n v="1"/>
    <n v="114000"/>
    <n v="0"/>
    <n v="114000"/>
    <s v="NO"/>
    <s v="NO"/>
    <s v=""/>
    <s v="Se adiciona valor para cubrir los gasots de desplazamiento en la recolección"/>
    <n v="0"/>
  </r>
  <r>
    <m/>
    <s v="DRA_8580"/>
    <x v="12"/>
    <x v="61"/>
    <x v="152"/>
    <x v="63"/>
    <x v="63"/>
    <n v="10"/>
    <s v="2017011000391 "/>
    <x v="4"/>
    <s v="PASTO"/>
    <s v="Transporte"/>
    <s v="Urbano"/>
    <n v="1"/>
    <n v="1"/>
    <n v="0"/>
    <n v="270000"/>
    <x v="41"/>
    <n v="1"/>
    <n v="270000"/>
    <n v="0"/>
    <n v="270000"/>
    <s v="NO"/>
    <s v="NO"/>
    <s v=""/>
    <s v="Se adiciona valor para cubrir los gasots de desplazamiento en la recolección"/>
    <n v="0"/>
  </r>
  <r>
    <m/>
    <s v="DRA_8581"/>
    <x v="12"/>
    <x v="61"/>
    <x v="152"/>
    <x v="63"/>
    <x v="63"/>
    <n v="10"/>
    <s v="2017011000391 "/>
    <x v="4"/>
    <s v="PASTO"/>
    <s v="Transporte"/>
    <s v="Otros"/>
    <n v="1"/>
    <n v="1"/>
    <n v="0"/>
    <n v="839997"/>
    <x v="41"/>
    <n v="1"/>
    <n v="944997"/>
    <n v="0"/>
    <n v="944997"/>
    <s v="NO"/>
    <s v="NO"/>
    <s v=""/>
    <s v="Se adiciona valor para cubrir los gasots de desplazamiento en la recolección"/>
    <n v="0"/>
  </r>
  <r>
    <m/>
    <s v="DRA_8582"/>
    <x v="12"/>
    <x v="61"/>
    <x v="152"/>
    <x v="63"/>
    <x v="63"/>
    <n v="10"/>
    <s v="2017011000391 "/>
    <x v="4"/>
    <s v="PASTO"/>
    <s v="Viaticos"/>
    <m/>
    <n v="1"/>
    <n v="1"/>
    <n v="0"/>
    <n v="414000"/>
    <x v="41"/>
    <n v="1"/>
    <n v="414000"/>
    <n v="0"/>
    <n v="414000"/>
    <s v="NO"/>
    <s v="NO"/>
    <s v=""/>
    <s v="Se adiciona valor para cubrir los gasots de desplazamiento en la recolección"/>
    <n v="0"/>
  </r>
  <r>
    <m/>
    <s v="DRA_8583"/>
    <x v="12"/>
    <x v="61"/>
    <x v="152"/>
    <x v="63"/>
    <x v="63"/>
    <n v="10"/>
    <s v="2017011000391 "/>
    <x v="4"/>
    <s v="POPAYAN"/>
    <s v="Transporte"/>
    <s v="Otros"/>
    <n v="1"/>
    <n v="1"/>
    <n v="0"/>
    <n v="249000"/>
    <x v="41"/>
    <n v="1"/>
    <n v="249000"/>
    <n v="0"/>
    <n v="249000"/>
    <s v="NO"/>
    <s v="NO"/>
    <s v=""/>
    <s v="Se adiciona valor para cubrir los gasots de desplazamiento en la recolección"/>
    <n v="0"/>
  </r>
  <r>
    <m/>
    <s v="DRA_8584"/>
    <x v="12"/>
    <x v="61"/>
    <x v="152"/>
    <x v="63"/>
    <x v="63"/>
    <n v="10"/>
    <s v="2017011000391 "/>
    <x v="4"/>
    <s v="POPAYAN"/>
    <s v="Viaticos"/>
    <m/>
    <n v="1"/>
    <n v="1"/>
    <n v="0"/>
    <n v="66000"/>
    <x v="41"/>
    <n v="1"/>
    <n v="66000"/>
    <n v="0"/>
    <n v="66000"/>
    <s v="NO"/>
    <s v="NO"/>
    <s v=""/>
    <s v="Se adiciona valor para cubrir los gasots de desplazamiento en la recolección"/>
    <n v="0"/>
  </r>
  <r>
    <m/>
    <s v="DRA_8585"/>
    <x v="12"/>
    <x v="61"/>
    <x v="152"/>
    <x v="63"/>
    <x v="63"/>
    <n v="10"/>
    <s v="2017011000391 "/>
    <x v="5"/>
    <s v="ARMENIA"/>
    <s v="Transporte"/>
    <s v="Otros"/>
    <n v="1"/>
    <n v="1"/>
    <n v="0"/>
    <n v="348000"/>
    <x v="41"/>
    <n v="1"/>
    <n v="348000"/>
    <n v="0"/>
    <n v="348000"/>
    <s v="NO"/>
    <s v="NO"/>
    <s v=""/>
    <s v="Se adiciona valor para cubrir los gasots de desplazamiento en la recolección"/>
    <n v="0"/>
  </r>
  <r>
    <m/>
    <s v="DRA_8586"/>
    <x v="12"/>
    <x v="61"/>
    <x v="152"/>
    <x v="63"/>
    <x v="63"/>
    <n v="10"/>
    <s v="2017011000391 "/>
    <x v="5"/>
    <s v="ARMENIA"/>
    <s v="Viaticos"/>
    <m/>
    <n v="1"/>
    <n v="1"/>
    <n v="0"/>
    <n v="108000"/>
    <x v="41"/>
    <n v="1"/>
    <n v="108000"/>
    <n v="0"/>
    <n v="108000"/>
    <s v="NO"/>
    <s v="NO"/>
    <s v=""/>
    <s v="Se adiciona valor para cubrir los gasots de desplazamiento en la recolección"/>
    <n v="0"/>
  </r>
  <r>
    <m/>
    <s v="DRA_8587"/>
    <x v="12"/>
    <x v="61"/>
    <x v="152"/>
    <x v="63"/>
    <x v="63"/>
    <n v="10"/>
    <s v="2017011000391 "/>
    <x v="5"/>
    <s v="IBAGUE"/>
    <s v="Transporte"/>
    <s v="Urbano"/>
    <n v="1"/>
    <n v="1"/>
    <n v="0"/>
    <n v="135000"/>
    <x v="41"/>
    <n v="1"/>
    <n v="135000"/>
    <n v="0"/>
    <n v="135000"/>
    <s v="NO"/>
    <s v="NO"/>
    <s v=""/>
    <s v="Se adiciona valor para cubrir los gasots de desplazamiento en la recolección"/>
    <n v="0"/>
  </r>
  <r>
    <m/>
    <s v="DRA_8588"/>
    <x v="12"/>
    <x v="61"/>
    <x v="152"/>
    <x v="63"/>
    <x v="63"/>
    <n v="10"/>
    <s v="2017011000391 "/>
    <x v="5"/>
    <s v="IBAGUE"/>
    <s v="Transporte"/>
    <s v="Otros"/>
    <n v="1"/>
    <n v="1"/>
    <n v="0"/>
    <n v="513000"/>
    <x v="41"/>
    <n v="1"/>
    <n v="513000"/>
    <n v="0"/>
    <n v="513000"/>
    <s v="NO"/>
    <s v="NO"/>
    <s v=""/>
    <s v="Se adiciona valor para cubrir los gasots de desplazamiento en la recolección"/>
    <n v="0"/>
  </r>
  <r>
    <m/>
    <s v="DRA_8589"/>
    <x v="12"/>
    <x v="61"/>
    <x v="152"/>
    <x v="63"/>
    <x v="63"/>
    <n v="10"/>
    <s v="2017011000391 "/>
    <x v="5"/>
    <s v="IBAGUE"/>
    <s v="Viaticos"/>
    <m/>
    <n v="1"/>
    <n v="1"/>
    <n v="0"/>
    <n v="318000"/>
    <x v="41"/>
    <n v="1"/>
    <n v="318000"/>
    <n v="0"/>
    <n v="318000"/>
    <s v="NO"/>
    <s v="NO"/>
    <s v=""/>
    <s v="Se adiciona valor para cubrir los gasots de desplazamiento en la recolección"/>
    <n v="0"/>
  </r>
  <r>
    <m/>
    <s v="DRA_8590"/>
    <x v="12"/>
    <x v="61"/>
    <x v="152"/>
    <x v="63"/>
    <x v="63"/>
    <n v="10"/>
    <s v="2017011000391 "/>
    <x v="5"/>
    <s v="MANIZALES"/>
    <s v="Transporte"/>
    <s v="Otros"/>
    <n v="1"/>
    <n v="1"/>
    <n v="0"/>
    <n v="267000"/>
    <x v="41"/>
    <n v="1"/>
    <n v="267000"/>
    <n v="0"/>
    <n v="267000"/>
    <s v="NO"/>
    <s v="NO"/>
    <s v=""/>
    <s v="Se adiciona valor para cubrir los gasots de desplazamiento en la recolección"/>
    <n v="0"/>
  </r>
  <r>
    <m/>
    <s v="DRA_8591"/>
    <x v="12"/>
    <x v="61"/>
    <x v="152"/>
    <x v="63"/>
    <x v="63"/>
    <n v="10"/>
    <s v="2017011000391 "/>
    <x v="5"/>
    <s v="MANIZALES"/>
    <s v="Viaticos"/>
    <m/>
    <n v="1"/>
    <n v="1"/>
    <n v="0"/>
    <n v="114000"/>
    <x v="41"/>
    <n v="1"/>
    <n v="114000"/>
    <n v="0"/>
    <n v="114000"/>
    <s v="NO"/>
    <s v="NO"/>
    <s v=""/>
    <s v="Se adiciona valor para cubrir los gasots de desplazamiento en la recolección"/>
    <n v="0"/>
  </r>
  <r>
    <m/>
    <s v="DRA_8592"/>
    <x v="12"/>
    <x v="61"/>
    <x v="152"/>
    <x v="63"/>
    <x v="63"/>
    <n v="10"/>
    <s v="2017011000391 "/>
    <x v="5"/>
    <s v="PEREIRA"/>
    <s v="Transporte"/>
    <s v="Urbano"/>
    <n v="1"/>
    <n v="1"/>
    <n v="0"/>
    <n v="270000"/>
    <x v="41"/>
    <n v="1"/>
    <n v="270000"/>
    <n v="0"/>
    <n v="270000"/>
    <s v="NO"/>
    <s v="NO"/>
    <s v=""/>
    <s v="Se adiciona valor para cubrir los gasots de desplazamiento en la recolección"/>
    <n v="0"/>
  </r>
  <r>
    <m/>
    <s v="DRA_8593"/>
    <x v="12"/>
    <x v="61"/>
    <x v="152"/>
    <x v="63"/>
    <x v="63"/>
    <n v="10"/>
    <s v="2017011000391 "/>
    <x v="5"/>
    <s v="PEREIRA"/>
    <s v="Transporte"/>
    <s v="Otros"/>
    <n v="1"/>
    <n v="1"/>
    <n v="0"/>
    <n v="582000"/>
    <x v="41"/>
    <n v="1"/>
    <n v="582000"/>
    <n v="0"/>
    <n v="582000"/>
    <s v="NO"/>
    <s v="NO"/>
    <s v=""/>
    <s v="Se adiciona valor para cubrir los gasots de desplazamiento en la recolección"/>
    <n v="0"/>
  </r>
  <r>
    <m/>
    <s v="DRA_8594"/>
    <x v="12"/>
    <x v="61"/>
    <x v="152"/>
    <x v="63"/>
    <x v="63"/>
    <n v="10"/>
    <s v="2017011000391 "/>
    <x v="5"/>
    <s v="PEREIRA"/>
    <s v="Viaticos"/>
    <m/>
    <n v="1"/>
    <n v="1"/>
    <n v="0"/>
    <n v="108000"/>
    <x v="41"/>
    <n v="1"/>
    <n v="108000"/>
    <n v="0"/>
    <n v="108000"/>
    <s v="NO"/>
    <s v="NO"/>
    <s v=""/>
    <s v="Se adiciona valor para cubrir los gasots de desplazamiento en la recolección"/>
    <n v="0"/>
  </r>
  <r>
    <m/>
    <s v="DRA_8595"/>
    <x v="12"/>
    <x v="61"/>
    <x v="152"/>
    <x v="63"/>
    <x v="63"/>
    <n v="10"/>
    <s v="2017011000391 "/>
    <x v="6"/>
    <s v="MEDELLIN"/>
    <s v="Transporte"/>
    <s v="Urbano"/>
    <n v="1"/>
    <n v="1"/>
    <n v="0"/>
    <n v="540000"/>
    <x v="41"/>
    <n v="1"/>
    <n v="540000"/>
    <n v="0"/>
    <n v="540000"/>
    <s v="NO"/>
    <s v="NO"/>
    <s v=""/>
    <s v="Se adiciona valor para cubrir los gasots de desplazamiento en la recolección"/>
    <n v="0"/>
  </r>
  <r>
    <m/>
    <s v="DRA_8596"/>
    <x v="12"/>
    <x v="61"/>
    <x v="152"/>
    <x v="63"/>
    <x v="63"/>
    <n v="10"/>
    <s v="2017011000391 "/>
    <x v="6"/>
    <s v="MEDELLIN"/>
    <s v="Transporte"/>
    <s v="Otros"/>
    <n v="1"/>
    <n v="1"/>
    <n v="0"/>
    <n v="1061997"/>
    <x v="41"/>
    <n v="1"/>
    <n v="1061997"/>
    <n v="0"/>
    <n v="1061997"/>
    <s v="NO"/>
    <s v="NO"/>
    <s v=""/>
    <s v="Se adiciona valor para cubrir los gasots de desplazamiento en la recolección"/>
    <n v="0"/>
  </r>
  <r>
    <m/>
    <s v="DRA_8597"/>
    <x v="12"/>
    <x v="61"/>
    <x v="152"/>
    <x v="63"/>
    <x v="63"/>
    <n v="10"/>
    <s v="2017011000391 "/>
    <x v="6"/>
    <s v="MEDELLIN"/>
    <s v="Viaticos"/>
    <m/>
    <n v="1"/>
    <n v="1"/>
    <n v="0"/>
    <n v="696000"/>
    <x v="41"/>
    <n v="1"/>
    <n v="696000"/>
    <n v="0"/>
    <n v="696000"/>
    <s v="NO"/>
    <s v="NO"/>
    <s v=""/>
    <s v="Se adiciona valor para cubrir los gasots de desplazamiento en la recolección"/>
    <n v="0"/>
  </r>
  <r>
    <m/>
    <s v="DRA_8598"/>
    <x v="12"/>
    <x v="61"/>
    <x v="152"/>
    <x v="63"/>
    <x v="63"/>
    <n v="10"/>
    <s v="2017011000391 "/>
    <x v="6"/>
    <s v="MONTERIA"/>
    <s v="Transporte"/>
    <s v="Otros"/>
    <n v="1"/>
    <n v="1"/>
    <n v="0"/>
    <n v="369000"/>
    <x v="41"/>
    <n v="1"/>
    <n v="369000"/>
    <n v="0"/>
    <n v="369000"/>
    <s v="NO"/>
    <s v="NO"/>
    <s v=""/>
    <s v="Se adiciona valor para cubrir los gasots de desplazamiento en la recolección"/>
    <n v="0"/>
  </r>
  <r>
    <m/>
    <s v="DRA_8599"/>
    <x v="12"/>
    <x v="61"/>
    <x v="152"/>
    <x v="63"/>
    <x v="63"/>
    <n v="10"/>
    <s v="2017011000391 "/>
    <x v="6"/>
    <s v="MONTERIA"/>
    <s v="Viaticos"/>
    <m/>
    <n v="1"/>
    <n v="1"/>
    <n v="0"/>
    <n v="252000"/>
    <x v="41"/>
    <n v="1"/>
    <n v="252000"/>
    <n v="0"/>
    <n v="252000"/>
    <s v="NO"/>
    <s v="NO"/>
    <s v=""/>
    <s v="Se adiciona valor para cubrir los gasots de desplazamiento en la recolección"/>
    <n v="0"/>
  </r>
  <r>
    <m/>
    <s v="DRA_8600"/>
    <x v="12"/>
    <x v="61"/>
    <x v="152"/>
    <x v="63"/>
    <x v="63"/>
    <n v="10"/>
    <s v="2017011000391 "/>
    <x v="6"/>
    <s v="MONTERIA"/>
    <s v="Transporte"/>
    <s v="Urbano"/>
    <n v="1"/>
    <n v="1"/>
    <n v="0"/>
    <n v="135000"/>
    <x v="41"/>
    <n v="1"/>
    <n v="135000"/>
    <n v="0"/>
    <n v="135000"/>
    <s v="NO"/>
    <s v="NO"/>
    <s v=""/>
    <s v="Se adiciona valor para cubrir los gasots de desplazamiento en la recolección"/>
    <n v="0"/>
  </r>
  <r>
    <m/>
    <s v="DRA_8601"/>
    <x v="12"/>
    <x v="61"/>
    <x v="152"/>
    <x v="63"/>
    <x v="63"/>
    <n v="10"/>
    <s v="2017011000391 "/>
    <x v="6"/>
    <s v="MONTERIA"/>
    <s v="Transporte"/>
    <s v="Otros"/>
    <n v="1"/>
    <n v="1"/>
    <n v="0"/>
    <n v="13653000"/>
    <x v="60"/>
    <n v="1"/>
    <n v="13653000"/>
    <n v="0"/>
    <n v="13653000"/>
    <s v="NO"/>
    <s v="NO"/>
    <s v=""/>
    <s v="se crea fila en la ciudad de Montería en la cual debe ir el recurso"/>
    <n v="0"/>
  </r>
  <r>
    <m/>
    <s v="DRA_8602"/>
    <x v="12"/>
    <x v="57"/>
    <x v="153"/>
    <x v="62"/>
    <x v="62"/>
    <n v="10"/>
    <s v="2017011000391 "/>
    <x v="6"/>
    <s v="MEDELLIN"/>
    <s v="Talento_Humano"/>
    <s v="Monitor"/>
    <n v="1"/>
    <n v="6"/>
    <n v="21"/>
    <n v="1516533"/>
    <x v="1"/>
    <n v="0.2"/>
    <n v="2032155.04"/>
    <n v="0"/>
    <n v="2032155.04"/>
    <s v="NO"/>
    <s v="NO"/>
    <s v=""/>
    <s v="Se solicita crear fila para cubrir contrato por fuero materno"/>
    <n v="0"/>
  </r>
  <r>
    <m/>
    <s v="DRA_8603"/>
    <x v="12"/>
    <x v="57"/>
    <x v="141"/>
    <x v="62"/>
    <x v="62"/>
    <n v="10"/>
    <s v="2017011000391 "/>
    <x v="6"/>
    <s v="MEDELLIN"/>
    <s v="Talento_Humano"/>
    <s v="Monitor"/>
    <n v="1"/>
    <n v="6"/>
    <n v="21"/>
    <n v="1516533"/>
    <x v="1"/>
    <n v="0.2"/>
    <n v="2032154.24"/>
    <n v="0"/>
    <n v="2032154.24"/>
    <s v="NO"/>
    <s v="NO"/>
    <s v=""/>
    <s v="Se solicita crear fila para cubrir contrato por fuero materno"/>
    <n v="0"/>
  </r>
  <r>
    <m/>
    <s v="DRA_8604"/>
    <x v="12"/>
    <x v="66"/>
    <x v="155"/>
    <x v="68"/>
    <x v="68"/>
    <n v="10"/>
    <s v="2017011000391 "/>
    <x v="6"/>
    <s v="MEDELLIN"/>
    <s v="Talento_Humano"/>
    <s v="Monitor"/>
    <n v="1"/>
    <n v="6"/>
    <n v="21"/>
    <n v="1516533"/>
    <x v="1"/>
    <n v="0.2"/>
    <n v="2032154.24"/>
    <n v="0"/>
    <n v="2032154.24"/>
    <s v="NO"/>
    <s v="NO"/>
    <s v=""/>
    <s v="Se solicita crear fila para cubrir contrato por fuero materno"/>
    <n v="0"/>
  </r>
  <r>
    <m/>
    <s v="DRA_8605"/>
    <x v="12"/>
    <x v="64"/>
    <x v="154"/>
    <x v="66"/>
    <x v="66"/>
    <n v="10"/>
    <s v="2017011000391 "/>
    <x v="6"/>
    <s v="MEDELLIN"/>
    <s v="Talento_Humano"/>
    <s v="Monitor"/>
    <n v="1"/>
    <n v="6"/>
    <n v="21"/>
    <n v="1516533"/>
    <x v="1"/>
    <n v="0.2"/>
    <n v="2032154.24"/>
    <n v="0"/>
    <n v="2032154.24"/>
    <s v="NO"/>
    <s v="NO"/>
    <s v=""/>
    <s v="Se solicita crear fila para cubrir contrato por fuero materno"/>
    <n v="0"/>
  </r>
  <r>
    <m/>
    <s v="DRA_8606"/>
    <x v="12"/>
    <x v="69"/>
    <x v="156"/>
    <x v="71"/>
    <x v="71"/>
    <n v="10"/>
    <s v="2017011000391 "/>
    <x v="6"/>
    <s v="MEDELLIN"/>
    <s v="Talento_Humano"/>
    <s v="Monitor"/>
    <n v="1"/>
    <n v="6"/>
    <n v="21"/>
    <n v="1516533"/>
    <x v="1"/>
    <n v="0.2"/>
    <n v="2032154.24"/>
    <n v="0"/>
    <n v="2032154.24"/>
    <s v="NO"/>
    <s v="NO"/>
    <s v=""/>
    <s v="Se solicita crear fila para cubrir contrato por fuero materno"/>
    <n v="0"/>
  </r>
  <r>
    <m/>
    <s v="DRA_8607"/>
    <x v="12"/>
    <x v="57"/>
    <x v="141"/>
    <x v="62"/>
    <x v="62"/>
    <n v="10"/>
    <s v="2017011000391 "/>
    <x v="6"/>
    <s v="MEDELLIN"/>
    <s v="Transporte"/>
    <s v="Urbano"/>
    <n v="1"/>
    <n v="1"/>
    <n v="0"/>
    <n v="157500"/>
    <x v="1"/>
    <n v="1"/>
    <n v="157500"/>
    <n v="0"/>
    <n v="157500"/>
    <s v="NO"/>
    <s v="NO"/>
    <s v=""/>
    <s v="Se solicita crear fila para cubrir contrato por fuero materno"/>
    <n v="0"/>
  </r>
  <r>
    <m/>
    <s v="DRA_8608"/>
    <x v="12"/>
    <x v="57"/>
    <x v="141"/>
    <x v="62"/>
    <x v="62"/>
    <n v="10"/>
    <s v="2017011000391 "/>
    <x v="6"/>
    <s v="MEDELLIN"/>
    <s v="Otros_gastos_operativos"/>
    <s v="Otros Gastos Asociados A La Investigacion Y/O Proyecto"/>
    <n v="1"/>
    <n v="1"/>
    <n v="0"/>
    <n v="402000"/>
    <x v="1"/>
    <n v="1"/>
    <n v="402000"/>
    <n v="0"/>
    <n v="402000"/>
    <s v="NO"/>
    <s v="NO"/>
    <s v=""/>
    <s v="Se solicita crear fila para cubrir contrato por fuero materno"/>
    <n v="0"/>
  </r>
  <r>
    <m/>
    <m/>
    <x v="13"/>
    <x v="70"/>
    <x v="157"/>
    <x v="72"/>
    <x v="72"/>
    <m/>
    <m/>
    <x v="8"/>
    <m/>
    <m/>
    <m/>
    <m/>
    <m/>
    <m/>
    <m/>
    <x v="99"/>
    <m/>
    <m/>
    <m/>
    <m/>
    <m/>
    <m/>
    <m/>
    <m/>
    <m/>
  </r>
</pivotCacheRecords>
</file>

<file path=xl/pivotCache/pivotCacheRecords2.xml><?xml version="1.0" encoding="utf-8"?>
<pivotCacheRecords xmlns="http://schemas.openxmlformats.org/spreadsheetml/2006/main" xmlns:r="http://schemas.openxmlformats.org/officeDocument/2006/relationships" count="158">
  <r>
    <n v="13"/>
    <s v="FOND_13"/>
    <s v="Fortalecimiento De Informacion - Sen"/>
    <x v="0"/>
    <s v="CONV_SDDE_22_2023_DIMPE"/>
    <s v="Servicio de información de las estadísticas de las entidades del Sistema Estadístico Nacional - FONDANE"/>
    <s v="C-0401-1003-3-0-0401090-02"/>
    <n v="20"/>
    <s v="2018011000556 "/>
    <x v="0"/>
    <s v="DANE CENTRAL"/>
    <s v="Talento_Humano"/>
    <s v="Profesional"/>
    <n v="1"/>
    <n v="11"/>
    <n v="15"/>
    <n v="5355000"/>
    <d v="2023-01-05T00:00:00"/>
    <n v="1"/>
    <n v="61582500"/>
    <n v="0"/>
    <n v="61582500"/>
    <s v="Temático de servicios"/>
    <s v="NO"/>
    <s v="NO"/>
    <m/>
    <m/>
  </r>
  <r>
    <n v="14"/>
    <s v="FOND_14"/>
    <s v="Fortalecimiento De Informacion - Sen"/>
    <x v="0"/>
    <s v="CONV_SDDE_22_2023_DIMPE"/>
    <s v="Servicio de información de las estadísticas de las entidades del Sistema Estadístico Nacional - FONDANE"/>
    <s v="C-0401-1003-3-0-0401090-02"/>
    <n v="20"/>
    <s v="2018011000556 "/>
    <x v="0"/>
    <s v="DANE CENTRAL"/>
    <s v="Talento_Humano"/>
    <s v="Profesional"/>
    <n v="1"/>
    <n v="11"/>
    <n v="0"/>
    <n v="4007872"/>
    <d v="2023-01-16T00:00:00"/>
    <n v="1"/>
    <n v="44086592"/>
    <n v="0"/>
    <n v="44086592"/>
    <s v="Temático de servicios"/>
    <s v="NO"/>
    <s v="NO"/>
    <m/>
    <m/>
  </r>
  <r>
    <n v="15"/>
    <s v="FOND_15"/>
    <s v="Fortalecimiento De Informacion - Sen"/>
    <x v="0"/>
    <s v="CONV_SDDE_22_2023_DIMPE"/>
    <s v="Servicio de información de las estadísticas de las entidades del Sistema Estadístico Nacional - FONDANE"/>
    <s v="C-0401-1003-3-0-0401090-02"/>
    <n v="20"/>
    <s v="2018011000556 "/>
    <x v="0"/>
    <s v="DANE CENTRAL"/>
    <s v="Talento_Humano"/>
    <s v="Profesional"/>
    <n v="1"/>
    <n v="11"/>
    <n v="15"/>
    <n v="5355000"/>
    <d v="2023-01-05T00:00:00"/>
    <n v="1"/>
    <n v="61582500"/>
    <n v="0"/>
    <n v="61582500"/>
    <s v="Diseños muestrales"/>
    <s v="NO"/>
    <s v="NO"/>
    <m/>
    <m/>
  </r>
  <r>
    <n v="16"/>
    <s v="FOND_16"/>
    <s v="Fortalecimiento De Informacion - Sen"/>
    <x v="0"/>
    <s v="CONV_SDDE_22_2023_DSCN"/>
    <s v="Servicio de información de las estadísticas de las entidades del Sistema Estadístico Nacional - FONDANE"/>
    <s v="C-0401-1003-3-0-0401090-02"/>
    <n v="20"/>
    <s v="2018011000556 "/>
    <x v="0"/>
    <s v="DANE CENTRAL"/>
    <s v="Talento_Humano"/>
    <s v="Profesional"/>
    <n v="1"/>
    <n v="11.5"/>
    <n v="0"/>
    <n v="5482000"/>
    <d v="2023-01-05T00:00:00"/>
    <n v="1"/>
    <n v="63043000"/>
    <n v="0"/>
    <n v="63043000"/>
    <s v="Equipo técnico PIB Bogotá"/>
    <s v="NO"/>
    <s v="NO"/>
    <m/>
    <s v="Stefanny Gineth Reina Alvarez"/>
  </r>
  <r>
    <n v="17"/>
    <s v="FOND_17"/>
    <s v="Fortalecimiento De Informacion - Sen"/>
    <x v="0"/>
    <s v="CONV_SDDE_22_2023_DSCN"/>
    <s v="Servicio de información de las estadísticas de las entidades del Sistema Estadístico Nacional - FONDANE"/>
    <s v="C-0401-1003-3-0-0401090-02"/>
    <n v="20"/>
    <s v="2018011000556 "/>
    <x v="0"/>
    <s v="DANE CENTRAL"/>
    <s v="Talento_Humano"/>
    <s v="Profesional"/>
    <n v="1"/>
    <n v="11.5"/>
    <n v="0"/>
    <n v="4635000"/>
    <d v="2023-01-05T00:00:00"/>
    <n v="1"/>
    <n v="53302500"/>
    <n v="0"/>
    <n v="53302500"/>
    <s v="Equipo técnico PIB Bogotá"/>
    <s v="NO"/>
    <s v="NO"/>
    <m/>
    <s v="Heidi Maria Alejandra Rubio Molina"/>
  </r>
  <r>
    <n v="18"/>
    <s v="FOND_18"/>
    <s v="Fortalecimiento De Informacion - Sen"/>
    <x v="0"/>
    <s v="CONV_SDDE_22_2023_DSCN"/>
    <s v="Servicio de información de las estadísticas de las entidades del Sistema Estadístico Nacional - FONDANE"/>
    <s v="C-0401-1003-3-0-0401090-02"/>
    <n v="20"/>
    <s v="2018011000556 "/>
    <x v="0"/>
    <s v="DANE CENTRAL"/>
    <s v="Talento_Humano"/>
    <s v="Profesional"/>
    <n v="1"/>
    <n v="11.5"/>
    <n v="0"/>
    <n v="4635000"/>
    <d v="2023-01-05T00:00:00"/>
    <n v="1"/>
    <n v="53302500"/>
    <n v="0"/>
    <n v="53302500"/>
    <s v="Equipo técnico PIB Bogotá"/>
    <s v="NO"/>
    <s v="NO"/>
    <m/>
    <s v="Maria Catalina Suarez Castellanos"/>
  </r>
  <r>
    <n v="19"/>
    <s v="FOND_19"/>
    <s v="Fortalecimiento De Informacion - Sen"/>
    <x v="0"/>
    <s v="CONV_SDDE_22_2023_DSCN"/>
    <s v="Servicio de información de las estadísticas de las entidades del Sistema Estadístico Nacional - FONDANE"/>
    <s v="C-0401-1003-3-0-0401090-02"/>
    <n v="20"/>
    <s v="2018011000556 "/>
    <x v="0"/>
    <s v="DANE CENTRAL"/>
    <s v="Talento_Humano"/>
    <s v="Profesional"/>
    <n v="1"/>
    <n v="11.5"/>
    <n v="0"/>
    <n v="4635000"/>
    <d v="2023-01-05T00:00:00"/>
    <n v="1"/>
    <n v="53302500"/>
    <n v="0"/>
    <n v="53302500"/>
    <s v="Equipo técnico PIB Bogotá"/>
    <s v="NO"/>
    <s v="NO"/>
    <m/>
    <s v="Cristhian Arley Piñeros Enciso"/>
  </r>
  <r>
    <n v="20"/>
    <s v="FOND_20"/>
    <s v="Fortalecimiento De Informacion - Sen"/>
    <x v="0"/>
    <s v="CONV_SDDE_22_2023_DSCN"/>
    <s v="Servicio de información de las estadísticas de las entidades del Sistema Estadístico Nacional - FONDANE"/>
    <s v="C-0401-1003-3-0-0401090-02"/>
    <n v="20"/>
    <s v="2018011000556 "/>
    <x v="0"/>
    <s v="DANE CENTRAL"/>
    <s v="Talento_Humano"/>
    <s v="Profesional"/>
    <n v="1"/>
    <n v="11.5"/>
    <n v="0"/>
    <n v="4635000"/>
    <d v="2023-01-05T00:00:00"/>
    <n v="1"/>
    <n v="53302500"/>
    <n v="0"/>
    <n v="53302500"/>
    <s v="Equipo técnico PIB Bogotá"/>
    <s v="NO"/>
    <s v="NO"/>
    <m/>
    <s v="Nicole Torres Lozano"/>
  </r>
  <r>
    <n v="21"/>
    <s v="FOND_21"/>
    <s v="Fortalecimiento De Informacion - Sen"/>
    <x v="0"/>
    <s v="CONV_SDDE_22_2023_DSCN"/>
    <s v="Servicio de información de las estadísticas de las entidades del Sistema Estadístico Nacional - FONDANE"/>
    <s v="C-0401-1003-3-0-0401090-02"/>
    <n v="20"/>
    <s v="2018011000556 "/>
    <x v="0"/>
    <s v="DANE CENTRAL"/>
    <s v="Talento_Humano"/>
    <s v="Profesional"/>
    <n v="1"/>
    <n v="11.5"/>
    <n v="0"/>
    <n v="4635000"/>
    <d v="2023-01-05T00:00:00"/>
    <n v="1"/>
    <n v="53302500"/>
    <n v="0"/>
    <n v="53302500"/>
    <s v="Equipo técnico PIB Bogotá"/>
    <s v="NO"/>
    <s v="NO"/>
    <m/>
    <s v="GINA MARCELA POPAYÁN RODRÍGUEZ"/>
  </r>
  <r>
    <n v="22"/>
    <s v="FOND_22"/>
    <s v="Fortalecimiento De Informacion - Sen"/>
    <x v="0"/>
    <s v="CONV_SDDE_22_2023_DSCN"/>
    <s v="Servicio de información de las estadísticas de las entidades del Sistema Estadístico Nacional - FONDANE"/>
    <s v="C-0401-1003-3-0-0401090-02"/>
    <n v="20"/>
    <s v="2018011000556 "/>
    <x v="0"/>
    <s v="DANE CENTRAL"/>
    <s v="Talento_Humano"/>
    <s v="Profesional"/>
    <n v="1"/>
    <n v="11.5"/>
    <n v="0"/>
    <n v="4635000"/>
    <d v="2023-01-05T00:00:00"/>
    <n v="1"/>
    <n v="53302500"/>
    <n v="0"/>
    <n v="53302500"/>
    <s v="Equipo técnico PIB Bogotá"/>
    <s v="NO"/>
    <s v="NO"/>
    <m/>
    <s v="PATRICIA ANGELICA TORRES RODRIGUEZ"/>
  </r>
  <r>
    <n v="23"/>
    <s v="FOND_23"/>
    <s v="Fortalecimiento De Informacion - Sen"/>
    <x v="0"/>
    <s v="CONV_SDDE_22_2023_DSCN"/>
    <s v="Servicio de información de las estadísticas de las entidades del Sistema Estadístico Nacional - FONDANE"/>
    <s v="C-0401-1003-3-0-0401090-02"/>
    <n v="20"/>
    <s v="2018011000556 "/>
    <x v="0"/>
    <s v="DANE CENTRAL"/>
    <s v="Talento_Humano"/>
    <s v="Profesional"/>
    <n v="1"/>
    <n v="11.5"/>
    <n v="0"/>
    <n v="4635000"/>
    <d v="2023-01-05T00:00:00"/>
    <n v="1"/>
    <n v="53302500"/>
    <n v="0"/>
    <n v="53302500"/>
    <s v="Equipo técnico PIB Bogotá"/>
    <s v="NO"/>
    <s v="NO"/>
    <m/>
    <s v="ANA VALENTINA APONTE MORALES"/>
  </r>
  <r>
    <n v="24"/>
    <s v="FOND_24"/>
    <s v="Fortalecimiento De Informacion - Sen"/>
    <x v="0"/>
    <s v="CONV_SDDE_22_2023_DSCN"/>
    <s v="Servicio de información de las estadísticas de las entidades del Sistema Estadístico Nacional - FONDANE"/>
    <s v="C-0401-1003-3-0-0401090-02"/>
    <n v="20"/>
    <s v="2018011000556 "/>
    <x v="0"/>
    <s v="DANE CENTRAL"/>
    <s v="Otros_gastos_operativos"/>
    <m/>
    <n v="1"/>
    <n v="1"/>
    <n v="0"/>
    <n v="8004709"/>
    <d v="2023-01-05T00:00:00"/>
    <n v="1"/>
    <n v="8004709"/>
    <n v="0"/>
    <n v="8004709"/>
    <m/>
    <s v="NO"/>
    <s v="NO"/>
    <m/>
    <s v="Saldo Convenio"/>
  </r>
  <r>
    <n v="25"/>
    <s v="FOND_25"/>
    <s v="Fortalecimiento De Informacion - Sen"/>
    <x v="1"/>
    <s v="CONV_IDRD_21_2023_DSCN"/>
    <s v="Servicio de información de las estadísticas de las entidades del Sistema Estadístico Nacional - FONDANE"/>
    <s v="C-0401-1003-3-0-0401090-02"/>
    <n v="20"/>
    <s v="2018011000556 "/>
    <x v="0"/>
    <s v="DANE CENTRAL"/>
    <s v="Talento_Humano"/>
    <s v="Profesional"/>
    <n v="1"/>
    <n v="3.5"/>
    <n v="0"/>
    <n v="5000000"/>
    <d v="2023-01-05T00:00:00"/>
    <n v="1"/>
    <n v="17500000"/>
    <n v="0"/>
    <n v="17500000"/>
    <s v="Equipo técnico Csdeporte Bogotá"/>
    <s v="NO"/>
    <s v="NO"/>
    <m/>
    <s v="GERMAN EDUARDO RODRIGUEZ DIAZ"/>
  </r>
  <r>
    <n v="26"/>
    <s v="FOND_26"/>
    <s v="Fortalecimiento De Informacion - Sen"/>
    <x v="1"/>
    <s v="CONV_IDRD_21_2023_DSCN"/>
    <s v="Servicio de información de las estadísticas de las entidades del Sistema Estadístico Nacional - FONDANE"/>
    <s v="C-0401-1003-3-0-0401090-02"/>
    <n v="20"/>
    <s v="2018011000556 "/>
    <x v="0"/>
    <s v="DANE CENTRAL"/>
    <s v="Talento_Humano"/>
    <s v="Profesional"/>
    <n v="1"/>
    <n v="3.5"/>
    <n v="0"/>
    <n v="5000000"/>
    <d v="2023-01-05T00:00:00"/>
    <n v="1"/>
    <n v="17500000"/>
    <n v="0"/>
    <n v="17500000"/>
    <s v="Equipo técnico Csdeporte Bogotá"/>
    <s v="NO"/>
    <s v="NO"/>
    <m/>
    <s v="JOHNKER AUGUSTO SANTAMARIA RAMOS"/>
  </r>
  <r>
    <n v="27"/>
    <s v="FOND_27"/>
    <s v="Fortalecimiento De Informacion - Sen"/>
    <x v="1"/>
    <s v="CONV_IDRD_21_2023_DSCN"/>
    <s v="Servicio de información de las estadísticas de las entidades del Sistema Estadístico Nacional - FONDANE"/>
    <s v="C-0401-1003-3-0-0401090-02"/>
    <n v="20"/>
    <s v="2018011000556 "/>
    <x v="0"/>
    <s v="DANE CENTRAL"/>
    <s v="Otros_gastos_operativos"/>
    <m/>
    <n v="1"/>
    <n v="1"/>
    <n v="0"/>
    <n v="5000000"/>
    <d v="2023-01-05T00:00:00"/>
    <n v="1"/>
    <n v="5000000"/>
    <n v="0"/>
    <n v="5000000"/>
    <m/>
    <s v="NO"/>
    <s v="NO"/>
    <m/>
    <s v="Saldo Convenio"/>
  </r>
  <r>
    <n v="28"/>
    <s v="FOND_28"/>
    <s v="Fortalecimiento De Informacion - Sen"/>
    <x v="1"/>
    <s v="CONV_IDRD_21_2023_DSCN"/>
    <s v="Servicio de información de las estadísticas de las entidades del Sistema Estadístico Nacional - FONDANE"/>
    <s v="C-0401-1003-3-0-0401090-02"/>
    <n v="20"/>
    <s v="2018011000556 "/>
    <x v="0"/>
    <s v="DANE CENTRAL"/>
    <s v="Otros_gastos_operativos"/>
    <m/>
    <n v="1"/>
    <n v="1"/>
    <n v="0"/>
    <n v="210498"/>
    <d v="2023-04-30T00:00:00"/>
    <n v="1"/>
    <n v="210498"/>
    <n v="0"/>
    <n v="210498"/>
    <m/>
    <s v="NO"/>
    <s v="NO"/>
    <m/>
    <s v="4*1000"/>
  </r>
  <r>
    <n v="102"/>
    <s v="FOND_102"/>
    <s v="Fortalecimiento De Informacion - Sen"/>
    <x v="2"/>
    <s v="CTO_BM_EPMIG_2023_DIMPE"/>
    <s v="Servicio de información de las estadísticas de las entidades del Sistema Estadístico Nacional - FONDANE"/>
    <s v="C-0401-1003-3-0-0401090-02"/>
    <n v="20"/>
    <s v="2018011000556 "/>
    <x v="0"/>
    <s v="DANE CENTRAL"/>
    <s v="Talento_Humano"/>
    <s v="Profesional"/>
    <n v="1"/>
    <n v="2"/>
    <n v="15"/>
    <n v="5000000"/>
    <d v="2023-02-20T00:00:00"/>
    <n v="1"/>
    <n v="12500000"/>
    <n v="0"/>
    <n v="12500000"/>
    <m/>
    <s v="NO"/>
    <s v="NO"/>
    <m/>
    <s v="Tematica DIMPE"/>
  </r>
  <r>
    <n v="103"/>
    <s v="FOND_103"/>
    <s v="Fortalecimiento De Informacion - Sen"/>
    <x v="2"/>
    <s v="CTO_BM_EPMIG_2023_SISTEMAS"/>
    <s v="Servicio de información de las estadísticas de las entidades del Sistema Estadístico Nacional - FONDANE"/>
    <s v="C-0401-1003-3-0-0401090-02"/>
    <n v="20"/>
    <s v="2018011000556 "/>
    <x v="0"/>
    <s v="DANE CENTRAL"/>
    <s v="Talento_Humano"/>
    <s v="Profesional"/>
    <n v="1"/>
    <n v="2"/>
    <n v="0"/>
    <n v="5500000"/>
    <d v="2023-02-20T00:00:00"/>
    <n v="1"/>
    <n v="11000000"/>
    <n v="0"/>
    <n v="11000000"/>
    <m/>
    <s v="NO"/>
    <s v="NO"/>
    <m/>
    <s v="Ingeniero sistemas"/>
  </r>
  <r>
    <n v="104"/>
    <s v="FOND_104"/>
    <s v="Fortalecimiento De Informacion - Sen"/>
    <x v="3"/>
    <s v="CONV_FONTUR_19_2023_DIMPE"/>
    <s v="Servicio de información de las estadísticas de las entidades del Sistema Estadístico Nacional - FONDANE"/>
    <s v="C-0401-1003-3-0-0401090-02"/>
    <n v="20"/>
    <s v="2018011000556 "/>
    <x v="0"/>
    <s v="DANE CENTRAL"/>
    <s v="Talento_Humano"/>
    <s v="Profesional"/>
    <n v="1"/>
    <n v="3"/>
    <n v="15"/>
    <n v="6355000"/>
    <d v="2023-01-16T00:00:00"/>
    <n v="1"/>
    <n v="22242500"/>
    <n v="0"/>
    <n v="22242500"/>
    <s v="TE Servicios"/>
    <s v="NO"/>
    <s v="NO"/>
    <m/>
    <s v="TE Servicios"/>
  </r>
  <r>
    <n v="105"/>
    <s v="FOND_105"/>
    <s v="Fortalecimiento De Informacion - Sen"/>
    <x v="3"/>
    <s v="CONV_FONTUR_19_2023_DIMPE"/>
    <s v="Servicio de información de las estadísticas de las entidades del Sistema Estadístico Nacional - FONDANE"/>
    <s v="C-0401-1003-3-0-0401090-02"/>
    <n v="20"/>
    <s v="2018011000556 "/>
    <x v="0"/>
    <s v="DANE CENTRAL"/>
    <s v="Talento_Humano"/>
    <s v="Profesional"/>
    <n v="1"/>
    <n v="3"/>
    <n v="24"/>
    <n v="5355000"/>
    <d v="2023-01-06T00:00:00"/>
    <n v="1"/>
    <n v="20349000"/>
    <n v="0"/>
    <n v="20349000"/>
    <s v="TE Servicios"/>
    <s v="NO"/>
    <s v="NO"/>
    <m/>
    <s v="TE Servicios"/>
  </r>
  <r>
    <n v="106"/>
    <s v="FOND_106"/>
    <s v="Fortalecimiento De Informacion - Sen"/>
    <x v="3"/>
    <s v="CONV_FONTUR_19_2023_DIMPE"/>
    <s v="Servicio de información de las estadísticas de las entidades del Sistema Estadístico Nacional - FONDANE"/>
    <s v="C-0401-1003-3-0-0401090-02"/>
    <n v="20"/>
    <s v="2018011000556 "/>
    <x v="0"/>
    <s v="DANE CENTRAL"/>
    <s v="Talento_Humano"/>
    <s v="Profesional"/>
    <n v="1"/>
    <n v="3"/>
    <n v="15"/>
    <n v="3923147"/>
    <d v="2023-01-16T00:00:00"/>
    <n v="1"/>
    <n v="13731014.5"/>
    <n v="0"/>
    <n v="13731014.5"/>
    <s v="TE Servicios"/>
    <s v="NO"/>
    <s v="NO"/>
    <m/>
    <s v="TE Servicios"/>
  </r>
  <r>
    <n v="107"/>
    <s v="FOND_107"/>
    <s v="Fortalecimiento De Informacion - Sen"/>
    <x v="3"/>
    <s v="CONV_FONTUR_19_2023_DIMPE"/>
    <s v="Servicio de información de las estadísticas de las entidades del Sistema Estadístico Nacional - FONDANE"/>
    <s v="C-0401-1003-3-0-0401090-02"/>
    <n v="20"/>
    <s v="2018011000556 "/>
    <x v="0"/>
    <s v="DANE CENTRAL"/>
    <s v="Talento_Humano"/>
    <s v="Profesional"/>
    <n v="1"/>
    <n v="3"/>
    <n v="24"/>
    <n v="6210000"/>
    <d v="2023-01-06T00:00:00"/>
    <n v="1"/>
    <n v="23598000"/>
    <n v="0"/>
    <n v="23598000"/>
    <s v="Diseños muestrales"/>
    <s v="NO"/>
    <s v="NO"/>
    <m/>
    <s v="Diseños Muestrales"/>
  </r>
  <r>
    <n v="108"/>
    <s v="FOND_108"/>
    <s v="Fortalecimiento De Informacion - Sen"/>
    <x v="3"/>
    <s v="CONV_FONTUR_19_2023_DIMPE"/>
    <s v="Servicio de información de las estadísticas de las entidades del Sistema Estadístico Nacional - FONDANE"/>
    <s v="C-0401-1003-3-0-0401090-02"/>
    <n v="20"/>
    <s v="2018011000556 "/>
    <x v="0"/>
    <s v="DANE CENTRAL"/>
    <s v="Talento_Humano"/>
    <s v="Profesional"/>
    <n v="1"/>
    <n v="3"/>
    <n v="15"/>
    <n v="4100000"/>
    <d v="2023-01-16T00:00:00"/>
    <n v="1"/>
    <n v="14350000"/>
    <n v="0"/>
    <n v="14350000"/>
    <s v="Oficina Financiera"/>
    <s v="NO"/>
    <s v="NO"/>
    <m/>
    <s v="Oficina Financiera"/>
  </r>
  <r>
    <n v="109"/>
    <s v="FOND_109"/>
    <s v="Fortalecimiento De Informacion - Sen"/>
    <x v="3"/>
    <s v="CONV_FONTUR_19_2023_OSIS"/>
    <s v="Servicio de información de las estadísticas de las entidades del Sistema Estadístico Nacional - FONDANE"/>
    <s v="C-0401-1003-3-0-0401090-02"/>
    <n v="20"/>
    <s v="2018011000556 "/>
    <x v="0"/>
    <s v="DANE CENTRAL"/>
    <s v="Talento_Humano"/>
    <s v="Profesional"/>
    <n v="1"/>
    <n v="3"/>
    <n v="15"/>
    <n v="6210000"/>
    <d v="2023-01-16T00:00:00"/>
    <n v="1"/>
    <n v="21735000"/>
    <n v="0"/>
    <n v="21735000"/>
    <s v="Sistemas"/>
    <s v="NO"/>
    <s v="NO"/>
    <m/>
    <s v="Sistemas"/>
  </r>
  <r>
    <n v="1"/>
    <s v="FOND_01"/>
    <s v="Fortalecimiento De Informacion - Sen"/>
    <x v="0"/>
    <s v="CONV_SDDE_22_2023_DRA"/>
    <s v="Servicio de información de las estadísticas de las entidades del Sistema Estadístico Nacional - FONDANE"/>
    <s v="C-0401-1003-3-0-0401090-02"/>
    <n v="20"/>
    <s v="2018011000556 "/>
    <x v="1"/>
    <s v="BOGOTA"/>
    <s v="Talento_Humano"/>
    <s v="Monitor"/>
    <n v="19"/>
    <n v="10"/>
    <n v="0"/>
    <n v="1516534"/>
    <s v="10/01/2023"/>
    <n v="1"/>
    <n v="288141460"/>
    <n v="288141460"/>
    <n v="0"/>
    <s v="Se requiere programar recurso para el desarrollo de la operación estadística EMSB"/>
    <s v="NO"/>
    <s v="NO"/>
    <s v="623"/>
    <s v="Recursos monitores"/>
  </r>
  <r>
    <n v="2"/>
    <s v="FOND_02"/>
    <s v="Fortalecimiento De Informacion - Sen"/>
    <x v="0"/>
    <s v="CONV_SDDE_22_2023_DRA"/>
    <s v="Servicio de información de las estadísticas de las entidades del Sistema Estadístico Nacional - FONDANE"/>
    <s v="C-0401-1003-3-0-0401090-02"/>
    <n v="20"/>
    <s v="2018011000556 "/>
    <x v="1"/>
    <s v="BOGOTA"/>
    <s v="Talento_Humano"/>
    <s v="Supervisor II"/>
    <n v="2"/>
    <n v="10"/>
    <n v="0"/>
    <n v="2205804"/>
    <s v="10/01/2023"/>
    <n v="1"/>
    <n v="44116080"/>
    <n v="44116080"/>
    <n v="0"/>
    <s v="Se requiere programar recurso para el desarrollo de la operación estadística EMSB"/>
    <s v="NO"/>
    <s v="NO"/>
    <s v="723"/>
    <s v="Recursos Coordinadores de campo"/>
  </r>
  <r>
    <n v="3"/>
    <s v="FOND_03"/>
    <s v="Fortalecimiento De Informacion - Sen"/>
    <x v="0"/>
    <s v="CONV_SDDE_22_2023_DRA"/>
    <s v="Servicio de información de las estadísticas de las entidades del Sistema Estadístico Nacional - FONDANE"/>
    <s v="C-0401-1003-3-0-0401090-02"/>
    <n v="20"/>
    <s v="2018011000556 "/>
    <x v="0"/>
    <s v="DANE CENTRAL"/>
    <s v="Talento_Humano"/>
    <s v="Profesional Junior"/>
    <n v="6"/>
    <n v="10"/>
    <n v="0"/>
    <n v="3525150"/>
    <s v="10/01/2023"/>
    <n v="1"/>
    <n v="211509000"/>
    <n v="0"/>
    <n v="211509000"/>
    <s v="Se requiere programar recurso para el desarrollo de la operación estadística EMSB"/>
    <s v="NO"/>
    <s v="NO"/>
    <n v="0"/>
    <s v="Recursos Profesional Junior"/>
  </r>
  <r>
    <n v="4"/>
    <s v="FOND_04"/>
    <s v="Fortalecimiento De Informacion - Sen"/>
    <x v="0"/>
    <s v="CONV_SDDE_22_2023_DRA"/>
    <s v="Servicio de información de las estadísticas de las entidades del Sistema Estadístico Nacional - FONDANE"/>
    <s v="C-0401-1003-3-0-0401090-02"/>
    <n v="20"/>
    <s v="2018011000556 "/>
    <x v="0"/>
    <s v="DANE CENTRAL"/>
    <s v="Talento_Humano"/>
    <s v="Profesional"/>
    <n v="1"/>
    <n v="10"/>
    <n v="0"/>
    <n v="4260000"/>
    <s v="10/01/2023"/>
    <n v="1"/>
    <n v="42600000"/>
    <n v="0"/>
    <n v="42600000"/>
    <s v="Se requiere programar recurso para el desarrollo de la operación estadística EMSB"/>
    <s v="NO"/>
    <s v="NO"/>
    <n v="0"/>
    <s v="Recursos para Profesional"/>
  </r>
  <r>
    <n v="5"/>
    <s v="FOND_05"/>
    <s v="Fortalecimiento De Informacion - Sen"/>
    <x v="0"/>
    <s v="CONV_SDDE_22_2023_DRA"/>
    <s v="Servicio de información de las estadísticas de las entidades del Sistema Estadístico Nacional - FONDANE"/>
    <s v="C-0401-1003-3-0-0401090-02"/>
    <n v="20"/>
    <s v="2018011000556 "/>
    <x v="0"/>
    <s v="DANE CENTRAL"/>
    <s v="Talento_Humano"/>
    <s v="Tecnico"/>
    <n v="1"/>
    <n v="10"/>
    <n v="0"/>
    <n v="2465979"/>
    <s v="10/01/2023"/>
    <n v="1"/>
    <n v="24659790"/>
    <n v="0"/>
    <n v="24659790"/>
    <s v="Se requiere programar recurso para el desarrollo de la operación estadística EMSB"/>
    <s v="NO"/>
    <s v="NO"/>
    <n v="0"/>
    <s v="Recursos para Técnico"/>
  </r>
  <r>
    <n v="6"/>
    <s v="FOND_06"/>
    <s v="Fortalecimiento De Informacion - Sen"/>
    <x v="0"/>
    <s v="CONV_SDDE_22_2023_DRA"/>
    <s v="Servicio de información de las estadísticas de las entidades del Sistema Estadístico Nacional - FONDANE"/>
    <s v="C-0401-1003-3-0-0401090-02"/>
    <n v="20"/>
    <s v="2018011000556 "/>
    <x v="1"/>
    <s v="BOGOTA"/>
    <s v="Transporte"/>
    <s v="Urbano"/>
    <n v="1"/>
    <n v="1"/>
    <n v="0"/>
    <n v="7125000"/>
    <s v="10/01/2023"/>
    <n v="1"/>
    <n v="7125000"/>
    <n v="7125000"/>
    <n v="0"/>
    <s v="Se requiere programar recurso para el desarrollo de la operación estadística EMSB"/>
    <s v="NO"/>
    <s v="NO"/>
    <s v="623"/>
    <s v="Transporte urbano_Monitores"/>
  </r>
  <r>
    <n v="7"/>
    <s v="FOND_07"/>
    <s v="Fortalecimiento De Informacion - Sen"/>
    <x v="0"/>
    <s v="CONV_SDDE_22_2023_DRA"/>
    <s v="Servicio de información de las estadísticas de las entidades del Sistema Estadístico Nacional - FONDANE"/>
    <s v="C-0401-1003-3-0-0401090-02"/>
    <n v="20"/>
    <s v="2018011000556 "/>
    <x v="1"/>
    <s v="BOGOTA"/>
    <s v="Transporte"/>
    <s v="Urbano"/>
    <n v="1"/>
    <n v="1"/>
    <n v="0"/>
    <n v="750000"/>
    <s v="10/01/2023"/>
    <n v="1"/>
    <n v="750000"/>
    <n v="750000"/>
    <n v="0"/>
    <s v="Se requiere programar recurso para el desarrollo de la operación estadística EMSB"/>
    <s v="NO"/>
    <s v="NO"/>
    <s v="723"/>
    <s v="Transporte urbano_Coordinadores"/>
  </r>
  <r>
    <n v="8"/>
    <s v="FOND_08"/>
    <s v="Fortalecimiento De Informacion - Sen"/>
    <x v="0"/>
    <s v="CONV_SDDE_22_2023_DRA"/>
    <s v="Servicio de información de las estadísticas de las entidades del Sistema Estadístico Nacional - FONDANE"/>
    <s v="C-0401-1003-3-0-0401090-02"/>
    <n v="20"/>
    <s v="2018011000556 "/>
    <x v="1"/>
    <s v="BOGOTA"/>
    <s v="Otros_gastos_operativos"/>
    <s v="Gastos Asociados Al Operativo De Campo"/>
    <n v="1"/>
    <n v="1"/>
    <n v="0"/>
    <n v="11400000"/>
    <s v="10/01/2023"/>
    <n v="1"/>
    <n v="11400000"/>
    <n v="11400000"/>
    <n v="0"/>
    <s v="Se requiere programar recurso para el desarrollo de la operación estadística EMSB"/>
    <s v="NO"/>
    <s v="NO"/>
    <s v="623"/>
    <s v="Comunicaciones_Monitores"/>
  </r>
  <r>
    <n v="9"/>
    <s v="FOND_09"/>
    <s v="Fortalecimiento De Informacion - Sen"/>
    <x v="0"/>
    <s v="CONV_SDDE_22_2023_DRA"/>
    <s v="Servicio de información de las estadísticas de las entidades del Sistema Estadístico Nacional - FONDANE"/>
    <s v="C-0401-1003-3-0-0401090-02"/>
    <n v="20"/>
    <s v="2018011000556 "/>
    <x v="1"/>
    <s v="BOGOTA"/>
    <s v="Otros_gastos_operativos"/>
    <s v="Gastos Asociados Al Operativo De Campo"/>
    <n v="1"/>
    <n v="1"/>
    <n v="0"/>
    <n v="1200000"/>
    <s v="10/01/2023"/>
    <n v="1"/>
    <n v="1200000"/>
    <n v="1200000"/>
    <n v="0"/>
    <s v="Se requiere programar recurso para el desarrollo de la operación estadística EMSB"/>
    <s v="NO"/>
    <s v="NO"/>
    <s v="723"/>
    <s v="Comunicaciones_Coordinadores"/>
  </r>
  <r>
    <n v="10"/>
    <s v="FOND_10"/>
    <s v="Fortalecimiento De Informacion - Sen"/>
    <x v="0"/>
    <s v="CONV_SDDE_22_2023_DRA"/>
    <s v="Servicio de información de las estadísticas de las entidades del Sistema Estadístico Nacional - FONDANE"/>
    <s v="C-0401-1003-3-0-0401090-02"/>
    <n v="20"/>
    <s v="2018011000556 "/>
    <x v="0"/>
    <s v="DANE CENTRAL"/>
    <s v="Otros_gastos_operativos"/>
    <s v="Otros Gastos Asociados A La Investigacion Y/O Proyecto"/>
    <n v="1"/>
    <n v="1"/>
    <n v="0"/>
    <n v="200000"/>
    <s v="01/10/2023"/>
    <n v="1"/>
    <n v="200000"/>
    <n v="0"/>
    <n v="200000"/>
    <s v="Se requiere programar recurso para el desarrollo de la operación estadística EMSB"/>
    <s v="NO"/>
    <s v="NO"/>
    <n v="0"/>
    <s v="4*1000"/>
  </r>
  <r>
    <n v="11"/>
    <s v="FOND_11"/>
    <s v="Fortalecimiento De Informacion - Sen"/>
    <x v="0"/>
    <s v="CONV_SDDE_22_2023_DRA"/>
    <s v="Servicio de información de las estadísticas de las entidades del Sistema Estadístico Nacional - FONDANE"/>
    <s v="C-0401-1003-3-0-0401090-02"/>
    <n v="20"/>
    <s v="2018011000556 "/>
    <x v="1"/>
    <s v="BOGOTA"/>
    <s v="Otros_gastos_operativos"/>
    <s v="Gastos Asociados Al Operativo De Campo"/>
    <n v="1"/>
    <n v="1"/>
    <n v="0"/>
    <n v="200000"/>
    <s v="01/10/2023"/>
    <n v="1"/>
    <n v="200000"/>
    <n v="0"/>
    <n v="200000"/>
    <s v="Se requiere programar recurso para el desarrollo de la operación estadística EMSB"/>
    <s v="NO"/>
    <s v="NO"/>
    <n v="0"/>
    <s v="4*1000"/>
  </r>
  <r>
    <n v="12"/>
    <s v="FOND_12"/>
    <s v="Fortalecimiento De Informacion - Sen"/>
    <x v="0"/>
    <s v="CONV_SDDE_22_2023_DRA"/>
    <s v="Servicio de información de las estadísticas de las entidades del Sistema Estadístico Nacional - FONDANE"/>
    <s v="C-0401-1003-3-0-0401090-02"/>
    <n v="20"/>
    <s v="2018011000556 "/>
    <x v="0"/>
    <s v="DANE CENTRAL"/>
    <s v="Otros_gastos_operativos"/>
    <s v="Otros Gastos Asociados A La Investigacion Y/O Proyecto"/>
    <n v="1"/>
    <n v="1"/>
    <n v="0"/>
    <n v="146036670"/>
    <s v="01/10/2023"/>
    <n v="1"/>
    <n v="146036670"/>
    <n v="0"/>
    <n v="146036670"/>
    <s v="Se requiere programar recurso para el desarrollo de la operación estadística EMSB"/>
    <s v="NO"/>
    <s v="NO"/>
    <n v="0"/>
    <s v="Otros gastos asociados al operativo"/>
  </r>
  <r>
    <n v="29"/>
    <s v="FOND_29"/>
    <s v="Fortalecimiento De Informacion - Sen"/>
    <x v="3"/>
    <s v="CONV_FONTUR_19_2023_DRA"/>
    <s v="Servicio de información de las estadísticas de las entidades del Sistema Estadístico Nacional - FONDANE"/>
    <s v="C-0401-1003-3-0-0401090-02"/>
    <n v="20"/>
    <s v="2018011000556 "/>
    <x v="0"/>
    <s v="DANE CENTRAL"/>
    <s v="Otros_gastos_operativos"/>
    <n v="0"/>
    <n v="1"/>
    <n v="1"/>
    <n v="0"/>
    <n v="116005515"/>
    <s v="01/02/2023"/>
    <n v="1"/>
    <n v="116005515"/>
    <n v="0"/>
    <n v="116005515"/>
    <n v="0"/>
    <s v="NO"/>
    <s v="NO"/>
    <n v="0"/>
    <s v="valor a programar"/>
  </r>
  <r>
    <n v="30"/>
    <s v="FOND_30"/>
    <s v="Fortalecimiento De Informacion - Sen"/>
    <x v="2"/>
    <s v="CTO_BM_EPMIG_2023_DRA"/>
    <s v="Servicio de información de las estadísticas de las entidades del Sistema Estadístico Nacional - FONDANE"/>
    <s v="C-0401-1003-3-0-0401090-02"/>
    <n v="20"/>
    <s v="2018011000556 "/>
    <x v="2"/>
    <s v="BARRANQUILLA"/>
    <s v="Talento_Humano"/>
    <s v="Encuestador"/>
    <n v="2"/>
    <n v="2"/>
    <n v="10"/>
    <n v="1351678"/>
    <s v="20/02/2023"/>
    <n v="1"/>
    <n v="6307830.6666666698"/>
    <n v="0"/>
    <n v="6307830.6666666698"/>
    <n v="0"/>
    <s v="NO"/>
    <s v="NO"/>
    <n v="0"/>
    <s v="Encuestador"/>
  </r>
  <r>
    <n v="31"/>
    <s v="FOND_31"/>
    <s v="Fortalecimiento De Informacion - Sen"/>
    <x v="2"/>
    <s v="CTO_BM_EPMIG_2023_DRA"/>
    <s v="Servicio de información de las estadísticas de las entidades del Sistema Estadístico Nacional - FONDANE"/>
    <s v="C-0401-1003-3-0-0401090-02"/>
    <n v="20"/>
    <s v="2018011000556 "/>
    <x v="2"/>
    <s v="CARTAGENA"/>
    <s v="Talento_Humano"/>
    <s v="Encuestador"/>
    <n v="1"/>
    <n v="2"/>
    <n v="10"/>
    <n v="1351678"/>
    <s v="20/02/2023"/>
    <n v="1"/>
    <n v="3153915.3333333302"/>
    <n v="0"/>
    <n v="3153915.3333333302"/>
    <n v="0"/>
    <s v="NO"/>
    <s v="NO"/>
    <n v="0"/>
    <s v="Encuestador"/>
  </r>
  <r>
    <n v="32"/>
    <s v="FOND_32"/>
    <s v="Fortalecimiento De Informacion - Sen"/>
    <x v="2"/>
    <s v="CTO_BM_EPMIG_2023_DRA"/>
    <s v="Servicio de información de las estadísticas de las entidades del Sistema Estadístico Nacional - FONDANE"/>
    <s v="C-0401-1003-3-0-0401090-02"/>
    <n v="20"/>
    <s v="2018011000556 "/>
    <x v="2"/>
    <s v="VALLEDUPAR"/>
    <s v="Talento_Humano"/>
    <s v="Encuestador"/>
    <n v="1"/>
    <n v="2"/>
    <n v="10"/>
    <n v="1351678"/>
    <s v="20/02/2023"/>
    <n v="1"/>
    <n v="3153915.3333333302"/>
    <n v="0"/>
    <n v="3153915.3333333302"/>
    <n v="0"/>
    <s v="NO"/>
    <s v="NO"/>
    <n v="0"/>
    <s v="Encuestador"/>
  </r>
  <r>
    <n v="33"/>
    <s v="FOND_33"/>
    <s v="Fortalecimiento De Informacion - Sen"/>
    <x v="2"/>
    <s v="CTO_BM_EPMIG_2023_DRA"/>
    <s v="Servicio de información de las estadísticas de las entidades del Sistema Estadístico Nacional - FONDANE"/>
    <s v="C-0401-1003-3-0-0401090-02"/>
    <n v="20"/>
    <s v="2018011000556 "/>
    <x v="2"/>
    <s v="SANTA MARTA"/>
    <s v="Talento_Humano"/>
    <s v="Encuestador"/>
    <n v="2"/>
    <n v="2"/>
    <n v="10"/>
    <n v="1351678"/>
    <s v="20/02/2023"/>
    <n v="1"/>
    <n v="6307830.6666666698"/>
    <n v="0"/>
    <n v="6307830.6666666698"/>
    <n v="0"/>
    <s v="NO"/>
    <s v="NO"/>
    <n v="0"/>
    <s v="Encuestador"/>
  </r>
  <r>
    <n v="34"/>
    <s v="FOND_34"/>
    <s v="Fortalecimiento De Informacion - Sen"/>
    <x v="2"/>
    <s v="CTO_BM_EPMIG_2023_DRA"/>
    <s v="Servicio de información de las estadísticas de las entidades del Sistema Estadístico Nacional - FONDANE"/>
    <s v="C-0401-1003-3-0-0401090-02"/>
    <n v="20"/>
    <s v="2018011000556 "/>
    <x v="2"/>
    <s v="RIOHACHA"/>
    <s v="Talento_Humano"/>
    <s v="Encuestador"/>
    <n v="2"/>
    <n v="2"/>
    <n v="10"/>
    <n v="1351678"/>
    <s v="20/02/2023"/>
    <n v="1"/>
    <n v="9461746"/>
    <n v="0"/>
    <n v="9461746"/>
    <n v="0"/>
    <s v="NO"/>
    <s v="NO"/>
    <n v="0"/>
    <s v="Encuestador"/>
  </r>
  <r>
    <n v="35"/>
    <s v="FOND_35"/>
    <s v="Fortalecimiento De Informacion - Sen"/>
    <x v="2"/>
    <s v="CTO_BM_EPMIG_2023_DRA"/>
    <s v="Servicio de información de las estadísticas de las entidades del Sistema Estadístico Nacional - FONDANE"/>
    <s v="C-0401-1003-3-0-0401090-02"/>
    <n v="20"/>
    <s v="2018011000556 "/>
    <x v="3"/>
    <s v="CALI"/>
    <s v="Talento_Humano"/>
    <s v="Encuestador"/>
    <n v="2"/>
    <n v="2"/>
    <n v="10"/>
    <n v="1351678"/>
    <s v="20/02/2023"/>
    <n v="1"/>
    <n v="6307830.6666666698"/>
    <n v="0"/>
    <n v="6307830.6666666698"/>
    <n v="0"/>
    <s v="NO"/>
    <s v="NO"/>
    <n v="0"/>
    <s v="Encuestador"/>
  </r>
  <r>
    <n v="36"/>
    <s v="FOND_36"/>
    <s v="Fortalecimiento De Informacion - Sen"/>
    <x v="2"/>
    <s v="CTO_BM_EPMIG_2023_DRA"/>
    <s v="Servicio de información de las estadísticas de las entidades del Sistema Estadístico Nacional - FONDANE"/>
    <s v="C-0401-1003-3-0-0401090-02"/>
    <n v="20"/>
    <s v="2018011000556 "/>
    <x v="1"/>
    <s v="BOGOTA"/>
    <s v="Talento_Humano"/>
    <s v="Encuestador"/>
    <n v="1"/>
    <n v="2"/>
    <n v="10"/>
    <n v="1351678"/>
    <s v="20/02/2023"/>
    <n v="1"/>
    <n v="3153915.3333333302"/>
    <n v="3153915"/>
    <n v="0.33333333022892497"/>
    <n v="0"/>
    <s v="NO"/>
    <s v="NO"/>
    <n v="0"/>
    <s v="Encuestador"/>
  </r>
  <r>
    <n v="37"/>
    <s v="FOND_37"/>
    <s v="Fortalecimiento De Informacion - Sen"/>
    <x v="2"/>
    <s v="CTO_BM_EPMIG_2023_DRA"/>
    <s v="Servicio de información de las estadísticas de las entidades del Sistema Estadístico Nacional - FONDANE"/>
    <s v="C-0401-1003-3-0-0401090-02"/>
    <n v="20"/>
    <s v="2018011000556 "/>
    <x v="1"/>
    <s v="TUNJA"/>
    <s v="Talento_Humano"/>
    <s v="Encuestador"/>
    <n v="2"/>
    <n v="2"/>
    <n v="10"/>
    <n v="1351678"/>
    <s v="20/02/2023"/>
    <n v="1"/>
    <n v="6307830.6666666698"/>
    <n v="6307830"/>
    <n v="0.66666666977107503"/>
    <n v="0"/>
    <s v="NO"/>
    <s v="NO"/>
    <n v="0"/>
    <s v="Encuestador"/>
  </r>
  <r>
    <n v="38"/>
    <s v="FOND_38"/>
    <s v="Fortalecimiento De Informacion - Sen"/>
    <x v="2"/>
    <s v="CTO_BM_EPMIG_2023_DRA"/>
    <s v="Servicio de información de las estadísticas de las entidades del Sistema Estadístico Nacional - FONDANE"/>
    <s v="C-0401-1003-3-0-0401090-02"/>
    <n v="20"/>
    <s v="2018011000556 "/>
    <x v="4"/>
    <s v="BUCARAMANGA"/>
    <s v="Talento_Humano"/>
    <s v="Encuestador"/>
    <n v="1"/>
    <n v="2"/>
    <n v="10"/>
    <n v="1351678"/>
    <s v="20/02/2023"/>
    <n v="1"/>
    <n v="3153915.3333333302"/>
    <n v="0"/>
    <n v="3153915.3333333302"/>
    <n v="0"/>
    <s v="NO"/>
    <s v="NO"/>
    <n v="0"/>
    <s v="Encuestador"/>
  </r>
  <r>
    <n v="39"/>
    <s v="FOND_39"/>
    <s v="Fortalecimiento De Informacion - Sen"/>
    <x v="2"/>
    <s v="CTO_BM_EPMIG_2023_DRA"/>
    <s v="Servicio de información de las estadísticas de las entidades del Sistema Estadístico Nacional - FONDANE"/>
    <s v="C-0401-1003-3-0-0401090-02"/>
    <n v="20"/>
    <s v="2018011000556 "/>
    <x v="4"/>
    <s v="CUCUTA"/>
    <s v="Talento_Humano"/>
    <s v="Encuestador"/>
    <n v="2"/>
    <n v="2"/>
    <n v="10"/>
    <n v="1351678"/>
    <s v="20/02/2023"/>
    <n v="1"/>
    <n v="6307830.6666666698"/>
    <n v="0"/>
    <n v="6307830.6666666698"/>
    <n v="0"/>
    <s v="NO"/>
    <s v="NO"/>
    <n v="0"/>
    <s v="Encuestador"/>
  </r>
  <r>
    <n v="40"/>
    <s v="FOND_40"/>
    <s v="Fortalecimiento De Informacion - Sen"/>
    <x v="2"/>
    <s v="CTO_BM_EPMIG_2023_DRA"/>
    <s v="Servicio de información de las estadísticas de las entidades del Sistema Estadístico Nacional - FONDANE"/>
    <s v="C-0401-1003-3-0-0401090-02"/>
    <n v="20"/>
    <s v="2018011000556 "/>
    <x v="5"/>
    <s v="IBAGUE"/>
    <s v="Talento_Humano"/>
    <s v="Encuestador"/>
    <n v="1"/>
    <n v="2"/>
    <n v="10"/>
    <n v="1351678"/>
    <s v="20/02/2023"/>
    <n v="1"/>
    <n v="3153915.3333333302"/>
    <n v="3153915"/>
    <n v="0.33333333022892497"/>
    <n v="0"/>
    <s v="NO"/>
    <s v="NO"/>
    <n v="0"/>
    <s v="Encuestador"/>
  </r>
  <r>
    <n v="41"/>
    <s v="FOND_41"/>
    <s v="Fortalecimiento De Informacion - Sen"/>
    <x v="2"/>
    <s v="CTO_BM_EPMIG_2023_DRA"/>
    <s v="Servicio de información de las estadísticas de las entidades del Sistema Estadístico Nacional - FONDANE"/>
    <s v="C-0401-1003-3-0-0401090-02"/>
    <n v="20"/>
    <s v="2018011000556 "/>
    <x v="5"/>
    <s v="MANIZALES"/>
    <s v="Talento_Humano"/>
    <s v="Encuestador"/>
    <n v="1"/>
    <n v="2"/>
    <n v="10"/>
    <n v="1351678"/>
    <s v="20/02/2023"/>
    <n v="1"/>
    <n v="3153915.3333333302"/>
    <n v="3153915"/>
    <n v="0.33333333022892497"/>
    <n v="0"/>
    <s v="NO"/>
    <s v="NO"/>
    <n v="0"/>
    <s v="Encuestador"/>
  </r>
  <r>
    <n v="42"/>
    <s v="FOND_42"/>
    <s v="Fortalecimiento De Informacion - Sen"/>
    <x v="2"/>
    <s v="CTO_BM_EPMIG_2023_DRA"/>
    <s v="Servicio de información de las estadísticas de las entidades del Sistema Estadístico Nacional - FONDANE"/>
    <s v="C-0401-1003-3-0-0401090-02"/>
    <n v="20"/>
    <s v="2018011000556 "/>
    <x v="6"/>
    <s v="MEDELLIN"/>
    <s v="Talento_Humano"/>
    <s v="Encuestador"/>
    <n v="2"/>
    <n v="2"/>
    <n v="10"/>
    <n v="1351678"/>
    <s v="20/02/2023"/>
    <n v="1"/>
    <n v="6307830.6666666698"/>
    <n v="0"/>
    <n v="6307830.6666666698"/>
    <n v="0"/>
    <s v="NO"/>
    <s v="NO"/>
    <n v="0"/>
    <s v="Encuestador"/>
  </r>
  <r>
    <n v="43"/>
    <s v="FOND_43"/>
    <s v="Fortalecimiento De Informacion - Sen"/>
    <x v="2"/>
    <s v="CTO_BM_EPMIG_2023_DRA"/>
    <s v="Servicio de información de las estadísticas de las entidades del Sistema Estadístico Nacional - FONDANE"/>
    <s v="C-0401-1003-3-0-0401090-02"/>
    <n v="20"/>
    <s v="2018011000556 "/>
    <x v="2"/>
    <s v="BARRANQUILLA"/>
    <s v="Talento_Humano"/>
    <s v="Coordinador de Campo"/>
    <n v="2"/>
    <n v="2"/>
    <n v="15"/>
    <n v="2205804"/>
    <s v="20/02/2023"/>
    <n v="1"/>
    <n v="11029020"/>
    <n v="11029020"/>
    <n v="0"/>
    <n v="0"/>
    <s v="NO"/>
    <s v="NO"/>
    <n v="0"/>
    <s v="Coordinador de Campo"/>
  </r>
  <r>
    <n v="44"/>
    <s v="FOND_44"/>
    <s v="Fortalecimiento De Informacion - Sen"/>
    <x v="2"/>
    <s v="CTO_BM_EPMIG_2023_DRA"/>
    <s v="Servicio de información de las estadísticas de las entidades del Sistema Estadístico Nacional - FONDANE"/>
    <s v="C-0401-1003-3-0-0401090-02"/>
    <n v="20"/>
    <s v="2018011000556 "/>
    <x v="1"/>
    <s v="BOGOTA"/>
    <s v="Talento_Humano"/>
    <s v="Coordinador de Campo"/>
    <n v="1"/>
    <n v="2"/>
    <n v="15"/>
    <n v="2205804"/>
    <s v="20/02/2023"/>
    <n v="1"/>
    <n v="5514510"/>
    <n v="5514510"/>
    <n v="0"/>
    <n v="0"/>
    <s v="NO"/>
    <s v="NO"/>
    <n v="0"/>
    <s v="Coordinador de Campo"/>
  </r>
  <r>
    <n v="45"/>
    <s v="FOND_45"/>
    <s v="Fortalecimiento De Informacion - Sen"/>
    <x v="2"/>
    <s v="CTO_BM_EPMIG_2023_DRA"/>
    <s v="Servicio de información de las estadísticas de las entidades del Sistema Estadístico Nacional - FONDANE"/>
    <s v="C-0401-1003-3-0-0401090-02"/>
    <n v="20"/>
    <s v="2018011000556 "/>
    <x v="3"/>
    <s v="CALI"/>
    <s v="Talento_Humano"/>
    <s v="Coordinador de Campo"/>
    <n v="1"/>
    <n v="2"/>
    <n v="15"/>
    <n v="2205804"/>
    <s v="20/02/2023"/>
    <n v="1"/>
    <n v="5514510"/>
    <n v="0"/>
    <n v="5514510"/>
    <n v="0"/>
    <s v="NO"/>
    <s v="NO"/>
    <n v="0"/>
    <s v="Coordinador de Campo"/>
  </r>
  <r>
    <n v="46"/>
    <s v="FOND_46"/>
    <s v="Fortalecimiento De Informacion - Sen"/>
    <x v="2"/>
    <s v="CTO_BM_EPMIG_2023_DRA"/>
    <s v="Servicio de información de las estadísticas de las entidades del Sistema Estadístico Nacional - FONDANE"/>
    <s v="C-0401-1003-3-0-0401090-02"/>
    <n v="20"/>
    <s v="2018011000556 "/>
    <x v="4"/>
    <s v="BUCARAMANGA"/>
    <s v="Talento_Humano"/>
    <s v="Coordinador de Campo"/>
    <n v="1"/>
    <n v="2"/>
    <n v="15"/>
    <n v="2205804"/>
    <s v="20/02/2023"/>
    <n v="1"/>
    <n v="5514510"/>
    <n v="0"/>
    <n v="5514510"/>
    <n v="0"/>
    <s v="NO"/>
    <s v="NO"/>
    <n v="0"/>
    <s v="Coordinador de Campo"/>
  </r>
  <r>
    <n v="47"/>
    <s v="FOND_47"/>
    <s v="Fortalecimiento De Informacion - Sen"/>
    <x v="2"/>
    <s v="CTO_BM_EPMIG_2023_DRA"/>
    <s v="Servicio de información de las estadísticas de las entidades del Sistema Estadístico Nacional - FONDANE"/>
    <s v="C-0401-1003-3-0-0401090-02"/>
    <n v="20"/>
    <s v="2018011000556 "/>
    <x v="5"/>
    <s v="ARMENIA"/>
    <s v="Talento_Humano"/>
    <s v="Coordinador de Campo"/>
    <n v="1"/>
    <n v="2"/>
    <n v="15"/>
    <n v="2205804"/>
    <s v="20/02/2023"/>
    <n v="1"/>
    <n v="5514510"/>
    <n v="5514510"/>
    <n v="0"/>
    <n v="0"/>
    <s v="NO"/>
    <s v="NO"/>
    <n v="0"/>
    <s v="Coordinador de Campo"/>
  </r>
  <r>
    <n v="48"/>
    <s v="FOND_48"/>
    <s v="Fortalecimiento De Informacion - Sen"/>
    <x v="2"/>
    <s v="CTO_BM_EPMIG_2023_DRA"/>
    <s v="Servicio de información de las estadísticas de las entidades del Sistema Estadístico Nacional - FONDANE"/>
    <s v="C-0401-1003-3-0-0401090-02"/>
    <n v="20"/>
    <s v="2018011000556 "/>
    <x v="6"/>
    <s v="MEDELLIN"/>
    <s v="Talento_Humano"/>
    <s v="Coordinador de Campo"/>
    <n v="1"/>
    <n v="2"/>
    <n v="15"/>
    <n v="2205804"/>
    <s v="20/02/2023"/>
    <n v="1"/>
    <n v="5514510"/>
    <n v="0"/>
    <n v="5514510"/>
    <n v="0"/>
    <s v="NO"/>
    <s v="NO"/>
    <n v="0"/>
    <s v="Coordinador de Campo"/>
  </r>
  <r>
    <n v="49"/>
    <s v="FOND_49"/>
    <s v="Fortalecimiento De Informacion - Sen"/>
    <x v="2"/>
    <s v="CTO_BM_EPMIG_2023_DRA"/>
    <s v="Servicio de información de las estadísticas de las entidades del Sistema Estadístico Nacional - FONDANE"/>
    <s v="C-0401-1003-3-0-0401090-02"/>
    <n v="20"/>
    <s v="2018011000556 "/>
    <x v="0"/>
    <s v="DANE CENTRAL"/>
    <s v="Otros_gastos_operativos"/>
    <s v="Otros Gastos Asociados A La Investigacion Y/O Proyecto"/>
    <n v="1"/>
    <n v="1"/>
    <n v="0"/>
    <n v="3000000"/>
    <s v="20/02/2023"/>
    <n v="1"/>
    <n v="3000000"/>
    <n v="0"/>
    <n v="3000000"/>
    <n v="0"/>
    <s v="NO"/>
    <s v="NO"/>
    <n v="0"/>
    <s v="IMPRESOS"/>
  </r>
  <r>
    <n v="50"/>
    <s v="FOND_50"/>
    <s v="Fortalecimiento De Informacion - Sen"/>
    <x v="2"/>
    <s v="CTO_BM_EPMIG_2023_DRA"/>
    <s v="Servicio de información de las estadísticas de las entidades del Sistema Estadístico Nacional - FONDANE"/>
    <s v="C-0401-1003-3-0-0401090-02"/>
    <n v="20"/>
    <s v="2018011000556 "/>
    <x v="0"/>
    <s v="DANE CENTRAL"/>
    <s v="Talento_Humano"/>
    <s v="Profesional Junior"/>
    <n v="1"/>
    <n v="4"/>
    <n v="0"/>
    <n v="3525000"/>
    <s v="20/02/2023"/>
    <n v="1"/>
    <n v="14100000"/>
    <n v="0"/>
    <n v="14100000"/>
    <n v="0"/>
    <s v="NO"/>
    <s v="NO"/>
    <n v="0"/>
    <s v="Profesional  junior Recolección y Acopio"/>
  </r>
  <r>
    <n v="51"/>
    <s v="FOND_51"/>
    <s v="Fortalecimiento De Informacion - Sen"/>
    <x v="2"/>
    <s v="CTO_BM_EPMIG_2023_DRA"/>
    <s v="Servicio de información de las estadísticas de las entidades del Sistema Estadístico Nacional - FONDANE"/>
    <s v="C-0401-1003-3-0-0401090-02"/>
    <n v="20"/>
    <s v="2018011000556 "/>
    <x v="2"/>
    <s v="BARRANQUILLA"/>
    <s v="Transporte"/>
    <s v="Urbano"/>
    <n v="2"/>
    <n v="2"/>
    <n v="0"/>
    <n v="60000"/>
    <s v="20/02/2023"/>
    <n v="1"/>
    <n v="240000"/>
    <n v="0"/>
    <n v="240000"/>
    <n v="0"/>
    <s v="NO"/>
    <s v="NO"/>
    <n v="0"/>
    <s v="Transporte - Encuestador"/>
  </r>
  <r>
    <n v="52"/>
    <s v="FOND_52"/>
    <s v="Fortalecimiento De Informacion - Sen"/>
    <x v="2"/>
    <s v="CTO_BM_EPMIG_2023_DRA"/>
    <s v="Servicio de información de las estadísticas de las entidades del Sistema Estadístico Nacional - FONDANE"/>
    <s v="C-0401-1003-3-0-0401090-02"/>
    <n v="20"/>
    <s v="2018011000556 "/>
    <x v="2"/>
    <s v="CARTAGENA"/>
    <s v="Transporte"/>
    <s v="Urbano"/>
    <n v="1"/>
    <n v="2"/>
    <n v="0"/>
    <n v="60000"/>
    <s v="20/02/2023"/>
    <n v="1"/>
    <n v="120000"/>
    <n v="0"/>
    <n v="120000"/>
    <n v="0"/>
    <s v="NO"/>
    <s v="NO"/>
    <n v="0"/>
    <s v="Transporte - Encuestador"/>
  </r>
  <r>
    <n v="53"/>
    <s v="FOND_53"/>
    <s v="Fortalecimiento De Informacion - Sen"/>
    <x v="2"/>
    <s v="CTO_BM_EPMIG_2023_DRA"/>
    <s v="Servicio de información de las estadísticas de las entidades del Sistema Estadístico Nacional - FONDANE"/>
    <s v="C-0401-1003-3-0-0401090-02"/>
    <n v="20"/>
    <s v="2018011000556 "/>
    <x v="2"/>
    <s v="VALLEDUPAR"/>
    <s v="Transporte"/>
    <s v="Urbano"/>
    <n v="1"/>
    <n v="2"/>
    <n v="0"/>
    <n v="60000"/>
    <s v="20/02/2023"/>
    <n v="1"/>
    <n v="120000"/>
    <n v="0"/>
    <n v="120000"/>
    <n v="0"/>
    <s v="NO"/>
    <s v="NO"/>
    <n v="0"/>
    <s v="Transporte - Encuestador"/>
  </r>
  <r>
    <n v="54"/>
    <s v="FOND_54"/>
    <s v="Fortalecimiento De Informacion - Sen"/>
    <x v="2"/>
    <s v="CTO_BM_EPMIG_2023_DRA"/>
    <s v="Servicio de información de las estadísticas de las entidades del Sistema Estadístico Nacional - FONDANE"/>
    <s v="C-0401-1003-3-0-0401090-02"/>
    <n v="20"/>
    <s v="2018011000556 "/>
    <x v="2"/>
    <s v="SANTA MARTA"/>
    <s v="Transporte"/>
    <s v="Urbano"/>
    <n v="2"/>
    <n v="2"/>
    <n v="0"/>
    <n v="60000"/>
    <s v="20/02/2023"/>
    <n v="1"/>
    <n v="240000"/>
    <n v="0"/>
    <n v="240000"/>
    <n v="0"/>
    <s v="NO"/>
    <s v="NO"/>
    <n v="0"/>
    <s v="Transporte - Encuestador"/>
  </r>
  <r>
    <n v="55"/>
    <s v="FOND_55"/>
    <s v="Fortalecimiento De Informacion - Sen"/>
    <x v="2"/>
    <s v="CTO_BM_EPMIG_2023_DRA"/>
    <s v="Servicio de información de las estadísticas de las entidades del Sistema Estadístico Nacional - FONDANE"/>
    <s v="C-0401-1003-3-0-0401090-02"/>
    <n v="20"/>
    <s v="2018011000556 "/>
    <x v="2"/>
    <s v="RIOHACHA"/>
    <s v="Transporte"/>
    <s v="Urbano"/>
    <n v="1"/>
    <n v="1"/>
    <n v="0"/>
    <n v="360000"/>
    <s v="20/02/2023"/>
    <n v="1"/>
    <n v="360000"/>
    <n v="0"/>
    <n v="360000"/>
    <n v="0"/>
    <s v="NO"/>
    <s v="NO"/>
    <n v="0"/>
    <s v="Transporte - Encuestador"/>
  </r>
  <r>
    <n v="56"/>
    <s v="FOND_56"/>
    <s v="Fortalecimiento De Informacion - Sen"/>
    <x v="2"/>
    <s v="CTO_BM_EPMIG_2023_DRA"/>
    <s v="Servicio de información de las estadísticas de las entidades del Sistema Estadístico Nacional - FONDANE"/>
    <s v="C-0401-1003-3-0-0401090-02"/>
    <n v="20"/>
    <s v="2018011000556 "/>
    <x v="1"/>
    <s v="BOGOTA"/>
    <s v="Transporte"/>
    <s v="Urbano"/>
    <n v="1"/>
    <n v="2"/>
    <n v="0"/>
    <n v="60000"/>
    <s v="20/02/2023"/>
    <n v="1"/>
    <n v="120000"/>
    <n v="120000"/>
    <n v="0"/>
    <n v="0"/>
    <s v="NO"/>
    <s v="NO"/>
    <n v="0"/>
    <s v="Transporte - Encuestador"/>
  </r>
  <r>
    <n v="57"/>
    <s v="FOND_57"/>
    <s v="Fortalecimiento De Informacion - Sen"/>
    <x v="2"/>
    <s v="CTO_BM_EPMIG_2023_DRA"/>
    <s v="Servicio de información de las estadísticas de las entidades del Sistema Estadístico Nacional - FONDANE"/>
    <s v="C-0401-1003-3-0-0401090-02"/>
    <n v="20"/>
    <s v="2018011000556 "/>
    <x v="1"/>
    <s v="TUNJA"/>
    <s v="Transporte"/>
    <s v="Urbano"/>
    <n v="2"/>
    <n v="2"/>
    <n v="0"/>
    <n v="60000"/>
    <s v="20/02/2023"/>
    <n v="1"/>
    <n v="240000"/>
    <n v="240000"/>
    <n v="0"/>
    <n v="0"/>
    <s v="NO"/>
    <s v="NO"/>
    <n v="0"/>
    <s v="Transporte - Encuestador"/>
  </r>
  <r>
    <n v="58"/>
    <s v="FOND_58"/>
    <s v="Fortalecimiento De Informacion - Sen"/>
    <x v="2"/>
    <s v="CTO_BM_EPMIG_2023_DRA"/>
    <s v="Servicio de información de las estadísticas de las entidades del Sistema Estadístico Nacional - FONDANE"/>
    <s v="C-0401-1003-3-0-0401090-02"/>
    <n v="20"/>
    <s v="2018011000556 "/>
    <x v="4"/>
    <s v="BUCARAMANGA"/>
    <s v="Transporte"/>
    <s v="Urbano"/>
    <n v="1"/>
    <n v="1"/>
    <n v="0"/>
    <n v="120000"/>
    <s v="20/02/2023"/>
    <n v="1"/>
    <n v="120000"/>
    <n v="0"/>
    <n v="120000"/>
    <n v="0"/>
    <s v="NO"/>
    <s v="NO"/>
    <n v="0"/>
    <s v="Transporte - Encuestador"/>
  </r>
  <r>
    <n v="59"/>
    <s v="FOND_59"/>
    <s v="Fortalecimiento De Informacion - Sen"/>
    <x v="2"/>
    <s v="CTO_BM_EPMIG_2023_DRA"/>
    <s v="Servicio de información de las estadísticas de las entidades del Sistema Estadístico Nacional - FONDANE"/>
    <s v="C-0401-1003-3-0-0401090-02"/>
    <n v="20"/>
    <s v="2018011000556 "/>
    <x v="4"/>
    <s v="CUCUTA"/>
    <s v="Transporte"/>
    <s v="Urbano"/>
    <n v="2"/>
    <n v="2"/>
    <n v="0"/>
    <n v="60000"/>
    <s v="20/02/2023"/>
    <n v="1"/>
    <n v="240000"/>
    <n v="0"/>
    <n v="240000"/>
    <n v="0"/>
    <s v="NO"/>
    <s v="NO"/>
    <n v="0"/>
    <s v="Transporte - Encuestador"/>
  </r>
  <r>
    <n v="60"/>
    <s v="FOND_60"/>
    <s v="Fortalecimiento De Informacion - Sen"/>
    <x v="2"/>
    <s v="CTO_BM_EPMIG_2023_DRA"/>
    <s v="Servicio de información de las estadísticas de las entidades del Sistema Estadístico Nacional - FONDANE"/>
    <s v="C-0401-1003-3-0-0401090-02"/>
    <n v="20"/>
    <s v="2018011000556 "/>
    <x v="5"/>
    <s v="MANIZALES"/>
    <s v="Transporte"/>
    <s v="Urbano"/>
    <n v="1"/>
    <n v="2"/>
    <n v="0"/>
    <n v="60000"/>
    <s v="20/02/2023"/>
    <n v="1"/>
    <n v="120000"/>
    <n v="120000"/>
    <n v="0"/>
    <n v="0"/>
    <s v="NO"/>
    <s v="NO"/>
    <n v="0"/>
    <s v="Transporte - Encuestador"/>
  </r>
  <r>
    <n v="61"/>
    <s v="FOND_61"/>
    <s v="Fortalecimiento De Informacion - Sen"/>
    <x v="2"/>
    <s v="CTO_BM_EPMIG_2023_DRA"/>
    <s v="Servicio de información de las estadísticas de las entidades del Sistema Estadístico Nacional - FONDANE"/>
    <s v="C-0401-1003-3-0-0401090-02"/>
    <n v="20"/>
    <s v="2018011000556 "/>
    <x v="5"/>
    <s v="IBAGUE"/>
    <s v="Transporte"/>
    <s v="Urbano"/>
    <n v="1"/>
    <n v="2"/>
    <n v="0"/>
    <n v="60000"/>
    <s v="20/02/2023"/>
    <n v="1"/>
    <n v="120000"/>
    <n v="120000"/>
    <n v="0"/>
    <n v="0"/>
    <s v="NO"/>
    <s v="NO"/>
    <n v="0"/>
    <s v="Transporte - Encuestador"/>
  </r>
  <r>
    <n v="62"/>
    <s v="FOND_62"/>
    <s v="Fortalecimiento De Informacion - Sen"/>
    <x v="2"/>
    <s v="CTO_BM_EPMIG_2023_DRA"/>
    <s v="Servicio de información de las estadísticas de las entidades del Sistema Estadístico Nacional - FONDANE"/>
    <s v="C-0401-1003-3-0-0401090-02"/>
    <n v="20"/>
    <s v="2018011000556 "/>
    <x v="6"/>
    <s v="MEDELLIN"/>
    <s v="Transporte"/>
    <s v="Urbano"/>
    <n v="2"/>
    <n v="2"/>
    <n v="0"/>
    <n v="60000"/>
    <s v="20/02/2023"/>
    <n v="1"/>
    <n v="240000"/>
    <n v="0"/>
    <n v="240000"/>
    <n v="0"/>
    <s v="NO"/>
    <s v="NO"/>
    <n v="0"/>
    <s v="Transporte - Encuestador"/>
  </r>
  <r>
    <n v="63"/>
    <s v="FOND_63"/>
    <s v="Fortalecimiento De Informacion - Sen"/>
    <x v="2"/>
    <s v="CTO_BM_EPMIG_2023_DRA"/>
    <s v="Servicio de información de las estadísticas de las entidades del Sistema Estadístico Nacional - FONDANE"/>
    <s v="C-0401-1003-3-0-0401090-02"/>
    <n v="20"/>
    <s v="2018011000556 "/>
    <x v="3"/>
    <s v="CALI"/>
    <s v="Transporte"/>
    <s v="Urbano"/>
    <n v="2"/>
    <n v="2"/>
    <n v="0"/>
    <n v="60000"/>
    <s v="20/02/2023"/>
    <n v="1"/>
    <n v="240000"/>
    <n v="0"/>
    <n v="240000"/>
    <n v="0"/>
    <s v="NO"/>
    <s v="NO"/>
    <n v="0"/>
    <s v="Transporte - Encuestador"/>
  </r>
  <r>
    <n v="64"/>
    <s v="FOND_64"/>
    <s v="Fortalecimiento De Informacion - Sen"/>
    <x v="2"/>
    <s v="CTO_BM_EPMIG_2023_DRA"/>
    <s v="Servicio de información de las estadísticas de las entidades del Sistema Estadístico Nacional - FONDANE"/>
    <s v="C-0401-1003-3-0-0401090-02"/>
    <n v="20"/>
    <s v="2018011000556 "/>
    <x v="1"/>
    <s v="BOGOTA"/>
    <s v="Transporte"/>
    <s v="Otros"/>
    <n v="1"/>
    <n v="1"/>
    <n v="0"/>
    <n v="900000"/>
    <s v="20/02/2023"/>
    <n v="1"/>
    <n v="900000"/>
    <n v="0"/>
    <n v="900000"/>
    <n v="0"/>
    <s v="NO"/>
    <s v="NO"/>
    <n v="0"/>
    <s v="Transporte recuperación municipios - Coordinador de campo"/>
  </r>
  <r>
    <n v="65"/>
    <s v="FOND_65"/>
    <s v="Fortalecimiento De Informacion - Sen"/>
    <x v="2"/>
    <s v="CTO_BM_EPMIG_2023_DRA"/>
    <s v="Servicio de información de las estadísticas de las entidades del Sistema Estadístico Nacional - FONDANE"/>
    <s v="C-0401-1003-3-0-0401090-02"/>
    <n v="20"/>
    <s v="2018011000556 "/>
    <x v="3"/>
    <s v="CALI"/>
    <s v="Transporte"/>
    <s v="Otros"/>
    <n v="1"/>
    <n v="1"/>
    <n v="0"/>
    <n v="900000"/>
    <s v="20/02/2023"/>
    <n v="1"/>
    <n v="900000"/>
    <n v="0"/>
    <n v="900000"/>
    <n v="0"/>
    <s v="NO"/>
    <s v="NO"/>
    <n v="0"/>
    <s v="Transporte recuperación municipios - Coordinador de campo"/>
  </r>
  <r>
    <n v="66"/>
    <s v="FOND_66"/>
    <s v="Fortalecimiento De Informacion - Sen"/>
    <x v="2"/>
    <s v="CTO_BM_EPMIG_2023_DRA"/>
    <s v="Servicio de información de las estadísticas de las entidades del Sistema Estadístico Nacional - FONDANE"/>
    <s v="C-0401-1003-3-0-0401090-02"/>
    <n v="20"/>
    <s v="2018011000556 "/>
    <x v="4"/>
    <s v="BUCARAMANGA"/>
    <s v="Transporte"/>
    <s v="Otros"/>
    <n v="1"/>
    <n v="1"/>
    <n v="0"/>
    <n v="900000"/>
    <s v="20/02/2023"/>
    <n v="1"/>
    <n v="900000"/>
    <n v="0"/>
    <n v="900000"/>
    <n v="0"/>
    <s v="NO"/>
    <s v="NO"/>
    <n v="0"/>
    <s v="Transporte recuperación municipios - Coordinador de campo"/>
  </r>
  <r>
    <n v="67"/>
    <s v="FOND_67"/>
    <s v="Fortalecimiento De Informacion - Sen"/>
    <x v="2"/>
    <s v="CTO_BM_EPMIG_2023_DRA"/>
    <s v="Servicio de información de las estadísticas de las entidades del Sistema Estadístico Nacional - FONDANE"/>
    <s v="C-0401-1003-3-0-0401090-02"/>
    <n v="20"/>
    <s v="2018011000556 "/>
    <x v="5"/>
    <s v="MANIZALES"/>
    <s v="Transporte"/>
    <s v="Otros"/>
    <n v="1"/>
    <n v="1"/>
    <n v="0"/>
    <n v="900000"/>
    <s v="20/02/2023"/>
    <n v="1"/>
    <n v="900000"/>
    <n v="0"/>
    <n v="900000"/>
    <n v="0"/>
    <s v="NO"/>
    <s v="NO"/>
    <n v="0"/>
    <s v="Transporte recuperación municipios - Coordinador de campo"/>
  </r>
  <r>
    <n v="68"/>
    <s v="FOND_68"/>
    <s v="Fortalecimiento De Informacion - Sen"/>
    <x v="2"/>
    <s v="CTO_BM_EPMIG_2023_DRA"/>
    <s v="Servicio de información de las estadísticas de las entidades del Sistema Estadístico Nacional - FONDANE"/>
    <s v="C-0401-1003-3-0-0401090-02"/>
    <n v="20"/>
    <s v="2018011000556 "/>
    <x v="6"/>
    <s v="MEDELLIN"/>
    <s v="Transporte"/>
    <s v="Otros"/>
    <n v="1"/>
    <n v="1"/>
    <n v="0"/>
    <n v="900000"/>
    <s v="20/02/2023"/>
    <n v="1"/>
    <n v="900000"/>
    <n v="0"/>
    <n v="900000"/>
    <n v="0"/>
    <s v="NO"/>
    <s v="NO"/>
    <n v="0"/>
    <s v="Transporte recuperación municipios - Coordinador de campo"/>
  </r>
  <r>
    <n v="69"/>
    <s v="FOND_69"/>
    <s v="Fortalecimiento De Informacion - Sen"/>
    <x v="2"/>
    <s v="CTO_BM_EPMIG_2023_DRA"/>
    <s v="Servicio de información de las estadísticas de las entidades del Sistema Estadístico Nacional - FONDANE"/>
    <s v="C-0401-1003-3-0-0401090-02"/>
    <n v="20"/>
    <s v="2018011000556 "/>
    <x v="2"/>
    <s v="BARRANQUILLA"/>
    <s v="Transporte"/>
    <s v="Otros"/>
    <n v="1"/>
    <n v="1"/>
    <n v="0"/>
    <n v="1800000"/>
    <s v="20/02/2023"/>
    <n v="1"/>
    <n v="1800000"/>
    <n v="0"/>
    <n v="1800000"/>
    <n v="0"/>
    <s v="NO"/>
    <s v="NO"/>
    <n v="0"/>
    <s v="Transporte recuperación municipios - Coordinador de campo"/>
  </r>
  <r>
    <n v="70"/>
    <s v="FOND_70"/>
    <s v="Fortalecimiento De Informacion - Sen"/>
    <x v="2"/>
    <s v="CTO_BM_EPMIG_2023_DRA"/>
    <s v="Servicio de información de las estadísticas de las entidades del Sistema Estadístico Nacional - FONDANE"/>
    <s v="C-0401-1003-3-0-0401090-02"/>
    <n v="20"/>
    <s v="2018011000556 "/>
    <x v="2"/>
    <s v="BARRANQUILLA"/>
    <s v="Otros_gastos_operativos"/>
    <s v="Otros Gastos Asociados A La Investigacion Y/O Proyecto"/>
    <n v="2"/>
    <n v="2"/>
    <n v="0"/>
    <n v="90000"/>
    <s v="20/02/2023"/>
    <n v="1"/>
    <n v="360000"/>
    <n v="0"/>
    <n v="360000"/>
    <n v="0"/>
    <s v="NO"/>
    <s v="NO"/>
    <n v="0"/>
    <s v="Comunicaciones -  encuestador"/>
  </r>
  <r>
    <n v="71"/>
    <s v="FOND_71"/>
    <s v="Fortalecimiento De Informacion - Sen"/>
    <x v="2"/>
    <s v="CTO_BM_EPMIG_2023_DRA"/>
    <s v="Servicio de información de las estadísticas de las entidades del Sistema Estadístico Nacional - FONDANE"/>
    <s v="C-0401-1003-3-0-0401090-02"/>
    <n v="20"/>
    <s v="2018011000556 "/>
    <x v="2"/>
    <s v="CARTAGENA"/>
    <s v="Otros_gastos_operativos"/>
    <s v="Otros Gastos Asociados A La Investigacion Y/O Proyecto"/>
    <n v="1"/>
    <n v="2"/>
    <n v="0"/>
    <n v="90000"/>
    <s v="20/02/2023"/>
    <n v="1"/>
    <n v="180000"/>
    <n v="0"/>
    <n v="180000"/>
    <n v="0"/>
    <s v="NO"/>
    <s v="NO"/>
    <n v="0"/>
    <s v="Comunicaciones -  encuestador"/>
  </r>
  <r>
    <n v="72"/>
    <s v="FOND_72"/>
    <s v="Fortalecimiento De Informacion - Sen"/>
    <x v="2"/>
    <s v="CTO_BM_EPMIG_2023_DRA"/>
    <s v="Servicio de información de las estadísticas de las entidades del Sistema Estadístico Nacional - FONDANE"/>
    <s v="C-0401-1003-3-0-0401090-02"/>
    <n v="20"/>
    <s v="2018011000556 "/>
    <x v="2"/>
    <s v="VALLEDUPAR"/>
    <s v="Otros_gastos_operativos"/>
    <s v="Otros Gastos Asociados A La Investigacion Y/O Proyecto"/>
    <n v="1"/>
    <n v="2"/>
    <n v="0"/>
    <n v="90000"/>
    <s v="20/02/2023"/>
    <n v="1"/>
    <n v="180000"/>
    <n v="0"/>
    <n v="180000"/>
    <n v="0"/>
    <s v="NO"/>
    <s v="NO"/>
    <n v="0"/>
    <s v="Comunicaciones -  encuestador"/>
  </r>
  <r>
    <n v="73"/>
    <s v="FOND_73"/>
    <s v="Fortalecimiento De Informacion - Sen"/>
    <x v="2"/>
    <s v="CTO_BM_EPMIG_2023_DRA"/>
    <s v="Servicio de información de las estadísticas de las entidades del Sistema Estadístico Nacional - FONDANE"/>
    <s v="C-0401-1003-3-0-0401090-02"/>
    <n v="20"/>
    <s v="2018011000556 "/>
    <x v="2"/>
    <s v="SANTA MARTA"/>
    <s v="Otros_gastos_operativos"/>
    <s v="Otros Gastos Asociados A La Investigacion Y/O Proyecto"/>
    <n v="2"/>
    <n v="2"/>
    <n v="0"/>
    <n v="90000"/>
    <s v="20/02/2023"/>
    <n v="1"/>
    <n v="360000"/>
    <n v="0"/>
    <n v="360000"/>
    <n v="0"/>
    <s v="NO"/>
    <s v="NO"/>
    <n v="0"/>
    <s v="Comunicaciones -  encuestador"/>
  </r>
  <r>
    <n v="74"/>
    <s v="FOND_74"/>
    <s v="Fortalecimiento De Informacion - Sen"/>
    <x v="2"/>
    <s v="CTO_BM_EPMIG_2023_DRA"/>
    <s v="Servicio de información de las estadísticas de las entidades del Sistema Estadístico Nacional - FONDANE"/>
    <s v="C-0401-1003-3-0-0401090-02"/>
    <n v="20"/>
    <s v="2018011000556 "/>
    <x v="2"/>
    <s v="RIOHACHA"/>
    <s v="Otros_gastos_operativos"/>
    <s v="Otros Gastos Asociados A La Investigacion Y/O Proyecto"/>
    <n v="1"/>
    <n v="1"/>
    <n v="0"/>
    <n v="540000"/>
    <s v="20/02/2023"/>
    <n v="1"/>
    <n v="540000"/>
    <n v="0"/>
    <n v="540000"/>
    <n v="0"/>
    <s v="NO"/>
    <s v="NO"/>
    <n v="0"/>
    <s v="Comunicaciones -  encuestador"/>
  </r>
  <r>
    <n v="75"/>
    <s v="FOND_75"/>
    <s v="Fortalecimiento De Informacion - Sen"/>
    <x v="2"/>
    <s v="CTO_BM_EPMIG_2023_DRA"/>
    <s v="Servicio de información de las estadísticas de las entidades del Sistema Estadístico Nacional - FONDANE"/>
    <s v="C-0401-1003-3-0-0401090-02"/>
    <n v="20"/>
    <s v="2018011000556 "/>
    <x v="3"/>
    <s v="CALI"/>
    <s v="Otros_gastos_operativos"/>
    <s v="Otros Gastos Asociados A La Investigacion Y/O Proyecto"/>
    <n v="2"/>
    <n v="2"/>
    <n v="0"/>
    <n v="90000"/>
    <s v="20/02/2023"/>
    <n v="1"/>
    <n v="360000"/>
    <n v="0"/>
    <n v="360000"/>
    <n v="0"/>
    <s v="NO"/>
    <s v="NO"/>
    <n v="0"/>
    <s v="Comunicaciones -  encuestador"/>
  </r>
  <r>
    <n v="76"/>
    <s v="FOND_76"/>
    <s v="Fortalecimiento De Informacion - Sen"/>
    <x v="2"/>
    <s v="CTO_BM_EPMIG_2023_DRA"/>
    <s v="Servicio de información de las estadísticas de las entidades del Sistema Estadístico Nacional - FONDANE"/>
    <s v="C-0401-1003-3-0-0401090-02"/>
    <n v="20"/>
    <s v="2018011000556 "/>
    <x v="1"/>
    <s v="BOGOTA"/>
    <s v="Otros_gastos_operativos"/>
    <s v="Otros Gastos Asociados A La Investigacion Y/O Proyecto"/>
    <n v="1"/>
    <n v="2"/>
    <n v="0"/>
    <n v="90000"/>
    <s v="20/02/2023"/>
    <n v="1"/>
    <n v="180000"/>
    <n v="180000"/>
    <n v="0"/>
    <n v="0"/>
    <s v="NO"/>
    <s v="NO"/>
    <n v="0"/>
    <s v="Comunicaciones -  encuestador"/>
  </r>
  <r>
    <n v="77"/>
    <s v="FOND_77"/>
    <s v="Fortalecimiento De Informacion - Sen"/>
    <x v="2"/>
    <s v="CTO_BM_EPMIG_2023_DRA"/>
    <s v="Servicio de información de las estadísticas de las entidades del Sistema Estadístico Nacional - FONDANE"/>
    <s v="C-0401-1003-3-0-0401090-02"/>
    <n v="20"/>
    <s v="2018011000556 "/>
    <x v="1"/>
    <s v="TUNJA"/>
    <s v="Otros_gastos_operativos"/>
    <s v="Otros Gastos Asociados A La Investigacion Y/O Proyecto"/>
    <n v="2"/>
    <n v="2"/>
    <n v="0"/>
    <n v="90000"/>
    <s v="20/02/2023"/>
    <n v="1"/>
    <n v="360000"/>
    <n v="360000"/>
    <n v="0"/>
    <n v="0"/>
    <s v="NO"/>
    <s v="NO"/>
    <n v="0"/>
    <s v="Comunicaciones -  encuestador"/>
  </r>
  <r>
    <n v="78"/>
    <s v="FOND_78"/>
    <s v="Fortalecimiento De Informacion - Sen"/>
    <x v="2"/>
    <s v="CTO_BM_EPMIG_2023_DRA"/>
    <s v="Servicio de información de las estadísticas de las entidades del Sistema Estadístico Nacional - FONDANE"/>
    <s v="C-0401-1003-3-0-0401090-02"/>
    <n v="20"/>
    <s v="2018011000556 "/>
    <x v="4"/>
    <s v="BUCARAMANGA"/>
    <s v="Otros_gastos_operativos"/>
    <s v="Otros Gastos Asociados A La Investigacion Y/O Proyecto"/>
    <n v="1"/>
    <n v="1"/>
    <n v="0"/>
    <n v="180000"/>
    <s v="20/02/2023"/>
    <n v="1"/>
    <n v="180000"/>
    <n v="0"/>
    <n v="180000"/>
    <n v="0"/>
    <s v="NO"/>
    <s v="NO"/>
    <n v="0"/>
    <s v="Comunicaciones -  encuestador"/>
  </r>
  <r>
    <n v="79"/>
    <s v="FOND_79"/>
    <s v="Fortalecimiento De Informacion - Sen"/>
    <x v="2"/>
    <s v="CTO_BM_EPMIG_2023_DRA"/>
    <s v="Servicio de información de las estadísticas de las entidades del Sistema Estadístico Nacional - FONDANE"/>
    <s v="C-0401-1003-3-0-0401090-02"/>
    <n v="20"/>
    <s v="2018011000556 "/>
    <x v="4"/>
    <s v="CUCUTA"/>
    <s v="Otros_gastos_operativos"/>
    <s v="Otros Gastos Asociados A La Investigacion Y/O Proyecto"/>
    <n v="2"/>
    <n v="2"/>
    <n v="0"/>
    <n v="90000"/>
    <s v="20/02/2023"/>
    <n v="1"/>
    <n v="360000"/>
    <n v="0"/>
    <n v="360000"/>
    <n v="0"/>
    <s v="NO"/>
    <s v="NO"/>
    <n v="0"/>
    <s v="Comunicaciones -  encuestador"/>
  </r>
  <r>
    <n v="80"/>
    <s v="FOND_80"/>
    <s v="Fortalecimiento De Informacion - Sen"/>
    <x v="2"/>
    <s v="CTO_BM_EPMIG_2023_DRA"/>
    <s v="Servicio de información de las estadísticas de las entidades del Sistema Estadístico Nacional - FONDANE"/>
    <s v="C-0401-1003-3-0-0401090-02"/>
    <n v="20"/>
    <s v="2018011000556 "/>
    <x v="5"/>
    <s v="MANIZALES"/>
    <s v="Otros_gastos_operativos"/>
    <s v="Otros Gastos Asociados A La Investigacion Y/O Proyecto"/>
    <n v="1"/>
    <n v="2"/>
    <n v="0"/>
    <n v="90000"/>
    <s v="20/02/2023"/>
    <n v="1"/>
    <n v="180000"/>
    <n v="180000"/>
    <n v="0"/>
    <n v="0"/>
    <s v="NO"/>
    <s v="NO"/>
    <n v="0"/>
    <s v="Comunicaciones -  encuestador"/>
  </r>
  <r>
    <n v="81"/>
    <s v="FOND_81"/>
    <s v="Fortalecimiento De Informacion - Sen"/>
    <x v="2"/>
    <s v="CTO_BM_EPMIG_2023_DRA"/>
    <s v="Servicio de información de las estadísticas de las entidades del Sistema Estadístico Nacional - FONDANE"/>
    <s v="C-0401-1003-3-0-0401090-02"/>
    <n v="20"/>
    <s v="2018011000556 "/>
    <x v="5"/>
    <s v="IBAGUE"/>
    <s v="Otros_gastos_operativos"/>
    <s v="Otros Gastos Asociados A La Investigacion Y/O Proyecto"/>
    <n v="1"/>
    <n v="2"/>
    <n v="0"/>
    <n v="90000"/>
    <s v="20/02/2023"/>
    <n v="1"/>
    <n v="180000"/>
    <n v="180000"/>
    <n v="0"/>
    <n v="0"/>
    <s v="NO"/>
    <s v="NO"/>
    <n v="0"/>
    <s v="Comunicaciones -  encuestador"/>
  </r>
  <r>
    <n v="82"/>
    <s v="FOND_82"/>
    <s v="Fortalecimiento De Informacion - Sen"/>
    <x v="2"/>
    <s v="CTO_BM_EPMIG_2023_DRA"/>
    <s v="Servicio de información de las estadísticas de las entidades del Sistema Estadístico Nacional - FONDANE"/>
    <s v="C-0401-1003-3-0-0401090-02"/>
    <n v="20"/>
    <s v="2018011000556 "/>
    <x v="6"/>
    <s v="MEDELLIN"/>
    <s v="Otros_gastos_operativos"/>
    <s v="Otros Gastos Asociados A La Investigacion Y/O Proyecto"/>
    <n v="2"/>
    <n v="2"/>
    <n v="0"/>
    <n v="90001"/>
    <s v="20/02/2023"/>
    <n v="1"/>
    <n v="360004"/>
    <n v="0"/>
    <n v="360004"/>
    <n v="0"/>
    <s v="NO"/>
    <s v="NO"/>
    <n v="0"/>
    <s v="Comunicaciones -  encuestador"/>
  </r>
  <r>
    <n v="83"/>
    <s v="FOND_83"/>
    <s v="Fortalecimiento De Informacion - Sen"/>
    <x v="2"/>
    <s v="CTO_BM_EPMIG_2023_DRA"/>
    <s v="Servicio de información de las estadísticas de las entidades del Sistema Estadístico Nacional - FONDANE"/>
    <s v="C-0401-1003-3-0-0401090-02"/>
    <n v="20"/>
    <s v="2018011000556 "/>
    <x v="2"/>
    <s v="BARRANQUILLA"/>
    <s v="Otros_gastos_operativos"/>
    <s v="Otros Gastos Asociados A La Investigacion Y/O Proyecto"/>
    <n v="2"/>
    <n v="2"/>
    <n v="0"/>
    <n v="45000"/>
    <s v="20/02/2023"/>
    <n v="1"/>
    <n v="180000"/>
    <n v="180000"/>
    <n v="0"/>
    <n v="0"/>
    <s v="NO"/>
    <s v="NO"/>
    <n v="0"/>
    <s v="Comunicaciones -  coordinador de campo"/>
  </r>
  <r>
    <n v="84"/>
    <s v="FOND_84"/>
    <s v="Fortalecimiento De Informacion - Sen"/>
    <x v="2"/>
    <s v="CTO_BM_EPMIG_2023_DRA"/>
    <s v="Servicio de información de las estadísticas de las entidades del Sistema Estadístico Nacional - FONDANE"/>
    <s v="C-0401-1003-3-0-0401090-02"/>
    <n v="20"/>
    <s v="2018011000556 "/>
    <x v="3"/>
    <s v="CALI"/>
    <s v="Otros_gastos_operativos"/>
    <s v="Otros Gastos Asociados A La Investigacion Y/O Proyecto"/>
    <n v="1"/>
    <n v="2"/>
    <n v="0"/>
    <n v="45000"/>
    <s v="20/02/2023"/>
    <n v="1"/>
    <n v="90000"/>
    <n v="0"/>
    <n v="90000"/>
    <n v="0"/>
    <s v="NO"/>
    <s v="NO"/>
    <n v="0"/>
    <s v="Comunicaciones -  coordinador de campo"/>
  </r>
  <r>
    <n v="85"/>
    <s v="FOND_85"/>
    <s v="Fortalecimiento De Informacion - Sen"/>
    <x v="2"/>
    <s v="CTO_BM_EPMIG_2023_DRA"/>
    <s v="Servicio de información de las estadísticas de las entidades del Sistema Estadístico Nacional - FONDANE"/>
    <s v="C-0401-1003-3-0-0401090-02"/>
    <n v="20"/>
    <s v="2018011000556 "/>
    <x v="1"/>
    <s v="BOGOTA"/>
    <s v="Otros_gastos_operativos"/>
    <s v="Otros Gastos Asociados A La Investigacion Y/O Proyecto"/>
    <n v="1"/>
    <n v="2"/>
    <n v="0"/>
    <n v="45000"/>
    <s v="20/02/2023"/>
    <n v="1"/>
    <n v="90000"/>
    <n v="90000"/>
    <n v="0"/>
    <n v="0"/>
    <s v="NO"/>
    <s v="NO"/>
    <n v="0"/>
    <s v="Comunicaciones -  coordinador de campo"/>
  </r>
  <r>
    <n v="86"/>
    <s v="FOND_86"/>
    <s v="Fortalecimiento De Informacion - Sen"/>
    <x v="2"/>
    <s v="CTO_BM_EPMIG_2023_DRA"/>
    <s v="Servicio de información de las estadísticas de las entidades del Sistema Estadístico Nacional - FONDANE"/>
    <s v="C-0401-1003-3-0-0401090-02"/>
    <n v="20"/>
    <s v="2018011000556 "/>
    <x v="4"/>
    <s v="BUCARAMANGA"/>
    <s v="Otros_gastos_operativos"/>
    <s v="Otros Gastos Asociados A La Investigacion Y/O Proyecto"/>
    <n v="1"/>
    <n v="2"/>
    <n v="0"/>
    <n v="45000"/>
    <s v="20/02/2023"/>
    <n v="1"/>
    <n v="90000"/>
    <n v="0"/>
    <n v="90000"/>
    <n v="0"/>
    <s v="NO"/>
    <s v="NO"/>
    <n v="0"/>
    <s v="Comunicaciones -  coordinador de campo"/>
  </r>
  <r>
    <n v="87"/>
    <s v="FOND_87"/>
    <s v="Fortalecimiento De Informacion - Sen"/>
    <x v="2"/>
    <s v="CTO_BM_EPMIG_2023_DRA"/>
    <s v="Servicio de información de las estadísticas de las entidades del Sistema Estadístico Nacional - FONDANE"/>
    <s v="C-0401-1003-3-0-0401090-02"/>
    <n v="20"/>
    <s v="2018011000556 "/>
    <x v="5"/>
    <s v="ARMENIA"/>
    <s v="Otros_gastos_operativos"/>
    <s v="Otros Gastos Asociados A La Investigacion Y/O Proyecto"/>
    <n v="1"/>
    <n v="2"/>
    <n v="0"/>
    <n v="45000"/>
    <s v="20/02/2023"/>
    <n v="1"/>
    <n v="90000"/>
    <n v="90000"/>
    <n v="0"/>
    <n v="0"/>
    <s v="NO"/>
    <s v="NO"/>
    <n v="0"/>
    <s v="Comunicaciones -  coordinador de campo"/>
  </r>
  <r>
    <n v="88"/>
    <s v="FOND_88"/>
    <s v="Fortalecimiento De Informacion - Sen"/>
    <x v="2"/>
    <s v="CTO_BM_EPMIG_2023_DRA"/>
    <s v="Servicio de información de las estadísticas de las entidades del Sistema Estadístico Nacional - FONDANE"/>
    <s v="C-0401-1003-3-0-0401090-02"/>
    <n v="20"/>
    <s v="2018011000556 "/>
    <x v="6"/>
    <s v="MEDELLIN"/>
    <s v="Otros_gastos_operativos"/>
    <s v="Otros Gastos Asociados A La Investigacion Y/O Proyecto"/>
    <n v="1"/>
    <n v="2"/>
    <n v="0"/>
    <n v="45000"/>
    <s v="20/02/2023"/>
    <n v="1"/>
    <n v="90000"/>
    <n v="0"/>
    <n v="90000"/>
    <n v="0"/>
    <s v="NO"/>
    <s v="NO"/>
    <n v="0"/>
    <s v="Comunicaciones -  coordinador de campo"/>
  </r>
  <r>
    <n v="89"/>
    <s v="FOND_89"/>
    <s v="Fortalecimiento De Informacion - Sen"/>
    <x v="2"/>
    <s v="CTO_BM_EPMIG_2023_DRA"/>
    <s v="Servicio de información de las estadísticas de las entidades del Sistema Estadístico Nacional - FONDANE"/>
    <s v="C-0401-1003-3-0-0401090-02"/>
    <n v="20"/>
    <s v="2018011000556 "/>
    <x v="2"/>
    <s v="BARRANQUILLA"/>
    <s v="Viaticos"/>
    <n v="0"/>
    <n v="1"/>
    <n v="1"/>
    <n v="0"/>
    <n v="1972000"/>
    <s v="20/02/2023"/>
    <n v="1"/>
    <n v="1972000"/>
    <n v="0"/>
    <n v="1972000"/>
    <n v="0"/>
    <s v="NO"/>
    <s v="NO"/>
    <n v="0"/>
    <s v="Viáticos - Coordinador de campo"/>
  </r>
  <r>
    <n v="90"/>
    <s v="FOND_90"/>
    <s v="Fortalecimiento De Informacion - Sen"/>
    <x v="2"/>
    <s v="CTO_BM_EPMIG_2023_DRA"/>
    <s v="Servicio de información de las estadísticas de las entidades del Sistema Estadístico Nacional - FONDANE"/>
    <s v="C-0401-1003-3-0-0401090-02"/>
    <n v="20"/>
    <s v="2018011000556 "/>
    <x v="3"/>
    <s v="CALI"/>
    <s v="Viaticos"/>
    <n v="0"/>
    <n v="1"/>
    <n v="1"/>
    <n v="0"/>
    <n v="986000"/>
    <s v="20/02/2023"/>
    <n v="1"/>
    <n v="986000"/>
    <n v="0"/>
    <n v="986000"/>
    <n v="0"/>
    <s v="NO"/>
    <s v="NO"/>
    <n v="0"/>
    <s v="Viáticos - Coordinador de campo"/>
  </r>
  <r>
    <n v="91"/>
    <s v="FOND_91"/>
    <s v="Fortalecimiento De Informacion - Sen"/>
    <x v="2"/>
    <s v="CTO_BM_EPMIG_2023_DRA"/>
    <s v="Servicio de información de las estadísticas de las entidades del Sistema Estadístico Nacional - FONDANE"/>
    <s v="C-0401-1003-3-0-0401090-02"/>
    <n v="20"/>
    <s v="2018011000556 "/>
    <x v="1"/>
    <s v="BOGOTA"/>
    <s v="Viaticos"/>
    <n v="0"/>
    <n v="1"/>
    <n v="1"/>
    <n v="0"/>
    <n v="986000"/>
    <s v="20/02/2023"/>
    <n v="1"/>
    <n v="986000"/>
    <n v="0"/>
    <n v="986000"/>
    <n v="0"/>
    <s v="NO"/>
    <s v="NO"/>
    <n v="0"/>
    <s v="Viáticos - Coordinador de campo"/>
  </r>
  <r>
    <n v="92"/>
    <s v="FOND_92"/>
    <s v="Fortalecimiento De Informacion - Sen"/>
    <x v="2"/>
    <s v="CTO_BM_EPMIG_2023_DRA"/>
    <s v="Servicio de información de las estadísticas de las entidades del Sistema Estadístico Nacional - FONDANE"/>
    <s v="C-0401-1003-3-0-0401090-02"/>
    <n v="20"/>
    <s v="2018011000556 "/>
    <x v="4"/>
    <s v="BUCARAMANGA"/>
    <s v="Viaticos"/>
    <n v="0"/>
    <n v="1"/>
    <n v="1"/>
    <n v="0"/>
    <n v="986000"/>
    <s v="20/02/2023"/>
    <n v="1"/>
    <n v="986000"/>
    <n v="0"/>
    <n v="986000"/>
    <n v="0"/>
    <s v="NO"/>
    <s v="NO"/>
    <n v="0"/>
    <s v="Viáticos - Coordinador de campo"/>
  </r>
  <r>
    <n v="93"/>
    <s v="FOND_93"/>
    <s v="Fortalecimiento De Informacion - Sen"/>
    <x v="2"/>
    <s v="CTO_BM_EPMIG_2023_DRA"/>
    <s v="Servicio de información de las estadísticas de las entidades del Sistema Estadístico Nacional - FONDANE"/>
    <s v="C-0401-1003-3-0-0401090-02"/>
    <n v="20"/>
    <s v="2018011000556 "/>
    <x v="5"/>
    <s v="MANIZALES"/>
    <s v="Viaticos"/>
    <n v="0"/>
    <n v="1"/>
    <n v="1"/>
    <n v="0"/>
    <n v="986000"/>
    <s v="20/02/2023"/>
    <n v="1"/>
    <n v="986000"/>
    <n v="0"/>
    <n v="986000"/>
    <n v="0"/>
    <s v="NO"/>
    <s v="NO"/>
    <n v="0"/>
    <s v="Viáticos - Coordinador de campo"/>
  </r>
  <r>
    <n v="94"/>
    <s v="FOND_94"/>
    <s v="Fortalecimiento De Informacion - Sen"/>
    <x v="2"/>
    <s v="CTO_BM_EPMIG_2023_DRA"/>
    <s v="Servicio de información de las estadísticas de las entidades del Sistema Estadístico Nacional - FONDANE"/>
    <s v="C-0401-1003-3-0-0401090-02"/>
    <n v="20"/>
    <s v="2018011000556 "/>
    <x v="6"/>
    <s v="MEDELLIN"/>
    <s v="Viaticos"/>
    <n v="0"/>
    <n v="1"/>
    <n v="1"/>
    <n v="0"/>
    <n v="986000"/>
    <s v="20/02/2023"/>
    <n v="1"/>
    <n v="986000"/>
    <n v="0"/>
    <n v="986000"/>
    <n v="0"/>
    <s v="NO"/>
    <s v="NO"/>
    <n v="0"/>
    <s v="Viáticos - Coordinador de campo"/>
  </r>
  <r>
    <n v="95"/>
    <s v="FOND_95"/>
    <s v="Fortalecimiento De Informacion - Sen"/>
    <x v="2"/>
    <s v="CTO_BM_EPMIG_2023_DRA"/>
    <s v="Servicio de información de las estadísticas de las entidades del Sistema Estadístico Nacional - FONDANE"/>
    <s v="C-0401-1003-3-0-0401090-02"/>
    <n v="20"/>
    <s v="2018011000556 "/>
    <x v="2"/>
    <s v="BARRANQUILLA"/>
    <s v="Otros_gastos_operativos"/>
    <s v="Otros Gastos Asociados A La Investigacion Y/O Proyecto"/>
    <n v="1"/>
    <n v="1"/>
    <n v="0"/>
    <n v="100000"/>
    <s v="20/02/2023"/>
    <n v="1"/>
    <n v="100000"/>
    <n v="0"/>
    <n v="100000"/>
    <n v="0"/>
    <s v="NO"/>
    <s v="NO"/>
    <n v="0"/>
    <s v="IMPUESTOS PAGO 4XMIL"/>
  </r>
  <r>
    <n v="96"/>
    <s v="FOND_96"/>
    <s v="Fortalecimiento De Informacion - Sen"/>
    <x v="2"/>
    <s v="CTO_BM_EPMIG_2023_DRA"/>
    <s v="Servicio de información de las estadísticas de las entidades del Sistema Estadístico Nacional - FONDANE"/>
    <s v="C-0401-1003-3-0-0401090-02"/>
    <n v="20"/>
    <s v="2018011000556 "/>
    <x v="3"/>
    <s v="CALI"/>
    <s v="Otros_gastos_operativos"/>
    <s v="Otros Gastos Asociados A La Investigacion Y/O Proyecto"/>
    <n v="1"/>
    <n v="1"/>
    <n v="0"/>
    <n v="100000"/>
    <s v="20/02/2023"/>
    <n v="1"/>
    <n v="100000"/>
    <n v="0"/>
    <n v="100000"/>
    <n v="0"/>
    <s v="NO"/>
    <s v="NO"/>
    <n v="0"/>
    <s v="IMPUESTOS PAGO 4XMIL"/>
  </r>
  <r>
    <n v="97"/>
    <s v="FOND_97"/>
    <s v="Fortalecimiento De Informacion - Sen"/>
    <x v="2"/>
    <s v="CTO_BM_EPMIG_2023_DRA"/>
    <s v="Servicio de información de las estadísticas de las entidades del Sistema Estadístico Nacional - FONDANE"/>
    <s v="C-0401-1003-3-0-0401090-02"/>
    <n v="20"/>
    <s v="2018011000556 "/>
    <x v="1"/>
    <s v="BOGOTA"/>
    <s v="Otros_gastos_operativos"/>
    <s v="Otros Gastos Asociados A La Investigacion Y/O Proyecto"/>
    <n v="1"/>
    <n v="1"/>
    <n v="0"/>
    <n v="100199"/>
    <s v="20/02/2023"/>
    <n v="1"/>
    <n v="100199"/>
    <n v="0"/>
    <n v="100199"/>
    <n v="0"/>
    <s v="NO"/>
    <s v="NO"/>
    <n v="0"/>
    <s v="IMPUESTOS PAGO 4XMIL"/>
  </r>
  <r>
    <n v="98"/>
    <s v="FOND_98"/>
    <s v="Fortalecimiento De Informacion - Sen"/>
    <x v="2"/>
    <s v="CTO_BM_EPMIG_2023_DRA"/>
    <s v="Servicio de información de las estadísticas de las entidades del Sistema Estadístico Nacional - FONDANE"/>
    <s v="C-0401-1003-3-0-0401090-02"/>
    <n v="20"/>
    <s v="2018011000556 "/>
    <x v="4"/>
    <s v="BUCARAMANGA"/>
    <s v="Otros_gastos_operativos"/>
    <s v="Otros Gastos Asociados A La Investigacion Y/O Proyecto"/>
    <n v="1"/>
    <n v="1"/>
    <n v="0"/>
    <n v="100000"/>
    <s v="20/02/2023"/>
    <n v="1"/>
    <n v="100000"/>
    <n v="0"/>
    <n v="100000"/>
    <n v="0"/>
    <s v="NO"/>
    <s v="NO"/>
    <n v="0"/>
    <s v="IMPUESTOS PAGO 4XMIL"/>
  </r>
  <r>
    <n v="99"/>
    <s v="FOND_99"/>
    <s v="Fortalecimiento De Informacion - Sen"/>
    <x v="2"/>
    <s v="CTO_BM_EPMIG_2023_DRA"/>
    <s v="Servicio de información de las estadísticas de las entidades del Sistema Estadístico Nacional - FONDANE"/>
    <s v="C-0401-1003-3-0-0401090-02"/>
    <n v="20"/>
    <s v="2018011000556 "/>
    <x v="5"/>
    <s v="MANIZALES"/>
    <s v="Otros_gastos_operativos"/>
    <s v="Otros Gastos Asociados A La Investigacion Y/O Proyecto"/>
    <n v="1"/>
    <n v="1"/>
    <n v="0"/>
    <n v="100000"/>
    <s v="20/02/2023"/>
    <n v="1"/>
    <n v="100000"/>
    <n v="0"/>
    <n v="100000"/>
    <n v="0"/>
    <s v="NO"/>
    <s v="NO"/>
    <n v="0"/>
    <s v="IMPUESTOS PAGO 4XMIL"/>
  </r>
  <r>
    <n v="100"/>
    <s v="FOND_100"/>
    <s v="Fortalecimiento De Informacion - Sen"/>
    <x v="2"/>
    <s v="CTO_BM_EPMIG_2023_DRA"/>
    <s v="Servicio de información de las estadísticas de las entidades del Sistema Estadístico Nacional - FONDANE"/>
    <s v="C-0401-1003-3-0-0401090-02"/>
    <n v="20"/>
    <s v="2018011000556 "/>
    <x v="6"/>
    <s v="MEDELLIN"/>
    <s v="Otros_gastos_operativos"/>
    <s v="Otros Gastos Asociados A La Investigacion Y/O Proyecto"/>
    <n v="1"/>
    <n v="1"/>
    <n v="0"/>
    <n v="100000"/>
    <s v="20/02/2023"/>
    <n v="1"/>
    <n v="100000"/>
    <n v="0"/>
    <n v="100000"/>
    <n v="0"/>
    <s v="NO"/>
    <s v="NO"/>
    <n v="0"/>
    <s v="IMPUESTOS PAGO 4XMIL"/>
  </r>
  <r>
    <n v="101"/>
    <s v="FOND_101"/>
    <s v="Fortalecimiento De Informacion - Sen"/>
    <x v="2"/>
    <s v="CTO_BM_EPMIG_2023_DRA"/>
    <s v="Servicio de información de las estadísticas de las entidades del Sistema Estadístico Nacional - FONDANE"/>
    <s v="C-0401-1003-3-0-0401090-02"/>
    <n v="20"/>
    <s v="2018011000556 "/>
    <x v="0"/>
    <s v="DANE CENTRAL"/>
    <s v="Otros_gastos_operativos"/>
    <s v="Otros Gastos Asociados A La Investigacion Y/O Proyecto"/>
    <n v="1"/>
    <n v="1"/>
    <n v="0"/>
    <n v="100000"/>
    <s v="20/02/2023"/>
    <n v="1"/>
    <n v="100000"/>
    <n v="0"/>
    <n v="100000"/>
    <n v="0"/>
    <s v="NO"/>
    <s v="NO"/>
    <n v="0"/>
    <s v="IMPUESTOS PAGO 4XMIL"/>
  </r>
  <r>
    <m/>
    <s v="FOND_102"/>
    <s v="Fortalecimiento De Informacion - Sen"/>
    <x v="4"/>
    <s v="CTO_GEIHMED_2023_DRA"/>
    <s v="Servicio de información de las estadísticas de las entidades del Sistema Estadístico Nacional - FONDANE"/>
    <s v="C-0401-1003-3-0-0401090-02"/>
    <n v="20"/>
    <s v="2018011000556 "/>
    <x v="6"/>
    <s v="MEDELLIN"/>
    <s v="Talento_Humano"/>
    <s v="Supervisor de campo"/>
    <n v="2"/>
    <n v="10"/>
    <m/>
    <n v="1654411"/>
    <d v="2023-03-01T00:00:00"/>
    <n v="1"/>
    <n v="33088220"/>
    <n v="0"/>
    <n v="33088220"/>
    <n v="0"/>
    <s v="NO"/>
    <s v="NO"/>
    <n v="0"/>
    <s v="Supervisor de campo operativo rural"/>
  </r>
  <r>
    <m/>
    <s v="FOND_103"/>
    <s v="Fortalecimiento De Informacion - Sen"/>
    <x v="4"/>
    <s v="CTO_GEIHMED_2023_DRA"/>
    <s v="Servicio de información de las estadísticas de las entidades del Sistema Estadístico Nacional - FONDANE"/>
    <s v="C-0401-1003-3-0-0401090-02"/>
    <n v="20"/>
    <s v="2018011000556 "/>
    <x v="6"/>
    <s v="MEDELLIN"/>
    <s v="Talento_Humano"/>
    <s v="Encuestador"/>
    <n v="6"/>
    <n v="10"/>
    <m/>
    <n v="1351678"/>
    <d v="2023-03-01T00:00:00"/>
    <n v="1"/>
    <n v="81100680"/>
    <n v="0"/>
    <n v="81100680"/>
    <n v="0"/>
    <s v="NO"/>
    <s v="NO"/>
    <n v="0"/>
    <s v="Encuestador operativo rural"/>
  </r>
  <r>
    <m/>
    <s v="FOND_104"/>
    <s v="Fortalecimiento De Informacion - Sen"/>
    <x v="4"/>
    <s v="CTO_GEIHMED_2023_DRA"/>
    <s v="Servicio de información de las estadísticas de las entidades del Sistema Estadístico Nacional - FONDANE"/>
    <s v="C-0401-1003-3-0-0401090-02"/>
    <n v="20"/>
    <s v="2018011000556 "/>
    <x v="6"/>
    <s v="MEDELLIN"/>
    <s v="Transporte"/>
    <s v="Otros"/>
    <n v="1"/>
    <n v="1"/>
    <m/>
    <n v="18000000"/>
    <d v="2023-03-01T00:00:00"/>
    <n v="1"/>
    <n v="18000000"/>
    <n v="0"/>
    <n v="18000000"/>
    <n v="0"/>
    <s v="NO"/>
    <s v="NO"/>
    <n v="0"/>
    <s v="Otros transportes grupo operativo rural Supervisores"/>
  </r>
  <r>
    <m/>
    <s v="FOND_105"/>
    <s v="Fortalecimiento De Informacion - Sen"/>
    <x v="4"/>
    <s v="CTO_GEIHMED_2023_DRA"/>
    <s v="Servicio de información de las estadísticas de las entidades del Sistema Estadístico Nacional - FONDANE"/>
    <s v="C-0401-1003-3-0-0401090-02"/>
    <n v="20"/>
    <s v="2018011000556 "/>
    <x v="6"/>
    <s v="MEDELLIN"/>
    <s v="Transporte"/>
    <s v="Otros"/>
    <n v="1"/>
    <n v="1"/>
    <m/>
    <n v="54000000"/>
    <d v="2023-03-01T00:00:00"/>
    <n v="1"/>
    <n v="54000000"/>
    <n v="0"/>
    <n v="54000000"/>
    <n v="0"/>
    <s v="NO"/>
    <s v="NO"/>
    <n v="0"/>
    <s v="Otros transportes grupo operativo rural Encuestadores"/>
  </r>
  <r>
    <m/>
    <s v="FOND_106"/>
    <s v="Fortalecimiento De Informacion - Sen"/>
    <x v="4"/>
    <s v="CTO_GEIHMED_2023_DRA"/>
    <s v="Servicio de información de las estadísticas de las entidades del Sistema Estadístico Nacional - FONDANE"/>
    <s v="C-0401-1003-3-0-0401090-02"/>
    <n v="20"/>
    <s v="2018011000556 "/>
    <x v="6"/>
    <s v="MEDELLIN"/>
    <s v="Talento_Humano"/>
    <s v="Gestor operativo"/>
    <n v="1"/>
    <n v="10"/>
    <m/>
    <n v="3201690"/>
    <d v="2023-03-01T00:00:00"/>
    <n v="1"/>
    <n v="32016900"/>
    <n v="0"/>
    <n v="32016900"/>
    <n v="0"/>
    <s v="NO"/>
    <s v="NO"/>
    <n v="0"/>
    <s v="Gestor operativo contrato Medellín"/>
  </r>
  <r>
    <m/>
    <s v="FOND_107"/>
    <s v="Fortalecimiento De Informacion - Sen"/>
    <x v="4"/>
    <s v="CTO_GEIHMED_2023_DRA"/>
    <s v="Servicio de información de las estadísticas de las entidades del Sistema Estadístico Nacional - FONDANE"/>
    <s v="C-0401-1003-3-0-0401090-02"/>
    <n v="20"/>
    <s v="2018011000556 "/>
    <x v="6"/>
    <s v="MEDELLIN"/>
    <s v="Talento_Humano"/>
    <s v="Coordinador de Campo"/>
    <n v="1"/>
    <n v="10"/>
    <m/>
    <n v="2205804"/>
    <d v="2023-03-01T00:00:00"/>
    <n v="1"/>
    <n v="22058040"/>
    <n v="0"/>
    <n v="22058040"/>
    <n v="0"/>
    <s v="NO"/>
    <s v="NO"/>
    <n v="0"/>
    <s v="Coordinador de campo contrato Medellín"/>
  </r>
  <r>
    <m/>
    <s v="FOND_108"/>
    <s v="Fortalecimiento De Informacion - Sen"/>
    <x v="4"/>
    <s v="CTO_GEIHMED_2023_DRA"/>
    <s v="Servicio de información de las estadísticas de las entidades del Sistema Estadístico Nacional - FONDANE"/>
    <s v="C-0401-1003-3-0-0401090-02"/>
    <n v="20"/>
    <s v="2018011000556 "/>
    <x v="6"/>
    <s v="MEDELLIN"/>
    <s v="Talento_Humano"/>
    <s v="Supervisor de campo"/>
    <n v="2"/>
    <n v="10"/>
    <m/>
    <n v="1654411"/>
    <d v="2023-03-01T00:00:00"/>
    <n v="1"/>
    <n v="33088220"/>
    <n v="0"/>
    <n v="33088220"/>
    <n v="0"/>
    <s v="NO"/>
    <s v="NO"/>
    <n v="0"/>
    <s v="Supervisor de campo operativo urbano"/>
  </r>
  <r>
    <m/>
    <s v="FOND_109"/>
    <s v="Fortalecimiento De Informacion - Sen"/>
    <x v="4"/>
    <s v="CTO_GEIHMED_2023_DRA"/>
    <s v="Servicio de información de las estadísticas de las entidades del Sistema Estadístico Nacional - FONDANE"/>
    <s v="C-0401-1003-3-0-0401090-02"/>
    <n v="20"/>
    <s v="2018011000556 "/>
    <x v="6"/>
    <s v="MEDELLIN"/>
    <s v="Talento_Humano"/>
    <s v="Encuestador"/>
    <n v="6"/>
    <n v="10"/>
    <m/>
    <n v="1351678"/>
    <d v="2023-03-01T00:00:00"/>
    <n v="1"/>
    <n v="81100680"/>
    <n v="0"/>
    <n v="81100680"/>
    <n v="0"/>
    <s v="NO"/>
    <s v="NO"/>
    <n v="0"/>
    <s v="Encuestador operativo urbano"/>
  </r>
  <r>
    <m/>
    <s v="FOND_110"/>
    <s v="Fortalecimiento De Informacion - Sen"/>
    <x v="4"/>
    <s v="CTO_GEIHMED_2023_DRA"/>
    <s v="Servicio de información de las estadísticas de las entidades del Sistema Estadístico Nacional - FONDANE"/>
    <s v="C-0401-1003-3-0-0401090-02"/>
    <n v="20"/>
    <s v="2018011000556 "/>
    <x v="6"/>
    <s v="MEDELLIN"/>
    <s v="Talento_Humano"/>
    <s v="Sensibilizador"/>
    <n v="1"/>
    <n v="10"/>
    <m/>
    <n v="1351678"/>
    <d v="2023-03-01T00:00:00"/>
    <n v="1"/>
    <n v="13516780"/>
    <n v="0"/>
    <n v="13516780"/>
    <n v="0"/>
    <s v="NO"/>
    <s v="NO"/>
    <n v="0"/>
    <s v="Sensibilizador operativo urbano"/>
  </r>
  <r>
    <m/>
    <s v="FOND_111"/>
    <s v="Fortalecimiento De Informacion - Sen"/>
    <x v="4"/>
    <s v="CTO_GEIHMED_2023_DRA"/>
    <s v="Servicio de información de las estadísticas de las entidades del Sistema Estadístico Nacional - FONDANE"/>
    <s v="C-0401-1003-3-0-0401090-02"/>
    <n v="20"/>
    <s v="2018011000556 "/>
    <x v="6"/>
    <s v="MEDELLIN"/>
    <s v="Talento_Humano"/>
    <s v="Recuentista"/>
    <n v="1"/>
    <n v="10"/>
    <m/>
    <n v="1351678"/>
    <d v="2023-03-01T00:00:00"/>
    <n v="1"/>
    <n v="13516780"/>
    <n v="0"/>
    <n v="13516780"/>
    <n v="0"/>
    <s v="NO"/>
    <s v="NO"/>
    <n v="0"/>
    <s v="Recuentista operativo urbano"/>
  </r>
  <r>
    <m/>
    <s v="FOND_112"/>
    <s v="Fortalecimiento De Informacion - Sen"/>
    <x v="4"/>
    <s v="CTO_GEIHMED_2023_DRA"/>
    <s v="Servicio de información de las estadísticas de las entidades del Sistema Estadístico Nacional - FONDANE"/>
    <s v="C-0401-1003-3-0-0401090-02"/>
    <n v="20"/>
    <s v="2018011000556 "/>
    <x v="6"/>
    <s v="MEDELLIN"/>
    <s v="Talento_Humano"/>
    <s v="Gestor informatico"/>
    <n v="1"/>
    <n v="10"/>
    <m/>
    <n v="1962665"/>
    <d v="2023-03-01T00:00:00"/>
    <n v="1"/>
    <n v="19626650"/>
    <n v="0"/>
    <n v="19626650"/>
    <n v="0"/>
    <s v="NO"/>
    <s v="NO"/>
    <n v="0"/>
    <s v="Gestor Informático contrato Medellín"/>
  </r>
  <r>
    <m/>
    <s v="FOND_113"/>
    <s v="Fortalecimiento De Informacion - Sen"/>
    <x v="4"/>
    <s v="CTO_GEIHMED_2023_DRA"/>
    <s v="Servicio de información de las estadísticas de las entidades del Sistema Estadístico Nacional - FONDANE"/>
    <s v="C-0401-1003-3-0-0401090-02"/>
    <n v="20"/>
    <s v="2018011000556 "/>
    <x v="6"/>
    <s v="MEDELLIN"/>
    <s v="Transporte"/>
    <s v="Urbano"/>
    <n v="1"/>
    <n v="1"/>
    <m/>
    <n v="3735000"/>
    <d v="2023-03-01T00:00:00"/>
    <n v="1"/>
    <n v="3735000"/>
    <n v="0"/>
    <n v="3735000"/>
    <n v="0"/>
    <s v="NO"/>
    <s v="NO"/>
    <n v="0"/>
    <s v="Transporte Urbano Supervisores Urbanos"/>
  </r>
  <r>
    <m/>
    <s v="FOND_114"/>
    <s v="Fortalecimiento De Informacion - Sen"/>
    <x v="4"/>
    <s v="CTO_GEIHMED_2023_DRA"/>
    <s v="Servicio de información de las estadísticas de las entidades del Sistema Estadístico Nacional - FONDANE"/>
    <s v="C-0401-1003-3-0-0401090-02"/>
    <n v="20"/>
    <s v="2018011000556 "/>
    <x v="6"/>
    <s v="MEDELLIN"/>
    <s v="Transporte"/>
    <s v="Urbano"/>
    <n v="1"/>
    <n v="1"/>
    <m/>
    <n v="11205000"/>
    <d v="2023-03-01T00:00:00"/>
    <n v="1"/>
    <n v="11205000"/>
    <n v="0"/>
    <n v="11205000"/>
    <n v="0"/>
    <s v="NO"/>
    <s v="NO"/>
    <n v="0"/>
    <s v="Transporte Urbano Encuestadores Urbanos"/>
  </r>
  <r>
    <m/>
    <s v="FOND_115"/>
    <s v="Fortalecimiento De Informacion - Sen"/>
    <x v="4"/>
    <s v="CTO_GEIHMED_2023_DRA"/>
    <s v="Servicio de información de las estadísticas de las entidades del Sistema Estadístico Nacional - FONDANE"/>
    <s v="C-0401-1003-3-0-0401090-02"/>
    <n v="20"/>
    <s v="2018011000556 "/>
    <x v="6"/>
    <s v="MEDELLIN"/>
    <s v="Transporte"/>
    <s v="Urbano"/>
    <n v="1"/>
    <n v="1"/>
    <m/>
    <n v="150000"/>
    <d v="2023-03-01T00:00:00"/>
    <n v="1"/>
    <n v="150000"/>
    <n v="0"/>
    <n v="150000"/>
    <n v="0"/>
    <s v="NO"/>
    <s v="NO"/>
    <n v="0"/>
    <s v="Transporte Urbano Informático"/>
  </r>
  <r>
    <m/>
    <s v="FOND_116"/>
    <s v="Fortalecimiento De Informacion - Sen"/>
    <x v="4"/>
    <s v="CTO_GEIHMED_2023_DRA"/>
    <s v="Servicio de información de las estadísticas de las entidades del Sistema Estadístico Nacional - FONDANE"/>
    <s v="C-0401-1003-3-0-0401090-02"/>
    <n v="20"/>
    <s v="2018011000556 "/>
    <x v="6"/>
    <s v="MEDELLIN"/>
    <s v="Transporte"/>
    <s v="Urbano"/>
    <n v="1"/>
    <n v="1"/>
    <m/>
    <n v="1125000"/>
    <d v="2023-03-01T00:00:00"/>
    <n v="1"/>
    <n v="1125000"/>
    <n v="0"/>
    <n v="1125000"/>
    <n v="0"/>
    <s v="NO"/>
    <s v="NO"/>
    <n v="0"/>
    <s v="Transporte Urbano Coordinador De Campo"/>
  </r>
  <r>
    <m/>
    <s v="FOND_117"/>
    <s v="Fortalecimiento De Informacion - Sen"/>
    <x v="4"/>
    <s v="CTO_GEIHMED_2023_DRA"/>
    <s v="Servicio de información de las estadísticas de las entidades del Sistema Estadístico Nacional - FONDANE"/>
    <s v="C-0401-1003-3-0-0401090-02"/>
    <n v="20"/>
    <s v="2018011000556 "/>
    <x v="6"/>
    <s v="MEDELLIN"/>
    <s v="Transporte"/>
    <s v="Urbano"/>
    <n v="1"/>
    <n v="1"/>
    <m/>
    <n v="1125000"/>
    <d v="2023-03-01T00:00:00"/>
    <n v="1"/>
    <n v="1125000"/>
    <n v="0"/>
    <n v="1125000"/>
    <n v="0"/>
    <s v="NO"/>
    <s v="NO"/>
    <n v="0"/>
    <s v="Transporte Urbano Gestor Operativo"/>
  </r>
  <r>
    <m/>
    <s v="FOND_118"/>
    <s v="Fortalecimiento De Informacion - Sen"/>
    <x v="4"/>
    <s v="CTO_GEIHMED_2023_DRA"/>
    <s v="Servicio de información de las estadísticas de las entidades del Sistema Estadístico Nacional - FONDANE"/>
    <s v="C-0401-1003-3-0-0401090-02"/>
    <n v="20"/>
    <s v="2018011000556 "/>
    <x v="6"/>
    <s v="MEDELLIN"/>
    <s v="Transporte"/>
    <s v="Urbano"/>
    <n v="1"/>
    <n v="1"/>
    <m/>
    <n v="1800000"/>
    <d v="2023-03-01T00:00:00"/>
    <n v="1"/>
    <n v="1800000"/>
    <n v="0"/>
    <n v="1800000"/>
    <n v="0"/>
    <s v="NO"/>
    <s v="NO"/>
    <n v="0"/>
    <s v="Transporte Urbano Sensibilizador"/>
  </r>
  <r>
    <m/>
    <s v="FOND_119"/>
    <s v="Fortalecimiento De Informacion - Sen"/>
    <x v="4"/>
    <s v="CTO_GEIHMED_2023_DRA"/>
    <s v="Servicio de información de las estadísticas de las entidades del Sistema Estadístico Nacional - FONDANE"/>
    <s v="C-0401-1003-3-0-0401090-02"/>
    <n v="20"/>
    <s v="2018011000556 "/>
    <x v="6"/>
    <s v="MEDELLIN"/>
    <s v="Transporte"/>
    <s v="Urbano"/>
    <n v="1"/>
    <n v="1"/>
    <m/>
    <n v="1800000"/>
    <d v="2023-03-01T00:00:00"/>
    <n v="1"/>
    <n v="1800000"/>
    <n v="0"/>
    <n v="1800000"/>
    <n v="0"/>
    <s v="NO"/>
    <s v="NO"/>
    <n v="0"/>
    <s v="Transporte Urbano Recuentista"/>
  </r>
  <r>
    <m/>
    <s v="FOND_120"/>
    <s v="Fortalecimiento De Informacion - Sen"/>
    <x v="4"/>
    <s v="CTO_GEIHMED_2023_DRA"/>
    <s v="Servicio de información de las estadísticas de las entidades del Sistema Estadístico Nacional - FONDANE"/>
    <s v="C-0401-1003-3-0-0401090-02"/>
    <n v="20"/>
    <s v="2018011000556 "/>
    <x v="6"/>
    <s v="MEDELLIN"/>
    <s v="Transporte"/>
    <s v="Otros"/>
    <n v="1"/>
    <n v="1"/>
    <m/>
    <n v="2250000"/>
    <d v="2023-03-01T00:00:00"/>
    <n v="1"/>
    <n v="2250000"/>
    <n v="0"/>
    <n v="2250000"/>
    <n v="0"/>
    <s v="NO"/>
    <s v="NO"/>
    <n v="0"/>
    <s v="Transporte Otros Coordinador De Campo"/>
  </r>
  <r>
    <m/>
    <s v="FOND_121"/>
    <s v="Fortalecimiento De Informacion - Sen"/>
    <x v="4"/>
    <s v="CTO_GEIHMED_2023_DRA"/>
    <s v="Servicio de información de las estadísticas de las entidades del Sistema Estadístico Nacional - FONDANE"/>
    <s v="C-0401-1003-3-0-0401090-02"/>
    <n v="20"/>
    <s v="2018011000556 "/>
    <x v="6"/>
    <s v="MEDELLIN"/>
    <s v="Transporte"/>
    <s v="Otros"/>
    <n v="1"/>
    <n v="1"/>
    <m/>
    <n v="2250000"/>
    <d v="2023-03-01T00:00:00"/>
    <n v="1"/>
    <n v="2250000"/>
    <n v="0"/>
    <n v="2250000"/>
    <n v="0"/>
    <s v="NO"/>
    <s v="NO"/>
    <n v="0"/>
    <s v="Transporte Otros Gestor Operativo"/>
  </r>
  <r>
    <m/>
    <s v="FOND_122"/>
    <s v="Fortalecimiento De Informacion - Sen"/>
    <x v="4"/>
    <s v="CTO_GEIHMED_2023_DRA"/>
    <s v="Servicio de información de las estadísticas de las entidades del Sistema Estadístico Nacional - FONDANE"/>
    <s v="C-0401-1003-3-0-0401090-02"/>
    <n v="20"/>
    <s v="2018011000556 "/>
    <x v="6"/>
    <s v="MEDELLIN"/>
    <s v="Transporte"/>
    <s v="Otros"/>
    <n v="1"/>
    <n v="1"/>
    <m/>
    <n v="7470000"/>
    <d v="2023-03-01T00:00:00"/>
    <n v="1"/>
    <n v="7470000"/>
    <n v="0"/>
    <n v="7470000"/>
    <n v="0"/>
    <s v="NO"/>
    <s v="NO"/>
    <n v="0"/>
    <s v="Transporte Otros Supervisores Urbanos"/>
  </r>
  <r>
    <m/>
    <s v="FOND_123"/>
    <s v="Fortalecimiento De Informacion - Sen"/>
    <x v="4"/>
    <s v="CTO_GEIHMED_2023_DRA"/>
    <s v="Servicio de información de las estadísticas de las entidades del Sistema Estadístico Nacional - FONDANE"/>
    <s v="C-0401-1003-3-0-0401090-02"/>
    <n v="20"/>
    <s v="2018011000556 "/>
    <x v="6"/>
    <s v="MEDELLIN"/>
    <s v="Transporte"/>
    <s v="Otros"/>
    <n v="1"/>
    <n v="1"/>
    <m/>
    <n v="22410000"/>
    <d v="2023-03-01T00:00:00"/>
    <n v="1"/>
    <n v="22410000"/>
    <n v="0"/>
    <n v="22410000"/>
    <n v="0"/>
    <s v="NO"/>
    <s v="NO"/>
    <n v="0"/>
    <s v="Transporte Otros Encuestadores Urbanos"/>
  </r>
  <r>
    <m/>
    <s v="FOND_124"/>
    <s v="Fortalecimiento De Informacion - Sen"/>
    <x v="4"/>
    <s v="CTO_GEIHMED_2023_DRA"/>
    <s v="Servicio de información de las estadísticas de las entidades del Sistema Estadístico Nacional - FONDANE"/>
    <s v="C-0401-1003-3-0-0401090-02"/>
    <n v="20"/>
    <s v="2018011000556 "/>
    <x v="6"/>
    <s v="MEDELLIN"/>
    <s v="Transporte"/>
    <s v="Otros"/>
    <n v="1"/>
    <n v="1"/>
    <m/>
    <n v="3000000"/>
    <d v="2023-03-01T00:00:00"/>
    <n v="1"/>
    <n v="3000000"/>
    <n v="0"/>
    <n v="3000000"/>
    <n v="0"/>
    <s v="NO"/>
    <s v="NO"/>
    <n v="0"/>
    <s v="Transporte Otros Sensibilizador"/>
  </r>
  <r>
    <m/>
    <s v="FOND_125"/>
    <s v="Fortalecimiento De Informacion - Sen"/>
    <x v="4"/>
    <s v="CTO_GEIHMED_2023_DRA"/>
    <s v="Servicio de información de las estadísticas de las entidades del Sistema Estadístico Nacional - FONDANE"/>
    <s v="C-0401-1003-3-0-0401090-02"/>
    <n v="20"/>
    <s v="2018011000556 "/>
    <x v="6"/>
    <s v="MEDELLIN"/>
    <s v="Transporte"/>
    <s v="Otros"/>
    <n v="1"/>
    <n v="1"/>
    <m/>
    <n v="3000000"/>
    <d v="2023-03-01T00:00:00"/>
    <n v="1"/>
    <n v="3000000"/>
    <n v="0"/>
    <n v="3000000"/>
    <n v="0"/>
    <s v="NO"/>
    <s v="NO"/>
    <n v="0"/>
    <s v="Transporte Otros Recuentista"/>
  </r>
  <r>
    <m/>
    <s v="FOND_126"/>
    <s v="Fortalecimiento De Informacion - Sen"/>
    <x v="4"/>
    <s v="CTO_GEIHMED_2023_DRA"/>
    <s v="Servicio de información de las estadísticas de las entidades del Sistema Estadístico Nacional - FONDANE"/>
    <s v="C-0401-1003-3-0-0401090-02"/>
    <n v="20"/>
    <s v="2018011000556 "/>
    <x v="6"/>
    <s v="MEDELLIN"/>
    <s v="Talento_Humano"/>
    <s v="Apoyo Logistico"/>
    <n v="1"/>
    <n v="10"/>
    <m/>
    <n v="2200000"/>
    <d v="2023-03-01T00:00:00"/>
    <n v="1"/>
    <n v="22000000"/>
    <n v="0"/>
    <n v="22000000"/>
    <n v="0"/>
    <s v="NO"/>
    <s v="NO"/>
    <n v="0"/>
    <s v="Apoyo Logistico - Territorial"/>
  </r>
  <r>
    <m/>
    <s v="FOND_127"/>
    <s v="Fortalecimiento De Informacion - Sen"/>
    <x v="4"/>
    <s v="CTO_GEIHMED_2023_DRA"/>
    <s v="Servicio de información de las estadísticas de las entidades del Sistema Estadístico Nacional - FONDANE"/>
    <s v="C-0401-1003-3-0-0401090-02"/>
    <n v="20"/>
    <s v="2018011000556 "/>
    <x v="6"/>
    <s v="MEDELLIN"/>
    <s v="Talento_Humano"/>
    <s v="Profesional Junior"/>
    <n v="1"/>
    <n v="10"/>
    <m/>
    <n v="3500000"/>
    <d v="2023-03-01T00:00:00"/>
    <n v="1"/>
    <n v="35000000"/>
    <n v="0"/>
    <n v="35000000"/>
    <n v="0"/>
    <s v="NO"/>
    <s v="NO"/>
    <n v="0"/>
    <s v="Abogado Profesional - Territorial"/>
  </r>
  <r>
    <m/>
    <s v="FOND_128"/>
    <s v="Fortalecimiento De Informacion - Sen"/>
    <x v="4"/>
    <s v="CTO_GEIHMED_2023_DRA"/>
    <s v="Servicio de información de las estadísticas de las entidades del Sistema Estadístico Nacional - FONDANE"/>
    <s v="C-0401-1003-3-0-0401090-02"/>
    <n v="20"/>
    <s v="2018011000556 "/>
    <x v="6"/>
    <s v="MEDELLIN"/>
    <s v="Talento_Humano"/>
    <s v="Tecnico"/>
    <n v="1"/>
    <n v="10"/>
    <m/>
    <n v="2200000"/>
    <d v="2023-03-01T00:00:00"/>
    <n v="1"/>
    <n v="22000000"/>
    <n v="0"/>
    <n v="22000000"/>
    <n v="0"/>
    <s v="NO"/>
    <s v="NO"/>
    <n v="0"/>
    <s v="Apoyo Financiera (Contabilidad, Presupuesto Y Tesorería) - Territorial"/>
  </r>
  <r>
    <m/>
    <s v="FOND_129"/>
    <s v="Fortalecimiento De Informacion - Sen"/>
    <x v="4"/>
    <s v="CTO_GEIHMED_2023_DRA"/>
    <s v="Servicio de información de las estadísticas de las entidades del Sistema Estadístico Nacional - FONDANE"/>
    <s v="C-0401-1003-3-0-0401090-02"/>
    <n v="20"/>
    <s v="2018011000556 "/>
    <x v="6"/>
    <s v="MEDELLIN"/>
    <s v="Talento_Humano"/>
    <s v="Tecnico"/>
    <n v="1"/>
    <n v="10"/>
    <m/>
    <n v="2200000"/>
    <d v="2023-03-01T00:00:00"/>
    <n v="1"/>
    <n v="22000000"/>
    <n v="0"/>
    <n v="22000000"/>
    <n v="0"/>
    <s v="NO"/>
    <s v="NO"/>
    <n v="0"/>
    <s v="Apoyos Contratación - Territorial"/>
  </r>
  <r>
    <m/>
    <s v="FOND_130"/>
    <s v="Fortalecimiento De Informacion - Sen"/>
    <x v="4"/>
    <s v="CTO_GEIHMED_2023_DRA"/>
    <s v="Servicio de información de las estadísticas de las entidades del Sistema Estadístico Nacional - FONDANE"/>
    <s v="C-0401-1003-3-0-0401090-02"/>
    <n v="20"/>
    <s v="2018011000556 "/>
    <x v="6"/>
    <s v="MEDELLIN"/>
    <s v="Talento_Humano"/>
    <s v="Tecnico"/>
    <n v="1"/>
    <n v="10"/>
    <m/>
    <n v="2200000"/>
    <d v="2023-03-01T00:00:00"/>
    <n v="1"/>
    <n v="22000000"/>
    <n v="0"/>
    <n v="22000000"/>
    <n v="0"/>
    <s v="NO"/>
    <s v="NO"/>
    <n v="0"/>
    <s v="Apoyo Central De Cuentas - Territorial"/>
  </r>
  <r>
    <m/>
    <s v="FOND_131"/>
    <s v="Fortalecimiento De Informacion - Sen"/>
    <x v="4"/>
    <s v="CTO_GEIHMED_2023_DRA"/>
    <s v="Servicio de información de las estadísticas de las entidades del Sistema Estadístico Nacional - FONDANE"/>
    <s v="C-0401-1003-3-0-0401090-02"/>
    <n v="20"/>
    <s v="2018011000556 "/>
    <x v="6"/>
    <s v="MEDELLIN"/>
    <s v="Otros_gastos_operativos"/>
    <s v="Otros Gastos Asociados A La Investigacion Y/O Proyecto"/>
    <n v="1"/>
    <n v="1"/>
    <m/>
    <n v="12000000"/>
    <d v="2023-03-01T00:00:00"/>
    <n v="1"/>
    <n v="12000000"/>
    <n v="0"/>
    <n v="12000000"/>
    <n v="0"/>
    <s v="NO"/>
    <s v="NO"/>
    <n v="0"/>
    <s v="Materiales y suministros Terriotrial Medellín"/>
  </r>
  <r>
    <m/>
    <s v="FOND_132"/>
    <s v="Fortalecimiento De Informacion - Sen"/>
    <x v="4"/>
    <s v="CTO_GEIHMED_2023_DRA"/>
    <s v="Servicio de información de las estadísticas de las entidades del Sistema Estadístico Nacional - FONDANE"/>
    <s v="C-0401-1003-3-0-0401090-02"/>
    <n v="20"/>
    <s v="2018011000556 "/>
    <x v="0"/>
    <s v="DANE CENTRAL"/>
    <s v="Impresos"/>
    <s v="Impresion De Material Necesario Para Difusion"/>
    <n v="1"/>
    <n v="1"/>
    <m/>
    <n v="60000000"/>
    <d v="2023-03-01T00:00:00"/>
    <n v="1"/>
    <n v="60000000"/>
    <n v="0"/>
    <n v="60000000"/>
    <n v="0"/>
    <s v="NO"/>
    <s v="NO"/>
    <n v="0"/>
    <s v="Impresos y publicaciones Material DICE"/>
  </r>
  <r>
    <m/>
    <s v="FOND_133"/>
    <s v="Fortalecimiento De Informacion - Sen"/>
    <x v="4"/>
    <s v="CTO_GEIHMED_2023_DRA"/>
    <s v="Servicio de información de las estadísticas de las entidades del Sistema Estadístico Nacional - FONDANE"/>
    <s v="C-0401-1003-3-0-0401090-02"/>
    <n v="20"/>
    <s v="2018011000556 "/>
    <x v="0"/>
    <s v="DANE CENTRAL"/>
    <s v="Talento_Humano"/>
    <s v="Tecnico"/>
    <n v="1"/>
    <n v="10"/>
    <m/>
    <n v="2206672"/>
    <d v="2023-03-01T00:00:00"/>
    <n v="1"/>
    <n v="22066720"/>
    <n v="0"/>
    <n v="22066720"/>
    <n v="0"/>
    <s v="NO"/>
    <s v="NO"/>
    <n v="0"/>
    <s v="Técnico - Codificador DRA DANE Central"/>
  </r>
  <r>
    <m/>
    <s v="FOND_134"/>
    <s v="Fortalecimiento De Informacion - Sen"/>
    <x v="4"/>
    <s v="CTO_GEIHMED_2023_DRA"/>
    <s v="Servicio de información de las estadísticas de las entidades del Sistema Estadístico Nacional - FONDANE"/>
    <s v="C-0401-1003-3-0-0401090-02"/>
    <n v="20"/>
    <s v="2018011000556 "/>
    <x v="0"/>
    <s v="DANE CENTRAL"/>
    <s v="Talento_Humano"/>
    <s v="Profesional Junior"/>
    <n v="1"/>
    <n v="10"/>
    <m/>
    <n v="4000000"/>
    <d v="2023-03-01T00:00:00"/>
    <n v="1"/>
    <n v="40000000"/>
    <n v="0"/>
    <n v="40000000"/>
    <n v="0"/>
    <s v="NO"/>
    <s v="NO"/>
    <n v="0"/>
    <s v="Profesional Junior 1. DRA DANE CENTRAL"/>
  </r>
  <r>
    <m/>
    <s v="FOND_135"/>
    <s v="Fortalecimiento De Informacion - Sen"/>
    <x v="4"/>
    <s v="CTO_GEIHMED_2023_DRA"/>
    <s v="Servicio de información de las estadísticas de las entidades del Sistema Estadístico Nacional - FONDANE"/>
    <s v="C-0401-1003-3-0-0401090-02"/>
    <n v="20"/>
    <s v="2018011000556 "/>
    <x v="0"/>
    <s v="DANE CENTRAL"/>
    <s v="Talento_Humano"/>
    <s v="Profesional Junior"/>
    <n v="1"/>
    <n v="10"/>
    <m/>
    <n v="4000000"/>
    <d v="2023-03-01T00:00:00"/>
    <n v="1"/>
    <n v="40000000"/>
    <n v="0"/>
    <n v="40000000"/>
    <n v="0"/>
    <s v="NO"/>
    <s v="NO"/>
    <n v="0"/>
    <s v="Profesional Junior 2. DRA DANE CENTRAL"/>
  </r>
  <r>
    <m/>
    <s v="FOND_136"/>
    <s v="Fortalecimiento De Informacion - Sen"/>
    <x v="4"/>
    <s v="CTO_GEIHMED_2023_DRA"/>
    <s v="Servicio de información de las estadísticas de las entidades del Sistema Estadístico Nacional - FONDANE"/>
    <s v="C-0401-1003-3-0-0401090-02"/>
    <n v="20"/>
    <s v="2018011000556 "/>
    <x v="0"/>
    <s v="DANE CENTRAL"/>
    <s v="Tiquetes"/>
    <s v="Nacional"/>
    <n v="2"/>
    <n v="2"/>
    <m/>
    <n v="800000"/>
    <d v="2023-05-02T00:00:00"/>
    <n v="1"/>
    <n v="3200000"/>
    <n v="0"/>
    <n v="3200000"/>
    <n v="0"/>
    <s v="NO"/>
    <s v="NO"/>
    <n v="0"/>
    <s v="Tiquetes Monitoreo desde DANE Central a la ciudad de Medellin"/>
  </r>
  <r>
    <m/>
    <s v="FOND_137"/>
    <s v="Fortalecimiento De Informacion - Sen"/>
    <x v="4"/>
    <s v="CTO_GEIHMED_2023_DRA"/>
    <s v="Servicio de información de las estadísticas de las entidades del Sistema Estadístico Nacional - FONDANE"/>
    <s v="C-0401-1003-3-0-0401090-02"/>
    <n v="20"/>
    <s v="2018011000556 "/>
    <x v="0"/>
    <s v="DANE CENTRAL"/>
    <s v="Viaticos"/>
    <m/>
    <n v="1"/>
    <n v="1"/>
    <m/>
    <n v="2875460"/>
    <d v="2023-05-02T00:00:00"/>
    <n v="1"/>
    <n v="2875460"/>
    <n v="0"/>
    <n v="2875460"/>
    <n v="0"/>
    <s v="NO"/>
    <s v="NO"/>
    <n v="0"/>
    <s v="Viáticos - Manutención  Monitoreo desde DANE Central a la ciudad de Medellin"/>
  </r>
  <r>
    <m/>
    <s v="FOND_138"/>
    <s v="Fortalecimiento De Informacion - Sen"/>
    <x v="4"/>
    <s v="CTO_GEIHMED_2023_DRA"/>
    <s v="Servicio de información de las estadísticas de las entidades del Sistema Estadístico Nacional - FONDANE"/>
    <s v="C-0401-1003-3-0-0401090-02"/>
    <n v="20"/>
    <s v="2018011000556 "/>
    <x v="0"/>
    <s v="DANE CENTRAL"/>
    <s v="Otros_gastos_operativos"/>
    <s v="Otros Gastos Asociados A La Investigacion Y/O Proyecto"/>
    <n v="1"/>
    <n v="1"/>
    <m/>
    <n v="672569"/>
    <d v="2023-05-02T00:00:00"/>
    <n v="1"/>
    <n v="672569"/>
    <n v="0"/>
    <n v="672569"/>
    <n v="0"/>
    <s v="NO"/>
    <s v="NO"/>
    <n v="0"/>
    <s v="4*1000 de los recursos asignados a DANE Central DRA"/>
  </r>
  <r>
    <m/>
    <s v="FOND_139"/>
    <s v="Fortalecimiento De Informacion - Sen"/>
    <x v="4"/>
    <s v="CTO_GEIHMED_2023_DRA"/>
    <s v="Servicio de información de las estadísticas de las entidades del Sistema Estadístico Nacional - FONDANE"/>
    <s v="C-0401-1003-3-0-0401090-02"/>
    <n v="20"/>
    <s v="2018011000556 "/>
    <x v="6"/>
    <s v="MEDELLIN"/>
    <s v="Otros_gastos_operativos"/>
    <s v="Otros Gastos Asociados A La Investigacion Y/O Proyecto"/>
    <n v="1"/>
    <n v="1"/>
    <m/>
    <n v="2389732"/>
    <d v="2023-05-02T00:00:00"/>
    <n v="1"/>
    <n v="2389732"/>
    <n v="0"/>
    <n v="2389732"/>
    <n v="0"/>
    <s v="NO"/>
    <s v="NO"/>
    <n v="0"/>
    <s v="4*1000 de los recursos asignados a la Territorial Medellín"/>
  </r>
  <r>
    <m/>
    <s v="FOND_140"/>
    <s v="Fortalecimiento De Informacion - Sen"/>
    <x v="4"/>
    <s v="CTO_GEIHMED_2023_DRA"/>
    <s v="Servicio de información de las estadísticas de las entidades del Sistema Estadístico Nacional - FONDANE"/>
    <s v="C-0401-1003-3-0-0401090-02"/>
    <n v="20"/>
    <s v="2018011000556 "/>
    <x v="0"/>
    <s v="DANE CENTRAL"/>
    <s v="Otros_gastos_operativos"/>
    <s v="Otros Gastos Asociados A La Investigacion Y/O Proyecto"/>
    <n v="1"/>
    <n v="1"/>
    <m/>
    <n v="104863865"/>
    <d v="2023-05-02T00:00:00"/>
    <n v="1"/>
    <n v="104863865"/>
    <n v="0"/>
    <n v="104863865"/>
    <n v="0"/>
    <s v="NO"/>
    <s v="NO"/>
    <n v="0"/>
    <s v="Pendiente de programación por parte de la coordinación"/>
  </r>
  <r>
    <m/>
    <s v="FOND_141"/>
    <s v="Fortalecimiento De Informacion - Sen"/>
    <x v="4"/>
    <s v="CTO_GEIHMED_2023_DIMPE"/>
    <s v="Servicio de información de las estadísticas de las entidades del Sistema Estadístico Nacional - FONDANE"/>
    <s v="C-0401-1003-3-0-0401090-02"/>
    <n v="20"/>
    <s v="2018011000556 "/>
    <x v="0"/>
    <s v="DANE CENTRAL"/>
    <s v="Talento_Humano"/>
    <s v="Profesional"/>
    <n v="1"/>
    <n v="5"/>
    <n v="0"/>
    <n v="5500000"/>
    <d v="2023-03-01T00:00:00"/>
    <n v="1"/>
    <n v="27500000"/>
    <n v="0"/>
    <n v="27500000"/>
    <m/>
    <s v="NO"/>
    <s v="NO"/>
    <m/>
    <s v="Estadistico"/>
  </r>
  <r>
    <m/>
    <s v="FOND_142"/>
    <s v="Fortalecimiento De Informacion - Sen"/>
    <x v="4"/>
    <s v="CTO_GEIHMED_2023_DIMPE"/>
    <s v="Servicio de información de las estadísticas de las entidades del Sistema Estadístico Nacional - FONDANE"/>
    <s v="C-0401-1003-3-0-0401090-02"/>
    <n v="20"/>
    <s v="2018011000556 "/>
    <x v="0"/>
    <s v="DANE CENTRAL"/>
    <s v="Talento_Humano"/>
    <s v="Tematico"/>
    <n v="1"/>
    <n v="10"/>
    <n v="0"/>
    <n v="4725000"/>
    <d v="2023-03-01T00:00:00"/>
    <n v="1"/>
    <n v="47250000"/>
    <n v="0"/>
    <n v="47250000"/>
    <m/>
    <s v="NO"/>
    <s v="NO"/>
    <m/>
    <s v="Tematico 1"/>
  </r>
  <r>
    <m/>
    <s v="FOND_143"/>
    <s v="Fortalecimiento De Informacion - Sen"/>
    <x v="4"/>
    <s v="CTO_GEIHMED_2023_DIMPE"/>
    <s v="Servicio de información de las estadísticas de las entidades del Sistema Estadístico Nacional - FONDANE"/>
    <s v="C-0401-1003-3-0-0401090-02"/>
    <n v="20"/>
    <s v="2018011000556 "/>
    <x v="0"/>
    <s v="DANE CENTRAL"/>
    <s v="Talento_Humano"/>
    <s v="Tematico"/>
    <n v="1"/>
    <n v="10"/>
    <n v="0"/>
    <n v="6630000"/>
    <d v="2023-03-01T00:00:00"/>
    <n v="1"/>
    <n v="66300000"/>
    <n v="0"/>
    <n v="66300000"/>
    <m/>
    <s v="NO"/>
    <s v="NO"/>
    <m/>
    <s v="Tematico 2"/>
  </r>
  <r>
    <m/>
    <s v="FOND_144"/>
    <s v="Fortalecimiento De Informacion - Sen"/>
    <x v="4"/>
    <s v="CTO_GEIHMED_2023_DIMPE"/>
    <s v="Servicio de información de las estadísticas de las entidades del Sistema Estadístico Nacional - FONDANE"/>
    <s v="C-0401-1003-3-0-0401090-02"/>
    <n v="20"/>
    <s v="2018011000556 "/>
    <x v="0"/>
    <s v="DANE CENTRAL"/>
    <s v="Talento_Humano"/>
    <s v="Profesional"/>
    <n v="1"/>
    <n v="5"/>
    <n v="16"/>
    <n v="3600000"/>
    <d v="2023-03-01T00:00:00"/>
    <n v="1"/>
    <n v="19920000"/>
    <n v="0"/>
    <n v="19920000"/>
    <m/>
    <s v="NO"/>
    <s v="NO"/>
    <m/>
    <s v="Financiera"/>
  </r>
  <r>
    <m/>
    <s v="FOND_145"/>
    <s v="Fortalecimiento De Informacion - Sen"/>
    <x v="4"/>
    <s v="CTO_GEIHMED_2023_DIMPE"/>
    <s v="Servicio de información de las estadísticas de las entidades del Sistema Estadístico Nacional - FONDANE"/>
    <s v="C-0401-1003-3-0-0401090-02"/>
    <n v="20"/>
    <s v="2018011000556 "/>
    <x v="0"/>
    <s v="DANE CENTRAL"/>
    <s v="Talento_Humano"/>
    <s v="Tecnico"/>
    <n v="1"/>
    <n v="5"/>
    <n v="16"/>
    <n v="2700000"/>
    <d v="2023-03-01T00:00:00"/>
    <n v="1"/>
    <n v="14940000"/>
    <n v="0"/>
    <n v="14940000"/>
    <m/>
    <s v="NO"/>
    <s v="NO"/>
    <m/>
    <s v="Financiera"/>
  </r>
  <r>
    <m/>
    <s v="FOND_146"/>
    <s v="Fortalecimiento De Informacion - Sen"/>
    <x v="4"/>
    <s v="CTO_GEIHMED_2023_DIMPE"/>
    <s v="Servicio de información de las estadísticas de las entidades del Sistema Estadístico Nacional - FONDANE"/>
    <s v="C-0401-1003-3-0-0401090-02"/>
    <n v="20"/>
    <s v="2018011000556 "/>
    <x v="0"/>
    <s v="DANE CENTRAL"/>
    <s v="Talento_Humano"/>
    <s v="Profesional"/>
    <n v="1"/>
    <n v="4"/>
    <n v="0"/>
    <n v="4680000"/>
    <d v="2023-03-01T00:00:00"/>
    <n v="1"/>
    <n v="18720000"/>
    <n v="0"/>
    <n v="18720000"/>
    <m/>
    <s v="NO"/>
    <s v="NO"/>
    <m/>
    <s v="Profesional Dimpe "/>
  </r>
  <r>
    <m/>
    <s v="FOND_147"/>
    <s v="Fortalecimiento De Informacion - Sen"/>
    <x v="4"/>
    <s v="CTO_GEIHMED_2023_DIMPE"/>
    <s v="Servicio de información de las estadísticas de las entidades del Sistema Estadístico Nacional - FONDANE"/>
    <s v="C-0401-1003-3-0-0401090-02"/>
    <n v="20"/>
    <s v="2018011000556 "/>
    <x v="0"/>
    <s v="DANE CENTRAL"/>
    <s v="Otros_gastos_operativos"/>
    <s v="Otros Gastos Asociados A La Investigacion Y/O Proyecto"/>
    <n v="1"/>
    <n v="1"/>
    <n v="0"/>
    <n v="60847500"/>
    <d v="2023-05-01T00:00:00"/>
    <n v="1"/>
    <n v="60847500"/>
    <n v="0"/>
    <n v="60847500"/>
    <m/>
    <s v="NO"/>
    <s v="NO"/>
    <m/>
    <s v="Saldo de la Direccion Tecnica"/>
  </r>
  <r>
    <m/>
    <s v="FOND_147"/>
    <s v="Fortalecimiento De Informacion - Sen"/>
    <x v="4"/>
    <s v="CTO_GEIHMED_2023_DIG"/>
    <s v="Servicio de información de las estadísticas de las entidades del Sistema Estadístico Nacional - FONDANE"/>
    <s v="C-0401-1003-3-0-0401090-02"/>
    <n v="20"/>
    <s v="2018011000556 "/>
    <x v="0"/>
    <s v="DANE CENTRAL"/>
    <s v="Otros_gastos_operativos"/>
    <s v="Otros Gastos Asociados A La Investigacion Y/O Proyecto"/>
    <n v="1"/>
    <n v="1"/>
    <n v="0"/>
    <n v="48000000"/>
    <d v="2023-05-01T00:00:00"/>
    <n v="1"/>
    <n v="48000000"/>
    <n v="0"/>
    <n v="48000000"/>
    <m/>
    <s v="NO"/>
    <s v="NO"/>
    <m/>
    <s v="Recurso por programar de la DIG"/>
  </r>
  <r>
    <m/>
    <s v="FOND_147"/>
    <s v="Fortalecimiento De Informacion - Sen"/>
    <x v="4"/>
    <s v="CTO_GEIHMED_2023_SISTEMAS"/>
    <s v="Servicio de información de las estadísticas de las entidades del Sistema Estadístico Nacional - FONDANE"/>
    <s v="C-0401-1003-3-0-0401090-02"/>
    <n v="20"/>
    <s v="2018011000556 "/>
    <x v="0"/>
    <s v="DANE CENTRAL"/>
    <s v="Otros_gastos_operativos"/>
    <s v="Otros Gastos Asociados A La Investigacion Y/O Proyecto"/>
    <n v="1"/>
    <n v="1"/>
    <n v="0"/>
    <n v="48000000"/>
    <d v="2023-05-01T00:00:00"/>
    <n v="1"/>
    <n v="48000000"/>
    <n v="0"/>
    <n v="48000000"/>
    <m/>
    <s v="NO"/>
    <s v="NO"/>
    <m/>
    <s v="Recurso por programar de Sistemas"/>
  </r>
  <r>
    <m/>
    <m/>
    <m/>
    <x v="5"/>
    <m/>
    <m/>
    <m/>
    <m/>
    <m/>
    <x v="7"/>
    <m/>
    <m/>
    <m/>
    <m/>
    <m/>
    <m/>
    <m/>
    <m/>
    <m/>
    <m/>
    <m/>
    <m/>
    <m/>
    <m/>
    <m/>
    <m/>
    <m/>
  </r>
</pivotCacheRecords>
</file>

<file path=xl/pivotCache/pivotCacheRecords3.xml><?xml version="1.0" encoding="utf-8"?>
<pivotCacheRecords xmlns="http://schemas.openxmlformats.org/spreadsheetml/2006/main" xmlns:r="http://schemas.openxmlformats.org/officeDocument/2006/relationships" count="11869">
  <r>
    <s v="CENSO ECONOMICO"/>
    <s v="CE_1"/>
    <x v="0"/>
    <s v="Censo Economico"/>
    <s v="CENSO_ECONOMICO_2023_DSCN_BMA"/>
    <s v="Base de Microdatos Anonimizados - CE"/>
    <x v="0"/>
    <n v="10"/>
    <s v="2019011000195 "/>
    <s v="DANE_CENTRAL"/>
    <s v="DANE CENTRAL"/>
    <s v="Talento_Humano"/>
    <s v="Profesional"/>
    <n v="1"/>
    <n v="11"/>
    <n v="0"/>
    <n v="4600000"/>
    <d v="2023-01-10T00:00:00"/>
    <n v="1"/>
    <n v="50600000"/>
    <n v="50600000"/>
    <n v="0"/>
    <s v="NO"/>
    <s v="NO"/>
    <n v="49623"/>
    <s v="DALMA LORENA GALVAN MONTOYA"/>
    <s v="DALMA LORENA GALVAN MONTOYA"/>
  </r>
  <r>
    <s v="CENSO ECONOMICO"/>
    <s v="CE_2"/>
    <x v="0"/>
    <s v="Censo Economico"/>
    <s v="CENSO_ECONOMICO_2023_DICE_BMA"/>
    <s v="Base de Microdatos Anonimizados - CE"/>
    <x v="0"/>
    <n v="10"/>
    <s v="2019011000195 "/>
    <s v="DANE_CENTRAL"/>
    <s v="DANE CENTRAL"/>
    <s v="Talento_Humano"/>
    <s v="Profesional"/>
    <n v="1"/>
    <n v="5"/>
    <n v="27"/>
    <n v="5200000"/>
    <d v="2023-06-15T00:00:00"/>
    <n v="1"/>
    <n v="30680000"/>
    <n v="30680000"/>
    <n v="0"/>
    <s v="NO"/>
    <s v="NO"/>
    <n v="80223"/>
    <s v="JUAN FRANCISCO BELTRÁN BECERRA"/>
    <s v="MARIA CAMILA CONTRERAS BECERRA"/>
  </r>
  <r>
    <s v="CENSO ECONOMICO"/>
    <s v="CE_3"/>
    <x v="0"/>
    <s v="Censo Economico"/>
    <s v="CENSO_ECONOMICO_2023_DIMPE_BMA"/>
    <s v="Base de Microdatos Anonimizados - CE"/>
    <x v="0"/>
    <n v="10"/>
    <s v="2019011000195 "/>
    <s v="DANE_CENTRAL"/>
    <s v="DANE CENTRAL"/>
    <s v="Talento_Humano"/>
    <s v="Profesional"/>
    <n v="1"/>
    <n v="1"/>
    <n v="10"/>
    <n v="4407000"/>
    <d v="2023-01-10T00:00:00"/>
    <n v="1"/>
    <n v="5876000"/>
    <n v="5876000"/>
    <n v="0"/>
    <s v="NO"/>
    <s v="NO"/>
    <n v="20923"/>
    <s v="LINA FERNANDA CANTOR ARIAS"/>
    <s v="LINA FERNANDA CANTOR ARIAS"/>
  </r>
  <r>
    <s v="CENSO ECONOMICO"/>
    <s v="CE_4"/>
    <x v="0"/>
    <s v="Censo Economico"/>
    <s v="CENSO_ECONOMICO_2023_DIMPE_BMA"/>
    <s v="Base de Microdatos Anonimizados - CE"/>
    <x v="0"/>
    <n v="10"/>
    <s v="2019011000195 "/>
    <s v="DANE_CENTRAL"/>
    <s v="DANE CENTRAL"/>
    <s v="Talento_Humano"/>
    <s v="Profesional"/>
    <n v="1"/>
    <n v="11"/>
    <n v="12"/>
    <n v="5220588"/>
    <d v="2023-01-10T00:00:00"/>
    <n v="1"/>
    <n v="59514703.200000003"/>
    <n v="59514703.200000003"/>
    <n v="0"/>
    <s v="NO"/>
    <s v="NO"/>
    <n v="27923"/>
    <s v="CRISTIAN LOPEZ CARDONA"/>
    <s v="CRISTIAN LOPEZ CARDONA"/>
  </r>
  <r>
    <s v="CENSO ECONOMICO"/>
    <s v="CE_5"/>
    <x v="0"/>
    <s v="Censo Economico"/>
    <s v="CENSO_ECONOMICO_2023_GIT_CE_BMA"/>
    <s v="Base de Microdatos Anonimizados - CE"/>
    <x v="0"/>
    <n v="10"/>
    <s v="2019011000195 "/>
    <s v="DANE_CENTRAL"/>
    <s v="DANE CENTRAL"/>
    <s v="Talento_Humano"/>
    <s v="Profesional"/>
    <n v="1"/>
    <n v="11"/>
    <n v="19"/>
    <n v="6458400"/>
    <d v="2023-01-10T00:00:00"/>
    <n v="1"/>
    <n v="75132720"/>
    <n v="75132720"/>
    <n v="0"/>
    <s v="NO"/>
    <s v="NO"/>
    <n v="13123"/>
    <s v="DANIEL FELIPE PRIETO ESTRADA"/>
    <s v="DANIEL FELIPE PRIETO ESTRADA"/>
  </r>
  <r>
    <s v="CENSO ECONOMICO"/>
    <s v="CE_6"/>
    <x v="0"/>
    <s v="Censo Economico"/>
    <s v="CENSO_ECONOMICO_2023_GIT_CE_BMA"/>
    <s v="Base de Microdatos Anonimizados - CE"/>
    <x v="0"/>
    <n v="10"/>
    <s v="2019011000195 "/>
    <s v="DANE_CENTRAL"/>
    <s v="DANE CENTRAL"/>
    <s v="Talento_Humano"/>
    <s v="Profesional"/>
    <n v="1"/>
    <n v="11"/>
    <n v="11"/>
    <n v="5543460"/>
    <d v="2023-01-10T00:00:00"/>
    <n v="1"/>
    <n v="63010662"/>
    <n v="63010662"/>
    <n v="0"/>
    <s v="NO"/>
    <s v="NO"/>
    <n v="35623"/>
    <s v="MANUEL ALEJANDRO RODRIGUEZ ORTIZ "/>
    <s v="MANUEL ALEJANDRO RODRIGUEZ ORTIZ "/>
  </r>
  <r>
    <s v="CENSO ECONOMICO"/>
    <s v="CE_7"/>
    <x v="0"/>
    <s v="Censo Economico"/>
    <s v="CENSO_ECONOMICO_2023_GIT_CE_BMA"/>
    <s v="Base de Microdatos Anonimizados - CE"/>
    <x v="0"/>
    <n v="10"/>
    <s v="2019011000195 "/>
    <s v="DANE_CENTRAL"/>
    <s v="DANE CENTRAL"/>
    <s v="Talento_Humano"/>
    <s v="Profesional"/>
    <n v="1"/>
    <n v="11"/>
    <n v="7"/>
    <n v="5543460"/>
    <d v="2023-01-10T00:00:00"/>
    <n v="1"/>
    <n v="62271534"/>
    <n v="62271534"/>
    <n v="0"/>
    <s v="NO"/>
    <s v="NO"/>
    <n v="35523"/>
    <s v="GERMAN DARIO RODRIGUEZ AVILA"/>
    <s v="GERMAN DARIO RODRIGUEZ AVILA"/>
  </r>
  <r>
    <s v="CENSO ECONOMICO"/>
    <s v="CE_8"/>
    <x v="0"/>
    <s v="Censo Economico"/>
    <s v="CENSO_ECONOMICO_2023_GIT_CE_BMA"/>
    <s v="Base de Microdatos Anonimizados - CE"/>
    <x v="0"/>
    <n v="10"/>
    <s v="2019011000195 "/>
    <s v="DANE_CENTRAL"/>
    <s v="DANE CENTRAL"/>
    <s v="Talento_Humano"/>
    <s v="Profesional"/>
    <n v="1"/>
    <n v="10"/>
    <n v="9"/>
    <n v="5543460"/>
    <d v="2023-01-10T00:00:00"/>
    <n v="1"/>
    <n v="57097638"/>
    <n v="57097638"/>
    <n v="0"/>
    <s v="NO"/>
    <s v="NO"/>
    <n v="58323"/>
    <s v="CARLOS ARTURO PARRA VILLAMIL"/>
    <s v="CARLOS ARTURO PARRA VILLAMIL"/>
  </r>
  <r>
    <s v="CENSO ECONOMICO"/>
    <s v="CE_9"/>
    <x v="0"/>
    <s v="Censo Economico"/>
    <s v="CENSO_ECONOMICO_2023_GIT_CE_BMA"/>
    <s v="Base de Microdatos Anonimizados - CE"/>
    <x v="0"/>
    <n v="10"/>
    <s v="2019011000195 "/>
    <s v="DANE_CENTRAL"/>
    <s v="DANE CENTRAL"/>
    <s v="Talento_Humano"/>
    <s v="Profesional Junior"/>
    <n v="1"/>
    <n v="11"/>
    <n v="24"/>
    <n v="4000000"/>
    <d v="2023-01-10T00:00:00"/>
    <n v="1"/>
    <n v="47200000"/>
    <n v="47200000"/>
    <n v="0"/>
    <s v="NO"/>
    <s v="NO"/>
    <n v="12823"/>
    <s v="SANDRA PATRICIA MOSQUERA"/>
    <s v="SANDRA PATRICIA MOSQUERA"/>
  </r>
  <r>
    <s v="CENSO ECONOMICO"/>
    <s v="CE_10"/>
    <x v="0"/>
    <s v="Censo Economico"/>
    <s v="CENSO_ECONOMICO_2023_GIT_CE_BMA"/>
    <s v="Base de Microdatos Anonimizados - CE"/>
    <x v="0"/>
    <n v="10"/>
    <s v="2019011000195 "/>
    <s v="DANE_CENTRAL"/>
    <s v="DANE CENTRAL"/>
    <s v="Talento_Humano"/>
    <s v="Profesional"/>
    <n v="1"/>
    <n v="11"/>
    <n v="24"/>
    <n v="6458400"/>
    <d v="2023-01-10T00:00:00"/>
    <n v="1"/>
    <n v="76209120"/>
    <n v="76209120"/>
    <n v="0"/>
    <s v="NO"/>
    <s v="NO"/>
    <n v="13023"/>
    <s v="LUIS ALEJANDRO REYES MARTÍNEZ"/>
    <s v="LUIS ALEJANDRO REYES MARTÍNEZ"/>
  </r>
  <r>
    <s v="CENSO ECONOMICO"/>
    <s v="CE_11"/>
    <x v="0"/>
    <s v="Censo Economico"/>
    <s v="CENSO_ECONOMICO_2023_GIT_CE_BMA"/>
    <s v="Base de Microdatos Anonimizados - CE"/>
    <x v="0"/>
    <n v="10"/>
    <s v="2019011000195 "/>
    <s v="DANE_CENTRAL"/>
    <s v="DANE CENTRAL"/>
    <s v="Talento_Humano"/>
    <s v="Profesional"/>
    <n v="1"/>
    <n v="11"/>
    <n v="19"/>
    <n v="5543460"/>
    <d v="2023-01-10T00:00:00"/>
    <n v="1"/>
    <n v="64488918"/>
    <n v="64488918"/>
    <n v="0"/>
    <s v="NO"/>
    <s v="NO"/>
    <n v="12223"/>
    <s v="DARIO CAMILO PINTOR"/>
    <s v="DARIO CAMILO PINTOR"/>
  </r>
  <r>
    <s v="CENSO ECONOMICO"/>
    <s v="CE_12"/>
    <x v="0"/>
    <s v="Censo Economico"/>
    <s v="CENSO_ECONOMICO_2023_GIT_CE_BMA"/>
    <s v="Base de Microdatos Anonimizados - CE"/>
    <x v="0"/>
    <n v="10"/>
    <s v="2019011000195 "/>
    <s v="DANE_CENTRAL"/>
    <s v="DANE CENTRAL"/>
    <s v="Viaticos"/>
    <m/>
    <n v="1"/>
    <n v="0"/>
    <n v="30"/>
    <n v="101856237.85666668"/>
    <d v="2023-05-15T00:00:00"/>
    <n v="1"/>
    <n v="101856237.85666668"/>
    <n v="5000000"/>
    <n v="96856237.856666684"/>
    <s v="NO"/>
    <s v="NO"/>
    <n v="88323"/>
    <s v="VIÁTICOS CE"/>
    <s v="VIÁTICOS CE"/>
  </r>
  <r>
    <s v="CENSO ECONOMICO"/>
    <s v="CE_13"/>
    <x v="0"/>
    <s v="Censo Economico"/>
    <s v="CENSO_ECONOMICO_2023_SISTEMAS_BMA"/>
    <s v="Base de Microdatos Anonimizados - CE"/>
    <x v="0"/>
    <n v="10"/>
    <s v="2019011000195 "/>
    <s v="DANE_CENTRAL"/>
    <s v="DANE CENTRAL"/>
    <s v="Talento_Humano"/>
    <s v="Profesional"/>
    <n v="1"/>
    <n v="8"/>
    <n v="0"/>
    <n v="7534800"/>
    <d v="2023-01-10T00:00:00"/>
    <n v="1"/>
    <n v="60278400"/>
    <n v="60278400"/>
    <n v="0"/>
    <s v="NO"/>
    <s v="NO"/>
    <n v="51623"/>
    <s v="MARCO TULIO GUZMAN MARTINEZ"/>
    <s v="MARCO TULIO GUZMAN MARTINEZ"/>
  </r>
  <r>
    <s v="CENSO ECONOMICO"/>
    <s v="CE_14"/>
    <x v="0"/>
    <s v="Censo Economico"/>
    <s v="CENSO_ECONOMICO_2023_SISTEMAS_BMA"/>
    <s v="Base de Microdatos Anonimizados - CE"/>
    <x v="0"/>
    <n v="10"/>
    <s v="2019011000195 "/>
    <s v="DANE_CENTRAL"/>
    <s v="DANE CENTRAL"/>
    <s v="Talento_Humano"/>
    <s v="Profesional"/>
    <n v="1"/>
    <n v="8"/>
    <n v="0"/>
    <n v="6781320"/>
    <d v="2023-01-10T00:00:00"/>
    <n v="1"/>
    <n v="54250560"/>
    <n v="54250560"/>
    <n v="0"/>
    <s v="NO"/>
    <s v="NO"/>
    <n v="51523"/>
    <s v="JUAN DAVID MARTINEZ MORALES"/>
    <s v="JUAN DAVID MARTINEZ MORALES"/>
  </r>
  <r>
    <s v="CENSO ECONOMICO"/>
    <s v="CE_15"/>
    <x v="0"/>
    <s v="Censo Economico"/>
    <s v="CENSO_ECONOMICO_2023_SISTEMAS_BMA"/>
    <s v="Base de Microdatos Anonimizados - CE"/>
    <x v="0"/>
    <n v="10"/>
    <s v="2019011000195 "/>
    <s v="DANE_CENTRAL"/>
    <s v="DANE CENTRAL"/>
    <s v="Talento_Humano"/>
    <s v="Profesional"/>
    <n v="1"/>
    <n v="10"/>
    <n v="25"/>
    <n v="5704920"/>
    <d v="2023-01-10T00:00:00"/>
    <n v="1"/>
    <n v="61803300"/>
    <n v="61803300"/>
    <n v="0"/>
    <s v="NO"/>
    <s v="NO"/>
    <n v="51423"/>
    <s v="FAVIAN EMILIO TORRES MANIGUA"/>
    <s v="FAVIAN EMILIO TORRES MANIGUA"/>
  </r>
  <r>
    <s v="CENSO ECONOMICO"/>
    <s v="CE_16"/>
    <x v="0"/>
    <s v="Censo Economico"/>
    <s v="CENSO_ECONOMICO_2023_SISTEMAS_BMA"/>
    <s v="Base de Microdatos Anonimizados - CE"/>
    <x v="0"/>
    <n v="10"/>
    <s v="2019011000195 "/>
    <s v="DANE_CENTRAL"/>
    <s v="DANE CENTRAL"/>
    <s v="Talento_Humano"/>
    <s v="Profesional"/>
    <n v="1"/>
    <n v="8"/>
    <n v="0"/>
    <n v="6097806"/>
    <d v="2023-01-10T00:00:00"/>
    <n v="1"/>
    <n v="48782448"/>
    <n v="48782448"/>
    <n v="0"/>
    <s v="NO"/>
    <s v="NO"/>
    <n v="51823"/>
    <s v="MOISES GUERRERO MARTINEZ"/>
    <s v="MOISES GUERRERO MARTINEZ"/>
  </r>
  <r>
    <s v="CENSO ECONOMICO"/>
    <s v="CE_17"/>
    <x v="0"/>
    <s v="Censo Economico"/>
    <s v="CENSO_ECONOMICO_2023_SISTEMAS_BMA"/>
    <s v="Base de Microdatos Anonimizados - CE"/>
    <x v="0"/>
    <n v="10"/>
    <s v="2019011000195 "/>
    <s v="DANE_CENTRAL"/>
    <s v="DANE CENTRAL"/>
    <s v="Talento_Humano"/>
    <s v="Profesional"/>
    <n v="1"/>
    <n v="8"/>
    <n v="0"/>
    <n v="6417000"/>
    <d v="2023-01-10T00:00:00"/>
    <n v="1"/>
    <n v="51336000"/>
    <n v="51336000"/>
    <n v="0"/>
    <s v="NO"/>
    <s v="NO"/>
    <n v="51723"/>
    <s v="DAVID HERNANDO BELLO LADINO"/>
    <s v="DAVID HERNANDO BELLO LADINO"/>
  </r>
  <r>
    <s v="CENSO ECONOMICO"/>
    <s v="CE_18"/>
    <x v="0"/>
    <s v="Censo Economico"/>
    <s v="CENSO_ECONOMICO_2023_DIG_BDMGN"/>
    <s v="Bases de datos del marco geoestadístico nacional - CE"/>
    <x v="1"/>
    <n v="10"/>
    <s v="2019011000195 "/>
    <s v="DANE_CENTRAL"/>
    <s v="DANE CENTRAL"/>
    <s v="Talento_Humano"/>
    <s v="Profesional Junior"/>
    <n v="1"/>
    <n v="5"/>
    <n v="0"/>
    <n v="4070560"/>
    <d v="2023-01-10T00:00:00"/>
    <n v="1"/>
    <n v="20352800"/>
    <n v="20352800"/>
    <n v="0"/>
    <s v="NO"/>
    <s v="NO"/>
    <n v="44023"/>
    <s v="JUAN CAMILO PEÑA"/>
    <s v="JUAN CAMILO PEÑA"/>
  </r>
  <r>
    <s v="CENSO ECONOMICO"/>
    <s v="CE_19"/>
    <x v="0"/>
    <s v="Censo Economico"/>
    <s v="CENSO_ECONOMICO_2023_DIG_BDMGN"/>
    <s v="Bases de datos del marco geoestadístico nacional - CE"/>
    <x v="1"/>
    <n v="10"/>
    <s v="2019011000195 "/>
    <s v="DANE_CENTRAL"/>
    <s v="DANE CENTRAL"/>
    <s v="Talento_Humano"/>
    <s v="Profesional"/>
    <n v="1"/>
    <n v="6"/>
    <n v="0"/>
    <n v="7523120"/>
    <d v="2023-01-10T00:00:00"/>
    <n v="1"/>
    <n v="45138720"/>
    <n v="45138720"/>
    <n v="0"/>
    <s v="NO"/>
    <s v="NO"/>
    <n v="43823"/>
    <s v="CESAR AUGUSTO DEVIA"/>
    <s v="CESAR AUGUSTO DEVIA"/>
  </r>
  <r>
    <s v="CENSO ECONOMICO"/>
    <s v="CE_20"/>
    <x v="0"/>
    <s v="Censo Economico"/>
    <s v="CENSO_ECONOMICO_2023_DIG_BDMGN"/>
    <s v="Bases de datos del marco geoestadístico nacional - CE"/>
    <x v="1"/>
    <n v="10"/>
    <s v="2019011000195 "/>
    <s v="DANE_CENTRAL"/>
    <s v="DANE CENTRAL"/>
    <s v="Talento_Humano"/>
    <s v="Profesional Junior"/>
    <n v="1"/>
    <n v="4"/>
    <n v="23"/>
    <n v="3381490"/>
    <d v="2023-01-10T00:00:00"/>
    <n v="1"/>
    <n v="12736945"/>
    <n v="12736945"/>
    <n v="0"/>
    <s v="NO"/>
    <s v="NO"/>
    <n v="43923"/>
    <s v="JUAN CARLOS ZAMBRANO ROCHA"/>
    <s v="AURA CAROLINA ARIAS ZAMORA"/>
  </r>
  <r>
    <s v="CENSO ECONOMICO"/>
    <s v="CE_21"/>
    <x v="0"/>
    <s v="Censo Economico"/>
    <s v="CENSO_ECONOMICO_2023_DIG_BDMGN"/>
    <s v="Bases de datos del marco geoestadístico nacional - CE"/>
    <x v="1"/>
    <n v="10"/>
    <s v="2019011000195 "/>
    <s v="DANE_CENTRAL"/>
    <s v="DANE CENTRAL"/>
    <s v="Talento_Humano"/>
    <s v="Profesional Junior"/>
    <n v="1"/>
    <n v="4"/>
    <n v="0"/>
    <n v="3381490"/>
    <d v="2023-01-10T00:00:00"/>
    <n v="1"/>
    <n v="13525960"/>
    <n v="13525960"/>
    <n v="0"/>
    <s v="NO"/>
    <s v="NO"/>
    <n v="43923"/>
    <s v="ADRIANA PAOLA TRIANA CASTRILLÓN"/>
    <s v="ALEJANDRO SANDOVAL PINEDA"/>
  </r>
  <r>
    <s v="CENSO ECONOMICO"/>
    <s v="CE_22"/>
    <x v="0"/>
    <s v="Censo Economico"/>
    <s v="CENSO_ECONOMICO_2023_DIG_BDMGN"/>
    <s v="Bases de datos del marco geoestadístico nacional - CE"/>
    <x v="1"/>
    <n v="10"/>
    <s v="2019011000195 "/>
    <s v="DANE_CENTRAL"/>
    <s v="DANE CENTRAL"/>
    <s v="Talento_Humano"/>
    <s v="Profesional Junior"/>
    <n v="1"/>
    <n v="6"/>
    <n v="0"/>
    <n v="3106480"/>
    <d v="2023-01-10T00:00:00"/>
    <n v="1"/>
    <n v="18638880"/>
    <n v="18638880"/>
    <n v="0"/>
    <s v="NO"/>
    <s v="NO"/>
    <n v="43423"/>
    <s v="JUAN CAMILO SANTAMARIA HINCAPIÉ - T. CENTRO OCCIDENTE (MANIZALES)"/>
    <s v="JUAN CAMILO SANTAMARIA HINCAPIÉ - T. CENTRO OCCIDENTE (MANIZALES)"/>
  </r>
  <r>
    <s v="CENSO ECONOMICO"/>
    <s v="CE_23"/>
    <x v="0"/>
    <s v="Censo Economico"/>
    <s v="CENSO_ECONOMICO_2023_DIG_BDMGN"/>
    <s v="Bases de datos del marco geoestadístico nacional - CE"/>
    <x v="1"/>
    <n v="10"/>
    <s v="2019011000195 "/>
    <s v="DANE_CENTRAL"/>
    <s v="DANE CENTRAL"/>
    <s v="Talento_Humano"/>
    <s v="Profesional"/>
    <n v="1"/>
    <n v="6"/>
    <n v="0"/>
    <n v="6180000"/>
    <d v="2023-01-10T00:00:00"/>
    <n v="1"/>
    <n v="37080000"/>
    <n v="37080000"/>
    <n v="0"/>
    <s v="NO"/>
    <s v="NO"/>
    <n v="43723"/>
    <s v="JHONATHAN SNAIDER TRIANA PARDO"/>
    <s v="JHONATHAN SNAIDER TRIANA PARDO"/>
  </r>
  <r>
    <s v="CENSO ECONOMICO"/>
    <s v="CE_24"/>
    <x v="0"/>
    <s v="Censo Economico"/>
    <s v="CENSO_ECONOMICO_2023_DIG_BDMGN"/>
    <s v="Bases de datos del marco geoestadístico nacional - CE"/>
    <x v="1"/>
    <n v="10"/>
    <s v="2019011000195 "/>
    <s v="DANE_CENTRAL"/>
    <s v="DANE CENTRAL"/>
    <s v="Viaticos"/>
    <m/>
    <n v="1"/>
    <n v="0"/>
    <n v="30"/>
    <n v="216289615.65666685"/>
    <d v="2023-04-15T00:00:00"/>
    <n v="1"/>
    <n v="216289615.65666685"/>
    <n v="130024619"/>
    <n v="86264996.656666845"/>
    <s v="NO"/>
    <s v="NO"/>
    <n v="65123"/>
    <s v="VIÁTICOS CE"/>
    <s v="VIÁTICOS CE"/>
  </r>
  <r>
    <s v="CENSO ECONOMICO"/>
    <s v="CE_25"/>
    <x v="0"/>
    <s v="Censo Economico"/>
    <s v="CENSO_ECONOMICO_2023_GIT_CE_BMA"/>
    <s v="Base de Microdatos Anonimizados - CE"/>
    <x v="0"/>
    <n v="10"/>
    <s v="2019011000195 "/>
    <s v="DANE_CENTRAL"/>
    <s v="DANE CENTRAL"/>
    <s v="Talento_Humano"/>
    <s v="experto II"/>
    <n v="1"/>
    <n v="3"/>
    <n v="22"/>
    <n v="16000000"/>
    <d v="2023-04-15T00:00:00"/>
    <n v="1"/>
    <n v="59733333.329999998"/>
    <n v="59733333.329999998"/>
    <n v="0"/>
    <s v="NO"/>
    <s v="NO"/>
    <n v="71523"/>
    <s v="EDUARDO FREIRE"/>
    <s v="VIÁTICOS CE"/>
  </r>
  <r>
    <s v="CENSO ECONOMICO"/>
    <s v="CE_26"/>
    <x v="0"/>
    <s v="Censo Economico"/>
    <s v="CENSO_ECONOMICO_2023_GIT_CE_BMA"/>
    <s v="Base de Microdatos Anonimizados - CE"/>
    <x v="0"/>
    <n v="10"/>
    <s v="2019011000195 "/>
    <s v="DANE_CENTRAL"/>
    <s v="DANE CENTRAL"/>
    <s v="Talento_Humano"/>
    <s v="Profesional Junior"/>
    <n v="1"/>
    <n v="2"/>
    <n v="15"/>
    <n v="3677088"/>
    <d v="2023-07-15T00:00:00"/>
    <n v="1"/>
    <n v="9192720"/>
    <n v="9192720"/>
    <n v="0"/>
    <s v="NO"/>
    <s v="NO"/>
    <n v="86923"/>
    <s v="Fortalecimiento Administrativo GIT CE"/>
    <s v="Fortalecimiento Administrativo GIT CE"/>
  </r>
  <r>
    <s v="DICE"/>
    <s v="DICE_01"/>
    <x v="1"/>
    <s v="Gestion Del Conocimiento"/>
    <s v="FORT_DIFUSION_2023_GESCON"/>
    <s v="Servicio de apoyo a la gestión de conocimiento y consolidación de la cultura estadística "/>
    <x v="2"/>
    <n v="10"/>
    <s v="2022011000062"/>
    <s v="DANE_CENTRAL"/>
    <s v="DANE CENTRAL"/>
    <s v="Talento_Humano"/>
    <s v="Tecnico"/>
    <n v="1"/>
    <n v="10"/>
    <n v="22"/>
    <n v="2802000"/>
    <d v="2023-02-10T00:00:00"/>
    <n v="1"/>
    <n v="30074799.999999996"/>
    <n v="30074800"/>
    <n v="0"/>
    <s v="NO"/>
    <s v="NO"/>
    <n v="52623"/>
    <s v="MARIA NATALIA PENAGOS CAÑON"/>
    <s v="MARIA NATALIA PENAGOS CAÑON"/>
  </r>
  <r>
    <s v="DICE"/>
    <s v="DICE_02"/>
    <x v="1"/>
    <s v="Gestion Del Conocimiento"/>
    <s v="FORT_DIFUSION_2023_GESCON"/>
    <s v="Servicio de apoyo a la gestión de conocimiento y consolidación de la cultura estadística "/>
    <x v="2"/>
    <n v="10"/>
    <s v="2022011000062"/>
    <s v="DANE_CENTRAL"/>
    <s v="DANE CENTRAL"/>
    <s v="Talento_Humano"/>
    <s v="Profesional"/>
    <n v="1"/>
    <n v="4"/>
    <n v="29"/>
    <n v="3708000"/>
    <d v="2023-02-01T00:00:00"/>
    <n v="1"/>
    <n v="18416400"/>
    <n v="18416400"/>
    <n v="0"/>
    <s v="NO"/>
    <s v="NO"/>
    <n v="41723"/>
    <s v="REYES MARIA FERNANDA"/>
    <s v="REYES MARIA FERNANDA"/>
  </r>
  <r>
    <s v="DICE"/>
    <s v="DICE_03"/>
    <x v="1"/>
    <s v="Gestion Del Conocimiento"/>
    <s v="FORT_DIFUSION_2023_GESCON"/>
    <s v="Servicio de apoyo a la gestión de conocimiento y consolidación de la cultura estadística "/>
    <x v="2"/>
    <n v="10"/>
    <s v="2022011000062"/>
    <s v="DANE_CENTRAL"/>
    <s v="DANE CENTRAL"/>
    <s v="Talento_Humano"/>
    <s v="Profesional"/>
    <n v="1"/>
    <n v="10"/>
    <n v="28"/>
    <n v="4108000"/>
    <d v="2023-02-03T00:00:00"/>
    <n v="1"/>
    <n v="44914134"/>
    <n v="44914134"/>
    <n v="0"/>
    <s v="NO"/>
    <s v="NO"/>
    <n v="41323"/>
    <s v="CASTRILLÓN DANIEL"/>
    <s v="CASTRILLÓN DANIEL"/>
  </r>
  <r>
    <s v="DICE"/>
    <s v="DICE_04"/>
    <x v="1"/>
    <s v="Gestion Del Conocimiento"/>
    <s v="FORT_DIFUSION_2023_GESCON"/>
    <s v="Servicio de apoyo a la gestión de conocimiento y consolidación de la cultura estadística "/>
    <x v="2"/>
    <n v="10"/>
    <s v="2022011000062"/>
    <s v="DANE_CENTRAL"/>
    <s v="DANE CENTRAL"/>
    <s v="Talento_Humano"/>
    <s v="Tecnico"/>
    <n v="1"/>
    <n v="7"/>
    <n v="15"/>
    <n v="1432000"/>
    <d v="2023-01-16T00:00:00"/>
    <n v="1"/>
    <n v="10740000"/>
    <n v="10740000"/>
    <n v="0"/>
    <s v="NO"/>
    <s v="NO"/>
    <n v="34723"/>
    <s v="LOPEZ ALONSO JAIRO ANDRÉS"/>
    <s v="LOPEZ ALONSO JAIRO ANDRÉS"/>
  </r>
  <r>
    <s v="DICE"/>
    <s v="DICE_05"/>
    <x v="1"/>
    <s v="Gestion Del Conocimiento"/>
    <s v="FORT_DIFUSION_2023_GESCON"/>
    <s v="Servicio de apoyo a la gestión de conocimiento y consolidación de la cultura estadística "/>
    <x v="2"/>
    <n v="10"/>
    <s v="2022011000062"/>
    <s v="DANE_CENTRAL"/>
    <s v="DANE CENTRAL"/>
    <s v="Talento_Humano"/>
    <s v="Profesional"/>
    <n v="1"/>
    <n v="10"/>
    <n v="29"/>
    <n v="7647000"/>
    <d v="2023-02-02T00:00:00"/>
    <n v="1"/>
    <n v="83862100"/>
    <n v="83862100"/>
    <n v="0"/>
    <s v="NO"/>
    <s v="NO"/>
    <n v="44423"/>
    <s v="TRUJILLO MARIA LUISA"/>
    <s v="TRUJILLO MARIA LUISA"/>
  </r>
  <r>
    <s v="DICE"/>
    <s v="DICE_06"/>
    <x v="1"/>
    <s v="Gestion Del Conocimiento"/>
    <s v="FORT_DIFUSION_2023_GESCON"/>
    <s v="Servicio de apoyo a la gestión de conocimiento y consolidación de la cultura estadística "/>
    <x v="2"/>
    <n v="10"/>
    <s v="2022011000062"/>
    <s v="DANE_CENTRAL"/>
    <s v="DANE CENTRAL"/>
    <s v="Talento_Humano"/>
    <s v="Profesional"/>
    <n v="1"/>
    <n v="10"/>
    <n v="16"/>
    <n v="5200000"/>
    <d v="2023-02-15T00:00:00"/>
    <n v="1"/>
    <n v="54773333.329999998"/>
    <n v="54773333.329999998"/>
    <n v="0"/>
    <s v="NO"/>
    <s v="NO"/>
    <n v="33723"/>
    <s v="MARIA CAMILA CONTRERAS"/>
    <s v="MARIA CAMILA CONTRERAS"/>
  </r>
  <r>
    <s v="DICE"/>
    <s v="DICE_07"/>
    <x v="1"/>
    <s v="Gestion Del Conocimiento"/>
    <s v="FORT_DIFUSION_2023_GESCON"/>
    <s v="Servicio de apoyo a la gestión de conocimiento y consolidación de la cultura estadística "/>
    <x v="2"/>
    <n v="10"/>
    <s v="2022011000062"/>
    <s v="DANE_CENTRAL"/>
    <s v="DANE CENTRAL"/>
    <s v="Talento_Humano"/>
    <s v="Profesional"/>
    <n v="1"/>
    <n v="11"/>
    <n v="1"/>
    <n v="5200000"/>
    <d v="2023-01-16T00:00:00"/>
    <n v="1"/>
    <n v="57373333"/>
    <n v="57373333"/>
    <n v="0"/>
    <s v="NO"/>
    <s v="NO"/>
    <n v="27623"/>
    <s v="NICOLAS ROA"/>
    <s v="NICOLAS ROA"/>
  </r>
  <r>
    <s v="DICE"/>
    <s v="DICE_08"/>
    <x v="1"/>
    <s v="Gestion Del Conocimiento"/>
    <s v="FORT_DIFUSION_2023_GESCON"/>
    <s v="Servicio de apoyo a la gestión de conocimiento y consolidación de la cultura estadística "/>
    <x v="2"/>
    <n v="10"/>
    <s v="2022011000062"/>
    <s v="DANE_CENTRAL"/>
    <s v="DANE CENTRAL"/>
    <s v="Talento_Humano"/>
    <s v="Profesional"/>
    <n v="1"/>
    <n v="11"/>
    <n v="21"/>
    <n v="6885550"/>
    <d v="2023-01-04T00:00:00"/>
    <n v="1"/>
    <n v="80560935"/>
    <n v="80560935"/>
    <n v="0"/>
    <s v="NO"/>
    <s v="NO"/>
    <n v="14823"/>
    <s v="LLANOS SALCEDO ELEONORA"/>
    <s v="LLANOS SALCEDO ELEONORA"/>
  </r>
  <r>
    <s v="DICE"/>
    <s v="DICE_09"/>
    <x v="1"/>
    <s v="Gestion Del Conocimiento"/>
    <s v="FORT_DIFUSION_2023_GESCON"/>
    <s v="Servicio de apoyo a la gestión de conocimiento y consolidación de la cultura estadística "/>
    <x v="2"/>
    <n v="10"/>
    <s v="2022011000062"/>
    <s v="DANE_CENTRAL"/>
    <s v="DANE CENTRAL"/>
    <s v="Talento_Humano"/>
    <s v="Tecnico"/>
    <n v="1"/>
    <n v="1"/>
    <n v="7"/>
    <n v="2241798"/>
    <d v="2023-01-04T00:00:00"/>
    <n v="1"/>
    <n v="2764884"/>
    <n v="2764884"/>
    <n v="0"/>
    <s v="NO"/>
    <s v="NO"/>
    <n v="11923"/>
    <s v="OSPINA ROMÁN BLANCA EDY"/>
    <s v="OSPINA ROMÁN BLANCA EDY"/>
  </r>
  <r>
    <s v="DICE"/>
    <s v="DICE_10"/>
    <x v="1"/>
    <s v="Difusion De Informacion"/>
    <s v="FORT_DIFUSION_2023_DIF"/>
    <s v="Servicio de difusión de la información estadística"/>
    <x v="3"/>
    <n v="10"/>
    <s v="2022011000062"/>
    <s v="DANE_CENTRAL"/>
    <s v="DANE CENTRAL"/>
    <s v="Talento_Humano"/>
    <s v="Profesional"/>
    <n v="1"/>
    <n v="6"/>
    <n v="22"/>
    <n v="4220890"/>
    <d v="2023-01-11T00:00:00"/>
    <n v="1"/>
    <n v="28420659.329999998"/>
    <n v="28420659.329999998"/>
    <n v="0"/>
    <s v="NO"/>
    <s v="NO"/>
    <n v="14723"/>
    <s v="HENRIQUEZ SÁNCHEZ BISMARCK NOBEL ANTONELLO"/>
    <s v="HENRIQUEZ SÁNCHEZ BISMARCK NOBEL ANTONELLO"/>
  </r>
  <r>
    <s v="DICE"/>
    <s v="DICE_11"/>
    <x v="1"/>
    <s v="Gestion Del Conocimiento"/>
    <s v="FORT_DIFUSION_2023_GESCON"/>
    <s v="Servicio de apoyo a la gestión de conocimiento y consolidación de la cultura estadística "/>
    <x v="2"/>
    <n v="10"/>
    <s v="2022011000062"/>
    <s v="DANE_CENTRAL"/>
    <s v="DANE CENTRAL"/>
    <s v="Talento_Humano"/>
    <s v="Profesional"/>
    <n v="1"/>
    <n v="11"/>
    <n v="4"/>
    <n v="7315000"/>
    <d v="2023-01-16T00:00:00"/>
    <n v="1"/>
    <n v="81440333"/>
    <n v="81440333"/>
    <n v="0"/>
    <s v="NO"/>
    <s v="NO"/>
    <n v="39923"/>
    <s v="RODRIGUEZ GINA DANIELA"/>
    <s v="RODRIGUEZ GINA DANIELA"/>
  </r>
  <r>
    <s v="DICE"/>
    <s v="DICE_12"/>
    <x v="1"/>
    <s v="Gestion Del Conocimiento"/>
    <s v="FORT_DIFUSION_2023_GESCON"/>
    <s v="Servicio de apoyo a la gestión de conocimiento y consolidación de la cultura estadística "/>
    <x v="2"/>
    <n v="10"/>
    <s v="2022011000062"/>
    <s v="DANE_CENTRAL"/>
    <s v="DANE CENTRAL"/>
    <s v="Talento_Humano"/>
    <s v="Profesional"/>
    <n v="1"/>
    <n v="10"/>
    <n v="27"/>
    <n v="3605000"/>
    <d v="2023-01-16T00:00:00"/>
    <n v="1"/>
    <n v="39294500"/>
    <n v="39294500"/>
    <n v="0"/>
    <s v="NO"/>
    <s v="NO"/>
    <n v="40523"/>
    <s v="PINZÓN MENDOZA MARIA ALEJANDRA"/>
    <s v="PINZÓN MENDOZA MARIA ALEJANDRA"/>
  </r>
  <r>
    <s v="DICE"/>
    <s v="DICE_13"/>
    <x v="1"/>
    <s v="Gestion Del Conocimiento"/>
    <s v="FORT_DIFUSION_2023_GESCON"/>
    <s v="Servicio de apoyo a la gestión de conocimiento y consolidación de la cultura estadística "/>
    <x v="2"/>
    <n v="10"/>
    <s v="2022011000062"/>
    <s v="DANE_CENTRAL"/>
    <s v="DANE CENTRAL"/>
    <s v="Talento_Humano"/>
    <s v="Profesional"/>
    <n v="1"/>
    <n v="10"/>
    <n v="14"/>
    <n v="3090000"/>
    <d v="2023-02-17T00:00:00"/>
    <n v="1"/>
    <n v="32342000"/>
    <n v="32342000"/>
    <n v="0"/>
    <s v="NO"/>
    <s v="NO"/>
    <n v="45123"/>
    <s v="PERFIL HAMÓN LINA DANIELA"/>
    <s v="PERFIL HAMÓN LINA DANIELA"/>
  </r>
  <r>
    <s v="DICE"/>
    <s v="DICE_14"/>
    <x v="1"/>
    <s v="Difusion De Informacion"/>
    <s v="FORT_DIFUSION_2023_DIF"/>
    <s v="Servicio de difusión de la información estadística"/>
    <x v="3"/>
    <n v="10"/>
    <s v="2022011000062"/>
    <s v="DANE_CENTRAL"/>
    <s v="DANE CENTRAL"/>
    <s v="Talento_Humano"/>
    <s v="Profesional"/>
    <n v="1"/>
    <n v="11"/>
    <n v="0"/>
    <n v="3915000"/>
    <d v="2023-01-16T00:00:00"/>
    <n v="1"/>
    <n v="43195500"/>
    <n v="43195500"/>
    <n v="0"/>
    <s v="NO"/>
    <s v="NO"/>
    <n v="32123"/>
    <s v="DIEGO ESTUPIÑAN"/>
    <s v="DIEGO ESTUPIÑAN"/>
  </r>
  <r>
    <s v="DICE"/>
    <s v="DICE_15"/>
    <x v="1"/>
    <s v="Difusion De Informacion"/>
    <s v="FORT_DIFUSION_2023_DIF"/>
    <s v="Servicio de difusión de la información estadística"/>
    <x v="3"/>
    <n v="10"/>
    <s v="2022011000062"/>
    <s v="DANE_CENTRAL"/>
    <s v="DANE CENTRAL"/>
    <s v="Talento_Humano"/>
    <s v="Profesional"/>
    <n v="1"/>
    <n v="4"/>
    <n v="6"/>
    <n v="4400000"/>
    <d v="2023-09-30T00:00:00"/>
    <n v="1"/>
    <n v="18480000"/>
    <n v="18480000"/>
    <n v="0"/>
    <s v="NO"/>
    <s v="NO"/>
    <n v="43323"/>
    <s v="REYES TIQUE MARIANA"/>
    <s v="REYES TIQUE MARIANA"/>
  </r>
  <r>
    <s v="DICE"/>
    <s v="DICE_16"/>
    <x v="1"/>
    <s v="Difusion De Informacion"/>
    <s v="FORT_DIFUSION_2023_DIF"/>
    <s v="Servicio de difusión de la información estadística"/>
    <x v="3"/>
    <n v="10"/>
    <s v="2022011000062"/>
    <s v="DANE_CENTRAL"/>
    <s v="DANE CENTRAL"/>
    <s v="Talento_Humano"/>
    <s v="Profesional"/>
    <n v="1"/>
    <n v="11"/>
    <n v="3"/>
    <n v="4200000"/>
    <d v="2023-01-28T00:00:00"/>
    <n v="1"/>
    <n v="46620000"/>
    <n v="46620000"/>
    <n v="0"/>
    <s v="NO"/>
    <s v="NO"/>
    <n v="39723"/>
    <s v="MANCERA SILVA ZULEIMA ASTRITH"/>
    <s v="MANCERA SILVA ZULEIMA ASTRITH"/>
  </r>
  <r>
    <s v="DICE"/>
    <s v="DICE_17"/>
    <x v="1"/>
    <s v="Difusion De Informacion"/>
    <s v="FORT_DIFUSION_2023_DIF"/>
    <s v="Servicio de difusión de la información estadística"/>
    <x v="3"/>
    <n v="10"/>
    <s v="2022011000062"/>
    <s v="DANE_CENTRAL"/>
    <s v="DANE CENTRAL"/>
    <s v="Talento_Humano"/>
    <s v="Profesional"/>
    <n v="1"/>
    <n v="11"/>
    <n v="3"/>
    <n v="3915000"/>
    <d v="2023-01-28T00:00:00"/>
    <n v="1"/>
    <n v="43456500"/>
    <n v="43456500"/>
    <n v="0"/>
    <s v="NO"/>
    <s v="NO"/>
    <n v="28023"/>
    <s v="CARDENAS COLORADO ANDERSSON NICOLAS"/>
    <s v="CARDENAS COLORADO ANDERSSON NICOLAS"/>
  </r>
  <r>
    <s v="DICE"/>
    <s v="DICE_18"/>
    <x v="1"/>
    <s v="Difusion De Informacion"/>
    <s v="FORT_DIFUSION_2023_DIF"/>
    <s v="Servicio de difusión de la información estadística"/>
    <x v="3"/>
    <n v="10"/>
    <s v="2022011000062"/>
    <s v="DANE_CENTRAL"/>
    <s v="DANE CENTRAL"/>
    <s v="Talento_Humano"/>
    <s v="Profesional"/>
    <n v="1"/>
    <n v="10"/>
    <n v="29"/>
    <n v="3915000"/>
    <d v="2023-02-02T00:00:00"/>
    <n v="1"/>
    <n v="42934500"/>
    <n v="42934500"/>
    <n v="0"/>
    <s v="NO"/>
    <s v="NO"/>
    <n v="32023"/>
    <s v="JIMENEZ CORTES HAN KARLO "/>
    <s v="JIMENEZ CORTES HAN KARLO "/>
  </r>
  <r>
    <s v="DICE"/>
    <s v="DICE_19"/>
    <x v="1"/>
    <s v="Difusion De Informacion"/>
    <s v="FORT_DIFUSION_2023_DIF"/>
    <s v="Servicio de difusión de la información estadística"/>
    <x v="3"/>
    <n v="10"/>
    <s v="2022011000062"/>
    <s v="DANE_CENTRAL"/>
    <s v="DANE CENTRAL"/>
    <s v="Talento_Humano"/>
    <s v="Profesional"/>
    <n v="1"/>
    <n v="11"/>
    <n v="3"/>
    <n v="4000000"/>
    <d v="2023-01-28T00:00:00"/>
    <n v="1"/>
    <n v="44400000"/>
    <n v="44400000"/>
    <n v="0"/>
    <s v="NO"/>
    <s v="NO"/>
    <n v="43623"/>
    <s v="BELTRÁN LADY CAROLINA"/>
    <s v="BELTRÁN LADY CAROLINA"/>
  </r>
  <r>
    <s v="DICE"/>
    <s v="DICE_20"/>
    <x v="1"/>
    <s v="Difusion De Informacion"/>
    <s v="FORT_DIFUSION_2023_DIF"/>
    <s v="Servicio de difusión de la información estadística"/>
    <x v="3"/>
    <n v="10"/>
    <s v="2022011000062"/>
    <s v="DANE_CENTRAL"/>
    <s v="DANE CENTRAL"/>
    <s v="Talento_Humano"/>
    <s v="Profesional"/>
    <n v="1"/>
    <n v="11"/>
    <n v="4"/>
    <n v="3376000"/>
    <d v="2023-01-27T00:00:00"/>
    <n v="1"/>
    <n v="37586133.329999998"/>
    <n v="37586133.329999998"/>
    <n v="0"/>
    <s v="NO"/>
    <s v="NO"/>
    <n v="33423"/>
    <s v="VALENIA LÓPEZ CAMILA"/>
    <s v="VALENIA LÓPEZ CAMILA"/>
  </r>
  <r>
    <s v="DICE"/>
    <s v="DICE_21"/>
    <x v="1"/>
    <s v="Gestion Del Conocimiento"/>
    <s v="FORT_DIFUSION_2023_GESCON"/>
    <s v="Servicio de apoyo a la gestión de conocimiento y consolidación de la cultura estadística "/>
    <x v="2"/>
    <n v="10"/>
    <s v="2022011000062"/>
    <s v="DANE_CENTRAL"/>
    <s v="DANE CENTRAL"/>
    <s v="Talento_Humano"/>
    <s v="Profesional"/>
    <n v="1"/>
    <n v="10"/>
    <n v="17"/>
    <n v="2811000"/>
    <d v="2023-02-14T00:00:00"/>
    <n v="1"/>
    <n v="29702900"/>
    <n v="29702900"/>
    <n v="0"/>
    <s v="NO"/>
    <s v="NO"/>
    <n v="44623"/>
    <s v="MORENO MIGUEL EDGARDO"/>
    <s v="MORENO MIGUEL EDGARDO"/>
  </r>
  <r>
    <s v="DICE"/>
    <s v="DICE_22"/>
    <x v="1"/>
    <s v="Difusion De Informacion"/>
    <s v="FORT_DIFUSION_2023_DIF"/>
    <s v="Servicio de difusión de la información estadística"/>
    <x v="3"/>
    <n v="10"/>
    <s v="2022011000062"/>
    <s v="DANE_CENTRAL"/>
    <s v="DANE CENTRAL"/>
    <s v="Otros_gastos_operativos"/>
    <s v="Otros Gastos Asociados A La Investigacion Y/O Proyecto"/>
    <n v="1"/>
    <n v="1"/>
    <n v="0"/>
    <n v="72499900"/>
    <d v="2023-04-15T00:00:00"/>
    <n v="1"/>
    <n v="72499900"/>
    <n v="72499900"/>
    <n v="0"/>
    <s v="NO"/>
    <s v="NO"/>
    <n v="67023"/>
    <s v="CHAT VIRTUAL"/>
    <s v="CHAT VIRTUAL"/>
  </r>
  <r>
    <s v="DICE"/>
    <s v="DICE_23"/>
    <x v="1"/>
    <s v="Difusion De Informacion"/>
    <s v="FORT_DIFUSION_2023_DIF"/>
    <s v="Servicio de difusión de la información estadística"/>
    <x v="3"/>
    <n v="10"/>
    <s v="2022011000062"/>
    <s v="DANE_CENTRAL"/>
    <s v="DANE CENTRAL"/>
    <s v="Software"/>
    <s v="Licencias Adobe Cloude"/>
    <n v="1"/>
    <n v="1"/>
    <n v="0"/>
    <n v="72799200"/>
    <d v="2023-10-30T00:00:00"/>
    <n v="1"/>
    <n v="72799200"/>
    <n v="72799200"/>
    <n v="0"/>
    <s v="NO"/>
    <s v="NO"/>
    <n v="101823"/>
    <s v="LICENCIAS ADOBE"/>
    <s v="LICENCIAS ADOBE"/>
  </r>
  <r>
    <s v="DICE"/>
    <s v="DICE_25"/>
    <x v="1"/>
    <s v="Gestion Del Conocimiento"/>
    <s v="FORT_DIFUSION_2023_GESCON"/>
    <s v="Servicio de apoyo a la gestión de conocimiento y consolidación de la cultura estadística "/>
    <x v="2"/>
    <n v="10"/>
    <s v="2022011000062"/>
    <s v="DANE_CENTRAL"/>
    <s v="DANE CENTRAL"/>
    <s v="Otros_gastos_operativos"/>
    <s v="Otros Gastos Asociados A La Investigacion Y/O Proyecto"/>
    <n v="1"/>
    <n v="1"/>
    <n v="0"/>
    <n v="3000000"/>
    <d v="2023-04-30T00:00:00"/>
    <n v="1"/>
    <n v="3000000"/>
    <n v="3000000"/>
    <n v="0"/>
    <s v="NO"/>
    <s v="NO"/>
    <n v="65823"/>
    <s v="OPERADOR LOGÍSTICO DANE EN EL BARRIO"/>
    <s v="OPERADOR LOGÍSTICO DANE EN EL BARRIO"/>
  </r>
  <r>
    <s v="DICE"/>
    <s v="DICE_26"/>
    <x v="1"/>
    <s v="Gestion Del Conocimiento"/>
    <s v="FORT_DIFUSION_2023_GESCON"/>
    <s v="Servicio de apoyo a la gestión de conocimiento y consolidación de la cultura estadística "/>
    <x v="2"/>
    <n v="10"/>
    <s v="2022011000062"/>
    <s v="DANE_CENTRAL"/>
    <s v="DANE CENTRAL"/>
    <s v="Tiquetes"/>
    <s v="Nacional"/>
    <n v="43"/>
    <n v="1"/>
    <n v="0"/>
    <n v="800000"/>
    <d v="2023-04-01T00:00:00"/>
    <n v="1"/>
    <n v="34400000"/>
    <n v="34400000"/>
    <n v="0"/>
    <s v="NO"/>
    <s v="NO"/>
    <n v="53423"/>
    <s v="TIQUETES"/>
    <m/>
  </r>
  <r>
    <s v="DICE"/>
    <s v="DICE_27"/>
    <x v="1"/>
    <s v="Gestion Del Conocimiento"/>
    <s v="FORT_DIFUSION_2023_GESCON"/>
    <s v="Servicio de apoyo a la gestión de conocimiento y consolidación de la cultura estadística "/>
    <x v="2"/>
    <n v="10"/>
    <s v="2022011000062"/>
    <s v="DANE_CENTRAL"/>
    <s v="DANE CENTRAL"/>
    <s v="Viaticos"/>
    <s v="Nacional"/>
    <n v="1"/>
    <n v="1"/>
    <n v="0"/>
    <n v="25640600"/>
    <d v="2023-05-30T00:00:00"/>
    <n v="1"/>
    <n v="25640600"/>
    <n v="25640600"/>
    <n v="0"/>
    <s v="NO"/>
    <s v="NO"/>
    <n v="70623"/>
    <s v="VIATICOS"/>
    <s v="VIATICOS"/>
  </r>
  <r>
    <s v="DICE"/>
    <s v="DICE_29"/>
    <x v="1"/>
    <s v="Difusion De Informacion"/>
    <s v="FORT_DIFUSION_2023_DIF"/>
    <s v="Servicio de difusión de la información estadística"/>
    <x v="3"/>
    <n v="10"/>
    <s v="2022011000062"/>
    <s v="DANE_CENTRAL"/>
    <s v="DANE CENTRAL"/>
    <s v="Talento_Humano"/>
    <s v="Profesional Junior"/>
    <n v="1"/>
    <n v="4"/>
    <n v="0"/>
    <n v="3250608"/>
    <d v="2023-03-01T00:00:00"/>
    <n v="1"/>
    <n v="13002432"/>
    <n v="13002432"/>
    <n v="0"/>
    <s v="NO"/>
    <s v="NO"/>
    <n v="66023"/>
    <s v="LILIANA ANDREA AGUIRRE LUGO"/>
    <s v="Profesional para levantamiento de cargas laborales"/>
  </r>
  <r>
    <s v="DICE"/>
    <s v="DICE_30"/>
    <x v="1"/>
    <s v="Difusion De Informacion"/>
    <s v="FORT_DIFUSION_2023_DIF"/>
    <s v="Servicio de difusión de la información estadística"/>
    <x v="3"/>
    <n v="10"/>
    <s v="2022011000062"/>
    <s v="DANE_CENTRAL"/>
    <s v="DANE CENTRAL"/>
    <s v="Otros_gastos_operativos"/>
    <s v="Otros Gastos Asociados A La Investigacion Y/O Proyecto"/>
    <n v="1"/>
    <n v="1"/>
    <n v="0"/>
    <n v="20583882.99666667"/>
    <d v="2023-01-11T00:00:00"/>
    <n v="1"/>
    <n v="20583882.99666667"/>
    <n v="20583882.99666667"/>
    <n v="0"/>
    <s v="NO"/>
    <s v="NO"/>
    <n v="129823"/>
    <s v="Sensibilización 70 años"/>
    <s v="PROMOCION CULTURA ESTADISTICA"/>
  </r>
  <r>
    <s v="DICE"/>
    <s v="DICE_32"/>
    <x v="1"/>
    <s v="Gestion Del Conocimiento"/>
    <s v="FORT_DIFUSION_2023_GESCON"/>
    <s v="Servicio de apoyo a la gestión de conocimiento y consolidación de la cultura estadística "/>
    <x v="2"/>
    <n v="10"/>
    <s v="2022011000062"/>
    <s v="DANE_CENTRAL"/>
    <s v="DANE CENTRAL"/>
    <s v="Talento_Humano"/>
    <s v="Tecnico"/>
    <n v="1"/>
    <n v="9"/>
    <n v="28"/>
    <n v="3027000"/>
    <d v="2023-03-03T00:00:00"/>
    <n v="1"/>
    <n v="30068200"/>
    <n v="30068200"/>
    <n v="0"/>
    <s v="NO"/>
    <s v="NO"/>
    <n v="63723"/>
    <s v="Cto nuevo reemplazo Blanca - Ingrid Katerine"/>
    <m/>
  </r>
  <r>
    <s v="DICE"/>
    <s v="DICE_34"/>
    <x v="1"/>
    <s v="Gestion Del Conocimiento"/>
    <s v="FORT_DIFUSION_2023_GESCON"/>
    <s v="Servicio de apoyo a la gestión de conocimiento y consolidación de la cultura estadística "/>
    <x v="2"/>
    <n v="10"/>
    <s v="2022011000062"/>
    <s v="DANE_CENTRAL"/>
    <s v="DANE CENTRAL"/>
    <s v="Talento_Humano"/>
    <s v="Profesional"/>
    <n v="1"/>
    <n v="8"/>
    <n v="10"/>
    <n v="4000000"/>
    <d v="2023-09-21T00:00:00"/>
    <n v="1"/>
    <n v="33333333.329999998"/>
    <n v="33333333.329999998"/>
    <n v="0"/>
    <s v="NO"/>
    <s v="NO"/>
    <n v="70823"/>
    <s v="CONTRATO NUEVO YULEIDY SARABIA"/>
    <m/>
  </r>
  <r>
    <s v="DICE"/>
    <s v="DICE_38"/>
    <x v="1"/>
    <s v="Gestion Del Conocimiento"/>
    <s v="FORT_DIFUSION_2023_GESCON"/>
    <s v="Servicio de apoyo a la gestión de conocimiento y consolidación de la cultura estadística "/>
    <x v="2"/>
    <n v="10"/>
    <s v="2022011000062"/>
    <s v="DANE_CENTRAL"/>
    <s v="DANE CENTRAL"/>
    <s v="Talento_Humano"/>
    <s v="Profesional"/>
    <n v="1"/>
    <n v="2"/>
    <n v="0"/>
    <n v="5200000"/>
    <d v="2023-04-18T00:00:00"/>
    <n v="1"/>
    <n v="10400000"/>
    <n v="10400000"/>
    <n v="0"/>
    <s v="NO"/>
    <s v="NO"/>
    <n v="71023"/>
    <s v="MARIA CAMILA CONTRERAS BECERRA"/>
    <m/>
  </r>
  <r>
    <s v="DICE"/>
    <s v="DICE_39"/>
    <x v="1"/>
    <s v="Gestion Del Conocimiento"/>
    <s v="FORT_DIFUSION_2023_GESCON"/>
    <s v="Servicio de apoyo a la gestión de conocimiento y consolidación de la cultura estadística "/>
    <x v="2"/>
    <n v="10"/>
    <s v="2022011000062"/>
    <s v="DANE_CENTRAL"/>
    <s v="DANE CENTRAL"/>
    <s v="Talento_Humano"/>
    <s v="Profesional"/>
    <n v="1"/>
    <n v="7"/>
    <n v="14"/>
    <n v="7500000"/>
    <d v="2023-05-17T00:00:00"/>
    <n v="1"/>
    <n v="56000000"/>
    <n v="56000000"/>
    <n v="0"/>
    <s v="NO"/>
    <s v="NO"/>
    <n v="74023"/>
    <s v="AURA MARIA STARVO"/>
    <m/>
  </r>
  <r>
    <s v="DICE"/>
    <s v="DICE_40"/>
    <x v="1"/>
    <s v="Difusion De Informacion"/>
    <s v="FORT_DIFUSION_2023_DIF"/>
    <s v="Servicio de difusión de la información estadística"/>
    <x v="3"/>
    <n v="10"/>
    <s v="2022011000062"/>
    <s v="DANE_CENTRAL"/>
    <s v="DANE CENTRAL"/>
    <s v="Talento_Humano"/>
    <s v="Profesional"/>
    <n v="1"/>
    <n v="4"/>
    <n v="0"/>
    <n v="4400000"/>
    <d v="2023-09-01T00:00:00"/>
    <n v="1"/>
    <n v="17600000"/>
    <n v="17600000"/>
    <n v="0"/>
    <s v="NO"/>
    <s v="NO"/>
    <n v="81723"/>
    <s v="JOHN MUNEVAR"/>
    <m/>
  </r>
  <r>
    <s v="DICE"/>
    <s v="DICE_41"/>
    <x v="1"/>
    <s v="Gestion Del Conocimiento"/>
    <s v="FORT_DIFUSION_2023_GESCON"/>
    <s v="Servicio de apoyo a la gestión de conocimiento y consolidación de la cultura estadística "/>
    <x v="2"/>
    <n v="10"/>
    <s v="2022011000062"/>
    <s v="DANE_CENTRAL"/>
    <s v="DANE CENTRAL"/>
    <s v="Talento_Humano"/>
    <s v="Profesional"/>
    <n v="1"/>
    <n v="5"/>
    <n v="3"/>
    <n v="5500000"/>
    <d v="2023-07-27T00:00:00"/>
    <n v="1"/>
    <n v="28049999.999999996"/>
    <n v="28050000"/>
    <n v="0"/>
    <s v="NO"/>
    <s v="NO"/>
    <n v="87523"/>
    <s v="CAROLINA VALENCIA"/>
    <m/>
  </r>
  <r>
    <s v="DICE"/>
    <s v="DICE_42"/>
    <x v="1"/>
    <s v="Difusion De Informacion"/>
    <s v="FORT_DIFUSION_2023_DIF"/>
    <s v="Servicio de difusión de la información estadística"/>
    <x v="3"/>
    <n v="10"/>
    <s v="2022011000062"/>
    <s v="DANE_CENTRAL"/>
    <s v="DANE CENTRAL"/>
    <s v="Viaticos"/>
    <s v="Nacional"/>
    <n v="1"/>
    <n v="1"/>
    <n v="0"/>
    <n v="2000000"/>
    <d v="2023-09-30T00:00:00"/>
    <n v="1"/>
    <n v="2000000"/>
    <n v="2000000"/>
    <n v="0"/>
    <s v="NO"/>
    <s v="NO"/>
    <n v="70623"/>
    <s v="VIÁTICOS DIFUSIÓN"/>
    <m/>
  </r>
  <r>
    <s v="DIG"/>
    <s v="DIG_01"/>
    <x v="2"/>
    <s v="Marco Geoestadistico Nacional"/>
    <s v="BDMGN_2023_GESTIONAR_INFO"/>
    <s v="Bases de datos del marco geoestadístico nacional - DIG"/>
    <x v="4"/>
    <n v="10"/>
    <s v="2017011000157 "/>
    <s v="DANE_CENTRAL"/>
    <s v="DANE CENTRAL"/>
    <s v="Talento_Humano"/>
    <s v="Profesional"/>
    <n v="1"/>
    <n v="10"/>
    <n v="18"/>
    <n v="5463000"/>
    <d v="2023-01-15T00:00:00"/>
    <n v="1"/>
    <n v="57907800"/>
    <n v="57907800"/>
    <n v="0"/>
    <s v="NO"/>
    <s v="NO"/>
    <n v="29623"/>
    <s v="MURILLO PAJA JHON STEVENS"/>
    <s v="POR DEFINIR (LETICIA SEGURA)"/>
  </r>
  <r>
    <s v="DIG"/>
    <s v="DIG_02"/>
    <x v="2"/>
    <s v="Marco Geoestadistico Nacional"/>
    <s v="BDMGN_2023_GESTIONAR_INFO"/>
    <s v="Bases de datos del marco geoestadístico nacional - DIG"/>
    <x v="4"/>
    <n v="10"/>
    <s v="2017011000157 "/>
    <s v="DANE_CENTRAL"/>
    <s v="DANE CENTRAL"/>
    <s v="Talento_Humano"/>
    <s v="Experto I"/>
    <n v="1"/>
    <n v="11"/>
    <n v="20"/>
    <n v="9598000"/>
    <d v="2023-01-05T00:00:00"/>
    <n v="1"/>
    <n v="111976666.67"/>
    <n v="111976666.67"/>
    <n v="0"/>
    <s v="NO"/>
    <s v="NO"/>
    <n v="11023"/>
    <s v="CLAUDIA INES SEPULVEDA "/>
    <s v="CLAUDIA INES SEPULVEDA "/>
  </r>
  <r>
    <s v="DIG"/>
    <s v="DIG_03"/>
    <x v="2"/>
    <s v="Marco Geoestadistico Nacional"/>
    <s v="BDMGN_2023_GESTIONAR_INFO"/>
    <s v="Bases de datos del marco geoestadístico nacional - DIG"/>
    <x v="4"/>
    <n v="10"/>
    <s v="2017011000157 "/>
    <s v="DANE_CENTRAL"/>
    <s v="DANE CENTRAL"/>
    <s v="Talento_Humano"/>
    <s v="Profesional"/>
    <n v="1"/>
    <n v="11"/>
    <n v="25"/>
    <n v="5253000"/>
    <d v="2023-01-02T00:00:00"/>
    <n v="1"/>
    <n v="62160500"/>
    <n v="62160500"/>
    <n v="0"/>
    <s v="NO"/>
    <s v="NO"/>
    <n v="10823"/>
    <s v="DOLLY ESPERANZA BAEZ"/>
    <s v="DOLLY ESPERANZA BAEZ"/>
  </r>
  <r>
    <s v="DIG"/>
    <s v="DIG_04"/>
    <x v="2"/>
    <s v="Marco Geoestadistico Nacional"/>
    <s v="BDMGN_2023_GESTIONAR_INFO"/>
    <s v="Bases de datos del marco geoestadístico nacional - DIG"/>
    <x v="4"/>
    <n v="10"/>
    <s v="2017011000157 "/>
    <s v="DANE_CENTRAL"/>
    <s v="DANE CENTRAL"/>
    <s v="Talento_Humano"/>
    <s v="Profesional"/>
    <n v="1"/>
    <n v="11"/>
    <n v="18"/>
    <n v="7523000"/>
    <d v="2023-01-02T00:00:00"/>
    <n v="1"/>
    <n v="87266800"/>
    <n v="87266800"/>
    <n v="0"/>
    <s v="NO"/>
    <s v="NO"/>
    <n v="16723"/>
    <s v="LYDA MARCELA CRUZ "/>
    <s v="LYDA MARCELA CRUZ "/>
  </r>
  <r>
    <s v="DIG"/>
    <s v="DIG_05"/>
    <x v="2"/>
    <s v="Marco Geoestadistico Nacional"/>
    <s v="BDMGN_2023_ACTUALIZAR_MGN"/>
    <s v="Bases de datos del marco geoestadístico nacional - DIG"/>
    <x v="4"/>
    <n v="10"/>
    <s v="2017011000157 "/>
    <s v="DANE_CENTRAL"/>
    <s v="DANE CENTRAL"/>
    <s v="Talento_Humano"/>
    <s v="Asistencial"/>
    <n v="4"/>
    <n v="4"/>
    <n v="0"/>
    <n v="1575000"/>
    <d v="2023-01-15T00:00:00"/>
    <n v="1"/>
    <n v="25200000"/>
    <n v="25200000"/>
    <n v="0"/>
    <s v="NO"/>
    <s v="NO"/>
    <n v="31323"/>
    <s v="FREDY MONSALVE, TERESA JIMENEZ, BRIGETH MONSALVE Y OTRO"/>
    <s v="FREDY MONSALVE, TERESA JIMENEZ, BRIGETH MONSALVE Y OTRO"/>
  </r>
  <r>
    <s v="DIG"/>
    <s v="DIG_06"/>
    <x v="2"/>
    <s v="Marco Geoestadistico Nacional"/>
    <s v="BDMGN_2023_ACTUALIZAR_MGN"/>
    <s v="Bases de datos del marco geoestadístico nacional - DIG"/>
    <x v="4"/>
    <n v="10"/>
    <s v="2017011000157 "/>
    <s v="DANE_CENTRAL"/>
    <s v="DANE CENTRAL"/>
    <s v="Talento_Humano"/>
    <s v="Profesional"/>
    <n v="4"/>
    <n v="11"/>
    <n v="0"/>
    <n v="4580000"/>
    <d v="2023-01-15T00:00:00"/>
    <n v="1"/>
    <n v="201520000"/>
    <n v="201520000"/>
    <n v="0"/>
    <s v="NO"/>
    <s v="NO"/>
    <n v="16523"/>
    <s v="DANIEL HIDALGO, LUIS PIZZA, JEISON GARAVITO, CAMILO CASTIBLANCO"/>
    <s v="DANIEL HIDALGO, LUIS PIZZA, JEISON GARAVITO, CAMILO CASTIBLANCO"/>
  </r>
  <r>
    <s v="DIG"/>
    <s v="DIG_07"/>
    <x v="2"/>
    <s v="Marco Geoestadistico Nacional"/>
    <s v="BDMGN_2023_ACTUALIZAR_MGN"/>
    <s v="Bases de datos del marco geoestadístico nacional - DIG"/>
    <x v="4"/>
    <n v="10"/>
    <s v="2017011000157 "/>
    <s v="DANE_CENTRAL"/>
    <s v="DANE CENTRAL"/>
    <s v="Talento_Humano"/>
    <s v="Profesional Junior"/>
    <n v="2"/>
    <n v="8"/>
    <n v="20.5"/>
    <n v="4041000"/>
    <d v="2023-01-15T00:00:00"/>
    <n v="1"/>
    <n v="70178700"/>
    <n v="70178700"/>
    <n v="0"/>
    <s v="NO"/>
    <s v="NO"/>
    <n v="31123"/>
    <s v="HECTOR WILSON MACERA, CESAR LUNA CAIPE"/>
    <s v="HECTOR WILSON MACERA, CESAR LUNA CAIPE"/>
  </r>
  <r>
    <s v="DIG"/>
    <s v="DIG_08"/>
    <x v="2"/>
    <s v="Marco Geoestadistico Nacional"/>
    <s v="BDMGN_2023_ACTUALIZAR_MGN"/>
    <s v="Bases de datos del marco geoestadístico nacional - DIG"/>
    <x v="4"/>
    <n v="10"/>
    <s v="2017011000157 "/>
    <s v="DANE_CENTRAL"/>
    <s v="DANE CENTRAL"/>
    <s v="Talento_Humano"/>
    <s v="Tecnico"/>
    <n v="1"/>
    <n v="4"/>
    <n v="0"/>
    <n v="2107000"/>
    <d v="2023-01-15T00:00:00"/>
    <n v="1"/>
    <n v="8428000"/>
    <n v="8428000"/>
    <n v="0"/>
    <s v="NO"/>
    <s v="NO"/>
    <n v="31623"/>
    <s v="ANDRES CAMILO SILVA"/>
    <s v="ANDRES CAMILO SILVA"/>
  </r>
  <r>
    <s v="DIG"/>
    <s v="DIG_09"/>
    <x v="2"/>
    <s v="Marco Geoestadistico Nacional"/>
    <s v="BDMGN_2023_ACTUALIZAR_MGN"/>
    <s v="Bases de datos del marco geoestadístico nacional - DIG"/>
    <x v="4"/>
    <n v="10"/>
    <s v="2017011000157 "/>
    <s v="DANE_CENTRAL"/>
    <s v="DANE CENTRAL"/>
    <s v="Talento_Humano"/>
    <s v="Profesional Junior"/>
    <n v="1"/>
    <n v="11"/>
    <m/>
    <n v="4041000"/>
    <d v="2023-01-15T00:00:00"/>
    <n v="1"/>
    <n v="44451000"/>
    <n v="44451000"/>
    <n v="0"/>
    <s v="NO"/>
    <s v="NO"/>
    <n v="31423"/>
    <s v="ANGULO LOZANO JUAN SEBASTIAN"/>
    <s v="PABLO JOSE SANCHEZ ARIZA"/>
  </r>
  <r>
    <s v="DIG"/>
    <s v="DIG_10"/>
    <x v="2"/>
    <s v="Marco Geoestadistico Nacional"/>
    <s v="BDMGN_2023_ACTUALIZAR_MGN"/>
    <s v="Bases de datos del marco geoestadístico nacional - DIG"/>
    <x v="4"/>
    <n v="10"/>
    <s v="2017011000157 "/>
    <s v="DANE_CENTRAL"/>
    <s v="DANE CENTRAL"/>
    <s v="Talento_Humano"/>
    <s v="Profesional Junior"/>
    <n v="1"/>
    <n v="11"/>
    <m/>
    <n v="3256000"/>
    <d v="2023-01-15T00:00:00"/>
    <n v="1"/>
    <n v="35816000"/>
    <n v="35816000"/>
    <n v="0"/>
    <s v="NO"/>
    <s v="NO"/>
    <n v="31723"/>
    <s v="VICTOR ALFONSO CASTILLO "/>
    <s v="VICTOR ALFONSO CASTILLO "/>
  </r>
  <r>
    <s v="DIG"/>
    <s v="DIG_11"/>
    <x v="2"/>
    <s v="Marco Geoestadistico Nacional"/>
    <s v="BDMGN_2023_INTEGRAR_MGN"/>
    <s v="Bases de datos del marco geoestadístico nacional - DIG"/>
    <x v="4"/>
    <n v="10"/>
    <s v="2017011000157 "/>
    <s v="DANE_CENTRAL"/>
    <s v="DANE CENTRAL"/>
    <s v="Talento_Humano"/>
    <s v="Profesional Junior"/>
    <n v="3"/>
    <n v="10"/>
    <n v="0"/>
    <n v="3380000"/>
    <d v="2023-01-15T00:00:00"/>
    <n v="1"/>
    <n v="101400000"/>
    <n v="101400000"/>
    <n v="0"/>
    <s v="NO"/>
    <s v="NO"/>
    <n v="29323"/>
    <s v="CAROLINA SILVA, DIEGO MEDINA, OSCAR MEDINA"/>
    <s v="CAROLINA SILVA, DIEGO MEDINA, OSCAR MEDINA"/>
  </r>
  <r>
    <s v="DIG"/>
    <s v="DIG_12"/>
    <x v="2"/>
    <s v="Marco Geoestadistico Nacional"/>
    <s v="BDMGN_2023_INTEGRAR_MGN"/>
    <s v="Bases de datos del marco geoestadístico nacional - DIG"/>
    <x v="4"/>
    <n v="10"/>
    <s v="2017011000157 "/>
    <s v="DANE_CENTRAL"/>
    <s v="DANE CENTRAL"/>
    <s v="Talento_Humano"/>
    <s v="Profesional Junior"/>
    <n v="2"/>
    <n v="8"/>
    <n v="2"/>
    <n v="3380000"/>
    <d v="2023-01-15T00:00:00"/>
    <n v="1"/>
    <n v="54530667"/>
    <n v="54530667"/>
    <n v="0"/>
    <s v="NO"/>
    <s v="NO"/>
    <n v="29723"/>
    <s v="JUAN CAMILO BUSTOS, JOHN JAIRO CHAVEZ"/>
    <s v="JUAN CAMILO BUSTOS, JOHN JAIRO CHAVEZ"/>
  </r>
  <r>
    <s v="DIG"/>
    <s v="DIG_13"/>
    <x v="2"/>
    <s v="Marco Geoestadistico Nacional"/>
    <s v="BDMGN_2023_INTEGRAR_MGN"/>
    <s v="Bases de datos del marco geoestadístico nacional - DIG"/>
    <x v="4"/>
    <n v="10"/>
    <s v="2017011000157 "/>
    <s v="DANE_CENTRAL"/>
    <s v="DANE CENTRAL"/>
    <s v="Talento_Humano"/>
    <s v="Experto I"/>
    <n v="1"/>
    <n v="11"/>
    <m/>
    <n v="9598000"/>
    <d v="2023-01-15T00:00:00"/>
    <n v="1"/>
    <n v="105578000"/>
    <n v="105578000"/>
    <n v="0"/>
    <s v="NO"/>
    <s v="NO"/>
    <n v="28623"/>
    <s v="SANDRA CEDIEL"/>
    <s v="SANDRA CEDIEL"/>
  </r>
  <r>
    <s v="DIG"/>
    <s v="DIG_14"/>
    <x v="2"/>
    <s v="Marco Geoestadistico Nacional"/>
    <s v="BDMGN_2023_INTEGRAR_MGN"/>
    <s v="Bases de datos del marco geoestadístico nacional - DIG"/>
    <x v="4"/>
    <n v="10"/>
    <s v="2017011000157 "/>
    <s v="DANE_CENTRAL"/>
    <s v="DANE CENTRAL"/>
    <s v="Talento_Humano"/>
    <s v="Profesional Junior"/>
    <n v="3"/>
    <n v="11"/>
    <n v="0"/>
    <n v="3380000"/>
    <d v="2023-01-15T00:00:00"/>
    <n v="1"/>
    <n v="111540000"/>
    <n v="111540000"/>
    <n v="0"/>
    <s v="NO"/>
    <s v="NO"/>
    <n v="20023"/>
    <s v="BRAIAN ENRIQUE SUAREZ, LEIDY CAROLINA CASTIBLANCO, ANDRES EDUARDO PEÑA"/>
    <s v="BRAIAN ENRIQUE SUAREZ, LEIDY CAROLINA CASTIBLANCO, ANDRES EDUARDO PEÑA"/>
  </r>
  <r>
    <s v="DIG"/>
    <s v="DIG_15"/>
    <x v="2"/>
    <s v="Marco Geoestadistico Nacional"/>
    <s v="BDMGN_2023_INTEGRAR_MGN"/>
    <s v="Bases de datos del marco geoestadístico nacional - DIG"/>
    <x v="4"/>
    <n v="10"/>
    <s v="2017011000157 "/>
    <s v="DANE_CENTRAL"/>
    <s v="DANE CENTRAL"/>
    <s v="Talento_Humano"/>
    <s v="Profesional Junior"/>
    <n v="1"/>
    <n v="10"/>
    <n v="0"/>
    <n v="3380000"/>
    <d v="2023-01-15T00:00:00"/>
    <n v="1"/>
    <n v="33800000"/>
    <n v="33800000"/>
    <n v="0"/>
    <s v="NO"/>
    <s v="NO"/>
    <n v="28823"/>
    <s v="JOHANNA XIMENA MONTILLA "/>
    <s v="JOHANNA XIMENA MONTILLA "/>
  </r>
  <r>
    <s v="DIG"/>
    <s v="DIG_16"/>
    <x v="2"/>
    <s v="Marco Geoestadistico Nacional"/>
    <s v="BDMGN_2023_INTEGRAR_MGN"/>
    <s v="Bases de datos del marco geoestadístico nacional - DIG"/>
    <x v="4"/>
    <n v="10"/>
    <s v="2017011000157 "/>
    <s v="DANE_CENTRAL"/>
    <s v="DANE CENTRAL"/>
    <s v="Talento_Humano"/>
    <s v="Profesional Junior"/>
    <n v="1"/>
    <n v="10"/>
    <n v="15"/>
    <n v="4041000"/>
    <d v="2023-01-15T00:00:00"/>
    <n v="1"/>
    <n v="42430500"/>
    <n v="42430500"/>
    <n v="0"/>
    <s v="NO"/>
    <s v="NO"/>
    <n v="29023"/>
    <s v="JUAN PABLO RODRIGUEZ"/>
    <s v="JUAN PABLO RODRIGUEZ"/>
  </r>
  <r>
    <s v="DIG"/>
    <s v="DIG_17"/>
    <x v="2"/>
    <s v="Marco Geoestadistico Nacional"/>
    <s v="BDMGN_2023_INTEGRAR_MGN"/>
    <s v="Bases de datos del marco geoestadístico nacional - DIG"/>
    <x v="4"/>
    <n v="10"/>
    <s v="2017011000157 "/>
    <s v="DANE_CENTRAL"/>
    <s v="DANE CENTRAL"/>
    <s v="Talento_Humano"/>
    <s v="Profesional Junior"/>
    <n v="1"/>
    <n v="11"/>
    <n v="25"/>
    <n v="3380000"/>
    <d v="2023-01-02T00:00:00"/>
    <n v="1"/>
    <n v="39996666.670000002"/>
    <n v="39996666.670000002"/>
    <n v="0"/>
    <s v="NO"/>
    <s v="NO"/>
    <n v="10923"/>
    <s v="CLARA SOFIA TORRES"/>
    <s v="CLARA SOFIA TORRES"/>
  </r>
  <r>
    <s v="DIG"/>
    <s v="DIG_18"/>
    <x v="2"/>
    <s v="Marco Geoestadistico Nacional"/>
    <s v="BDMGN_2023_INTEGRAR_MGN"/>
    <s v="Bases de datos del marco geoestadístico nacional - DIG"/>
    <x v="4"/>
    <n v="10"/>
    <s v="2017011000157 "/>
    <s v="DANE_CENTRAL"/>
    <s v="DANE CENTRAL"/>
    <s v="Talento_Humano"/>
    <s v="Profesional"/>
    <n v="1"/>
    <n v="11"/>
    <m/>
    <n v="6190000"/>
    <d v="2023-01-15T00:00:00"/>
    <n v="1"/>
    <n v="68090000"/>
    <n v="68090000"/>
    <n v="0"/>
    <s v="NO"/>
    <s v="NO"/>
    <n v="28523"/>
    <s v="CAMILO ERNESTO MENA"/>
    <s v="CAMILO ERNESTO MENA"/>
  </r>
  <r>
    <s v="DIG"/>
    <s v="DIG_19"/>
    <x v="2"/>
    <s v="Marco Geoestadistico Nacional"/>
    <s v="BDMGN_2023_INTEGRAR_MGN"/>
    <s v="Bases de datos del marco geoestadístico nacional - DIG"/>
    <x v="4"/>
    <n v="10"/>
    <s v="2017011000157 "/>
    <s v="DANE_CENTRAL"/>
    <s v="DANE CENTRAL"/>
    <s v="Talento_Humano"/>
    <s v="Profesional"/>
    <n v="1"/>
    <n v="11"/>
    <m/>
    <n v="4612000"/>
    <d v="2023-01-15T00:00:00"/>
    <n v="1"/>
    <n v="50732000"/>
    <n v="50732000"/>
    <n v="0"/>
    <s v="NO"/>
    <s v="NO"/>
    <n v="28323"/>
    <s v="HERMAN FELIPE ZAPATA"/>
    <s v="HERMAN FELIPE ZAPATA"/>
  </r>
  <r>
    <s v="DIG"/>
    <s v="DIG_20"/>
    <x v="2"/>
    <s v="Marco Geoestadistico Nacional"/>
    <s v="BDMGN_2023_INTEGRAR_MGN"/>
    <s v="Bases de datos del marco geoestadístico nacional - DIG"/>
    <x v="4"/>
    <n v="10"/>
    <s v="2017011000157 "/>
    <s v="DANE_CENTRAL"/>
    <s v="DANE CENTRAL"/>
    <s v="Talento_Humano"/>
    <s v="Profesional"/>
    <n v="1"/>
    <n v="11"/>
    <m/>
    <n v="6190000"/>
    <d v="2023-01-15T00:00:00"/>
    <n v="1"/>
    <n v="68090000"/>
    <n v="68090000"/>
    <n v="0"/>
    <s v="NO"/>
    <s v="NO"/>
    <n v="29423"/>
    <s v="RAFAEL ANTONIO SEGURA"/>
    <s v="RAFAEL ANTONIO SEGURA"/>
  </r>
  <r>
    <s v="DIG"/>
    <s v="DIG_21"/>
    <x v="2"/>
    <s v="Marco Geoestadistico Nacional"/>
    <s v="BDMGN_2023_INTEGRAR_MGN"/>
    <s v="Bases de datos del marco geoestadístico nacional - DIG"/>
    <x v="4"/>
    <n v="10"/>
    <s v="2017011000157 "/>
    <s v="DANE_CENTRAL"/>
    <s v="DANE CENTRAL"/>
    <s v="Talento_Humano"/>
    <s v="Profesional Junior"/>
    <n v="1"/>
    <n v="11"/>
    <m/>
    <n v="3380000"/>
    <d v="2023-01-15T00:00:00"/>
    <n v="1"/>
    <n v="37180000"/>
    <n v="37180000"/>
    <n v="0"/>
    <s v="NO"/>
    <s v="NO"/>
    <n v="29223"/>
    <s v="YEIMMY KATHERINE RODRIGUEZ"/>
    <s v="YEIMMY KATHERINE RODRIGUEZ"/>
  </r>
  <r>
    <s v="DIG"/>
    <s v="DIG_22"/>
    <x v="2"/>
    <s v="Marco Geoestadistico Nacional"/>
    <s v="BDMGN_2023_INTEGRAR_MGN"/>
    <s v="Bases de datos del marco geoestadístico nacional - DIG"/>
    <x v="4"/>
    <n v="10"/>
    <s v="2017011000157 "/>
    <s v="DANE_CENTRAL"/>
    <s v="DANE CENTRAL"/>
    <s v="Viaticos"/>
    <m/>
    <n v="1"/>
    <n v="1"/>
    <n v="0"/>
    <n v="8036200"/>
    <d v="2023-06-01T00:00:00"/>
    <n v="1"/>
    <n v="8036200"/>
    <n v="8036200"/>
    <n v="0"/>
    <s v="NO"/>
    <s v="NO"/>
    <n v="54223"/>
    <s v="VIATICOS MGN"/>
    <s v="VIATICOS MGN"/>
  </r>
  <r>
    <s v="DIG"/>
    <s v="DIG_23"/>
    <x v="2"/>
    <s v="Marco Geoestadistico Nacional"/>
    <s v="BDMGN_2023_INTEGRAR_MGN"/>
    <s v="Bases de datos del marco geoestadístico nacional - DIG"/>
    <x v="4"/>
    <n v="10"/>
    <s v="2017011000157 "/>
    <s v="DANE_CENTRAL"/>
    <s v="DANE CENTRAL"/>
    <s v="Tiquetes"/>
    <s v="Nacional"/>
    <n v="8"/>
    <n v="1"/>
    <n v="0"/>
    <n v="800000"/>
    <d v="2023-04-01T00:00:00"/>
    <n v="1"/>
    <n v="6400000"/>
    <n v="6400000"/>
    <n v="0"/>
    <s v="NO"/>
    <s v="NO"/>
    <n v="53423"/>
    <s v="COMERCIALIZADORA JE TOURS S.A.S.          "/>
    <m/>
  </r>
  <r>
    <s v="DIG"/>
    <s v="DIG_24"/>
    <x v="2"/>
    <s v="Marco Geoestadistico Nacional"/>
    <s v="BDMGN_2023_INTEGRAR_MGN"/>
    <s v="Bases de datos del marco geoestadístico nacional - DIG"/>
    <x v="4"/>
    <n v="10"/>
    <s v="2017011000157 "/>
    <s v="DANE_CENTRAL"/>
    <s v="DANE CENTRAL"/>
    <s v="Insumos"/>
    <m/>
    <n v="1"/>
    <n v="1"/>
    <n v="0"/>
    <n v="197758960"/>
    <d v="2023-04-15T00:00:00"/>
    <n v="1"/>
    <n v="197758960"/>
    <n v="197758960"/>
    <n v="0"/>
    <s v="NO"/>
    <s v="NO"/>
    <n v="61823"/>
    <s v="INSUMOS DE IMPRESIÓN "/>
    <s v="INSUMOS DE IMPRESIÓN "/>
  </r>
  <r>
    <s v="DIG"/>
    <s v="DIG_25"/>
    <x v="2"/>
    <s v="Marco Geoestadistico Nacional"/>
    <s v="BDMGN_2023_INTEGRAR_MGN"/>
    <s v="Bases de datos del marco geoestadístico nacional - DIG"/>
    <x v="4"/>
    <n v="10"/>
    <s v="2017011000157 "/>
    <s v="DANE_CENTRAL"/>
    <s v="DANE CENTRAL"/>
    <s v="Hardware"/>
    <m/>
    <n v="1"/>
    <n v="1"/>
    <n v="0"/>
    <n v="51980000"/>
    <d v="2023-08-20T00:00:00"/>
    <n v="1"/>
    <n v="51980000"/>
    <n v="51980000"/>
    <n v="0"/>
    <s v="NO"/>
    <s v="NO"/>
    <n v="78823"/>
    <s v="COMPRA PLOTER"/>
    <s v="COMPRA PLOTER"/>
  </r>
  <r>
    <s v="DIG"/>
    <s v="DIG_27"/>
    <x v="2"/>
    <s v="Generacion De Informacion Geoestadistica"/>
    <s v="SGEO_2023_GESTION_CONOCIMIENTO"/>
    <s v="Servicio de geo información estadística - DIG"/>
    <x v="5"/>
    <n v="10"/>
    <s v="2017011000157 "/>
    <s v="DANE_CENTRAL"/>
    <s v="DANE CENTRAL"/>
    <s v="Talento_Humano"/>
    <s v="Profesional"/>
    <n v="1"/>
    <n v="10"/>
    <n v="0"/>
    <n v="4373000"/>
    <d v="2023-01-15T00:00:00"/>
    <n v="1"/>
    <n v="43730000"/>
    <n v="43730000"/>
    <n v="0"/>
    <s v="NO"/>
    <s v="NO"/>
    <n v="29123"/>
    <s v="JUAN CARLOS LASSO"/>
    <s v="JUAN CARLOS LASSO"/>
  </r>
  <r>
    <s v="DIG"/>
    <s v="DIG_28"/>
    <x v="2"/>
    <s v="Generacion De Informacion Geoestadistica"/>
    <s v="SGEO_2023_GESTION_CONOCIMIENTO"/>
    <s v="Servicio de geo información estadística - DIG"/>
    <x v="5"/>
    <n v="10"/>
    <s v="2017011000157 "/>
    <s v="DANE_CENTRAL"/>
    <s v="DANE CENTRAL"/>
    <s v="Talento_Humano"/>
    <s v="Profesional"/>
    <n v="1"/>
    <n v="10"/>
    <n v="0"/>
    <n v="5892000"/>
    <d v="2023-01-15T00:00:00"/>
    <n v="1"/>
    <n v="58920000"/>
    <n v="58920000"/>
    <n v="0"/>
    <s v="NO"/>
    <s v="NO"/>
    <n v="18423"/>
    <s v="YEIMMY MARYURY MONTILLA"/>
    <s v="YEIMMY MARYURY MONTILLA"/>
  </r>
  <r>
    <s v="DIG"/>
    <s v="DIG_29"/>
    <x v="2"/>
    <s v="Generacion De Informacion Geoestadistica"/>
    <s v="SGEO_2023_GESTION_CONOCIMIENTO"/>
    <s v="Servicio de geo información estadística - DIG"/>
    <x v="5"/>
    <n v="10"/>
    <s v="2017011000157 "/>
    <s v="DANE_CENTRAL"/>
    <s v="DANE CENTRAL"/>
    <s v="Talento_Humano"/>
    <s v="Profesional"/>
    <n v="1"/>
    <n v="9"/>
    <n v="15"/>
    <n v="4999000"/>
    <d v="2023-01-15T00:00:00"/>
    <n v="1"/>
    <n v="47490500"/>
    <n v="47490500"/>
    <n v="0"/>
    <s v="NO"/>
    <s v="NO"/>
    <n v="28723"/>
    <s v="HECTOR RICARDO PATIÑO"/>
    <s v="HECTOR RICARDO PATIÑO"/>
  </r>
  <r>
    <s v="DIG"/>
    <s v="DIG_30"/>
    <x v="2"/>
    <s v="Generacion De Informacion Geoestadistica"/>
    <s v="SGEO_2023_GESTION_CONOCIMIENTO"/>
    <s v="Servicio de geo información estadística - DIG"/>
    <x v="5"/>
    <n v="10"/>
    <s v="2017011000157 "/>
    <s v="DANE_CENTRAL"/>
    <s v="DANE CENTRAL"/>
    <s v="Talento_Humano"/>
    <s v="Profesional Junior"/>
    <n v="1"/>
    <n v="7"/>
    <n v="15"/>
    <n v="4071000"/>
    <d v="2023-04-20T00:00:00"/>
    <n v="1"/>
    <n v="30532500"/>
    <n v="30532500"/>
    <n v="0"/>
    <s v="NO"/>
    <s v="NO"/>
    <n v="68223"/>
    <s v="OSCAR MAURICIO SARMIENTO"/>
    <s v="OSCAR MAURICIO SARMIENTO"/>
  </r>
  <r>
    <s v="DIG"/>
    <s v="DIG_31"/>
    <x v="2"/>
    <s v="Generacion De Informacion Geoestadistica"/>
    <s v="SGEO_2023_GESTION_CONOCIMIENTO"/>
    <s v="Servicio de geo información estadística - DIG"/>
    <x v="5"/>
    <n v="10"/>
    <s v="2017011000157 "/>
    <s v="DANE_CENTRAL"/>
    <s v="DANE CENTRAL"/>
    <s v="Talento_Humano"/>
    <s v="Profesional"/>
    <n v="1"/>
    <n v="10"/>
    <n v="0"/>
    <n v="4373000"/>
    <d v="2023-01-15T00:00:00"/>
    <n v="1"/>
    <n v="43730000"/>
    <n v="43730000"/>
    <n v="0"/>
    <s v="NO"/>
    <s v="NO"/>
    <n v="28923"/>
    <s v="EDWIN STEVEN RIVERA"/>
    <s v="EDWIN STEVEN RIVERA"/>
  </r>
  <r>
    <s v="DIG"/>
    <s v="DIG_32"/>
    <x v="2"/>
    <s v="Generacion De Informacion Geoestadistica"/>
    <s v="SGEO_2023_GESTION_CONOCIMIENTO"/>
    <s v="Servicio de geo información estadística - DIG"/>
    <x v="5"/>
    <n v="10"/>
    <s v="2017011000157 "/>
    <s v="DANE_CENTRAL"/>
    <s v="DANE CENTRAL"/>
    <s v="Talento_Humano"/>
    <s v="Profesional Junior"/>
    <n v="1"/>
    <n v="10"/>
    <n v="0"/>
    <n v="3106000"/>
    <d v="2023-01-15T00:00:00"/>
    <n v="1"/>
    <n v="31060000"/>
    <n v="31060000"/>
    <n v="0"/>
    <s v="NO"/>
    <s v="NO"/>
    <n v="28423"/>
    <s v="JUAN CAMILO AROS"/>
    <s v="JUAN CAMILO AROS"/>
  </r>
  <r>
    <s v="DIG"/>
    <s v="DIG_33"/>
    <x v="2"/>
    <s v="Generacion De Informacion Geoestadistica"/>
    <s v="SGEO_2023_GESTION_CONOCIMIENTO"/>
    <s v="Servicio de geo información estadística - DIG"/>
    <x v="5"/>
    <n v="10"/>
    <s v="2017011000157 "/>
    <s v="DANE_CENTRAL"/>
    <s v="DANE CENTRAL"/>
    <s v="Talento_Humano"/>
    <s v="Profesional Junior"/>
    <n v="1"/>
    <n v="10"/>
    <n v="0"/>
    <n v="4071000"/>
    <d v="2023-01-15T00:00:00"/>
    <n v="1"/>
    <n v="40710000"/>
    <n v="40710000"/>
    <n v="0"/>
    <s v="NO"/>
    <s v="NO"/>
    <n v="18523"/>
    <s v="HAROLD ALFONSO SABOYA"/>
    <s v="HAROLD ALFONSO SABOYA"/>
  </r>
  <r>
    <s v="DIG"/>
    <s v="DIG_34"/>
    <x v="2"/>
    <s v="Generacion De Informacion Geoestadistica"/>
    <s v="SGEO_2023_GESTION_CONOCIMIENTO"/>
    <s v="Servicio de geo información estadística - DIG"/>
    <x v="5"/>
    <n v="10"/>
    <s v="2017011000157 "/>
    <s v="DANE_CENTRAL"/>
    <s v="DANE CENTRAL"/>
    <s v="Talento_Humano"/>
    <s v="Profesional"/>
    <n v="1"/>
    <n v="5"/>
    <n v="0"/>
    <n v="7519000"/>
    <d v="2023-01-15T00:00:00"/>
    <n v="1"/>
    <n v="37595000"/>
    <n v="37595000"/>
    <n v="0"/>
    <s v="NO"/>
    <s v="NO"/>
    <n v="36423"/>
    <s v="JULIAN ALEJANDRO MOSCOSO"/>
    <s v="JULIAN ALEJANDRO MOSCOSO"/>
  </r>
  <r>
    <s v="DIG"/>
    <s v="DIG_35"/>
    <x v="2"/>
    <s v="Generacion De Informacion Geoestadistica"/>
    <s v="SGEO_2023_GESTION_CONOCIMIENTO"/>
    <s v="Servicio de geo información estadística - DIG"/>
    <x v="5"/>
    <n v="10"/>
    <s v="2017011000157 "/>
    <s v="DANE_CENTRAL"/>
    <s v="DANE CENTRAL"/>
    <s v="Viaticos"/>
    <m/>
    <n v="1"/>
    <n v="1"/>
    <n v="0"/>
    <n v="7169000"/>
    <d v="2023-06-01T00:00:00"/>
    <n v="1"/>
    <n v="7169000"/>
    <n v="7169000"/>
    <n v="0"/>
    <s v="NO"/>
    <s v="NO"/>
    <n v="54423"/>
    <s v="VIATICOS INVESTIGACION Y DESARROLLO"/>
    <s v="VIATICOS INVESTIGACION Y DESARROLLO"/>
  </r>
  <r>
    <s v="DIG"/>
    <s v="DIG_36"/>
    <x v="2"/>
    <s v="Generacion De Informacion Geoestadistica"/>
    <s v="SGEO_2023_GEOSERVICIOS_SIGE"/>
    <s v="Servicio de geo información estadística - DIG"/>
    <x v="5"/>
    <n v="10"/>
    <s v="2017011000157 "/>
    <s v="DANE_CENTRAL"/>
    <s v="DANE CENTRAL"/>
    <s v="Talento_Humano"/>
    <s v="Profesional"/>
    <n v="1"/>
    <n v="10"/>
    <n v="0"/>
    <n v="5356000"/>
    <d v="2023-01-15T00:00:00"/>
    <n v="1"/>
    <n v="53560000"/>
    <n v="53560000"/>
    <n v="0"/>
    <s v="NO"/>
    <s v="NO"/>
    <n v="18623"/>
    <s v="JUAN CARLOS POVEDA"/>
    <s v="JUAN CARLOS POVEDA"/>
  </r>
  <r>
    <s v="DIG"/>
    <s v="DIG_37"/>
    <x v="2"/>
    <s v="Generacion De Informacion Geoestadistica"/>
    <s v="SGEO_2023_GEOSERVICIOS_SIGE"/>
    <s v="Servicio de geo información estadística - DIG"/>
    <x v="5"/>
    <n v="10"/>
    <s v="2017011000157 "/>
    <s v="DANE_CENTRAL"/>
    <s v="DANE CENTRAL"/>
    <s v="Talento_Humano"/>
    <s v="Profesional"/>
    <n v="1"/>
    <n v="10"/>
    <n v="15"/>
    <n v="6229000"/>
    <d v="2023-01-15T00:00:00"/>
    <n v="1"/>
    <n v="65404500"/>
    <n v="65404500"/>
    <n v="0"/>
    <s v="NO"/>
    <s v="NO"/>
    <n v="38723"/>
    <s v="GARZON NIVIA LADY BRIGITH"/>
    <s v="POR DEFINIR"/>
  </r>
  <r>
    <s v="DIG"/>
    <s v="DIG_38"/>
    <x v="2"/>
    <s v="Generacion De Informacion Geoestadistica"/>
    <s v="SGEO_2023_GEOSERVICIOS_SIGE"/>
    <s v="Servicio de geo información estadística - DIG"/>
    <x v="5"/>
    <n v="10"/>
    <s v="2017011000157 "/>
    <s v="DANE_CENTRAL"/>
    <s v="DANE CENTRAL"/>
    <s v="Talento_Humano"/>
    <s v="Profesional"/>
    <n v="1"/>
    <n v="10"/>
    <n v="0"/>
    <n v="6229000"/>
    <d v="2023-01-15T00:00:00"/>
    <n v="1"/>
    <n v="62290000"/>
    <n v="62290000"/>
    <n v="0"/>
    <s v="NO"/>
    <s v="NO"/>
    <n v="38623"/>
    <s v="JULIETH ANDREA CASTAÑEDA"/>
    <s v="JULIETH ANDREA CASTAÑEDA"/>
  </r>
  <r>
    <s v="DIG"/>
    <s v="DIG_39"/>
    <x v="2"/>
    <s v="Generacion De Informacion Geoestadistica"/>
    <s v="SGEO_2023_GEOSERVICIOS_SIGE"/>
    <s v="Servicio de geo información estadística - DIG"/>
    <x v="5"/>
    <n v="10"/>
    <s v="2017011000157 "/>
    <s v="DANE_CENTRAL"/>
    <s v="DANE CENTRAL"/>
    <s v="Talento_Humano"/>
    <s v="Profesional Junior"/>
    <n v="1"/>
    <n v="8"/>
    <n v="27"/>
    <n v="3255000"/>
    <d v="2023-01-15T00:00:00"/>
    <n v="1"/>
    <n v="28969500"/>
    <n v="28969500"/>
    <n v="0"/>
    <s v="NO"/>
    <s v="NO"/>
    <n v="43123"/>
    <s v="DANIELA PINTO "/>
    <s v="DANIELA PINTO "/>
  </r>
  <r>
    <s v="DIG"/>
    <s v="DIG_40"/>
    <x v="2"/>
    <s v="Generacion De Informacion Geoestadistica"/>
    <s v="SGEO_2023_GEOSERVICIOS_SIGE"/>
    <s v="Servicio de geo información estadística - DIG"/>
    <x v="5"/>
    <n v="10"/>
    <s v="2017011000157 "/>
    <s v="DANE_CENTRAL"/>
    <s v="DANE CENTRAL"/>
    <s v="Viaticos"/>
    <m/>
    <n v="1"/>
    <n v="1"/>
    <n v="0"/>
    <n v="7539500"/>
    <d v="2023-06-01T00:00:00"/>
    <n v="1"/>
    <n v="7539500"/>
    <n v="7539500"/>
    <n v="0"/>
    <s v="NO"/>
    <s v="NO"/>
    <n v="55023"/>
    <s v="VIATICOS ESTRATIFICACIÓN"/>
    <s v="VIATICOS ESTRATIFICACIÓN"/>
  </r>
  <r>
    <s v="DIG"/>
    <s v="DIG_41"/>
    <x v="2"/>
    <s v="Generacion De Informacion Geoestadistica"/>
    <s v="SGEO_2023_GEOSERVICIOS_SIGE"/>
    <s v="Servicio de geo información estadística - DIG"/>
    <x v="5"/>
    <n v="10"/>
    <s v="2017011000157 "/>
    <s v="DANE_CENTRAL"/>
    <s v="DANE CENTRAL"/>
    <s v="Tiquetes"/>
    <s v="Nacional"/>
    <n v="10"/>
    <n v="1"/>
    <n v="0"/>
    <n v="800000"/>
    <d v="2023-04-01T00:00:00"/>
    <n v="1"/>
    <n v="8000000"/>
    <n v="8000000"/>
    <n v="0"/>
    <s v="NO"/>
    <s v="NO"/>
    <n v="53423"/>
    <s v="COMERCIALIZADORA JE TOURS S.A.S.          "/>
    <m/>
  </r>
  <r>
    <s v="DIG"/>
    <s v="DIG_42"/>
    <x v="2"/>
    <s v="Generacion De Informacion Geoestadistica"/>
    <s v="SGEO_2023_INFO_ESTRATIF"/>
    <s v="Servicio de geo información estadística - DIG"/>
    <x v="5"/>
    <n v="10"/>
    <s v="2017011000157 "/>
    <s v="DANE_CENTRAL"/>
    <s v="DANE CENTRAL"/>
    <s v="Talento_Humano"/>
    <s v="Profesional"/>
    <n v="1"/>
    <n v="11"/>
    <m/>
    <n v="7523000"/>
    <d v="2023-01-15T00:00:00"/>
    <n v="1"/>
    <n v="82753000"/>
    <n v="82753000"/>
    <n v="0"/>
    <s v="NO"/>
    <s v="NO"/>
    <n v="42623"/>
    <s v="ROBERTO FERNANDO HUERTAS"/>
    <s v="ROBERTO FERNANDO HUERTAS"/>
  </r>
  <r>
    <s v="DIG"/>
    <s v="DIG_43"/>
    <x v="2"/>
    <s v="Generacion De Informacion Geoestadistica"/>
    <s v="SGEO_2023_INFO_ESTRATIF"/>
    <s v="Servicio de geo información estadística - DIG"/>
    <x v="5"/>
    <n v="10"/>
    <s v="2017011000157 "/>
    <s v="DANE_CENTRAL"/>
    <s v="DANE CENTRAL"/>
    <s v="Talento_Humano"/>
    <s v="Profesional"/>
    <n v="1"/>
    <n v="6"/>
    <n v="0"/>
    <n v="6155000"/>
    <d v="2023-01-26T00:00:00"/>
    <n v="1"/>
    <n v="36930000"/>
    <n v="36930000"/>
    <n v="0"/>
    <s v="NO"/>
    <s v="NO"/>
    <n v="38823"/>
    <s v="JAVIER ENRIQUE ACOSTA NUÑEZ"/>
    <s v="JAVIER ENRIQUE ACOSTA NUÑEZ"/>
  </r>
  <r>
    <s v="DIG"/>
    <s v="DIG_44"/>
    <x v="2"/>
    <s v="Generacion De Informacion Geoestadistica"/>
    <s v="SGEO_2023_PLAN_SIGE"/>
    <s v="Servicio de geo información estadística - DIG"/>
    <x v="5"/>
    <n v="10"/>
    <s v="2017011000157 "/>
    <s v="DANE_CENTRAL"/>
    <s v="DANE CENTRAL"/>
    <s v="Talento_Humano"/>
    <s v="Profesional"/>
    <n v="1"/>
    <n v="10"/>
    <n v="0"/>
    <n v="5142000"/>
    <d v="2023-01-15T00:00:00"/>
    <n v="1"/>
    <n v="51420000"/>
    <n v="51420000"/>
    <n v="0"/>
    <s v="NO"/>
    <s v="NO"/>
    <n v="42123"/>
    <s v="LAURA ANDREA RIAÑO"/>
    <s v="LAURA ANDREA RIAÑO"/>
  </r>
  <r>
    <s v="DIG"/>
    <s v="DIG_45"/>
    <x v="2"/>
    <s v="Generacion De Informacion Geoestadistica"/>
    <s v="SGEO_2023_PLAN_SIGE"/>
    <s v="Servicio de geo información estadística - DIG"/>
    <x v="5"/>
    <n v="10"/>
    <s v="2017011000157 "/>
    <s v="DANE_CENTRAL"/>
    <s v="DANE CENTRAL"/>
    <s v="Talento_Humano"/>
    <s v="Profesional"/>
    <n v="1"/>
    <n v="10"/>
    <n v="0"/>
    <n v="5463000"/>
    <d v="2023-01-15T00:00:00"/>
    <n v="1"/>
    <n v="54630000"/>
    <n v="54630000"/>
    <n v="0"/>
    <s v="NO"/>
    <s v="NO"/>
    <n v="42323"/>
    <s v="KAREN MILENA BUITRAGO"/>
    <s v="KAREN MILENA BUITRAGO"/>
  </r>
  <r>
    <s v="DIG"/>
    <s v="DIG_46"/>
    <x v="2"/>
    <s v="Generacion De Informacion Geoestadistica"/>
    <s v="SGEO_2023_PLAN_SIGE"/>
    <s v="Servicio de geo información estadística - DIG"/>
    <x v="5"/>
    <n v="10"/>
    <s v="2017011000157 "/>
    <s v="DANE_CENTRAL"/>
    <s v="DANE CENTRAL"/>
    <s v="Talento_Humano"/>
    <s v="Profesional"/>
    <n v="1"/>
    <n v="10"/>
    <n v="0"/>
    <n v="6229000"/>
    <d v="2023-01-15T00:00:00"/>
    <n v="1"/>
    <n v="62290000"/>
    <n v="62290000"/>
    <n v="0"/>
    <s v="NO"/>
    <s v="NO"/>
    <n v="42023"/>
    <s v="DIEGO FERNANDO RODRIGUEZ"/>
    <s v="DIEGO FERNANDO RODRIGUEZ"/>
  </r>
  <r>
    <s v="DIG"/>
    <s v="DIG_47"/>
    <x v="2"/>
    <s v="Generacion De Informacion Geoestadistica"/>
    <s v="SGEO_2023_PLAN_SIGE"/>
    <s v="Servicio de geo información estadística - DIG"/>
    <x v="5"/>
    <n v="10"/>
    <s v="2017011000157 "/>
    <s v="DANE_CENTRAL"/>
    <s v="DANE CENTRAL"/>
    <s v="Talento_Humano"/>
    <s v="Profesional"/>
    <n v="2"/>
    <n v="10"/>
    <n v="0"/>
    <n v="5463000"/>
    <d v="2023-01-15T00:00:00"/>
    <n v="1"/>
    <n v="109260000"/>
    <n v="109260000"/>
    <n v="0"/>
    <s v="NO"/>
    <s v="NO"/>
    <n v="43023"/>
    <s v="YEINER MENDIVELSO OCHOA_x000a_JONATAN VELASQUEZ VARGAS"/>
    <s v="YEINER MENDIVELSO OCHOA_x000a_JONATAN VELASQUEZ VARGAS"/>
  </r>
  <r>
    <s v="DIG"/>
    <s v="DIG_48"/>
    <x v="2"/>
    <s v="Generacion De Informacion Geoestadistica"/>
    <s v="SGEO_2023_PLAN_SIGE"/>
    <s v="Servicio de geo información estadística - DIG"/>
    <x v="5"/>
    <n v="10"/>
    <s v="2017011000157 "/>
    <s v="DANE_CENTRAL"/>
    <s v="DANE CENTRAL"/>
    <s v="Talento_Humano"/>
    <s v="Profesional"/>
    <n v="1"/>
    <n v="10"/>
    <n v="0"/>
    <n v="6229000"/>
    <d v="2023-01-15T00:00:00"/>
    <n v="1"/>
    <n v="62290000"/>
    <n v="62290000"/>
    <n v="0"/>
    <s v="NO"/>
    <s v="NO"/>
    <n v="42923"/>
    <s v="JUAN DAVID URIBE"/>
    <s v="JUAN DAVID URIBE"/>
  </r>
  <r>
    <s v="DIG"/>
    <s v="DIG_49"/>
    <x v="2"/>
    <s v="Generacion De Informacion Geoestadistica"/>
    <s v="SGEO_2023_PLAN_SIGE"/>
    <s v="Servicio de geo información estadística - DIG"/>
    <x v="5"/>
    <n v="10"/>
    <s v="2017011000157 "/>
    <s v="DANE_CENTRAL"/>
    <s v="DANE CENTRAL"/>
    <s v="Talento_Humano"/>
    <s v="Profesional"/>
    <n v="1"/>
    <n v="10"/>
    <n v="25"/>
    <n v="6510000"/>
    <d v="2023-01-15T00:00:00"/>
    <n v="1"/>
    <n v="70525000"/>
    <n v="65100000"/>
    <n v="5425000"/>
    <s v="NO"/>
    <s v="NO"/>
    <n v="41923"/>
    <s v="JEYSON JAVIER QUIROGA"/>
    <s v="JEYSON JAVIER QUIROGA"/>
  </r>
  <r>
    <s v="DIG"/>
    <s v="DIG_50"/>
    <x v="2"/>
    <s v="Generacion De Informacion Geoestadistica"/>
    <s v="SGEO_2023_PLAN_SIGE"/>
    <s v="Servicio de geo información estadística - DIG"/>
    <x v="5"/>
    <n v="10"/>
    <s v="2017011000157 "/>
    <s v="DANE_CENTRAL"/>
    <s v="DANE CENTRAL"/>
    <s v="Talento_Humano"/>
    <s v="Experto I"/>
    <n v="1"/>
    <n v="11"/>
    <m/>
    <n v="9598000"/>
    <d v="2023-01-15T00:00:00"/>
    <n v="1"/>
    <n v="105578000"/>
    <n v="105578000"/>
    <n v="0"/>
    <s v="NO"/>
    <s v="NO"/>
    <n v="29523"/>
    <s v="PEDRO  MIGUEL FRANCO"/>
    <s v="PEDRO  MIGUEL FRANCO"/>
  </r>
  <r>
    <s v="DIG"/>
    <s v="DIG_51"/>
    <x v="2"/>
    <s v="Generacion De Informacion Geoestadistica"/>
    <s v="SGEO_2023_PLAN_SIGE"/>
    <s v="Servicio de geo información estadística - DIG"/>
    <x v="5"/>
    <n v="10"/>
    <s v="2017011000157 "/>
    <s v="DANE_CENTRAL"/>
    <s v="DANE CENTRAL"/>
    <s v="Software"/>
    <s v="Licencia Google, Incluido Arc2Earth, Google Earth Profesional Y Google Business"/>
    <n v="1"/>
    <n v="1"/>
    <n v="0"/>
    <n v="38530978.289999999"/>
    <d v="2023-08-01T00:00:00"/>
    <n v="1"/>
    <n v="38530978.289999999"/>
    <n v="38530978.289999999"/>
    <n v="0"/>
    <s v="NO"/>
    <s v="NO"/>
    <n v="91123"/>
    <s v="ADQUISICION LICENCIAS GOOGLE"/>
    <s v="ADQUISICION LICENCIAS GOOGLE"/>
  </r>
  <r>
    <s v="DIG"/>
    <s v="DIG_52"/>
    <x v="2"/>
    <s v="Generacion De Informacion Geoestadistica"/>
    <s v="SGEO_2023_GEOSERVICIOS_SIGE"/>
    <s v="Servicio de geo información estadística - DIG"/>
    <x v="5"/>
    <n v="10"/>
    <s v="2017011000157 "/>
    <s v="DANE_CENTRAL"/>
    <s v="DANE CENTRAL"/>
    <s v="Talento_Humano"/>
    <s v="Profesional"/>
    <n v="1"/>
    <n v="7"/>
    <n v="1"/>
    <n v="6000000"/>
    <d v="2023-02-01T00:00:00"/>
    <n v="1"/>
    <n v="42200000"/>
    <n v="42200000"/>
    <n v="0"/>
    <s v="NO"/>
    <s v="NO"/>
    <n v="44723"/>
    <s v="POR DEFINIR"/>
    <s v="POR DEFINIR"/>
  </r>
  <r>
    <s v="DIG"/>
    <s v="DIG_53"/>
    <x v="2"/>
    <s v="Marco Geoestadistico Nacional"/>
    <s v="BDMGN_2023_ACTUALIZAR_MGN"/>
    <s v="Bases de datos del marco geoestadístico nacional - DIG"/>
    <x v="4"/>
    <n v="10"/>
    <s v="2017011000157 "/>
    <s v="DANE_CENTRAL"/>
    <s v="DANE CENTRAL"/>
    <s v="Talento_Humano"/>
    <s v="Asistencial"/>
    <n v="4"/>
    <n v="6"/>
    <n v="0"/>
    <n v="1575000"/>
    <d v="2023-05-20T00:00:00"/>
    <n v="1"/>
    <n v="37800000"/>
    <n v="37800000"/>
    <n v="0"/>
    <s v="NO"/>
    <s v="NO"/>
    <n v="74523"/>
    <s v="FREDY MONSALVE, TERESA JIMENEZ, BRIGETH MONSALVE Y OTRO"/>
    <s v="FREDY MONSALVE, TERESA JIMENEZ, BRIGETH MONSALVE Y OTRO"/>
  </r>
  <r>
    <s v="DIG"/>
    <s v="DIG_54"/>
    <x v="2"/>
    <s v="Marco Geoestadistico Nacional"/>
    <s v="BDMGN_2023_ACTUALIZAR_MGN"/>
    <s v="Bases de datos del marco geoestadístico nacional - DIG"/>
    <x v="4"/>
    <n v="10"/>
    <s v="2017011000157 "/>
    <s v="DANE_CENTRAL"/>
    <s v="DANE CENTRAL"/>
    <s v="Talento_Humano"/>
    <s v="Tecnico"/>
    <n v="1"/>
    <n v="6"/>
    <n v="0"/>
    <n v="2107000"/>
    <d v="2023-06-01T00:00:00"/>
    <n v="1"/>
    <n v="12642000"/>
    <n v="12642000"/>
    <n v="0"/>
    <s v="NO"/>
    <s v="NO"/>
    <n v="74423"/>
    <s v="ANDRES CAMILO SILVA"/>
    <s v="ANDRES CAMILO SILVA"/>
  </r>
  <r>
    <s v="DIG"/>
    <s v="DIG_56"/>
    <x v="2"/>
    <s v="Marco Geoestadistico Nacional"/>
    <s v="BDMGN_2023_INTEGRAR_MGN"/>
    <s v="Bases de datos del marco geoestadístico nacional - DIG"/>
    <x v="4"/>
    <n v="10"/>
    <s v="2017011000157 "/>
    <s v="DANE_CENTRAL"/>
    <s v="DANE CENTRAL"/>
    <s v="Insumos"/>
    <m/>
    <n v="1"/>
    <n v="1"/>
    <n v="0"/>
    <n v="31487400"/>
    <d v="2023-08-20T00:00:00"/>
    <n v="1"/>
    <n v="31487400"/>
    <n v="31487400"/>
    <n v="0"/>
    <s v="NO"/>
    <s v="NO"/>
    <n v="79223"/>
    <s v="VENEPLAST LTDA          "/>
    <s v=" insumos de impresión de nueva referencia de plotter adquirido por la DIG"/>
  </r>
  <r>
    <s v="DIG"/>
    <s v="DIG_57"/>
    <x v="2"/>
    <s v="Generacion De Informacion Geoestadistica"/>
    <s v="SGEO_2023_INFO_ESTRATIF"/>
    <s v="Servicio de geo información estadística - DIG"/>
    <x v="5"/>
    <n v="10"/>
    <s v="2017011000157 "/>
    <s v="DANE_CENTRAL"/>
    <s v="DANE CENTRAL"/>
    <s v="Talento_Humano"/>
    <s v="Experto I"/>
    <n v="1"/>
    <n v="2"/>
    <n v="0"/>
    <n v="10000000"/>
    <d v="2023-10-01T00:00:00"/>
    <n v="1"/>
    <n v="20000000"/>
    <n v="20000000"/>
    <n v="0"/>
    <s v="NO"/>
    <s v="NO"/>
    <n v="114723"/>
    <m/>
    <m/>
  </r>
  <r>
    <s v="DIG"/>
    <s v="DIG_58"/>
    <x v="2"/>
    <s v="Marco Geoestadistico Nacional"/>
    <s v="BDMGN_2023_INTEGRAR_MGN"/>
    <s v="Bases de datos del marco geoestadístico nacional - DIG"/>
    <x v="4"/>
    <n v="10"/>
    <s v="2017011000157 "/>
    <s v="DANE_CENTRAL"/>
    <s v="DANE CENTRAL"/>
    <s v="Software"/>
    <s v="Licencia Google, Incluido Arc2Earth, Google Earth Profesional Y Google Business"/>
    <n v="1"/>
    <n v="1"/>
    <n v="0"/>
    <n v="5000000"/>
    <d v="2023-08-01T00:00:00"/>
    <n v="1"/>
    <n v="5000000"/>
    <n v="5000000"/>
    <n v="0"/>
    <s v="NO"/>
    <s v="NO"/>
    <n v="91123"/>
    <s v="INFORMACION LOCALIZADA S.A.S.          "/>
    <s v="Software requerido en el desarrollo del proyecto de inversión."/>
  </r>
  <r>
    <s v="DIG"/>
    <s v="DIG_59"/>
    <x v="2"/>
    <s v="Generacion De Informacion Geoestadistica"/>
    <s v="SGEO_2023_GEOSERVICIOS_SIGE"/>
    <s v="Servicio de geo información estadística - DIG"/>
    <x v="5"/>
    <n v="10"/>
    <s v="2017011000157 "/>
    <s v="DANE_CENTRAL"/>
    <s v="DANE CENTRAL"/>
    <s v="Talento_Humano"/>
    <s v="Experto I"/>
    <n v="1"/>
    <n v="1"/>
    <n v="28"/>
    <n v="10000000"/>
    <d v="2023-07-10T00:00:00"/>
    <n v="1"/>
    <n v="19333333.329999998"/>
    <n v="19333333.329999998"/>
    <n v="0"/>
    <s v="NO"/>
    <s v="NO"/>
    <n v="84823"/>
    <s v="GARZON DUEÑAS JUAN PABLO  "/>
    <m/>
  </r>
  <r>
    <s v="DIG"/>
    <s v="DIG_60"/>
    <x v="2"/>
    <s v="Generacion De Informacion Geoestadistica"/>
    <s v="SGEO_2023_GEOSERVICIOS_SIGE"/>
    <s v="Servicio de geo información estadística - DIG"/>
    <x v="5"/>
    <n v="10"/>
    <s v="2017011000157 "/>
    <s v="DANE_CENTRAL"/>
    <s v="DANE CENTRAL"/>
    <s v="Talento_Humano"/>
    <s v="Experto I"/>
    <n v="1"/>
    <n v="1"/>
    <n v="28"/>
    <n v="10000000"/>
    <d v="2023-07-10T00:00:00"/>
    <n v="1"/>
    <n v="19333333.329999998"/>
    <n v="19333333.329999998"/>
    <n v="0"/>
    <s v="NO"/>
    <s v="NO"/>
    <n v="85523"/>
    <s v="BASURTO CORTES CESAR ALFONSO  "/>
    <m/>
  </r>
  <r>
    <s v="DIG"/>
    <s v="DIG_62"/>
    <x v="2"/>
    <s v="Marco Geoestadistico Nacional"/>
    <s v="BDMGN_2023_INTEGRAR_MGN"/>
    <s v="Bases de datos del marco geoestadístico nacional - DIG"/>
    <x v="4"/>
    <n v="10"/>
    <s v="2017011000157 "/>
    <s v="DANE_CENTRAL"/>
    <s v="DANE CENTRAL"/>
    <s v="Talento_Humano"/>
    <s v="Profesional Junior"/>
    <n v="1"/>
    <n v="4"/>
    <n v="17"/>
    <n v="4071000"/>
    <d v="2023-08-01T00:00:00"/>
    <n v="1"/>
    <n v="18590900"/>
    <n v="18590900"/>
    <n v="0"/>
    <s v="NO"/>
    <s v="NO"/>
    <n v="99423"/>
    <s v="CHAVEZ NAVARRETE AUGUSTO DANIEL  "/>
    <m/>
  </r>
  <r>
    <s v="DIG"/>
    <s v="DIG_63"/>
    <x v="2"/>
    <s v="Generacion De Informacion Geoestadistica"/>
    <s v="SGEO_2023_GESTION_CONOCIMIENTO"/>
    <s v="Servicio de geo información estadística - DIG"/>
    <x v="5"/>
    <n v="10"/>
    <s v="2017011000157 "/>
    <s v="DANE_CENTRAL"/>
    <s v="DANE CENTRAL"/>
    <s v="Otros_gastos_operativos"/>
    <m/>
    <n v="1"/>
    <n v="1"/>
    <n v="0"/>
    <n v="15073022.050000001"/>
    <d v="2023-10-01T00:00:00"/>
    <n v="1"/>
    <n v="15073022.050000001"/>
    <n v="0"/>
    <n v="15073022.050000001"/>
    <s v="NO"/>
    <s v="NO"/>
    <m/>
    <m/>
    <m/>
  </r>
  <r>
    <s v="DIMPE TS"/>
    <s v="TS_01"/>
    <x v="3"/>
    <s v="Tematica Mercado [Sociales]"/>
    <s v="TS_MERCADO_2023_GEIH_CUA"/>
    <s v="Cuadros de resultados para la temática de mercado laboral"/>
    <x v="6"/>
    <n v="10"/>
    <s v="2017011000392  "/>
    <s v="DANE_CENTRAL"/>
    <s v="DANE CENTRAL"/>
    <s v="Talento_Humano"/>
    <s v="Profesional"/>
    <n v="1"/>
    <n v="11"/>
    <n v="21"/>
    <n v="4400340"/>
    <d v="2023-01-05T00:00:00"/>
    <n v="1"/>
    <n v="51483978"/>
    <n v="51483978"/>
    <n v="0"/>
    <s v="NO"/>
    <s v="NO"/>
    <n v="11823"/>
    <s v="MARTHA ESPERANZA SIERRA BELTRAN "/>
    <s v="MARTHA ESPERANZA SIERRA BELTRAN "/>
  </r>
  <r>
    <s v="DIMPE TS"/>
    <s v="TS_02"/>
    <x v="3"/>
    <s v="Tematica Mercado [Sociales]"/>
    <s v="TS_MERCADO_2023_GEIH_CUA"/>
    <s v="Cuadros de resultados para la temática de mercado laboral"/>
    <x v="6"/>
    <n v="10"/>
    <s v="2017011000392  "/>
    <s v="DANE_CENTRAL"/>
    <s v="DANE CENTRAL"/>
    <s v="Talento_Humano"/>
    <s v="Profesional"/>
    <n v="1"/>
    <n v="6"/>
    <m/>
    <n v="4500000"/>
    <d v="2023-01-12T00:00:00"/>
    <n v="1"/>
    <n v="27000000"/>
    <n v="27000000"/>
    <n v="0"/>
    <s v="NO"/>
    <s v="NO"/>
    <n v="46023"/>
    <s v="DIANA MARCELA CASTILLO CRUZ "/>
    <s v="DIANA MARCELA CASTILLO CRUZ "/>
  </r>
  <r>
    <s v="DIMPE TS"/>
    <s v="TS_03"/>
    <x v="3"/>
    <s v="Tematica Mercado [Sociales]"/>
    <s v="TS_MERCADO_2023_GEIH_CUA"/>
    <s v="Cuadros de resultados para la temática de mercado laboral"/>
    <x v="6"/>
    <n v="10"/>
    <s v="2017011000392  "/>
    <s v="DANE_CENTRAL"/>
    <s v="DANE CENTRAL"/>
    <s v="Talento_Humano"/>
    <s v="Profesional"/>
    <n v="1"/>
    <n v="4"/>
    <n v="29"/>
    <n v="4500000"/>
    <d v="2023-08-02T00:00:00"/>
    <n v="1"/>
    <n v="22350000"/>
    <n v="22350000"/>
    <n v="0"/>
    <s v="NO"/>
    <s v="NO"/>
    <n v="87123"/>
    <s v="DIANA MARCELA CASTILLO CRUZ "/>
    <s v="DIANA MARCELA CASTILLO CRUZ "/>
  </r>
  <r>
    <s v="DIMPE TS"/>
    <s v="TS_04"/>
    <x v="3"/>
    <s v="Tematica Mercado [Sociales]"/>
    <s v="TS_MERCADO_2023_GEIH_CUA"/>
    <s v="Cuadros de resultados para la temática de mercado laboral"/>
    <x v="6"/>
    <n v="10"/>
    <s v="2017011000392  "/>
    <s v="DANE_CENTRAL"/>
    <s v="DANE CENTRAL"/>
    <s v="Talento_Humano"/>
    <s v="Profesional"/>
    <n v="1"/>
    <n v="6"/>
    <m/>
    <n v="3348126"/>
    <d v="2023-01-16T00:00:00"/>
    <n v="1"/>
    <n v="20088756"/>
    <n v="20088756"/>
    <n v="0"/>
    <s v="NO"/>
    <s v="NO"/>
    <n v="42223"/>
    <s v="YULIAN ALEJANDRA ROZO MOSCOSO"/>
    <s v="YULIAN ALEJANDRA ROZO MOSCOSO"/>
  </r>
  <r>
    <s v="DIMPE TS"/>
    <s v="TS_06"/>
    <x v="3"/>
    <s v="Tematica Mercado [Sociales]"/>
    <s v="TS_MERCADO_2023_GEIH_CUA"/>
    <s v="Cuadros de resultados para la temática de mercado laboral"/>
    <x v="6"/>
    <n v="10"/>
    <s v="2017011000392  "/>
    <s v="DANE_CENTRAL"/>
    <s v="DANE CENTRAL"/>
    <s v="Talento_Humano"/>
    <s v="Profesional"/>
    <n v="1"/>
    <n v="6"/>
    <m/>
    <n v="5304000"/>
    <d v="2023-01-16T00:00:00"/>
    <n v="1"/>
    <n v="31824000"/>
    <n v="31824000"/>
    <n v="0"/>
    <s v="NO"/>
    <s v="NO"/>
    <n v="45923"/>
    <s v="JUAN CAMILO MONASTOQUE"/>
    <s v="JUAN CAMILO MONASTOQUE"/>
  </r>
  <r>
    <s v="DIMPE TS"/>
    <s v="TS_07"/>
    <x v="3"/>
    <s v="Tematica Mercado [Sociales]"/>
    <s v="TS_MERCADO_2023_GEIH_CUA"/>
    <s v="Cuadros de resultados para la temática de mercado laboral"/>
    <x v="6"/>
    <n v="10"/>
    <s v="2017011000392  "/>
    <s v="DANE_CENTRAL"/>
    <s v="DANE CENTRAL"/>
    <s v="Talento_Humano"/>
    <s v="Profesional"/>
    <n v="1"/>
    <n v="4"/>
    <n v="29"/>
    <n v="5304000"/>
    <d v="2023-08-01T00:00:00"/>
    <n v="1"/>
    <n v="26343200"/>
    <n v="26343200"/>
    <n v="0"/>
    <s v="NO"/>
    <s v="NO"/>
    <n v="83623"/>
    <s v="JUAN CAMILO MONASTOQUE"/>
    <s v="JUAN CAMILO MONASTOQUE"/>
  </r>
  <r>
    <s v="DIMPE TS"/>
    <s v="TS_08"/>
    <x v="3"/>
    <s v="Tematica Mercado [Sociales]"/>
    <s v="TS_MERCADO_2023_GEIH_CUA"/>
    <s v="Cuadros de resultados para la temática de mercado laboral"/>
    <x v="6"/>
    <n v="10"/>
    <s v="2017011000392  "/>
    <s v="DANE_CENTRAL"/>
    <s v="DANE CENTRAL"/>
    <s v="Talento_Humano"/>
    <s v="Profesional"/>
    <n v="1"/>
    <n v="6"/>
    <m/>
    <n v="6204000"/>
    <d v="2023-01-12T00:00:00"/>
    <n v="1"/>
    <n v="37224000"/>
    <n v="37224000"/>
    <n v="0"/>
    <s v="NO"/>
    <s v="NO"/>
    <n v="36623"/>
    <s v="JULIANA MARIA GONZALEZ CRUZ"/>
    <s v="JULIANA MARIA GONZALEZ CRUZ"/>
  </r>
  <r>
    <s v="DIMPE TS"/>
    <s v="TS_09"/>
    <x v="3"/>
    <s v="Tematica Mercado [Sociales]"/>
    <s v="TS_MERCADO_2023_GEIH_CUA"/>
    <s v="Cuadros de resultados para la temática de mercado laboral"/>
    <x v="6"/>
    <n v="10"/>
    <s v="2017011000392  "/>
    <s v="DANE_CENTRAL"/>
    <s v="DANE CENTRAL"/>
    <s v="Talento_Humano"/>
    <s v="Profesional"/>
    <n v="1"/>
    <n v="5"/>
    <n v="4"/>
    <n v="6204000"/>
    <d v="2023-07-27T00:00:00"/>
    <n v="1"/>
    <n v="31847200.000000004"/>
    <n v="31847200"/>
    <n v="0"/>
    <s v="NO"/>
    <s v="NO"/>
    <n v="85423"/>
    <s v="JULIANA MARIA GONZALEZ CRUZ"/>
    <s v="JULIANA MARIA GONZALEZ CRUZ"/>
  </r>
  <r>
    <s v="DIMPE TS"/>
    <s v="TS_10"/>
    <x v="3"/>
    <s v="Tematica Mercado [Sociales]"/>
    <s v="TS_MERCADO_2023_GEIH_CUA"/>
    <s v="Cuadros de resultados para la temática de mercado laboral"/>
    <x v="6"/>
    <n v="10"/>
    <s v="2017011000392  "/>
    <s v="DANE_CENTRAL"/>
    <s v="DANE CENTRAL"/>
    <s v="Talento_Humano"/>
    <s v="Profesional"/>
    <n v="1"/>
    <n v="6"/>
    <m/>
    <n v="5477000"/>
    <d v="2023-01-16T00:00:00"/>
    <n v="1"/>
    <n v="32862000"/>
    <n v="32862000"/>
    <n v="0"/>
    <s v="NO"/>
    <s v="NO"/>
    <n v="45023"/>
    <s v="MONICA ANDREA CAÑON PUENTES"/>
    <s v="MONICA ANDREA CAÑON PUENTES"/>
  </r>
  <r>
    <s v="DIMPE TS"/>
    <s v="TS_11"/>
    <x v="3"/>
    <s v="Tematica Mercado [Sociales]"/>
    <s v="TS_MERCADO_2023_GEIH_CUA"/>
    <s v="Cuadros de resultados para la temática de mercado laboral"/>
    <x v="6"/>
    <n v="10"/>
    <s v="2017011000392  "/>
    <s v="DANE_CENTRAL"/>
    <s v="DANE CENTRAL"/>
    <s v="Talento_Humano"/>
    <s v="Profesional"/>
    <n v="1"/>
    <n v="4"/>
    <n v="7"/>
    <n v="5477000"/>
    <d v="2023-08-16T00:00:00"/>
    <n v="1"/>
    <n v="23185966.66"/>
    <n v="23185966.66"/>
    <n v="0"/>
    <s v="NO"/>
    <s v="NO"/>
    <n v="84623"/>
    <s v="MONICA ANDREA CAÑON PUENTES"/>
    <s v="MONICA ANDREA CAÑON PUENTES"/>
  </r>
  <r>
    <s v="DIMPE TS"/>
    <s v="TS_12"/>
    <x v="3"/>
    <s v="Tematica Mercado [Sociales]"/>
    <s v="TS_MERCADO_2023_GEIH_CUA"/>
    <s v="Cuadros de resultados para la temática de mercado laboral"/>
    <x v="6"/>
    <n v="10"/>
    <s v="2017011000392  "/>
    <s v="DANE_CENTRAL"/>
    <s v="DANE CENTRAL"/>
    <s v="Talento_Humano"/>
    <s v="Profesional"/>
    <n v="1"/>
    <n v="6"/>
    <m/>
    <n v="3348126"/>
    <d v="2023-01-16T00:00:00"/>
    <n v="1"/>
    <n v="20088756"/>
    <n v="20088756"/>
    <n v="0"/>
    <s v="NO"/>
    <s v="NO"/>
    <n v="36123"/>
    <s v="ASTRID CAROLINA HIDALGO URREGO "/>
    <s v="ASTRID CAROLINA HIDALGO URREGO "/>
  </r>
  <r>
    <s v="DIMPE TS"/>
    <s v="TS_13"/>
    <x v="3"/>
    <s v="Tematica Mercado [Sociales]"/>
    <s v="TS_MERCADO_2023_GEIH_CUA"/>
    <s v="Cuadros de resultados para la temática de mercado laboral"/>
    <x v="6"/>
    <n v="10"/>
    <s v="2017011000392  "/>
    <s v="DANE_CENTRAL"/>
    <s v="DANE CENTRAL"/>
    <s v="Talento_Humano"/>
    <s v="Profesional"/>
    <n v="1"/>
    <n v="4"/>
    <n v="7"/>
    <n v="3348126"/>
    <d v="2023-08-24T00:00:00"/>
    <n v="1"/>
    <n v="14173733"/>
    <n v="14173733"/>
    <n v="0"/>
    <s v="NO"/>
    <s v="NO"/>
    <n v="85623"/>
    <s v="ASTRID CAROLINA HIDALGO URREGO "/>
    <s v="ASTRID CAROLINA HIDALGO URREGO "/>
  </r>
  <r>
    <s v="DIMPE TS"/>
    <s v="TS_14"/>
    <x v="3"/>
    <s v="Tematica Mercado [Sociales]"/>
    <s v="TS_MERCADO_2023_GEIH_CUA"/>
    <s v="Cuadros de resultados para la temática de mercado laboral"/>
    <x v="6"/>
    <n v="10"/>
    <s v="2017011000392  "/>
    <s v="DANE_CENTRAL"/>
    <s v="DANE CENTRAL"/>
    <s v="Talento_Humano"/>
    <s v="Profesional"/>
    <n v="1"/>
    <n v="6"/>
    <m/>
    <n v="3348126"/>
    <d v="2023-01-16T00:00:00"/>
    <n v="1"/>
    <n v="20088756"/>
    <n v="20088756"/>
    <n v="0"/>
    <s v="NO"/>
    <s v="NO"/>
    <n v="44923"/>
    <s v="Ferney Arturo Simbasica Numpaque"/>
    <s v="Ferney Arturo Simbasica Numpaque"/>
  </r>
  <r>
    <s v="DIMPE TS"/>
    <s v="TS_15"/>
    <x v="3"/>
    <s v="Tematica Mercado [Sociales]"/>
    <s v="TS_MERCADO_2023_GEIH_CUA"/>
    <s v="Cuadros de resultados para la temática de mercado laboral"/>
    <x v="6"/>
    <n v="10"/>
    <s v="2017011000392  "/>
    <s v="DANE_CENTRAL"/>
    <s v="DANE CENTRAL"/>
    <s v="Talento_Humano"/>
    <s v="Profesional"/>
    <n v="1"/>
    <n v="4"/>
    <n v="27"/>
    <n v="3348126"/>
    <d v="2023-08-05T00:00:00"/>
    <n v="1"/>
    <n v="16405817"/>
    <n v="16405817"/>
    <n v="0"/>
    <s v="NO"/>
    <s v="NO"/>
    <n v="84423"/>
    <s v="Ferney Arturo Simbasica Numpaque"/>
    <s v="Ferney Arturo Simbasica Numpaque"/>
  </r>
  <r>
    <s v="DIMPE TS"/>
    <s v="TS_16"/>
    <x v="3"/>
    <s v="Tematica Mercado [Sociales]"/>
    <s v="TS_MERCADO_2023_GEIH_CUA"/>
    <s v="Cuadros de resultados para la temática de mercado laboral"/>
    <x v="6"/>
    <n v="10"/>
    <s v="2017011000392  "/>
    <s v="DANE_CENTRAL"/>
    <s v="DANE CENTRAL"/>
    <s v="Talento_Humano"/>
    <s v="Profesional"/>
    <n v="1"/>
    <n v="1"/>
    <n v="23"/>
    <n v="5716586"/>
    <d v="2023-01-16T00:00:00"/>
    <n v="1"/>
    <n v="10099302"/>
    <n v="10099302"/>
    <n v="0"/>
    <s v="NO"/>
    <s v="NO"/>
    <n v="59223"/>
    <s v="Ingeniero/a automatización de procesos"/>
    <s v="Ingeniero/a automatización de procesos"/>
  </r>
  <r>
    <s v="DIMPE TS"/>
    <s v="TS_17"/>
    <x v="3"/>
    <s v="Tematica Mercado [Sociales]"/>
    <s v="TS_MERCADO_2023_GEIH_BOL"/>
    <s v="Boletines técnicos de la temática mercado laboral"/>
    <x v="7"/>
    <n v="10"/>
    <s v="2017011000392  "/>
    <s v="DANE_CENTRAL"/>
    <s v="DANE CENTRAL"/>
    <s v="Talento_Humano"/>
    <s v="Profesional"/>
    <n v="1"/>
    <n v="6"/>
    <m/>
    <n v="5670000"/>
    <d v="2023-01-16T00:00:00"/>
    <n v="1"/>
    <n v="34020000"/>
    <n v="34020000"/>
    <n v="0"/>
    <s v="NO"/>
    <s v="NO"/>
    <n v="32923"/>
    <s v="ANDRES FRANCISCO MEJIA BOCANEGRA "/>
    <s v="ANDRES FRANCISCO MEJIA BOCANEGRA "/>
  </r>
  <r>
    <s v="DIMPE TS"/>
    <s v="TS_18"/>
    <x v="3"/>
    <s v="Tematica Mercado [Sociales]"/>
    <s v="TS_MERCADO_2023_GEIH_BOL"/>
    <s v="Boletines técnicos de la temática mercado laboral"/>
    <x v="7"/>
    <n v="10"/>
    <s v="2017011000392  "/>
    <s v="DANE_CENTRAL"/>
    <s v="DANE CENTRAL"/>
    <s v="Talento_Humano"/>
    <s v="Profesional"/>
    <n v="1"/>
    <n v="5"/>
    <n v="3"/>
    <n v="5670000"/>
    <d v="2023-07-28T00:00:00"/>
    <n v="1"/>
    <n v="28916999.999999996"/>
    <n v="28917000"/>
    <n v="0"/>
    <s v="NO"/>
    <s v="NO"/>
    <n v="85823"/>
    <s v="ANDRES FRANCISCO MEJIA BOCANEGRA "/>
    <s v="ANDRES FRANCISCO MEJIA BOCANEGRA "/>
  </r>
  <r>
    <s v="DIMPE TS"/>
    <s v="TS_19"/>
    <x v="3"/>
    <s v="Tematica Mercado [Sociales]"/>
    <s v="TS_MERCADO_2023_GEIH_BOL"/>
    <s v="Boletines técnicos de la temática mercado laboral"/>
    <x v="7"/>
    <n v="10"/>
    <s v="2017011000392  "/>
    <s v="DANE_CENTRAL"/>
    <s v="DANE CENTRAL"/>
    <s v="Talento_Humano"/>
    <s v="Profesional"/>
    <n v="1"/>
    <n v="6"/>
    <m/>
    <n v="5617500"/>
    <d v="2023-01-16T00:00:00"/>
    <n v="1"/>
    <n v="33705000"/>
    <n v="33705000"/>
    <n v="0"/>
    <s v="NO"/>
    <s v="NO"/>
    <n v="30023"/>
    <s v="DIEGO ALEJANDRO MARTINEZ JIMENEZ"/>
    <s v="DIEGO ALEJANDRO MARTINEZ JIMENEZ"/>
  </r>
  <r>
    <s v="DIMPE TS"/>
    <s v="TS_20"/>
    <x v="3"/>
    <s v="Tematica Mercado [Sociales]"/>
    <s v="TS_MERCADO_2023_GEIH_BOL"/>
    <s v="Boletines técnicos de la temática mercado laboral"/>
    <x v="7"/>
    <n v="10"/>
    <s v="2017011000392  "/>
    <s v="DANE_CENTRAL"/>
    <s v="DANE CENTRAL"/>
    <s v="Talento_Humano"/>
    <s v="Profesional"/>
    <n v="1"/>
    <n v="4"/>
    <n v="16"/>
    <n v="5617500"/>
    <d v="2023-08-15T00:00:00"/>
    <n v="1"/>
    <n v="25466000"/>
    <n v="25466000"/>
    <n v="0"/>
    <s v="NO"/>
    <s v="NO"/>
    <n v="82523"/>
    <s v="DIEGO ALEJANDRO MARTINEZ JIMENEZ"/>
    <s v="DIEGO ALEJANDRO MARTINEZ JIMENEZ"/>
  </r>
  <r>
    <s v="DIMPE TS"/>
    <s v="TS_21"/>
    <x v="3"/>
    <s v="Tematica Mercado [Sociales]"/>
    <s v="TS_MERCADO_2023_GEIH_BOL"/>
    <s v="Boletines técnicos de la temática mercado laboral"/>
    <x v="7"/>
    <n v="10"/>
    <s v="2017011000392  "/>
    <s v="DANE_CENTRAL"/>
    <s v="DANE CENTRAL"/>
    <s v="Talento_Humano"/>
    <s v="Profesional"/>
    <n v="1"/>
    <n v="6"/>
    <m/>
    <n v="5250000"/>
    <d v="2023-01-16T00:00:00"/>
    <n v="1"/>
    <n v="31500000"/>
    <n v="31500000"/>
    <n v="0"/>
    <s v="NO"/>
    <s v="NO"/>
    <n v="30423"/>
    <s v="ARLES DANIEL MAYOR PACHON "/>
    <s v="ARLES DANIEL MAYOR PACHON "/>
  </r>
  <r>
    <s v="DIMPE TS"/>
    <s v="TS_22"/>
    <x v="3"/>
    <s v="Tematica Mercado [Sociales]"/>
    <s v="TS_MERCADO_2023_GEIH_BOL"/>
    <s v="Boletines técnicos de la temática mercado laboral"/>
    <x v="7"/>
    <n v="10"/>
    <s v="2017011000392  "/>
    <s v="DANE_CENTRAL"/>
    <s v="DANE CENTRAL"/>
    <s v="Talento_Humano"/>
    <s v="Profesional"/>
    <n v="1"/>
    <n v="5"/>
    <n v="4"/>
    <n v="5250000"/>
    <d v="2023-07-27T00:00:00"/>
    <n v="1"/>
    <n v="26950000.000000004"/>
    <n v="26950000"/>
    <n v="0"/>
    <s v="NO"/>
    <s v="NO"/>
    <n v="83123"/>
    <s v="ARLES DANIEL MAYOR PACHON "/>
    <s v="ARLES DANIEL MAYOR PACHON "/>
  </r>
  <r>
    <s v="DIMPE TS"/>
    <s v="TS_23"/>
    <x v="3"/>
    <s v="Tematica Mercado [Sociales]"/>
    <s v="TS_MERCADO_2023_GEIH_BOL"/>
    <s v="Boletines técnicos de la temática mercado laboral"/>
    <x v="7"/>
    <n v="10"/>
    <s v="2017011000392  "/>
    <s v="DANE_CENTRAL"/>
    <s v="DANE CENTRAL"/>
    <s v="Talento_Humano"/>
    <s v="Profesional"/>
    <n v="1"/>
    <n v="6"/>
    <m/>
    <n v="5250000"/>
    <d v="2023-01-16T00:00:00"/>
    <n v="1"/>
    <n v="31500000"/>
    <n v="31500000"/>
    <n v="0"/>
    <s v="NO"/>
    <s v="NO"/>
    <n v="32423"/>
    <s v="JEANETTE CONSUELO OLARTE BUSTOS "/>
    <s v="JEANETTE CONSUELO OLARTE BUSTOS "/>
  </r>
  <r>
    <s v="DIMPE TS"/>
    <s v="TS_24"/>
    <x v="3"/>
    <s v="Tematica Mercado [Sociales]"/>
    <s v="TS_MERCADO_2023_GEIH_BOL"/>
    <s v="Boletines técnicos de la temática mercado laboral"/>
    <x v="7"/>
    <n v="10"/>
    <s v="2017011000392  "/>
    <s v="DANE_CENTRAL"/>
    <s v="DANE CENTRAL"/>
    <s v="Talento_Humano"/>
    <s v="Profesional"/>
    <n v="1"/>
    <n v="4"/>
    <n v="23"/>
    <n v="5250000"/>
    <d v="2023-08-09T00:00:00"/>
    <n v="1"/>
    <n v="25025000"/>
    <n v="25025000"/>
    <n v="0"/>
    <s v="NO"/>
    <s v="NO"/>
    <n v="85723"/>
    <s v="JEANETTE CONSUELO OLARTE BUSTOS "/>
    <s v="JEANETTE CONSUELO OLARTE BUSTOS "/>
  </r>
  <r>
    <s v="DIMPE TS"/>
    <s v="TS_25"/>
    <x v="3"/>
    <s v="Tematica Mercado [Sociales]"/>
    <s v="TS_MERCADO_2023_GEIH_BOL"/>
    <s v="Boletines técnicos de la temática mercado laboral"/>
    <x v="7"/>
    <n v="10"/>
    <s v="2017011000392  "/>
    <s v="DANE_CENTRAL"/>
    <s v="DANE CENTRAL"/>
    <s v="Talento_Humano"/>
    <s v="Profesional"/>
    <n v="1"/>
    <n v="6"/>
    <m/>
    <n v="6142500"/>
    <d v="2023-01-16T00:00:00"/>
    <n v="1"/>
    <n v="36855000"/>
    <n v="36855000"/>
    <n v="0"/>
    <s v="NO"/>
    <s v="NO"/>
    <n v="30223"/>
    <s v="ANGELA LUCIA FORERO VARGAS "/>
    <s v="ANGELA LUCIA FORERO VARGAS "/>
  </r>
  <r>
    <s v="DIMPE TS"/>
    <s v="TS_26"/>
    <x v="3"/>
    <s v="Tematica Mercado [Sociales]"/>
    <s v="TS_MERCADO_2023_GEIH_BOL"/>
    <s v="Boletines técnicos de la temática mercado laboral"/>
    <x v="7"/>
    <n v="10"/>
    <s v="2017011000392  "/>
    <s v="DANE_CENTRAL"/>
    <s v="DANE CENTRAL"/>
    <s v="Talento_Humano"/>
    <s v="Profesional"/>
    <n v="1"/>
    <n v="5"/>
    <n v="4"/>
    <n v="6142500"/>
    <d v="2023-07-27T00:00:00"/>
    <n v="1"/>
    <n v="31531500.000000004"/>
    <n v="31531500"/>
    <n v="0"/>
    <s v="NO"/>
    <s v="NO"/>
    <n v="84723"/>
    <s v="ANGELA LUCIA FORERO VARGAS "/>
    <s v="ANGELA LUCIA FORERO VARGAS "/>
  </r>
  <r>
    <s v="DIMPE TS"/>
    <s v="TS_27"/>
    <x v="3"/>
    <s v="Tematica Mercado [Sociales]"/>
    <s v="TS_MERCADO_2023_GEIH_BOL"/>
    <s v="Boletines técnicos de la temática mercado laboral"/>
    <x v="7"/>
    <n v="10"/>
    <s v="2017011000392  "/>
    <s v="DANE_CENTRAL"/>
    <s v="DANE CENTRAL"/>
    <s v="Talento_Humano"/>
    <s v="Profesional"/>
    <n v="1"/>
    <n v="6"/>
    <m/>
    <n v="4725000"/>
    <d v="2023-01-16T00:00:00"/>
    <n v="1"/>
    <n v="28350000"/>
    <n v="28350000"/>
    <n v="0"/>
    <s v="NO"/>
    <s v="NO"/>
    <n v="30523"/>
    <s v="STEFHANIA NIETO ARANGUREN"/>
    <s v="STEFHANIA NIETO ARANGUREN"/>
  </r>
  <r>
    <s v="DIMPE TS"/>
    <s v="TS_28"/>
    <x v="3"/>
    <s v="Tematica Mercado [Sociales]"/>
    <s v="TS_MERCADO_2023_GEIH_BOL"/>
    <s v="Boletines técnicos de la temática mercado laboral"/>
    <x v="7"/>
    <n v="10"/>
    <s v="2017011000392  "/>
    <s v="DANE_CENTRAL"/>
    <s v="DANE CENTRAL"/>
    <s v="Talento_Humano"/>
    <s v="Profesional"/>
    <n v="1"/>
    <n v="5"/>
    <n v="5"/>
    <n v="4725000"/>
    <d v="2023-07-26T00:00:00"/>
    <n v="1"/>
    <n v="24412500"/>
    <n v="24412500"/>
    <n v="0"/>
    <s v="NO"/>
    <s v="NO"/>
    <n v="84523"/>
    <s v="STEFHANIA NIETO ARANGUREN"/>
    <s v="STEFHANIA NIETO ARANGUREN"/>
  </r>
  <r>
    <s v="DIMPE TS"/>
    <s v="TS_29"/>
    <x v="3"/>
    <s v="Tematica Mercado [Sociales]"/>
    <s v="TS_MERCADO_2023_GEIH_BOL"/>
    <s v="Boletines técnicos de la temática mercado laboral"/>
    <x v="7"/>
    <n v="10"/>
    <s v="2017011000392  "/>
    <s v="DANE_CENTRAL"/>
    <s v="DANE CENTRAL"/>
    <s v="Talento_Humano"/>
    <s v="Profesional"/>
    <n v="1"/>
    <n v="6"/>
    <m/>
    <n v="4725000"/>
    <d v="2023-01-16T00:00:00"/>
    <n v="1"/>
    <n v="28350000"/>
    <n v="28350000"/>
    <n v="0"/>
    <s v="NO"/>
    <s v="NO"/>
    <n v="46523"/>
    <s v="JOSE ARTURO TRUJILLO MANOTAS"/>
    <s v="JOSE ARTURO TRUJILLO MANOTAS"/>
  </r>
  <r>
    <s v="DIMPE TS"/>
    <s v="TS_31"/>
    <x v="3"/>
    <s v="Tematica Pobreza Y Condiciones De Vida [Sociales]"/>
    <s v="TS_POBREZA_2023_EGIT_BOL"/>
    <s v="Boletines técnicos de la temática pobreza y condiciones de vida"/>
    <x v="8"/>
    <n v="10"/>
    <s v="2017011000392  "/>
    <s v="DANE_CENTRAL"/>
    <s v="DANE CENTRAL"/>
    <s v="Talento_Humano"/>
    <s v="Profesional"/>
    <n v="1"/>
    <n v="6"/>
    <m/>
    <n v="4830000"/>
    <d v="2023-01-16T00:00:00"/>
    <n v="1"/>
    <n v="28980000"/>
    <n v="28980000"/>
    <n v="0"/>
    <s v="NO"/>
    <s v="NO"/>
    <n v="45723"/>
    <s v="DAIRO STEVEN ESPINOSA QUINTERO"/>
    <s v="DAIRO STEVEN ESPINOSA QUINTERO"/>
  </r>
  <r>
    <s v="DIMPE TS"/>
    <s v="TS_32"/>
    <x v="3"/>
    <s v="Tematica Pobreza Y Condiciones De Vida [Sociales]"/>
    <s v="TS_POBREZA_2023_EGIT_BOL"/>
    <s v="Boletines técnicos de la temática pobreza y condiciones de vida"/>
    <x v="8"/>
    <n v="10"/>
    <s v="2017011000392  "/>
    <s v="DANE_CENTRAL"/>
    <s v="DANE CENTRAL"/>
    <s v="Talento_Humano"/>
    <s v="Profesional"/>
    <n v="1"/>
    <n v="4"/>
    <n v="14"/>
    <n v="4830000"/>
    <d v="2023-08-17T00:00:00"/>
    <n v="1"/>
    <n v="21574000"/>
    <n v="21574000"/>
    <n v="0"/>
    <s v="NO"/>
    <s v="NO"/>
    <n v="81123"/>
    <s v="DAIRO STEVEN ESPINOSA QUINTERO"/>
    <s v="DAIRO STEVEN ESPINOSA QUINTERO"/>
  </r>
  <r>
    <s v="DIMPE TS"/>
    <s v="TS_33"/>
    <x v="3"/>
    <s v="Tematica Mercado [Sociales]"/>
    <s v="TS_MERCADO_2023_GEIH_BOL"/>
    <s v="Boletines técnicos de la temática mercado laboral"/>
    <x v="7"/>
    <n v="10"/>
    <s v="2017011000392  "/>
    <s v="DANE_CENTRAL"/>
    <s v="DANE CENTRAL"/>
    <s v="Talento_Humano"/>
    <s v="Asistencial"/>
    <n v="1"/>
    <n v="3"/>
    <m/>
    <n v="2205840"/>
    <d v="2023-01-05T00:00:00"/>
    <n v="1"/>
    <n v="6617520"/>
    <n v="6617520"/>
    <n v="0"/>
    <s v="NO"/>
    <s v="NO"/>
    <n v="13923"/>
    <s v="MELVA PEREZ FUENTES"/>
    <s v="MELVA PEREZ FUENTES"/>
  </r>
  <r>
    <s v="DIMPE TS"/>
    <s v="TS_34"/>
    <x v="3"/>
    <s v="Tematica Mercado [Sociales]"/>
    <s v="TS_MERCADO_2023_GEIH_BOL"/>
    <s v="Boletines técnicos de la temática mercado laboral"/>
    <x v="7"/>
    <n v="10"/>
    <s v="2017011000392  "/>
    <s v="DANE_CENTRAL"/>
    <s v="DANE CENTRAL"/>
    <s v="Talento_Humano"/>
    <s v="Profesional"/>
    <n v="1"/>
    <n v="6"/>
    <m/>
    <n v="6000000"/>
    <d v="2023-01-16T00:00:00"/>
    <n v="1"/>
    <n v="36000000"/>
    <n v="36000000"/>
    <n v="0"/>
    <s v="NO"/>
    <s v="NO"/>
    <n v="31223"/>
    <s v="Hanan Hiam Sofan Ovalle"/>
    <s v="Hanan Hiam Sofan Ovalle"/>
  </r>
  <r>
    <s v="DIMPE TS"/>
    <s v="TS_35"/>
    <x v="3"/>
    <s v="Tematica Mercado [Sociales]"/>
    <s v="TS_MERCADO_2023_GEIH_BOL"/>
    <s v="Boletines técnicos de la temática mercado laboral"/>
    <x v="7"/>
    <n v="10"/>
    <s v="2017011000392  "/>
    <s v="DANE_CENTRAL"/>
    <s v="DANE CENTRAL"/>
    <s v="Talento_Humano"/>
    <s v="Profesional"/>
    <n v="1"/>
    <n v="5"/>
    <m/>
    <n v="6000000"/>
    <d v="2023-08-01T00:00:00"/>
    <n v="1"/>
    <n v="30000000"/>
    <n v="30000000"/>
    <n v="0"/>
    <s v="NO"/>
    <s v="NO"/>
    <n v="86523"/>
    <s v="Hanan Hiam Sofan Ovalle"/>
    <s v="Hanan Hiam Sofan Ovalle"/>
  </r>
  <r>
    <s v="DIMPE TS"/>
    <s v="TS_36"/>
    <x v="3"/>
    <s v="Tematica Seguridad Y Defensa [Sociales]"/>
    <s v="TS_SEGURIDAD_2023_ECSC_BOL"/>
    <s v="Boletines técnicos temática de la seguridad y defensa"/>
    <x v="9"/>
    <n v="10"/>
    <s v="2017011000392  "/>
    <s v="DANE_CENTRAL"/>
    <s v="DANE CENTRAL"/>
    <s v="Talento_Humano"/>
    <s v="Profesional"/>
    <n v="1"/>
    <n v="4"/>
    <m/>
    <n v="4000000"/>
    <d v="2023-02-01T00:00:00"/>
    <n v="1"/>
    <n v="16000000"/>
    <n v="16000000"/>
    <n v="0"/>
    <s v="NO"/>
    <s v="NO"/>
    <n v="32623"/>
    <s v="LISETH CAROLINA MYERSTON VEGA "/>
    <s v="LISETH CAROLINA MYERSTON VEGA "/>
  </r>
  <r>
    <s v="DIMPE TS"/>
    <s v="TS_37"/>
    <x v="3"/>
    <s v="Tematica Pobreza Y Condiciones De Vida [Sociales]"/>
    <s v="TS_POBREZA_2023_ELCO_BOL"/>
    <s v="Boletines técnicos de la temática pobreza y condiciones de vida"/>
    <x v="8"/>
    <n v="10"/>
    <s v="2017011000392  "/>
    <s v="DANE_CENTRAL"/>
    <s v="DANE CENTRAL"/>
    <s v="Talento_Humano"/>
    <s v="Profesional"/>
    <n v="1"/>
    <n v="6"/>
    <m/>
    <n v="4635000"/>
    <d v="2023-02-01T00:00:00"/>
    <n v="1"/>
    <n v="27810000"/>
    <n v="27810000"/>
    <n v="0"/>
    <s v="NO"/>
    <s v="NO"/>
    <n v="42523"/>
    <s v="MARIA ROSA REYES SANCHEZ"/>
    <s v="MARIA ROSA REYES SANCHEZ"/>
  </r>
  <r>
    <s v="DIMPE TS"/>
    <s v="TS_39"/>
    <x v="3"/>
    <s v="Tematica Seguridad Y Defensa [Sociales]"/>
    <s v="TS_SEGURIDAD_2023_ECSC_CUA"/>
    <s v="Cuadros de resultados para la temática de seguridad y defensa"/>
    <x v="10"/>
    <n v="10"/>
    <s v="2017011000392  "/>
    <s v="DANE_CENTRAL"/>
    <s v="DANE CENTRAL"/>
    <s v="Talento_Humano"/>
    <s v="Profesional"/>
    <n v="1"/>
    <n v="4"/>
    <m/>
    <n v="4600000"/>
    <d v="2023-01-26T00:00:00"/>
    <n v="1"/>
    <n v="18400000"/>
    <n v="18400000"/>
    <n v="0"/>
    <s v="NO"/>
    <s v="NO"/>
    <n v="33223"/>
    <s v="CAMILO ANDRES AVILA CARREÑO "/>
    <s v="CAMILO ANDRES AVILA CARREÑO "/>
  </r>
  <r>
    <s v="DIMPE TS"/>
    <s v="TS_40"/>
    <x v="3"/>
    <s v="Tematica Pobreza Y Condiciones De Vida [Sociales]"/>
    <s v="TS_POBREZA_2023_ELCO_BOL"/>
    <s v="Boletines técnicos de la temática pobreza y condiciones de vida"/>
    <x v="8"/>
    <n v="10"/>
    <s v="2017011000392  "/>
    <s v="DANE_CENTRAL"/>
    <s v="DANE CENTRAL"/>
    <s v="Talento_Humano"/>
    <s v="Profesional"/>
    <n v="1"/>
    <n v="6"/>
    <m/>
    <n v="4600000"/>
    <d v="2023-02-01T00:00:00"/>
    <n v="1"/>
    <n v="27600000"/>
    <n v="27600000"/>
    <n v="0"/>
    <s v="NO"/>
    <s v="NO"/>
    <n v="40823"/>
    <s v="SANTIAGO ALBERTO PEREA CARO"/>
    <s v="SANTIAGO ALBERTO PEREA CARO"/>
  </r>
  <r>
    <s v="DIMPE TS"/>
    <s v="TS_43"/>
    <x v="3"/>
    <s v="Tematica Pobreza Y Condiciones De Vida [Sociales]"/>
    <s v="TS_POBREZA_2023_ENCV_BOL"/>
    <s v="Boletines técnicos de la temática pobreza y condiciones de vida"/>
    <x v="8"/>
    <n v="10"/>
    <s v="2017011000392  "/>
    <s v="DANE_CENTRAL"/>
    <s v="DANE CENTRAL"/>
    <s v="Talento_Humano"/>
    <s v="Profesional"/>
    <n v="1"/>
    <n v="6"/>
    <m/>
    <n v="4620000"/>
    <d v="2023-02-01T00:00:00"/>
    <n v="1"/>
    <n v="27720000"/>
    <n v="27720000"/>
    <n v="0"/>
    <s v="NO"/>
    <s v="NO"/>
    <n v="59423"/>
    <s v="LUISA XIMENA VARGAS GUATAQUIRA "/>
    <s v="LUISA XIMENA VARGAS GUATAQUIRA "/>
  </r>
  <r>
    <s v="DIMPE TS"/>
    <s v="TS_45"/>
    <x v="3"/>
    <s v="Tematica Pobreza Y Condiciones De Vida [Sociales]"/>
    <s v="TS_POBREZA_2023_ENCV_CUA"/>
    <s v="Cuadros de resultados para la temática de pobreza y condiciones de vida"/>
    <x v="11"/>
    <n v="10"/>
    <s v="2017011000392  "/>
    <s v="DANE_CENTRAL"/>
    <s v="DANE CENTRAL"/>
    <s v="Talento_Humano"/>
    <s v="Profesional"/>
    <n v="1"/>
    <n v="6"/>
    <m/>
    <n v="4500000"/>
    <d v="2023-02-01T00:00:00"/>
    <n v="1"/>
    <n v="27000000"/>
    <n v="27000000"/>
    <n v="0"/>
    <s v="NO"/>
    <s v="NO"/>
    <n v="59323"/>
    <s v="VICTOR HUGO MORALES ANGEL"/>
    <s v="VICTOR HUGO MORALES ANGEL"/>
  </r>
  <r>
    <s v="DIMPE TS"/>
    <s v="TS_46"/>
    <x v="3"/>
    <s v="Tematica Pobreza Y Condiciones De Vida [Sociales]"/>
    <s v="TS_POBREZA_2023_ENCV_CUA"/>
    <s v="Cuadros de resultados para la temática de pobreza y condiciones de vida"/>
    <x v="11"/>
    <n v="10"/>
    <s v="2017011000392  "/>
    <s v="DANE_CENTRAL"/>
    <s v="DANE CENTRAL"/>
    <s v="Talento_Humano"/>
    <s v="Profesional"/>
    <n v="1"/>
    <n v="6"/>
    <m/>
    <n v="3914000"/>
    <d v="2023-02-01T00:00:00"/>
    <n v="1"/>
    <n v="23484000"/>
    <n v="23484000"/>
    <n v="0"/>
    <s v="NO"/>
    <s v="NO"/>
    <n v="60723"/>
    <s v="AMELIA VARGAS CASTIBLANCO "/>
    <s v="AMELIA VARGAS CASTIBLANCO "/>
  </r>
  <r>
    <s v="POBREZA"/>
    <s v="TS_48"/>
    <x v="3"/>
    <s v="Tematica Pobreza Y Condiciones De Vida [Sociales]"/>
    <s v="TS_POBREZA_2023_MEDIDAS_DE_POBREZA_CUA"/>
    <s v="Cuadros de resultados para la temática de pobreza y condiciones de vida"/>
    <x v="11"/>
    <n v="10"/>
    <s v="2017011000392  "/>
    <s v="DANE_CENTRAL"/>
    <s v="DANE CENTRAL"/>
    <s v="Talento_Humano"/>
    <s v="Profesional"/>
    <n v="1"/>
    <n v="10"/>
    <n v="22"/>
    <n v="5000000"/>
    <d v="2023-01-23T00:00:00"/>
    <n v="1"/>
    <n v="53666667"/>
    <n v="53666667"/>
    <n v="0"/>
    <s v="NO"/>
    <s v="NO"/>
    <n v="53723"/>
    <s v="SARA CATALINA SERRANO ROBAYO"/>
    <s v="SARA CATALINA SERRANO ROBAYO"/>
  </r>
  <r>
    <s v="POBREZA"/>
    <s v="TS_49"/>
    <x v="3"/>
    <s v="Tematica Pobreza Y Condiciones De Vida [Sociales]"/>
    <s v="TS_POBREZA_2023_MEDIDAS_DE_POBREZA_BOL"/>
    <s v="Boletines técnicos de la temática pobreza y condiciones de vida"/>
    <x v="8"/>
    <n v="10"/>
    <s v="2017011000392  "/>
    <s v="DANE_CENTRAL"/>
    <s v="DANE CENTRAL"/>
    <s v="Talento_Humano"/>
    <s v="Profesional"/>
    <n v="1"/>
    <n v="11"/>
    <n v="4"/>
    <n v="5903000"/>
    <d v="2023-01-16T00:00:00"/>
    <n v="1"/>
    <n v="65720066.670000002"/>
    <n v="65720066.670000002"/>
    <n v="0"/>
    <s v="NO"/>
    <s v="NO"/>
    <n v="25323"/>
    <s v="NATALIA BRIGITTE BORRAS TORRES "/>
    <s v="NATALIA BRIGITTE BORRAS TORRES "/>
  </r>
  <r>
    <s v="POBREZA"/>
    <s v="TS_50"/>
    <x v="3"/>
    <s v="Tematica Pobreza Y Condiciones De Vida [Sociales]"/>
    <s v="TS_POBREZA_2023_MEDIDAS_DE_POBREZA_CUA"/>
    <s v="Cuadros de resultados para la temática de pobreza y condiciones de vida"/>
    <x v="11"/>
    <n v="10"/>
    <s v="2017011000392  "/>
    <s v="DANE_CENTRAL"/>
    <s v="DANE CENTRAL"/>
    <s v="Talento_Humano"/>
    <s v="Profesional"/>
    <n v="1"/>
    <n v="11"/>
    <n v="4"/>
    <n v="5903000"/>
    <d v="2023-01-16T00:00:00"/>
    <n v="1"/>
    <n v="65720066.670000002"/>
    <n v="65720066.670000002"/>
    <n v="0"/>
    <s v="NO"/>
    <s v="NO"/>
    <n v="27823"/>
    <s v="FRANCISCO JOSE CHAUX GUZMAM"/>
    <s v="FRANCISCO JOSE CHAUX GUZMAM"/>
  </r>
  <r>
    <s v="POBREZA"/>
    <s v="TS_51"/>
    <x v="3"/>
    <s v="Tematica Pobreza Y Condiciones De Vida [Sociales]"/>
    <s v="TS_POBREZA_2023_MEDIDAS_DE_POBREZA_BOL"/>
    <s v="Boletines técnicos de la temática pobreza y condiciones de vida"/>
    <x v="8"/>
    <n v="10"/>
    <s v="2017011000392  "/>
    <s v="DANE_CENTRAL"/>
    <s v="DANE CENTRAL"/>
    <s v="Talento_Humano"/>
    <s v="Profesional"/>
    <n v="1"/>
    <n v="10"/>
    <n v="24"/>
    <n v="3923000"/>
    <d v="2023-01-23T00:00:00"/>
    <n v="1"/>
    <n v="42368400"/>
    <n v="42368400"/>
    <n v="0"/>
    <s v="NO"/>
    <s v="NO"/>
    <n v="53623"/>
    <s v="GINA FERNANDA OTALORA PEÑA"/>
    <s v="GINA FERNANDA OTALORA PEÑA"/>
  </r>
  <r>
    <s v="DIMPE TS"/>
    <s v="TS_53"/>
    <x v="3"/>
    <s v="Tematica Pobreza Y Condiciones De Vida [Sociales]"/>
    <s v="TS_POBREZA_2023_EPS_CUA"/>
    <s v="Cuadros de resultados para la temática de pobreza y condiciones de vida"/>
    <x v="11"/>
    <n v="10"/>
    <s v="2017011000392  "/>
    <s v="DANE_CENTRAL"/>
    <s v="DANE CENTRAL"/>
    <s v="Talento_Humano"/>
    <s v="Profesional"/>
    <n v="1"/>
    <n v="6"/>
    <m/>
    <n v="4680000"/>
    <d v="2023-01-16T00:00:00"/>
    <n v="1"/>
    <n v="28080000"/>
    <n v="28080000"/>
    <n v="0"/>
    <s v="NO"/>
    <s v="NO"/>
    <n v="46823"/>
    <s v="NICOLAS ESTEBAN LARA RODRIGUEZ "/>
    <s v="NICOLAS ESTEBAN LARA RODRIGUEZ "/>
  </r>
  <r>
    <s v="DIMPE TS"/>
    <s v="TS_54"/>
    <x v="3"/>
    <s v="Tematica Mercado [Sociales]"/>
    <s v="TS_MERCADO_2023_GEIH_BOL"/>
    <s v="Boletines técnicos de la temática mercado laboral"/>
    <x v="7"/>
    <n v="10"/>
    <s v="2017011000392  "/>
    <s v="DANE_CENTRAL"/>
    <s v="DANE CENTRAL"/>
    <s v="Viaticos"/>
    <m/>
    <n v="1"/>
    <n v="1"/>
    <m/>
    <n v="26553830.399999999"/>
    <d v="2023-08-08T00:00:00"/>
    <n v="1"/>
    <n v="26553830.399999999"/>
    <n v="26553830.399999999"/>
    <n v="0"/>
    <s v="NO"/>
    <s v="NO"/>
    <n v="75223"/>
    <s v="Viaticos GEIH"/>
    <s v="Viaticos GEIH"/>
  </r>
  <r>
    <s v="DIMPE TS"/>
    <s v="TS_55"/>
    <x v="3"/>
    <s v="Tematica Mercado [Sociales]"/>
    <s v="TS_MERCADO_2023_GEIH_BOL"/>
    <s v="Boletines técnicos de la temática mercado laboral"/>
    <x v="7"/>
    <n v="10"/>
    <s v="2017011000392  "/>
    <s v="DANE_CENTRAL"/>
    <s v="DANE CENTRAL"/>
    <s v="Tiquetes"/>
    <s v="Nacional"/>
    <n v="24"/>
    <n v="1"/>
    <m/>
    <n v="800000"/>
    <d v="2023-04-01T00:00:00"/>
    <n v="1"/>
    <n v="19200000"/>
    <n v="19200000"/>
    <n v="0"/>
    <s v="NO"/>
    <s v="NO"/>
    <n v="53423"/>
    <s v="Tiquetes GEIH"/>
    <m/>
  </r>
  <r>
    <s v="DIMPE TS"/>
    <s v="TS_58"/>
    <x v="3"/>
    <s v="Tematica Pobreza Y Condiciones De Vida [Sociales]"/>
    <s v="TS_POBREZA_2023_MEDIDAS_DE_POBREZA_BOL"/>
    <s v="Boletines técnicos de la temática pobreza y condiciones de vida"/>
    <x v="8"/>
    <n v="10"/>
    <s v="2017011000392  "/>
    <s v="DANE_CENTRAL"/>
    <s v="DANE CENTRAL"/>
    <s v="Talento_Humano"/>
    <s v="Asistencial"/>
    <n v="1"/>
    <n v="4"/>
    <n v="17"/>
    <n v="2241798"/>
    <d v="2023-04-12T00:00:00"/>
    <n v="1"/>
    <n v="10237544.199999999"/>
    <n v="10237544.199999999"/>
    <n v="0"/>
    <s v="NO"/>
    <s v="NO"/>
    <n v="71323"/>
    <s v="Melba"/>
    <m/>
  </r>
  <r>
    <s v="DIMPE TS"/>
    <s v="TS_59"/>
    <x v="3"/>
    <s v="Tematica Pobreza Y Condiciones De Vida [Sociales]"/>
    <s v="TS_POBREZA_2023_ENCV_CUA"/>
    <s v="Cuadros de resultados para la temática de pobreza y condiciones de vida"/>
    <x v="11"/>
    <n v="10"/>
    <s v="2017011000392  "/>
    <s v="DANE_CENTRAL"/>
    <s v="DANE CENTRAL"/>
    <s v="Talento_Humano"/>
    <s v="Profesional"/>
    <n v="1"/>
    <n v="7"/>
    <n v="0"/>
    <n v="5000000"/>
    <d v="2023-05-15T00:00:00"/>
    <n v="1"/>
    <n v="35000000"/>
    <n v="35000000"/>
    <n v="0"/>
    <s v="NO"/>
    <s v="NO"/>
    <n v="75523"/>
    <s v="Cuentas Nacionales"/>
    <m/>
  </r>
  <r>
    <s v="ODS"/>
    <s v="TS_60"/>
    <x v="3"/>
    <s v="Tematica Pobreza Y Condiciones De Vida [Sociales]"/>
    <s v="TS_POBREZA_2023_MEDIDAS_DE_POBREZA_CUA"/>
    <s v="Cuadros de resultados para la temática de pobreza y condiciones de vida"/>
    <x v="11"/>
    <n v="10"/>
    <s v="2017011000392  "/>
    <s v="DANE_CENTRAL"/>
    <s v="DANE CENTRAL"/>
    <s v="Talento_Humano"/>
    <s v="Profesional"/>
    <n v="1"/>
    <n v="6"/>
    <n v="25"/>
    <n v="5000000"/>
    <d v="2023-05-15T00:00:00"/>
    <n v="1"/>
    <n v="34166667"/>
    <n v="34166667"/>
    <n v="0"/>
    <s v="NO"/>
    <s v="NO"/>
    <n v="75623"/>
    <s v="ODS"/>
    <m/>
  </r>
  <r>
    <s v="DIMPE TS"/>
    <s v="TS_61"/>
    <x v="3"/>
    <s v="Tematica Seguridad Y Defensa [Sociales]"/>
    <s v="TS_SEGURIDAD_2023_ECSC_CUA"/>
    <s v="Cuadros de resultados para la temática de seguridad y defensa"/>
    <x v="10"/>
    <n v="10"/>
    <s v="2017011000392  "/>
    <s v="DANE_CENTRAL"/>
    <s v="DANE CENTRAL"/>
    <s v="Talento_Humano"/>
    <s v="Profesional"/>
    <n v="1"/>
    <n v="4"/>
    <n v="16"/>
    <n v="4968000"/>
    <d v="2023-08-15T00:00:00"/>
    <n v="1"/>
    <n v="22521600"/>
    <n v="22521600"/>
    <n v="0"/>
    <s v="NO"/>
    <s v="NO"/>
    <n v="101223"/>
    <s v="INGRID JISELL ARIAS MANRIQUE"/>
    <m/>
  </r>
  <r>
    <s v="DIMPE TS"/>
    <s v="TS_62"/>
    <x v="3"/>
    <s v="Tematica Seguridad Y Defensa [Sociales]"/>
    <s v="TS_SEGURIDAD_2023_ECSC_BOL"/>
    <s v="Boletines técnicos temática de la seguridad y defensa"/>
    <x v="9"/>
    <n v="10"/>
    <s v="2017011000392  "/>
    <s v="DANE_CENTRAL"/>
    <s v="DANE CENTRAL"/>
    <s v="Talento_Humano"/>
    <s v="Profesional"/>
    <n v="1"/>
    <n v="5"/>
    <n v="20"/>
    <n v="4400000"/>
    <d v="2023-07-10T00:00:00"/>
    <n v="1"/>
    <n v="24933333.329999998"/>
    <n v="24933333.329999998"/>
    <n v="0"/>
    <s v="NO"/>
    <s v="NO"/>
    <n v="79723"/>
    <s v="CAROLINA CEBALLOS MEDINA"/>
    <m/>
  </r>
  <r>
    <s v="DIMPE TS"/>
    <s v="TS_63"/>
    <x v="3"/>
    <s v="Tematica Pobreza Y Condiciones De Vida [Sociales]"/>
    <s v="TS_POBREZA_2023_ENCV_CUA"/>
    <s v="Cuadros de resultados para la temática de pobreza y condiciones de vida"/>
    <x v="11"/>
    <n v="10"/>
    <s v="2017011000392  "/>
    <s v="DANE_CENTRAL"/>
    <s v="DANE CENTRAL"/>
    <s v="Talento_Humano"/>
    <s v="Profesional"/>
    <n v="1"/>
    <n v="4"/>
    <n v="21"/>
    <n v="5000000"/>
    <d v="2023-08-10T00:00:00"/>
    <n v="1"/>
    <n v="23500000"/>
    <n v="23500000"/>
    <n v="0"/>
    <s v="NO"/>
    <s v="NO"/>
    <n v="93823"/>
    <s v="DIANA MARCELA RODRIGUEZ ROSAS CTO 2DO SEMESTRE"/>
    <m/>
  </r>
  <r>
    <s v="DIMPE TS"/>
    <s v="TS_64"/>
    <x v="3"/>
    <s v="Tematica Pobreza Y Condiciones De Vida [Sociales]"/>
    <s v="TS_POBREZA_2023_ENCV_CUA"/>
    <s v="Cuadros de resultados para la temática de pobreza y condiciones de vida"/>
    <x v="11"/>
    <n v="10"/>
    <s v="2017011000392  "/>
    <s v="DANE_CENTRAL"/>
    <s v="DANE CENTRAL"/>
    <s v="Talento_Humano"/>
    <s v="Experto I"/>
    <n v="1"/>
    <n v="4"/>
    <n v="19"/>
    <n v="11433172"/>
    <d v="2023-08-08T00:00:00"/>
    <n v="1"/>
    <n v="52973696.93"/>
    <n v="52973696.93"/>
    <n v="0"/>
    <s v="NO"/>
    <s v="NO"/>
    <n v="94423"/>
    <s v="CARLOS ALBERTO HERNANDEZ "/>
    <m/>
  </r>
  <r>
    <s v="DIMPE TE"/>
    <s v="TE_01"/>
    <x v="4"/>
    <s v="Tematica Agropecuaria [Economica]"/>
    <s v="TE_AGRO_2023_SIPSA_BOL"/>
    <s v="Boletines técnicos de la temática agropecuaria"/>
    <x v="12"/>
    <n v="10"/>
    <s v="2017011000390 "/>
    <s v="DANE_CENTRAL"/>
    <s v="DANE CENTRAL"/>
    <s v="Talento_Humano"/>
    <s v="Profesional"/>
    <n v="1"/>
    <n v="6"/>
    <m/>
    <n v="5948250"/>
    <d v="2023-01-16T00:00:00"/>
    <n v="1"/>
    <n v="35689500"/>
    <n v="35689500"/>
    <n v="0"/>
    <s v="NO"/>
    <s v="NO"/>
    <n v="33023"/>
    <s v="LILIANA ROCIO ALVAREZ RODRIGUEZ "/>
    <s v="LILIANA ROCIO ALVAREZ RODRIGUEZ "/>
  </r>
  <r>
    <s v="DIMPE TE"/>
    <s v="TE_02"/>
    <x v="4"/>
    <s v="Tematica Agropecuaria [Economica]"/>
    <s v="TE_AGRO_2023_SIPSA_BOL"/>
    <s v="Boletines técnicos de la temática agropecuaria"/>
    <x v="12"/>
    <n v="10"/>
    <s v="2017011000390 "/>
    <s v="DANE_CENTRAL"/>
    <s v="DANE CENTRAL"/>
    <s v="Talento_Humano"/>
    <s v="Profesional"/>
    <n v="1"/>
    <n v="4"/>
    <n v="21"/>
    <n v="5948250"/>
    <d v="2023-08-10T00:00:00"/>
    <n v="1"/>
    <n v="27956775"/>
    <n v="27956775"/>
    <n v="0"/>
    <s v="NO"/>
    <s v="NO"/>
    <n v="79523"/>
    <s v="LILIANA ROCIO ALVAREZ RODRIGUEZ "/>
    <s v="LILIANA ROCIO ALVAREZ RODRIGUEZ "/>
  </r>
  <r>
    <s v="DIMPE TE"/>
    <s v="TE_03"/>
    <x v="4"/>
    <s v="Tematica Agropecuaria [Economica]"/>
    <s v="TE_AGRO_2023_ESTUDIOS_AGROPECUARIOS_CUA"/>
    <s v="Cuadros de resultados para la temática agropecuaria"/>
    <x v="13"/>
    <n v="10"/>
    <s v="2017011000390 "/>
    <s v="DANE_CENTRAL"/>
    <s v="DANE CENTRAL"/>
    <s v="Talento_Humano"/>
    <s v="Profesional"/>
    <n v="1"/>
    <n v="6"/>
    <m/>
    <n v="5110088"/>
    <d v="2023-01-16T00:00:00"/>
    <n v="1"/>
    <n v="30660528"/>
    <n v="30660528"/>
    <n v="0"/>
    <s v="NO"/>
    <s v="NO"/>
    <n v="32323"/>
    <s v="CLAUDIA MARCELA RODRIGUEZ LOPEZ "/>
    <s v="CLAUDIA MARCELA RODRIGUEZ LOPEZ "/>
  </r>
  <r>
    <s v="DIMPE TE"/>
    <s v="TE_04"/>
    <x v="4"/>
    <s v="Tematica Agropecuaria [Economica]"/>
    <s v="TE_AGRO_2023_ESTUDIOS_AGROPECUARIOS_CUA"/>
    <s v="Cuadros de resultados para la temática agropecuaria"/>
    <x v="13"/>
    <n v="10"/>
    <s v="2017011000390 "/>
    <s v="DANE_CENTRAL"/>
    <s v="DANE CENTRAL"/>
    <s v="Talento_Humano"/>
    <s v="Profesional"/>
    <n v="1"/>
    <n v="4"/>
    <n v="28"/>
    <n v="5110088"/>
    <d v="2023-07-03T00:00:00"/>
    <n v="1"/>
    <n v="25209767"/>
    <n v="25209767"/>
    <n v="0"/>
    <s v="NO"/>
    <s v="NO"/>
    <n v="79023"/>
    <s v="CLAUDIA MARCELA RODRIGUEZ LOPEZ "/>
    <s v="CLAUDIA MARCELA RODRIGUEZ LOPEZ "/>
  </r>
  <r>
    <s v="DIMPE TE"/>
    <s v="TE_05"/>
    <x v="4"/>
    <s v="Tematica Agropecuaria [Economica]"/>
    <s v="TE_AGRO_2023_ESTUDIOS_AGROPECUARIOS_CUA"/>
    <s v="Cuadros de resultados para la temática agropecuaria"/>
    <x v="13"/>
    <n v="10"/>
    <s v="2017011000390 "/>
    <s v="DANE_CENTRAL"/>
    <s v="DANE CENTRAL"/>
    <s v="Talento_Humano"/>
    <s v="Profesional"/>
    <n v="1"/>
    <n v="6"/>
    <m/>
    <n v="4789964"/>
    <d v="2023-01-16T00:00:00"/>
    <n v="1"/>
    <n v="28739784"/>
    <n v="28739784"/>
    <n v="0"/>
    <s v="NO"/>
    <s v="NO"/>
    <n v="16223"/>
    <s v="WILLIAM ESTEBAN OSPINA GARRIDO "/>
    <s v="WILLIAM ESTEBAN OSPINA GARRIDO "/>
  </r>
  <r>
    <s v="DIMPE TE"/>
    <s v="TE_06"/>
    <x v="4"/>
    <s v="Tematica Agropecuaria [Economica]"/>
    <s v="TE_AGRO_2023_ESTUDIOS_AGROPECUARIOS_CUA"/>
    <s v="Cuadros de resultados para la temática agropecuaria"/>
    <x v="13"/>
    <n v="10"/>
    <s v="2017011000390 "/>
    <s v="DANE_CENTRAL"/>
    <s v="DANE CENTRAL"/>
    <s v="Talento_Humano"/>
    <s v="Profesional"/>
    <n v="1"/>
    <n v="4"/>
    <n v="22"/>
    <n v="4789964"/>
    <d v="2023-08-10T00:00:00"/>
    <n v="1"/>
    <n v="22672496"/>
    <n v="22672496"/>
    <n v="0"/>
    <s v="NO"/>
    <s v="NO"/>
    <n v="79823"/>
    <s v="WILLIAM ESTEBAN OSPINA GARRIDO "/>
    <s v="WILLIAM ESTEBAN OSPINA GARRIDO "/>
  </r>
  <r>
    <s v="DIMPE TE"/>
    <s v="TE_07"/>
    <x v="4"/>
    <s v="Tematica Agropecuaria [Economica]"/>
    <s v="TE_AGRO_2023_SIPSA_BOL"/>
    <s v="Boletines técnicos de la temática agropecuaria"/>
    <x v="12"/>
    <n v="10"/>
    <s v="2017011000390 "/>
    <s v="DANE_CENTRAL"/>
    <s v="DANE CENTRAL"/>
    <s v="Talento_Humano"/>
    <s v="Profesional"/>
    <n v="1"/>
    <n v="6"/>
    <m/>
    <n v="4455150"/>
    <d v="2023-01-16T00:00:00"/>
    <n v="1"/>
    <n v="26730900"/>
    <n v="26730900"/>
    <n v="0"/>
    <s v="NO"/>
    <s v="NO"/>
    <n v="37123"/>
    <s v="JAIME PULIDO CANASTO "/>
    <s v="JAIME PULIDO CANASTO "/>
  </r>
  <r>
    <s v="DIMPE TE"/>
    <s v="TE_08"/>
    <x v="4"/>
    <s v="Tematica Agropecuaria [Economica]"/>
    <s v="TE_AGRO_2023_SIPSA_BOL"/>
    <s v="Boletines técnicos de la temática agropecuaria"/>
    <x v="12"/>
    <n v="10"/>
    <s v="2017011000390 "/>
    <s v="DANE_CENTRAL"/>
    <s v="DANE CENTRAL"/>
    <s v="Talento_Humano"/>
    <s v="Profesional"/>
    <n v="1"/>
    <n v="5"/>
    <n v="1"/>
    <n v="4455150"/>
    <d v="2023-07-30T00:00:00"/>
    <n v="1"/>
    <n v="22424255"/>
    <n v="22424255"/>
    <n v="0"/>
    <s v="NO"/>
    <s v="NO"/>
    <n v="80923"/>
    <s v="JAIME PULIDO CANASTO "/>
    <s v="JAIME PULIDO CANASTO "/>
  </r>
  <r>
    <s v="DIMPE TE"/>
    <s v="TE_09"/>
    <x v="4"/>
    <s v="Tematica Ambiental [Economica]"/>
    <s v="TE_AMBIENTAL_2023_EAI_BOL"/>
    <s v="Boletines técnicos de la temática ambiental"/>
    <x v="14"/>
    <n v="10"/>
    <s v="2017011000390 "/>
    <s v="DANE_CENTRAL"/>
    <s v="DANE CENTRAL"/>
    <s v="Talento_Humano"/>
    <s v="Profesional"/>
    <n v="1"/>
    <n v="6"/>
    <m/>
    <n v="4470000"/>
    <d v="2023-02-01T00:00:00"/>
    <n v="1"/>
    <n v="26820000"/>
    <n v="26820000"/>
    <n v="0"/>
    <s v="NO"/>
    <s v="NO"/>
    <n v="37323"/>
    <s v="YULY ANDREA CANGREJO"/>
    <s v="YULY ANDREA CANGREJO"/>
  </r>
  <r>
    <s v="DIMPE TE"/>
    <s v="TE_10"/>
    <x v="4"/>
    <s v="Tematica Ambiental [Economica]"/>
    <s v="TE_AMBIENTAL_2023_EAI_BOL"/>
    <s v="Boletines técnicos de la temática ambiental"/>
    <x v="14"/>
    <n v="10"/>
    <s v="2017011000390 "/>
    <s v="DANE_CENTRAL"/>
    <s v="DANE CENTRAL"/>
    <s v="Talento_Humano"/>
    <s v="Profesional"/>
    <n v="1"/>
    <n v="4"/>
    <n v="21"/>
    <n v="4470000"/>
    <d v="2023-08-10T00:00:00"/>
    <n v="1"/>
    <n v="21009000"/>
    <n v="21009000"/>
    <n v="0"/>
    <s v="NO"/>
    <s v="NO"/>
    <n v="79323"/>
    <s v="YULY ANDREA CANGREJO"/>
    <s v="YULY ANDREA CANGREJO"/>
  </r>
  <r>
    <s v="DIMPE TE"/>
    <s v="TE_11"/>
    <x v="4"/>
    <s v="Tematica Comercio Interno [Economica]"/>
    <s v="TE_C_INTERNO_2023_EMC_BOL"/>
    <s v="Boletines técnicos de la temática comercio interno"/>
    <x v="15"/>
    <n v="10"/>
    <s v="2017011000390 "/>
    <s v="DANE_CENTRAL"/>
    <s v="DANE CENTRAL"/>
    <s v="Talento_Humano"/>
    <s v="Profesional"/>
    <n v="1"/>
    <n v="3"/>
    <n v="5"/>
    <n v="4700000"/>
    <d v="2023-09-27T00:00:00"/>
    <n v="1"/>
    <n v="14883333"/>
    <n v="14883333"/>
    <n v="0"/>
    <s v="NO"/>
    <s v="NO"/>
    <n v="84223"/>
    <s v="JULY CAROLINA LEON RODRIGUEZ "/>
    <s v="JULY CAROLINA LEON RODRIGUEZ "/>
  </r>
  <r>
    <s v="DIMPE TE"/>
    <s v="TE_12"/>
    <x v="4"/>
    <s v="Tematica Comercio Interno [Economica]"/>
    <s v="TE_C_INTERNO_2023_EMC_BOL"/>
    <s v="Boletines técnicos de la temática comercio interno"/>
    <x v="15"/>
    <n v="10"/>
    <s v="2017011000390 "/>
    <s v="DANE_CENTRAL"/>
    <s v="DANE CENTRAL"/>
    <s v="Talento_Humano"/>
    <s v="Profesional"/>
    <n v="1"/>
    <n v="6"/>
    <m/>
    <n v="4700000"/>
    <d v="2023-01-10T00:00:00"/>
    <n v="1"/>
    <n v="28200000"/>
    <n v="28200000"/>
    <n v="0"/>
    <s v="NO"/>
    <s v="NO"/>
    <n v="18823"/>
    <s v="JULY CAROLINA LEON RODRIGUEZ "/>
    <s v="JULY CAROLINA LEON RODRIGUEZ "/>
  </r>
  <r>
    <s v="DIMPE TE"/>
    <s v="TE_13"/>
    <x v="4"/>
    <s v="Tematica Comercio Internacional [Economica]"/>
    <s v="TE_C_INTERNAL_2023_EXPO_IMPO_BOL"/>
    <s v="Boletines técnicos de la temática comercio internacional"/>
    <x v="16"/>
    <n v="10"/>
    <s v="2017011000390 "/>
    <s v="DANE_CENTRAL"/>
    <s v="DANE CENTRAL"/>
    <s v="Talento_Humano"/>
    <s v="Profesional"/>
    <n v="1"/>
    <n v="6"/>
    <m/>
    <n v="4716000"/>
    <d v="2023-01-10T00:00:00"/>
    <n v="1"/>
    <n v="28296000"/>
    <n v="28296000"/>
    <n v="0"/>
    <s v="NO"/>
    <s v="NO"/>
    <n v="3123"/>
    <s v="LEIDY KATHERINE CIFUENTES MARTINEZ."/>
    <s v="LEIDY KATHERINE CIFUENTES MARTINEZ."/>
  </r>
  <r>
    <s v="DIMPE TE"/>
    <s v="TE_14"/>
    <x v="4"/>
    <s v="Tematica Comercio Internacional [Economica]"/>
    <s v="TE_C_INTERNAL_2023_EXPO_IMPO_BOL"/>
    <s v="Boletines técnicos de la temática comercio internacional"/>
    <x v="16"/>
    <n v="10"/>
    <s v="2017011000390 "/>
    <s v="DANE_CENTRAL"/>
    <s v="DANE CENTRAL"/>
    <s v="Talento_Humano"/>
    <s v="Profesional"/>
    <n v="1"/>
    <n v="5"/>
    <n v="5"/>
    <n v="4716000"/>
    <d v="2023-07-27T00:00:00"/>
    <n v="1"/>
    <n v="24366000"/>
    <n v="24366000"/>
    <n v="0"/>
    <s v="NO"/>
    <s v="NO"/>
    <n v="83923"/>
    <s v="LEIDY KATHERINE CIFUENTES MARTINEZ."/>
    <s v="LEIDY KATHERINE CIFUENTES MARTINEZ."/>
  </r>
  <r>
    <s v="DIMPE TE"/>
    <s v="TE_15"/>
    <x v="4"/>
    <s v="Tematica Comercio Internacional [Economica]"/>
    <s v="TE_C_INTERNAL_2023_ZF_BOL"/>
    <s v="Boletines técnicos de la temática comercio internacional"/>
    <x v="16"/>
    <n v="10"/>
    <s v="2017011000390 "/>
    <s v="DANE_CENTRAL"/>
    <s v="DANE CENTRAL"/>
    <s v="Talento_Humano"/>
    <s v="Profesional"/>
    <n v="1"/>
    <n v="6"/>
    <m/>
    <n v="4600000"/>
    <d v="2023-01-11T00:00:00"/>
    <n v="1"/>
    <n v="27600000"/>
    <n v="27600000"/>
    <n v="0"/>
    <s v="NO"/>
    <s v="NO"/>
    <n v="19123"/>
    <s v="MARIA FERNANDA ALBARRACIN ARIZMENDY"/>
    <s v="MARIA FERNANDA ALBARRACIN ARIZMENDY"/>
  </r>
  <r>
    <s v="DIMPE TE"/>
    <s v="TE_16"/>
    <x v="4"/>
    <s v="Tematica Comercio Internacional [Economica]"/>
    <s v="TE_C_INTERNAL_2023_ZF_BOL"/>
    <s v="Boletines técnicos de la temática comercio internacional"/>
    <x v="16"/>
    <n v="10"/>
    <s v="2017011000390 "/>
    <s v="DANE_CENTRAL"/>
    <s v="DANE CENTRAL"/>
    <s v="Talento_Humano"/>
    <s v="Profesional"/>
    <n v="1"/>
    <n v="4"/>
    <n v="15"/>
    <n v="4600000"/>
    <d v="2023-08-16T00:00:00"/>
    <n v="1"/>
    <n v="20700000"/>
    <n v="20700000"/>
    <n v="0"/>
    <s v="NO"/>
    <s v="NO"/>
    <n v="83823"/>
    <s v="MARIA FERNANDA ALBARRACIN ARIZMENDY"/>
    <s v="MARIA FERNANDA ALBARRACIN ARIZMENDY"/>
  </r>
  <r>
    <s v="DIMPE TE"/>
    <s v="TE_17"/>
    <x v="4"/>
    <s v="Tematica Comercio Internacional [Economica]"/>
    <s v="TE_C_INTERNAL_2023_EMCES_BOL"/>
    <s v="Boletines técnicos de la temática comercio internacional"/>
    <x v="16"/>
    <n v="10"/>
    <s v="2017011000390 "/>
    <s v="DANE_CENTRAL"/>
    <s v="DANE CENTRAL"/>
    <s v="Talento_Humano"/>
    <s v="Profesional"/>
    <n v="1"/>
    <n v="6"/>
    <m/>
    <n v="4800000"/>
    <d v="2023-01-10T00:00:00"/>
    <n v="1"/>
    <n v="28800000"/>
    <n v="28800000"/>
    <n v="0"/>
    <s v="NO"/>
    <s v="NO"/>
    <n v="19323"/>
    <s v="ERIKA DIAZ SANCHEZ"/>
    <s v="ERIKA DIAZ SANCHEZ"/>
  </r>
  <r>
    <s v="DIMPE TE"/>
    <s v="TE_18"/>
    <x v="4"/>
    <s v="Tematica Comercio Internacional [Economica]"/>
    <s v="TE_C_INTERNAL_2023_EMCES_BOL"/>
    <s v="Boletines técnicos de la temática comercio internacional"/>
    <x v="16"/>
    <n v="10"/>
    <s v="2017011000390 "/>
    <s v="DANE_CENTRAL"/>
    <s v="DANE CENTRAL"/>
    <s v="Talento_Humano"/>
    <s v="Profesional"/>
    <n v="1"/>
    <n v="4"/>
    <n v="14"/>
    <n v="4800000"/>
    <d v="2023-08-17T00:00:00"/>
    <n v="1"/>
    <n v="21440000"/>
    <n v="21440000"/>
    <n v="0"/>
    <s v="NO"/>
    <s v="NO"/>
    <n v="81923"/>
    <s v="ERIKA DIAZ SANCHEZ"/>
    <s v="ERIKA DIAZ SANCHEZ"/>
  </r>
  <r>
    <s v="DIMPE TE"/>
    <s v="TE_19"/>
    <x v="4"/>
    <s v="Tematica Comercio Internacional [Economica]"/>
    <s v="TE_C_INTERNAL_2023_EAID_BOL"/>
    <s v="Boletines técnicos de la temática comercio internacional"/>
    <x v="16"/>
    <n v="10"/>
    <s v="2017011000390 "/>
    <s v="DANE_CENTRAL"/>
    <s v="DANE CENTRAL"/>
    <s v="Talento_Humano"/>
    <s v="Profesional"/>
    <n v="1"/>
    <n v="6"/>
    <m/>
    <n v="4600000"/>
    <d v="2023-01-16T00:00:00"/>
    <n v="1"/>
    <n v="27600000"/>
    <n v="27600000"/>
    <n v="0"/>
    <s v="NO"/>
    <s v="NO"/>
    <n v="25423"/>
    <s v="OMAR ALEJANDRO BOBADILLA VELOSA"/>
    <s v="OMAR ALEJANDRO BOBADILLA VELOSA"/>
  </r>
  <r>
    <s v="DIMPE TE"/>
    <s v="TE_20"/>
    <x v="4"/>
    <s v="Tematica Comercio Internacional [Economica]"/>
    <s v="TE_C_INTERNAL_2023_EAID_BOL"/>
    <s v="Boletines técnicos de la temática comercio internacional"/>
    <x v="16"/>
    <n v="10"/>
    <s v="2017011000390 "/>
    <s v="DANE_CENTRAL"/>
    <s v="DANE CENTRAL"/>
    <s v="Talento_Humano"/>
    <s v="Profesional"/>
    <n v="1"/>
    <n v="5"/>
    <m/>
    <n v="4600000"/>
    <d v="2023-08-02T00:00:00"/>
    <n v="1"/>
    <n v="23000000"/>
    <n v="23000000"/>
    <n v="0"/>
    <s v="NO"/>
    <s v="NO"/>
    <n v="81823"/>
    <s v="OMAR ALEJANDRO BOBADILLA VELOSA"/>
    <s v="OMAR ALEJANDRO BOBADILLA VELOSA"/>
  </r>
  <r>
    <s v="DIMPE TE"/>
    <s v="TE_21"/>
    <x v="4"/>
    <s v="Tematica Comercio Interno [Economica]"/>
    <s v="TE_C_INTERNO_2023_EMC_BOL"/>
    <s v="Boletines técnicos de la temática comercio interno"/>
    <x v="15"/>
    <n v="10"/>
    <s v="2017011000390 "/>
    <s v="DANE_CENTRAL"/>
    <s v="DANE CENTRAL"/>
    <s v="Talento_Humano"/>
    <s v="Profesional"/>
    <n v="1"/>
    <n v="6"/>
    <m/>
    <n v="4700000"/>
    <d v="2023-01-10T00:00:00"/>
    <n v="1"/>
    <n v="28200000"/>
    <n v="28200000"/>
    <n v="0"/>
    <s v="NO"/>
    <s v="NO"/>
    <n v="20423"/>
    <s v="CAMILO ANDRES MARTINEZ MORALES"/>
    <s v="CAMILO ANDRES MARTINEZ MORALES"/>
  </r>
  <r>
    <s v="DIMPE TE"/>
    <s v="TE_22"/>
    <x v="4"/>
    <s v="Tematica Comercio Interno [Economica]"/>
    <s v="TE_C_INTERNO_2023_EMC_BOL"/>
    <s v="Boletines técnicos de la temática comercio interno"/>
    <x v="15"/>
    <n v="10"/>
    <s v="2017011000390 "/>
    <s v="DANE_CENTRAL"/>
    <s v="DANE CENTRAL"/>
    <s v="Talento_Humano"/>
    <s v="Profesional"/>
    <n v="1"/>
    <n v="4"/>
    <n v="29"/>
    <n v="4700000"/>
    <d v="2023-08-02T00:00:00"/>
    <n v="1"/>
    <n v="23343333"/>
    <n v="23343333"/>
    <n v="0"/>
    <s v="NO"/>
    <s v="NO"/>
    <n v="82023"/>
    <s v="CAMILO ANDRES MARTINEZ MORALES"/>
    <s v="CAMILO ANDRES MARTINEZ MORALES"/>
  </r>
  <r>
    <s v="DIMPE TE"/>
    <s v="TE_23"/>
    <x v="4"/>
    <s v="Tematica Comercio Interno [Economica]"/>
    <s v="TE_C_INTERNO_2023_EAC_BOL"/>
    <s v="Boletines técnicos de la temática comercio interno"/>
    <x v="15"/>
    <n v="10"/>
    <s v="2017011000390 "/>
    <s v="DANE_CENTRAL"/>
    <s v="DANE CENTRAL"/>
    <s v="Talento_Humano"/>
    <s v="Profesional"/>
    <n v="1"/>
    <n v="6"/>
    <m/>
    <n v="4701000"/>
    <d v="2023-01-16T00:00:00"/>
    <n v="1"/>
    <n v="28206000"/>
    <n v="28206000"/>
    <n v="0"/>
    <s v="NO"/>
    <s v="NO"/>
    <n v="24723"/>
    <s v="LEONEL EDUARDO CRIADO MENESES"/>
    <s v="LEONEL EDUARDO CRIADO MENESES"/>
  </r>
  <r>
    <s v="DIMPE TE"/>
    <s v="TE_24"/>
    <x v="4"/>
    <s v="Tematica Comercio Interno [Economica]"/>
    <s v="TE_C_INTERNO_2023_EAC_BOL"/>
    <s v="Boletines técnicos de la temática comercio interno"/>
    <x v="15"/>
    <n v="10"/>
    <s v="2017011000390 "/>
    <s v="DANE_CENTRAL"/>
    <s v="DANE CENTRAL"/>
    <s v="Talento_Humano"/>
    <s v="Profesional"/>
    <n v="1"/>
    <n v="5"/>
    <n v="13"/>
    <n v="4701000"/>
    <d v="2023-07-18T00:00:00"/>
    <n v="1"/>
    <n v="23505000"/>
    <n v="23505000"/>
    <n v="0"/>
    <s v="NO"/>
    <s v="NO"/>
    <n v="85023"/>
    <s v="LEONEL EDUARDO CRIADO MENESES"/>
    <s v="LEONEL EDUARDO CRIADO MENESES"/>
  </r>
  <r>
    <s v="DIMPE TE"/>
    <s v="TE_25"/>
    <x v="4"/>
    <s v="Tematica Precios [Economica]"/>
    <s v="TE_PRECIOS_2023_PVPLVA_CUA"/>
    <s v="Cuadros de resultados para la temática de precios y costos"/>
    <x v="17"/>
    <n v="10"/>
    <s v="2017011000390 "/>
    <s v="DANE_CENTRAL"/>
    <s v="DANE CENTRAL"/>
    <s v="Talento_Humano"/>
    <s v="Profesional"/>
    <n v="1"/>
    <n v="6"/>
    <m/>
    <n v="4700000"/>
    <d v="2023-01-11T00:00:00"/>
    <n v="1"/>
    <n v="28200000"/>
    <n v="28200000"/>
    <n v="0"/>
    <s v="NO"/>
    <s v="NO"/>
    <n v="19523"/>
    <s v="JUAN JAVIER LARA LARROTA"/>
    <s v="JUAN JAVIER LARA LARROTA"/>
  </r>
  <r>
    <s v="DIMPE TE"/>
    <s v="TE_26"/>
    <x v="4"/>
    <s v="Tematica Precios [Economica]"/>
    <s v="TE_PRECIOS_2023_PVPLVA_CUA"/>
    <s v="Cuadros de resultados para la temática de precios y costos"/>
    <x v="17"/>
    <n v="10"/>
    <s v="2017011000390 "/>
    <s v="DANE_CENTRAL"/>
    <s v="DANE CENTRAL"/>
    <s v="Talento_Humano"/>
    <s v="Profesional"/>
    <n v="1"/>
    <n v="5"/>
    <n v="5"/>
    <n v="5710500"/>
    <d v="2023-07-27T00:00:00"/>
    <n v="1"/>
    <n v="29504250"/>
    <n v="29504250"/>
    <n v="0"/>
    <s v="NO"/>
    <s v="NO"/>
    <n v="85223"/>
    <s v="JUAN JAVIER LARA LARROTA"/>
    <s v="JUAN JAVIER LARA LARROTA"/>
  </r>
  <r>
    <s v="DIMPE TE"/>
    <s v="TE_27"/>
    <x v="4"/>
    <s v="Tematica Precios [Economica]"/>
    <s v="TE_PRECIOS_2023_PVPLVA_CUA"/>
    <s v="Cuadros de resultados para la temática de precios y costos"/>
    <x v="17"/>
    <n v="10"/>
    <s v="2017011000390 "/>
    <s v="DANE_CENTRAL"/>
    <s v="DANE CENTRAL"/>
    <s v="Talento_Humano"/>
    <s v="Profesional"/>
    <n v="1"/>
    <n v="6"/>
    <m/>
    <n v="4700000"/>
    <d v="2023-01-11T00:00:00"/>
    <n v="1"/>
    <n v="28200000"/>
    <n v="28200000"/>
    <n v="0"/>
    <s v="NO"/>
    <s v="NO"/>
    <n v="19523"/>
    <s v="SEBASTIAN MIGUEL JIMENEZ GARZON"/>
    <s v="SEBASTIAN MIGUEL JIMENEZ GARZON"/>
  </r>
  <r>
    <s v="DIMPE TE"/>
    <s v="TE_28"/>
    <x v="4"/>
    <s v="Tematica Precios [Economica]"/>
    <s v="TE_PRECIOS_2023_PVPLVA_CUA"/>
    <s v="Cuadros de resultados para la temática de precios y costos"/>
    <x v="17"/>
    <n v="10"/>
    <s v="2017011000390 "/>
    <s v="DANE_CENTRAL"/>
    <s v="DANE CENTRAL"/>
    <s v="Talento_Humano"/>
    <s v="Profesional"/>
    <n v="1"/>
    <n v="4"/>
    <n v="28"/>
    <n v="5710500"/>
    <d v="2023-08-04T00:00:00"/>
    <n v="1"/>
    <n v="28171800"/>
    <n v="28171800"/>
    <n v="0"/>
    <s v="NO"/>
    <s v="NO"/>
    <n v="82623"/>
    <s v="SEBASTIAN MIGUEL JIMENEZ GARZON"/>
    <s v="SEBASTIAN MIGUEL JIMENEZ GARZON"/>
  </r>
  <r>
    <s v="DIMPE TE"/>
    <s v="TE_31"/>
    <x v="4"/>
    <s v="Tematica Comercio Interno [Economica]"/>
    <s v="TE_C_INTERNO_2023_EMICRON_CUA"/>
    <s v="Cuadros de resultados para la temática de comercio interno"/>
    <x v="18"/>
    <n v="10"/>
    <s v="2017011000390 "/>
    <s v="DANE_CENTRAL"/>
    <s v="DANE CENTRAL"/>
    <s v="Talento_Humano"/>
    <s v="Profesional"/>
    <n v="1"/>
    <n v="6"/>
    <m/>
    <n v="4900000"/>
    <d v="2023-01-13T00:00:00"/>
    <n v="1"/>
    <n v="29400000"/>
    <n v="29400000"/>
    <n v="0"/>
    <s v="NO"/>
    <s v="NO"/>
    <n v="40723"/>
    <s v="ANGELA MARIA RODRIGUEZ MARTIN"/>
    <s v="ANGELA MARIA RODRIGUEZ MARTIN"/>
  </r>
  <r>
    <s v="DIMPE TE"/>
    <s v="TE_32"/>
    <x v="4"/>
    <s v="Tematica Comercio Interno [Economica]"/>
    <s v="TE_C_INTERNO_2023_EMICRON_CUA"/>
    <s v="Cuadros de resultados para la temática de comercio interno"/>
    <x v="18"/>
    <n v="10"/>
    <s v="2017011000390 "/>
    <s v="DANE_CENTRAL"/>
    <s v="DANE CENTRAL"/>
    <s v="Talento_Humano"/>
    <s v="Profesional"/>
    <n v="1"/>
    <n v="3"/>
    <n v="25"/>
    <n v="4900000"/>
    <d v="2023-09-07T00:00:00"/>
    <n v="1"/>
    <n v="18783333.329999998"/>
    <n v="18783333.329999998"/>
    <n v="0"/>
    <s v="NO"/>
    <s v="NO"/>
    <n v="84923"/>
    <s v="INGRID DANIELA FLORIAN LEON"/>
    <s v="ANGELA MARIA RODRIGUEZ MARTIN"/>
  </r>
  <r>
    <s v="DIMPE TE"/>
    <s v="TE_33"/>
    <x v="4"/>
    <s v="Tematica Comercio Internacional [Economica]"/>
    <s v="TE_C_INTERNAL_2023_EMCES_BOL"/>
    <s v="Boletines técnicos de la temática comercio internacional"/>
    <x v="16"/>
    <n v="10"/>
    <s v="2017011000390 "/>
    <s v="DANE_CENTRAL"/>
    <s v="DANE CENTRAL"/>
    <s v="Talento_Humano"/>
    <s v="Profesional"/>
    <n v="1"/>
    <n v="6"/>
    <m/>
    <n v="4600000"/>
    <d v="2023-01-10T00:00:00"/>
    <n v="1"/>
    <n v="27600000"/>
    <n v="27600000"/>
    <n v="0"/>
    <s v="NO"/>
    <s v="NO"/>
    <n v="1423"/>
    <s v="BERNA ROCIO BUSTAMANTE PALMA "/>
    <s v="BERNA ROCIO BUSTAMANTE PALMA "/>
  </r>
  <r>
    <s v="DIMPE TE"/>
    <s v="TE_34"/>
    <x v="4"/>
    <s v="Tematica Agropecuaria [Economica]"/>
    <s v="TE_AGRO_2023_SIPSA_CUA"/>
    <s v="Cuadros de resultados para la temática agropecuaria"/>
    <x v="13"/>
    <n v="10"/>
    <s v="2017011000390 "/>
    <s v="DANE_CENTRAL"/>
    <s v="DANE CENTRAL"/>
    <s v="Talento_Humano"/>
    <s v="Profesional"/>
    <n v="1"/>
    <n v="6"/>
    <m/>
    <n v="5948250"/>
    <d v="2023-01-16T00:00:00"/>
    <n v="1"/>
    <n v="35689500"/>
    <n v="35689500"/>
    <n v="0"/>
    <s v="NO"/>
    <s v="NO"/>
    <n v="32223"/>
    <s v="YIMER PATARROYO QUICAZAN "/>
    <s v="YIMER PATARROYO QUICAZAN "/>
  </r>
  <r>
    <s v="DIMPE TE"/>
    <s v="TE_35"/>
    <x v="4"/>
    <s v="Tematica Agropecuaria [Economica]"/>
    <s v="TE_AGRO_2023_SIPSA_CUA"/>
    <s v="Cuadros de resultados para la temática agropecuaria"/>
    <x v="13"/>
    <n v="10"/>
    <s v="2017011000390 "/>
    <s v="DANE_CENTRAL"/>
    <s v="DANE CENTRAL"/>
    <s v="Talento_Humano"/>
    <s v="Profesional"/>
    <n v="1"/>
    <n v="5"/>
    <n v="5"/>
    <n v="5948250"/>
    <d v="2023-07-25T00:00:00"/>
    <n v="1"/>
    <n v="30732625"/>
    <n v="30732625"/>
    <n v="0"/>
    <s v="NO"/>
    <s v="NO"/>
    <n v="83223"/>
    <s v="YIMER PATARROYO QUICAZAN "/>
    <s v="YIMER PATARROYO QUICAZAN "/>
  </r>
  <r>
    <s v="DIMPE TE"/>
    <s v="TE_36"/>
    <x v="4"/>
    <s v="Tematica Construccion [Economica]"/>
    <s v="TE_CONSTRUCCION_2023_CEED_CUA"/>
    <s v="Cuadros de resultados para la temática construcción"/>
    <x v="19"/>
    <n v="10"/>
    <s v="2017011000390 "/>
    <s v="DANE_CENTRAL"/>
    <s v="DANE CENTRAL"/>
    <s v="Talento_Humano"/>
    <s v="Profesional"/>
    <n v="1"/>
    <n v="5"/>
    <n v="3"/>
    <n v="5564000"/>
    <d v="2023-07-29T00:00:00"/>
    <n v="1"/>
    <n v="28376399.999999996"/>
    <n v="28376400"/>
    <n v="0"/>
    <s v="NO"/>
    <s v="NO"/>
    <n v="83023"/>
    <s v="GUSTAVO ARNULFO CAMARGO ABRIL"/>
    <s v="GUSTAVO ARNULFO CAMARGO ABRIL"/>
  </r>
  <r>
    <s v="DIMPE TE"/>
    <s v="TE_37"/>
    <x v="4"/>
    <s v="Tematica Construccion [Economica]"/>
    <s v="TE_CONSTRUCCION_2023_CEED_CUA"/>
    <s v="Cuadros de resultados para la temática construcción"/>
    <x v="19"/>
    <n v="10"/>
    <s v="2017011000390 "/>
    <s v="DANE_CENTRAL"/>
    <s v="DANE CENTRAL"/>
    <s v="Talento_Humano"/>
    <s v="Profesional"/>
    <n v="1"/>
    <n v="6"/>
    <m/>
    <n v="5564000"/>
    <d v="2023-01-16T00:00:00"/>
    <n v="1"/>
    <n v="33384000"/>
    <n v="33384000"/>
    <n v="0"/>
    <s v="NO"/>
    <s v="NO"/>
    <n v="31923"/>
    <s v="GUSTAVO ARNULFO CAMARGO ABRIL"/>
    <s v="GUSTAVO ARNULFO CAMARGO ABRIL"/>
  </r>
  <r>
    <s v="DIMPE TE"/>
    <s v="TE_38"/>
    <x v="4"/>
    <s v="Tematica Comercio Interno [Economica]"/>
    <s v="TE_C_INTERNO_2023_EMICRON_CUA"/>
    <s v="Cuadros de resultados para la temática de comercio interno"/>
    <x v="18"/>
    <n v="10"/>
    <s v="2017011000390 "/>
    <s v="DANE_CENTRAL"/>
    <s v="DANE CENTRAL"/>
    <s v="Talento_Humano"/>
    <s v="Profesional"/>
    <n v="1"/>
    <n v="6"/>
    <m/>
    <n v="4818000"/>
    <d v="2023-01-13T00:00:00"/>
    <n v="1"/>
    <n v="28908000"/>
    <n v="28908000"/>
    <n v="0"/>
    <s v="NO"/>
    <s v="NO"/>
    <n v="31523"/>
    <s v="JENNYFER PAOLA HOMEZ ORDOÑEZ"/>
    <s v="JENNYFER PAOLA HOMEZ ORDOÑEZ"/>
  </r>
  <r>
    <s v="DIMPE TE"/>
    <s v="TE_39"/>
    <x v="4"/>
    <s v="Tematica Comercio Interno [Economica]"/>
    <s v="TE_C_INTERNO_2023_EMICRON_CUA"/>
    <s v="Cuadros de resultados para la temática de comercio interno"/>
    <x v="18"/>
    <n v="10"/>
    <s v="2017011000390 "/>
    <s v="DANE_CENTRAL"/>
    <s v="DANE CENTRAL"/>
    <s v="Talento_Humano"/>
    <s v="Profesional"/>
    <n v="1"/>
    <n v="4"/>
    <n v="23"/>
    <n v="4818000"/>
    <d v="2023-08-09T00:00:00"/>
    <n v="1"/>
    <n v="22965800"/>
    <n v="22965800"/>
    <n v="0"/>
    <s v="NO"/>
    <s v="NO"/>
    <n v="88123"/>
    <s v="JENNYFER PAOLA HOMEZ ORDOÑEZ"/>
    <s v="JENNYFER PAOLA HOMEZ ORDOÑEZ"/>
  </r>
  <r>
    <s v="DIMPE TE"/>
    <s v="TE_40"/>
    <x v="4"/>
    <s v="Tematica Comercio Interno [Economica]"/>
    <s v="TE_C_INTERNO_2023_EAC_CUA"/>
    <s v="Cuadros de resultados para la temática de comercio interno"/>
    <x v="18"/>
    <n v="10"/>
    <s v="2017011000390 "/>
    <s v="DANE_CENTRAL"/>
    <s v="DANE CENTRAL"/>
    <s v="Talento_Humano"/>
    <s v="Profesional"/>
    <n v="1"/>
    <n v="6"/>
    <m/>
    <n v="5505000"/>
    <d v="2023-01-10T00:00:00"/>
    <n v="1"/>
    <n v="33030000"/>
    <n v="33030000"/>
    <n v="0"/>
    <s v="NO"/>
    <s v="NO"/>
    <n v="19023"/>
    <s v="JAVIER BAEZ GARCIA"/>
    <s v="JAVIER BAEZ GARCIA"/>
  </r>
  <r>
    <s v="DIMPE TE"/>
    <s v="TE_41"/>
    <x v="4"/>
    <s v="Tematica Comercio Interno [Economica]"/>
    <s v="TE_C_INTERNO_2023_EAC_CUA"/>
    <s v="Cuadros de resultados para la temática de comercio interno"/>
    <x v="18"/>
    <n v="10"/>
    <s v="2017011000390 "/>
    <s v="DANE_CENTRAL"/>
    <s v="DANE CENTRAL"/>
    <s v="Talento_Humano"/>
    <s v="Profesional"/>
    <n v="1"/>
    <n v="5"/>
    <n v="1"/>
    <n v="5505000"/>
    <d v="2023-07-31T00:00:00"/>
    <n v="1"/>
    <n v="27708500"/>
    <n v="27708500"/>
    <n v="0"/>
    <s v="NO"/>
    <s v="NO"/>
    <n v="82823"/>
    <s v="JAVIER BAEZ GARCIA"/>
    <s v="JAVIER BAEZ GARCIA"/>
  </r>
  <r>
    <s v="DIMPE TE"/>
    <s v="TE_43"/>
    <x v="4"/>
    <s v="Tematica Servicios [Economica]"/>
    <s v="TE_SERVICIOS_2023_MTAV_CUA"/>
    <s v="Cuadros de resultados para la temática de servicios"/>
    <x v="20"/>
    <n v="10"/>
    <s v="2017011000390 "/>
    <s v="DANE_CENTRAL"/>
    <s v="DANE CENTRAL"/>
    <s v="Talento_Humano"/>
    <s v="Profesional"/>
    <n v="1"/>
    <n v="6"/>
    <m/>
    <n v="5900000"/>
    <d v="2023-01-16T00:00:00"/>
    <n v="1"/>
    <n v="35400000"/>
    <n v="35400000"/>
    <n v="0"/>
    <s v="NO"/>
    <s v="NO"/>
    <n v="41623"/>
    <s v="CESAR ANDRES PALACIOS"/>
    <s v="CESAR ANDRES PALACIOS"/>
  </r>
  <r>
    <s v="DIMPE TE"/>
    <s v="TE_44"/>
    <x v="4"/>
    <s v="Tematica Servicios [Economica]"/>
    <s v="TE_SERVICIOS_2023_MTAV_CUA"/>
    <s v="Cuadros de resultados para la temática de servicios"/>
    <x v="20"/>
    <n v="10"/>
    <s v="2017011000390 "/>
    <s v="DANE_CENTRAL"/>
    <s v="DANE CENTRAL"/>
    <s v="Talento_Humano"/>
    <s v="Profesional"/>
    <n v="1"/>
    <n v="4"/>
    <n v="13"/>
    <n v="5900000"/>
    <d v="2023-08-18T00:00:00"/>
    <n v="1"/>
    <n v="26156667"/>
    <n v="26156667"/>
    <n v="0"/>
    <s v="NO"/>
    <s v="NO"/>
    <n v="83423"/>
    <s v="JOHN ALEXANDER CALDERON RODRIGUEZ"/>
    <s v="CESAR ANDRES PALACIOS"/>
  </r>
  <r>
    <s v="DIMPE TE"/>
    <s v="TE_45"/>
    <x v="4"/>
    <s v="Tematica Ambiental [Economica]"/>
    <s v="TE_AMBIENTAL_2023_EAI_CUA"/>
    <s v="Cuadros de resultados para la temática agropecuaria"/>
    <x v="13"/>
    <n v="10"/>
    <s v="2017011000390 "/>
    <s v="DANE_CENTRAL"/>
    <s v="DANE CENTRAL"/>
    <s v="Talento_Humano"/>
    <s v="Profesional"/>
    <n v="1"/>
    <n v="6"/>
    <m/>
    <n v="4787000"/>
    <d v="2023-02-01T00:00:00"/>
    <n v="1"/>
    <n v="28722000"/>
    <n v="28722000"/>
    <n v="0"/>
    <s v="NO"/>
    <s v="NO"/>
    <n v="44523"/>
    <s v="JAVIER SEBASTIAN RUIZ SANTACRUZ"/>
    <s v="JAVIER SEBASTIAN RUIZ SANTACRUZ"/>
  </r>
  <r>
    <s v="DIMPE TE"/>
    <s v="TE_46"/>
    <x v="4"/>
    <s v="Tematica Ambiental [Economica]"/>
    <s v="TE_AMBIENTAL_2023_EAI_CUA"/>
    <s v="Cuadros de resultados para la temática ambiental"/>
    <x v="21"/>
    <n v="10"/>
    <s v="2017011000390 "/>
    <s v="DANE_CENTRAL"/>
    <s v="DANE CENTRAL"/>
    <s v="Talento_Humano"/>
    <s v="Profesional"/>
    <n v="1"/>
    <n v="5"/>
    <m/>
    <n v="5074220"/>
    <d v="2023-08-01T00:00:00"/>
    <n v="1"/>
    <n v="25371100"/>
    <n v="25371100"/>
    <n v="0"/>
    <s v="NO"/>
    <s v="NO"/>
    <n v="82723"/>
    <s v="JENNY CONSTANZA PINZON VARGAS"/>
    <s v="JAVIER SEBASTIAN RUIZ SANTACRUZ"/>
  </r>
  <r>
    <s v="DIMPE TE"/>
    <s v="TE_47"/>
    <x v="4"/>
    <s v="Tematica Construccion [Economica]"/>
    <s v="TE_CONSTRUCCION_2023_DEFLACTORES_CUA"/>
    <s v="Cuadros de resultados para la temática construcción"/>
    <x v="19"/>
    <n v="10"/>
    <s v="2017011000390 "/>
    <s v="DANE_CENTRAL"/>
    <s v="DANE CENTRAL"/>
    <s v="Talento_Humano"/>
    <s v="experto II"/>
    <n v="1"/>
    <n v="4"/>
    <m/>
    <n v="14250000"/>
    <d v="2023-01-16T00:00:00"/>
    <n v="1"/>
    <n v="57000000"/>
    <n v="57000000"/>
    <n v="0"/>
    <s v="NO"/>
    <s v="NO"/>
    <n v="45623"/>
    <s v="CARMELITA SERNA RIOS"/>
    <s v="CARMELITA SERNA RIOS"/>
  </r>
  <r>
    <s v="DIMPE TE"/>
    <s v="TE_48"/>
    <x v="4"/>
    <s v="Tematica Construccion [Economica]"/>
    <s v="TE_CONSTRUCCION_2023_DEFLACTORES_CUA"/>
    <s v="Cuadros de resultados para la temática construcción"/>
    <x v="19"/>
    <n v="10"/>
    <s v="2017011000390 "/>
    <s v="DANE_CENTRAL"/>
    <s v="DANE CENTRAL"/>
    <s v="Talento_Humano"/>
    <s v="Profesional"/>
    <n v="1"/>
    <n v="6"/>
    <m/>
    <n v="4200000"/>
    <d v="2023-01-16T00:00:00"/>
    <n v="1"/>
    <n v="25200000"/>
    <n v="25200000"/>
    <n v="0"/>
    <s v="NO"/>
    <s v="NO"/>
    <n v="46123"/>
    <s v="JAVIER ANDRES MARIÑO VILLALBA"/>
    <s v="JAVIER ANDRES MARIÑO VILLALBA"/>
  </r>
  <r>
    <s v="DIMPE TE"/>
    <s v="TE_49"/>
    <x v="4"/>
    <s v="Tematica Construccion [Economica]"/>
    <s v="TE_CONSTRUCCION_2023_DEFLACTORES_CUA"/>
    <s v="Cuadros de resultados para la temática construcción"/>
    <x v="19"/>
    <n v="10"/>
    <s v="2017011000390 "/>
    <s v="DANE_CENTRAL"/>
    <s v="DANE CENTRAL"/>
    <s v="Talento_Humano"/>
    <s v="Profesional"/>
    <n v="1"/>
    <n v="2"/>
    <n v="19"/>
    <n v="4200000"/>
    <d v="2023-10-17T00:00:00"/>
    <n v="1"/>
    <n v="11060000"/>
    <n v="0"/>
    <n v="11060000"/>
    <s v="NO"/>
    <s v="NO"/>
    <m/>
    <s v="JAVIER ANDRES MARIÑO VILLALBA"/>
    <s v="JAVIER ANDRES MARIÑO VILLALBA"/>
  </r>
  <r>
    <s v="DIMPE TE"/>
    <s v="TE_50"/>
    <x v="4"/>
    <s v="Tematica Construccion [Economica]"/>
    <s v="TE_CONSTRUCCION_2023_DEFLACTORES_CUA"/>
    <s v="Cuadros de resultados para la temática construcción"/>
    <x v="19"/>
    <n v="10"/>
    <s v="2017011000390 "/>
    <s v="DANE_CENTRAL"/>
    <s v="DANE CENTRAL"/>
    <s v="Talento_Humano"/>
    <s v="Profesional"/>
    <n v="1"/>
    <n v="6"/>
    <m/>
    <n v="4650000"/>
    <d v="2023-01-16T00:00:00"/>
    <n v="1"/>
    <n v="27900000"/>
    <n v="27900000"/>
    <n v="0"/>
    <s v="NO"/>
    <s v="NO"/>
    <n v="50023"/>
    <s v="LADY ROCIO RAMIREZ AREVALO "/>
    <s v="LADY ROCIO RAMIREZ AREVALO "/>
  </r>
  <r>
    <s v="DIMPE TE"/>
    <s v="TE_51"/>
    <x v="4"/>
    <s v="Tematica Construccion [Economica]"/>
    <s v="TE_CONSTRUCCION_2023_DEFLACTORES_CUA"/>
    <s v="Cuadros de resultados para la temática construcción"/>
    <x v="19"/>
    <n v="10"/>
    <s v="2017011000390 "/>
    <s v="DANE_CENTRAL"/>
    <s v="DANE CENTRAL"/>
    <s v="Talento_Humano"/>
    <s v="Profesional"/>
    <n v="1"/>
    <n v="3"/>
    <n v="5"/>
    <n v="4650000"/>
    <d v="2023-09-27T00:00:00"/>
    <n v="1"/>
    <n v="14725000"/>
    <n v="14725000"/>
    <n v="0"/>
    <s v="NO"/>
    <s v="NO"/>
    <n v="113123"/>
    <s v="LADY ROCIO RAMIREZ AREVALO "/>
    <s v="LADY ROCIO RAMIREZ AREVALO "/>
  </r>
  <r>
    <s v="DIMPE TE"/>
    <s v="TE_52"/>
    <x v="4"/>
    <s v="Tematica Precios [Economica]"/>
    <s v="TE_PRECIOS_2023_IPC_CUA"/>
    <s v="Cuadros de resultados para la temática de precios y costos"/>
    <x v="17"/>
    <n v="10"/>
    <s v="2017011000390 "/>
    <s v="DANE_CENTRAL"/>
    <s v="DANE CENTRAL"/>
    <s v="Talento_Humano"/>
    <s v="Profesional"/>
    <n v="1"/>
    <n v="6"/>
    <m/>
    <n v="5425000"/>
    <d v="2023-01-16T00:00:00"/>
    <n v="1"/>
    <n v="32550000"/>
    <n v="32550000"/>
    <n v="0"/>
    <s v="NO"/>
    <s v="NO"/>
    <n v="50823"/>
    <s v="DANIA YADIRA HERNANDEZ BLANCO"/>
    <s v="DANIA YADIRA HERNANDEZ BLANCO"/>
  </r>
  <r>
    <s v="DIMPE TE"/>
    <s v="TE_53"/>
    <x v="4"/>
    <s v="Tematica Precios [Economica]"/>
    <s v="TE_PRECIOS_2023_IPC_CUA"/>
    <s v="Cuadros de resultados para la temática de precios y costos"/>
    <x v="17"/>
    <n v="10"/>
    <s v="2017011000390 "/>
    <s v="DANE_CENTRAL"/>
    <s v="DANE CENTRAL"/>
    <s v="Talento_Humano"/>
    <s v="Profesional"/>
    <n v="1"/>
    <n v="4"/>
    <n v="16"/>
    <n v="5425000"/>
    <d v="2023-08-16T00:00:00"/>
    <n v="1"/>
    <n v="24593333"/>
    <n v="24593333"/>
    <n v="0"/>
    <s v="NO"/>
    <s v="NO"/>
    <n v="82923"/>
    <s v="DANIA YADIRA HERNANDEZ BLANCO"/>
    <s v="DANIA YADIRA HERNANDEZ BLANCO"/>
  </r>
  <r>
    <s v="DIMPE TE"/>
    <s v="TE_54"/>
    <x v="4"/>
    <s v="Tematica Comercio Internacional [Economica]"/>
    <s v="TE_C_INTERNAL_2023_EAID_CUA"/>
    <s v="Cuadros de resultados para la temática de comercio internacional"/>
    <x v="22"/>
    <n v="10"/>
    <s v="2017011000390 "/>
    <s v="DANE_CENTRAL"/>
    <s v="DANE CENTRAL"/>
    <s v="Talento_Humano"/>
    <s v="Profesional"/>
    <n v="1"/>
    <n v="2"/>
    <n v="11"/>
    <n v="4610000"/>
    <d v="2023-01-19T00:00:00"/>
    <n v="1"/>
    <n v="10910333"/>
    <n v="10910333"/>
    <n v="0"/>
    <s v="NO"/>
    <s v="NO"/>
    <n v="18723"/>
    <s v="LUISA PAULINA RODRIGUEZ QUEVEDO "/>
    <s v="LUISA PAULINA RODRIGUEZ QUEVEDO "/>
  </r>
  <r>
    <s v="DIMPE TE"/>
    <s v="TE_56"/>
    <x v="4"/>
    <s v="Tematica Industria [Economica]"/>
    <s v="TE_INDUSTRIA_2023_IPI_BOL"/>
    <s v="Boletines técnicos de la temática industria"/>
    <x v="23"/>
    <n v="10"/>
    <s v="2017011000390 "/>
    <s v="DANE_CENTRAL"/>
    <s v="DANE CENTRAL"/>
    <s v="Talento_Humano"/>
    <s v="Profesional"/>
    <n v="1"/>
    <n v="2"/>
    <n v="9"/>
    <n v="4650000"/>
    <d v="2023-01-10T00:00:00"/>
    <n v="1"/>
    <n v="10695000"/>
    <n v="10695000"/>
    <n v="0"/>
    <s v="NO"/>
    <s v="NO"/>
    <n v="33523"/>
    <s v="DIANA MARCELA PINZON TOPIA "/>
    <s v="DIANA MARCELA PINZON TOPIA "/>
  </r>
  <r>
    <s v="DIMPE TE"/>
    <s v="TE_57"/>
    <x v="4"/>
    <s v="Tematica Industria [Economica]"/>
    <s v="TE_INDUSTRIA_2023_IPI_BOL"/>
    <s v="Boletines técnicos de la temática industria"/>
    <x v="23"/>
    <n v="10"/>
    <s v="2017011000390 "/>
    <s v="DANE_CENTRAL"/>
    <s v="DANE CENTRAL"/>
    <s v="Talento_Humano"/>
    <s v="Profesional"/>
    <n v="1"/>
    <n v="5"/>
    <n v="2"/>
    <n v="4650000"/>
    <d v="2023-07-10T00:00:00"/>
    <n v="1"/>
    <n v="23560000"/>
    <n v="23560000"/>
    <n v="0"/>
    <s v="NO"/>
    <s v="NO"/>
    <n v="71123"/>
    <s v="DIANA MARCELA PINZON TOPIA "/>
    <s v="DIANA MARCELA PINZON TOPIA "/>
  </r>
  <r>
    <s v="DIMPE TE"/>
    <s v="TE_58"/>
    <x v="4"/>
    <s v="Tematica Industria [Economica]"/>
    <s v="TE_INDUSTRIA_2023_EAM_CUA"/>
    <s v="Cuadros de resultados para la temática de industria"/>
    <x v="24"/>
    <n v="10"/>
    <s v="2017011000390 "/>
    <s v="DANE_CENTRAL"/>
    <s v="DANE CENTRAL"/>
    <s v="Talento_Humano"/>
    <s v="experto II"/>
    <n v="1"/>
    <n v="4"/>
    <m/>
    <n v="16016000"/>
    <d v="2023-01-16T00:00:00"/>
    <n v="1"/>
    <n v="64064000"/>
    <n v="64064000"/>
    <n v="0"/>
    <s v="NO"/>
    <s v="NO"/>
    <n v="40123"/>
    <s v="DORA SANCHEZ DE APONTE "/>
    <s v="DORA SANCHEZ DE APONTE "/>
  </r>
  <r>
    <s v="DIMPE TE"/>
    <s v="TE_59"/>
    <x v="4"/>
    <s v="Tematica Industria [Economica]"/>
    <s v="TE_INDUSTRIA_2023_EMMET_CUA"/>
    <s v="Cuadros de resultados para la temática de industria"/>
    <x v="24"/>
    <n v="10"/>
    <s v="2017011000390 "/>
    <s v="DANE_CENTRAL"/>
    <s v="DANE CENTRAL"/>
    <s v="Talento_Humano"/>
    <s v="Profesional"/>
    <n v="1"/>
    <n v="6"/>
    <m/>
    <n v="4650000"/>
    <d v="2023-01-13T00:00:00"/>
    <n v="1"/>
    <n v="27900000"/>
    <n v="27900000"/>
    <n v="0"/>
    <s v="NO"/>
    <s v="NO"/>
    <n v="44323"/>
    <s v="DANILO ANDRES TRIANA SANCHEZ "/>
    <s v="DANILO ANDRES TRIANA SANCHEZ "/>
  </r>
  <r>
    <s v="DIMPE TE"/>
    <s v="TE_60"/>
    <x v="4"/>
    <s v="Tematica Industria [Economica]"/>
    <s v="TE_INDUSTRIA_2023_EMMET_CUA"/>
    <s v="Cuadros de resultados para la temática de industria"/>
    <x v="24"/>
    <n v="10"/>
    <s v="2017011000390 "/>
    <s v="DANE_CENTRAL"/>
    <s v="DANE CENTRAL"/>
    <s v="Talento_Humano"/>
    <s v="Profesional"/>
    <n v="1"/>
    <n v="5"/>
    <m/>
    <n v="4650000"/>
    <d v="2023-08-02T00:00:00"/>
    <n v="1"/>
    <n v="23250000"/>
    <n v="23250000"/>
    <n v="0"/>
    <s v="NO"/>
    <s v="NO"/>
    <n v="82423"/>
    <s v="DANILO ANDRES TRIANA SANCHEZ "/>
    <s v="DANILO ANDRES TRIANA SANCHEZ "/>
  </r>
  <r>
    <s v="DIMPE TE"/>
    <s v="TE_61"/>
    <x v="4"/>
    <s v="Tematica Construccion [Economica]"/>
    <s v="TE_CONSTRUCCION_2023_CEED_BOL"/>
    <s v="Boletines técnicos temática construcción"/>
    <x v="25"/>
    <n v="10"/>
    <s v="2017011000390 "/>
    <s v="DANE_CENTRAL"/>
    <s v="DANE CENTRAL"/>
    <s v="Talento_Humano"/>
    <s v="Profesional"/>
    <n v="1"/>
    <n v="6"/>
    <m/>
    <n v="4500000"/>
    <d v="2023-01-23T00:00:00"/>
    <n v="1"/>
    <n v="27000000"/>
    <n v="27000000"/>
    <n v="0"/>
    <s v="NO"/>
    <s v="NO"/>
    <n v="16323"/>
    <s v="VIVIANA MARCELA BARON BARRERA"/>
    <s v="VIVIANA MARCELA BARON BARRERA"/>
  </r>
  <r>
    <s v="DIMPE TE"/>
    <s v="TE_119"/>
    <x v="4"/>
    <s v="Tematica Construccion [Economica]"/>
    <s v="TE_CONSTRUCCION_2023_CEED_BOL"/>
    <s v="Boletines técnicos temática construcción"/>
    <x v="25"/>
    <n v="10"/>
    <s v="2017011000390 "/>
    <s v="DANE_CENTRAL"/>
    <s v="DANE CENTRAL"/>
    <s v="Talento_Humano"/>
    <s v="Profesional"/>
    <n v="1"/>
    <n v="5"/>
    <n v="2"/>
    <n v="4500000"/>
    <d v="2023-07-24T00:00:00"/>
    <n v="1"/>
    <n v="22800000"/>
    <n v="22800000"/>
    <n v="0"/>
    <s v="NO"/>
    <s v="NO"/>
    <n v="80823"/>
    <s v="VIVIANA MARCELA BARON BARRERA"/>
    <s v="VIVIANA MARCELA BARON BARRERA"/>
  </r>
  <r>
    <s v="DIMPE TE"/>
    <s v="TE_63"/>
    <x v="4"/>
    <s v="Tematica Construccion [Economica]"/>
    <s v="TE_CONSTRUCCION_2023_IEAC_BOL"/>
    <s v="Boletines técnicos temática construcción"/>
    <x v="25"/>
    <n v="10"/>
    <s v="2017011000390 "/>
    <s v="DANE_CENTRAL"/>
    <s v="DANE CENTRAL"/>
    <s v="Talento_Humano"/>
    <s v="Profesional"/>
    <n v="1"/>
    <n v="6"/>
    <m/>
    <n v="4500000"/>
    <d v="2023-01-19T00:00:00"/>
    <n v="1"/>
    <n v="27000000"/>
    <n v="27000000"/>
    <n v="0"/>
    <s v="NO"/>
    <s v="NO"/>
    <n v="16023"/>
    <s v="SONIA ESMERALDA BUITRAGO RUIZ"/>
    <s v="SONIA ESMERALDA BUITRAGO RUIZ"/>
  </r>
  <r>
    <s v="DIMPE TE"/>
    <s v="TE_64"/>
    <x v="4"/>
    <s v="Tematica Construccion [Economica]"/>
    <s v="TE_CONSTRUCCION_2023_IEAC_BOL"/>
    <s v="Boletines técnicos temática construcción"/>
    <x v="25"/>
    <n v="10"/>
    <s v="2017011000390 "/>
    <s v="DANE_CENTRAL"/>
    <s v="DANE CENTRAL"/>
    <s v="Talento_Humano"/>
    <s v="Profesional"/>
    <n v="1"/>
    <n v="5"/>
    <n v="3"/>
    <n v="4500000"/>
    <d v="2023-07-28T00:00:00"/>
    <n v="1"/>
    <n v="22950000"/>
    <n v="22950000"/>
    <n v="0"/>
    <s v="NO"/>
    <s v="NO"/>
    <n v="80023"/>
    <s v="SONIA ESMERALDA BUITRAGO RUIZ"/>
    <s v="SONIA ESMERALDA BUITRAGO RUIZ"/>
  </r>
  <r>
    <s v="DIMPE TE"/>
    <s v="TE_65"/>
    <x v="4"/>
    <s v="Tematica Construccion [Economica]"/>
    <s v="TE_CONSTRUCCION_2023_IPOC_BOL"/>
    <s v="Boletines técnicos temática construcción"/>
    <x v="25"/>
    <n v="10"/>
    <s v="2017011000390 "/>
    <s v="DANE_CENTRAL"/>
    <s v="DANE CENTRAL"/>
    <s v="Talento_Humano"/>
    <s v="Profesional"/>
    <n v="1"/>
    <n v="6"/>
    <m/>
    <n v="4500000"/>
    <d v="2023-01-23T00:00:00"/>
    <n v="1"/>
    <n v="27000000"/>
    <n v="27000000"/>
    <n v="0"/>
    <s v="NO"/>
    <s v="NO"/>
    <n v="16123"/>
    <s v="EDUARDO LUIS DIAZ BUELVAS"/>
    <s v="EDUARDO LUIS DIAZ BUELVAS"/>
  </r>
  <r>
    <s v="DIMPE TE"/>
    <s v="TE_66"/>
    <x v="4"/>
    <s v="Tematica Construccion [Economica]"/>
    <s v="TE_CONSTRUCCION_2023_IPOC_BOL"/>
    <s v="Boletines técnicos temática construcción"/>
    <x v="25"/>
    <n v="10"/>
    <s v="2017011000390 "/>
    <s v="DANE_CENTRAL"/>
    <s v="DANE CENTRAL"/>
    <s v="Talento_Humano"/>
    <s v="Profesional"/>
    <n v="1"/>
    <n v="5"/>
    <n v="2"/>
    <n v="4500000"/>
    <d v="2023-07-23T00:00:00"/>
    <n v="1"/>
    <n v="22800000"/>
    <n v="22800000"/>
    <n v="0"/>
    <s v="NO"/>
    <s v="NO"/>
    <n v="80723"/>
    <s v="EDUARDO LUIS DIAZ BUELVAS"/>
    <s v="EDUARDO LUIS DIAZ BUELVAS"/>
  </r>
  <r>
    <s v="DIMPE TE"/>
    <s v="TE_67"/>
    <x v="4"/>
    <s v="Tematica Construccion [Economica]"/>
    <s v="TE_CONSTRUCCION_2023_ECG_BOL"/>
    <s v="Boletines técnicos temática construcción"/>
    <x v="25"/>
    <n v="10"/>
    <s v="2017011000390 "/>
    <s v="DANE_CENTRAL"/>
    <s v="DANE CENTRAL"/>
    <s v="Talento_Humano"/>
    <s v="Profesional"/>
    <n v="1"/>
    <n v="6"/>
    <m/>
    <n v="6000000"/>
    <d v="2023-01-12T00:00:00"/>
    <n v="1"/>
    <n v="36000000"/>
    <n v="36000000"/>
    <n v="0"/>
    <s v="NO"/>
    <s v="NO"/>
    <n v="17323"/>
    <s v="ANDREA LORENA PARRA SANCHEZ"/>
    <s v="ANDREA LORENA PARRA SANCHEZ"/>
  </r>
  <r>
    <s v="DIMPE TE"/>
    <s v="TE_68"/>
    <x v="4"/>
    <s v="Tematica Construccion [Economica]"/>
    <s v="TE_CONSTRUCCION_2023_ECG_BOL"/>
    <s v="Boletines técnicos temática construcción"/>
    <x v="25"/>
    <n v="10"/>
    <s v="2017011000390 "/>
    <s v="DANE_CENTRAL"/>
    <s v="DANE CENTRAL"/>
    <s v="Talento_Humano"/>
    <s v="Profesional"/>
    <n v="1"/>
    <n v="5"/>
    <n v="12"/>
    <n v="6000000"/>
    <d v="2023-07-19T00:00:00"/>
    <n v="1"/>
    <n v="32400000.000000004"/>
    <n v="32400000"/>
    <n v="0"/>
    <s v="NO"/>
    <s v="NO"/>
    <n v="81523"/>
    <s v="ANDREA LORENA PARRA SANCHEZ"/>
    <s v="ANDREA LORENA PARRA SANCHEZ"/>
  </r>
  <r>
    <s v="DIMPE TE"/>
    <s v="TE_69"/>
    <x v="4"/>
    <s v="Tematica Construccion [Economica]"/>
    <s v="TE_CONSTRUCCION_2023_IMA_BOL"/>
    <s v="Boletines técnicos temática construcción"/>
    <x v="25"/>
    <n v="10"/>
    <s v="2017011000390 "/>
    <s v="DANE_CENTRAL"/>
    <s v="DANE CENTRAL"/>
    <s v="Talento_Humano"/>
    <s v="Profesional"/>
    <n v="1"/>
    <n v="6"/>
    <m/>
    <n v="4500000"/>
    <d v="2023-01-12T00:00:00"/>
    <n v="1"/>
    <n v="27000000"/>
    <n v="27000000"/>
    <n v="0"/>
    <s v="NO"/>
    <s v="NO"/>
    <n v="15623"/>
    <s v="MARIA FERNANDA RANGEL SANTOS"/>
    <s v="MARIA FERNANDA RANGEL SANTOS"/>
  </r>
  <r>
    <s v="DIMPE TE"/>
    <s v="TE_70"/>
    <x v="4"/>
    <s v="Tematica Construccion [Economica]"/>
    <s v="TE_CONSTRUCCION_2023_IMA_BOL"/>
    <s v="Boletines técnicos temática construcción"/>
    <x v="25"/>
    <n v="10"/>
    <s v="2017011000390 "/>
    <s v="DANE_CENTRAL"/>
    <s v="DANE CENTRAL"/>
    <s v="Talento_Humano"/>
    <s v="Profesional"/>
    <n v="1"/>
    <n v="5"/>
    <n v="2"/>
    <n v="4500000"/>
    <d v="2023-07-28T00:00:00"/>
    <n v="1"/>
    <n v="22800000"/>
    <n v="22800000"/>
    <n v="0"/>
    <s v="NO"/>
    <s v="NO"/>
    <n v="80123"/>
    <s v="MARIA FERNANDA RANGEL SANTOS"/>
    <s v="MARIA FERNANDA RANGEL SANTOS"/>
  </r>
  <r>
    <s v="DIMPE TE"/>
    <s v="TE_71"/>
    <x v="4"/>
    <s v="Tematica Precios [Economica]"/>
    <s v="TE_PRECIOS_2023_IPC_BOL"/>
    <s v="Boletines técnicos de la temática precios y costos"/>
    <x v="26"/>
    <n v="10"/>
    <s v="2017011000390 "/>
    <s v="DANE_CENTRAL"/>
    <s v="DANE CENTRAL"/>
    <s v="Talento_Humano"/>
    <s v="Profesional"/>
    <n v="1"/>
    <n v="9"/>
    <m/>
    <n v="5200000"/>
    <d v="2023-01-02T00:00:00"/>
    <n v="1"/>
    <n v="46800000"/>
    <n v="46800000"/>
    <n v="0"/>
    <s v="NO"/>
    <s v="NO"/>
    <n v="223"/>
    <s v="MARISOL SABOGAL HOYOS "/>
    <s v="MARISOL SABOGAL HOYOS "/>
  </r>
  <r>
    <s v="DIMPE TE"/>
    <s v="TE_72"/>
    <x v="4"/>
    <s v="Tematica Precios [Economica]"/>
    <s v="TE_PRECIOS_2023_IPC_BOL"/>
    <s v="Boletines técnicos de la temática precios y costos"/>
    <x v="26"/>
    <n v="10"/>
    <s v="2017011000390 "/>
    <s v="DANE_CENTRAL"/>
    <s v="DANE CENTRAL"/>
    <s v="Talento_Humano"/>
    <s v="Profesional"/>
    <n v="1"/>
    <n v="2"/>
    <n v="14"/>
    <n v="5200000"/>
    <d v="2023-10-17T00:00:00"/>
    <n v="1"/>
    <n v="12826666.67"/>
    <n v="0"/>
    <n v="12826666.67"/>
    <s v="NO"/>
    <s v="NO"/>
    <m/>
    <s v="MARISOL SABOGAL HOYOS "/>
    <s v="MARISOL SABOGAL HOYOS "/>
  </r>
  <r>
    <s v="DIMPE TE"/>
    <s v="TE_73"/>
    <x v="4"/>
    <s v="Tematica Precios [Economica]"/>
    <s v="TE_PRECIOS_2023_IPC_CUA"/>
    <s v="Cuadros de resultados para la temática de precios y costos"/>
    <x v="17"/>
    <n v="10"/>
    <s v="2017011000390 "/>
    <s v="DANE_CENTRAL"/>
    <s v="DANE CENTRAL"/>
    <s v="Talento_Humano"/>
    <s v="Profesional"/>
    <n v="1"/>
    <n v="4"/>
    <n v="27"/>
    <n v="5000000"/>
    <d v="2023-01-04T00:00:00"/>
    <n v="1"/>
    <n v="24500000"/>
    <n v="24500000"/>
    <n v="0"/>
    <s v="NO"/>
    <s v="NO"/>
    <n v="523"/>
    <s v="DAVID ENRIQUE ORTIZ REY "/>
    <s v="DAVID ENRIQUE ORTIZ REY "/>
  </r>
  <r>
    <s v="DIMPE TE"/>
    <s v="TE_75"/>
    <x v="4"/>
    <s v="Tematica Precios [Economica]"/>
    <s v="TE_PRECIOS_2023_IPC_CUA"/>
    <s v="Cuadros de resultados para la temática de precios y costos"/>
    <x v="17"/>
    <n v="10"/>
    <s v="2017011000390 "/>
    <s v="DANE_CENTRAL"/>
    <s v="DANE CENTRAL"/>
    <s v="Talento_Humano"/>
    <s v="Profesional"/>
    <n v="1"/>
    <n v="6"/>
    <m/>
    <n v="5000000"/>
    <d v="2023-01-16T00:00:00"/>
    <n v="1"/>
    <n v="30000000"/>
    <n v="30000000"/>
    <n v="0"/>
    <s v="NO"/>
    <s v="NO"/>
    <n v="42723"/>
    <s v="ANDRES JOSE PERILLA HERNANDEZ"/>
    <s v="ANDRES JOSE PERILLA HERNANDEZ"/>
  </r>
  <r>
    <s v="DIMPE TE"/>
    <s v="TE_76"/>
    <x v="4"/>
    <s v="Tematica Precios [Economica]"/>
    <s v="TE_PRECIOS_2023_IPC_CUA"/>
    <s v="Cuadros de resultados para la temática de precios y costos"/>
    <x v="17"/>
    <n v="10"/>
    <s v="2017011000390 "/>
    <s v="DANE_CENTRAL"/>
    <s v="DANE CENTRAL"/>
    <s v="Talento_Humano"/>
    <s v="Profesional"/>
    <n v="1"/>
    <n v="4"/>
    <n v="27"/>
    <n v="5000000"/>
    <d v="2023-08-05T00:00:00"/>
    <n v="1"/>
    <n v="24500000"/>
    <n v="24500000"/>
    <n v="0"/>
    <s v="NO"/>
    <s v="NO"/>
    <n v="87023"/>
    <s v="ANDRES JOSE PERILLA HERNANDEZ"/>
    <s v="ANDRES JOSE PERILLA HERNANDEZ"/>
  </r>
  <r>
    <s v="DIMPE TE"/>
    <s v="TE_77"/>
    <x v="4"/>
    <s v="Tematica Precios [Economica]"/>
    <s v="TE_PRECIOS_2023_IPC_BOL"/>
    <s v="Boletines técnicos de la temática precios y costos"/>
    <x v="26"/>
    <n v="10"/>
    <s v="2017011000390 "/>
    <s v="DANE_CENTRAL"/>
    <s v="DANE CENTRAL"/>
    <s v="Talento_Humano"/>
    <s v="Profesional"/>
    <n v="1"/>
    <n v="9"/>
    <m/>
    <n v="5200000"/>
    <d v="2023-01-02T00:00:00"/>
    <n v="1"/>
    <n v="46800000"/>
    <n v="46800000"/>
    <n v="0"/>
    <s v="NO"/>
    <s v="NO"/>
    <n v="923"/>
    <s v="JAVIER FERNANDO MEJIA MANGONES"/>
    <s v="JAVIER FERNANDO MEJIA MANGONES"/>
  </r>
  <r>
    <s v="DIMPE TE"/>
    <s v="TE_78"/>
    <x v="4"/>
    <s v="Tematica Precios [Economica]"/>
    <s v="TE_PRECIOS_2023_IPC_BOL"/>
    <s v="Boletines técnicos de la temática precios y costos"/>
    <x v="26"/>
    <n v="10"/>
    <s v="2017011000390 "/>
    <s v="DANE_CENTRAL"/>
    <s v="DANE CENTRAL"/>
    <s v="Talento_Humano"/>
    <s v="Profesional"/>
    <n v="1"/>
    <n v="3"/>
    <n v="6"/>
    <n v="5000000"/>
    <d v="2023-09-25T00:00:00"/>
    <n v="1"/>
    <n v="16000000"/>
    <n v="16000000"/>
    <n v="0"/>
    <s v="NO"/>
    <s v="NO"/>
    <n v="124123"/>
    <s v="JAVIER FERNANDO MEJIA MANGONES"/>
    <s v="JAVIER FERNANDO MEJIA MANGONES"/>
  </r>
  <r>
    <s v="DIMPE TE"/>
    <s v="TE_79"/>
    <x v="4"/>
    <s v="Tematica Precios [Economica]"/>
    <s v="TE_PRECIOS_2023_IPPR_BOL"/>
    <s v="Boletines técnicos de la temática precios y costos"/>
    <x v="26"/>
    <n v="10"/>
    <s v="2017011000390 "/>
    <s v="DANE_CENTRAL"/>
    <s v="DANE CENTRAL"/>
    <s v="Talento_Humano"/>
    <s v="Profesional"/>
    <n v="1"/>
    <n v="6"/>
    <m/>
    <n v="5000000"/>
    <d v="2023-01-16T00:00:00"/>
    <n v="1"/>
    <n v="30000000"/>
    <n v="30000000"/>
    <n v="0"/>
    <s v="NO"/>
    <s v="NO"/>
    <n v="40923"/>
    <s v="NICOLAS ARCE BUITRAGO"/>
    <s v="NICOLAS ARCE BUITRAGO"/>
  </r>
  <r>
    <s v="DIMPE TE"/>
    <s v="TE_80"/>
    <x v="4"/>
    <s v="Tematica Precios [Economica]"/>
    <s v="TE_PRECIOS_2023_IPPR_BOL"/>
    <s v="Boletines técnicos de la temática precios y costos"/>
    <x v="26"/>
    <n v="10"/>
    <s v="2017011000390 "/>
    <s v="DANE_CENTRAL"/>
    <s v="DANE CENTRAL"/>
    <s v="Talento_Humano"/>
    <s v="Profesional"/>
    <n v="1"/>
    <n v="4"/>
    <n v="15"/>
    <n v="5000000"/>
    <d v="2023-08-02T00:00:00"/>
    <n v="1"/>
    <n v="22500000"/>
    <n v="22500000"/>
    <n v="0"/>
    <s v="NO"/>
    <s v="NO"/>
    <n v="90823"/>
    <s v="NICOLAS ARCE BUITRAGO"/>
    <s v="NICOLAS ARCE BUITRAGO"/>
  </r>
  <r>
    <s v="DIMPE TE"/>
    <s v="TE_81"/>
    <x v="4"/>
    <s v="Tematica Precios [Economica]"/>
    <s v="TE_PRECIOS_2023_IPP_BOL"/>
    <s v="Boletines técnicos de la temática precios y costos"/>
    <x v="26"/>
    <n v="10"/>
    <s v="2017011000390 "/>
    <s v="DANE_CENTRAL"/>
    <s v="DANE CENTRAL"/>
    <s v="Talento_Humano"/>
    <s v="Profesional"/>
    <n v="1"/>
    <n v="9"/>
    <m/>
    <n v="5200000"/>
    <d v="2023-01-02T00:00:00"/>
    <n v="1"/>
    <n v="46800000"/>
    <n v="46800000"/>
    <n v="0"/>
    <s v="NO"/>
    <s v="NO"/>
    <n v="323"/>
    <s v="KAREN LORENA CASTELLANOS BONILLA"/>
    <s v="KAREN LORENA CASTELLANOS BONILLA"/>
  </r>
  <r>
    <s v="DIMPE TE"/>
    <s v="TE_82"/>
    <x v="4"/>
    <s v="Tematica Precios [Economica]"/>
    <s v="TE_PRECIOS_2023_IPP_BOL"/>
    <s v="Boletines técnicos de la temática precios y costos"/>
    <x v="26"/>
    <n v="10"/>
    <s v="2017011000390 "/>
    <s v="DANE_CENTRAL"/>
    <s v="DANE CENTRAL"/>
    <s v="Talento_Humano"/>
    <s v="Profesional"/>
    <n v="1"/>
    <n v="2"/>
    <n v="26"/>
    <n v="5500000"/>
    <d v="2023-10-04T00:00:00"/>
    <n v="1"/>
    <n v="15766667"/>
    <n v="15766667"/>
    <n v="0"/>
    <s v="NO"/>
    <s v="NO"/>
    <s v="122123"/>
    <s v="KAREN LORENA CASTELLANOS BONILLA"/>
    <s v="KAREN LORENA CASTELLANOS BONILLA"/>
  </r>
  <r>
    <s v="DIMPE TE"/>
    <s v="TE_83"/>
    <x v="4"/>
    <s v="Tematica Precios [Economica]"/>
    <s v="TE_PRECIOS_2023_PPA_CUA"/>
    <s v="Cuadros de resultados para la temática de precios y costos"/>
    <x v="17"/>
    <n v="10"/>
    <s v="2017011000390 "/>
    <s v="DANE_CENTRAL"/>
    <s v="DANE CENTRAL"/>
    <s v="Talento_Humano"/>
    <s v="Profesional"/>
    <n v="1"/>
    <n v="6"/>
    <m/>
    <n v="5000000"/>
    <d v="2023-01-16T00:00:00"/>
    <n v="1"/>
    <n v="30000000"/>
    <n v="30000000"/>
    <n v="0"/>
    <s v="NO"/>
    <s v="NO"/>
    <n v="22123"/>
    <s v="JUAN DAVID PERDOMO PERDOMO"/>
    <s v="JUAN DAVID PERDOMO PERDOMO"/>
  </r>
  <r>
    <s v="DIMPE TE"/>
    <s v="TE_84"/>
    <x v="4"/>
    <s v="Tematica Precios [Economica]"/>
    <s v="TE_PRECIOS_2023_PPA_CUA"/>
    <s v="Cuadros de resultados para la temática de precios y costos"/>
    <x v="17"/>
    <n v="10"/>
    <s v="2017011000390 "/>
    <s v="DANE_CENTRAL"/>
    <s v="DANE CENTRAL"/>
    <s v="Talento_Humano"/>
    <s v="Profesional"/>
    <n v="1"/>
    <n v="4"/>
    <n v="27"/>
    <n v="5000000"/>
    <d v="2023-08-05T00:00:00"/>
    <n v="1"/>
    <n v="24500000"/>
    <n v="24500000"/>
    <n v="0"/>
    <s v="NO"/>
    <s v="NO"/>
    <n v="89023"/>
    <s v="JUAN DAVID PERDOMO PERDOMO"/>
    <s v="JUAN DAVID PERDOMO PERDOMO"/>
  </r>
  <r>
    <s v="DIMPE TE"/>
    <s v="TE_85"/>
    <x v="4"/>
    <s v="Tematica Precios [Economica]"/>
    <s v="TE_PRECIOS_2023_IPC_CUA"/>
    <s v="Cuadros de resultados para la temática de precios y costos"/>
    <x v="17"/>
    <n v="10"/>
    <s v="2017011000390 "/>
    <s v="DANE_CENTRAL"/>
    <s v="DANE CENTRAL"/>
    <s v="Talento_Humano"/>
    <s v="Profesional"/>
    <n v="1"/>
    <n v="3"/>
    <m/>
    <n v="4259400"/>
    <d v="2023-01-16T00:00:00"/>
    <n v="1"/>
    <n v="12778200"/>
    <n v="12778200"/>
    <n v="0"/>
    <s v="NO"/>
    <s v="NO"/>
    <n v="24923"/>
    <s v="RAUL GIOVANNI URREGO HOYOS"/>
    <s v="RAUL GIOVANNI URREGO HOYOS"/>
  </r>
  <r>
    <s v="DIMPE TE"/>
    <s v="TE_87"/>
    <x v="4"/>
    <s v="Tematica Servicios [Economica]"/>
    <s v="TE_SERVICIOS_2023_EAS_BOL"/>
    <s v="Boletines técnicos para la temática de servicios"/>
    <x v="27"/>
    <n v="10"/>
    <s v="2017011000390 "/>
    <s v="DANE_CENTRAL"/>
    <s v="DANE CENTRAL"/>
    <s v="Talento_Humano"/>
    <s v="Profesional"/>
    <n v="1"/>
    <n v="6"/>
    <m/>
    <n v="5355000"/>
    <d v="2023-01-16T00:00:00"/>
    <n v="1"/>
    <n v="32130000"/>
    <n v="32130000"/>
    <n v="0"/>
    <s v="NO"/>
    <s v="NO"/>
    <n v="46223"/>
    <s v="FABIAN ALEXANDER CAÑAS MOLINA "/>
    <s v="FABIAN ALEXANDER CAÑAS MOLINA "/>
  </r>
  <r>
    <s v="DIMPE TE"/>
    <s v="TE_88"/>
    <x v="4"/>
    <s v="Tematica Servicios [Economica]"/>
    <s v="TE_SERVICIOS_2023_EAS_BOL"/>
    <s v="Boletines técnicos para la temática de servicios"/>
    <x v="27"/>
    <n v="10"/>
    <s v="2017011000390 "/>
    <s v="DANE_CENTRAL"/>
    <s v="DANE CENTRAL"/>
    <s v="Talento_Humano"/>
    <s v="Profesional"/>
    <n v="1"/>
    <n v="4"/>
    <n v="28"/>
    <n v="5355000"/>
    <d v="2023-08-02T00:00:00"/>
    <n v="1"/>
    <n v="26418000"/>
    <n v="26418000"/>
    <n v="0"/>
    <s v="NO"/>
    <s v="NO"/>
    <n v="80523"/>
    <s v="FABIAN ALEXANDER CAÑAS MOLINA "/>
    <s v="FABIAN ALEXANDER CAÑAS MOLINA "/>
  </r>
  <r>
    <s v="DIMPE TE"/>
    <s v="TE_89"/>
    <x v="4"/>
    <s v="Tematica Servicios [Economica]"/>
    <s v="TE_SERVICIOS_2023_EMS_BOL"/>
    <s v="Boletines técnicos para la temática de servicios"/>
    <x v="27"/>
    <n v="10"/>
    <s v="2017011000390 "/>
    <s v="DANE_CENTRAL"/>
    <s v="DANE CENTRAL"/>
    <s v="Talento_Humano"/>
    <s v="Profesional"/>
    <n v="1"/>
    <n v="6"/>
    <m/>
    <n v="5355000"/>
    <d v="2023-01-05T00:00:00"/>
    <n v="1"/>
    <n v="32130000"/>
    <n v="32130000"/>
    <n v="0"/>
    <s v="NO"/>
    <s v="NO"/>
    <n v="23423"/>
    <s v="JUAN ESTEBAN PULIDO LANCHEROS "/>
    <s v="JUAN ESTEBAN PULIDO LANCHEROS "/>
  </r>
  <r>
    <s v="DIMPE TE"/>
    <s v="TE_90"/>
    <x v="4"/>
    <s v="Tematica Servicios [Economica]"/>
    <s v="TE_SERVICIOS_2023_EMS_BOL"/>
    <s v="Boletines técnicos para la temática de servicios"/>
    <x v="27"/>
    <n v="10"/>
    <s v="2017011000390 "/>
    <s v="DANE_CENTRAL"/>
    <s v="DANE CENTRAL"/>
    <s v="Talento_Humano"/>
    <s v="Profesional"/>
    <n v="1"/>
    <n v="5"/>
    <n v="4"/>
    <n v="5500000"/>
    <d v="2023-07-26T00:00:00"/>
    <n v="1"/>
    <n v="28233333.329999998"/>
    <n v="28233333.329999998"/>
    <n v="0"/>
    <s v="NO"/>
    <s v="NO"/>
    <n v="81023"/>
    <s v="JUAN ESTEBAN PULIDO LANCHEROS "/>
    <s v="JUAN ESTEBAN PULIDO LANCHEROS "/>
  </r>
  <r>
    <s v="DIMPE TE"/>
    <s v="TE_91"/>
    <x v="4"/>
    <s v="Tematica Servicios [Economica]"/>
    <s v="TE_SERVICIOS_2023_MTAV_BOL"/>
    <s v="Boletines técnicos para la temática de servicios"/>
    <x v="27"/>
    <n v="10"/>
    <s v="2017011000390 "/>
    <s v="DANE_CENTRAL"/>
    <s v="DANE CENTRAL"/>
    <s v="Talento_Humano"/>
    <s v="Profesional"/>
    <n v="1"/>
    <n v="6"/>
    <m/>
    <n v="4788000"/>
    <d v="2023-01-10T00:00:00"/>
    <n v="1"/>
    <n v="28728000"/>
    <n v="28728000"/>
    <n v="0"/>
    <s v="NO"/>
    <s v="NO"/>
    <n v="46323"/>
    <s v="JAIRO ADOLFO SALAMANCA CRISTANCHO "/>
    <s v="JAIRO ADOLFO SALAMANCA CRISTANCHO "/>
  </r>
  <r>
    <s v="DIMPE TE"/>
    <s v="TE_92"/>
    <x v="4"/>
    <s v="Tematica Servicios [Economica]"/>
    <s v="TE_SERVICIOS_2023_MTAV_BOL"/>
    <s v="Boletines técnicos para la temática de servicios"/>
    <x v="27"/>
    <n v="10"/>
    <s v="2017011000390 "/>
    <s v="DANE_CENTRAL"/>
    <s v="DANE CENTRAL"/>
    <s v="Talento_Humano"/>
    <s v="Profesional"/>
    <n v="1"/>
    <n v="4"/>
    <n v="22"/>
    <n v="4788000"/>
    <d v="2023-08-10T00:00:00"/>
    <n v="1"/>
    <n v="22663200"/>
    <n v="22663200"/>
    <n v="0"/>
    <s v="NO"/>
    <s v="NO"/>
    <n v="80623"/>
    <s v="JAIRO ADOLFO SALAMANCA CRISTANCHO "/>
    <s v="JAIRO ADOLFO SALAMANCA CRISTANCHO "/>
  </r>
  <r>
    <s v="DIMPE TE"/>
    <s v="TE_93"/>
    <x v="4"/>
    <s v="Tematica Precios [Economica]"/>
    <s v="TE_PRECIOS_2023_PPA_CUA"/>
    <s v="Cuadros de resultados para la temática de precios y costos"/>
    <x v="17"/>
    <n v="10"/>
    <s v="2017011000390 "/>
    <s v="DANE_CENTRAL"/>
    <s v="DANE CENTRAL"/>
    <s v="Talento_Humano"/>
    <s v="Profesional"/>
    <n v="1"/>
    <n v="4"/>
    <n v="21"/>
    <n v="7000000"/>
    <d v="2023-08-11T00:00:00"/>
    <n v="1"/>
    <n v="32900000"/>
    <n v="32900000"/>
    <n v="0"/>
    <s v="NO"/>
    <s v="NO"/>
    <n v="90123"/>
    <s v="Iván Orlando Ángel"/>
    <s v="Iván Orlando Ángel"/>
  </r>
  <r>
    <s v="DIMPE TE"/>
    <s v="TE_94"/>
    <x v="4"/>
    <s v="Tematica Transporte [Economica]"/>
    <s v="TE_TRANPORTE_2023_ETUP_BOL"/>
    <s v="Boletines técnicos temática transporte"/>
    <x v="28"/>
    <n v="10"/>
    <s v="2017011000390 "/>
    <s v="DANE_CENTRAL"/>
    <s v="DANE CENTRAL"/>
    <s v="Talento_Humano"/>
    <s v="Profesional"/>
    <n v="1"/>
    <n v="6"/>
    <m/>
    <n v="3702829"/>
    <d v="2023-01-16T00:00:00"/>
    <n v="1"/>
    <n v="22216974"/>
    <n v="22216974"/>
    <n v="0"/>
    <s v="NO"/>
    <s v="NO"/>
    <n v="43223"/>
    <s v="Fredy Morales Gómez"/>
    <s v="Fredy Morales Gómez"/>
  </r>
  <r>
    <s v="DIMPE TE"/>
    <s v="TE_95"/>
    <x v="4"/>
    <s v="Tematica Transporte [Economica]"/>
    <s v="TE_TRANPORTE_2023_ETUP_BOL"/>
    <s v="Boletines técnicos temática transporte"/>
    <x v="28"/>
    <n v="10"/>
    <s v="2017011000390 "/>
    <s v="DANE_CENTRAL"/>
    <s v="DANE CENTRAL"/>
    <s v="Talento_Humano"/>
    <s v="Profesional"/>
    <n v="1"/>
    <n v="4"/>
    <n v="20"/>
    <n v="4073112"/>
    <d v="2023-08-11T00:00:00"/>
    <n v="1"/>
    <n v="19007856"/>
    <n v="19007856"/>
    <n v="0"/>
    <s v="NO"/>
    <s v="NO"/>
    <n v="80423"/>
    <s v="Fredy Morales Gómez"/>
    <s v="Fredy Morales Gómez"/>
  </r>
  <r>
    <s v="DIMPE TE"/>
    <s v="TE_96"/>
    <x v="4"/>
    <s v="Tematica Construccion [Economica]"/>
    <s v="TE_CONSTRUCCION_2023_DEFLACTORES_CUA"/>
    <s v="Cuadros de resultados para la temática construcción"/>
    <x v="19"/>
    <n v="10"/>
    <s v="2017011000390 "/>
    <s v="DANE_CENTRAL"/>
    <s v="DANE CENTRAL"/>
    <s v="Talento_Humano"/>
    <s v="Profesional"/>
    <n v="1"/>
    <n v="6"/>
    <m/>
    <n v="4650000"/>
    <d v="2023-02-01T00:00:00"/>
    <n v="1"/>
    <n v="27900000"/>
    <n v="27900000"/>
    <n v="0"/>
    <s v="NO"/>
    <s v="NO"/>
    <n v="50923"/>
    <s v="perfil prof economista"/>
    <s v="perfil prof economista"/>
  </r>
  <r>
    <s v="DIMPE TE"/>
    <s v="TE_97"/>
    <x v="4"/>
    <s v="Tematica Construccion [Economica]"/>
    <s v="TE_CONSTRUCCION_2023_DEFLACTORES_CUA"/>
    <s v="Cuadros de resultados para la temática construcción"/>
    <x v="19"/>
    <n v="10"/>
    <s v="2017011000390 "/>
    <s v="DANE_CENTRAL"/>
    <s v="DANE CENTRAL"/>
    <s v="Talento_Humano"/>
    <s v="Profesional"/>
    <n v="1"/>
    <n v="4"/>
    <n v="16"/>
    <n v="3575669"/>
    <d v="2023-08-16T00:00:00"/>
    <n v="1"/>
    <n v="16209699"/>
    <n v="16209699"/>
    <n v="0"/>
    <s v="NO"/>
    <s v="NO"/>
    <n v="84123"/>
    <s v="ELIO DAVID TRIANA RODRIGUEZ"/>
    <s v="perfil prof economista"/>
  </r>
  <r>
    <s v="DIMPE TE"/>
    <s v="TE_98"/>
    <x v="4"/>
    <s v="Tematica Construccion [Economica]"/>
    <s v="TE_CONSTRUCCION_2023_DEFLACTORES_CUA"/>
    <s v="Cuadros de resultados para la temática construcción"/>
    <x v="19"/>
    <n v="10"/>
    <s v="2017011000390 "/>
    <s v="DANE_CENTRAL"/>
    <s v="DANE CENTRAL"/>
    <s v="Talento_Humano"/>
    <s v="Profesional"/>
    <n v="1"/>
    <n v="6"/>
    <m/>
    <n v="3250608"/>
    <d v="2023-02-01T00:00:00"/>
    <n v="1"/>
    <n v="19503648"/>
    <n v="19503648"/>
    <n v="0"/>
    <s v="NO"/>
    <s v="NO"/>
    <n v="50623"/>
    <s v="DAVID RODRIGUEZ"/>
    <s v="DAVID RODRIGUEZ"/>
  </r>
  <r>
    <s v="DIMPE TE"/>
    <s v="TE_99"/>
    <x v="4"/>
    <s v="Tematica Construccion [Economica]"/>
    <s v="TE_CONSTRUCCION_2023_DEFLACTORES_CUA"/>
    <s v="Cuadros de resultados para la temática construcción"/>
    <x v="19"/>
    <n v="10"/>
    <s v="2017011000390 "/>
    <s v="DANE_CENTRAL"/>
    <s v="DANE CENTRAL"/>
    <s v="Talento_Humano"/>
    <s v="Profesional"/>
    <n v="1"/>
    <n v="3"/>
    <n v="11"/>
    <n v="5022000"/>
    <d v="2023-11-22T00:00:00"/>
    <n v="1"/>
    <n v="16907400"/>
    <n v="16907400"/>
    <n v="0"/>
    <s v="NO"/>
    <s v="NO"/>
    <n v="84023"/>
    <s v="FABIAN SANCHEZ SALAZAR"/>
    <s v="DAVID RODRIGUEZ"/>
  </r>
  <r>
    <s v="DIMPE TE"/>
    <s v="TE_100"/>
    <x v="4"/>
    <s v="Tematica Industria [Economica]"/>
    <s v="TE_INDUSTRIA_2023_EAM_BOL"/>
    <s v="Boletines técnicos de la temática industria"/>
    <x v="23"/>
    <n v="10"/>
    <s v="2017011000390 "/>
    <s v="DANE_CENTRAL"/>
    <s v="DANE CENTRAL"/>
    <s v="Talento_Humano"/>
    <s v="Profesional"/>
    <n v="1"/>
    <n v="6"/>
    <m/>
    <n v="4650000"/>
    <d v="2023-01-16T00:00:00"/>
    <n v="1"/>
    <n v="27900000"/>
    <n v="27900000"/>
    <n v="0"/>
    <s v="NO"/>
    <s v="NO"/>
    <n v="52923"/>
    <s v="Por definir (Contratista actual no continuará el otro año)"/>
    <s v="Por definir (Contratista actual no continuará el otro año)"/>
  </r>
  <r>
    <s v="DIMPE TE"/>
    <s v="TE_101"/>
    <x v="4"/>
    <s v="Tematica Industria [Economica]"/>
    <s v="TE_INDUSTRIA_2023_EAM_BOL"/>
    <s v="Boletines técnicos de la temática industria"/>
    <x v="23"/>
    <n v="10"/>
    <s v="2017011000390 "/>
    <s v="DANE_CENTRAL"/>
    <s v="DANE CENTRAL"/>
    <s v="Talento_Humano"/>
    <s v="Profesional"/>
    <n v="1"/>
    <n v="4"/>
    <n v="23"/>
    <n v="4650000"/>
    <d v="2023-08-08T00:00:00"/>
    <n v="1"/>
    <n v="22165000"/>
    <n v="22165000"/>
    <n v="0"/>
    <s v="NO"/>
    <s v="NO"/>
    <n v="84323"/>
    <s v="ALEXANDRA MARITZA LUGO QUIROGA"/>
    <s v="Por definir (Contratista actual no continuará el otro año)"/>
  </r>
  <r>
    <s v="DIMPE TE"/>
    <s v="TE_102"/>
    <x v="4"/>
    <s v="Tematica Precios [Economica]"/>
    <s v="TE_PRECIOS_2023_IPP_CUA"/>
    <s v="Cuadros de resultados para la temática de precios y costos"/>
    <x v="17"/>
    <n v="10"/>
    <s v="2017011000390 "/>
    <s v="DANE_CENTRAL"/>
    <s v="DANE CENTRAL"/>
    <s v="Talento_Humano"/>
    <s v="Profesional"/>
    <n v="1"/>
    <n v="6"/>
    <m/>
    <n v="5000000"/>
    <d v="2023-04-17T00:00:00"/>
    <n v="1"/>
    <n v="30000000"/>
    <n v="30000000"/>
    <n v="0"/>
    <s v="NO"/>
    <s v="NO"/>
    <n v="71623"/>
    <s v="Por definir (depende del rendimiento y curva de aprendizaje)"/>
    <s v="Por definir (depende del rendimiento y curva de aprendizaje)"/>
  </r>
  <r>
    <s v="DIMPE TE"/>
    <s v="TE_103"/>
    <x v="4"/>
    <s v="Tematica Precios [Economica]"/>
    <s v="TE_PRECIOS_2023_IPP_CUA"/>
    <s v="Cuadros de resultados para la temática de precios y costos"/>
    <x v="17"/>
    <n v="10"/>
    <s v="2017011000390 "/>
    <s v="DANE_CENTRAL"/>
    <s v="DANE CENTRAL"/>
    <s v="Talento_Humano"/>
    <s v="Profesional"/>
    <n v="1"/>
    <n v="1"/>
    <n v="24"/>
    <n v="5000000"/>
    <d v="2023-11-07T00:00:00"/>
    <n v="1"/>
    <n v="9000000"/>
    <n v="9000000"/>
    <n v="0"/>
    <s v="NO"/>
    <s v="NO"/>
    <n v="124723"/>
    <s v="RAUL GIOVANY URREGO HOYOS- Se adiciona monto en la fila"/>
    <s v="Por definir (depende del rendimiento y curva de aprendizaje)"/>
  </r>
  <r>
    <s v="DIMPE TE"/>
    <s v="TE_105"/>
    <x v="4"/>
    <s v="Tematica Precios [Economica]"/>
    <s v="TE_PRECIOS_2023_ICOCIV_e_ICOCED_BOL"/>
    <s v="Boletines técnicos de la temática precios y costos"/>
    <x v="26"/>
    <n v="10"/>
    <s v="2017011000390 "/>
    <s v="DANE_CENTRAL"/>
    <s v="DANE CENTRAL"/>
    <s v="Talento_Humano"/>
    <s v="Profesional"/>
    <n v="1"/>
    <n v="6"/>
    <m/>
    <n v="5000000"/>
    <d v="2023-01-16T00:00:00"/>
    <n v="1"/>
    <n v="30000000"/>
    <n v="30000000"/>
    <n v="0"/>
    <s v="NO"/>
    <s v="NO"/>
    <n v="40623"/>
    <s v="Por definir (el temático actual no continuará)"/>
    <s v="Por definir (el temático actual no continuará)"/>
  </r>
  <r>
    <s v="DIMPE TE"/>
    <s v="TE_106"/>
    <x v="4"/>
    <s v="Tematica Precios [Economica]"/>
    <s v="TE_PRECIOS_2023_ICOCIV_e_ICOCED_BOL"/>
    <s v="Boletines técnicos de la temática precios y costos"/>
    <x v="26"/>
    <n v="10"/>
    <s v="2017011000390 "/>
    <s v="DANE_CENTRAL"/>
    <s v="DANE CENTRAL"/>
    <s v="Talento_Humano"/>
    <s v="Profesional"/>
    <n v="1"/>
    <n v="4"/>
    <n v="6"/>
    <n v="5000000"/>
    <d v="2023-08-26T00:00:00"/>
    <n v="1"/>
    <n v="21000000"/>
    <n v="21000000"/>
    <n v="0"/>
    <s v="NO"/>
    <s v="NO"/>
    <n v="90323"/>
    <s v="JUAN LIBARDO AVENDAÑO SUAREZ- Se adiciona fila"/>
    <s v="Por definir (el temático actual no continuará)"/>
  </r>
  <r>
    <s v="DIMPE TE"/>
    <s v="TE_107"/>
    <x v="4"/>
    <s v="Tematica Construccion [Economica]"/>
    <s v="TE_CONSTRUCCION_2023_DEFLACTORES_CUA"/>
    <s v="Cuadros de resultados para la temática construcción"/>
    <x v="19"/>
    <n v="10"/>
    <s v="2017011000390 "/>
    <s v="DANE_CENTRAL"/>
    <s v="DANE CENTRAL"/>
    <s v="Talento_Humano"/>
    <s v="Profesional"/>
    <n v="1"/>
    <n v="6"/>
    <m/>
    <n v="5000000"/>
    <d v="2023-01-16T00:00:00"/>
    <n v="1"/>
    <n v="30000000"/>
    <n v="30000000"/>
    <n v="0"/>
    <s v="NO"/>
    <s v="NO"/>
    <n v="59123"/>
    <s v="Ingeniero/a automatización de procesos"/>
    <s v="Ingeniero/a automatización de procesos"/>
  </r>
  <r>
    <s v="DIMPE TE"/>
    <s v="TE_109"/>
    <x v="4"/>
    <s v="Tematica Construccion [Economica]"/>
    <s v="TE_CONSTRUCCION_2023_DEFLACTORES_CUA"/>
    <s v="Cuadros de resultados para la temática construcción"/>
    <x v="19"/>
    <n v="10"/>
    <s v="2017011000390 "/>
    <s v="DANE_CENTRAL"/>
    <s v="DANE CENTRAL"/>
    <s v="Talento_Humano"/>
    <s v="Profesional"/>
    <n v="1"/>
    <n v="6"/>
    <m/>
    <n v="5000000"/>
    <d v="2023-01-16T00:00:00"/>
    <n v="1"/>
    <n v="30000000"/>
    <n v="30000000"/>
    <n v="0"/>
    <s v="NO"/>
    <s v="NO"/>
    <n v="49523"/>
    <s v="Asistente Dirección"/>
    <s v="Asistente Dirección"/>
  </r>
  <r>
    <s v="DIMPE TE"/>
    <s v="TE_111"/>
    <x v="4"/>
    <s v="Tematica Construccion [Economica]"/>
    <s v="TE_CONSTRUCCION_2023_DEFLACTORES_CUA"/>
    <s v="Cuadros de resultados para la temática construcción"/>
    <x v="19"/>
    <n v="10"/>
    <s v="2017011000390 "/>
    <s v="DANE_CENTRAL"/>
    <s v="DANE CENTRAL"/>
    <s v="Talento_Humano"/>
    <s v="Profesional"/>
    <n v="1"/>
    <n v="6"/>
    <m/>
    <n v="11433172"/>
    <d v="2023-01-16T00:00:00"/>
    <n v="1"/>
    <n v="68599032"/>
    <n v="68599032"/>
    <n v="0"/>
    <s v="NO"/>
    <s v="NO"/>
    <n v="50523"/>
    <s v="Asesor/a Dirección"/>
    <s v="Asesor/a Dirección"/>
  </r>
  <r>
    <s v="DIMPE TE"/>
    <s v="TE_113"/>
    <x v="4"/>
    <s v="Tematica Servicios [Economica]"/>
    <s v="TE_SERVICIOS_2023_EAS_BOL"/>
    <s v="Boletines técnicos para la temática de servicios"/>
    <x v="27"/>
    <n v="10"/>
    <s v="2017011000390 "/>
    <s v="DANE_CENTRAL"/>
    <s v="DANE CENTRAL"/>
    <s v="Talento_Humano"/>
    <s v="Profesional"/>
    <n v="1"/>
    <n v="6"/>
    <m/>
    <n v="3250608"/>
    <d v="2023-01-16T00:00:00"/>
    <n v="1"/>
    <n v="19503648"/>
    <n v="19503648"/>
    <n v="0"/>
    <s v="NO"/>
    <s v="NO"/>
    <n v="53023"/>
    <s v="ANGELLI"/>
    <s v="ANGELLI"/>
  </r>
  <r>
    <s v="DIMPE TE"/>
    <s v="TE_115"/>
    <x v="4"/>
    <s v="Tematica Servicios [Economica]"/>
    <s v="TE_SERVICIOS_2023_EMAV_BOL"/>
    <s v="Boletines técnicos para la temática de servicios"/>
    <x v="27"/>
    <n v="10"/>
    <s v="2017011000390 "/>
    <s v="DANE_CENTRAL"/>
    <s v="DANE CENTRAL"/>
    <s v="Talento_Humano"/>
    <s v="Profesional"/>
    <n v="1"/>
    <n v="6"/>
    <m/>
    <n v="4500000"/>
    <d v="2023-01-16T00:00:00"/>
    <n v="1"/>
    <n v="27000000"/>
    <n v="27000000"/>
    <n v="0"/>
    <s v="NO"/>
    <s v="NO"/>
    <n v="45823"/>
    <s v="EDWIN CAMILO"/>
    <s v="EDWIN CAMILO"/>
  </r>
  <r>
    <s v="DIMPE TE"/>
    <s v="TE_117"/>
    <x v="4"/>
    <s v="Tematica Comercio Interno [Economica]"/>
    <s v="TE_C_INTERNO_2023_PDAC_BOL"/>
    <s v="Boletines técnicos de la temática comercio interno"/>
    <x v="15"/>
    <n v="10"/>
    <s v="2017011000390 "/>
    <s v="DANE_CENTRAL"/>
    <s v="DANE CENTRAL"/>
    <s v="Talento_Humano"/>
    <s v="Profesional"/>
    <n v="1"/>
    <n v="6"/>
    <m/>
    <n v="4603400"/>
    <d v="2023-01-16T00:00:00"/>
    <n v="1"/>
    <n v="27620400"/>
    <n v="27620400"/>
    <n v="0"/>
    <s v="NO"/>
    <s v="NO"/>
    <n v="33123"/>
    <s v="Viviana Eugenia Castro López "/>
    <s v="Viviana Eugenia Castro López "/>
  </r>
  <r>
    <s v="DIMPE TE"/>
    <s v="TE_120"/>
    <x v="4"/>
    <s v="Tematica Precios [Economica]"/>
    <s v="TE_PRECIOS_2023_IPP_BOL"/>
    <s v="Boletines técnicos de la temática precios y costos"/>
    <x v="26"/>
    <n v="10"/>
    <s v="2017011000390 "/>
    <s v="DANE_CENTRAL"/>
    <s v="DANE CENTRAL"/>
    <s v="Talento_Humano"/>
    <s v="Profesional"/>
    <n v="1"/>
    <n v="3"/>
    <n v="12"/>
    <n v="5000000"/>
    <d v="2023-09-20T00:00:00"/>
    <n v="1"/>
    <n v="17000000"/>
    <n v="17000000"/>
    <n v="0"/>
    <s v="NO"/>
    <s v="NO"/>
    <n v="89423"/>
    <s v="NICOLAS ARCE BUITRAGO"/>
    <m/>
  </r>
  <r>
    <s v="DIMPE TE"/>
    <s v="TE_121"/>
    <x v="4"/>
    <s v="Tematica Precios [Economica]"/>
    <s v="TE_PRECIOS_2023_IPC_CUA"/>
    <s v="Cuadros de resultados para la temática de precios y costos"/>
    <x v="17"/>
    <n v="10"/>
    <s v="2017011000390 "/>
    <s v="DANE_CENTRAL"/>
    <s v="DANE CENTRAL"/>
    <s v="Talento_Humano"/>
    <s v="Profesional"/>
    <n v="1"/>
    <n v="4"/>
    <m/>
    <n v="5000000"/>
    <d v="2023-09-01T00:00:00"/>
    <n v="1"/>
    <n v="20000000"/>
    <n v="20000000"/>
    <n v="0"/>
    <s v="NO"/>
    <s v="NO"/>
    <n v="90623"/>
    <s v="INGENIERO NUEVO DE IPC"/>
    <m/>
  </r>
  <r>
    <s v="DIMPE TE"/>
    <s v="TE_122"/>
    <x v="4"/>
    <s v="Tematica Comercio Internacional [Economica]"/>
    <s v="TE_C_INTERNAL_2023_EMCES_BOL"/>
    <s v="Boletines técnicos de la temática comercio internacional"/>
    <x v="16"/>
    <n v="10"/>
    <s v="2017011000390 "/>
    <s v="DANE_CENTRAL"/>
    <s v="DANE CENTRAL"/>
    <s v="Talento_Humano"/>
    <s v="Profesional"/>
    <n v="1"/>
    <n v="4"/>
    <n v="29"/>
    <n v="4600000"/>
    <d v="2023-08-02T00:00:00"/>
    <n v="1"/>
    <n v="22846666.670000002"/>
    <n v="22846666.670000002"/>
    <n v="0"/>
    <s v="NO"/>
    <s v="NO"/>
    <n v="85123"/>
    <s v="BERNA ROCIO BUSTAMANTE PALMA "/>
    <m/>
  </r>
  <r>
    <s v="DIMPE TE"/>
    <s v="TE_123"/>
    <x v="4"/>
    <s v="Tematica Comercio Interno [Economica]"/>
    <s v="TE_C_INTERNO_2023_PDAC_BOL"/>
    <s v="Boletines técnicos de la temática comercio interno"/>
    <x v="15"/>
    <n v="10"/>
    <s v="2017011000390 "/>
    <s v="DANE_CENTRAL"/>
    <s v="DANE CENTRAL"/>
    <s v="Talento_Humano"/>
    <s v="Profesional"/>
    <n v="1"/>
    <n v="5"/>
    <n v="5"/>
    <n v="4703400"/>
    <d v="2023-07-26T00:00:00"/>
    <n v="1"/>
    <n v="24300900"/>
    <n v="24300900"/>
    <n v="0"/>
    <s v="NO"/>
    <s v="NO"/>
    <n v="85323"/>
    <s v="VIVIANA EUGENIA CASTRO LÓPEZ"/>
    <m/>
  </r>
  <r>
    <s v="DIMPE TE"/>
    <s v="TE_124"/>
    <x v="4"/>
    <s v="Tematica Industria [Economica]"/>
    <s v="TE_INDUSTRIA_2023_IPI_BOL"/>
    <s v="Boletines técnicos de la temática industria"/>
    <x v="23"/>
    <n v="10"/>
    <s v="2017011000390 "/>
    <s v="DANE_CENTRAL"/>
    <s v="DANE CENTRAL"/>
    <s v="Talento_Humano"/>
    <s v="Profesional"/>
    <n v="1"/>
    <n v="3"/>
    <n v="4"/>
    <n v="4650000"/>
    <d v="2023-09-27T00:00:00"/>
    <n v="1"/>
    <n v="14570000"/>
    <n v="13485000"/>
    <n v="1085000"/>
    <s v="NO"/>
    <s v="NO"/>
    <n v="87223"/>
    <s v="LILINETH OCAMPO CASTAÑEDA"/>
    <m/>
  </r>
  <r>
    <s v="DIMPE TE"/>
    <s v="TE_125"/>
    <x v="4"/>
    <s v="Tematica Precios [Economica]"/>
    <s v="TE_PRECIOS_2023_IPC_CUA"/>
    <s v="Cuadros de resultados para la temática de precios y costos"/>
    <x v="17"/>
    <n v="10"/>
    <s v="2017011000390 "/>
    <s v="DANE_CENTRAL"/>
    <s v="DANE CENTRAL"/>
    <s v="Talento_Humano"/>
    <s v="Profesional"/>
    <n v="1"/>
    <n v="4"/>
    <m/>
    <n v="5000000"/>
    <d v="2023-08-01T00:00:00"/>
    <n v="1"/>
    <n v="20000000"/>
    <n v="20000000"/>
    <n v="0"/>
    <s v="NO"/>
    <s v="NO"/>
    <n v="89323"/>
    <s v="Remplazo de DAVID ENRIQUE ORTIZ"/>
    <m/>
  </r>
  <r>
    <s v="DIMPE TE"/>
    <s v="TE_126"/>
    <x v="4"/>
    <s v="Tematica Precios [Economica]"/>
    <s v="TE_PRECIOS_2023_IPC_CUA"/>
    <s v="Cuadros de resultados para la temática de precios y costos"/>
    <x v="17"/>
    <n v="10"/>
    <s v="2017011000390 "/>
    <s v="DANE_CENTRAL"/>
    <s v="DANE CENTRAL"/>
    <s v="Otros_gastos_operativos"/>
    <s v="Otras Solicitudes"/>
    <n v="1"/>
    <n v="1"/>
    <m/>
    <n v="2809340.8233333337"/>
    <d v="2023-11-01T00:00:00"/>
    <n v="1"/>
    <n v="2809341.09"/>
    <n v="0"/>
    <n v="2809341.09"/>
    <s v="NO"/>
    <s v="NO"/>
    <m/>
    <s v="Saldos de Contratación"/>
    <s v="Saldo"/>
  </r>
  <r>
    <s v="DIRPEN"/>
    <s v="DIRPEN_1"/>
    <x v="5"/>
    <s v="Calidad"/>
    <s v="CAL_2023_EVAL_CAL"/>
    <s v="Servicio de evaluación del proceso estadístico"/>
    <x v="29"/>
    <n v="10"/>
    <s v="2017011000422 "/>
    <s v="DANE_CENTRAL"/>
    <s v="DANE CENTRAL"/>
    <s v="Talento_Humano"/>
    <s v="Profesional"/>
    <n v="1"/>
    <n v="2"/>
    <n v="0"/>
    <n v="5200000"/>
    <d v="2023-01-06T00:00:00"/>
    <n v="1"/>
    <n v="10400000"/>
    <n v="10400000"/>
    <n v="0"/>
    <s v="NO"/>
    <s v="NO"/>
    <n v="18923"/>
    <s v="PAEZ GRUESO DARLIN TATIANA  "/>
    <s v="Darlin Tatiana Páez Grueso"/>
  </r>
  <r>
    <s v="DIRPEN"/>
    <s v="DIRPEN_2"/>
    <x v="5"/>
    <s v="Calidad"/>
    <s v="CAL_2023_EVAL_CAL"/>
    <s v="Servicio de evaluación del proceso estadístico"/>
    <x v="29"/>
    <n v="10"/>
    <s v="2017011000422 "/>
    <s v="DANE_CENTRAL"/>
    <s v="DANE CENTRAL"/>
    <s v="Talento_Humano"/>
    <s v="Profesional"/>
    <n v="1"/>
    <n v="2"/>
    <n v="0"/>
    <n v="4700000"/>
    <d v="2023-02-01T00:00:00"/>
    <n v="1"/>
    <n v="9400000"/>
    <n v="9400000"/>
    <n v="0"/>
    <s v="NO"/>
    <s v="NO"/>
    <n v="17723"/>
    <s v="MARTINEZ SALAZAR PAOLA ANDREA  "/>
    <s v="Paola Andrea Martinez "/>
  </r>
  <r>
    <s v="DIRPEN"/>
    <s v="DIRPEN_3"/>
    <x v="5"/>
    <s v="Calidad"/>
    <s v="CAL_2023_EVAL_CAL"/>
    <s v="Servicio de evaluación del proceso estadístico"/>
    <x v="29"/>
    <n v="10"/>
    <s v="2017011000422 "/>
    <s v="DANE_CENTRAL"/>
    <s v="DANE CENTRAL"/>
    <s v="Talento_Humano"/>
    <s v="Profesional"/>
    <n v="1"/>
    <n v="2"/>
    <n v="0"/>
    <n v="5150000"/>
    <d v="2023-02-01T00:00:00"/>
    <n v="1"/>
    <n v="10300000"/>
    <n v="10300000"/>
    <n v="0"/>
    <s v="NO"/>
    <s v="NO"/>
    <n v="40323"/>
    <s v="TRILLEROS NAVARRO HERNANDO ALFONSO  "/>
    <s v="Hernando Alfonso Trilleros Navarro"/>
  </r>
  <r>
    <s v="DIRPEN"/>
    <s v="DIRPEN_4"/>
    <x v="5"/>
    <s v="Calidad"/>
    <s v="CAL_2023_EVAL_CAL"/>
    <s v="Servicio de evaluación del proceso estadístico"/>
    <x v="29"/>
    <n v="10"/>
    <s v="2017011000422 "/>
    <s v="DANE_CENTRAL"/>
    <s v="DANE CENTRAL"/>
    <s v="Talento_Humano"/>
    <s v="Profesional"/>
    <n v="1"/>
    <n v="2"/>
    <n v="0"/>
    <n v="4700000"/>
    <d v="2023-02-15T00:00:00"/>
    <n v="1"/>
    <n v="9400000"/>
    <n v="9400000"/>
    <n v="0"/>
    <s v="NO"/>
    <s v="NO"/>
    <n v="61523"/>
    <s v="TELLEZ PIÑEREZ CRISTIAN FERNANDO  "/>
    <s v="Cristian Fernando Tellez Pinerez"/>
  </r>
  <r>
    <s v="DIRPEN"/>
    <s v="DIRPEN_5"/>
    <x v="5"/>
    <s v="Calidad"/>
    <s v="CAL_2023_EVAL_CAL"/>
    <s v="Servicio de evaluación del proceso estadístico"/>
    <x v="29"/>
    <n v="10"/>
    <s v="2017011000422 "/>
    <s v="DANE_CENTRAL"/>
    <s v="DANE CENTRAL"/>
    <s v="Talento_Humano"/>
    <s v="Profesional"/>
    <n v="1"/>
    <n v="2"/>
    <n v="0"/>
    <n v="4700000"/>
    <d v="2023-04-03T00:00:00"/>
    <n v="1"/>
    <n v="14100000"/>
    <n v="14100000"/>
    <n v="0"/>
    <s v="NO"/>
    <s v="NO"/>
    <n v="57923"/>
    <s v="PACHECO LOPEZ MARIO JOSE  "/>
    <s v="Mario José Pacheco López"/>
  </r>
  <r>
    <s v="DIRPEN"/>
    <s v="DIRPEN_6"/>
    <x v="5"/>
    <s v="Calidad"/>
    <s v="CAL_2023_EVAL_CAL"/>
    <s v="Servicio de evaluación del proceso estadístico"/>
    <x v="29"/>
    <n v="10"/>
    <s v="2017011000422 "/>
    <s v="DANE_CENTRAL"/>
    <s v="DANE CENTRAL"/>
    <s v="Talento_Humano"/>
    <s v="Profesional"/>
    <n v="1"/>
    <n v="1"/>
    <n v="0"/>
    <n v="9200000"/>
    <d v="2023-09-01T00:00:00"/>
    <n v="1"/>
    <n v="9200000"/>
    <n v="9200000"/>
    <n v="0"/>
    <s v="NO"/>
    <s v="NO"/>
    <n v="81623"/>
    <s v="Ivonne Lorena Gonzalez Ramirez"/>
    <s v="Ivonne Lorena Gonzalez Ramirez"/>
  </r>
  <r>
    <s v="DIRPEN"/>
    <s v="DIRPEN_8"/>
    <x v="5"/>
    <s v="Calidad"/>
    <s v="CAL_2023_EVAL_CAL"/>
    <s v="Servicio de evaluación del proceso estadístico"/>
    <x v="29"/>
    <n v="10"/>
    <s v="2017011000422 "/>
    <s v="DANE_CENTRAL"/>
    <s v="DANE CENTRAL"/>
    <s v="Talento_Humano"/>
    <s v="Profesional"/>
    <n v="1"/>
    <n v="11"/>
    <n v="10"/>
    <n v="4120000"/>
    <d v="2023-01-15T00:00:00"/>
    <n v="1"/>
    <n v="46693333"/>
    <n v="46693333"/>
    <n v="0"/>
    <s v="NO"/>
    <s v="NO"/>
    <n v="16423"/>
    <s v="PERDOMO OSPINA JULIANA    "/>
    <s v="Juliana Perdomo Ospina"/>
  </r>
  <r>
    <s v="DIRPEN"/>
    <s v="DIRPEN_9"/>
    <x v="5"/>
    <s v="Direccion Tecnica"/>
    <s v="DTEC_DIRPEN_2023_ARTI_SEN"/>
    <s v="Servicio de articulación del sistema estadístico nacional"/>
    <x v="30"/>
    <n v="10"/>
    <s v="2017011000422 "/>
    <s v="DANE_CENTRAL"/>
    <s v="DANE CENTRAL"/>
    <s v="Talento_Humano"/>
    <s v="Profesional"/>
    <n v="1"/>
    <n v="11"/>
    <n v="10"/>
    <n v="4000000"/>
    <d v="2023-01-16T00:00:00"/>
    <n v="1"/>
    <n v="45333333"/>
    <n v="45333333"/>
    <n v="0"/>
    <s v="NO"/>
    <s v="NO"/>
    <n v="17923"/>
    <s v="APONTE RAMIREZ JOHANA    "/>
    <s v="Perfil nuevo DT"/>
  </r>
  <r>
    <s v="DIRPEN"/>
    <s v="DIRPEN_10"/>
    <x v="5"/>
    <s v="Direccion Tecnica"/>
    <s v="DTEC_DIRPEN_2023_ARTI_SEN"/>
    <s v="Servicio de articulación del sistema estadístico nacional"/>
    <x v="30"/>
    <n v="10"/>
    <s v="2017011000422 "/>
    <s v="DANE_CENTRAL"/>
    <s v="DANE CENTRAL"/>
    <s v="Talento_Humano"/>
    <s v="Profesional"/>
    <n v="1"/>
    <n v="6"/>
    <n v="0"/>
    <n v="2900000"/>
    <d v="2023-01-16T00:00:00"/>
    <n v="1"/>
    <n v="17400000"/>
    <n v="17400000"/>
    <n v="0"/>
    <s v="NO"/>
    <s v="NO"/>
    <n v="57323"/>
    <s v="GARCIA GOMEZ JULIAN DAVID  "/>
    <s v="Perfil nuevo DT"/>
  </r>
  <r>
    <s v="DIRPEN"/>
    <s v="DIRPEN_11"/>
    <x v="5"/>
    <s v="Direccion Tecnica"/>
    <s v="DTEC_DIRPEN_2023_ARTI_SEN"/>
    <s v="Servicio de articulación del sistema estadístico nacional"/>
    <x v="30"/>
    <n v="10"/>
    <s v="2017011000422 "/>
    <s v="DANE_CENTRAL"/>
    <s v="DANE CENTRAL"/>
    <s v="Talento_Humano"/>
    <s v="Profesional"/>
    <n v="1"/>
    <n v="11"/>
    <n v="0"/>
    <n v="4000000"/>
    <d v="2023-01-16T00:00:00"/>
    <n v="1"/>
    <n v="44000000"/>
    <n v="44000000"/>
    <n v="0"/>
    <s v="NO"/>
    <s v="NO"/>
    <n v="15323"/>
    <s v="BLANCO PINEDA LADY BIBIANA  "/>
    <s v="Lady Bibiana Blanco"/>
  </r>
  <r>
    <s v="DIRPEN"/>
    <s v="DIRPEN_12"/>
    <x v="5"/>
    <s v="Regulacion"/>
    <s v="REGU_2023_DOC_REG"/>
    <s v="Documentos de regulación"/>
    <x v="31"/>
    <n v="10"/>
    <s v="2017011000422 "/>
    <s v="DANE_CENTRAL"/>
    <s v="DANE CENTRAL"/>
    <s v="Talento_Humano"/>
    <s v="Profesional"/>
    <n v="1"/>
    <n v="11"/>
    <n v="0"/>
    <n v="5050000"/>
    <d v="2023-01-16T00:00:00"/>
    <n v="1"/>
    <n v="55550000"/>
    <n v="55550000"/>
    <n v="0"/>
    <s v="NO"/>
    <s v="NO"/>
    <n v="17623"/>
    <s v="CRUZ DUARTE JENNY MARIBEL  "/>
    <s v="Jenny Maribel Cruz Duarte "/>
  </r>
  <r>
    <s v="DIRPEN"/>
    <s v="DIRPEN_13"/>
    <x v="5"/>
    <s v="Direccion Tecnica"/>
    <s v="DTEC_DIRPEN_2023_ARTI_SEN"/>
    <s v="Servicio de articulación del sistema estadístico nacional"/>
    <x v="30"/>
    <n v="10"/>
    <s v="2017011000422 "/>
    <s v="DANE_CENTRAL"/>
    <s v="DANE CENTRAL"/>
    <s v="Talento_Humano"/>
    <s v="Profesional"/>
    <n v="1"/>
    <n v="10"/>
    <n v="0"/>
    <n v="5000000"/>
    <d v="2023-02-16T00:00:00"/>
    <n v="1"/>
    <n v="50000000"/>
    <n v="50000000"/>
    <n v="0"/>
    <s v="NO"/>
    <s v="NO"/>
    <n v="60623"/>
    <s v="HERMAN MOYANO LINA MARIA  "/>
    <s v="Profesional nuevo perfil"/>
  </r>
  <r>
    <s v="DIRPEN"/>
    <s v="DIRPEN_15"/>
    <x v="5"/>
    <s v="Direccion Tecnica"/>
    <s v="DTEC_DIRPEN_2023_ARTI_SEN"/>
    <s v="Servicio de articulación del sistema estadístico nacional"/>
    <x v="30"/>
    <n v="10"/>
    <s v="2017011000422 "/>
    <s v="DANE_CENTRAL"/>
    <s v="DANE CENTRAL"/>
    <s v="Talento_Humano"/>
    <s v="Profesional"/>
    <n v="1"/>
    <n v="11"/>
    <n v="4"/>
    <n v="4800000"/>
    <d v="2023-01-16T00:00:00"/>
    <n v="1"/>
    <n v="53440000"/>
    <n v="53440000"/>
    <n v="0"/>
    <s v="NO"/>
    <s v="NO"/>
    <n v="41823"/>
    <s v="HERNANDEZ ZAMBRANO DAVID    "/>
    <s v="David Hernandez Zambrano"/>
  </r>
  <r>
    <s v="DIRPEN"/>
    <s v="DIRPEN_16"/>
    <x v="5"/>
    <s v="Direccion Tecnica"/>
    <s v="DTEC_DIRPEN_2023_ARTI_SEN"/>
    <s v="Servicio de articulación del sistema estadístico nacional"/>
    <x v="30"/>
    <n v="10"/>
    <s v="2017011000422 "/>
    <s v="DANE_CENTRAL"/>
    <s v="DANE CENTRAL"/>
    <s v="Talento_Humano"/>
    <s v="Profesional"/>
    <n v="1"/>
    <n v="11"/>
    <n v="4"/>
    <n v="6200000"/>
    <d v="2023-01-16T00:00:00"/>
    <n v="1"/>
    <n v="69026666"/>
    <n v="69026666"/>
    <n v="0"/>
    <s v="NO"/>
    <s v="NO"/>
    <n v="46623"/>
    <s v="HERRERA ROMERO WILSON RICARDO  "/>
    <s v="Wilson Ricardo Herrera Romero"/>
  </r>
  <r>
    <s v="DIRPEN"/>
    <s v="DIRPEN_17"/>
    <x v="5"/>
    <s v="Direccion Tecnica"/>
    <s v="DTEC_DIRPEN_2023_ARTI_SEN"/>
    <s v="Servicio de articulación del sistema estadístico nacional"/>
    <x v="30"/>
    <n v="10"/>
    <s v="2017011000422 "/>
    <s v="DANE_CENTRAL"/>
    <s v="DANE CENTRAL"/>
    <s v="Talento_Humano"/>
    <s v="Profesional"/>
    <n v="1"/>
    <n v="10"/>
    <n v="0"/>
    <n v="3200000"/>
    <d v="2023-02-22T00:00:00"/>
    <n v="1"/>
    <n v="32000000"/>
    <n v="32000000"/>
    <n v="0"/>
    <s v="NO"/>
    <s v="NO"/>
    <n v="60423"/>
    <s v="SALAZAR GOMEZ LEIDY JOHANA  "/>
    <s v="Juan Sebastián Angulo Lozano"/>
  </r>
  <r>
    <s v="DIRPEN"/>
    <s v="DIRPEN_18"/>
    <x v="5"/>
    <s v="Direccion Tecnica"/>
    <s v="DTEC_DIRPEN_2023_ARTI_SEN"/>
    <s v="Servicio de articulación del sistema estadístico nacional"/>
    <x v="30"/>
    <n v="10"/>
    <s v="2017011000422 "/>
    <s v="DANE_CENTRAL"/>
    <s v="DANE CENTRAL"/>
    <s v="Talento_Humano"/>
    <s v="Profesional"/>
    <n v="1"/>
    <n v="7"/>
    <n v="4"/>
    <n v="6500000"/>
    <d v="2023-01-27T00:00:00"/>
    <n v="1"/>
    <n v="46366667"/>
    <n v="46366667"/>
    <n v="0"/>
    <s v="NO"/>
    <s v="NO"/>
    <n v="46423"/>
    <s v="MEDINA MARTINEZ JULIAN ORLANDO  "/>
    <s v="Sandra Milena Zarate Rincón"/>
  </r>
  <r>
    <s v="DIRPEN"/>
    <s v="DIRPEN_19"/>
    <x v="5"/>
    <s v="Direccion Tecnica"/>
    <s v="DTEC_DIRPEN_2023_ARTI_SEN"/>
    <s v="Servicio de articulación del sistema estadístico nacional"/>
    <x v="30"/>
    <n v="10"/>
    <s v="2017011000422 "/>
    <s v="DANE_CENTRAL"/>
    <s v="DANE CENTRAL"/>
    <s v="Talento_Humano"/>
    <s v="Profesional"/>
    <n v="1"/>
    <n v="10"/>
    <n v="21"/>
    <n v="3030000"/>
    <d v="2023-02-11T00:00:00"/>
    <n v="1"/>
    <n v="32420999.999999996"/>
    <n v="32421000"/>
    <n v="0"/>
    <s v="NO"/>
    <s v="NO"/>
    <n v="57223"/>
    <s v="QUIROGA RIVERA MONICA ANDREA  "/>
    <s v="Monica A Quiroga"/>
  </r>
  <r>
    <s v="DIRPEN"/>
    <s v="DIRPEN_20"/>
    <x v="5"/>
    <s v="Direccion Tecnica"/>
    <s v="DTEC_DIRPEN_2023_ARTI_SEN"/>
    <s v="Servicio de articulación del sistema estadístico nacional"/>
    <x v="30"/>
    <n v="10"/>
    <s v="2017011000422 "/>
    <s v="DANE_CENTRAL"/>
    <s v="DANE CENTRAL"/>
    <s v="Talento_Humano"/>
    <s v="Profesional"/>
    <n v="1"/>
    <n v="11"/>
    <n v="0"/>
    <n v="4500000"/>
    <d v="2023-01-16T00:00:00"/>
    <n v="1"/>
    <n v="49500000"/>
    <n v="49500000"/>
    <n v="0"/>
    <s v="NO"/>
    <s v="NO"/>
    <n v="50223"/>
    <s v="MONTOYA CRUZ ANA MARIA  "/>
    <s v="Cristhyan Leonardo Naranjo Puertas"/>
  </r>
  <r>
    <s v="DIRPEN"/>
    <s v="DIRPEN_21"/>
    <x v="5"/>
    <s v="Calidad"/>
    <s v="CAL_2023_EVAL_CAL"/>
    <s v="Servicio de evaluación del proceso estadístico"/>
    <x v="29"/>
    <n v="10"/>
    <s v="2017011000422 "/>
    <s v="DANE_CENTRAL"/>
    <s v="DANE CENTRAL"/>
    <s v="Talento_Humano"/>
    <s v="Profesional"/>
    <n v="1"/>
    <n v="10"/>
    <m/>
    <n v="3900000"/>
    <d v="2023-01-06T00:00:00"/>
    <n v="1"/>
    <n v="39000000"/>
    <n v="39000000"/>
    <n v="0"/>
    <s v="NO"/>
    <s v="NO"/>
    <n v="2923"/>
    <s v="MUÑOZ RODRIGUEZ MARIA PILAR  "/>
    <s v="Maria Pilar Muñoz Rodriguez"/>
  </r>
  <r>
    <s v="DIRPEN"/>
    <s v="DIRPEN_22"/>
    <x v="5"/>
    <s v="Calidad"/>
    <s v="CAL_2023_EVAL_CAL"/>
    <s v="Servicio de evaluación del proceso estadístico"/>
    <x v="29"/>
    <n v="10"/>
    <s v="2017011000422 "/>
    <s v="DANE_CENTRAL"/>
    <s v="DANE CENTRAL"/>
    <s v="Talento_Humano"/>
    <s v="Profesional"/>
    <n v="1"/>
    <n v="11"/>
    <n v="10"/>
    <n v="4100000"/>
    <d v="2023-01-19T00:00:00"/>
    <n v="1"/>
    <n v="46466666"/>
    <n v="46466666"/>
    <n v="0"/>
    <s v="NO"/>
    <s v="NO"/>
    <n v="13423"/>
    <s v="LOPEZ LADINO FELIPE    "/>
    <s v="Felipe Lopez Ladino"/>
  </r>
  <r>
    <s v="DIRPEN"/>
    <s v="DIRPEN_23"/>
    <x v="5"/>
    <s v="Calidad"/>
    <s v="CAL_2023_EVAL_CAL"/>
    <s v="Servicio de evaluación del proceso estadístico"/>
    <x v="29"/>
    <n v="10"/>
    <s v="2017011000422 "/>
    <s v="DANE_CENTRAL"/>
    <s v="DANE CENTRAL"/>
    <s v="Talento_Humano"/>
    <s v="Profesional"/>
    <n v="1"/>
    <n v="11"/>
    <m/>
    <n v="4900000"/>
    <d v="2023-01-27T00:00:00"/>
    <n v="1"/>
    <n v="53900000"/>
    <n v="53900000"/>
    <n v="0"/>
    <s v="NO"/>
    <s v="NO"/>
    <n v="50123"/>
    <s v="BARON JAIMES CARMEN ADRIANA  "/>
    <s v="Carmen Adriana Barón Jaimes"/>
  </r>
  <r>
    <s v="DIRPEN"/>
    <s v="DIRPEN_24"/>
    <x v="5"/>
    <s v="Planificacion Y Articulacion"/>
    <s v="PLAYART_2023_ASIS_TEC"/>
    <s v="Servicio de asistencia técnica para el fortalecimiento de la capacidad estadística"/>
    <x v="32"/>
    <n v="10"/>
    <s v="2017011000422 "/>
    <s v="DANE_CENTRAL"/>
    <s v="DANE CENTRAL"/>
    <s v="Talento_Humano"/>
    <s v="Profesional"/>
    <n v="1"/>
    <n v="11"/>
    <n v="4"/>
    <n v="4200000"/>
    <d v="2023-01-15T00:00:00"/>
    <n v="1"/>
    <n v="46760000"/>
    <n v="46760000"/>
    <n v="0"/>
    <s v="NO"/>
    <s v="NO"/>
    <n v="46723"/>
    <s v="SALCEDO OSORIO ANDRES FELIPE  "/>
    <s v="Andrés Felipe Salcedo Osorio "/>
  </r>
  <r>
    <s v="DIRPEN"/>
    <s v="DIRPEN_25"/>
    <x v="5"/>
    <s v="Planificacion Y Articulacion"/>
    <s v="PLAYART_2023_ASIS_TEC"/>
    <s v="Servicio de asistencia técnica para el fortalecimiento de la capacidad estadística"/>
    <x v="32"/>
    <n v="10"/>
    <s v="2017011000422 "/>
    <s v="DANE_CENTRAL"/>
    <s v="DANE CENTRAL"/>
    <s v="Talento_Humano"/>
    <s v="Profesional"/>
    <n v="1"/>
    <n v="10"/>
    <n v="0"/>
    <n v="4200000"/>
    <d v="2023-01-20T00:00:00"/>
    <n v="1"/>
    <n v="42000000"/>
    <n v="42000000"/>
    <n v="0"/>
    <s v="NO"/>
    <s v="NO"/>
    <n v="50423"/>
    <s v="RAMIREZ SALAMANCA HEIDY JOHANNA  "/>
    <s v="Carolina Santana Benavides  "/>
  </r>
  <r>
    <s v="DIRPEN"/>
    <s v="DIRPEN_26"/>
    <x v="5"/>
    <s v="Planificacion Y Articulacion"/>
    <s v="PLAYART_2023_ASIS_TEC"/>
    <s v="Servicio de asistencia técnica para el fortalecimiento de la capacidad estadística"/>
    <x v="32"/>
    <n v="10"/>
    <s v="2017011000422 "/>
    <s v="DANE_CENTRAL"/>
    <s v="DANE CENTRAL"/>
    <s v="Talento_Humano"/>
    <s v="Profesional"/>
    <n v="1"/>
    <n v="10"/>
    <n v="0"/>
    <n v="4200000"/>
    <d v="2023-01-20T00:00:00"/>
    <n v="1"/>
    <n v="42000000"/>
    <n v="42000000"/>
    <n v="0"/>
    <s v="NO"/>
    <s v="NO"/>
    <n v="52823"/>
    <s v="SALAVARRIETA CASTRO CAROLINA    "/>
    <s v="Carolina Salavarrieta Castro "/>
  </r>
  <r>
    <s v="DIRPEN"/>
    <s v="DIRPEN_27"/>
    <x v="5"/>
    <s v="Planificacion Y Articulacion"/>
    <s v="PLAYART_2023_INF_SEN"/>
    <s v="Servicio de información de las estadísticas de las entidades del sistema estadístico nacional"/>
    <x v="33"/>
    <n v="10"/>
    <s v="2017011000422 "/>
    <s v="DANE_CENTRAL"/>
    <s v="DANE CENTRAL"/>
    <s v="Talento_Humano"/>
    <s v="Profesional"/>
    <n v="1"/>
    <n v="11"/>
    <n v="4"/>
    <n v="3400000"/>
    <d v="2023-01-10T00:00:00"/>
    <n v="1"/>
    <n v="37853333"/>
    <n v="37853333"/>
    <n v="0"/>
    <s v="NO"/>
    <s v="NO"/>
    <n v="41423"/>
    <s v="GAONA GOMEZ ANA MARIA  "/>
    <s v="Perfil nuevo"/>
  </r>
  <r>
    <s v="DIRPEN"/>
    <s v="DIRPEN_29"/>
    <x v="5"/>
    <s v="Direccion Tecnica"/>
    <s v="DTEC_DIRPEN_2023_ARTI_SEN"/>
    <s v="Servicio de articulación del sistema estadístico nacional"/>
    <x v="30"/>
    <n v="10"/>
    <s v="2017011000422 "/>
    <s v="DANE_CENTRAL"/>
    <s v="DANE CENTRAL"/>
    <s v="Talento_Humano"/>
    <s v="Profesional"/>
    <n v="1"/>
    <n v="4"/>
    <n v="15"/>
    <n v="4500000"/>
    <d v="2023-08-15T00:00:00"/>
    <n v="1"/>
    <n v="20250000"/>
    <n v="20250000"/>
    <n v="0"/>
    <s v="NO"/>
    <s v="NO"/>
    <n v="98923"/>
    <s v="URIBE CERDAS ORLANDO ENRIQUE  "/>
    <m/>
  </r>
  <r>
    <s v="DIRPEN"/>
    <s v="DIRPEN_30"/>
    <x v="5"/>
    <s v="Planificacion Y Articulacion"/>
    <s v="PLAYART_2023_INF_SEN"/>
    <s v="Servicio de información de las estadísticas de las entidades del sistema estadístico nacional"/>
    <x v="33"/>
    <n v="10"/>
    <s v="2017011000422 "/>
    <s v="DANE_CENTRAL"/>
    <s v="DANE CENTRAL"/>
    <s v="Talento_Humano"/>
    <s v="Profesional"/>
    <n v="1"/>
    <n v="11"/>
    <n v="2"/>
    <n v="4200000"/>
    <d v="2023-01-10T00:00:00"/>
    <n v="1"/>
    <n v="46480000"/>
    <n v="46480000"/>
    <n v="0"/>
    <s v="NO"/>
    <s v="NO"/>
    <n v="49923"/>
    <s v="SANCHEZ GRANADOS SOFIA    "/>
    <s v="Sofía Sanchez Granados"/>
  </r>
  <r>
    <s v="DIRPEN"/>
    <s v="DIRPEN_31"/>
    <x v="5"/>
    <s v="Unidad De Analisis De Datos"/>
    <s v="UAD_2023_ARTI_SEN"/>
    <s v="Servicio de articulación del sistema estadístico nacional"/>
    <x v="30"/>
    <n v="10"/>
    <s v="2017011000422 "/>
    <s v="DANE_CENTRAL"/>
    <s v="DANE CENTRAL"/>
    <s v="Talento_Humano"/>
    <s v="Profesional"/>
    <n v="1"/>
    <n v="9"/>
    <n v="0"/>
    <n v="4200000"/>
    <d v="2023-06-16T00:00:00"/>
    <n v="1"/>
    <n v="37800000"/>
    <n v="37800000"/>
    <n v="0"/>
    <s v="NO"/>
    <s v="NO"/>
    <n v="51023"/>
    <s v="WALTERO ARGUELLO JAZMIN CAROLINA  "/>
    <s v="Christine  Fragale Castillo"/>
  </r>
  <r>
    <s v="DIRPEN"/>
    <s v="DIRPEN_32"/>
    <x v="5"/>
    <s v="Unidad De Analisis De Datos"/>
    <s v="UAD_2023_ARTI_SEN"/>
    <s v="Servicio de articulación del sistema estadístico nacional"/>
    <x v="30"/>
    <n v="10"/>
    <s v="2017011000422 "/>
    <s v="DANE_CENTRAL"/>
    <s v="DANE CENTRAL"/>
    <s v="Talento_Humano"/>
    <s v="Profesional"/>
    <n v="1"/>
    <n v="10"/>
    <n v="20"/>
    <n v="6000000"/>
    <d v="2023-01-16T00:00:00"/>
    <n v="1"/>
    <n v="64000000"/>
    <n v="64000000"/>
    <n v="0"/>
    <s v="NO"/>
    <s v="NO"/>
    <n v="57523"/>
    <s v="CORDOBA AGUILAR RHOSBEN ADHIER  "/>
    <s v="Rhosben  Cordoba Aguilar"/>
  </r>
  <r>
    <s v="DIRPEN"/>
    <s v="DIRPEN_33"/>
    <x v="5"/>
    <s v="Unidad De Analisis De Datos"/>
    <s v="UAD_2023_FORT_FRA"/>
    <s v="Documentos de diagnóstico del aprovechamiento de registros administrativos"/>
    <x v="34"/>
    <n v="10"/>
    <s v="2017011000422 "/>
    <s v="DANE_CENTRAL"/>
    <s v="DANE CENTRAL"/>
    <s v="Talento_Humano"/>
    <s v="Profesional"/>
    <n v="1"/>
    <n v="3"/>
    <n v="0"/>
    <n v="5000000"/>
    <d v="2023-01-16T00:00:00"/>
    <n v="1"/>
    <n v="15000000"/>
    <n v="15000000"/>
    <n v="0"/>
    <s v="NO"/>
    <s v="NO"/>
    <n v="49723"/>
    <s v="BRAVO HIGUERA DIEGO FERNANDO  "/>
    <s v="Diego Fernando Bravo Higuera "/>
  </r>
  <r>
    <s v="DIRPEN"/>
    <s v="DIRPEN_34"/>
    <x v="5"/>
    <s v="Unidad De Analisis De Datos"/>
    <s v="UAD_2023_BMA"/>
    <s v="Bases de microdatos anonimizados"/>
    <x v="35"/>
    <n v="10"/>
    <s v="2017011000422 "/>
    <s v="DANE_CENTRAL"/>
    <s v="DANE CENTRAL"/>
    <s v="Talento_Humano"/>
    <s v="Profesional"/>
    <n v="1"/>
    <n v="10"/>
    <n v="21"/>
    <n v="5000000"/>
    <d v="2023-02-10T00:00:00"/>
    <n v="1"/>
    <n v="53500000"/>
    <n v="53500000"/>
    <n v="0"/>
    <s v="NO"/>
    <s v="NO"/>
    <n v="57423"/>
    <s v="LARA CARRILLO FRANCISCO JAVIER  "/>
    <s v="Francisco Javier Lara"/>
  </r>
  <r>
    <s v="DIRPEN"/>
    <s v="DIRPEN_35"/>
    <x v="5"/>
    <s v="Unidad De Analisis De Datos"/>
    <s v="UAD_2023_ARTI_SEN"/>
    <s v="Servicio de articulación del sistema estadístico nacional"/>
    <x v="30"/>
    <n v="10"/>
    <s v="2017011000422 "/>
    <s v="DANE_CENTRAL"/>
    <s v="DANE CENTRAL"/>
    <s v="Talento_Humano"/>
    <s v="Profesional"/>
    <n v="1"/>
    <n v="4"/>
    <n v="23"/>
    <n v="6000000"/>
    <d v="2023-08-01T00:00:00"/>
    <n v="1"/>
    <n v="28600000"/>
    <n v="28600000"/>
    <n v="0"/>
    <s v="NO"/>
    <s v="NO"/>
    <n v="91023"/>
    <s v="LAMPREA GUERRERO IVAN ORLANDO  "/>
    <s v="Harold Roncancio Montealegre"/>
  </r>
  <r>
    <s v="DIRPEN"/>
    <s v="DIRPEN_36"/>
    <x v="5"/>
    <s v="Unidad De Analisis De Datos"/>
    <s v="UAD_2023_BMA"/>
    <s v="Bases de microdatos anonimizados"/>
    <x v="35"/>
    <n v="10"/>
    <s v="2017011000422 "/>
    <s v="DANE_CENTRAL"/>
    <s v="DANE CENTRAL"/>
    <s v="Talento_Humano"/>
    <s v="Profesional"/>
    <n v="1"/>
    <n v="11"/>
    <n v="0"/>
    <n v="5000000"/>
    <d v="2023-01-16T00:00:00"/>
    <n v="1"/>
    <n v="55000000"/>
    <n v="55000000"/>
    <n v="0"/>
    <s v="NO"/>
    <s v="NO"/>
    <n v="38523"/>
    <s v="AVILA ALVARADO JOHANA CATHERINE  "/>
    <s v="Johana Catherine Avila Alvarado"/>
  </r>
  <r>
    <s v="DIRPEN"/>
    <s v="DIRPEN_37"/>
    <x v="5"/>
    <s v="Unidad De Analisis De Datos"/>
    <s v="UAD_2023_FORT_FRA"/>
    <s v="Documentos de diagnóstico del aprovechamiento de registros administrativos"/>
    <x v="34"/>
    <n v="10"/>
    <s v="2017011000422 "/>
    <s v="DANE_CENTRAL"/>
    <s v="DANE CENTRAL"/>
    <s v="Talento_Humano"/>
    <s v="Experto I"/>
    <n v="1"/>
    <n v="3"/>
    <m/>
    <n v="7000000"/>
    <d v="2023-05-15T00:00:00"/>
    <n v="1"/>
    <n v="21000000"/>
    <n v="21000000"/>
    <n v="0"/>
    <s v="NO"/>
    <s v="NO"/>
    <n v="76923"/>
    <s v="Experto Nuevo perfil"/>
    <s v="Experto Nuevo perfil"/>
  </r>
  <r>
    <s v="DIRPEN"/>
    <s v="DIRPEN_38"/>
    <x v="5"/>
    <s v="Direccion Tecnica"/>
    <s v="DTEC_DIRPEN_2023_ARTI_SEN"/>
    <s v="Servicio de articulación del sistema estadístico nacional"/>
    <x v="30"/>
    <n v="10"/>
    <s v="2017011000422 "/>
    <s v="DANE_CENTRAL"/>
    <s v="DANE CENTRAL"/>
    <s v="Talento_Humano"/>
    <s v="Profesional"/>
    <n v="1"/>
    <n v="2"/>
    <n v="4"/>
    <n v="6500000"/>
    <d v="2023-01-16T00:00:00"/>
    <n v="1"/>
    <n v="13866667"/>
    <n v="13866667"/>
    <n v="0"/>
    <s v="NO"/>
    <s v="NO"/>
    <n v="56523"/>
    <s v="CADENA JARAMILLO MARGARITA MARIA  "/>
    <s v="Nuevo perfil"/>
  </r>
  <r>
    <s v="DIRPEN"/>
    <s v="DIRPEN_39"/>
    <x v="5"/>
    <s v="Unidad De Analisis De Datos"/>
    <s v="UAD_2023_ARTI_SEN"/>
    <s v="Servicio de articulación del sistema estadístico nacional"/>
    <x v="30"/>
    <n v="10"/>
    <s v="2017011000422 "/>
    <s v="DANE_CENTRAL"/>
    <s v="DANE CENTRAL"/>
    <s v="Talento_Humano"/>
    <s v="Profesional"/>
    <n v="1"/>
    <n v="10"/>
    <n v="0"/>
    <n v="3600000"/>
    <d v="2023-01-16T00:00:00"/>
    <n v="1"/>
    <n v="36000000"/>
    <n v="36000000"/>
    <n v="0"/>
    <s v="NO"/>
    <s v="NO"/>
    <n v="51123"/>
    <s v="BELTRAN CARDOZO LAURA ESPERANZA  "/>
    <s v="Laura Esperanza Beltran"/>
  </r>
  <r>
    <s v="DIRPEN"/>
    <s v="DIRPEN_40"/>
    <x v="5"/>
    <s v="Planificacion Y Articulacion"/>
    <s v="PLAYART_2023_ASIS_TEC"/>
    <s v="Servicio de asistencia técnica para el fortalecimiento de la capacidad estadística"/>
    <x v="32"/>
    <n v="10"/>
    <s v="2017011000422 "/>
    <s v="DANE_CENTRAL"/>
    <s v="DANE CENTRAL"/>
    <s v="Otros_gastos_operativos"/>
    <s v="Otros Gastos Asociados A La Investigacion Y/O Proyecto"/>
    <n v="1"/>
    <n v="1"/>
    <n v="0"/>
    <n v="200000000"/>
    <d v="2023-12-01T00:00:00"/>
    <n v="1"/>
    <n v="200000000"/>
    <n v="200000000"/>
    <n v="0"/>
    <s v="NO"/>
    <s v="NO"/>
    <n v="107123"/>
    <s v="Pago a los integrantes del CASEN, como contraprestación por su participación en las sesiones de trabajo"/>
    <s v="Pago a los integrantes del CASEN, como contraprestación por su participación en las sesiones de trabajo"/>
  </r>
  <r>
    <s v="DIRPEN"/>
    <s v="DIRPEN_41"/>
    <x v="5"/>
    <s v="Planificacion Y Articulacion"/>
    <s v="PLAYART_2023_ASIS_TEC"/>
    <s v="Servicio de asistencia técnica para el fortalecimiento de la capacidad estadística"/>
    <x v="32"/>
    <n v="10"/>
    <s v="2017011000422 "/>
    <s v="DANE_CENTRAL"/>
    <s v="DANE CENTRAL"/>
    <s v="Viaticos"/>
    <m/>
    <n v="1"/>
    <n v="1"/>
    <n v="0"/>
    <n v="3038109"/>
    <d v="2023-07-15T00:00:00"/>
    <n v="1"/>
    <n v="3038109"/>
    <n v="3038109"/>
    <n v="0"/>
    <s v="NO"/>
    <s v="NO"/>
    <n v="87923"/>
    <s v="Viáticos Planificación"/>
    <s v="Viáticos Planificación"/>
  </r>
  <r>
    <s v="DIRPEN"/>
    <s v="DIRPEN_42"/>
    <x v="5"/>
    <s v="Direccion Tecnica"/>
    <s v="DTEC_DIRPEN_2023_ARTI_SEN"/>
    <s v="Servicio de articulación del sistema estadístico nacional"/>
    <x v="30"/>
    <n v="10"/>
    <s v="2017011000422 "/>
    <s v="DANE_CENTRAL"/>
    <s v="DANE CENTRAL"/>
    <s v="Software"/>
    <s v="Licencias Adobe Cloude"/>
    <n v="1"/>
    <n v="1"/>
    <n v="0"/>
    <n v="9099900"/>
    <d v="2023-09-20T00:00:00"/>
    <n v="1"/>
    <n v="9099900"/>
    <n v="9099900"/>
    <n v="0"/>
    <s v="NO"/>
    <s v="NO"/>
    <n v="101823"/>
    <s v="LICENCIAS ADOBE"/>
    <m/>
  </r>
  <r>
    <s v="DIRPEN"/>
    <s v="DIRPEN_43"/>
    <x v="5"/>
    <s v="Direccion Tecnica"/>
    <s v="DTEC_DIRPEN_2023_ARTI_SEN"/>
    <s v="Servicio de articulación del sistema estadístico nacional"/>
    <x v="30"/>
    <n v="10"/>
    <s v="2017011000422 "/>
    <s v="DANE_CENTRAL"/>
    <s v="DANE CENTRAL"/>
    <s v="Viaticos"/>
    <m/>
    <n v="1"/>
    <n v="1"/>
    <n v="0"/>
    <n v="6185668.3700000001"/>
    <d v="2023-06-15T00:00:00"/>
    <n v="1"/>
    <n v="6185668.3700000001"/>
    <n v="6185668.3700000001"/>
    <n v="0"/>
    <s v="NO"/>
    <s v="NO"/>
    <n v="79423"/>
    <s v="Viáticos SETE"/>
    <s v="Viáticos SETE"/>
  </r>
  <r>
    <s v="DIRPEN"/>
    <s v="DIRPEN_44"/>
    <x v="5"/>
    <s v="Planificacion Y Articulacion"/>
    <s v="PLAYART_2023_ASIS_TEC"/>
    <s v="Servicio de asistencia técnica para el fortalecimiento de la capacidad estadística"/>
    <x v="32"/>
    <n v="10"/>
    <s v="2017011000422 "/>
    <s v="DANE_CENTRAL"/>
    <s v="DANE CENTRAL"/>
    <s v="Tiquetes"/>
    <s v="Nacional"/>
    <n v="2"/>
    <n v="1"/>
    <n v="0"/>
    <n v="800000"/>
    <d v="2023-04-01T00:00:00"/>
    <n v="1"/>
    <n v="1600000"/>
    <n v="1600000"/>
    <n v="0"/>
    <s v="NO"/>
    <s v="NO"/>
    <n v="53423"/>
    <s v="COMERCIALIZADORA JE TOURS S.A.S.          "/>
    <m/>
  </r>
  <r>
    <s v="DIRPEN"/>
    <s v="DIRPEN_45"/>
    <x v="5"/>
    <s v="Direccion Tecnica"/>
    <s v="DTEC_DIRPEN_2023_ARTI_SEN"/>
    <s v="Servicio de articulación del sistema estadístico nacional"/>
    <x v="30"/>
    <n v="10"/>
    <s v="2017011000422 "/>
    <s v="DANE_CENTRAL"/>
    <s v="DANE CENTRAL"/>
    <s v="Tiquetes"/>
    <s v="Nacional"/>
    <n v="10"/>
    <n v="1"/>
    <n v="0"/>
    <n v="800000"/>
    <d v="2023-04-01T00:00:00"/>
    <n v="1"/>
    <n v="8000000"/>
    <n v="8000000"/>
    <n v="0"/>
    <s v="NO"/>
    <s v="NO"/>
    <n v="53423"/>
    <s v="COMERCIALIZADORA JE TOURS S.A.S.          "/>
    <m/>
  </r>
  <r>
    <s v="DIRPEN"/>
    <s v="DIRPEN_46"/>
    <x v="5"/>
    <s v="Direccion Tecnica"/>
    <s v="DTEC_DIRPEN_2023_ARTI_SEN"/>
    <s v="Servicio de articulación del sistema estadístico nacional"/>
    <x v="30"/>
    <n v="10"/>
    <s v="2017011000422 "/>
    <s v="DANE_CENTRAL"/>
    <s v="DANE CENTRAL"/>
    <s v="Otros_gastos_operativos"/>
    <s v="Otros Gastos Asociados A La Investigacion Y/O Proyecto"/>
    <n v="1"/>
    <n v="1"/>
    <n v="0"/>
    <n v="2000000"/>
    <d v="2023-04-30T00:00:00"/>
    <n v="1"/>
    <n v="2000000"/>
    <n v="2000000"/>
    <n v="0"/>
    <s v="NO"/>
    <s v="NO"/>
    <n v="65823"/>
    <s v="RADIO TELEVISION NACIONAL DE COLOMBIA RTVC S.A.S          "/>
    <s v="Eventos SEN (Operador logistico)"/>
  </r>
  <r>
    <s v="DIRPEN"/>
    <s v="DIRPEN_47"/>
    <x v="5"/>
    <s v="Calidad"/>
    <s v="CAL_2023_EVAL_CAL"/>
    <s v="Servicio de evaluación del proceso estadístico"/>
    <x v="29"/>
    <n v="10"/>
    <s v="2017011000422 "/>
    <s v="DANE_CENTRAL"/>
    <s v="DANE CENTRAL"/>
    <s v="Talento_Humano"/>
    <s v="Profesional"/>
    <n v="1"/>
    <n v="5"/>
    <m/>
    <n v="8961000"/>
    <d v="2023-02-01T00:00:00"/>
    <n v="1"/>
    <n v="44805000"/>
    <n v="44805000"/>
    <n v="0"/>
    <s v="NO"/>
    <s v="NO"/>
    <n v="61423"/>
    <s v="RUBIANO FONTECHA ANDREA CAROLINA  "/>
    <m/>
  </r>
  <r>
    <s v="DIRPEN"/>
    <s v="DIRPEN_48"/>
    <x v="5"/>
    <s v="Calidad"/>
    <s v="CAL_2023_EVAL_CAL"/>
    <s v="Servicio de evaluación del proceso estadístico"/>
    <x v="29"/>
    <n v="10"/>
    <s v="2017011000422 "/>
    <s v="DANE_CENTRAL"/>
    <s v="DANE CENTRAL"/>
    <s v="Talento_Humano"/>
    <s v="Experto I"/>
    <n v="1"/>
    <n v="2"/>
    <m/>
    <n v="5150000"/>
    <d v="2023-08-01T00:00:00"/>
    <n v="1"/>
    <n v="10300000"/>
    <n v="10300000"/>
    <n v="0"/>
    <s v="NO"/>
    <s v="NO"/>
    <n v="94323"/>
    <m/>
    <m/>
  </r>
  <r>
    <s v="DIRPEN"/>
    <s v="DIRPEN_54"/>
    <x v="5"/>
    <s v="Calidad"/>
    <s v="CAL_2023_EVAL_CAL"/>
    <s v="Servicio de evaluación del proceso estadístico"/>
    <x v="29"/>
    <n v="10"/>
    <s v="2017011000422 "/>
    <s v="DANE_CENTRAL"/>
    <s v="DANE CENTRAL"/>
    <s v="Talento_Humano"/>
    <s v="Experto I"/>
    <n v="1"/>
    <n v="1"/>
    <m/>
    <n v="9200000"/>
    <d v="2023-03-15T00:00:00"/>
    <n v="1"/>
    <n v="9200000"/>
    <n v="9200000"/>
    <n v="0"/>
    <s v="NO"/>
    <s v="NO"/>
    <n v="67223"/>
    <s v="TORRES RAMIREZ JORGE ENRIQUE  "/>
    <m/>
  </r>
  <r>
    <s v="DIRPEN"/>
    <s v="DIRPEN_61"/>
    <x v="5"/>
    <s v="Calidad"/>
    <s v="CAL_2023_EVAL_CAL"/>
    <s v="Servicio de evaluación del proceso estadístico"/>
    <x v="29"/>
    <n v="10"/>
    <s v="2017011000422 "/>
    <s v="DANE_CENTRAL"/>
    <s v="DANE CENTRAL"/>
    <s v="Talento_Humano"/>
    <s v="Profesional"/>
    <n v="1"/>
    <n v="1"/>
    <n v="0"/>
    <n v="9200000"/>
    <d v="2023-03-15T00:00:00"/>
    <n v="1"/>
    <n v="9200000"/>
    <n v="9200000"/>
    <n v="0"/>
    <s v="NO"/>
    <s v="NO"/>
    <n v="68023"/>
    <s v="ALONSO CIFUENTES JULIO CESAR  "/>
    <m/>
  </r>
  <r>
    <s v="DIRPEN"/>
    <s v="DIRPEN_72"/>
    <x v="5"/>
    <s v="Calidad"/>
    <s v="CAL_2023_EVAL_CAL"/>
    <s v="Servicio de evaluación del proceso estadístico"/>
    <x v="29"/>
    <n v="10"/>
    <s v="2017011000422 "/>
    <s v="DANE_CENTRAL"/>
    <s v="DANE CENTRAL"/>
    <s v="Talento_Humano"/>
    <s v="Profesional"/>
    <n v="1"/>
    <n v="4"/>
    <n v="15"/>
    <n v="3480000"/>
    <d v="2023-03-01T00:00:00"/>
    <n v="0.91"/>
    <n v="14260000"/>
    <n v="14260000"/>
    <n v="0"/>
    <s v="NO"/>
    <s v="NO"/>
    <n v="63823"/>
    <s v="FORERO GUERRERO LOREN GABRIELA  "/>
    <m/>
  </r>
  <r>
    <s v="DIRPEN"/>
    <s v="DIRPEN_67"/>
    <x v="5"/>
    <s v="Unidad De Analisis De Datos"/>
    <s v="UAD_2023_FORT_FRA"/>
    <s v="Documentos de diagnóstico del aprovechamiento de registros administrativos"/>
    <x v="34"/>
    <n v="10"/>
    <s v="2017011000422 "/>
    <s v="DANE_CENTRAL"/>
    <s v="DANE CENTRAL"/>
    <s v="Talento_Humano"/>
    <s v="Profesional"/>
    <n v="1"/>
    <n v="2"/>
    <n v="29"/>
    <n v="5000000"/>
    <d v="2023-05-10T00:00:00"/>
    <n v="1"/>
    <n v="14833333"/>
    <n v="14833333"/>
    <n v="0"/>
    <s v="NO"/>
    <s v="NO"/>
    <n v="72923"/>
    <s v="FORERO LARROTTA JULIANA PAOLA  "/>
    <m/>
  </r>
  <r>
    <s v="DIRPEN"/>
    <s v="DIRPEN_72"/>
    <x v="5"/>
    <s v="Planificacion Y Articulacion"/>
    <s v="PLAYART_2023_ASIS_TEC"/>
    <s v="Servicio de asistencia técnica para el fortalecimiento de la capacidad estadística"/>
    <x v="32"/>
    <n v="10"/>
    <s v="2017011000422 "/>
    <s v="DANE_CENTRAL"/>
    <s v="DANE CENTRAL"/>
    <s v="Talento_Humano"/>
    <s v="Profesional"/>
    <n v="1"/>
    <n v="4"/>
    <n v="15"/>
    <n v="3480000"/>
    <d v="2023-03-01T00:00:00"/>
    <n v="0.09"/>
    <n v="1400000"/>
    <n v="1400000"/>
    <n v="0"/>
    <s v="NO"/>
    <s v="NO"/>
    <n v="63823"/>
    <s v="FORERO GUERRERO LOREN GABRIELA  "/>
    <m/>
  </r>
  <r>
    <s v="DIRPEN"/>
    <s v="DIRPEN_75"/>
    <x v="5"/>
    <s v="Direccion Tecnica"/>
    <s v="DTEC_DIRPEN_2023_ARTI_SEN"/>
    <s v="Servicio de articulación del sistema estadístico nacional"/>
    <x v="30"/>
    <n v="10"/>
    <s v="2017011000422 "/>
    <s v="DANE_CENTRAL"/>
    <s v="DANE CENTRAL"/>
    <s v="Talento_Humano"/>
    <s v="Profesional"/>
    <n v="1"/>
    <n v="4"/>
    <n v="1"/>
    <n v="3250000"/>
    <d v="2023-03-01T00:00:00"/>
    <n v="1"/>
    <n v="13108333"/>
    <n v="13108333"/>
    <n v="0"/>
    <s v="NO"/>
    <s v="NO"/>
    <n v="69223"/>
    <s v="URIBE CERDAS ORLANDO ENRIQUE  "/>
    <m/>
  </r>
  <r>
    <s v="DIRPEN"/>
    <s v="DIRPEN_76"/>
    <x v="5"/>
    <s v="Direccion Tecnica"/>
    <s v="DTEC_DIRPEN_2023_ARTI_SEN"/>
    <s v="Servicio de articulación del sistema estadístico nacional"/>
    <x v="30"/>
    <n v="10"/>
    <s v="2017011000422 "/>
    <s v="DANE_CENTRAL"/>
    <s v="DANE CENTRAL"/>
    <s v="Talento_Humano"/>
    <s v="Profesional"/>
    <n v="1"/>
    <n v="4"/>
    <n v="15"/>
    <n v="3900000"/>
    <d v="2023-03-01T00:00:00"/>
    <n v="1"/>
    <n v="17550000"/>
    <n v="17550000"/>
    <n v="0"/>
    <s v="NO"/>
    <s v="NO"/>
    <n v="64223"/>
    <s v="CESPEDES RUIZ MARIO DE JESUS  "/>
    <m/>
  </r>
  <r>
    <s v="DIRPEN"/>
    <s v="DIRPEN_73"/>
    <x v="5"/>
    <s v="Direccion Tecnica"/>
    <s v="DTEC_DIRPEN_2023_ARTI_SEN"/>
    <s v="Servicio de articulación del sistema estadístico nacional"/>
    <x v="30"/>
    <n v="10"/>
    <s v="2017011000422 "/>
    <s v="DANE_CENTRAL"/>
    <s v="DANE CENTRAL"/>
    <s v="Talento_Humano"/>
    <s v="Profesional"/>
    <n v="1"/>
    <n v="10"/>
    <n v="5"/>
    <n v="5000000"/>
    <d v="2023-02-15T00:00:00"/>
    <n v="1"/>
    <n v="50833333"/>
    <n v="50833333"/>
    <n v="0"/>
    <s v="NO"/>
    <s v="NO"/>
    <n v="60223"/>
    <s v="AREVALO GOMEZ SANTIAGO CAMILO  "/>
    <m/>
  </r>
  <r>
    <s v="DIRPEN"/>
    <s v="DIRPEN_78"/>
    <x v="5"/>
    <s v="Calidad"/>
    <s v="CAL_2023_EVAL_CAL"/>
    <s v="Servicio de evaluación del proceso estadístico"/>
    <x v="29"/>
    <n v="10"/>
    <s v="2017011000422 "/>
    <s v="DANE_CENTRAL"/>
    <s v="DANE CENTRAL"/>
    <s v="Talento_Humano"/>
    <s v="Profesional"/>
    <n v="1"/>
    <n v="8"/>
    <n v="7"/>
    <n v="3250000"/>
    <d v="2023-04-25T00:00:00"/>
    <n v="1"/>
    <n v="26758333"/>
    <n v="26758333"/>
    <n v="0"/>
    <s v="NO"/>
    <s v="NO"/>
    <n v="65023"/>
    <s v="SIMPSON SILVA ALEXANDRA JANE  "/>
    <m/>
  </r>
  <r>
    <s v="DIRPEN"/>
    <s v="DIRPEN_79"/>
    <x v="5"/>
    <s v="Planificacion Y Articulacion"/>
    <s v="PLAYART_2023_ASIS_TEC"/>
    <s v="Servicio de asistencia técnica para el fortalecimiento de la capacidad estadística"/>
    <x v="32"/>
    <n v="10"/>
    <s v="2017011000422 "/>
    <s v="DANE_CENTRAL"/>
    <s v="DANE CENTRAL"/>
    <s v="Talento_Humano"/>
    <s v="Profesional"/>
    <n v="1"/>
    <n v="3"/>
    <n v="20"/>
    <n v="5600000"/>
    <d v="2023-09-01T00:00:00"/>
    <n v="1"/>
    <n v="20533333"/>
    <n v="20533333"/>
    <n v="0"/>
    <s v="NO"/>
    <s v="NO"/>
    <n v="112423"/>
    <m/>
    <s v="Perfil nuevo"/>
  </r>
  <r>
    <s v="DIRPEN"/>
    <s v="DIRPEN_80"/>
    <x v="5"/>
    <s v="Unidad De Analisis De Datos"/>
    <s v="UAD_2023_BMA"/>
    <s v="Bases de microdatos anonimizados"/>
    <x v="35"/>
    <n v="10"/>
    <s v="2017011000422 "/>
    <s v="DANE_CENTRAL"/>
    <s v="DANE CENTRAL"/>
    <s v="Otros_gastos_operativos"/>
    <s v="Otros Gastos Asociados A La Investigacion Y/O Proyecto"/>
    <n v="1"/>
    <n v="1"/>
    <n v="0"/>
    <n v="1500000"/>
    <d v="2023-09-01T00:00:00"/>
    <n v="1"/>
    <n v="1500000"/>
    <n v="1500000"/>
    <n v="0"/>
    <s v="NO"/>
    <s v="NO"/>
    <n v="129823"/>
    <s v="DICE"/>
    <m/>
  </r>
  <r>
    <s v="DIRPEN"/>
    <s v="DIRPEN_81"/>
    <x v="5"/>
    <s v="Calidad"/>
    <s v="CAL_2023_EVAL_CAL"/>
    <s v="Servicio de evaluación del proceso estadístico"/>
    <x v="29"/>
    <n v="10"/>
    <s v="2017011000422 "/>
    <s v="DANE_CENTRAL"/>
    <s v="DANE CENTRAL"/>
    <s v="Talento_Humano"/>
    <s v="Profesional"/>
    <n v="1"/>
    <n v="2"/>
    <m/>
    <n v="4700000"/>
    <d v="2023-04-01T00:00:00"/>
    <n v="1"/>
    <n v="9400000"/>
    <n v="9400000"/>
    <n v="0"/>
    <s v="NO"/>
    <s v="NO"/>
    <n v="69923"/>
    <s v="MARTINEZ SALAZAR PAOLA ANDREA  "/>
    <m/>
  </r>
  <r>
    <s v="DIRPEN"/>
    <s v="DIRPEN_82"/>
    <x v="5"/>
    <s v="Calidad"/>
    <s v="CAL_2023_EVAL_CAL"/>
    <s v="Servicio de evaluación del proceso estadístico"/>
    <x v="29"/>
    <n v="10"/>
    <s v="2017011000422 "/>
    <s v="DANE_CENTRAL"/>
    <s v="DANE CENTRAL"/>
    <s v="Talento_Humano"/>
    <s v="Profesional"/>
    <n v="1"/>
    <n v="3"/>
    <m/>
    <n v="4700000"/>
    <d v="2023-05-01T00:00:00"/>
    <n v="1"/>
    <n v="14100000"/>
    <n v="14100000"/>
    <n v="0"/>
    <s v="NO"/>
    <s v="NO"/>
    <n v="73923"/>
    <s v="Experto estadístico 2"/>
    <m/>
  </r>
  <r>
    <s v="DIRPEN"/>
    <s v="DIRPEN_83"/>
    <x v="5"/>
    <s v="Calidad"/>
    <s v="CAL_2023_EVAL_CAL"/>
    <s v="Servicio de evaluación del proceso estadístico"/>
    <x v="29"/>
    <n v="10"/>
    <s v="2017011000422 "/>
    <s v="DANE_CENTRAL"/>
    <s v="DANE CENTRAL"/>
    <s v="Talento_Humano"/>
    <s v="Profesional"/>
    <n v="1"/>
    <n v="2"/>
    <m/>
    <n v="5200000"/>
    <d v="2023-04-01T00:00:00"/>
    <n v="1"/>
    <n v="10400000"/>
    <n v="10400000"/>
    <n v="0"/>
    <s v="NO"/>
    <s v="NO"/>
    <n v="71223"/>
    <s v="PAEZ GRUESO DARLIN TATIANA  "/>
    <m/>
  </r>
  <r>
    <s v="DIRPEN"/>
    <s v="DIRPEN_84"/>
    <x v="5"/>
    <s v="Calidad"/>
    <s v="CAL_2023_EVAL_CAL"/>
    <s v="Servicio de evaluación del proceso estadístico"/>
    <x v="29"/>
    <n v="10"/>
    <s v="2017011000422 "/>
    <s v="DANE_CENTRAL"/>
    <s v="DANE CENTRAL"/>
    <s v="Viaticos"/>
    <s v="Profesional"/>
    <n v="1"/>
    <n v="3"/>
    <m/>
    <n v="5150000"/>
    <d v="2023-04-01T00:00:00"/>
    <n v="1"/>
    <n v="15450000"/>
    <n v="15450000"/>
    <n v="0"/>
    <s v="NO"/>
    <s v="NO"/>
    <n v="70223"/>
    <s v="TRILLEROS NAVARRO HERNANDO ALFONSO  "/>
    <m/>
  </r>
  <r>
    <s v="DIRPEN"/>
    <s v="DIRPEN_86"/>
    <x v="5"/>
    <s v="Unidad De Analisis De Datos"/>
    <s v="UAD_2023_ARTI_SEN"/>
    <s v="Servicio de articulación del sistema estadístico nacional"/>
    <x v="30"/>
    <n v="10"/>
    <s v="2017011000422 "/>
    <s v="DANE_CENTRAL"/>
    <s v="DANE CENTRAL"/>
    <s v="Otros_gastos_operativos"/>
    <s v="Impresion De Formularios Y Cartas"/>
    <n v="1"/>
    <n v="1"/>
    <n v="0"/>
    <n v="12000000"/>
    <d v="2023-10-01T00:00:00"/>
    <n v="1"/>
    <n v="12000000"/>
    <n v="12000000"/>
    <n v="0"/>
    <s v="NO"/>
    <s v="NO"/>
    <n v="128623"/>
    <s v="Taller de ediciones"/>
    <m/>
  </r>
  <r>
    <s v="DIRPEN"/>
    <s v="DIRPEN_87"/>
    <x v="5"/>
    <s v="Direccion Tecnica"/>
    <s v="DTEC_DIRPEN_2023_ARTI_SEN"/>
    <s v="Servicio de articulación del sistema estadístico nacional"/>
    <x v="30"/>
    <n v="10"/>
    <s v="2017011000422 "/>
    <s v="DANE_CENTRAL"/>
    <s v="DANE CENTRAL"/>
    <s v="Talento_Humano"/>
    <s v="Profesional"/>
    <n v="1"/>
    <n v="7"/>
    <n v="19"/>
    <n v="6500000"/>
    <d v="2023-05-01T00:00:00"/>
    <n v="1"/>
    <n v="49616667"/>
    <n v="49616667"/>
    <n v="0"/>
    <s v="NO"/>
    <s v="NO"/>
    <n v="73323"/>
    <s v="HUERTAS VALENCIA CARLOS ANDRES  "/>
    <s v="Cristhyan Leonardo Naranjo Puertas"/>
  </r>
  <r>
    <s v="DIRPEN"/>
    <s v="DIRPEN_88"/>
    <x v="5"/>
    <s v="Unidad De Analisis De Datos"/>
    <s v="UAD_2023_FORT_FRA"/>
    <s v="Documentos de diagnóstico del aprovechamiento de registros administrativos"/>
    <x v="34"/>
    <n v="10"/>
    <s v="2017011000422 "/>
    <s v="DANE_CENTRAL"/>
    <s v="DANE CENTRAL"/>
    <s v="Otros_gastos_operativos"/>
    <s v="Otros_gastos_operativos"/>
    <n v="1"/>
    <n v="1"/>
    <m/>
    <n v="10000000.33"/>
    <d v="2023-11-01T00:00:00"/>
    <n v="1"/>
    <n v="10000000.33"/>
    <n v="10000000.33"/>
    <n v="0"/>
    <s v="NO"/>
    <s v="NO"/>
    <n v="129823"/>
    <s v="DICE"/>
    <m/>
  </r>
  <r>
    <s v="DIRPEN"/>
    <s v="DIRPEN_90"/>
    <x v="5"/>
    <s v="Planificacion Y Articulacion"/>
    <s v="PLAYART_2023_ASIS_TEC"/>
    <s v="Servicio de asistencia técnica para el fortalecimiento de la capacidad estadística"/>
    <x v="32"/>
    <n v="10"/>
    <s v="2017011000422 "/>
    <s v="DANE_CENTRAL"/>
    <s v="DANE CENTRAL"/>
    <s v="Talento_Humano"/>
    <s v="Profesional"/>
    <n v="1"/>
    <n v="4"/>
    <n v="7"/>
    <n v="3480000"/>
    <d v="2023-07-16T00:00:00"/>
    <n v="0.79183634000000003"/>
    <n v="11665333"/>
    <n v="11665333"/>
    <n v="0"/>
    <s v="NO"/>
    <s v="NO"/>
    <n v="88923"/>
    <m/>
    <m/>
  </r>
  <r>
    <s v="DIRPEN"/>
    <s v="DIRPEN_90"/>
    <x v="5"/>
    <s v="Planificacion Y Articulacion"/>
    <s v="PLAYART_2023_INF_SEN"/>
    <s v="Servicio de información de las estadísticas de las entidades del sistema estadístico nacional"/>
    <x v="33"/>
    <n v="10"/>
    <s v="2017011000422 "/>
    <s v="DANE_CENTRAL"/>
    <s v="DANE CENTRAL"/>
    <s v="Talento_Humano"/>
    <s v="Profesional"/>
    <n v="1"/>
    <n v="4"/>
    <n v="7"/>
    <n v="3480000"/>
    <d v="2023-07-16T00:00:00"/>
    <n v="0.20816366"/>
    <n v="3066667"/>
    <n v="3066667"/>
    <n v="0"/>
    <s v="NO"/>
    <s v="NO"/>
    <n v="88923"/>
    <m/>
    <s v="Perfil nuevo"/>
  </r>
  <r>
    <s v="DIRPEN"/>
    <s v="DIRPEN_93"/>
    <x v="5"/>
    <s v="Unidad De Analisis De Datos"/>
    <s v="UAD_2023_FORT_FRA"/>
    <s v="Documentos de diagnóstico del aprovechamiento de registros administrativos"/>
    <x v="34"/>
    <n v="10"/>
    <s v="2017011000422 "/>
    <s v="DANE_CENTRAL"/>
    <s v="DANE CENTRAL"/>
    <s v="Talento_Humano"/>
    <s v="Profesional"/>
    <n v="1"/>
    <n v="3"/>
    <n v="9"/>
    <n v="7000000"/>
    <d v="2023-09-01T00:00:00"/>
    <n v="1"/>
    <n v="23100000"/>
    <n v="23100000"/>
    <n v="0"/>
    <s v="NO"/>
    <s v="NO"/>
    <n v="121223"/>
    <m/>
    <s v="Experto Nuevo perfil"/>
  </r>
  <r>
    <s v="DIRPEN"/>
    <s v="DIRPEN_94"/>
    <x v="5"/>
    <s v="Unidad De Analisis De Datos"/>
    <s v="UAD_2023_ARTI_SEN"/>
    <s v="Servicio de articulación del sistema estadístico nacional"/>
    <x v="30"/>
    <n v="10"/>
    <s v="2017011000422 "/>
    <s v="DANE_CENTRAL"/>
    <s v="DANE CENTRAL"/>
    <s v="Talento_Humano"/>
    <s v="Profesional"/>
    <n v="1"/>
    <n v="1"/>
    <m/>
    <n v="9200000"/>
    <d v="2023-11-01T00:00:00"/>
    <n v="1"/>
    <n v="9200000"/>
    <n v="0"/>
    <n v="9200000"/>
    <s v="NO"/>
    <s v="NO"/>
    <m/>
    <m/>
    <m/>
  </r>
  <r>
    <s v="DSCN"/>
    <s v="DSCN_1"/>
    <x v="6"/>
    <s v="Cuentas Trimestrales"/>
    <s v="CT_2023"/>
    <s v="Boletines técnicosdel pib nacional"/>
    <x v="36"/>
    <n v="10"/>
    <s v="2017011000455 "/>
    <s v="DANE_CENTRAL"/>
    <s v="DANE CENTRAL"/>
    <s v="Talento_Humano"/>
    <s v="Profesional"/>
    <n v="1"/>
    <n v="11"/>
    <n v="15"/>
    <n v="5545000"/>
    <d v="2023-01-05T00:00:00"/>
    <n v="0.5"/>
    <n v="31883750"/>
    <n v="31883750"/>
    <n v="0"/>
    <s v="NO"/>
    <s v="NO"/>
    <n v="13823"/>
    <m/>
    <s v="ANGELICA MARIA URREGO MEDINA"/>
  </r>
  <r>
    <s v="DSCN"/>
    <s v="DSCN_1"/>
    <x v="6"/>
    <s v="Indice De Seguimiento A La Economia"/>
    <s v="ISE_2023"/>
    <s v="Boletines técnicos del indicador de seguimiento a la economía -ise"/>
    <x v="37"/>
    <n v="10"/>
    <s v="2017011000455 "/>
    <s v="DANE_CENTRAL"/>
    <s v="DANE CENTRAL"/>
    <s v="Talento_Humano"/>
    <s v="Profesional"/>
    <n v="1"/>
    <n v="11"/>
    <n v="15"/>
    <n v="5545000"/>
    <d v="2023-01-05T00:00:00"/>
    <n v="0.5"/>
    <n v="31883750"/>
    <n v="31883750"/>
    <n v="0"/>
    <s v="NO"/>
    <s v="NO"/>
    <n v="13823"/>
    <m/>
    <s v="ANGELICA MARIA URREGO MEDINA"/>
  </r>
  <r>
    <s v="DSCN"/>
    <s v="DSCN_2"/>
    <x v="6"/>
    <s v="Cuentas Trimestrales"/>
    <s v="CT_2023"/>
    <s v="Boletines técnicosdel pib nacional"/>
    <x v="36"/>
    <n v="10"/>
    <s v="2017011000455 "/>
    <s v="DANE_CENTRAL"/>
    <s v="DANE CENTRAL"/>
    <s v="Talento_Humano"/>
    <s v="Profesional"/>
    <n v="1"/>
    <n v="11"/>
    <n v="15"/>
    <n v="5200000"/>
    <d v="2023-01-05T00:00:00"/>
    <n v="0.5"/>
    <n v="29900000"/>
    <n v="29900000"/>
    <n v="0"/>
    <s v="NO"/>
    <s v="NO"/>
    <n v="14323"/>
    <m/>
    <s v="HELVER CAMILO MORENO"/>
  </r>
  <r>
    <s v="DSCN"/>
    <s v="DSCN_2"/>
    <x v="6"/>
    <s v="Indice De Seguimiento A La Economia"/>
    <s v="ISE_2023"/>
    <s v="Boletines técnicos del indicador de seguimiento a la economía -ise"/>
    <x v="37"/>
    <n v="10"/>
    <s v="2017011000455 "/>
    <s v="DANE_CENTRAL"/>
    <s v="DANE CENTRAL"/>
    <s v="Talento_Humano"/>
    <s v="Profesional"/>
    <n v="1"/>
    <n v="11"/>
    <n v="15"/>
    <n v="5200000"/>
    <d v="2023-01-05T00:00:00"/>
    <n v="0.5"/>
    <n v="29900000"/>
    <n v="29900000"/>
    <n v="0"/>
    <s v="NO"/>
    <s v="NO"/>
    <n v="14323"/>
    <m/>
    <s v="HELVER CAMILO MORENO"/>
  </r>
  <r>
    <s v="DSCN"/>
    <s v="DSCN_3"/>
    <x v="6"/>
    <s v="Cuentas Trimestrales"/>
    <s v="CT_2023"/>
    <s v="Boletines técnicosdel pib nacional"/>
    <x v="36"/>
    <n v="10"/>
    <s v="2017011000455 "/>
    <s v="DANE_CENTRAL"/>
    <s v="DANE CENTRAL"/>
    <s v="Talento_Humano"/>
    <s v="Profesional"/>
    <n v="1"/>
    <n v="11"/>
    <n v="15"/>
    <n v="5545000"/>
    <d v="2023-01-05T00:00:00"/>
    <n v="0.5"/>
    <n v="31883750"/>
    <n v="31883750"/>
    <n v="0"/>
    <s v="NO"/>
    <s v="NO"/>
    <n v="14123"/>
    <m/>
    <s v="SINDY JAZMIN GARCIA GARCIA"/>
  </r>
  <r>
    <s v="DSCN"/>
    <s v="DSCN_3"/>
    <x v="6"/>
    <s v="Indice De Seguimiento A La Economia"/>
    <s v="ISE_2023"/>
    <s v="Boletines técnicos del indicador de seguimiento a la economía -ise"/>
    <x v="37"/>
    <n v="10"/>
    <s v="2017011000455 "/>
    <s v="DANE_CENTRAL"/>
    <s v="DANE CENTRAL"/>
    <s v="Talento_Humano"/>
    <s v="Profesional"/>
    <n v="1"/>
    <n v="11"/>
    <n v="15"/>
    <n v="5545000"/>
    <d v="2023-01-05T00:00:00"/>
    <n v="0.5"/>
    <n v="31883750"/>
    <n v="31883750"/>
    <n v="0"/>
    <s v="NO"/>
    <s v="NO"/>
    <n v="14123"/>
    <m/>
    <s v="SINDY JAZMIN GARCIA GARCIA"/>
  </r>
  <r>
    <s v="DSCN"/>
    <s v="DSCN_4"/>
    <x v="6"/>
    <s v="Cuentas Trimestrales"/>
    <s v="CT_2023"/>
    <s v="Boletines técnicosdel pib nacional"/>
    <x v="36"/>
    <n v="10"/>
    <s v="2017011000455 "/>
    <s v="DANE_CENTRAL"/>
    <s v="DANE CENTRAL"/>
    <s v="Talento_Humano"/>
    <s v="Profesional"/>
    <n v="1"/>
    <n v="11"/>
    <n v="15"/>
    <n v="5400000"/>
    <d v="2023-01-05T00:00:00"/>
    <n v="0.5"/>
    <n v="31050000"/>
    <n v="31050000"/>
    <n v="0"/>
    <s v="NO"/>
    <s v="NO"/>
    <n v="14023"/>
    <m/>
    <s v="BRYAN ANDRÉS CASTRILLÓN BAHAMÓN"/>
  </r>
  <r>
    <s v="DSCN"/>
    <s v="DSCN_4"/>
    <x v="6"/>
    <s v="Indice De Seguimiento A La Economia"/>
    <s v="ISE_2023"/>
    <s v="Boletines técnicos del indicador de seguimiento a la economía -ise"/>
    <x v="37"/>
    <n v="10"/>
    <s v="2017011000455 "/>
    <s v="DANE_CENTRAL"/>
    <s v="DANE CENTRAL"/>
    <s v="Talento_Humano"/>
    <s v="Profesional"/>
    <n v="1"/>
    <n v="11"/>
    <n v="15"/>
    <n v="5400000"/>
    <d v="2023-01-05T00:00:00"/>
    <n v="0.5"/>
    <n v="31050000"/>
    <n v="31050000"/>
    <n v="0"/>
    <s v="NO"/>
    <s v="NO"/>
    <n v="14023"/>
    <m/>
    <s v="BRYAN ANDRÉS CASTRILLÓN BAHAMÓN"/>
  </r>
  <r>
    <s v="DSCN"/>
    <s v="DSCN_5"/>
    <x v="6"/>
    <s v="Cuentas Trimestrales"/>
    <s v="CT_2023"/>
    <s v="Boletines técnicosdel pib nacional"/>
    <x v="36"/>
    <n v="10"/>
    <s v="2017011000455 "/>
    <s v="DANE_CENTRAL"/>
    <s v="DANE CENTRAL"/>
    <s v="Talento_Humano"/>
    <s v="Profesional"/>
    <n v="1"/>
    <n v="11"/>
    <n v="15"/>
    <n v="5145000"/>
    <d v="2023-01-05T00:00:00"/>
    <n v="0.5"/>
    <n v="29583750"/>
    <n v="29583750"/>
    <n v="0"/>
    <s v="NO"/>
    <s v="NO"/>
    <n v="14623"/>
    <m/>
    <s v="CARLOS EDUARDO VALDEZ VALENCIA"/>
  </r>
  <r>
    <s v="DSCN"/>
    <s v="DSCN_5"/>
    <x v="6"/>
    <s v="Indice De Seguimiento A La Economia"/>
    <s v="ISE_2023"/>
    <s v="Boletines técnicos del indicador de seguimiento a la economía -ise"/>
    <x v="37"/>
    <n v="10"/>
    <s v="2017011000455 "/>
    <s v="DANE_CENTRAL"/>
    <s v="DANE CENTRAL"/>
    <s v="Talento_Humano"/>
    <s v="Profesional"/>
    <n v="1"/>
    <n v="11"/>
    <n v="15"/>
    <n v="5145000"/>
    <d v="2023-01-05T00:00:00"/>
    <n v="0.5"/>
    <n v="29583750"/>
    <n v="29583750"/>
    <n v="0"/>
    <s v="NO"/>
    <s v="NO"/>
    <n v="14623"/>
    <m/>
    <s v="CARLOS EDUARDO VALDEZ VALENCIA"/>
  </r>
  <r>
    <s v="DSCN"/>
    <s v="DSCN_6"/>
    <x v="6"/>
    <s v="Cuentas Trimestrales"/>
    <s v="CT_2023"/>
    <s v="Boletines técnicosdel pib nacional"/>
    <x v="36"/>
    <n v="10"/>
    <s v="2017011000455 "/>
    <s v="DANE_CENTRAL"/>
    <s v="DANE CENTRAL"/>
    <s v="Talento_Humano"/>
    <s v="Profesional"/>
    <n v="1"/>
    <n v="11"/>
    <n v="15"/>
    <n v="5000000"/>
    <d v="2023-01-05T00:00:00"/>
    <n v="0.56000000000000005"/>
    <n v="32200000.000000004"/>
    <n v="32200000.000000004"/>
    <n v="0"/>
    <s v="NO"/>
    <s v="NO"/>
    <n v="14223"/>
    <m/>
    <s v="VALENTINA JIMENEZ ZABALA"/>
  </r>
  <r>
    <s v="DSCN"/>
    <s v="DSCN_6"/>
    <x v="6"/>
    <s v="Cuentas Anuales De Sectores Institucionales"/>
    <s v="CASInd_2023"/>
    <s v="Boletines técnicos de las cuentas anuales de sectores institucionales"/>
    <x v="38"/>
    <n v="10"/>
    <s v="2017011000455 "/>
    <s v="DANE_CENTRAL"/>
    <s v="DANE CENTRAL"/>
    <s v="Talento_Humano"/>
    <s v="Profesional"/>
    <n v="1"/>
    <n v="11"/>
    <n v="15"/>
    <n v="5000000"/>
    <d v="2023-01-05T00:00:00"/>
    <n v="0.22"/>
    <n v="12650000"/>
    <n v="12650000"/>
    <n v="0"/>
    <s v="NO"/>
    <s v="NO"/>
    <n v="14223"/>
    <m/>
    <s v="VALENTINA JIMENEZ ZABALA"/>
  </r>
  <r>
    <s v="DSCN"/>
    <s v="DSCN_6"/>
    <x v="6"/>
    <s v="Cuentas Anuales De Bienes Y Servicios"/>
    <s v="CABSS_2023"/>
    <s v="Boletines técnicos de las cuentas anuales de bienes y servicios"/>
    <x v="39"/>
    <n v="10"/>
    <s v="2017011000455 "/>
    <s v="DANE_CENTRAL"/>
    <s v="DANE CENTRAL"/>
    <s v="Talento_Humano"/>
    <s v="Profesional"/>
    <n v="1"/>
    <n v="11"/>
    <n v="15"/>
    <n v="5000000"/>
    <d v="2023-01-05T00:00:00"/>
    <n v="0.12"/>
    <n v="6900000"/>
    <n v="6900000"/>
    <n v="0"/>
    <s v="NO"/>
    <s v="NO"/>
    <n v="14223"/>
    <m/>
    <s v="VALENTINA JIMENEZ ZABALA"/>
  </r>
  <r>
    <s v="DSCN"/>
    <s v="DSCN_6"/>
    <x v="6"/>
    <s v="Indice De Seguimiento A La Economia"/>
    <s v="ISE_2023"/>
    <s v="Boletines técnicos del indicador de seguimiento a la economía -ise"/>
    <x v="37"/>
    <n v="10"/>
    <s v="2017011000455 "/>
    <s v="DANE_CENTRAL"/>
    <s v="DANE CENTRAL"/>
    <s v="Talento_Humano"/>
    <s v="Profesional"/>
    <n v="1"/>
    <n v="11"/>
    <n v="15"/>
    <n v="5000000"/>
    <d v="2023-01-05T00:00:00"/>
    <n v="0.1"/>
    <n v="5750000"/>
    <n v="5750000"/>
    <n v="0"/>
    <s v="NO"/>
    <s v="NO"/>
    <n v="14223"/>
    <m/>
    <s v="VALENTINA JIMENEZ ZABALA"/>
  </r>
  <r>
    <s v="DSCN"/>
    <s v="DSCN_7"/>
    <x v="6"/>
    <s v="Cuentas Trimestrales"/>
    <s v="CT_2023"/>
    <s v="Boletines técnicosdel pib nacional"/>
    <x v="36"/>
    <n v="10"/>
    <s v="2017011000455 "/>
    <s v="DANE_CENTRAL"/>
    <s v="DANE CENTRAL"/>
    <s v="Talento_Humano"/>
    <s v="Profesional"/>
    <n v="1"/>
    <n v="11"/>
    <n v="14"/>
    <n v="5340000"/>
    <d v="2023-01-05T00:00:00"/>
    <n v="0.6"/>
    <n v="36739200"/>
    <n v="36739200"/>
    <n v="0"/>
    <s v="NO"/>
    <s v="NO"/>
    <n v="14423"/>
    <m/>
    <s v="SOLANGE VICTORIA TOVAR"/>
  </r>
  <r>
    <s v="DSCN"/>
    <s v="DSCN_7"/>
    <x v="6"/>
    <s v="Indice De Seguimiento A La Economia"/>
    <s v="ISE_2023"/>
    <s v="Boletines técnicos del indicador de seguimiento a la economía -ise"/>
    <x v="37"/>
    <n v="10"/>
    <s v="2017011000455 "/>
    <s v="DANE_CENTRAL"/>
    <s v="DANE CENTRAL"/>
    <s v="Talento_Humano"/>
    <s v="Profesional"/>
    <n v="1"/>
    <n v="11"/>
    <n v="14"/>
    <n v="5340000"/>
    <d v="2023-01-05T00:00:00"/>
    <n v="0.15"/>
    <n v="9184800"/>
    <n v="9184800"/>
    <n v="0"/>
    <s v="NO"/>
    <s v="NO"/>
    <n v="14423"/>
    <m/>
    <s v="SOLANGE VICTORIA TOVAR"/>
  </r>
  <r>
    <s v="DSCN"/>
    <s v="DSCN_7"/>
    <x v="6"/>
    <s v="Cuentas Anuales De Sectores Institucionales"/>
    <s v="CASInd_2023"/>
    <s v="Boletines técnicos de las cuentas anuales de sectores institucionales"/>
    <x v="38"/>
    <n v="10"/>
    <s v="2017011000455 "/>
    <s v="DANE_CENTRAL"/>
    <s v="DANE CENTRAL"/>
    <s v="Talento_Humano"/>
    <s v="Profesional"/>
    <n v="1"/>
    <n v="11"/>
    <n v="14"/>
    <n v="5340000"/>
    <d v="2023-01-05T00:00:00"/>
    <n v="0.13"/>
    <n v="7960160"/>
    <n v="7960160"/>
    <n v="0"/>
    <s v="NO"/>
    <s v="NO"/>
    <n v="14423"/>
    <m/>
    <s v="SOLANGE VICTORIA TOVAR"/>
  </r>
  <r>
    <s v="DSCN"/>
    <s v="DSCN_7"/>
    <x v="6"/>
    <s v="Cuentas Anuales De Bienes Y Servicios"/>
    <s v="CABSS_2023"/>
    <s v="Boletines técnicos de las cuentas anuales de bienes y servicios"/>
    <x v="39"/>
    <n v="10"/>
    <s v="2017011000455 "/>
    <s v="DANE_CENTRAL"/>
    <s v="DANE CENTRAL"/>
    <s v="Talento_Humano"/>
    <s v="Profesional"/>
    <n v="1"/>
    <n v="11"/>
    <n v="14"/>
    <n v="5340000"/>
    <d v="2023-01-05T00:00:00"/>
    <n v="0.12"/>
    <n v="7347840"/>
    <n v="7347840"/>
    <n v="0"/>
    <s v="NO"/>
    <s v="NO"/>
    <n v="14423"/>
    <m/>
    <s v="SOLANGE VICTORIA TOVAR"/>
  </r>
  <r>
    <s v="DSCN"/>
    <s v="DSCN_8"/>
    <x v="6"/>
    <s v="Cuenta Satelite De Turismo"/>
    <s v="CST_2023"/>
    <s v="Boletines técnicos de la cuenta satélite de turismo"/>
    <x v="40"/>
    <n v="10"/>
    <s v="2017011000455 "/>
    <s v="DANE_CENTRAL"/>
    <s v="DANE CENTRAL"/>
    <s v="Talento_Humano"/>
    <s v="Profesional"/>
    <n v="1"/>
    <n v="11"/>
    <n v="15"/>
    <n v="5250000"/>
    <d v="2023-01-05T00:00:00"/>
    <n v="0.45"/>
    <n v="27168750"/>
    <n v="27168750"/>
    <n v="0"/>
    <s v="NO"/>
    <s v="NO"/>
    <n v="14923"/>
    <m/>
    <s v="LISBETH YASMIN MARÍN GÓMEZ "/>
  </r>
  <r>
    <s v="DSCN"/>
    <s v="DSCN_8"/>
    <x v="6"/>
    <s v="Indice De Seguimiento A La Economia"/>
    <s v="ISE_2023"/>
    <s v="Boletines técnicos del indicador de seguimiento a la economía -ise"/>
    <x v="37"/>
    <n v="10"/>
    <s v="2017011000455 "/>
    <s v="DANE_CENTRAL"/>
    <s v="DANE CENTRAL"/>
    <s v="Talento_Humano"/>
    <s v="Profesional"/>
    <n v="1"/>
    <n v="11"/>
    <n v="15"/>
    <n v="5250000"/>
    <d v="2023-01-05T00:00:00"/>
    <n v="0.25"/>
    <n v="15093750"/>
    <n v="15093750"/>
    <n v="0"/>
    <s v="NO"/>
    <s v="NO"/>
    <n v="14923"/>
    <m/>
    <s v="LISBETH YASMIN MARÍN GÓMEZ "/>
  </r>
  <r>
    <s v="DSCN"/>
    <s v="DSCN_8"/>
    <x v="6"/>
    <s v="Cuentas Trimestrales"/>
    <s v="CT_2023"/>
    <s v="Boletines técnicosdel pib nacional"/>
    <x v="36"/>
    <n v="10"/>
    <s v="2017011000455 "/>
    <s v="DANE_CENTRAL"/>
    <s v="DANE CENTRAL"/>
    <s v="Talento_Humano"/>
    <s v="Profesional"/>
    <n v="1"/>
    <n v="11"/>
    <n v="15"/>
    <n v="5250000"/>
    <d v="2023-01-05T00:00:00"/>
    <n v="0.2"/>
    <n v="12075000"/>
    <n v="12075000"/>
    <n v="0"/>
    <s v="NO"/>
    <s v="NO"/>
    <n v="14923"/>
    <m/>
    <s v="LISBETH YASMIN MARÍN GÓMEZ "/>
  </r>
  <r>
    <s v="DSCN"/>
    <s v="DSCN_8"/>
    <x v="6"/>
    <s v="Cuentas Anuales De Bienes Y Servicios"/>
    <s v="CABSS_2023"/>
    <s v="Boletines técnicos de las cuentas anuales de bienes y servicios"/>
    <x v="39"/>
    <n v="10"/>
    <s v="2017011000455 "/>
    <s v="DANE_CENTRAL"/>
    <s v="DANE CENTRAL"/>
    <s v="Talento_Humano"/>
    <s v="Profesional"/>
    <n v="1"/>
    <n v="11"/>
    <n v="15"/>
    <n v="5250000"/>
    <d v="2023-01-05T00:00:00"/>
    <n v="0.1"/>
    <n v="6037500"/>
    <n v="6037500"/>
    <n v="0"/>
    <s v="NO"/>
    <s v="NO"/>
    <n v="14923"/>
    <m/>
    <s v="LISBETH YASMIN MARÍN GÓMEZ "/>
  </r>
  <r>
    <s v="DSCN"/>
    <s v="DSCN_9"/>
    <x v="6"/>
    <s v="Indice De Seguimiento A La Economia"/>
    <s v="ISE_2023"/>
    <s v="Boletines técnicos del indicador de seguimiento a la economía -ise"/>
    <x v="37"/>
    <n v="10"/>
    <s v="2017011000455 "/>
    <s v="DANE_CENTRAL"/>
    <s v="DANE CENTRAL"/>
    <s v="Talento_Humano"/>
    <s v="Profesional"/>
    <n v="1"/>
    <n v="11"/>
    <n v="15"/>
    <n v="5810000"/>
    <d v="2023-01-05T00:00:00"/>
    <n v="0.35"/>
    <n v="23385250"/>
    <n v="23385250"/>
    <n v="0"/>
    <s v="NO"/>
    <s v="NO"/>
    <n v="14523"/>
    <m/>
    <s v="MANUEL ENRIQUE PAREDES HERNANDEZ"/>
  </r>
  <r>
    <s v="DSCN"/>
    <s v="DSCN_9"/>
    <x v="6"/>
    <s v="Cuenta Satelite Piloto Agroindustria"/>
    <s v="CSPA_2023"/>
    <s v="Boletines técnicos de la cuenta satélite piloto de agroindustria"/>
    <x v="41"/>
    <n v="10"/>
    <s v="2017011000455 "/>
    <s v="DANE_CENTRAL"/>
    <s v="DANE CENTRAL"/>
    <s v="Talento_Humano"/>
    <s v="Profesional"/>
    <n v="1"/>
    <n v="11"/>
    <n v="15"/>
    <n v="5810000"/>
    <d v="2023-01-05T00:00:00"/>
    <n v="0.3"/>
    <n v="20044500"/>
    <n v="20044500"/>
    <n v="0"/>
    <s v="NO"/>
    <s v="NO"/>
    <n v="14523"/>
    <m/>
    <s v="MANUEL ENRIQUE PAREDES HERNANDEZ"/>
  </r>
  <r>
    <s v="DSCN"/>
    <s v="DSCN_9"/>
    <x v="6"/>
    <s v="Cuentas Trimestrales"/>
    <s v="CT_2023"/>
    <s v="Boletines técnicosdel pib nacional"/>
    <x v="36"/>
    <n v="10"/>
    <s v="2017011000455 "/>
    <s v="DANE_CENTRAL"/>
    <s v="DANE CENTRAL"/>
    <s v="Talento_Humano"/>
    <s v="Profesional"/>
    <n v="1"/>
    <n v="11"/>
    <n v="15"/>
    <n v="5810000"/>
    <d v="2023-01-05T00:00:00"/>
    <n v="0.2"/>
    <n v="13363000"/>
    <n v="13363000"/>
    <n v="0"/>
    <s v="NO"/>
    <s v="NO"/>
    <n v="14523"/>
    <m/>
    <s v="MANUEL ENRIQUE PAREDES HERNANDEZ"/>
  </r>
  <r>
    <s v="DSCN"/>
    <s v="DSCN_9"/>
    <x v="6"/>
    <s v="Cuentas Anuales De Bienes Y Servicios"/>
    <s v="CABSS_2023"/>
    <s v="Boletines técnicos de las cuentas anuales de bienes y servicios"/>
    <x v="39"/>
    <n v="10"/>
    <s v="2017011000455 "/>
    <s v="DANE_CENTRAL"/>
    <s v="DANE CENTRAL"/>
    <s v="Talento_Humano"/>
    <s v="Profesional"/>
    <n v="1"/>
    <n v="11"/>
    <n v="15"/>
    <n v="5810000"/>
    <d v="2023-01-05T00:00:00"/>
    <n v="0.15"/>
    <n v="10022250"/>
    <n v="10022250"/>
    <n v="0"/>
    <s v="NO"/>
    <s v="NO"/>
    <n v="14523"/>
    <m/>
    <s v="MANUEL ENRIQUE PAREDES HERNANDEZ"/>
  </r>
  <r>
    <s v="DSCN"/>
    <s v="DSCN_10"/>
    <x v="6"/>
    <s v="Indice De Seguimiento A La Economia"/>
    <s v="ISE_2023"/>
    <s v="Boletines técnicos del indicador de seguimiento a la economía -ise"/>
    <x v="37"/>
    <n v="10"/>
    <s v="2017011000455 "/>
    <s v="DANE_CENTRAL"/>
    <s v="DANE CENTRAL"/>
    <s v="Talento_Humano"/>
    <s v="Profesional"/>
    <n v="1"/>
    <n v="11"/>
    <n v="15"/>
    <n v="4800000"/>
    <d v="2023-01-05T00:00:00"/>
    <n v="0.35"/>
    <n v="19320000"/>
    <n v="19320000"/>
    <n v="0"/>
    <s v="NO"/>
    <s v="NO"/>
    <n v="15423"/>
    <m/>
    <s v="PAOLA SOPHÍA VARGAS PACHÓN"/>
  </r>
  <r>
    <s v="DSCN"/>
    <s v="DSCN_10"/>
    <x v="6"/>
    <s v="Cuenta Satelite Piloto Agroindustria"/>
    <s v="CSPA_2023"/>
    <s v="Boletines técnicos de la cuenta satélite piloto de agroindustria"/>
    <x v="41"/>
    <n v="10"/>
    <s v="2017011000455 "/>
    <s v="DANE_CENTRAL"/>
    <s v="DANE CENTRAL"/>
    <s v="Talento_Humano"/>
    <s v="Profesional"/>
    <n v="1"/>
    <n v="11"/>
    <n v="15"/>
    <n v="4800000"/>
    <d v="2023-01-05T00:00:00"/>
    <n v="0.3"/>
    <n v="16560000"/>
    <n v="16560000"/>
    <n v="0"/>
    <s v="NO"/>
    <s v="NO"/>
    <n v="15423"/>
    <m/>
    <s v="PAOLA SOPHÍA VARGAS PACHÓN"/>
  </r>
  <r>
    <s v="DSCN"/>
    <s v="DSCN_10"/>
    <x v="6"/>
    <s v="Cuentas Trimestrales"/>
    <s v="CT_2023"/>
    <s v="Boletines técnicosdel pib nacional"/>
    <x v="36"/>
    <n v="10"/>
    <s v="2017011000455 "/>
    <s v="DANE_CENTRAL"/>
    <s v="DANE CENTRAL"/>
    <s v="Talento_Humano"/>
    <s v="Profesional"/>
    <n v="1"/>
    <n v="11"/>
    <n v="15"/>
    <n v="4800000"/>
    <d v="2023-01-05T00:00:00"/>
    <n v="0.2"/>
    <n v="11040000"/>
    <n v="11040000"/>
    <n v="0"/>
    <s v="NO"/>
    <s v="NO"/>
    <n v="15423"/>
    <m/>
    <s v="PAOLA SOPHÍA VARGAS PACHÓN"/>
  </r>
  <r>
    <s v="DSCN"/>
    <s v="DSCN_10"/>
    <x v="6"/>
    <s v="Cuentas Anuales De Bienes Y Servicios"/>
    <s v="CABSS_2023"/>
    <s v="Boletines técnicos de las cuentas anuales de bienes y servicios"/>
    <x v="39"/>
    <n v="10"/>
    <s v="2017011000455 "/>
    <s v="DANE_CENTRAL"/>
    <s v="DANE CENTRAL"/>
    <s v="Talento_Humano"/>
    <s v="Profesional"/>
    <n v="1"/>
    <n v="11"/>
    <n v="15"/>
    <n v="4800000"/>
    <d v="2023-01-05T00:00:00"/>
    <n v="0.15"/>
    <n v="8280000"/>
    <n v="8280000"/>
    <n v="0"/>
    <s v="NO"/>
    <s v="NO"/>
    <n v="15423"/>
    <m/>
    <s v="PAOLA SOPHÍA VARGAS PACHÓN"/>
  </r>
  <r>
    <s v="DSCN"/>
    <s v="DSCN_11"/>
    <x v="6"/>
    <s v="Cuentas Trimestrales"/>
    <s v="CT_2023"/>
    <s v="Boletines técnicosdel pib nacional"/>
    <x v="36"/>
    <n v="10"/>
    <s v="2017011000455 "/>
    <s v="DANE_CENTRAL"/>
    <s v="DANE CENTRAL"/>
    <s v="Talento_Humano"/>
    <s v="Profesional"/>
    <n v="1"/>
    <n v="11"/>
    <n v="15"/>
    <n v="5340000"/>
    <d v="2023-01-05T00:00:00"/>
    <n v="0.57999999999999996"/>
    <n v="35617800"/>
    <n v="35617800"/>
    <n v="0"/>
    <s v="NO"/>
    <s v="NO"/>
    <n v="16623"/>
    <m/>
    <s v="NICOLAS  HENAO AGUDELO"/>
  </r>
  <r>
    <s v="DSCN"/>
    <s v="DSCN_11"/>
    <x v="6"/>
    <s v="Cuentas Anuales De Sectores Institucionales"/>
    <s v="CASInd_2023"/>
    <s v="Boletines técnicos de las cuentas anuales de sectores institucionales"/>
    <x v="38"/>
    <n v="10"/>
    <s v="2017011000455 "/>
    <s v="DANE_CENTRAL"/>
    <s v="DANE CENTRAL"/>
    <s v="Talento_Humano"/>
    <s v="Profesional"/>
    <n v="1"/>
    <n v="11"/>
    <n v="15"/>
    <n v="5340000"/>
    <d v="2023-01-05T00:00:00"/>
    <n v="0.2"/>
    <n v="12282000"/>
    <n v="12282000"/>
    <n v="0"/>
    <s v="NO"/>
    <s v="NO"/>
    <n v="16623"/>
    <m/>
    <s v="NICOLAS  HENAO AGUDELO"/>
  </r>
  <r>
    <s v="DSCN"/>
    <s v="DSCN_11"/>
    <x v="6"/>
    <s v="Cuentas Anuales De Bienes Y Servicios"/>
    <s v="CABSS_2023"/>
    <s v="Boletines técnicos de las cuentas anuales de bienes y servicios"/>
    <x v="39"/>
    <n v="10"/>
    <s v="2017011000455 "/>
    <s v="DANE_CENTRAL"/>
    <s v="DANE CENTRAL"/>
    <s v="Talento_Humano"/>
    <s v="Profesional"/>
    <n v="1"/>
    <n v="11"/>
    <n v="15"/>
    <n v="5340000"/>
    <d v="2023-01-05T00:00:00"/>
    <n v="0.15"/>
    <n v="9211500"/>
    <n v="9211500"/>
    <n v="0"/>
    <s v="NO"/>
    <s v="NO"/>
    <n v="16623"/>
    <m/>
    <s v="NICOLAS  HENAO AGUDELO"/>
  </r>
  <r>
    <s v="DSCN"/>
    <s v="DSCN_11"/>
    <x v="6"/>
    <s v="Indice De Seguimiento A La Economia"/>
    <s v="ISE_2023"/>
    <s v="Boletines técnicos del indicador de seguimiento a la economía -ise"/>
    <x v="37"/>
    <n v="10"/>
    <s v="2017011000455 "/>
    <s v="DANE_CENTRAL"/>
    <s v="DANE CENTRAL"/>
    <s v="Talento_Humano"/>
    <s v="Profesional"/>
    <n v="1"/>
    <n v="11"/>
    <n v="15"/>
    <n v="5340000"/>
    <d v="2023-01-05T00:00:00"/>
    <n v="7.0000000000000007E-2"/>
    <n v="4298700"/>
    <n v="4298700"/>
    <n v="0"/>
    <s v="NO"/>
    <s v="NO"/>
    <n v="16623"/>
    <m/>
    <s v="NICOLAS  HENAO AGUDELO"/>
  </r>
  <r>
    <s v="DSCN"/>
    <s v="DSCN_12"/>
    <x v="6"/>
    <s v="Cuentas Trimestrales"/>
    <s v="CT_2023"/>
    <s v="Boletines técnicosdel pib nacional"/>
    <x v="36"/>
    <n v="10"/>
    <s v="2017011000455 "/>
    <s v="DANE_CENTRAL"/>
    <s v="DANE CENTRAL"/>
    <s v="Talento_Humano"/>
    <s v="Profesional"/>
    <n v="1"/>
    <n v="11"/>
    <n v="15"/>
    <n v="4460000"/>
    <d v="2023-01-05T00:00:00"/>
    <n v="0.35"/>
    <n v="17951500"/>
    <n v="17951500"/>
    <n v="0"/>
    <s v="NO"/>
    <s v="NO"/>
    <n v="15223"/>
    <m/>
    <s v="ESTEBAN JIMENEZ RUBIENO"/>
  </r>
  <r>
    <s v="DSCN"/>
    <s v="DSCN_12"/>
    <x v="6"/>
    <s v="Indice De Seguimiento A La Economia"/>
    <s v="ISE_2023"/>
    <s v="Boletines técnicos del indicador de seguimiento a la economía -ise"/>
    <x v="37"/>
    <n v="10"/>
    <s v="2017011000455 "/>
    <s v="DANE_CENTRAL"/>
    <s v="DANE CENTRAL"/>
    <s v="Talento_Humano"/>
    <s v="Profesional"/>
    <n v="1"/>
    <n v="11"/>
    <n v="15"/>
    <n v="4460000"/>
    <d v="2023-01-05T00:00:00"/>
    <n v="0.35"/>
    <n v="17951500"/>
    <n v="17951500"/>
    <n v="0"/>
    <s v="NO"/>
    <s v="NO"/>
    <n v="15223"/>
    <m/>
    <s v="ESTEBAN JIMENEZ RUBIENO"/>
  </r>
  <r>
    <s v="DSCN"/>
    <s v="DSCN_12"/>
    <x v="6"/>
    <s v="Cuentas Anuales De Bienes Y Servicios"/>
    <s v="CABSS_2023"/>
    <s v="Boletines técnicos de las cuentas anuales de bienes y servicios"/>
    <x v="39"/>
    <n v="10"/>
    <s v="2017011000455 "/>
    <s v="DANE_CENTRAL"/>
    <s v="DANE CENTRAL"/>
    <s v="Talento_Humano"/>
    <s v="Profesional"/>
    <n v="1"/>
    <n v="11"/>
    <n v="15"/>
    <n v="4460000"/>
    <d v="2023-01-05T00:00:00"/>
    <n v="0.3"/>
    <n v="15387000"/>
    <n v="15387000"/>
    <n v="0"/>
    <s v="NO"/>
    <s v="NO"/>
    <n v="15223"/>
    <m/>
    <s v="ESTEBAN JIMENEZ RUBIENO"/>
  </r>
  <r>
    <s v="DSCN"/>
    <s v="DSCN_13"/>
    <x v="6"/>
    <s v="Cuentas Trimestrales"/>
    <s v="CT_2023"/>
    <s v="Boletines técnicosdel pib nacional"/>
    <x v="36"/>
    <n v="10"/>
    <s v="2017011000455 "/>
    <s v="DANE_CENTRAL"/>
    <s v="DANE CENTRAL"/>
    <s v="Talento_Humano"/>
    <s v="Profesional"/>
    <n v="1"/>
    <n v="11"/>
    <n v="15"/>
    <n v="5000000"/>
    <d v="2023-01-05T00:00:00"/>
    <n v="0.35"/>
    <n v="20125000"/>
    <n v="20125000"/>
    <n v="0"/>
    <s v="NO"/>
    <s v="NO"/>
    <n v="15723"/>
    <m/>
    <s v="MAYRA ALEJANDRA BAHAMÓN MONTERO"/>
  </r>
  <r>
    <s v="DSCN"/>
    <s v="DSCN_13"/>
    <x v="6"/>
    <s v="Indice De Seguimiento A La Economia"/>
    <s v="ISE_2023"/>
    <s v="Boletines técnicos del indicador de seguimiento a la economía -ise"/>
    <x v="37"/>
    <n v="10"/>
    <s v="2017011000455 "/>
    <s v="DANE_CENTRAL"/>
    <s v="DANE CENTRAL"/>
    <s v="Talento_Humano"/>
    <s v="Profesional"/>
    <n v="1"/>
    <n v="11"/>
    <n v="15"/>
    <n v="5000000"/>
    <d v="2023-01-05T00:00:00"/>
    <n v="0.35"/>
    <n v="20125000"/>
    <n v="20125000"/>
    <n v="0"/>
    <s v="NO"/>
    <s v="NO"/>
    <n v="15723"/>
    <m/>
    <s v="MAYRA ALEJANDRA BAHAMÓN MONTERO"/>
  </r>
  <r>
    <s v="DSCN"/>
    <s v="DSCN_13"/>
    <x v="6"/>
    <s v="Cuentas Anuales De Bienes Y Servicios"/>
    <s v="CABSS_2023"/>
    <s v="Boletines técnicos de las cuentas anuales de bienes y servicios"/>
    <x v="39"/>
    <n v="10"/>
    <s v="2017011000455 "/>
    <s v="DANE_CENTRAL"/>
    <s v="DANE CENTRAL"/>
    <s v="Talento_Humano"/>
    <s v="Profesional"/>
    <n v="1"/>
    <n v="11"/>
    <n v="15"/>
    <n v="5000000"/>
    <d v="2023-01-05T00:00:00"/>
    <n v="0.2"/>
    <n v="11500000"/>
    <n v="11500000"/>
    <n v="0"/>
    <s v="NO"/>
    <s v="NO"/>
    <n v="15723"/>
    <m/>
    <s v="MAYRA ALEJANDRA BAHAMÓN MONTERO"/>
  </r>
  <r>
    <s v="DSCN"/>
    <s v="DSCN_13"/>
    <x v="6"/>
    <s v="Cuentas Departamentales"/>
    <s v="CD_2023"/>
    <s v="Boletines técnicos de las cuentas departamentales"/>
    <x v="42"/>
    <n v="10"/>
    <s v="2017011000455 "/>
    <s v="DANE_CENTRAL"/>
    <s v="DANE CENTRAL"/>
    <s v="Talento_Humano"/>
    <s v="Profesional"/>
    <n v="1"/>
    <n v="11"/>
    <n v="15"/>
    <n v="5000000"/>
    <d v="2023-01-05T00:00:00"/>
    <n v="0.1"/>
    <n v="5750000"/>
    <n v="5750000"/>
    <n v="0"/>
    <s v="NO"/>
    <s v="NO"/>
    <n v="15723"/>
    <m/>
    <s v="MAYRA ALEJANDRA BAHAMÓN MONTERO"/>
  </r>
  <r>
    <s v="DSCN"/>
    <s v="DSCN_14"/>
    <x v="6"/>
    <s v="Cuentas Anuales De Bienes Y Servicios"/>
    <s v="CABSS_2023"/>
    <s v="Boletines técnicos de las cuentas anuales de bienes y servicios"/>
    <x v="39"/>
    <n v="10"/>
    <s v="2017011000455 "/>
    <s v="DANE_CENTRAL"/>
    <s v="DANE CENTRAL"/>
    <s v="Talento_Humano"/>
    <s v="Profesional"/>
    <n v="1"/>
    <n v="11"/>
    <n v="15"/>
    <n v="4500000"/>
    <d v="2023-01-05T00:00:00"/>
    <n v="0.55000000000000004"/>
    <n v="28462500.000000004"/>
    <n v="28462500.000000004"/>
    <n v="0"/>
    <s v="NO"/>
    <s v="NO"/>
    <n v="15023"/>
    <m/>
    <s v="ANDREA PAOLA PALENCIA ARGEL"/>
  </r>
  <r>
    <s v="DSCN"/>
    <s v="DSCN_14"/>
    <x v="6"/>
    <s v="Indice De Seguimiento A La Economia"/>
    <s v="ISE_2023"/>
    <s v="Boletines técnicos del indicador de seguimiento a la economía -ise"/>
    <x v="37"/>
    <n v="10"/>
    <s v="2017011000455 "/>
    <s v="DANE_CENTRAL"/>
    <s v="DANE CENTRAL"/>
    <s v="Talento_Humano"/>
    <s v="Profesional"/>
    <n v="1"/>
    <n v="11"/>
    <n v="15"/>
    <n v="4500000"/>
    <d v="2023-01-05T00:00:00"/>
    <n v="0.25"/>
    <n v="12937500"/>
    <n v="12937500"/>
    <n v="0"/>
    <s v="NO"/>
    <s v="NO"/>
    <n v="15023"/>
    <m/>
    <s v="ANDREA PAOLA PALENCIA ARGEL"/>
  </r>
  <r>
    <s v="DSCN"/>
    <s v="DSCN_14"/>
    <x v="6"/>
    <s v="Cuentas Trimestrales"/>
    <s v="CT_2023"/>
    <s v="Boletines técnicosdel pib nacional"/>
    <x v="36"/>
    <n v="10"/>
    <s v="2017011000455 "/>
    <s v="DANE_CENTRAL"/>
    <s v="DANE CENTRAL"/>
    <s v="Talento_Humano"/>
    <s v="Profesional"/>
    <n v="1"/>
    <n v="11"/>
    <n v="15"/>
    <n v="4500000"/>
    <d v="2023-01-05T00:00:00"/>
    <n v="0.2"/>
    <n v="10350000"/>
    <n v="10350000"/>
    <n v="0"/>
    <s v="NO"/>
    <s v="NO"/>
    <n v="15023"/>
    <m/>
    <s v="ANDREA PAOLA PALENCIA ARGEL"/>
  </r>
  <r>
    <s v="DSCN"/>
    <s v="DSCN_15"/>
    <x v="6"/>
    <s v="Cuentas Trimestrales"/>
    <s v="CT_2023"/>
    <s v="Boletines técnicosdel pib nacional"/>
    <x v="36"/>
    <n v="10"/>
    <s v="2017011000455 "/>
    <s v="DANE_CENTRAL"/>
    <s v="DANE CENTRAL"/>
    <s v="Talento_Humano"/>
    <s v="Profesional Junior"/>
    <n v="1"/>
    <n v="11"/>
    <n v="15"/>
    <n v="4080000"/>
    <d v="2023-01-05T00:00:00"/>
    <n v="0.35"/>
    <n v="16421999.999999998"/>
    <n v="16421999.999999998"/>
    <n v="0"/>
    <s v="NO"/>
    <s v="NO"/>
    <n v="16823"/>
    <m/>
    <s v="LAURA ALEJANDRA SANCHEZ GOMEZ"/>
  </r>
  <r>
    <s v="DSCN"/>
    <s v="DSCN_15"/>
    <x v="6"/>
    <s v="Indice De Seguimiento A La Economia"/>
    <s v="ISE_2023"/>
    <s v="Boletines técnicos del indicador de seguimiento a la economía -ise"/>
    <x v="37"/>
    <n v="10"/>
    <s v="2017011000455 "/>
    <s v="DANE_CENTRAL"/>
    <s v="DANE CENTRAL"/>
    <s v="Talento_Humano"/>
    <s v="Profesional Junior"/>
    <n v="1"/>
    <n v="11"/>
    <n v="15"/>
    <n v="4080000"/>
    <d v="2023-01-05T00:00:00"/>
    <n v="0.35"/>
    <n v="16421999.999999998"/>
    <n v="16421999.999999998"/>
    <n v="0"/>
    <s v="NO"/>
    <s v="NO"/>
    <n v="16823"/>
    <m/>
    <s v="LAURA ALEJANDRA SANCHEZ GOMEZ"/>
  </r>
  <r>
    <s v="DSCN"/>
    <s v="DSCN_15"/>
    <x v="6"/>
    <s v="Cuentas Anuales De Bienes Y Servicios"/>
    <s v="CABSS_2023"/>
    <s v="Boletines técnicos de las cuentas anuales de bienes y servicios"/>
    <x v="39"/>
    <n v="10"/>
    <s v="2017011000455 "/>
    <s v="DANE_CENTRAL"/>
    <s v="DANE CENTRAL"/>
    <s v="Talento_Humano"/>
    <s v="Profesional Junior"/>
    <n v="1"/>
    <n v="11"/>
    <n v="15"/>
    <n v="4080000"/>
    <d v="2023-01-05T00:00:00"/>
    <n v="0.25"/>
    <n v="11730000"/>
    <n v="11730000"/>
    <n v="0"/>
    <s v="NO"/>
    <s v="NO"/>
    <n v="16823"/>
    <m/>
    <s v="LAURA ALEJANDRA SANCHEZ GOMEZ"/>
  </r>
  <r>
    <s v="DSCN"/>
    <s v="DSCN_15"/>
    <x v="6"/>
    <s v="Cuentas Departamentales"/>
    <s v="CD_2023"/>
    <s v="Boletines técnicos de las cuentas departamentales"/>
    <x v="42"/>
    <n v="10"/>
    <s v="2017011000455 "/>
    <s v="DANE_CENTRAL"/>
    <s v="DANE CENTRAL"/>
    <s v="Talento_Humano"/>
    <s v="Profesional Junior"/>
    <n v="1"/>
    <n v="11"/>
    <n v="15"/>
    <n v="4080000"/>
    <d v="2023-01-05T00:00:00"/>
    <n v="0.05"/>
    <n v="2346000"/>
    <n v="2346000"/>
    <n v="0"/>
    <s v="NO"/>
    <s v="NO"/>
    <n v="16823"/>
    <m/>
    <s v="LAURA ALEJANDRA SANCHEZ GOMEZ"/>
  </r>
  <r>
    <s v="DSCN"/>
    <s v="DSCN_16"/>
    <x v="6"/>
    <s v="Cuentas Anuales De Bienes Y Servicios"/>
    <s v="CABSS_2023"/>
    <s v="Boletines técnicos de las cuentas anuales de bienes y servicios"/>
    <x v="39"/>
    <n v="10"/>
    <s v="2017011000455 "/>
    <s v="DANE_CENTRAL"/>
    <s v="DANE CENTRAL"/>
    <s v="Talento_Humano"/>
    <s v="Profesional"/>
    <n v="1"/>
    <n v="11"/>
    <n v="0"/>
    <n v="4590000"/>
    <d v="2023-01-16T00:00:00"/>
    <n v="0.73"/>
    <n v="36857700"/>
    <n v="36857700"/>
    <n v="0"/>
    <s v="NO"/>
    <s v="NO"/>
    <n v="36023"/>
    <m/>
    <s v="ALEJANDRA MORENO BARRERA"/>
  </r>
  <r>
    <s v="DSCN"/>
    <s v="DSCN_16"/>
    <x v="6"/>
    <s v="Cuentas Trimestrales"/>
    <s v="CT_2023"/>
    <s v="Boletines técnicosdel pib nacional"/>
    <x v="36"/>
    <n v="10"/>
    <s v="2017011000455 "/>
    <s v="DANE_CENTRAL"/>
    <s v="DANE CENTRAL"/>
    <s v="Talento_Humano"/>
    <s v="Profesional"/>
    <n v="1"/>
    <n v="11"/>
    <n v="0"/>
    <n v="4590000"/>
    <d v="2023-01-16T00:00:00"/>
    <n v="0.15"/>
    <n v="7573500"/>
    <n v="7573500"/>
    <n v="0"/>
    <s v="NO"/>
    <s v="NO"/>
    <n v="36023"/>
    <m/>
    <s v="ALEJANDRA MORENO BARRERA"/>
  </r>
  <r>
    <s v="DSCN"/>
    <s v="DSCN_16"/>
    <x v="6"/>
    <s v="Cuentas Anuales De Sectores Institucionales"/>
    <s v="CASInd_2023"/>
    <s v="Boletines técnicos de las cuentas anuales de sectores institucionales"/>
    <x v="38"/>
    <n v="10"/>
    <s v="2017011000455 "/>
    <s v="DANE_CENTRAL"/>
    <s v="DANE CENTRAL"/>
    <s v="Talento_Humano"/>
    <s v="Profesional"/>
    <n v="1"/>
    <n v="11"/>
    <n v="0"/>
    <n v="4590000"/>
    <d v="2023-01-16T00:00:00"/>
    <n v="0.12"/>
    <n v="6058800"/>
    <n v="6058800"/>
    <n v="0"/>
    <s v="NO"/>
    <s v="NO"/>
    <n v="36023"/>
    <m/>
    <s v="ALEJANDRA MORENO BARRERA"/>
  </r>
  <r>
    <s v="DSCN"/>
    <s v="DSCN_17"/>
    <x v="6"/>
    <s v="Cuentas Trimestrales"/>
    <s v="CT_2023"/>
    <s v="Boletines técnicosdel pib nacional"/>
    <x v="36"/>
    <n v="10"/>
    <s v="2017011000455 "/>
    <s v="DANE_CENTRAL"/>
    <s v="DANE CENTRAL"/>
    <s v="Talento_Humano"/>
    <s v="Profesional"/>
    <n v="1"/>
    <n v="11"/>
    <n v="0"/>
    <n v="4600000"/>
    <d v="2023-01-16T00:00:00"/>
    <n v="0.5"/>
    <n v="25300000"/>
    <n v="25300000"/>
    <n v="0"/>
    <s v="NO"/>
    <s v="NO"/>
    <n v="39323"/>
    <m/>
    <s v="ANGELA MARIA NERY"/>
  </r>
  <r>
    <s v="DSCN"/>
    <s v="DSCN_17"/>
    <x v="6"/>
    <s v="Cuentas Anuales De Sectores Institucionales"/>
    <s v="CASInd_2023"/>
    <s v="Boletines técnicos de las cuentas anuales de sectores institucionales"/>
    <x v="38"/>
    <n v="10"/>
    <s v="2017011000455 "/>
    <s v="DANE_CENTRAL"/>
    <s v="DANE CENTRAL"/>
    <s v="Talento_Humano"/>
    <s v="Profesional"/>
    <n v="1"/>
    <n v="11"/>
    <n v="0"/>
    <n v="4600000"/>
    <d v="2023-01-16T00:00:00"/>
    <n v="0.5"/>
    <n v="25300000"/>
    <n v="25300000"/>
    <n v="0"/>
    <s v="NO"/>
    <s v="NO"/>
    <n v="39323"/>
    <m/>
    <s v="ANGELA MARIA NERY"/>
  </r>
  <r>
    <s v="DSCN"/>
    <s v="DSCN_18"/>
    <x v="6"/>
    <s v="Cuentas Anuales De Sectores Institucionales"/>
    <s v="CASInd_2023"/>
    <s v="Boletines técnicos de las cuentas anuales de sectores institucionales"/>
    <x v="38"/>
    <n v="10"/>
    <s v="2017011000455 "/>
    <s v="DANE_CENTRAL"/>
    <s v="DANE CENTRAL"/>
    <s v="Talento_Humano"/>
    <s v="Profesional"/>
    <n v="1"/>
    <n v="11"/>
    <n v="8"/>
    <n v="4450000"/>
    <d v="2023-01-16T00:00:00"/>
    <n v="0.6"/>
    <n v="30067000"/>
    <n v="30067000"/>
    <n v="0"/>
    <s v="NO"/>
    <s v="NO"/>
    <n v="40023"/>
    <m/>
    <s v="CARLOS  DEIVI BAUTISTA PARDO"/>
  </r>
  <r>
    <s v="DSCN"/>
    <s v="DSCN_18"/>
    <x v="6"/>
    <s v="Cuentas Trimestrales"/>
    <s v="CT_2023"/>
    <s v="Boletines técnicosdel pib nacional"/>
    <x v="36"/>
    <n v="10"/>
    <s v="2017011000455 "/>
    <s v="DANE_CENTRAL"/>
    <s v="DANE CENTRAL"/>
    <s v="Talento_Humano"/>
    <s v="Profesional"/>
    <n v="1"/>
    <n v="11"/>
    <n v="8"/>
    <n v="4450000"/>
    <d v="2023-01-16T00:00:00"/>
    <n v="0.4"/>
    <n v="20044667"/>
    <n v="20044667"/>
    <n v="0"/>
    <s v="NO"/>
    <s v="NO"/>
    <n v="40023"/>
    <m/>
    <s v="CARLOS  DEIVI BAUTISTA PARDO"/>
  </r>
  <r>
    <s v="DSCN"/>
    <s v="DSCN_19"/>
    <x v="6"/>
    <s v="Cuenta Satelite De Cultura"/>
    <s v="CSCUL_2023"/>
    <s v="Boletines técnicos de la cuenta satélite de cultura"/>
    <x v="43"/>
    <n v="10"/>
    <s v="2017011000455 "/>
    <s v="DANE_CENTRAL"/>
    <s v="DANE CENTRAL"/>
    <s v="Talento_Humano"/>
    <s v="Profesional"/>
    <n v="1"/>
    <n v="10"/>
    <n v="15"/>
    <n v="5015000"/>
    <d v="2023-01-16T00:00:00"/>
    <n v="0.45"/>
    <n v="23695875"/>
    <n v="23695875"/>
    <n v="0"/>
    <s v="NO"/>
    <s v="NO"/>
    <n v="39223"/>
    <m/>
    <s v="DANIEL FELIPE RUIZ BOHORQUEZ"/>
  </r>
  <r>
    <s v="DSCN"/>
    <s v="DSCN_19"/>
    <x v="6"/>
    <s v="Cuenta Satelite De Cultura Bogota"/>
    <s v="CSCULB_2023"/>
    <s v="Boletines técnicos de la cuenta satélite de cultura bogotá"/>
    <x v="44"/>
    <n v="10"/>
    <s v="2017011000455 "/>
    <s v="DANE_CENTRAL"/>
    <s v="DANE CENTRAL"/>
    <s v="Talento_Humano"/>
    <s v="Profesional"/>
    <n v="1"/>
    <n v="10"/>
    <n v="15"/>
    <n v="5015000"/>
    <d v="2023-01-16T00:00:00"/>
    <n v="0.4"/>
    <n v="21063000"/>
    <n v="21063000"/>
    <n v="0"/>
    <s v="NO"/>
    <s v="NO"/>
    <n v="39223"/>
    <m/>
    <s v="DANIEL FELIPE RUIZ BOHORQUEZ"/>
  </r>
  <r>
    <s v="DSCN"/>
    <s v="DSCN_19"/>
    <x v="6"/>
    <s v="Cuentas Anuales De Bienes Y Servicios"/>
    <s v="CABSS_2023"/>
    <s v="Boletines técnicos de las cuentas anuales de bienes y servicios"/>
    <x v="39"/>
    <n v="10"/>
    <s v="2017011000455 "/>
    <s v="DANE_CENTRAL"/>
    <s v="DANE CENTRAL"/>
    <s v="Talento_Humano"/>
    <s v="Profesional"/>
    <n v="1"/>
    <n v="10"/>
    <n v="15"/>
    <n v="5015000"/>
    <d v="2023-01-16T00:00:00"/>
    <n v="0.15"/>
    <n v="7898625"/>
    <n v="7898625"/>
    <n v="0"/>
    <s v="NO"/>
    <s v="NO"/>
    <n v="39223"/>
    <m/>
    <s v="DANIEL FELIPE RUIZ BOHORQUEZ"/>
  </r>
  <r>
    <s v="DSCN"/>
    <s v="DSCN_20"/>
    <x v="6"/>
    <s v="Cuenta Satelite Ambiental"/>
    <s v="CSA_2023"/>
    <s v="Boletines técnicos de la cuenta satélite de medio ambiente"/>
    <x v="45"/>
    <n v="10"/>
    <s v="2017011000455 "/>
    <s v="DANE_CENTRAL"/>
    <s v="DANE CENTRAL"/>
    <s v="Talento_Humano"/>
    <s v="Profesional"/>
    <n v="1"/>
    <n v="10"/>
    <n v="15"/>
    <n v="4450000"/>
    <d v="2023-01-16T00:00:00"/>
    <n v="1"/>
    <n v="46725000"/>
    <n v="46725000"/>
    <n v="0"/>
    <s v="NO"/>
    <s v="NO"/>
    <n v="39623"/>
    <m/>
    <s v="MARIA ISABEL JAIME ALVAREZ"/>
  </r>
  <r>
    <s v="DSCN"/>
    <s v="DSCN_21"/>
    <x v="6"/>
    <s v="Cuenta Satelite Ambiental"/>
    <s v="CSA_2023"/>
    <s v="Boletines técnicos de la cuenta satélite de medio ambiente"/>
    <x v="45"/>
    <n v="10"/>
    <s v="2017011000455 "/>
    <s v="DANE_CENTRAL"/>
    <s v="DANE CENTRAL"/>
    <s v="Talento_Humano"/>
    <s v="Profesional"/>
    <n v="1"/>
    <n v="10"/>
    <n v="15"/>
    <n v="5410000"/>
    <d v="2023-01-16T00:00:00"/>
    <n v="1"/>
    <n v="56805000"/>
    <n v="56805000"/>
    <n v="0"/>
    <s v="NO"/>
    <s v="NO"/>
    <n v="40223"/>
    <m/>
    <s v="CAMILA VALENTINA MORENO PARRADO"/>
  </r>
  <r>
    <s v="DSCN"/>
    <s v="DSCN_22"/>
    <x v="6"/>
    <s v="Cuenta Satelite Ambiental"/>
    <s v="CSA_2023"/>
    <s v="Boletines técnicos de la cuenta satélite de medio ambiente"/>
    <x v="45"/>
    <n v="10"/>
    <s v="2017011000455 "/>
    <s v="DANE_CENTRAL"/>
    <s v="DANE CENTRAL"/>
    <s v="Talento_Humano"/>
    <s v="Profesional"/>
    <n v="1"/>
    <n v="11"/>
    <n v="0"/>
    <n v="5200000"/>
    <d v="2023-01-16T00:00:00"/>
    <n v="1"/>
    <n v="57200000"/>
    <n v="57200000"/>
    <n v="0"/>
    <s v="NO"/>
    <s v="NO"/>
    <n v="35923"/>
    <m/>
    <s v="NYDIA TENJO TALERO"/>
  </r>
  <r>
    <s v="DSCN"/>
    <s v="DSCN_23"/>
    <x v="6"/>
    <s v="Cuenta Satelite Ambiental"/>
    <s v="CSA_2023"/>
    <s v="Boletines técnicos de la cuenta satélite de medio ambiente"/>
    <x v="45"/>
    <n v="10"/>
    <s v="2017011000455 "/>
    <s v="DANE_CENTRAL"/>
    <s v="DANE CENTRAL"/>
    <s v="Talento_Humano"/>
    <s v="Profesional"/>
    <n v="1"/>
    <n v="11"/>
    <n v="0"/>
    <n v="5570000"/>
    <d v="2023-01-16T00:00:00"/>
    <n v="1"/>
    <n v="61270000"/>
    <n v="61270000"/>
    <n v="0"/>
    <s v="NO"/>
    <s v="NO"/>
    <n v="45223"/>
    <m/>
    <s v="CARLOS AUGUSTO MEJIA PACHECO"/>
  </r>
  <r>
    <s v="DSCN"/>
    <s v="DSCN_24"/>
    <x v="6"/>
    <s v="Cuenta Satelite Ambiental"/>
    <s v="CSA_2023"/>
    <s v="Boletines técnicos de la cuenta satélite de medio ambiente"/>
    <x v="45"/>
    <n v="10"/>
    <s v="2017011000455 "/>
    <s v="DANE_CENTRAL"/>
    <s v="DANE CENTRAL"/>
    <s v="Talento_Humano"/>
    <s v="Profesional Junior"/>
    <n v="1"/>
    <n v="10"/>
    <n v="15"/>
    <n v="4080000"/>
    <d v="2023-01-16T00:00:00"/>
    <n v="1"/>
    <n v="42840000"/>
    <n v="42840000"/>
    <n v="0"/>
    <s v="NO"/>
    <s v="NO"/>
    <n v="36223"/>
    <m/>
    <s v="MARIA VICTORIA ESCOBAR MARTINEZ"/>
  </r>
  <r>
    <s v="DSCN"/>
    <s v="DSCN_25"/>
    <x v="6"/>
    <s v="Cuentas Anuales De Sectores Institucionales"/>
    <s v="CASInd_2023"/>
    <s v="Boletines técnicos de las cuentas anuales de sectores institucionales"/>
    <x v="38"/>
    <n v="10"/>
    <s v="2017011000455 "/>
    <s v="DANE_CENTRAL"/>
    <s v="DANE CENTRAL"/>
    <s v="Talento_Humano"/>
    <s v="Profesional"/>
    <n v="1"/>
    <n v="10"/>
    <n v="15"/>
    <n v="4460000"/>
    <d v="2023-01-16T00:00:00"/>
    <n v="0.98"/>
    <n v="45893400"/>
    <n v="45893400"/>
    <n v="0"/>
    <s v="NO"/>
    <s v="NO"/>
    <n v="35823"/>
    <m/>
    <s v="IVAN DANIEL ROJAS SERRANO"/>
  </r>
  <r>
    <s v="DSCN"/>
    <s v="DSCN_25"/>
    <x v="6"/>
    <s v="Cuentas Trimestrales"/>
    <s v="CT_2023"/>
    <s v="Boletines técnicosdel pib nacional"/>
    <x v="36"/>
    <n v="10"/>
    <s v="2017011000455 "/>
    <s v="DANE_CENTRAL"/>
    <s v="DANE CENTRAL"/>
    <s v="Talento_Humano"/>
    <s v="Profesional"/>
    <n v="1"/>
    <n v="10"/>
    <n v="15"/>
    <n v="4460000"/>
    <d v="2023-01-16T00:00:00"/>
    <n v="0.02"/>
    <n v="936600"/>
    <n v="936600"/>
    <n v="0"/>
    <s v="NO"/>
    <s v="NO"/>
    <n v="35823"/>
    <m/>
    <s v="IVAN DANIEL ROJAS SERRANO"/>
  </r>
  <r>
    <s v="DSCN"/>
    <s v="DSCN_26"/>
    <x v="6"/>
    <s v="Cuentas Anuales De Bienes Y Servicios"/>
    <s v="CABSS_2023"/>
    <s v="Boletines técnicos de las cuentas anuales de bienes y servicios"/>
    <x v="39"/>
    <n v="10"/>
    <s v="2017011000455 "/>
    <s v="DANE_CENTRAL"/>
    <s v="DANE CENTRAL"/>
    <s v="Talento_Humano"/>
    <s v="Profesional"/>
    <n v="1"/>
    <n v="11"/>
    <n v="3"/>
    <n v="5500000"/>
    <d v="2023-01-27T00:00:00"/>
    <n v="1"/>
    <n v="61050000"/>
    <n v="61050000"/>
    <n v="0"/>
    <s v="NO"/>
    <s v="NO"/>
    <n v="45323"/>
    <m/>
    <s v="NICOLAS EDUARDO ROMERO ALEJO"/>
  </r>
  <r>
    <s v="DSCN"/>
    <s v="DSCN_27"/>
    <x v="6"/>
    <s v="Cuentas Anuales De Bienes Y Servicios"/>
    <s v="CABSS_2023"/>
    <s v="Boletines técnicos de las cuentas anuales de bienes y servicios"/>
    <x v="39"/>
    <n v="10"/>
    <s v="2017011000455 "/>
    <s v="DANE_CENTRAL"/>
    <s v="DANE CENTRAL"/>
    <s v="Talento_Humano"/>
    <s v="Profesional"/>
    <n v="1"/>
    <n v="11"/>
    <n v="1"/>
    <n v="5360000"/>
    <d v="2023-01-27T00:00:00"/>
    <n v="1"/>
    <n v="59138667"/>
    <n v="59138667"/>
    <n v="0"/>
    <s v="NO"/>
    <s v="NO"/>
    <n v="45423"/>
    <m/>
    <s v="FABIAN CAMILO GOMEZ RODRIGUEZ"/>
  </r>
  <r>
    <s v="DSCN"/>
    <s v="DSCN_28"/>
    <x v="6"/>
    <s v="Cuentas Anuales De Bienes Y Servicios"/>
    <s v="CABSS_2023"/>
    <s v="Boletines técnicos de las cuentas anuales de bienes y servicios"/>
    <x v="39"/>
    <n v="10"/>
    <s v="2017011000455 "/>
    <s v="DANE_CENTRAL"/>
    <s v="DANE CENTRAL"/>
    <s v="Talento_Humano"/>
    <s v="Profesional Junior"/>
    <n v="1"/>
    <n v="10"/>
    <n v="15"/>
    <n v="4080000"/>
    <d v="2023-01-16T00:00:00"/>
    <n v="1"/>
    <n v="42840000"/>
    <n v="42840000"/>
    <n v="0"/>
    <s v="NO"/>
    <s v="NO"/>
    <n v="45523"/>
    <m/>
    <s v="JUAN SANTIAGO CORTES GONZALEEZ"/>
  </r>
  <r>
    <s v="DSCN"/>
    <s v="DSCN_29"/>
    <x v="6"/>
    <s v="Cuentas Departamentales"/>
    <s v="CD_2023"/>
    <s v="Boletines técnicos de las cuentas departamentales"/>
    <x v="42"/>
    <n v="10"/>
    <s v="2017011000455 "/>
    <s v="DANE_CENTRAL"/>
    <s v="DANE CENTRAL"/>
    <s v="Talento_Humano"/>
    <s v="Profesional"/>
    <n v="1"/>
    <n v="11"/>
    <n v="0"/>
    <n v="5500000"/>
    <d v="2023-01-16T00:00:00"/>
    <n v="1"/>
    <n v="60500000"/>
    <n v="60500000"/>
    <n v="0"/>
    <s v="NO"/>
    <s v="NO"/>
    <n v="36523"/>
    <m/>
    <s v="LINA MARIA ALVAREZ ZAPATA"/>
  </r>
  <r>
    <s v="DSCN"/>
    <s v="DSCN_30"/>
    <x v="6"/>
    <s v="Cuentas Departamentales"/>
    <s v="CD_2023"/>
    <s v="Boletines técnicos de las cuentas departamentales"/>
    <x v="42"/>
    <n v="10"/>
    <s v="2017011000455 "/>
    <s v="DANE_CENTRAL"/>
    <s v="DANE CENTRAL"/>
    <s v="Talento_Humano"/>
    <s v="Profesional"/>
    <n v="1"/>
    <n v="11"/>
    <n v="0"/>
    <n v="6900000"/>
    <d v="2023-01-16T00:00:00"/>
    <n v="1"/>
    <n v="75900000"/>
    <n v="75900000"/>
    <n v="0"/>
    <s v="NO"/>
    <s v="NO"/>
    <n v="35123"/>
    <m/>
    <s v="ANGELA MARIA CRUZ ZAMORA"/>
  </r>
  <r>
    <s v="DSCN"/>
    <s v="DSCN_31"/>
    <x v="6"/>
    <s v="Cuentas Departamentales"/>
    <s v="CD_2023"/>
    <s v="Boletines técnicos de las cuentas departamentales"/>
    <x v="42"/>
    <n v="10"/>
    <s v="2017011000455 "/>
    <s v="DANE_CENTRAL"/>
    <s v="DANE CENTRAL"/>
    <s v="Talento_Humano"/>
    <s v="Profesional Junior"/>
    <n v="1"/>
    <n v="11"/>
    <n v="0"/>
    <n v="4250000"/>
    <d v="2023-01-16T00:00:00"/>
    <n v="1"/>
    <n v="46750000"/>
    <n v="46750000"/>
    <n v="0"/>
    <s v="NO"/>
    <s v="NO"/>
    <n v="35223"/>
    <m/>
    <s v="ADRIAN GIRALDO SERNA"/>
  </r>
  <r>
    <s v="DSCN"/>
    <s v="DSCN_32"/>
    <x v="6"/>
    <s v="Cuentas Departamentales"/>
    <s v="CD_2023"/>
    <s v="Boletines técnicos de las cuentas departamentales"/>
    <x v="42"/>
    <n v="10"/>
    <s v="2017011000455 "/>
    <s v="DANE_CENTRAL"/>
    <s v="DANE CENTRAL"/>
    <s v="Talento_Humano"/>
    <s v="Profesional"/>
    <n v="1"/>
    <n v="11"/>
    <n v="0"/>
    <n v="5300000"/>
    <d v="2023-01-16T00:00:00"/>
    <n v="1"/>
    <n v="58300000"/>
    <n v="58300000"/>
    <n v="0"/>
    <s v="NO"/>
    <s v="NO"/>
    <n v="35723"/>
    <m/>
    <s v="DIANA PATRICIA FORERO GUTIERREZ"/>
  </r>
  <r>
    <s v="DSCN"/>
    <s v="DSCN_33"/>
    <x v="6"/>
    <s v="Cuentas Departamentales"/>
    <s v="CD_2023"/>
    <s v="Boletines técnicos de las cuentas departamentales"/>
    <x v="42"/>
    <n v="10"/>
    <s v="2017011000455 "/>
    <s v="DANE_CENTRAL"/>
    <s v="DANE CENTRAL"/>
    <s v="Talento_Humano"/>
    <s v="Profesional Junior"/>
    <n v="1"/>
    <n v="11"/>
    <n v="0"/>
    <n v="4250000"/>
    <d v="2023-01-16T00:00:00"/>
    <n v="1"/>
    <n v="46750000"/>
    <n v="46750000"/>
    <n v="0"/>
    <s v="NO"/>
    <s v="NO"/>
    <n v="35423"/>
    <m/>
    <s v="LIZETH MANZANO MURILLO"/>
  </r>
  <r>
    <s v="DSCN"/>
    <s v="DSCN_34"/>
    <x v="6"/>
    <s v="Cuentas Departamentales"/>
    <s v="CD_2023"/>
    <s v="Boletines técnicos de las cuentas departamentales"/>
    <x v="42"/>
    <n v="10"/>
    <s v="2017011000455 "/>
    <s v="DANE_CENTRAL"/>
    <s v="DANE CENTRAL"/>
    <s v="Talento_Humano"/>
    <s v="Profesional Junior"/>
    <n v="1"/>
    <n v="5"/>
    <n v="8"/>
    <n v="4250000"/>
    <d v="2023-01-16T00:00:00"/>
    <n v="1"/>
    <n v="22383333.329999998"/>
    <n v="22383333.329999998"/>
    <n v="0"/>
    <s v="NO"/>
    <s v="NO"/>
    <n v="35323"/>
    <m/>
    <s v="CAROLINA MARIA PUERTO OLEA"/>
  </r>
  <r>
    <s v="OPLAN"/>
    <s v="OPLAN_01"/>
    <x v="7"/>
    <s v="Planeacion"/>
    <s v="OPLAN_2023_DP"/>
    <s v="Documentos de planeación"/>
    <x v="46"/>
    <n v="10"/>
    <s v="2018011000430 "/>
    <s v="DANE_CENTRAL"/>
    <s v="DANE CENTRAL"/>
    <s v="Talento_Humano"/>
    <s v="Profesional"/>
    <n v="1"/>
    <n v="11"/>
    <n v="26"/>
    <n v="7800000"/>
    <d v="2023-01-05T00:00:00"/>
    <n v="1"/>
    <n v="92560000"/>
    <n v="92560000"/>
    <n v="0"/>
    <s v="NO"/>
    <s v="NO"/>
    <n v="423"/>
    <s v="BELLO MOLINA CRISTINA"/>
    <m/>
  </r>
  <r>
    <s v="OPLAN"/>
    <s v="OPLAN_02"/>
    <x v="7"/>
    <s v="Planeacion"/>
    <s v="OPLAN_2023_DP"/>
    <s v="Documentos de planeación"/>
    <x v="46"/>
    <n v="10"/>
    <s v="2018011000430 "/>
    <s v="DANE_CENTRAL"/>
    <s v="DANE CENTRAL"/>
    <s v="Talento_Humano"/>
    <s v="Profesional Junior"/>
    <n v="1"/>
    <n v="11"/>
    <n v="19"/>
    <n v="4200000"/>
    <d v="2023-01-15T00:00:00"/>
    <n v="1"/>
    <n v="48860000"/>
    <n v="48860000"/>
    <n v="0"/>
    <s v="NO"/>
    <s v="NO"/>
    <n v="12023"/>
    <s v="OROZCO GOMEZ LIZETH JOHANNA"/>
    <m/>
  </r>
  <r>
    <s v="OPLAN"/>
    <s v="OPLAN_03"/>
    <x v="7"/>
    <s v="Planeacion"/>
    <s v="OPLAN_2023_DP"/>
    <s v="Documentos de planeación"/>
    <x v="46"/>
    <n v="10"/>
    <s v="2018011000430 "/>
    <s v="DANE_CENTRAL"/>
    <s v="DANE CENTRAL"/>
    <s v="Talento_Humano"/>
    <s v="Profesional"/>
    <n v="1"/>
    <n v="11"/>
    <n v="18"/>
    <n v="8700000"/>
    <d v="2023-01-15T00:00:00"/>
    <n v="1"/>
    <n v="100920000"/>
    <n v="100920000"/>
    <n v="0"/>
    <s v="NO"/>
    <s v="NO"/>
    <n v="13323"/>
    <s v="GARCIA ARAUJO LYDIA CAROLINA"/>
    <m/>
  </r>
  <r>
    <s v="OPLAN"/>
    <s v="OPLAN_04"/>
    <x v="7"/>
    <s v="Planeacion"/>
    <s v="OPLAN_2023_DP"/>
    <s v="Documentos de planeación"/>
    <x v="46"/>
    <n v="10"/>
    <s v="2018011000430 "/>
    <s v="DANE_CENTRAL"/>
    <s v="DANE CENTRAL"/>
    <s v="Talento_Humano"/>
    <s v="Profesional"/>
    <n v="1"/>
    <n v="11"/>
    <n v="26"/>
    <n v="7800000"/>
    <d v="2023-01-05T00:00:00"/>
    <n v="1"/>
    <n v="92560000"/>
    <n v="92560000"/>
    <n v="0"/>
    <s v="NO"/>
    <s v="NO"/>
    <n v="623"/>
    <s v="BARBOSA RIOS IVONNE YOLIMA"/>
    <m/>
  </r>
  <r>
    <s v="OPLAN"/>
    <s v="OPLAN_05"/>
    <x v="7"/>
    <s v="Planeacion"/>
    <s v="OPLAN_2023_DP"/>
    <s v="Documentos de planeación"/>
    <x v="46"/>
    <n v="10"/>
    <s v="2018011000430 "/>
    <s v="DANE_CENTRAL"/>
    <s v="DANE CENTRAL"/>
    <s v="Talento_Humano"/>
    <s v="Profesional"/>
    <n v="1"/>
    <n v="11"/>
    <n v="19"/>
    <n v="6700000"/>
    <d v="2023-01-15T00:00:00"/>
    <n v="1"/>
    <n v="80666634.329999998"/>
    <n v="80666634.329999998"/>
    <n v="0"/>
    <s v="NO"/>
    <s v="NO"/>
    <n v="11723"/>
    <s v="LESMES FAJARDO FRANCISCO SAMUEL"/>
    <m/>
  </r>
  <r>
    <s v="OPLAN"/>
    <s v="OPLAN_06"/>
    <x v="7"/>
    <s v="Planeacion"/>
    <s v="OPLAN_2023_DP"/>
    <s v="Documentos de planeación"/>
    <x v="46"/>
    <n v="10"/>
    <s v="2018011000430 "/>
    <s v="DANE_CENTRAL"/>
    <s v="DANE CENTRAL"/>
    <s v="Talento_Humano"/>
    <s v="Profesional"/>
    <n v="1"/>
    <n v="11"/>
    <n v="19"/>
    <n v="5600000"/>
    <d v="2023-01-15T00:00:00"/>
    <n v="1"/>
    <n v="65146666.670000002"/>
    <n v="65146666.670000002"/>
    <n v="0"/>
    <s v="NO"/>
    <s v="NO"/>
    <n v="13523"/>
    <s v="RODRIGUEZ RICO JUAN CAMILO"/>
    <m/>
  </r>
  <r>
    <s v="OPLAN"/>
    <s v="OPLAN_07"/>
    <x v="7"/>
    <s v="Planeacion"/>
    <s v="OPLAN_2023_DP"/>
    <s v="Documentos de planeación"/>
    <x v="46"/>
    <n v="10"/>
    <s v="2018011000430 "/>
    <s v="DANE_CENTRAL"/>
    <s v="DANE CENTRAL"/>
    <s v="Tiquetes"/>
    <s v="Nacional"/>
    <n v="13"/>
    <n v="1"/>
    <n v="0"/>
    <n v="800000"/>
    <d v="2023-04-01T00:00:00"/>
    <n v="1"/>
    <n v="10400000"/>
    <n v="10400000"/>
    <n v="0"/>
    <s v="NO"/>
    <s v="NO"/>
    <n v="53423"/>
    <s v="COMERCIALIZADORA JE TOURS S.A.S."/>
    <m/>
  </r>
  <r>
    <s v="OPLAN"/>
    <s v="OPLAN_08"/>
    <x v="7"/>
    <s v="Planeacion"/>
    <s v="OPLAN_2023_DP"/>
    <s v="Documentos de planeación"/>
    <x v="46"/>
    <n v="10"/>
    <s v="2018011000430 "/>
    <s v="DANE_CENTRAL"/>
    <s v="DANE CENTRAL"/>
    <s v="Viaticos"/>
    <m/>
    <n v="1"/>
    <n v="1"/>
    <n v="0"/>
    <n v="6000000"/>
    <d v="2023-09-30T00:00:00"/>
    <n v="1"/>
    <n v="6000000"/>
    <n v="2840000"/>
    <n v="3160000"/>
    <s v="NO"/>
    <s v="NO"/>
    <n v="26623"/>
    <s v="Acompañamiento a territoriales"/>
    <m/>
  </r>
  <r>
    <s v="OPLAN"/>
    <s v="OPLAN_09"/>
    <x v="7"/>
    <s v="Planeacion"/>
    <s v="OPLAN_2023_DP"/>
    <s v="Documentos de planeación"/>
    <x v="46"/>
    <n v="10"/>
    <s v="2018011000430 "/>
    <s v="DANE_CENTRAL"/>
    <s v="DANE CENTRAL"/>
    <s v="Otros_gastos_operativos"/>
    <s v="Otros Gastos Asociados A La Investigacion Y/O Proyecto"/>
    <n v="1"/>
    <n v="1"/>
    <n v="0"/>
    <n v="1000000"/>
    <d v="2023-04-30T00:00:00"/>
    <n v="1"/>
    <n v="1000000"/>
    <n v="1000000"/>
    <n v="0"/>
    <s v="NO"/>
    <s v="NO"/>
    <n v="65823"/>
    <s v="RADIO TELEVISION NACIONAL DE COLOMBIA RTVC S.A.S"/>
    <s v="Operador logistico"/>
  </r>
  <r>
    <s v="OPLAN"/>
    <s v="OPLAN_18"/>
    <x v="7"/>
    <s v="Planeacion"/>
    <s v="OPLAN_2023_DP"/>
    <s v="Documentos de planeación"/>
    <x v="46"/>
    <n v="10"/>
    <s v="2018011000430 "/>
    <s v="DANE_CENTRAL"/>
    <s v="DANE CENTRAL"/>
    <s v="Talento_Humano"/>
    <s v="Profesional"/>
    <n v="3"/>
    <n v="4"/>
    <n v="15"/>
    <n v="3250608"/>
    <d v="2023-03-01T00:00:00"/>
    <n v="1"/>
    <n v="43883208"/>
    <n v="43883208"/>
    <n v="0"/>
    <s v="NO"/>
    <s v="NO"/>
    <n v="64523"/>
    <s v="FAJARDO FORERO SINDY JOHANA _x000a_TRUJILLO SANCHEZ JULIAN DAVID_x000a_ERAZO HERNANDEZ OSCAR ESTEBAN"/>
    <s v="Profesional para levantamiento de cargas laborales"/>
  </r>
  <r>
    <s v="OPLAN"/>
    <s v="OPLAN_19"/>
    <x v="7"/>
    <s v="Planeacion"/>
    <s v="OPLAN_2023_DP"/>
    <s v="Documentos de planeación"/>
    <x v="46"/>
    <n v="10"/>
    <s v="2018011000430 "/>
    <s v="DANE_CENTRAL"/>
    <s v="DANE CENTRAL"/>
    <s v="Talento_Humano"/>
    <s v="Profesional"/>
    <n v="1"/>
    <n v="4"/>
    <n v="15"/>
    <n v="4100000"/>
    <d v="2023-03-01T00:00:00"/>
    <n v="1"/>
    <n v="18450000"/>
    <n v="18450000"/>
    <n v="0"/>
    <s v="NO"/>
    <s v="NO"/>
    <n v="64623"/>
    <s v="MOLINA AGUILAR ELIZABETH"/>
    <s v="Profesional para levantamiento de cargas laborales"/>
  </r>
  <r>
    <s v="OPLAN"/>
    <s v="OPLAN_10"/>
    <x v="7"/>
    <s v="Planeacion"/>
    <s v="OPLAN_2023_SISG"/>
    <s v="Servicio de implementación sistemas de gestión"/>
    <x v="47"/>
    <n v="10"/>
    <s v="2018011000430 "/>
    <s v="DANE_CENTRAL"/>
    <s v="DANE CENTRAL"/>
    <s v="Talento_Humano"/>
    <s v="Profesional"/>
    <n v="1"/>
    <n v="11"/>
    <n v="19"/>
    <n v="7800000"/>
    <d v="2023-01-15T00:00:00"/>
    <n v="1"/>
    <n v="90740000"/>
    <n v="90740000"/>
    <n v="0"/>
    <s v="NO"/>
    <s v="NO"/>
    <n v="13223"/>
    <s v="BERNAL HERNANDEZ DIANA KARINA"/>
    <m/>
  </r>
  <r>
    <s v="OPLAN"/>
    <s v="OPLAN_11"/>
    <x v="7"/>
    <s v="Planeacion"/>
    <s v="OPLAN_2023_SISG"/>
    <s v="Servicio de implementación sistemas de gestión"/>
    <x v="47"/>
    <n v="10"/>
    <s v="2018011000430 "/>
    <s v="DANE_CENTRAL"/>
    <s v="DANE CENTRAL"/>
    <s v="Talento_Humano"/>
    <s v="Profesional Junior"/>
    <n v="1"/>
    <n v="11"/>
    <n v="18"/>
    <n v="3800000"/>
    <d v="2023-01-15T00:00:00"/>
    <n v="1"/>
    <n v="45993592"/>
    <n v="45993592"/>
    <n v="0"/>
    <s v="NO"/>
    <s v="NO"/>
    <n v="12323"/>
    <s v="NARANJO LOPEZ VIVIANA JHANETH"/>
    <m/>
  </r>
  <r>
    <s v="OPLAN"/>
    <s v="OPLAN_12"/>
    <x v="7"/>
    <s v="Planeacion"/>
    <s v="OPLAN_2023_SISG"/>
    <s v="Servicio de implementación sistemas de gestión"/>
    <x v="47"/>
    <n v="10"/>
    <s v="2018011000430 "/>
    <s v="DANE_CENTRAL"/>
    <s v="DANE CENTRAL"/>
    <s v="Talento_Humano"/>
    <s v="Profesional Junior"/>
    <n v="1"/>
    <n v="11"/>
    <n v="26"/>
    <n v="3800000"/>
    <d v="2023-01-05T00:00:00"/>
    <n v="1"/>
    <n v="47006925.329999998"/>
    <n v="47006925.329999998"/>
    <n v="0"/>
    <s v="NO"/>
    <s v="NO"/>
    <n v="1123"/>
    <s v="DIAZ FIERRO LEGNNY YESSENIA"/>
    <m/>
  </r>
  <r>
    <s v="OPLAN"/>
    <s v="OPLAN_13"/>
    <x v="7"/>
    <s v="Planeacion"/>
    <s v="OPLAN_2023_SISG"/>
    <s v="Servicio de implementación sistemas de gestión"/>
    <x v="47"/>
    <n v="10"/>
    <s v="2018011000430 "/>
    <s v="DANE_CENTRAL"/>
    <s v="DANE CENTRAL"/>
    <s v="Otros_gastos_operativos"/>
    <s v="Otros Gastos Asociados A La Investigacion Y/O Proyecto"/>
    <n v="1"/>
    <n v="1"/>
    <n v="0"/>
    <n v="66000000"/>
    <d v="2023-01-15T00:00:00"/>
    <n v="1"/>
    <n v="65704629"/>
    <n v="65704629"/>
    <n v="0"/>
    <s v="NO"/>
    <s v="NO"/>
    <n v="23023"/>
    <s v="ISOLUCION  SISTEMAS  INTEGRADOS  DE  GESTION  S.A."/>
    <s v="Isolución"/>
  </r>
  <r>
    <s v="OPLAN"/>
    <s v="OPLAN_14"/>
    <x v="7"/>
    <s v="Planeacion"/>
    <s v="OPLAN_2023_SISG"/>
    <s v="Servicio de implementación sistemas de gestión"/>
    <x v="47"/>
    <n v="10"/>
    <s v="2018011000430 "/>
    <s v="DANE_CENTRAL"/>
    <s v="DANE CENTRAL"/>
    <s v="Otros_gastos_operativos"/>
    <s v="Otros Gastos Asociados A La Investigacion Y/O Proyecto"/>
    <n v="1"/>
    <n v="1"/>
    <n v="0"/>
    <n v="12171320"/>
    <d v="2023-08-31T00:00:00"/>
    <n v="1"/>
    <n v="12171320"/>
    <n v="12171320"/>
    <n v="0"/>
    <s v="NO"/>
    <s v="NO"/>
    <n v="90023"/>
    <s v="INSTITUTO COLOMBIANO DE NORMAS TECNICAS Y CERTIFICACION ICONTEC"/>
    <s v="Contrato para seguimiento a la certificación ISO 9001"/>
  </r>
  <r>
    <s v="OPLAN"/>
    <s v="OPLAN_15"/>
    <x v="7"/>
    <s v="Planeacion"/>
    <s v="OPLAN_2023_SISG"/>
    <s v="Servicio de implementación sistemas de gestión"/>
    <x v="47"/>
    <n v="10"/>
    <s v="2018011000430 "/>
    <s v="DANE_CENTRAL"/>
    <s v="DANE CENTRAL"/>
    <s v="Tiquetes"/>
    <s v="Nacional"/>
    <n v="16"/>
    <n v="1"/>
    <n v="0"/>
    <n v="800000"/>
    <d v="2023-04-01T00:00:00"/>
    <n v="1"/>
    <n v="12600000"/>
    <n v="12600000"/>
    <n v="0"/>
    <s v="NO"/>
    <s v="NO"/>
    <n v="53423"/>
    <s v="COMERCIALIZADORA JE TOURS S.A.S."/>
    <m/>
  </r>
  <r>
    <s v="OPLAN"/>
    <s v="OPLAN_16"/>
    <x v="7"/>
    <s v="Planeacion"/>
    <s v="OPLAN_2023_SISG"/>
    <s v="Servicio de implementación sistemas de gestión"/>
    <x v="47"/>
    <n v="10"/>
    <s v="2018011000430 "/>
    <s v="DANE_CENTRAL"/>
    <s v="DANE CENTRAL"/>
    <s v="Viaticos"/>
    <m/>
    <n v="1"/>
    <n v="1"/>
    <n v="0"/>
    <n v="11654207"/>
    <d v="2023-09-30T00:00:00"/>
    <n v="1"/>
    <n v="11654207"/>
    <n v="9840000"/>
    <n v="1814207"/>
    <s v="NO"/>
    <s v="NO"/>
    <n v="26723"/>
    <s v="Acompañamiento a territoriales"/>
    <m/>
  </r>
  <r>
    <s v="OPLAN - RENDICION DE CUENTAS"/>
    <s v="OPLAN_17"/>
    <x v="7"/>
    <s v="Planeacion"/>
    <s v="OPLAN_2023_SIA"/>
    <s v="Servicios de información actualizados"/>
    <x v="48"/>
    <n v="10"/>
    <s v="2018011000430 "/>
    <s v="DANE_CENTRAL"/>
    <s v="DANE CENTRAL"/>
    <s v="Otros_gastos_operativos"/>
    <s v="Otros Gastos Asociados A La Investigacion Y/O Proyecto"/>
    <n v="1"/>
    <n v="1"/>
    <n v="0"/>
    <n v="58000000"/>
    <d v="2023-04-30T00:00:00"/>
    <n v="1"/>
    <n v="58000000"/>
    <n v="58000000"/>
    <n v="0"/>
    <s v="NO"/>
    <s v="NO"/>
    <n v="65823"/>
    <s v="RADIO TELEVISION NACIONAL DE COLOMBIA RTVC S.A.S"/>
    <s v="Evento de rendición de cuentas"/>
  </r>
  <r>
    <s v="OPLAN"/>
    <s v="OPLAN_20"/>
    <x v="7"/>
    <s v="Planeacion"/>
    <s v="OPLAN_2023_DP"/>
    <s v="Documentos de planeación"/>
    <x v="46"/>
    <n v="10"/>
    <s v="2018011000430 "/>
    <s v="DANE_CENTRAL"/>
    <s v="DANE CENTRAL"/>
    <s v="Talento_Humano"/>
    <s v="Profesional"/>
    <n v="1"/>
    <n v="6"/>
    <n v="0"/>
    <n v="6000000"/>
    <d v="2023-05-01T00:00:00"/>
    <n v="1"/>
    <n v="36000000"/>
    <n v="36000000"/>
    <n v="0"/>
    <s v="NO"/>
    <s v="NO"/>
    <n v="71823"/>
    <s v="BONILLA PRADA DIANA MARIA"/>
    <s v="Sistematización"/>
  </r>
  <r>
    <s v="SG - GESTIÓN HUMANA"/>
    <s v="SEC_01"/>
    <x v="7"/>
    <s v="Secretaria General Capad"/>
    <s v="SEC_CAPAD_2023_GH_DP"/>
    <s v="Documentos de planeación"/>
    <x v="46"/>
    <n v="10"/>
    <s v="2018011000430 "/>
    <s v="DANE_CENTRAL"/>
    <s v="DANE CENTRAL"/>
    <s v="Talento_Humano"/>
    <s v="Profesional"/>
    <n v="1"/>
    <n v="7"/>
    <n v="0"/>
    <n v="8180000"/>
    <d v="2023-01-15T00:00:00"/>
    <n v="1"/>
    <n v="57260000"/>
    <n v="57260000"/>
    <n v="0"/>
    <s v="NO"/>
    <s v="NO"/>
    <n v="27423"/>
    <s v="MARTINEZ OSORIO LUIS GUSTAVO"/>
    <s v="Contrato de apoyo a GH (Laura Eveling) Reingenieria de procesos"/>
  </r>
  <r>
    <s v="SG - GESTIÓN HUMANA"/>
    <s v="SEC_02"/>
    <x v="7"/>
    <s v="Secretaria General Capad"/>
    <s v="SEC_CAPAD_2023_GH_DP"/>
    <s v="Documentos de planeación"/>
    <x v="46"/>
    <n v="10"/>
    <s v="2018011000430 "/>
    <s v="DANE_CENTRAL"/>
    <s v="DANE CENTRAL"/>
    <s v="Talento_Humano"/>
    <s v="Profesional"/>
    <n v="1"/>
    <n v="7"/>
    <n v="11"/>
    <n v="5044000"/>
    <d v="2023-01-15T00:00:00"/>
    <n v="1"/>
    <n v="37157467"/>
    <n v="37157467"/>
    <n v="0"/>
    <s v="NO"/>
    <s v="NO"/>
    <n v="54023"/>
    <m/>
    <s v="Contrato de apoyo a GH (Laura Eveling) Juridico"/>
  </r>
  <r>
    <s v="OCI"/>
    <s v="OCI_01"/>
    <x v="7"/>
    <s v="Control Interno"/>
    <s v="OCI_2023_DP"/>
    <s v="Documentos de planeación"/>
    <x v="46"/>
    <n v="10"/>
    <s v="2018011000430 "/>
    <s v="DANE_CENTRAL"/>
    <s v="DANE CENTRAL"/>
    <s v="Talento_Humano"/>
    <s v="Profesional"/>
    <n v="1"/>
    <n v="11"/>
    <n v="4"/>
    <n v="5200000"/>
    <d v="2023-01-10T00:00:00"/>
    <n v="1"/>
    <n v="57893333.329999998"/>
    <n v="57893333.329999998"/>
    <n v="0"/>
    <s v="NO"/>
    <s v="NO"/>
    <n v="38023"/>
    <s v="DUARTE CELIS LUISA FERNANDA  "/>
    <s v="DUARTE CELIS LUISA FERNANDA"/>
  </r>
  <r>
    <s v="OCI"/>
    <s v="OCI_02"/>
    <x v="7"/>
    <s v="Control Interno"/>
    <s v="OCI_2023_DP"/>
    <s v="Documentos de planeación"/>
    <x v="46"/>
    <n v="10"/>
    <s v="2018011000430 "/>
    <s v="DANE_CENTRAL"/>
    <s v="DANE CENTRAL"/>
    <s v="Talento_Humano"/>
    <s v="Profesional"/>
    <n v="1"/>
    <n v="11"/>
    <n v="4"/>
    <n v="5200000"/>
    <d v="2023-01-10T00:00:00"/>
    <n v="1"/>
    <n v="57893333.329999998"/>
    <n v="57893333.329999998"/>
    <n v="0"/>
    <s v="NO"/>
    <s v="NO"/>
    <n v="38223"/>
    <s v="CORTES ALDANA ANGELA PATRICIA  "/>
    <s v="CORTES ALDANA ANGELA PATRICIA"/>
  </r>
  <r>
    <s v="OCI"/>
    <s v="OCI_03"/>
    <x v="7"/>
    <s v="Control Interno"/>
    <s v="OCI_2023_DP"/>
    <s v="Documentos de planeación"/>
    <x v="46"/>
    <n v="10"/>
    <s v="2018011000430 "/>
    <s v="DANE_CENTRAL"/>
    <s v="DANE CENTRAL"/>
    <s v="Talento_Humano"/>
    <s v="Profesional"/>
    <n v="1"/>
    <n v="2"/>
    <n v="7"/>
    <n v="5200000"/>
    <d v="2023-03-10T00:00:00"/>
    <n v="1"/>
    <n v="14386667"/>
    <n v="14386667"/>
    <n v="0"/>
    <s v="NO"/>
    <s v="NO"/>
    <n v="65223"/>
    <s v="JIMENEZ ACUÑA ALFREDO ARMANDO  "/>
    <s v="abogado para sancionatorio, debio al numero de contratistas "/>
  </r>
  <r>
    <s v="OCI"/>
    <s v="OCI_04"/>
    <x v="7"/>
    <s v="Control Interno"/>
    <s v="OCI_2023_DP"/>
    <s v="Documentos de planeación"/>
    <x v="46"/>
    <n v="10"/>
    <s v="2018011000430 "/>
    <s v="DANE_CENTRAL"/>
    <s v="DANE CENTRAL"/>
    <s v="Talento_Humano"/>
    <s v="Profesional"/>
    <n v="1"/>
    <n v="4"/>
    <n v="0"/>
    <n v="5200000"/>
    <d v="2023-08-02T00:00:00"/>
    <n v="1"/>
    <n v="20800000"/>
    <n v="20800000"/>
    <n v="0"/>
    <s v="NO"/>
    <s v="NO"/>
    <n v="65523"/>
    <s v="RODRIGUEZ PARRA JUAN MANUEL  "/>
    <s v="Admón Pública"/>
  </r>
  <r>
    <s v="OCI"/>
    <s v="OCI_06"/>
    <x v="7"/>
    <s v="Control Interno"/>
    <s v="OCI_2023_DP"/>
    <s v="Documentos de planeación"/>
    <x v="46"/>
    <n v="10"/>
    <s v="2018011000430 "/>
    <s v="DANE_CENTRAL"/>
    <s v="DANE CENTRAL"/>
    <s v="Talento_Humano"/>
    <s v="Profesional Junior"/>
    <n v="1"/>
    <n v="4"/>
    <n v="0"/>
    <n v="3250608"/>
    <d v="2023-03-10T00:00:00"/>
    <n v="1"/>
    <n v="13002432"/>
    <n v="13002432"/>
    <n v="0"/>
    <s v="NO"/>
    <s v="NO"/>
    <n v="65323"/>
    <s v="BENAVIDES TORRES NATRA PATRICIA  "/>
    <s v="Contador"/>
  </r>
  <r>
    <s v="OCI"/>
    <s v="OCI_07"/>
    <x v="7"/>
    <s v="Control Interno"/>
    <s v="OCI_2023_DP"/>
    <s v="Documentos de planeación"/>
    <x v="46"/>
    <n v="10"/>
    <s v="2018011000430 "/>
    <s v="DANE_CENTRAL"/>
    <s v="DANE CENTRAL"/>
    <s v="Talento_Humano"/>
    <s v="Profesional Junior"/>
    <n v="1"/>
    <n v="11"/>
    <n v="6"/>
    <n v="3250608"/>
    <d v="2023-11-25T00:00:00"/>
    <n v="1"/>
    <n v="36406809.599999994"/>
    <n v="36406809.600000001"/>
    <n v="0"/>
    <s v="NO"/>
    <s v="NO"/>
    <n v="38123"/>
    <s v="MURCIA CURREA ANGIE LORENA  "/>
    <s v="MURCIA CURREA ANGIE LORENA"/>
  </r>
  <r>
    <s v="OCI"/>
    <s v="OCI_08"/>
    <x v="7"/>
    <s v="Control Interno"/>
    <s v="OCI_2023_DP"/>
    <s v="Documentos de planeación"/>
    <x v="46"/>
    <n v="10"/>
    <s v="2018011000430 "/>
    <s v="DANE_CENTRAL"/>
    <s v="DANE CENTRAL"/>
    <s v="Tiquetes"/>
    <s v="Nacional"/>
    <n v="31"/>
    <n v="1"/>
    <n v="0"/>
    <n v="800000"/>
    <d v="2023-04-01T00:00:00"/>
    <n v="1"/>
    <n v="24800000"/>
    <n v="24800000"/>
    <n v="0"/>
    <s v="NO"/>
    <s v="NO"/>
    <n v="53423"/>
    <s v="COMERCIALIZADORA JE TOURS S.A.S.          "/>
    <s v="Auditorías internas de gestión. "/>
  </r>
  <r>
    <s v="OCI"/>
    <s v="OCI_09"/>
    <x v="7"/>
    <s v="Control Interno"/>
    <s v="OCI_2023_DP"/>
    <s v="Documentos de planeación"/>
    <x v="46"/>
    <n v="10"/>
    <s v="2018011000430 "/>
    <s v="DANE_CENTRAL"/>
    <s v="DANE CENTRAL"/>
    <s v="Viaticos"/>
    <s v="Nacional"/>
    <n v="6"/>
    <n v="1"/>
    <n v="0"/>
    <n v="1500000"/>
    <d v="2023-06-01T00:00:00"/>
    <n v="1"/>
    <n v="10414710"/>
    <n v="10414710"/>
    <n v="0"/>
    <s v="NO"/>
    <s v="NO"/>
    <n v="65623"/>
    <m/>
    <s v="Auditorías internas de gestión. "/>
  </r>
  <r>
    <s v="OCI"/>
    <s v="OCI_10"/>
    <x v="7"/>
    <s v="Control Interno"/>
    <s v="OCI_2023_DP"/>
    <s v="Documentos de planeación"/>
    <x v="46"/>
    <n v="10"/>
    <s v="2018011000430 "/>
    <s v="DANE_CENTRAL"/>
    <s v="DANE CENTRAL"/>
    <s v="Viaticos"/>
    <s v="Nacional"/>
    <n v="1"/>
    <n v="1"/>
    <n v="0"/>
    <n v="5487000"/>
    <d v="2023-12-01T00:00:00"/>
    <n v="1"/>
    <n v="5487000"/>
    <n v="5487000"/>
    <n v="0"/>
    <s v="NO"/>
    <s v="NO"/>
    <n v="65623"/>
    <m/>
    <s v="Auditorías internas de gestión. "/>
  </r>
  <r>
    <s v="OCI"/>
    <s v="OCI_11"/>
    <x v="7"/>
    <s v="Control Interno"/>
    <s v="OCI_2023_DP"/>
    <s v="Documentos de planeación"/>
    <x v="46"/>
    <n v="10"/>
    <s v="2018011000430 "/>
    <s v="DANE_CENTRAL"/>
    <s v="DANE CENTRAL"/>
    <s v="Talento_Humano"/>
    <s v="Profesional"/>
    <n v="1"/>
    <n v="1"/>
    <n v="0"/>
    <n v="5000000"/>
    <d v="2023-02-01T00:00:00"/>
    <n v="1"/>
    <n v="5000000"/>
    <n v="5000000"/>
    <n v="0"/>
    <s v="NO"/>
    <s v="NO"/>
    <n v="55123"/>
    <s v="VARGAS BUITRAGO JORGE LUIS  "/>
    <s v="Finalizar la Auditoría Interna al MPSI de la vigencia 2022. "/>
  </r>
  <r>
    <s v="OCI"/>
    <s v="OCI_12"/>
    <x v="7"/>
    <s v="Control Interno"/>
    <s v="OCI_2023_DP"/>
    <s v="Documentos de planeación"/>
    <x v="46"/>
    <n v="10"/>
    <s v="2018011000430 "/>
    <s v="DANE_CENTRAL"/>
    <s v="DANE CENTRAL"/>
    <s v="Talento_Humano"/>
    <s v="Profesional"/>
    <n v="1"/>
    <n v="4"/>
    <n v="20"/>
    <n v="5200000"/>
    <d v="2023-08-11T00:00:00"/>
    <n v="1"/>
    <n v="24266666.670000002"/>
    <n v="24266666.670000002"/>
    <n v="0"/>
    <s v="NO"/>
    <s v="NO"/>
    <n v="88823"/>
    <m/>
    <s v="Abogado"/>
  </r>
  <r>
    <s v="OCI"/>
    <s v="OCI_13"/>
    <x v="7"/>
    <s v="Control Interno"/>
    <s v="OCI_2023_DP"/>
    <s v="Documentos de planeación"/>
    <x v="46"/>
    <n v="10"/>
    <s v="2018011000430 "/>
    <s v="DANE_CENTRAL"/>
    <s v="DANE CENTRAL"/>
    <s v="Talento_Humano"/>
    <s v="Profesional"/>
    <n v="1"/>
    <n v="3"/>
    <n v="0"/>
    <n v="5200000"/>
    <d v="2023-09-01T00:00:00"/>
    <n v="1"/>
    <n v="15600000"/>
    <n v="0"/>
    <n v="15600000"/>
    <s v="NO"/>
    <s v="NO"/>
    <m/>
    <s v=" Juan Manuel Rodriguez Parra"/>
    <s v="Admón Pública"/>
  </r>
  <r>
    <s v="OCI"/>
    <s v="OCI_16"/>
    <x v="7"/>
    <s v="Control Interno"/>
    <s v="OCI_2023_DP"/>
    <s v="Documentos de planeación"/>
    <x v="46"/>
    <n v="10"/>
    <s v="2018011000430 "/>
    <s v="DANE_CENTRAL"/>
    <s v="DANE CENTRAL"/>
    <s v="Talento_Humano"/>
    <s v="Profesional Junior"/>
    <n v="1"/>
    <n v="4"/>
    <n v="23"/>
    <n v="3677088"/>
    <d v="2023-08-08T00:00:00"/>
    <n v="1"/>
    <n v="17527453"/>
    <n v="17527453"/>
    <n v="0"/>
    <s v="NO"/>
    <s v="NO"/>
    <n v="88423"/>
    <s v="Natra Patricia  Benavides Torres"/>
    <s v="Contador"/>
  </r>
  <r>
    <s v="OCI"/>
    <s v="OCI_17"/>
    <x v="7"/>
    <s v="Control Interno"/>
    <s v="OCI_2023_DP"/>
    <s v="Documentos de planeación"/>
    <x v="46"/>
    <n v="10"/>
    <s v="2018011000430 "/>
    <s v="DANE_CENTRAL"/>
    <s v="DANE CENTRAL"/>
    <s v="Talento_Humano"/>
    <s v="Profesional"/>
    <n v="1"/>
    <n v="3"/>
    <n v="25"/>
    <n v="6466602"/>
    <d v="2023-09-01T00:00:00"/>
    <n v="1"/>
    <n v="24788641"/>
    <n v="24788641"/>
    <n v="0"/>
    <s v="NO"/>
    <s v="NO"/>
    <n v="112923"/>
    <s v="Contratación del profesional que adelantara la auditorial del MSPI desde el mes de octubre de 2023."/>
    <s v="Contador"/>
  </r>
  <r>
    <s v="DICE - TALLER"/>
    <s v="COM_01"/>
    <x v="7"/>
    <s v="Comunicacion"/>
    <s v="COM_2023_SIA"/>
    <s v="Servicios de información actualizados"/>
    <x v="48"/>
    <n v="10"/>
    <s v="2018011000430 "/>
    <s v="DANE_CENTRAL"/>
    <s v="DANE CENTRAL"/>
    <s v="Talento_Humano"/>
    <s v="Asistencial"/>
    <n v="1"/>
    <n v="10"/>
    <n v="21"/>
    <n v="1905000"/>
    <d v="2023-02-11T00:00:00"/>
    <n v="1"/>
    <n v="20383500"/>
    <n v="20383500"/>
    <n v="0"/>
    <s v="NO"/>
    <s v="NO"/>
    <n v="54923"/>
    <m/>
    <s v="URBINA SANABRIA RICARDO"/>
  </r>
  <r>
    <s v="DICE - TALLER"/>
    <s v="COM_02"/>
    <x v="7"/>
    <s v="Comunicacion"/>
    <s v="COM_2023_SIA"/>
    <s v="Servicios de información actualizados"/>
    <x v="48"/>
    <n v="10"/>
    <s v="2018011000430 "/>
    <s v="DANE_CENTRAL"/>
    <s v="DANE CENTRAL"/>
    <s v="Talento_Humano"/>
    <s v="Profesional"/>
    <n v="1"/>
    <n v="10"/>
    <n v="4"/>
    <n v="1905000"/>
    <d v="2023-02-28T00:00:00"/>
    <n v="1"/>
    <n v="19304000"/>
    <n v="19304000"/>
    <n v="0"/>
    <s v="NO"/>
    <s v="NO"/>
    <n v="54923"/>
    <m/>
    <s v="OLAYA VARGAS ALCIRA"/>
  </r>
  <r>
    <s v="DICE - TALLER"/>
    <s v="COM_03"/>
    <x v="7"/>
    <s v="Comunicacion"/>
    <s v="COM_2023_SIA"/>
    <s v="Servicios de información actualizados"/>
    <x v="48"/>
    <n v="10"/>
    <s v="2018011000430 "/>
    <s v="DANE_CENTRAL"/>
    <s v="DANE CENTRAL"/>
    <s v="Otros_gastos_operativos"/>
    <s v="Otros Gastos Asociados A La Investigacion Y/O Proyecto"/>
    <n v="1"/>
    <n v="1"/>
    <n v="0"/>
    <n v="53979220"/>
    <d v="2023-04-30T00:00:00"/>
    <n v="1"/>
    <n v="53979220"/>
    <n v="53979220"/>
    <n v="0"/>
    <s v="NO"/>
    <s v="NO"/>
    <n v="65823"/>
    <s v="OPERADOR LOGÍSTICO DANE EN EL BARRIO"/>
    <s v="OPERADOR LOGÍSTICO DANE EN EL BARRIO"/>
  </r>
  <r>
    <s v="DICE - TALLER"/>
    <s v="COM_04"/>
    <x v="7"/>
    <s v="Comunicacion"/>
    <s v="COM_2023_SIA"/>
    <s v="Servicios de información actualizados"/>
    <x v="48"/>
    <n v="10"/>
    <s v="2018011000430 "/>
    <s v="DANE_CENTRAL"/>
    <s v="DANE CENTRAL"/>
    <s v="Otros_gastos_operativos"/>
    <s v="Otros Gastos Asociados A La Investigacion Y/O Proyecto"/>
    <n v="1"/>
    <n v="1"/>
    <n v="0"/>
    <n v="6333280"/>
    <d v="2023-11-01T00:00:00"/>
    <n v="1"/>
    <n v="6333280"/>
    <n v="6333280"/>
    <n v="0"/>
    <s v="NO"/>
    <s v="NO"/>
    <n v="129823"/>
    <s v="ADICION PROD EVENTOS"/>
    <s v="OPERADOR LOGÍSTICO DANE EN EL BARRIO"/>
  </r>
  <r>
    <s v="JURIDICA"/>
    <s v="JUR_01"/>
    <x v="7"/>
    <s v="Oficina Juridica"/>
    <s v="JURIDICA_2023_DP"/>
    <s v="Documentos de planeación"/>
    <x v="46"/>
    <n v="10"/>
    <s v="2018011000430 "/>
    <s v="DANE_CENTRAL"/>
    <s v="DANE CENTRAL"/>
    <s v="Talento_Humano"/>
    <s v="Profesional"/>
    <n v="1"/>
    <n v="11"/>
    <n v="13"/>
    <n v="9000000"/>
    <d v="2023-01-16T00:00:00"/>
    <n v="1"/>
    <n v="102300000"/>
    <n v="102300000"/>
    <n v="0"/>
    <s v="NO"/>
    <s v="NO"/>
    <n v="20523"/>
    <s v="GALVIS NÚÑEZ STELLA CAROLINA  "/>
    <s v="GALVIS NÚÑEZ STELLA CAROLINA"/>
  </r>
  <r>
    <s v="JURIDICA"/>
    <s v="JUR_02"/>
    <x v="7"/>
    <s v="Oficina Juridica"/>
    <s v="JURIDICA_2023_DP"/>
    <s v="Documentos de planeación"/>
    <x v="46"/>
    <n v="10"/>
    <s v="2018011000430 "/>
    <s v="DANE_CENTRAL"/>
    <s v="DANE CENTRAL"/>
    <s v="Talento_Humano"/>
    <s v="Profesional"/>
    <n v="1"/>
    <n v="11"/>
    <n v="15"/>
    <n v="8500000"/>
    <d v="2023-01-16T00:00:00"/>
    <n v="1"/>
    <n v="97750000"/>
    <n v="97750000"/>
    <n v="0"/>
    <s v="NO"/>
    <s v="NO"/>
    <n v="19923"/>
    <s v="ARENAS PEREZ JOHANNA IVETH  "/>
    <s v="ARENAS PEREZ JOHANNA IVETH"/>
  </r>
  <r>
    <s v="JURIDICA"/>
    <s v="JUR_03"/>
    <x v="7"/>
    <s v="Oficina Juridica"/>
    <s v="JURIDICA_2023_DP"/>
    <s v="Documentos de planeación"/>
    <x v="46"/>
    <n v="10"/>
    <s v="2018011000430 "/>
    <s v="DANE_CENTRAL"/>
    <s v="DANE CENTRAL"/>
    <s v="Talento_Humano"/>
    <s v="Profesional"/>
    <n v="1"/>
    <n v="11"/>
    <n v="15"/>
    <n v="8180000"/>
    <d v="2023-01-16T00:00:00"/>
    <n v="1"/>
    <n v="94070000"/>
    <n v="94070000"/>
    <n v="0"/>
    <s v="NO"/>
    <s v="NO"/>
    <n v="20223"/>
    <s v="ORTIZ COGOLLO CRISTINA ISABEL  "/>
    <s v="ORTIZ COGOLLO CRISTINA ISABEL"/>
  </r>
  <r>
    <s v="JURIDICA"/>
    <s v="JUR_04"/>
    <x v="7"/>
    <s v="Oficina Juridica"/>
    <s v="JURIDICA_2023_DP"/>
    <s v="Documentos de planeación"/>
    <x v="46"/>
    <n v="10"/>
    <s v="2018011000430 "/>
    <s v="DANE_CENTRAL"/>
    <s v="DANE CENTRAL"/>
    <s v="Talento_Humano"/>
    <s v="Profesional"/>
    <n v="1"/>
    <n v="11"/>
    <n v="15"/>
    <n v="7000000"/>
    <d v="2023-01-16T00:00:00"/>
    <n v="1"/>
    <n v="80500000"/>
    <n v="80500000"/>
    <n v="0"/>
    <s v="NO"/>
    <s v="NO"/>
    <n v="20623"/>
    <s v="FERRO GARCIA GLORIA EDELCY  "/>
    <s v="FERRO GARCIA GLORIA EDELCY"/>
  </r>
  <r>
    <s v="JURIDICA"/>
    <s v="JUR_05"/>
    <x v="7"/>
    <s v="Oficina Juridica"/>
    <s v="JURIDICA_2023_DP"/>
    <s v="Documentos de planeación"/>
    <x v="46"/>
    <n v="10"/>
    <s v="2018011000430 "/>
    <s v="DANE_CENTRAL"/>
    <s v="DANE CENTRAL"/>
    <s v="Talento_Humano"/>
    <s v="Profesional"/>
    <n v="1"/>
    <n v="8"/>
    <n v="6"/>
    <n v="8180000"/>
    <d v="2023-04-17T00:00:00"/>
    <n v="1"/>
    <n v="67076000"/>
    <n v="67076000"/>
    <n v="0"/>
    <s v="NO"/>
    <s v="NO"/>
    <n v="71423"/>
    <s v="ACOSTA PUENTES IVAN RAMIRO  "/>
    <m/>
  </r>
  <r>
    <s v="JURIDICA"/>
    <s v="JUR_06"/>
    <x v="7"/>
    <s v="Oficina Juridica"/>
    <s v="JURIDICA_2023_DP"/>
    <s v="Documentos de planeación"/>
    <x v="46"/>
    <n v="10"/>
    <s v="2018011000430 "/>
    <s v="DANE_CENTRAL"/>
    <s v="DANE CENTRAL"/>
    <s v="Otros_gastos_operativos"/>
    <s v="Otras Solicitudes"/>
    <n v="1"/>
    <n v="1"/>
    <n v="0"/>
    <n v="6991973"/>
    <d v="2023-04-01T00:00:00"/>
    <n v="1"/>
    <n v="6991973"/>
    <n v="6991973"/>
    <n v="0"/>
    <s v="NO"/>
    <s v="NO"/>
    <n v="67323"/>
    <m/>
    <s v="Contratación de la firma para la Vigilancia judicial"/>
  </r>
  <r>
    <s v="JURIDICA"/>
    <s v="JUR_08"/>
    <x v="7"/>
    <s v="Oficina Juridica"/>
    <s v="JURIDICA_2023_DP"/>
    <s v="Documentos de planeación"/>
    <x v="46"/>
    <n v="10"/>
    <s v="2018011000430 "/>
    <s v="DANE_CENTRAL"/>
    <s v="DANE CENTRAL"/>
    <s v="Talento_Humano"/>
    <s v="Profesional"/>
    <n v="1"/>
    <n v="4"/>
    <n v="0"/>
    <n v="8912000"/>
    <d v="2023-09-01T00:00:00"/>
    <n v="1"/>
    <n v="35648000"/>
    <n v="0"/>
    <n v="35648000"/>
    <s v="NO"/>
    <s v="NO"/>
    <m/>
    <m/>
    <m/>
  </r>
  <r>
    <s v="JURIDICA"/>
    <s v="JUR_09"/>
    <x v="7"/>
    <s v="Oficina Juridica"/>
    <s v="JURIDICA_2023_DP"/>
    <s v="Documentos de planeación"/>
    <x v="46"/>
    <n v="10"/>
    <s v="2018011000430 "/>
    <s v="DANE_CENTRAL"/>
    <s v="DANE CENTRAL"/>
    <s v="Viaticos"/>
    <m/>
    <n v="1"/>
    <n v="1"/>
    <n v="0"/>
    <n v="764131"/>
    <d v="2023-08-01T00:00:00"/>
    <n v="1"/>
    <n v="764131"/>
    <n v="764131"/>
    <n v="0"/>
    <s v="NO"/>
    <s v="NO"/>
    <n v="87823"/>
    <s v="Comisión la Mesa"/>
    <m/>
  </r>
  <r>
    <s v="RELACIONAMIENTO"/>
    <s v="REL_01"/>
    <x v="7"/>
    <s v="Relacionamiento Internacional"/>
    <s v="RELAINT_2023_DLT"/>
    <s v="Documentos de lineamientos técnicos"/>
    <x v="49"/>
    <n v="10"/>
    <s v="2018011000430 "/>
    <s v="DANE_CENTRAL"/>
    <s v="DANE CENTRAL"/>
    <s v="Talento_Humano"/>
    <s v="Profesional"/>
    <n v="1"/>
    <n v="11"/>
    <n v="15"/>
    <n v="6247243"/>
    <d v="2023-01-15T00:00:00"/>
    <n v="1"/>
    <n v="71010329"/>
    <n v="71010329"/>
    <n v="0"/>
    <s v="NO"/>
    <s v="NO"/>
    <n v="27323"/>
    <m/>
    <s v="BARBOSA CAVIEDES JUAN CAMILO"/>
  </r>
  <r>
    <s v="RELACIONAMIENTO"/>
    <s v="REL_02"/>
    <x v="7"/>
    <s v="Relacionamiento Internacional"/>
    <s v="RELAINT_2023_DLT"/>
    <s v="Documentos de lineamientos técnicos"/>
    <x v="49"/>
    <n v="10"/>
    <s v="2018011000430 "/>
    <s v="DANE_CENTRAL"/>
    <s v="DANE CENTRAL"/>
    <s v="Talento_Humano"/>
    <s v="Profesional Junior"/>
    <n v="1"/>
    <n v="11"/>
    <n v="0"/>
    <n v="3250609"/>
    <d v="2023-01-15T00:00:00"/>
    <n v="1"/>
    <n v="35106566"/>
    <n v="35106566"/>
    <n v="0"/>
    <s v="NO"/>
    <s v="NO"/>
    <n v="52223"/>
    <m/>
    <m/>
  </r>
  <r>
    <s v="RELACIONAMIENTO"/>
    <s v="REL_03"/>
    <x v="7"/>
    <s v="Relacionamiento Internacional"/>
    <s v="RELAINT_2023_DLT"/>
    <s v="Documentos de lineamientos técnicos"/>
    <x v="49"/>
    <n v="10"/>
    <s v="2018011000430 "/>
    <s v="DANE_CENTRAL"/>
    <s v="DANE CENTRAL"/>
    <s v="Talento_Humano"/>
    <s v="Profesional Junior"/>
    <n v="1"/>
    <n v="11"/>
    <n v="0"/>
    <n v="4700000"/>
    <d v="2023-01-15T00:00:00"/>
    <n v="1"/>
    <n v="50760000"/>
    <n v="50760000"/>
    <n v="0"/>
    <s v="NO"/>
    <s v="NO"/>
    <n v="48223"/>
    <m/>
    <m/>
  </r>
  <r>
    <s v="RELACIONAMIENTO"/>
    <s v="REL_04"/>
    <x v="7"/>
    <s v="Relacionamiento Internacional"/>
    <s v="RELAINT_2023_DLT"/>
    <s v="Documentos de lineamientos técnicos"/>
    <x v="49"/>
    <n v="10"/>
    <s v="2018011000430 "/>
    <s v="DANE_CENTRAL"/>
    <s v="DANE CENTRAL"/>
    <s v="Tiquetes"/>
    <s v="Internacional"/>
    <n v="6"/>
    <n v="1"/>
    <n v="0"/>
    <n v="4200000"/>
    <d v="2023-04-01T00:00:00"/>
    <n v="1"/>
    <n v="25200000"/>
    <n v="25200000"/>
    <n v="0"/>
    <s v="NO"/>
    <s v="NO"/>
    <n v="53423"/>
    <m/>
    <s v="Cumplimiento de compromisos Internacionales "/>
  </r>
  <r>
    <s v="RELACIONAMIENTO"/>
    <s v="REL_06"/>
    <x v="7"/>
    <s v="Relacionamiento Internacional"/>
    <s v="RELAINT_2023_DLT"/>
    <s v="Documentos de lineamientos técnicos"/>
    <x v="49"/>
    <n v="10"/>
    <s v="2018011000430 "/>
    <s v="DANE_CENTRAL"/>
    <s v="DANE CENTRAL"/>
    <s v="Talento_Humano"/>
    <s v="Experto"/>
    <n v="1"/>
    <n v="2"/>
    <n v="0"/>
    <n v="14683779"/>
    <d v="2023-04-01T00:00:00"/>
    <n v="1"/>
    <n v="18382746"/>
    <n v="18382746"/>
    <n v="0"/>
    <s v="NO"/>
    <s v="NO"/>
    <n v="72223"/>
    <m/>
    <s v="Cumplimiento de compromisos Internacionales "/>
  </r>
  <r>
    <s v="RELACIONAMIENTO"/>
    <s v="REL_07"/>
    <x v="7"/>
    <s v="Relacionamiento Internacional"/>
    <s v="RELAINT_2023_DLT"/>
    <s v="Documentos de lineamientos técnicos"/>
    <x v="49"/>
    <n v="10"/>
    <s v="2018011000430 "/>
    <s v="DANE_CENTRAL"/>
    <s v="DANE CENTRAL"/>
    <s v="Viaticos"/>
    <m/>
    <n v="1"/>
    <n v="1"/>
    <n v="0"/>
    <n v="1000000"/>
    <d v="2023-08-01T00:00:00"/>
    <n v="1"/>
    <n v="1000000"/>
    <n v="961956"/>
    <n v="38044"/>
    <s v="NO"/>
    <s v="NO"/>
    <n v="88223"/>
    <m/>
    <m/>
  </r>
  <r>
    <s v="TERRITORIALES"/>
    <s v="TER_01"/>
    <x v="7"/>
    <s v="Apoyos Territoriales"/>
    <s v="TERRITORIALES_2023_DP"/>
    <s v="Documentos de planeación"/>
    <x v="46"/>
    <n v="10"/>
    <s v="2018011000430 "/>
    <s v="BARRANQUILLA"/>
    <s v="BARRANQUILLA"/>
    <s v="Talento_Humano"/>
    <s v="Profesional"/>
    <n v="1"/>
    <n v="11"/>
    <n v="0"/>
    <n v="3533000"/>
    <d v="2023-01-15T00:00:00"/>
    <n v="1"/>
    <n v="38863000"/>
    <n v="38863000"/>
    <n v="0"/>
    <s v="NO"/>
    <s v="NO"/>
    <n v="19123"/>
    <m/>
    <s v="JURIDICA- ABOGADO"/>
  </r>
  <r>
    <s v="TERRITORIALES"/>
    <s v="TER_02"/>
    <x v="7"/>
    <s v="Apoyos Territoriales"/>
    <s v="TERRITORIALES_2023_DP"/>
    <s v="Documentos de planeación"/>
    <x v="46"/>
    <n v="10"/>
    <s v="2018011000430 "/>
    <s v="BARRANQUILLA"/>
    <s v="BARRANQUILLA"/>
    <s v="Talento_Humano"/>
    <s v="Profesional"/>
    <n v="1"/>
    <n v="11"/>
    <n v="15"/>
    <n v="3000000"/>
    <d v="2023-01-15T00:00:00"/>
    <n v="1"/>
    <n v="34500000"/>
    <n v="34500000"/>
    <n v="0"/>
    <s v="NO"/>
    <s v="NO"/>
    <n v="36423"/>
    <m/>
    <s v="APOYO ADMINISTRATIVO"/>
  </r>
  <r>
    <s v="TERRITORIALES"/>
    <s v="TER_03"/>
    <x v="7"/>
    <s v="Apoyos Territoriales"/>
    <s v="TERRITORIALES_2023_DP"/>
    <s v="Documentos de planeación"/>
    <x v="46"/>
    <n v="10"/>
    <s v="2018011000430 "/>
    <s v="BARRANQUILLA"/>
    <s v="BARRANQUILLA"/>
    <s v="Talento_Humano"/>
    <s v="Tecnico"/>
    <n v="1"/>
    <n v="5"/>
    <n v="0"/>
    <n v="2075000"/>
    <d v="2023-02-28T00:00:00"/>
    <n v="1"/>
    <n v="10375000"/>
    <n v="10375000"/>
    <n v="0"/>
    <s v="NO"/>
    <s v="NO"/>
    <n v="54223"/>
    <m/>
    <s v="APOYO CONTRATACION"/>
  </r>
  <r>
    <s v="TERRITORIALES"/>
    <s v="TER_04"/>
    <x v="7"/>
    <s v="Apoyos Territoriales"/>
    <s v="TERRITORIALES_2023_DP"/>
    <s v="Documentos de planeación"/>
    <x v="46"/>
    <n v="10"/>
    <s v="2018011000430 "/>
    <s v="BARRANQUILLA"/>
    <s v="BARRANQUILLA"/>
    <s v="Talento_Humano"/>
    <s v="Profesional"/>
    <n v="1"/>
    <n v="11"/>
    <n v="0"/>
    <n v="2500000"/>
    <d v="2023-01-15T00:00:00"/>
    <n v="1"/>
    <n v="27500000"/>
    <n v="27500000"/>
    <n v="0"/>
    <s v="NO"/>
    <s v="NO"/>
    <n v="19323"/>
    <m/>
    <s v="APOYO GCO - SERVICIOS PERSONALES"/>
  </r>
  <r>
    <s v="TERRITORIALES"/>
    <s v="TER_05"/>
    <x v="7"/>
    <s v="Apoyos Territoriales"/>
    <s v="TERRITORIALES_2023_DP"/>
    <s v="Documentos de planeación"/>
    <x v="46"/>
    <n v="10"/>
    <s v="2018011000430 "/>
    <s v="BARRANQUILLA"/>
    <s v="BARRANQUILLA"/>
    <s v="Talento_Humano"/>
    <s v="Profesional"/>
    <n v="1"/>
    <n v="11"/>
    <n v="0"/>
    <n v="2500000"/>
    <d v="2023-01-15T00:00:00"/>
    <n v="1"/>
    <n v="27500000"/>
    <n v="27500000"/>
    <n v="0"/>
    <s v="NO"/>
    <s v="NO"/>
    <n v="19423"/>
    <m/>
    <s v="APOYO GCO - BIENES Y SERVICIOS"/>
  </r>
  <r>
    <s v="TERRITORIALES"/>
    <s v="TER_06"/>
    <x v="7"/>
    <s v="Apoyos Territoriales"/>
    <s v="TERRITORIALES_2023_DP"/>
    <s v="Documentos de planeación"/>
    <x v="46"/>
    <n v="10"/>
    <s v="2018011000430 "/>
    <s v="BOGOTA"/>
    <s v="BOGOTA"/>
    <s v="Talento_Humano"/>
    <s v="Profesional"/>
    <n v="1"/>
    <n v="9"/>
    <n v="0"/>
    <n v="5000000"/>
    <d v="2023-02-15T00:00:00"/>
    <n v="1"/>
    <n v="45000000"/>
    <n v="45000000"/>
    <n v="0"/>
    <s v="NO"/>
    <s v="NO"/>
    <n v="71123"/>
    <m/>
    <s v="abogado para sancionatorio, debio al numero de contratistas "/>
  </r>
  <r>
    <s v="TERRITORIALES"/>
    <s v="TER_07"/>
    <x v="7"/>
    <s v="Apoyos Territoriales"/>
    <s v="TERRITORIALES_2023_DP"/>
    <s v="Documentos de planeación"/>
    <x v="46"/>
    <n v="10"/>
    <s v="2018011000430 "/>
    <s v="BOGOTA"/>
    <s v="BOGOTA"/>
    <s v="Talento_Humano"/>
    <s v="Profesional Junior"/>
    <n v="1"/>
    <n v="10"/>
    <n v="0"/>
    <n v="3900000"/>
    <d v="2023-01-15T00:00:00"/>
    <n v="1"/>
    <n v="39000000"/>
    <n v="39000000"/>
    <n v="0"/>
    <s v="NO"/>
    <s v="NO"/>
    <n v="69223"/>
    <m/>
    <m/>
  </r>
  <r>
    <s v="TERRITORIALES"/>
    <s v="TER_08"/>
    <x v="7"/>
    <s v="Apoyos Territoriales"/>
    <s v="TERRITORIALES_2023_DP"/>
    <s v="Documentos de planeación"/>
    <x v="46"/>
    <n v="10"/>
    <s v="2018011000430 "/>
    <s v="BOGOTA"/>
    <s v="BOGOTA"/>
    <s v="Talento_Humano"/>
    <s v="Tecnico"/>
    <n v="1"/>
    <n v="11"/>
    <n v="15"/>
    <n v="2350000"/>
    <d v="2023-01-15T00:00:00"/>
    <n v="1"/>
    <n v="25771500"/>
    <n v="25771500"/>
    <n v="0"/>
    <s v="NO"/>
    <s v="NO"/>
    <n v="70023"/>
    <m/>
    <m/>
  </r>
  <r>
    <s v="TERRITORIALES"/>
    <s v="TER_09"/>
    <x v="7"/>
    <s v="Apoyos Territoriales"/>
    <s v="TERRITORIALES_2023_DP"/>
    <s v="Documentos de planeación"/>
    <x v="46"/>
    <n v="10"/>
    <s v="2018011000430 "/>
    <s v="BOGOTA"/>
    <s v="BOGOTA"/>
    <s v="Talento_Humano"/>
    <s v="Tecnico"/>
    <n v="1"/>
    <n v="11"/>
    <n v="15"/>
    <n v="2214000"/>
    <d v="2023-01-15T00:00:00"/>
    <n v="1"/>
    <n v="25461000"/>
    <n v="25461000"/>
    <n v="0"/>
    <s v="NO"/>
    <s v="NO"/>
    <n v="71723"/>
    <m/>
    <m/>
  </r>
  <r>
    <s v="TERRITORIALES"/>
    <s v="TER_10"/>
    <x v="7"/>
    <s v="Apoyos Territoriales"/>
    <s v="TERRITORIALES_2023_DP"/>
    <s v="Documentos de planeación"/>
    <x v="46"/>
    <n v="10"/>
    <s v="2018011000430 "/>
    <s v="BUCARAMANGA"/>
    <s v="BUCARAMANGA"/>
    <s v="Talento_Humano"/>
    <s v="Profesional Junior"/>
    <n v="1"/>
    <n v="8"/>
    <n v="15"/>
    <n v="5000000"/>
    <d v="2023-04-01T00:00:00"/>
    <n v="1"/>
    <n v="43500000"/>
    <n v="43500000"/>
    <n v="0"/>
    <s v="NO"/>
    <s v="NO"/>
    <n v="30523"/>
    <m/>
    <s v="Soporte a la gestión contractual, para el fortalecimiento en los procesos contractuales de bienes y servicios y de servicios personales a cargo de la Dirección Territorial Centro Oriente."/>
  </r>
  <r>
    <s v="TERRITORIALES"/>
    <s v="TER_11"/>
    <x v="7"/>
    <s v="Apoyos Territoriales"/>
    <s v="TERRITORIALES_2023_DP"/>
    <s v="Documentos de planeación"/>
    <x v="46"/>
    <n v="10"/>
    <s v="2018011000430 "/>
    <s v="CALI"/>
    <s v="CALI"/>
    <s v="Talento_Humano"/>
    <s v="Profesional"/>
    <n v="1"/>
    <n v="11"/>
    <n v="15"/>
    <n v="5500000"/>
    <d v="2023-01-15T00:00:00"/>
    <n v="1"/>
    <n v="63250000"/>
    <n v="63250000"/>
    <n v="0"/>
    <s v="NO"/>
    <s v="NO"/>
    <n v="35623"/>
    <m/>
    <s v="Apoyo jurídico"/>
  </r>
  <r>
    <s v="TERRITORIALES"/>
    <s v="TER_12"/>
    <x v="7"/>
    <s v="Apoyos Territoriales"/>
    <s v="TERRITORIALES_2023_DP"/>
    <s v="Documentos de planeación"/>
    <x v="46"/>
    <n v="10"/>
    <s v="2018011000430 "/>
    <s v="CALI"/>
    <s v="CALI"/>
    <s v="Talento_Humano"/>
    <s v="Profesional"/>
    <n v="1"/>
    <n v="11"/>
    <n v="15"/>
    <n v="3200000"/>
    <d v="2023-01-15T00:00:00"/>
    <n v="1"/>
    <n v="36800000"/>
    <n v="36800000"/>
    <n v="0"/>
    <s v="NO"/>
    <s v="NO"/>
    <n v="35623"/>
    <m/>
    <s v="Apoyo jurídico"/>
  </r>
  <r>
    <s v="TERRITORIALES"/>
    <s v="TER_13"/>
    <x v="7"/>
    <s v="Apoyos Territoriales"/>
    <s v="TERRITORIALES_2023_DP"/>
    <s v="Documentos de planeación"/>
    <x v="46"/>
    <n v="10"/>
    <s v="2018011000430 "/>
    <s v="MANIZALES"/>
    <s v="MANIZALES"/>
    <s v="Talento_Humano"/>
    <s v="Profesional"/>
    <n v="1"/>
    <n v="11"/>
    <n v="15"/>
    <n v="5050000"/>
    <d v="2023-01-15T00:00:00"/>
    <n v="1"/>
    <n v="58075000"/>
    <n v="58075000"/>
    <n v="0"/>
    <s v="NO"/>
    <s v="NO"/>
    <n v="32123"/>
    <m/>
    <m/>
  </r>
  <r>
    <s v="TERRITORIALES"/>
    <s v="TER_14"/>
    <x v="7"/>
    <s v="Apoyos Territoriales"/>
    <s v="TERRITORIALES_2023_DP"/>
    <s v="Documentos de planeación"/>
    <x v="46"/>
    <n v="10"/>
    <s v="2018011000430 "/>
    <s v="MANIZALES"/>
    <s v="MANIZALES"/>
    <s v="Talento_Humano"/>
    <s v="Profesional Junior"/>
    <n v="1"/>
    <n v="11"/>
    <n v="15"/>
    <n v="2550000"/>
    <d v="2023-01-15T00:00:00"/>
    <n v="1"/>
    <n v="29325000"/>
    <n v="29325000"/>
    <n v="0"/>
    <s v="NO"/>
    <s v="NO"/>
    <n v="32223"/>
    <m/>
    <m/>
  </r>
  <r>
    <s v="TERRITORIALES"/>
    <s v="TER_15"/>
    <x v="7"/>
    <s v="Apoyos Territoriales"/>
    <s v="TERRITORIALES_2023_DP"/>
    <s v="Documentos de planeación"/>
    <x v="46"/>
    <n v="10"/>
    <s v="2018011000430 "/>
    <s v="MANIZALES"/>
    <s v="MANIZALES"/>
    <s v="Talento_Humano"/>
    <s v="Tecnico"/>
    <n v="1"/>
    <n v="4"/>
    <n v="0"/>
    <n v="2250000"/>
    <d v="2023-01-15T00:00:00"/>
    <n v="1"/>
    <n v="9000000"/>
    <n v="9000000"/>
    <n v="0"/>
    <s v="NO"/>
    <s v="NO"/>
    <n v="32323"/>
    <m/>
    <m/>
  </r>
  <r>
    <s v="TERRITORIALES"/>
    <s v="TER_15"/>
    <x v="7"/>
    <s v="Apoyos Territoriales"/>
    <s v="TERRITORIALES_2023_DP"/>
    <s v="Documentos de planeación"/>
    <x v="46"/>
    <n v="10"/>
    <s v="2018011000430 "/>
    <s v="MANIZALES"/>
    <s v="MANIZALES"/>
    <s v="Talento_Humano"/>
    <s v="Tecnico"/>
    <n v="1"/>
    <n v="7"/>
    <n v="15"/>
    <n v="2250000"/>
    <d v="2023-05-15T00:00:00"/>
    <n v="1"/>
    <n v="16875000"/>
    <n v="14625000"/>
    <n v="2250000"/>
    <s v="NO"/>
    <s v="NO"/>
    <n v="35223"/>
    <m/>
    <m/>
  </r>
  <r>
    <s v="TERRITORIALES"/>
    <s v="TER_16"/>
    <x v="7"/>
    <s v="Apoyos Territoriales"/>
    <s v="TERRITORIALES_2023_DP"/>
    <s v="Documentos de planeación"/>
    <x v="46"/>
    <n v="10"/>
    <s v="2018011000430 "/>
    <s v="MEDELLIN"/>
    <s v="MEDELLIN"/>
    <s v="Talento_Humano"/>
    <s v="Profesional Junior"/>
    <n v="1"/>
    <n v="4"/>
    <n v="0"/>
    <n v="3587000"/>
    <d v="2023-01-15T00:00:00"/>
    <n v="1"/>
    <n v="14348000"/>
    <n v="14348000"/>
    <n v="0"/>
    <s v="NO"/>
    <s v="NO"/>
    <n v="34923"/>
    <m/>
    <m/>
  </r>
  <r>
    <s v="TERRITORIALES"/>
    <s v="TER_16"/>
    <x v="7"/>
    <s v="Apoyos Territoriales"/>
    <s v="TERRITORIALES_2023_DP"/>
    <s v="Documentos de planeación"/>
    <x v="46"/>
    <n v="10"/>
    <s v="2018011000430 "/>
    <s v="MEDELLIN"/>
    <s v="MEDELLIN"/>
    <s v="Talento_Humano"/>
    <s v="Profesional Junior"/>
    <n v="1"/>
    <n v="7"/>
    <n v="0"/>
    <n v="3400000"/>
    <d v="2023-06-01T00:00:00"/>
    <n v="1"/>
    <n v="23800000"/>
    <n v="23800000"/>
    <n v="0"/>
    <s v="NO"/>
    <s v="NO"/>
    <n v="39623"/>
    <m/>
    <m/>
  </r>
  <r>
    <s v="TERRITORIALES"/>
    <s v="TER_17"/>
    <x v="7"/>
    <s v="Apoyos Territoriales"/>
    <s v="TERRITORIALES_2023_DP"/>
    <s v="Documentos de planeación"/>
    <x v="46"/>
    <n v="10"/>
    <s v="2018011000430 "/>
    <s v="MEDELLIN"/>
    <s v="MONTERIA"/>
    <s v="Talento_Humano"/>
    <s v="Profesional Junior"/>
    <n v="1"/>
    <n v="4"/>
    <n v="0"/>
    <n v="3500000"/>
    <d v="2023-01-15T00:00:00"/>
    <n v="1"/>
    <n v="14000000"/>
    <n v="14000000"/>
    <n v="0"/>
    <s v="NO"/>
    <s v="NO"/>
    <n v="35223"/>
    <m/>
    <m/>
  </r>
  <r>
    <s v="TERRITORIALES"/>
    <s v="TER_17"/>
    <x v="7"/>
    <s v="Apoyos Territoriales"/>
    <s v="TERRITORIALES_2023_DP"/>
    <s v="Documentos de planeación"/>
    <x v="46"/>
    <n v="10"/>
    <s v="2018011000430 "/>
    <s v="MEDELLIN"/>
    <s v="MEDELLIN"/>
    <s v="Talento_Humano"/>
    <s v="Profesional Junior"/>
    <n v="1"/>
    <n v="7"/>
    <n v="0"/>
    <n v="3587000"/>
    <d v="2023-06-01T00:00:00"/>
    <n v="1"/>
    <n v="25109000"/>
    <n v="25109000"/>
    <n v="0"/>
    <s v="NO"/>
    <s v="NO"/>
    <n v="39523"/>
    <m/>
    <m/>
  </r>
  <r>
    <s v="TERRITORIALES"/>
    <s v="TER_18"/>
    <x v="7"/>
    <s v="Apoyos Territoriales"/>
    <s v="TERRITORIALES_2023_DP"/>
    <s v="Documentos de planeación"/>
    <x v="46"/>
    <n v="10"/>
    <s v="2018011000430 "/>
    <s v="MEDELLIN"/>
    <s v="MEDELLIN"/>
    <s v="Talento_Humano"/>
    <s v="Tecnico"/>
    <n v="1"/>
    <n v="4"/>
    <n v="0"/>
    <n v="3450000"/>
    <d v="2023-01-15T00:00:00"/>
    <n v="1"/>
    <n v="13800000"/>
    <n v="13800000"/>
    <n v="0"/>
    <s v="NO"/>
    <s v="NO"/>
    <n v="35923"/>
    <m/>
    <m/>
  </r>
  <r>
    <s v="TERRITORIALES"/>
    <s v="TER_18"/>
    <x v="7"/>
    <s v="Apoyos Territoriales"/>
    <s v="TERRITORIALES_2023_DP"/>
    <s v="Documentos de planeación"/>
    <x v="46"/>
    <n v="10"/>
    <s v="2018011000430 "/>
    <s v="MEDELLIN"/>
    <s v="MEDELLIN"/>
    <s v="Talento_Humano"/>
    <s v="Profesional Junior"/>
    <n v="1"/>
    <n v="7"/>
    <n v="0"/>
    <n v="3500000"/>
    <d v="2023-06-01T00:00:00"/>
    <n v="1"/>
    <n v="24500000"/>
    <n v="24500000"/>
    <n v="0"/>
    <s v="NO"/>
    <s v="NO"/>
    <n v="39723"/>
    <m/>
    <m/>
  </r>
  <r>
    <s v="TERRITORIALES"/>
    <s v="TER_19"/>
    <x v="7"/>
    <s v="Apoyos Territoriales"/>
    <s v="TERRITORIALES_2023_DP"/>
    <s v="Documentos de planeación"/>
    <x v="46"/>
    <n v="10"/>
    <s v="2018011000430 "/>
    <s v="MEDELLIN"/>
    <s v="MEDELLIN"/>
    <s v="Talento_Humano"/>
    <s v="Tecnico"/>
    <n v="1"/>
    <n v="3"/>
    <n v="15"/>
    <n v="2241798"/>
    <d v="2023-01-15T00:00:00"/>
    <n v="1"/>
    <n v="7846293"/>
    <n v="7846293"/>
    <n v="0"/>
    <s v="NO"/>
    <s v="NO"/>
    <n v="36723"/>
    <m/>
    <m/>
  </r>
  <r>
    <s v="TERRITORIALES"/>
    <s v="TER_19"/>
    <x v="7"/>
    <s v="Apoyos Territoriales"/>
    <s v="TERRITORIALES_2023_DP"/>
    <s v="Documentos de planeación"/>
    <x v="46"/>
    <n v="10"/>
    <s v="2018011000430 "/>
    <s v="MEDELLIN"/>
    <s v="MEDELLIN"/>
    <s v="Talento_Humano"/>
    <s v="Tecnico"/>
    <n v="1"/>
    <n v="6"/>
    <n v="14"/>
    <n v="2241798"/>
    <d v="2023-06-01T00:00:00"/>
    <n v="1"/>
    <n v="14496960"/>
    <n v="14496960"/>
    <n v="0"/>
    <s v="NO"/>
    <s v="NO"/>
    <n v="40623"/>
    <m/>
    <m/>
  </r>
  <r>
    <s v="SG - GESTIÓN HUMANA"/>
    <s v="SEC_03"/>
    <x v="7"/>
    <s v="Secretaria General Capad"/>
    <s v="SEC_CAPAD_2023_GH_DP"/>
    <s v="Documentos de planeación"/>
    <x v="46"/>
    <n v="10"/>
    <s v="2018011000430 "/>
    <s v="DANE_CENTRAL"/>
    <s v="DANE CENTRAL"/>
    <s v="Talento_Humano"/>
    <s v="Profesional"/>
    <n v="1"/>
    <n v="11"/>
    <n v="19"/>
    <n v="6726000"/>
    <d v="2023-01-12T00:00:00"/>
    <n v="1"/>
    <n v="78245800"/>
    <n v="68829400"/>
    <n v="9416400"/>
    <s v="NO"/>
    <s v="NO"/>
    <n v="4223"/>
    <s v="SABA MOYA YENISEY"/>
    <s v="Prestación de servicios profesionales para brindar soporte al sistema de información de personal y nómina, en la ejecución de las actividades sobre el ciclo de vida de los servidores públicos, de acuerdo con las metas establecidas en los planes, programas y proyectos del GIT Situaciones Administrativas."/>
  </r>
  <r>
    <s v="SG - GESTIÓN HUMANA"/>
    <s v="SEC_04"/>
    <x v="7"/>
    <s v="Secretaria General Capad"/>
    <s v="SEC_CAPAD_2023_GH_DP"/>
    <s v="Documentos de planeación"/>
    <x v="46"/>
    <n v="10"/>
    <s v="2018011000430 "/>
    <s v="DANE_CENTRAL"/>
    <s v="DANE CENTRAL"/>
    <s v="Talento_Humano"/>
    <s v="Profesional"/>
    <n v="1"/>
    <n v="11"/>
    <n v="15"/>
    <n v="5600000"/>
    <d v="2023-01-13T00:00:00"/>
    <n v="1"/>
    <n v="64400000"/>
    <n v="64400000"/>
    <n v="0"/>
    <s v="NO"/>
    <s v="NO"/>
    <n v="3923"/>
    <s v="FLORIDO BOLAÑOS CINDY YOSELY"/>
    <s v="Prestación de servicios profesionales para brindar el soporte jurídico, administrativo y contractual necesario para fortalecer las actividades propias del Grupo Interno de Trabajo de Situaciones Administrativas del Área de Gestión Humana."/>
  </r>
  <r>
    <s v="SG - GESTIÓN HUMANA"/>
    <s v="SEC_05"/>
    <x v="7"/>
    <s v="Secretaria General Capad"/>
    <s v="SEC_CAPAD_2023_GH_DP"/>
    <s v="Documentos de planeación"/>
    <x v="46"/>
    <n v="10"/>
    <s v="2018011000430 "/>
    <s v="DANE_CENTRAL"/>
    <s v="DANE CENTRAL"/>
    <s v="Talento_Humano"/>
    <s v="Profesional Junior"/>
    <n v="1"/>
    <n v="11"/>
    <n v="5"/>
    <n v="3250608"/>
    <d v="2023-01-15T00:00:00"/>
    <n v="1"/>
    <n v="36298456"/>
    <n v="36298456"/>
    <n v="0"/>
    <s v="NO"/>
    <s v="NO"/>
    <n v="37023"/>
    <s v="RICAURTE SOLANO ESTEFANY"/>
    <s v="Prestación de servicios profesionales para desarrollar las actividades requeridas en el GIT Evaluación y Carrera Administrativa "/>
  </r>
  <r>
    <s v="SG - GESTIÓN HUMANA"/>
    <s v="SEC_06"/>
    <x v="7"/>
    <s v="Secretaria General Capad"/>
    <s v="SEC_CAPAD_2023_GH_DP"/>
    <s v="Documentos de planeación"/>
    <x v="46"/>
    <n v="10"/>
    <s v="2018011000430 "/>
    <s v="DANE_CENTRAL"/>
    <s v="DANE CENTRAL"/>
    <s v="Talento_Humano"/>
    <s v="Profesional"/>
    <n v="1"/>
    <n v="10"/>
    <n v="15"/>
    <n v="4500000"/>
    <d v="2023-02-15T00:00:00"/>
    <n v="1"/>
    <n v="47250000"/>
    <n v="47250000"/>
    <n v="0"/>
    <s v="NO"/>
    <s v="NO"/>
    <n v="53523"/>
    <m/>
    <s v="Prestación de servicios profesionales para participar en el proceso de provisión de empleo relacionados con proyección de actos administrativo, conceptos juridicos, respuesta a derechos de petición y revisión de la legalidad de los actos administrativos que le sean asignados de conformidad con el objeto contractual."/>
  </r>
  <r>
    <s v="SG - GESTIÓN HUMANA"/>
    <s v="SEC_07"/>
    <x v="7"/>
    <s v="Secretaria General Capad"/>
    <s v="SEC_CAPAD_2023_GH_DP"/>
    <s v="Documentos de planeación"/>
    <x v="46"/>
    <n v="10"/>
    <s v="2018011000430 "/>
    <s v="DANE_CENTRAL"/>
    <s v="DANE CENTRAL"/>
    <s v="Talento_Humano"/>
    <s v="Profesional"/>
    <n v="1"/>
    <n v="11"/>
    <n v="5"/>
    <n v="4500000"/>
    <d v="2023-01-26T00:00:00"/>
    <n v="1"/>
    <n v="50250000"/>
    <n v="50250000"/>
    <n v="0"/>
    <s v="NO"/>
    <s v="NO"/>
    <n v="39423"/>
    <s v="GRACIA VARGAS FABIAN OCTAVIO"/>
    <s v="Prestación de servicios profesionales para realizar el manejo, control y consolidación de las bases de datos que contiene la información que requiere el GIT para el desarro de los procesos, asi mismo realizar la revisión de los actos administrativos y demás documentos que produce el GIT Evaluación y Carrera."/>
  </r>
  <r>
    <s v="SG - GESTIÓN HUMANA"/>
    <s v="SEC_08"/>
    <x v="7"/>
    <s v="Secretaria General Capad"/>
    <s v="SEC_CAPAD_2023_GH_DP"/>
    <s v="Documentos de planeación"/>
    <x v="46"/>
    <n v="10"/>
    <s v="2018011000430 "/>
    <s v="DANE_CENTRAL"/>
    <s v="DANE CENTRAL"/>
    <s v="Talento_Humano"/>
    <s v="Profesional Junior"/>
    <n v="1"/>
    <n v="11"/>
    <n v="14"/>
    <n v="3500000"/>
    <d v="2023-01-16T00:00:00"/>
    <n v="1"/>
    <n v="40133333.329999998"/>
    <n v="38500000"/>
    <n v="1633333.3299999982"/>
    <s v="NO"/>
    <s v="NO"/>
    <n v="17823"/>
    <s v="DORADO VALENCIA SANDRA MILENA"/>
    <s v="Prestación de servicios profesionales para realizar las actividades del Sistema de Gestión de la Seguridad y Salud en el Trabajo mediante herramientas que permiten mantener, implementar y fortalecer las medidas de prevención y control de peligros, en el marco de los procedimientos establecidos por la Entidad "/>
  </r>
  <r>
    <s v="SG - GESTIÓN HUMANA"/>
    <s v="SEC_09"/>
    <x v="7"/>
    <s v="Secretaria General Capad"/>
    <s v="SEC_CAPAD_2023_GH_DP"/>
    <s v="Documentos de planeación"/>
    <x v="46"/>
    <n v="10"/>
    <s v="2018011000430 "/>
    <s v="DANE_CENTRAL"/>
    <s v="DANE CENTRAL"/>
    <s v="Talento_Humano"/>
    <s v="Tecnico"/>
    <n v="1"/>
    <n v="11"/>
    <n v="5"/>
    <n v="2350000"/>
    <d v="2023-01-26T00:00:00"/>
    <n v="1"/>
    <n v="26241666.666666664"/>
    <n v="25850000"/>
    <n v="391666.66666666418"/>
    <s v="NO"/>
    <s v="NO"/>
    <n v="34923"/>
    <s v="GIRALDO SABOGAL ASTRID CAROLINA"/>
    <s v="Prestación de servicios de apoyo gestión para realizar el cargue de información en el aplicativo Kactus en los programas relacionados con las actividades del GIT de Desarrollo de Personal y el apoyo en las actividades relacionadas con la ejecución del Plan Institucional de Capacitación y el Plan de Bienestar e Incentivos."/>
  </r>
  <r>
    <s v="SG - GESTIÓN HUMANA"/>
    <s v="SEC_10"/>
    <x v="7"/>
    <s v="Secretaria General Capad"/>
    <s v="SEC_CAPAD_2023_GH_DP"/>
    <s v="Documentos de planeación"/>
    <x v="46"/>
    <n v="10"/>
    <s v="2018011000430 "/>
    <s v="DANE_CENTRAL"/>
    <s v="DANE CENTRAL"/>
    <s v="Talento_Humano"/>
    <s v="Profesional Junior"/>
    <n v="1"/>
    <n v="10"/>
    <n v="29"/>
    <n v="3050000"/>
    <d v="2023-01-12T00:00:00"/>
    <n v="1"/>
    <n v="33448333.329999998"/>
    <n v="30500000"/>
    <n v="2948333.3299999982"/>
    <s v="NO"/>
    <s v="NO"/>
    <n v="17223"/>
    <s v="RIVERA CORREDOR JUAN NICOLAS"/>
    <s v="Prestación de servicios profesionales para el seguimiento a la ejecución de los planes, programas y proyectos del GIT de Desarrollo de Personal, Área de Gestión Humana a partir de la gestión de actividades, consolidación y registro de la información requerida."/>
  </r>
  <r>
    <s v="SG - ADMINSTRATIVA"/>
    <s v="SEC_11"/>
    <x v="7"/>
    <s v="Secretaria General Capad"/>
    <s v="SEC_CAPAD_2023_AD_DP"/>
    <s v="Documentos de planeación"/>
    <x v="46"/>
    <n v="10"/>
    <s v="2018011000430 "/>
    <s v="DANE_CENTRAL"/>
    <s v="DANE CENTRAL"/>
    <s v="Talento_Humano"/>
    <s v="Profesional Junior"/>
    <n v="1"/>
    <n v="10"/>
    <n v="20"/>
    <n v="3900000"/>
    <d v="2023-02-10T00:00:00"/>
    <n v="1"/>
    <n v="41730000"/>
    <n v="41730000"/>
    <n v="0"/>
    <s v="NO"/>
    <s v="NO"/>
    <n v="30323"/>
    <s v="DORIS LYLIAN ROCHA SUSPE"/>
    <m/>
  </r>
  <r>
    <s v="SG - ADMINSTRATIVA"/>
    <s v="SEC_12"/>
    <x v="7"/>
    <s v="Secretaria General Capad"/>
    <s v="SEC_CAPAD_2023_AD_DP"/>
    <s v="Documentos de planeación"/>
    <x v="46"/>
    <n v="10"/>
    <s v="2018011000430 "/>
    <s v="DANE_CENTRAL"/>
    <s v="DANE CENTRAL"/>
    <s v="Talento_Humano"/>
    <s v="Profesional Junior"/>
    <n v="1"/>
    <n v="11"/>
    <n v="4"/>
    <n v="3100000"/>
    <d v="2023-01-15T00:00:00"/>
    <n v="1"/>
    <n v="34513333"/>
    <n v="34513333"/>
    <n v="0"/>
    <s v="NO"/>
    <s v="NO"/>
    <n v="37823"/>
    <s v="LILIANA YATE SERRANO"/>
    <m/>
  </r>
  <r>
    <s v="SG - ADMINSTRATIVA"/>
    <s v="SEC_13"/>
    <x v="7"/>
    <s v="Secretaria General Capad"/>
    <s v="SEC_CAPAD_2023_AD_DP"/>
    <s v="Documentos de planeación"/>
    <x v="46"/>
    <n v="10"/>
    <s v="2018011000430 "/>
    <s v="DANE_CENTRAL"/>
    <s v="DANE CENTRAL"/>
    <s v="Talento_Humano"/>
    <s v="Profesional Junior"/>
    <n v="1"/>
    <n v="11"/>
    <n v="4"/>
    <n v="3100000"/>
    <d v="2023-01-15T00:00:00"/>
    <n v="1"/>
    <n v="34513333"/>
    <n v="34513333"/>
    <n v="0"/>
    <s v="NO"/>
    <s v="NO"/>
    <n v="37923"/>
    <s v="ERIKA MARCELA GONZÁLEZ CUELLAR"/>
    <m/>
  </r>
  <r>
    <s v="SG - ADMINSTRATIVA"/>
    <s v="SEC_14"/>
    <x v="7"/>
    <s v="Secretaria General Capad"/>
    <s v="SEC_CAPAD_2023_AD_DP"/>
    <s v="Documentos de planeación"/>
    <x v="46"/>
    <n v="10"/>
    <s v="2018011000430 "/>
    <s v="DANE_CENTRAL"/>
    <s v="DANE CENTRAL"/>
    <s v="Talento_Humano"/>
    <s v="Profesional Junior"/>
    <n v="1"/>
    <n v="11"/>
    <n v="7"/>
    <n v="4200000"/>
    <d v="2023-01-15T00:00:00"/>
    <n v="1"/>
    <n v="47180000"/>
    <n v="47180000"/>
    <n v="0"/>
    <s v="NO"/>
    <s v="NO"/>
    <n v="29923"/>
    <s v="YENNY CAROLINA MEDINA PORRAS"/>
    <m/>
  </r>
  <r>
    <s v="SG - ADMINSTRATIVA"/>
    <s v="SEC_15"/>
    <x v="7"/>
    <s v="Secretaria General Capad"/>
    <s v="SEC_CAPAD_2023_AD_DP"/>
    <s v="Documentos de planeación"/>
    <x v="46"/>
    <n v="10"/>
    <s v="2018011000430 "/>
    <s v="DANE_CENTRAL"/>
    <s v="DANE CENTRAL"/>
    <s v="Talento_Humano"/>
    <s v="Profesional"/>
    <n v="1"/>
    <n v="11"/>
    <n v="1"/>
    <n v="5200000"/>
    <d v="2023-01-15T00:00:00"/>
    <n v="1"/>
    <n v="57373333"/>
    <n v="57373333"/>
    <n v="0"/>
    <s v="NO"/>
    <s v="NO"/>
    <n v="30123"/>
    <s v="MYRIAM ARISTIZABAL DOMINGUEZ"/>
    <m/>
  </r>
  <r>
    <s v="SG - ADMINSTRATIVA"/>
    <s v="SEC_16"/>
    <x v="7"/>
    <s v="Secretaria General Capad"/>
    <s v="SEC_CAPAD_2023_AD_DP"/>
    <s v="Documentos de planeación"/>
    <x v="46"/>
    <n v="10"/>
    <s v="2018011000430 "/>
    <s v="DANE_CENTRAL"/>
    <s v="DANE CENTRAL"/>
    <s v="Talento_Humano"/>
    <s v="Tecnico"/>
    <n v="2"/>
    <n v="10"/>
    <n v="15"/>
    <n v="1905500"/>
    <d v="2023-02-15T00:00:00"/>
    <n v="1"/>
    <n v="39189784"/>
    <n v="39189784"/>
    <n v="0"/>
    <s v="NO"/>
    <s v="NO"/>
    <n v="38923"/>
    <s v="ANA PILAR DIAZ QUINTERO / OSCAR JAVIER GUACANEME SARMIENTO"/>
    <m/>
  </r>
  <r>
    <s v="SG - ADMINSTRATIVA"/>
    <s v="SEC_17"/>
    <x v="7"/>
    <s v="Secretaria General Capad"/>
    <s v="SEC_CAPAD_2023_AD_DP"/>
    <s v="Documentos de planeación"/>
    <x v="46"/>
    <n v="10"/>
    <s v="2018011000430 "/>
    <s v="DANE_CENTRAL"/>
    <s v="DANE CENTRAL"/>
    <s v="Talento_Humano"/>
    <s v="Profesional Junior"/>
    <n v="1"/>
    <n v="11"/>
    <n v="15"/>
    <n v="4200000"/>
    <d v="2023-01-15T00:00:00"/>
    <n v="1"/>
    <n v="48300000"/>
    <n v="48300000"/>
    <n v="0"/>
    <s v="NO"/>
    <s v="NO"/>
    <n v="39123"/>
    <s v="JHEIMI JOHANNA BOTERO GARCIA"/>
    <m/>
  </r>
  <r>
    <s v="SG - ADMINSTRATIVA"/>
    <s v="SEC_18"/>
    <x v="7"/>
    <s v="Secretaria General Capad"/>
    <s v="SEC_CAPAD_2023_AD_DP"/>
    <s v="Documentos de planeación"/>
    <x v="46"/>
    <n v="10"/>
    <s v="2018011000430 "/>
    <s v="DANE_CENTRAL"/>
    <s v="DANE CENTRAL"/>
    <s v="Talento_Humano"/>
    <s v="Tecnico"/>
    <n v="3"/>
    <n v="11"/>
    <n v="0"/>
    <n v="1905500"/>
    <d v="2023-02-01T00:00:00"/>
    <n v="1"/>
    <n v="63580183"/>
    <n v="63580183"/>
    <n v="0"/>
    <s v="NO"/>
    <s v="NO"/>
    <n v="39023"/>
    <s v="MANOSALVA REYES DIANA CAROLINA"/>
    <m/>
  </r>
  <r>
    <s v="SG - ADMINSTRATIVA"/>
    <s v="SEC_19"/>
    <x v="7"/>
    <s v="Secretaria General Capad"/>
    <s v="SEC_CAPAD_2023_AD_DP"/>
    <s v="Documentos de planeación"/>
    <x v="46"/>
    <n v="10"/>
    <s v="2018011000430 "/>
    <s v="DANE_CENTRAL"/>
    <s v="DANE CENTRAL"/>
    <s v="Talento_Humano"/>
    <s v="Asistencial"/>
    <n v="2"/>
    <n v="8"/>
    <n v="29"/>
    <n v="1681349"/>
    <d v="2023-03-01T00:00:00"/>
    <n v="1"/>
    <n v="30083333.329999998"/>
    <n v="30083333.329999998"/>
    <n v="0"/>
    <s v="NO"/>
    <s v="NO"/>
    <n v="59623"/>
    <s v="2 CONTRATISTAS NUEVOS "/>
    <m/>
  </r>
  <r>
    <s v="SG - FINANCIERA"/>
    <s v="SEC_20"/>
    <x v="7"/>
    <s v="Secretaria General Capad"/>
    <s v="SEC_CAPAD_2023_FN_DP"/>
    <s v="Documentos de planeación"/>
    <x v="46"/>
    <n v="10"/>
    <s v="2018011000430 "/>
    <s v="DANE_CENTRAL"/>
    <s v="DANE CENTRAL"/>
    <s v="Talento_Humano"/>
    <s v="Profesional"/>
    <n v="1"/>
    <n v="11"/>
    <n v="15"/>
    <n v="5000000"/>
    <d v="2023-01-15T00:00:00"/>
    <n v="1"/>
    <n v="57500000"/>
    <n v="57500000"/>
    <n v="0"/>
    <s v="NO"/>
    <s v="NO"/>
    <n v="24023"/>
    <s v="RAÚL EDUARDO SÁNCHEZ CUFIÑO "/>
    <m/>
  </r>
  <r>
    <s v="SG - FINANCIERA"/>
    <s v="SEC_21"/>
    <x v="7"/>
    <s v="Secretaria General Capad"/>
    <s v="SEC_CAPAD_2023_FN_DP"/>
    <s v="Documentos de planeación"/>
    <x v="46"/>
    <n v="10"/>
    <s v="2018011000430 "/>
    <s v="DANE_CENTRAL"/>
    <s v="DANE CENTRAL"/>
    <s v="Talento_Humano"/>
    <s v="Profesional"/>
    <n v="1"/>
    <n v="11"/>
    <n v="15"/>
    <n v="5000000"/>
    <d v="2023-01-15T00:00:00"/>
    <n v="1"/>
    <n v="57500000"/>
    <n v="57500000"/>
    <n v="0"/>
    <s v="NO"/>
    <s v="NO"/>
    <n v="23623"/>
    <s v="LINA MARÍA VENCE MARTÍNEZ "/>
    <m/>
  </r>
  <r>
    <s v="SG - FINANCIERA"/>
    <s v="SEC_22"/>
    <x v="7"/>
    <s v="Secretaria General Capad"/>
    <s v="SEC_CAPAD_2023_FN_DP"/>
    <s v="Documentos de planeación"/>
    <x v="46"/>
    <n v="10"/>
    <s v="2018011000430 "/>
    <s v="DANE_CENTRAL"/>
    <s v="DANE CENTRAL"/>
    <s v="Talento_Humano"/>
    <s v="Profesional"/>
    <n v="1"/>
    <n v="11"/>
    <n v="15"/>
    <n v="5000000"/>
    <d v="2023-01-15T00:00:00"/>
    <n v="1"/>
    <n v="57500000"/>
    <n v="57500000"/>
    <n v="0"/>
    <s v="NO"/>
    <s v="NO"/>
    <n v="23723"/>
    <s v="YINA DAYANA DAZA DAZA "/>
    <m/>
  </r>
  <r>
    <s v="SG - FINANCIERA"/>
    <s v="SEC_23"/>
    <x v="7"/>
    <s v="Secretaria General Capad"/>
    <s v="SEC_CAPAD_2023_FN_DP"/>
    <s v="Documentos de planeación"/>
    <x v="46"/>
    <n v="10"/>
    <s v="2018011000430 "/>
    <s v="DANE_CENTRAL"/>
    <s v="DANE CENTRAL"/>
    <s v="Talento_Humano"/>
    <s v="Profesional"/>
    <n v="1"/>
    <n v="11"/>
    <n v="15"/>
    <n v="4700000"/>
    <d v="2023-01-15T00:00:00"/>
    <n v="1"/>
    <n v="54050000"/>
    <n v="54050000"/>
    <n v="0"/>
    <s v="NO"/>
    <s v="NO"/>
    <n v="23823"/>
    <s v="GUILLERMO MARTINEZ RAMÍREZ"/>
    <m/>
  </r>
  <r>
    <s v="SG - FINANCIERA"/>
    <s v="SEC_24"/>
    <x v="7"/>
    <s v="Secretaria General Capad"/>
    <s v="SEC_CAPAD_2023_FN_DP"/>
    <s v="Documentos de planeación"/>
    <x v="46"/>
    <n v="10"/>
    <s v="2018011000430 "/>
    <s v="DANE_CENTRAL"/>
    <s v="DANE CENTRAL"/>
    <s v="Talento_Humano"/>
    <s v="Profesional"/>
    <n v="1"/>
    <n v="11"/>
    <n v="15"/>
    <n v="1905529"/>
    <d v="2023-01-15T00:00:00"/>
    <n v="1"/>
    <n v="21913583"/>
    <n v="21913583"/>
    <n v="0"/>
    <s v="NO"/>
    <s v="NO"/>
    <n v="23923"/>
    <s v="MYRYAM SOLER RAMÍREZ "/>
    <m/>
  </r>
  <r>
    <s v="SG - FINANCIERA"/>
    <s v="SEC_25"/>
    <x v="7"/>
    <s v="Secretaria General Capad"/>
    <s v="SEC_CAPAD_2023_FN_DP"/>
    <s v="Documentos de planeación"/>
    <x v="46"/>
    <n v="10"/>
    <s v="2018011000430 "/>
    <s v="DANE_CENTRAL"/>
    <s v="DANE CENTRAL"/>
    <s v="Talento_Humano"/>
    <s v="Profesional"/>
    <n v="1"/>
    <n v="10"/>
    <n v="23"/>
    <n v="3000000"/>
    <d v="2023-02-09T00:00:00"/>
    <n v="1"/>
    <n v="24053400"/>
    <n v="24053400"/>
    <n v="0"/>
    <s v="NO"/>
    <s v="NO"/>
    <n v="56123"/>
    <s v="DIANA LISBETH CHIQUIZA"/>
    <m/>
  </r>
  <r>
    <s v="SG - COMPRAS PUBLICAS"/>
    <s v="SEC_26"/>
    <x v="7"/>
    <s v="Secretaria General Capad"/>
    <s v="SEC_CAPAD_2023_CP_DP"/>
    <s v="Documentos de planeación"/>
    <x v="46"/>
    <n v="10"/>
    <s v="2018011000430 "/>
    <s v="DANE_CENTRAL"/>
    <s v="DANE CENTRAL"/>
    <s v="Talento_Humano"/>
    <s v="Profesional"/>
    <n v="2"/>
    <n v="9"/>
    <n v="3.5"/>
    <n v="7200000"/>
    <d v="2023-01-05T00:00:00"/>
    <n v="1"/>
    <n v="131280000"/>
    <n v="131280000"/>
    <n v="0"/>
    <s v="NO"/>
    <s v="NO"/>
    <n v="1823"/>
    <s v="MARIA PAULA PEÑA GOMEZ - NATALY ANAYA ARCIA_x000a_"/>
    <m/>
  </r>
  <r>
    <s v="SG - COMPRAS PUBLICAS"/>
    <s v="SEC_27"/>
    <x v="7"/>
    <s v="Secretaria General Capad"/>
    <s v="SEC_CAPAD_2023_CP_DP"/>
    <s v="Documentos de planeación"/>
    <x v="46"/>
    <n v="10"/>
    <s v="2018011000430 "/>
    <s v="DANE_CENTRAL"/>
    <s v="DANE CENTRAL"/>
    <s v="Talento_Humano"/>
    <s v="Profesional"/>
    <n v="6"/>
    <n v="11"/>
    <n v="21.5"/>
    <n v="5500000"/>
    <d v="2023-01-05T00:00:00"/>
    <n v="1"/>
    <n v="386650000"/>
    <n v="349616667"/>
    <n v="37033333"/>
    <s v="NO"/>
    <s v="NO"/>
    <n v="1723"/>
    <s v="PAULA ANDREA GUTIERREZ GUTIERREZ - KAREN LISETH CRUZ SUAREZ -NATALIA GAMBOA GUTIERREZ - JENNIFER LORENA MORENO ARCHILA - JULIANA URIBE DELGADO SUAREZ PEREZ - GLORIA ALEJANDRA SUAREZ "/>
    <m/>
  </r>
  <r>
    <s v="SG - COMPRAS PUBLICAS"/>
    <s v="SEC_28"/>
    <x v="7"/>
    <s v="Secretaria General Capad"/>
    <s v="SEC_CAPAD_2023_CP_DP"/>
    <s v="Documentos de planeación"/>
    <x v="46"/>
    <n v="10"/>
    <s v="2018011000430 "/>
    <s v="DANE_CENTRAL"/>
    <s v="DANE CENTRAL"/>
    <s v="Talento_Humano"/>
    <s v="Profesional"/>
    <n v="2"/>
    <n v="6"/>
    <n v="13"/>
    <n v="4500000"/>
    <d v="2023-01-05T00:00:00"/>
    <n v="1"/>
    <n v="55200000"/>
    <n v="55200000"/>
    <n v="0"/>
    <s v="NO"/>
    <s v="NO"/>
    <n v="1023"/>
    <s v="LAURA JULIANA PEREZ PEDRAZA - YULIETH CAROLINA BEJARANO PINZON"/>
    <m/>
  </r>
  <r>
    <s v="SG - COMPRAS PUBLICAS"/>
    <s v="SEC_29"/>
    <x v="7"/>
    <s v="Secretaria General Capad"/>
    <s v="SEC_CAPAD_2023_CP_DP"/>
    <s v="Documentos de planeación"/>
    <x v="46"/>
    <n v="10"/>
    <s v="2018011000430 "/>
    <s v="DANE_CENTRAL"/>
    <s v="DANE CENTRAL"/>
    <s v="Talento_Humano"/>
    <s v="Profesional"/>
    <n v="1"/>
    <n v="11"/>
    <n v="0"/>
    <n v="4000000"/>
    <d v="2023-01-05T00:00:00"/>
    <n v="1"/>
    <n v="44000000"/>
    <n v="44000000"/>
    <n v="0"/>
    <s v="NO"/>
    <s v="NO"/>
    <n v="1323"/>
    <s v="EDWIN ARBEY ESPINOSA ENRIQUEZ"/>
    <m/>
  </r>
  <r>
    <s v="SG - COMPRAS PUBLICAS"/>
    <s v="SEC_30"/>
    <x v="7"/>
    <s v="Secretaria General Capad"/>
    <s v="SEC_CAPAD_2023_CP_DP"/>
    <s v="Documentos de planeación"/>
    <x v="46"/>
    <n v="10"/>
    <s v="2018011000430 "/>
    <s v="DANE_CENTRAL"/>
    <s v="DANE CENTRAL"/>
    <s v="Talento_Humano"/>
    <s v="Tecnico"/>
    <n v="1"/>
    <n v="11"/>
    <n v="0"/>
    <n v="3000000"/>
    <d v="2023-01-05T00:00:00"/>
    <n v="1"/>
    <n v="33000000"/>
    <n v="33000000"/>
    <n v="0"/>
    <s v="NO"/>
    <s v="NO"/>
    <n v="1223"/>
    <s v="MARITZA JIMENEZ AFANADOR"/>
    <m/>
  </r>
  <r>
    <s v="SG - COMPRAS PUBLICAS"/>
    <s v="SEC_31"/>
    <x v="7"/>
    <s v="Secretaria General Capad"/>
    <s v="SEC_CAPAD_2023_CP_DP"/>
    <s v="Documentos de planeación"/>
    <x v="46"/>
    <n v="10"/>
    <s v="2018011000430 "/>
    <s v="DANE_CENTRAL"/>
    <s v="DANE CENTRAL"/>
    <s v="Talento_Humano"/>
    <s v="Tecnico"/>
    <n v="1"/>
    <n v="11"/>
    <n v="0"/>
    <n v="2350000"/>
    <d v="2023-01-05T00:00:00"/>
    <n v="1"/>
    <n v="25850000"/>
    <n v="25850000"/>
    <n v="0"/>
    <s v="NO"/>
    <s v="NO"/>
    <n v="1523"/>
    <s v="CAROL LILIANA RIOS DAZA"/>
    <m/>
  </r>
  <r>
    <s v="SG - COMPRAS PUBLICAS"/>
    <s v="SEC_32"/>
    <x v="7"/>
    <s v="Secretaria General Capad"/>
    <s v="SEC_CAPAD_2023_CP_DP"/>
    <s v="Documentos de planeación"/>
    <x v="46"/>
    <n v="10"/>
    <s v="2018011000430 "/>
    <s v="DANE_CENTRAL"/>
    <s v="DANE CENTRAL"/>
    <s v="Talento_Humano"/>
    <s v="Tecnico"/>
    <n v="1"/>
    <n v="11"/>
    <n v="0"/>
    <n v="2350000"/>
    <d v="2023-01-05T00:00:00"/>
    <n v="1"/>
    <n v="25850000"/>
    <n v="25850000"/>
    <n v="0"/>
    <s v="NO"/>
    <s v="NO"/>
    <n v="30923"/>
    <s v="MANRIQUE GIRALDO YENY KATHERINE"/>
    <m/>
  </r>
  <r>
    <s v="SG - COMPRAS PUBLICAS"/>
    <s v="SEC_33"/>
    <x v="7"/>
    <s v="Secretaria General Capad"/>
    <s v="SEC_CAPAD_2023_CP_DP"/>
    <s v="Documentos de planeación"/>
    <x v="46"/>
    <n v="10"/>
    <s v="2018011000430 "/>
    <s v="DANE_CENTRAL"/>
    <s v="DANE CENTRAL"/>
    <s v="Talento_Humano"/>
    <s v="Asistencial"/>
    <n v="1"/>
    <n v="6"/>
    <n v="0"/>
    <n v="1650000"/>
    <d v="2023-01-05T00:00:00"/>
    <n v="1"/>
    <n v="9900000"/>
    <n v="9900000"/>
    <n v="0"/>
    <s v="NO"/>
    <s v="NO"/>
    <n v="51923"/>
    <s v="CASTILLO ALARCON LIGIA MARINA  "/>
    <m/>
  </r>
  <r>
    <s v="SG - PQRSD"/>
    <s v="SEC_34"/>
    <x v="7"/>
    <s v="Secretaria General Capad"/>
    <s v="SEC_CAPAD_2023_PQRSD"/>
    <s v="Documentos de planeación"/>
    <x v="46"/>
    <n v="10"/>
    <s v="2018011000430 "/>
    <s v="DANE_CENTRAL"/>
    <s v="DANE CENTRAL"/>
    <s v="Talento_Humano"/>
    <s v="Profesional"/>
    <n v="1"/>
    <n v="11"/>
    <n v="15"/>
    <n v="3500000"/>
    <d v="2023-01-15T00:00:00"/>
    <n v="1"/>
    <n v="40250000"/>
    <n v="40250000"/>
    <n v="0"/>
    <s v="NO"/>
    <s v="NO"/>
    <n v="27723"/>
    <s v="GONZALEZ CUELLAR ERIKA MARCELA"/>
    <m/>
  </r>
  <r>
    <s v="SG - CID"/>
    <s v="SEC_35"/>
    <x v="7"/>
    <s v="Secretaria General Capad"/>
    <s v="SEC_CAPAD_2023_CID_DP"/>
    <s v="Documentos de planeación"/>
    <x v="46"/>
    <n v="10"/>
    <s v="2018011000430 "/>
    <s v="DANE_CENTRAL"/>
    <s v="DANE CENTRAL"/>
    <s v="Talento_Humano"/>
    <s v="Profesional"/>
    <n v="1"/>
    <n v="11"/>
    <n v="0"/>
    <n v="4173912"/>
    <d v="2023-01-15T00:00:00"/>
    <n v="1"/>
    <n v="45913032"/>
    <n v="45913032"/>
    <n v="0"/>
    <s v="NO"/>
    <s v="NO"/>
    <n v="28223"/>
    <s v="Gloria Estefany Rincon Silva"/>
    <m/>
  </r>
  <r>
    <s v="SECRETARIA GENERAL"/>
    <s v="SEC_36"/>
    <x v="7"/>
    <s v="Secretaria General Capad"/>
    <s v="SEC_CAPAD_2023_DP"/>
    <s v="Documentos de planeación"/>
    <x v="46"/>
    <n v="10"/>
    <s v="2018011000430 "/>
    <s v="DANE_CENTRAL"/>
    <s v="DANE CENTRAL"/>
    <s v="Talento_Humano"/>
    <s v="Profesional"/>
    <n v="1"/>
    <n v="11"/>
    <n v="15"/>
    <n v="8000000"/>
    <d v="2023-01-12T00:00:00"/>
    <n v="1"/>
    <n v="92000000"/>
    <n v="92000000"/>
    <n v="0"/>
    <s v="NO"/>
    <s v="NO"/>
    <n v="19423"/>
    <s v="Gloria Duque"/>
    <m/>
  </r>
  <r>
    <s v="SECRETARIA GENERAL"/>
    <s v="SEC_37"/>
    <x v="7"/>
    <s v="Secretaria General Capad"/>
    <s v="SEC_CAPAD_2023_DP"/>
    <s v="Documentos de planeación"/>
    <x v="46"/>
    <n v="10"/>
    <s v="2018011000430 "/>
    <s v="DANE_CENTRAL"/>
    <s v="DANE CENTRAL"/>
    <s v="Talento_Humano"/>
    <s v="Tecnico"/>
    <n v="1"/>
    <n v="5"/>
    <n v="0"/>
    <n v="3026428"/>
    <d v="2023-01-15T00:00:00"/>
    <n v="1"/>
    <n v="15132140"/>
    <n v="15132140"/>
    <n v="0"/>
    <s v="NO"/>
    <s v="NO"/>
    <n v="18023"/>
    <s v="Olga Jimena Celis Saavedra "/>
    <m/>
  </r>
  <r>
    <s v="SECRETARIA GENERAL"/>
    <s v="SEC_38"/>
    <x v="7"/>
    <s v="Secretaria General Capad"/>
    <s v="SEC_CAPAD_2023_DP"/>
    <s v="Documentos de planeación"/>
    <x v="46"/>
    <n v="10"/>
    <s v="2018011000430 "/>
    <s v="DANE_CENTRAL"/>
    <s v="DANE CENTRAL"/>
    <s v="Talento_Humano"/>
    <s v="Profesional"/>
    <n v="1"/>
    <n v="11"/>
    <n v="15"/>
    <n v="5700000"/>
    <d v="2023-01-15T00:00:00"/>
    <n v="1"/>
    <n v="65550000"/>
    <n v="65550000"/>
    <n v="0"/>
    <s v="NO"/>
    <s v="NO"/>
    <n v="18223"/>
    <s v="Jonathan Velandia Ramos"/>
    <m/>
  </r>
  <r>
    <s v="SUBDIRECCIÓN"/>
    <s v="SUB_01"/>
    <x v="7"/>
    <s v="Subdireccion Capad"/>
    <s v="SUBDIR_CAPAD_2023_DP"/>
    <s v="Documentos de planeación"/>
    <x v="46"/>
    <n v="10"/>
    <s v="2018011000430 "/>
    <s v="DANE_CENTRAL"/>
    <s v="DANE CENTRAL"/>
    <s v="Talento_Humano"/>
    <s v="Tecnico"/>
    <n v="2"/>
    <n v="4"/>
    <m/>
    <n v="2915000"/>
    <d v="2023-01-15T00:00:00"/>
    <n v="1"/>
    <n v="23320000"/>
    <n v="23320000"/>
    <n v="0"/>
    <s v="NO"/>
    <s v="NO"/>
    <n v="53823"/>
    <s v="Estadístico para subdirección"/>
    <m/>
  </r>
  <r>
    <s v="SUBDIRECCIÓN"/>
    <s v="SUB_02"/>
    <x v="7"/>
    <s v="Subdireccion Capad"/>
    <s v="SUBDIR_CAPAD_2023_DP"/>
    <s v="Documentos de planeación"/>
    <x v="46"/>
    <n v="10"/>
    <s v="2018011000430 "/>
    <s v="DANE_CENTRAL"/>
    <s v="DANE CENTRAL"/>
    <s v="Talento_Humano"/>
    <s v="Profesional"/>
    <n v="1"/>
    <n v="10"/>
    <n v="21"/>
    <n v="5304000"/>
    <d v="2023-01-15T00:00:00"/>
    <n v="1"/>
    <n v="56752799.999999993"/>
    <n v="56752800"/>
    <n v="0"/>
    <s v="NO"/>
    <s v="NO"/>
    <n v="52023"/>
    <s v="Ruth Natalia Becerra Vargas"/>
    <m/>
  </r>
  <r>
    <s v="SUBDIRECCIÓN"/>
    <s v="SUB_03"/>
    <x v="7"/>
    <s v="Subdireccion Capad"/>
    <s v="SUBDIR_CAPAD_2023_DP"/>
    <s v="Documentos de planeación"/>
    <x v="46"/>
    <n v="10"/>
    <s v="2018011000430 "/>
    <s v="DANE_CENTRAL"/>
    <s v="DANE CENTRAL"/>
    <s v="Talento_Humano"/>
    <s v="Tecnico"/>
    <n v="1"/>
    <n v="4"/>
    <m/>
    <n v="3026428"/>
    <d v="2023-01-15T00:00:00"/>
    <n v="1"/>
    <n v="12105712"/>
    <n v="12105712"/>
    <n v="0"/>
    <s v="NO"/>
    <s v="NO"/>
    <n v="25723"/>
    <s v="Técnico (conceptual y teórica)  economía creativa y circular"/>
    <m/>
  </r>
  <r>
    <s v="SUBDIRECCIÓN"/>
    <s v="SUB_04"/>
    <x v="7"/>
    <s v="Subdireccion Capad"/>
    <s v="SUBDIR_CAPAD_2023_DP"/>
    <s v="Documentos de planeación"/>
    <x v="46"/>
    <n v="10"/>
    <s v="2018011000430 "/>
    <s v="DANE_CENTRAL"/>
    <s v="DANE CENTRAL"/>
    <s v="Talento_Humano"/>
    <s v="Profesional"/>
    <n v="1"/>
    <n v="8"/>
    <m/>
    <n v="5044046"/>
    <d v="2023-03-16T00:00:00"/>
    <n v="1"/>
    <n v="40352368"/>
    <n v="40352368"/>
    <n v="0"/>
    <s v="NO"/>
    <s v="NO"/>
    <n v="63523"/>
    <s v="Ingeniero (sistemas y software) economía creativa y circular "/>
    <s v="SALCEDO DELGADO HELLMAN SEBASTIAN"/>
  </r>
  <r>
    <s v="SUBDIRECCIÓN"/>
    <s v="SUB_06"/>
    <x v="7"/>
    <s v="Subdireccion Capad"/>
    <s v="SUBDIR_CAPAD_2023_DP"/>
    <s v="Documentos de planeación"/>
    <x v="46"/>
    <n v="10"/>
    <s v="2018011000430 "/>
    <s v="DANE_CENTRAL"/>
    <s v="DANE CENTRAL"/>
    <s v="Talento_Humano"/>
    <s v="Profesional"/>
    <n v="1"/>
    <n v="7"/>
    <n v="15"/>
    <n v="3250000"/>
    <d v="2023-05-22T00:00:00"/>
    <n v="1"/>
    <n v="22750000"/>
    <n v="22750000"/>
    <n v="0"/>
    <s v="NO"/>
    <s v="NO"/>
    <n v="75123"/>
    <m/>
    <m/>
  </r>
  <r>
    <s v="SECRETARIA GENERAL"/>
    <s v="SEC_39"/>
    <x v="7"/>
    <s v="Secretaria General Capad"/>
    <s v="SEC_CAPAD_2023_DP"/>
    <s v="Documentos de planeación"/>
    <x v="46"/>
    <n v="10"/>
    <s v="2018011000430 "/>
    <s v="DANE_CENTRAL"/>
    <s v="DANE CENTRAL"/>
    <s v="Talento_Humano"/>
    <s v="Profesional "/>
    <n v="2"/>
    <n v="3"/>
    <n v="10"/>
    <n v="4700000"/>
    <d v="2023-08-15T00:00:00"/>
    <n v="1"/>
    <n v="33840000"/>
    <n v="33840000"/>
    <n v="0"/>
    <s v="NO"/>
    <s v="NO"/>
    <s v="114023, 114123"/>
    <s v="Contratistas nuevos GH contadores"/>
    <m/>
  </r>
  <r>
    <s v="GIT INFRAESTRUCTURA"/>
    <s v="AMF_01"/>
    <x v="8"/>
    <s v="Administracion Y Mejoramiento Fisico"/>
    <s v="AMFIS_2023"/>
    <s v="Sedes mantenidas"/>
    <x v="50"/>
    <n v="10"/>
    <s v="2018011000754 "/>
    <s v="DANE_CENTRAL"/>
    <s v="DANE CENTRAL"/>
    <s v="Viaticos"/>
    <m/>
    <n v="1"/>
    <n v="1"/>
    <n v="0"/>
    <n v="12400000"/>
    <d v="2023-06-15T00:00:00"/>
    <n v="1"/>
    <n v="12400000"/>
    <n v="12400000"/>
    <n v="0"/>
    <s v="NO"/>
    <s v="NO"/>
    <n v="63923"/>
    <s v="Viáticos"/>
    <m/>
  </r>
  <r>
    <s v="GIT INFRAESTRUCTURA"/>
    <s v="AMF_02"/>
    <x v="8"/>
    <s v="Administracion Y Mejoramiento Fisico"/>
    <s v="AMFIS_2023"/>
    <s v="Sedes mantenidas"/>
    <x v="50"/>
    <n v="10"/>
    <s v="2018011000754 "/>
    <s v="DANE_CENTRAL"/>
    <s v="DANE CENTRAL"/>
    <s v="Tiquetes"/>
    <s v="Nacional"/>
    <n v="22"/>
    <n v="1"/>
    <n v="0"/>
    <n v="800000"/>
    <d v="2023-04-01T00:00:00"/>
    <n v="1"/>
    <n v="17600000"/>
    <n v="17600000"/>
    <n v="0"/>
    <s v="NO"/>
    <s v="NO"/>
    <n v="53423"/>
    <s v="Tiquetes"/>
    <m/>
  </r>
  <r>
    <s v="GIT INFRAESTRUCTURA"/>
    <s v="AMF_03"/>
    <x v="8"/>
    <s v="Administracion Y Mejoramiento Fisico"/>
    <s v="AMFIS_2023"/>
    <s v="Sedes mantenidas"/>
    <x v="50"/>
    <n v="10"/>
    <s v="2018011000754 "/>
    <s v="BARRANQUILLA"/>
    <s v="BARRANQUILLA"/>
    <s v="Otros_gastos_operativos"/>
    <s v="Otras Solicitudes"/>
    <n v="1"/>
    <n v="1"/>
    <m/>
    <n v="29100000"/>
    <d v="2023-05-20T00:00:00"/>
    <n v="1"/>
    <n v="29100000"/>
    <n v="29100000"/>
    <n v="0"/>
    <s v="NO"/>
    <s v="NO"/>
    <n v="58423"/>
    <s v="MANTENIMIENTO PREVENTIVO Y CORRECTIVO DE LOS EQUIPOS DE AIRE ACONDICIONADO DE LA TERRITORIAL NORTE"/>
    <m/>
  </r>
  <r>
    <s v="GIT INFRAESTRUCTURA"/>
    <s v="AMF_05"/>
    <x v="8"/>
    <s v="Administracion Y Mejoramiento Fisico"/>
    <s v="AMFIS_2023"/>
    <s v="Sedes mantenidas"/>
    <x v="50"/>
    <n v="10"/>
    <s v="2018011000754 "/>
    <s v="DANE_CENTRAL"/>
    <s v="DANE CENTRAL"/>
    <s v="Otros_gastos_operativos"/>
    <s v="Otras Solicitudes"/>
    <n v="1"/>
    <n v="1"/>
    <n v="0"/>
    <n v="52000000"/>
    <d v="2023-08-31T00:00:00"/>
    <n v="1"/>
    <n v="50367444"/>
    <n v="50367444"/>
    <n v="0"/>
    <s v="NO"/>
    <s v="NO"/>
    <n v="106923"/>
    <s v="Mantenimiento cubiertas y bajantes Dane Central."/>
    <m/>
  </r>
  <r>
    <s v="GIT INFRAESTRUCTURA"/>
    <s v="AMF_06"/>
    <x v="8"/>
    <s v="Administracion Y Mejoramiento Fisico"/>
    <s v="AMFIS_2023"/>
    <s v="Sedes mantenidas"/>
    <x v="50"/>
    <n v="10"/>
    <s v="2018011000754 "/>
    <s v="DANE_CENTRAL"/>
    <s v="DANE CENTRAL"/>
    <s v="Otros_gastos_operativos"/>
    <s v="Otras Solicitudes"/>
    <n v="1"/>
    <n v="1"/>
    <m/>
    <n v="26000000"/>
    <d v="2023-07-30T00:00:00"/>
    <n v="1"/>
    <n v="26000000"/>
    <n v="26000000"/>
    <n v="0"/>
    <s v="NO"/>
    <s v="NO"/>
    <n v="86723"/>
    <s v="Contratar el servicio de mantenimiento preventivo y mantenimiento correctivo del sistema de detección y alarma contra incendios, incluida bolsa de repuestos de acuerdo con los requerimientos técnicos definidos por la entidad."/>
    <m/>
  </r>
  <r>
    <s v="GIT INFRAESTRUCTURA"/>
    <s v="AMF_08"/>
    <x v="8"/>
    <s v="Administracion Y Mejoramiento Fisico"/>
    <s v="AMFIS_2023"/>
    <s v="Sedes mantenidas"/>
    <x v="50"/>
    <n v="10"/>
    <s v="2018011000754 "/>
    <s v="DANE_CENTRAL"/>
    <s v="DANE CENTRAL"/>
    <s v="Otros_gastos_operativos"/>
    <s v="Otras Solicitudes"/>
    <n v="1"/>
    <n v="1"/>
    <m/>
    <n v="47240600.259999998"/>
    <d v="2023-03-28T00:00:00"/>
    <n v="1"/>
    <n v="47240600.259999998"/>
    <n v="47240600.259999998"/>
    <n v="0"/>
    <s v="NO"/>
    <s v="NO"/>
    <n v="65723"/>
    <s v="Suministro  de elementos de ferretería y demás materiales necesarios para el mantenimiento de la Sede Central del DANE ubicada en la ciudad de Bogotá D.C., de conformidad con las características y condiciones técnicas señaladas por la Entidad"/>
    <m/>
  </r>
  <r>
    <s v="GIT INFRAESTRUCTURA"/>
    <s v="AMF_09"/>
    <x v="8"/>
    <s v="Administracion Y Mejoramiento Fisico"/>
    <s v="AMFIS_2023"/>
    <s v="Sedes mantenidas"/>
    <x v="50"/>
    <n v="10"/>
    <s v="2018011000754 "/>
    <s v="DANE_CENTRAL"/>
    <s v="DANE CENTRAL"/>
    <s v="Otros_gastos_operativos"/>
    <s v="Otras Solicitudes"/>
    <n v="1"/>
    <n v="1"/>
    <m/>
    <n v="8467950"/>
    <d v="2023-03-28T00:00:00"/>
    <n v="1"/>
    <n v="8467950"/>
    <n v="8203800"/>
    <n v="264150"/>
    <s v="NO"/>
    <s v="NO"/>
    <n v="75323"/>
    <s v="Prestación de servicios para realizar el mantenimiento preventivo y correctivo con suministro de repuestos de la Planta Eléctrica Cumins Onan Modelo NTA 855 G2., de conformidad con las características y condiciones técnicas señaladas por la Entidad."/>
    <m/>
  </r>
  <r>
    <s v="GIT INFRAESTRUCTURA"/>
    <s v="AMF_10"/>
    <x v="8"/>
    <s v="Administracion Y Mejoramiento Fisico"/>
    <s v="AMFIS_2023"/>
    <s v="Sedes mantenidas"/>
    <x v="50"/>
    <n v="10"/>
    <s v="2018011000754 "/>
    <s v="DANE_CENTRAL"/>
    <s v="DANE CENTRAL"/>
    <s v="Otros_gastos_operativos"/>
    <s v="Otras Solicitudes"/>
    <n v="1"/>
    <n v="1"/>
    <m/>
    <n v="5471095.5"/>
    <d v="2023-04-06T00:00:00"/>
    <n v="1"/>
    <n v="5471095.5"/>
    <n v="3300800"/>
    <n v="2170295.5"/>
    <s v="NO"/>
    <s v="NO"/>
    <n v="76323"/>
    <s v="Contratar la prestación de servicios técnicos para realizar el mantenimiento preventivo y correctivo a los equipos que conforman el sistema de aire acondicionado, tipo confort, del Auditorio Carlos Lleras Restrepo propiedad del DANE"/>
    <m/>
  </r>
  <r>
    <s v="GIT INFRAESTRUCTURA"/>
    <s v="AMF_11"/>
    <x v="8"/>
    <s v="Administracion Y Mejoramiento Fisico"/>
    <s v="AMFIS_2023"/>
    <s v="Sedes mantenidas"/>
    <x v="50"/>
    <n v="10"/>
    <s v="2018011000754 "/>
    <s v="DANE_CENTRAL"/>
    <s v="DANE CENTRAL"/>
    <s v="Otros_gastos_operativos"/>
    <s v="Otras Solicitudes"/>
    <n v="1"/>
    <n v="1"/>
    <m/>
    <n v="2233630"/>
    <d v="2023-04-06T00:00:00"/>
    <n v="1"/>
    <n v="2233630"/>
    <n v="2233630"/>
    <n v="0"/>
    <s v="NO"/>
    <s v="NO"/>
    <n v="75423"/>
    <s v="Prestación de servicios de mantenimiento preventivo y correctivo con suministro de repuestos de puertas corredizas automáticas delacceso principal de la edificación DANE Central según las características técnicas señalas por la Entidad"/>
    <m/>
  </r>
  <r>
    <s v="GIT INFRAESTRUCTURA"/>
    <s v="AMF_12"/>
    <x v="8"/>
    <s v="Administracion Y Mejoramiento Fisico"/>
    <s v="AMFIS_2023"/>
    <s v="Sedes mantenidas"/>
    <x v="50"/>
    <n v="10"/>
    <s v="2018011000754 "/>
    <s v="DANE_CENTRAL"/>
    <s v="DANE CENTRAL"/>
    <s v="Otros_gastos_operativos"/>
    <s v="Otras Solicitudes"/>
    <n v="1"/>
    <n v="1"/>
    <m/>
    <n v="3783519.95"/>
    <d v="2023-05-06T00:00:00"/>
    <n v="1"/>
    <n v="3783519.95"/>
    <n v="0"/>
    <n v="3783519.95"/>
    <s v="NO"/>
    <s v="NO"/>
    <m/>
    <s v="Contratar la prestación de servicios para realizar la adquisición, recarga, mantenimiento preventivo y disposición final de los extintores, para las Sedes CAN, Casa esmeralda y Dirección Territorial Centro Bogotá propiedad del DANE, de acuerdo a las especificaciones técnicas indicadas por la Entidad&quot; "/>
    <m/>
  </r>
  <r>
    <s v="GIT INFRAESTRUCTURA"/>
    <s v="AMF_13"/>
    <x v="8"/>
    <s v="Administracion Y Mejoramiento Fisico"/>
    <s v="AMFIS_2023"/>
    <s v="Sedes mantenidas"/>
    <x v="50"/>
    <n v="10"/>
    <s v="2018011000754 "/>
    <s v="DANE_CENTRAL"/>
    <s v="DANE CENTRAL"/>
    <s v="Talento_Humano"/>
    <s v="Profesional"/>
    <n v="1"/>
    <n v="11"/>
    <n v="15"/>
    <n v="5300000"/>
    <d v="2023-01-15T00:00:00"/>
    <n v="1"/>
    <n v="59360000"/>
    <n v="59360000"/>
    <n v="0"/>
    <s v="NO"/>
    <s v="NO"/>
    <n v="37723"/>
    <s v="EDILBERTO PEÑA ROMERO"/>
    <m/>
  </r>
  <r>
    <s v="GIT INFRAESTRUCTURA"/>
    <s v="AMF_14"/>
    <x v="8"/>
    <s v="Administracion Y Mejoramiento Fisico"/>
    <s v="AMFIS_2023"/>
    <s v="Sedes mantenidas"/>
    <x v="50"/>
    <n v="10"/>
    <s v="2018011000754 "/>
    <s v="DANE_CENTRAL"/>
    <s v="DANE CENTRAL"/>
    <s v="Talento_Humano"/>
    <s v="Profesional Junior"/>
    <n v="1"/>
    <n v="11"/>
    <n v="15"/>
    <n v="3700000"/>
    <d v="2023-01-15T00:00:00"/>
    <n v="1"/>
    <n v="40946667"/>
    <n v="40946667"/>
    <n v="0"/>
    <s v="NO"/>
    <s v="NO"/>
    <n v="37523"/>
    <s v="CARLOS ANDRES RAMIREZ"/>
    <m/>
  </r>
  <r>
    <s v="GIT INFRAESTRUCTURA"/>
    <s v="AMF_15"/>
    <x v="8"/>
    <s v="Administracion Y Mejoramiento Fisico"/>
    <s v="AMFIS_2023"/>
    <s v="Sedes mantenidas"/>
    <x v="50"/>
    <n v="10"/>
    <s v="2018011000754 "/>
    <s v="BOGOTA"/>
    <s v="BOGOTA"/>
    <s v="Otros_gastos_operativos"/>
    <s v="Otras Solicitudes"/>
    <n v="1"/>
    <n v="1"/>
    <m/>
    <n v="22100000"/>
    <d v="2023-05-20T00:00:00"/>
    <n v="1"/>
    <n v="22100000"/>
    <n v="22100000"/>
    <n v="0"/>
    <s v="NO"/>
    <s v="NO"/>
    <n v="76523"/>
    <s v="MANTENIMIENTO PREVENTIVO Y CORRECTIVO DE AIRES ACONDICIONADOS EN TERRITORIAL Y SEDES "/>
    <m/>
  </r>
  <r>
    <s v="GIT INFRAESTRUCTURA"/>
    <s v="AMF_16"/>
    <x v="8"/>
    <s v="Administracion Y Mejoramiento Fisico"/>
    <s v="AMFIS_2023"/>
    <s v="Sedes mantenidas"/>
    <x v="50"/>
    <n v="10"/>
    <s v="2018011000754 "/>
    <s v="BUCARAMANGA"/>
    <s v="BUCARAMANGA"/>
    <s v="Otros_gastos_operativos"/>
    <s v="Otras Solicitudes"/>
    <n v="1"/>
    <n v="1"/>
    <m/>
    <n v="13800000"/>
    <d v="2023-05-20T00:00:00"/>
    <n v="1"/>
    <n v="13800000"/>
    <n v="13800000"/>
    <n v="0"/>
    <s v="NO"/>
    <s v="NO"/>
    <n v="26423"/>
    <s v="MANTENIMIENTO PREVENTIVO Y CORRECTIVO DE LOS AIRES ACONDICIONADOS EN LA DIRECCIÓN TERRITORIAL CENTRO ORIENTE, SEDE BUCARAMANGA Y SEDES_x0009_"/>
    <m/>
  </r>
  <r>
    <s v="GIT INFRAESTRUCTURA"/>
    <s v="AMF_17"/>
    <x v="8"/>
    <s v="Administracion Y Mejoramiento Fisico"/>
    <s v="AMFIS_2023"/>
    <s v="Sedes mantenidas"/>
    <x v="50"/>
    <n v="10"/>
    <s v="2018011000754 "/>
    <s v="CALI"/>
    <s v="CALI"/>
    <s v="Otros_gastos_operativos"/>
    <s v="Otras Solicitudes"/>
    <n v="1"/>
    <n v="1"/>
    <m/>
    <n v="12000000"/>
    <d v="2023-05-20T00:00:00"/>
    <n v="1"/>
    <n v="12000000"/>
    <n v="12000000"/>
    <n v="0"/>
    <s v="NO"/>
    <s v="NO"/>
    <n v="41123"/>
    <s v="MANTENIMIENTO PREVENTIVO Y CORRECTIVO DE UNIDADES DE AIRE ACONDICIONADOS PARA LAS SEDES DE LA TERRITORIAL SUROCCIDENTAL_x0009__x0009_"/>
    <m/>
  </r>
  <r>
    <s v="GIT INFRAESTRUCTURA"/>
    <s v="AMF_18"/>
    <x v="8"/>
    <s v="Administracion Y Mejoramiento Fisico"/>
    <s v="AMFIS_2023"/>
    <s v="Sedes mantenidas"/>
    <x v="50"/>
    <n v="10"/>
    <s v="2018011000754 "/>
    <s v="MANIZALES"/>
    <s v="MANIZALES"/>
    <s v="Otros_gastos_operativos"/>
    <s v="Otras Solicitudes"/>
    <n v="1"/>
    <n v="1"/>
    <m/>
    <n v="17350000"/>
    <d v="2023-06-04T00:00:00"/>
    <n v="1"/>
    <n v="17350000"/>
    <n v="17350000"/>
    <n v="0"/>
    <s v="NO"/>
    <s v="NO"/>
    <n v="33623"/>
    <s v="Mantenimientos recurrentes preventivos y correctivos DT  Manizales de aires acondicionados, recarga de extintores, entre otros"/>
    <m/>
  </r>
  <r>
    <s v="GIT INFRAESTRUCTURA"/>
    <s v="AMF_19"/>
    <x v="8"/>
    <s v="Administracion Y Mejoramiento Fisico"/>
    <s v="AMFIS_2023"/>
    <s v="Sedes mantenidas"/>
    <x v="50"/>
    <n v="10"/>
    <s v="2018011000754 "/>
    <s v="MEDELLIN"/>
    <s v="MEDELLIN"/>
    <s v="Otros_gastos_operativos"/>
    <s v="Otras Solicitudes"/>
    <n v="1"/>
    <n v="1"/>
    <m/>
    <n v="27000000"/>
    <d v="2023-06-04T00:00:00"/>
    <n v="1"/>
    <n v="27000000"/>
    <n v="27000000"/>
    <n v="0"/>
    <s v="NO"/>
    <s v="NO"/>
    <s v="37223, 37323, 37423"/>
    <s v="MANTENIMIENTO PREVENTIVO Y CORRECTIVO DE EQUIPOS DE AIRE ACONDICIONADO DE LA SEDE_x0009_"/>
    <m/>
  </r>
  <r>
    <s v="GIT INFRAESTRUCTURA"/>
    <s v="AMF_21"/>
    <x v="8"/>
    <s v="Administracion Y Mejoramiento Fisico"/>
    <s v="AMFIS_2023"/>
    <s v="Sedes mantenidas"/>
    <x v="50"/>
    <n v="10"/>
    <s v="2018011000754 "/>
    <s v="MEDELLIN"/>
    <s v="MEDELLIN"/>
    <s v="Otros_gastos_operativos"/>
    <s v="Otras Solicitudes"/>
    <n v="1"/>
    <n v="1"/>
    <n v="0"/>
    <n v="39206668"/>
    <d v="2023-08-31T00:00:00"/>
    <n v="1"/>
    <n v="39206668"/>
    <n v="39206668"/>
    <n v="0"/>
    <s v="NO"/>
    <s v="NO"/>
    <n v="47223"/>
    <s v="Contratar adecuaciones locativas y mejoras a la infraestructura a DT Medellin"/>
    <m/>
  </r>
  <r>
    <s v="GIT INFRAESTRUCTURA"/>
    <s v="AMF_22"/>
    <x v="8"/>
    <s v="Administracion Y Mejoramiento Fisico"/>
    <s v="AMFIS_2023"/>
    <s v="Sedes mantenidas"/>
    <x v="50"/>
    <n v="10"/>
    <s v="2018011000754 "/>
    <s v="BOGOTA"/>
    <s v="BOGOTA"/>
    <s v="Otros_gastos_operativos"/>
    <s v="Otras Solicitudes"/>
    <n v="1"/>
    <n v="1"/>
    <m/>
    <n v="17800000"/>
    <d v="2023-06-04T00:00:00"/>
    <n v="1"/>
    <n v="17800000"/>
    <n v="17800000"/>
    <n v="0"/>
    <s v="NO"/>
    <s v="NO"/>
    <n v="76923"/>
    <s v="Contratar adecuaciones locativas y mejoras a la infraestructura a DT Bogota"/>
    <m/>
  </r>
  <r>
    <s v="GIT INFRAESTRUCTURA"/>
    <s v="AMF_24"/>
    <x v="8"/>
    <s v="Administracion Y Mejoramiento Fisico"/>
    <s v="AMFIS_2023"/>
    <s v="Sedes mantenidas"/>
    <x v="50"/>
    <n v="10"/>
    <s v="2018011000754 "/>
    <s v="CALI"/>
    <s v="CALI"/>
    <s v="Otros_gastos_operativos"/>
    <s v="Otras Solicitudes"/>
    <n v="1"/>
    <n v="1"/>
    <m/>
    <n v="5100000"/>
    <d v="2023-06-04T00:00:00"/>
    <n v="1"/>
    <n v="5100000"/>
    <n v="5100000"/>
    <n v="0"/>
    <s v="NO"/>
    <s v="NO"/>
    <n v="40323"/>
    <s v="Contratar adecuaciones locativas y mejoras a la infraestructura a DT Cali"/>
    <m/>
  </r>
  <r>
    <s v="GIT INFRAESTRUCTURA"/>
    <s v="AMF_25"/>
    <x v="8"/>
    <s v="Administracion Y Mejoramiento Fisico"/>
    <s v="AMFIS_2023"/>
    <s v="Sedes mantenidas"/>
    <x v="50"/>
    <n v="10"/>
    <s v="2018011000754 "/>
    <s v="MANIZALES"/>
    <s v="MANIZALES"/>
    <s v="Otros_gastos_operativos"/>
    <s v="Otras Solicitudes"/>
    <n v="1"/>
    <n v="1"/>
    <m/>
    <n v="5100000"/>
    <d v="2023-06-04T00:00:00"/>
    <n v="1"/>
    <n v="5100000"/>
    <n v="5100000"/>
    <n v="0"/>
    <s v="NO"/>
    <s v="NO"/>
    <n v="33523"/>
    <s v="Contratar adecuaciones locativas y mejoras a la infraestructura a DT Manizales"/>
    <m/>
  </r>
  <r>
    <s v="GIT INFRAESTRUCTURA"/>
    <s v="AMF_26"/>
    <x v="8"/>
    <s v="Administracion Y Mejoramiento Fisico"/>
    <s v="AMFIS_2023"/>
    <s v="Sedes mantenidas"/>
    <x v="50"/>
    <n v="10"/>
    <s v="2018011000754 "/>
    <s v="BARRANQUILLA"/>
    <s v="BARRANQUILLA"/>
    <s v="Otros_gastos_operativos"/>
    <s v="Otras Solicitudes"/>
    <n v="1"/>
    <n v="1"/>
    <n v="0"/>
    <n v="42750036"/>
    <d v="2023-07-25T00:00:00"/>
    <n v="1"/>
    <n v="42750036"/>
    <n v="42750036"/>
    <n v="0"/>
    <s v="NO"/>
    <s v="NO"/>
    <n v="64223"/>
    <s v="SUMINISTRO E INSTALACION DE SISTEMA CABLEADO DE ALARMA Y DETECCION CONTRA INCENDIOS - BARRANQUILLA"/>
    <m/>
  </r>
  <r>
    <s v="GIT INFRAESTRUCTURA"/>
    <s v="AMF_27"/>
    <x v="8"/>
    <s v="Administracion Y Mejoramiento Fisico"/>
    <s v="AMFIS_2023"/>
    <s v="Sedes mantenidas"/>
    <x v="50"/>
    <n v="10"/>
    <s v="2018011000754 "/>
    <s v="BARRANQUILLA"/>
    <s v="BARRANQUILLA"/>
    <s v="Otros_gastos_operativos"/>
    <s v="Otras Solicitudes"/>
    <n v="1"/>
    <n v="1"/>
    <n v="0"/>
    <n v="42606000"/>
    <d v="2023-06-04T00:00:00"/>
    <n v="1"/>
    <n v="31205424"/>
    <n v="31205424"/>
    <n v="0"/>
    <s v="NO"/>
    <s v="NO"/>
    <n v="61623"/>
    <s v="MANTENIMIENTO CORRECTIVO Y PREVENTIVO DE REDES, ACOMETIDAS Y CARGAS DEL SISTEMA ELECTRICO DE LAS SEDES BARRANQUILLA, SANTA MARTA Y VALLEDUPAR"/>
    <m/>
  </r>
  <r>
    <s v="GIT INFRAESTRUCTURA"/>
    <s v="AMF_28"/>
    <x v="8"/>
    <s v="Administracion Y Mejoramiento Fisico"/>
    <s v="AMFIS_2023"/>
    <s v="Sedes mantenidas"/>
    <x v="50"/>
    <n v="10"/>
    <s v="2018011000754 "/>
    <s v="BARRANQUILLA"/>
    <s v="BARRANQUILLA"/>
    <s v="Otros_gastos_operativos"/>
    <s v="Otras Solicitudes"/>
    <n v="1"/>
    <n v="1"/>
    <n v="0"/>
    <n v="27442406"/>
    <d v="2023-05-20T00:00:00"/>
    <n v="1"/>
    <n v="27442406"/>
    <n v="27442406"/>
    <n v="0"/>
    <s v="NO"/>
    <s v="NO"/>
    <n v="61523"/>
    <s v="Se asignan recursos para mantenimiento de cubiertas y bajantes en territorial"/>
    <m/>
  </r>
  <r>
    <s v="GIT INFRAESTRUCTURA"/>
    <s v="AMF_29"/>
    <x v="8"/>
    <s v="Administracion Y Mejoramiento Fisico"/>
    <s v="AMFIS_2023"/>
    <s v="Sedes mantenidas"/>
    <x v="50"/>
    <n v="10"/>
    <s v="2018011000754 "/>
    <s v="BOGOTA"/>
    <s v="BOGOTA"/>
    <s v="Otros_gastos_operativos"/>
    <s v="Otras Solicitudes"/>
    <n v="1"/>
    <n v="1"/>
    <n v="0"/>
    <n v="50000000"/>
    <d v="2023-07-30T00:00:00"/>
    <n v="1"/>
    <n v="19589371"/>
    <n v="19589371"/>
    <n v="0"/>
    <s v="NO"/>
    <s v="NO"/>
    <n v="78423"/>
    <s v="Se asignan recursos para mantenimiento de cubiertas y bajantes en territorial"/>
    <m/>
  </r>
  <r>
    <s v="GIT INFRAESTRUCTURA"/>
    <s v="AMF_30"/>
    <x v="8"/>
    <s v="Administracion Y Mejoramiento Fisico"/>
    <s v="AMFIS_2023"/>
    <s v="Sedes mantenidas"/>
    <x v="50"/>
    <n v="10"/>
    <s v="2018011000754 "/>
    <s v="MEDELLIN"/>
    <s v="MEDELLIN"/>
    <s v="Otros_gastos_operativos"/>
    <s v="Otras Solicitudes"/>
    <n v="1"/>
    <n v="1"/>
    <n v="0"/>
    <n v="17783260.5"/>
    <d v="2023-05-20T00:00:00"/>
    <n v="1"/>
    <n v="17783260.5"/>
    <n v="17783260.5"/>
    <n v="0"/>
    <s v="NO"/>
    <s v="NO"/>
    <n v="42123"/>
    <s v="Se asignan recursos para mantenimiento de cubiertas y bajantes en territorial"/>
    <m/>
  </r>
  <r>
    <s v="GIT INFRAESTRUCTURA"/>
    <s v="AMF_31"/>
    <x v="8"/>
    <s v="Administracion Y Mejoramiento Fisico"/>
    <s v="AMFIS_2023"/>
    <s v="Sedes mantenidas"/>
    <x v="50"/>
    <n v="10"/>
    <s v="2018011000754 "/>
    <s v="BOGOTA"/>
    <s v="BOGOTA"/>
    <s v="Otros_gastos_operativos"/>
    <s v="Otras Solicitudes"/>
    <n v="1"/>
    <n v="1"/>
    <n v="0"/>
    <n v="25406393"/>
    <d v="2023-06-04T00:00:00"/>
    <n v="1"/>
    <n v="25406393"/>
    <n v="25406393"/>
    <n v="0"/>
    <s v="NO"/>
    <s v="NO"/>
    <n v="76823"/>
    <s v="REPARACIÓN DE CUBIERTA EN AREAS QUE PRESENTEN FILTRACIONES, LIMPIEZA Y SONDEO DE BAJANTES, IMPERMEABILIZACIÓN DE CANALES Y MANTENIMIENTO PREVENTIVO MENSUAL. BOGOTA"/>
    <m/>
  </r>
  <r>
    <s v="GIT INFRAESTRUCTURA"/>
    <s v="AMF_32"/>
    <x v="8"/>
    <s v="Administracion Y Mejoramiento Fisico"/>
    <s v="AMFIS_2023"/>
    <s v="Sedes mantenidas"/>
    <x v="50"/>
    <n v="10"/>
    <s v="2018011000754 "/>
    <s v="BOGOTA"/>
    <s v="BOGOTA"/>
    <s v="Otros_gastos_operativos"/>
    <s v="Otras Solicitudes"/>
    <n v="1"/>
    <n v="1"/>
    <n v="0"/>
    <n v="4999000"/>
    <d v="2023-06-04T00:00:00"/>
    <n v="1"/>
    <n v="4999000"/>
    <n v="4999000"/>
    <n v="0"/>
    <s v="NO"/>
    <s v="NO"/>
    <n v="76623"/>
    <s v="SUMINISTRO E INSTALACIÓN DE AIRE ACONDICIONADO PARA CUARTO TÉCNICO RACK - LETICIA"/>
    <m/>
  </r>
  <r>
    <s v="GIT INFRAESTRUCTURA"/>
    <s v="AMF_33"/>
    <x v="8"/>
    <s v="Administracion Y Mejoramiento Fisico"/>
    <s v="AMFIS_2023"/>
    <s v="Sedes mantenidas"/>
    <x v="50"/>
    <n v="10"/>
    <s v="2018011000754 "/>
    <s v="BARRANQUILLA"/>
    <s v="BARRANQUILLA"/>
    <s v="Otros_gastos_operativos"/>
    <s v="Otras Solicitudes"/>
    <n v="1"/>
    <n v="1"/>
    <n v="0"/>
    <n v="25857930"/>
    <d v="2023-07-10T00:00:00"/>
    <n v="1"/>
    <n v="25857930"/>
    <n v="25857930"/>
    <n v="0"/>
    <s v="NO"/>
    <s v="NO"/>
    <n v="62423"/>
    <s v="MANTENIMIENTO PREVENTIVO Y CORRECTIVO DE LA RED CONTRA INCENDIOS Y DETECTORES DE HUMO EN LAS SEDES DE: BARRANQUILLA, SANTA MARTA, VALLEDUPAR Y SAN ANDRÉS"/>
    <m/>
  </r>
  <r>
    <s v="GIT INFRAESTRUCTURA"/>
    <s v="AMF_34"/>
    <x v="8"/>
    <s v="Administracion Y Mejoramiento Fisico"/>
    <s v="AMFIS_2023"/>
    <s v="Sedes mantenidas"/>
    <x v="50"/>
    <n v="10"/>
    <s v="2018011000754 "/>
    <s v="BARRANQUILLA"/>
    <s v="BARRANQUILLA"/>
    <s v="Otros_gastos_operativos"/>
    <s v="Otras Solicitudes"/>
    <n v="1"/>
    <n v="1"/>
    <n v="0"/>
    <n v="12000000"/>
    <d v="2023-10-01T00:00:00"/>
    <n v="1"/>
    <n v="12000000"/>
    <n v="0"/>
    <n v="12000000"/>
    <s v="NO"/>
    <s v="NO"/>
    <m/>
    <s v="ADQUISICIÓN, RECARGA Y MANTENIMIENTO DE EXTINTORES PARA LA TERRITORIAL NORTE"/>
    <m/>
  </r>
  <r>
    <s v="GIT INFRAESTRUCTURA"/>
    <s v="AMF_35"/>
    <x v="8"/>
    <s v="Administracion Y Mejoramiento Fisico"/>
    <s v="AMFIS_2023"/>
    <s v="Sedes mantenidas"/>
    <x v="50"/>
    <n v="10"/>
    <s v="2018011000754 "/>
    <s v="BOGOTA"/>
    <s v="BOGOTA"/>
    <s v="Otros_gastos_operativos"/>
    <s v="Otras Solicitudes"/>
    <n v="1"/>
    <n v="1"/>
    <n v="0"/>
    <n v="9622329"/>
    <d v="2023-05-20T00:00:00"/>
    <n v="1"/>
    <n v="9622329"/>
    <n v="9622329"/>
    <n v="0"/>
    <s v="NO"/>
    <s v="NO"/>
    <n v="77823"/>
    <s v="MANTENIMIENTO PREVENTIVO Y CORRECTIVO DE PLANTA ELÉCTRICA"/>
    <m/>
  </r>
  <r>
    <s v="GIT INFRAESTRUCTURA"/>
    <s v="AMF_36"/>
    <x v="8"/>
    <s v="Administracion Y Mejoramiento Fisico"/>
    <s v="AMFIS_2023"/>
    <s v="Sedes mantenidas"/>
    <x v="50"/>
    <n v="10"/>
    <s v="2018011000754 "/>
    <s v="BOGOTA"/>
    <s v="BOGOTA"/>
    <s v="Otros_gastos_operativos"/>
    <s v="Otras Solicitudes"/>
    <n v="1"/>
    <n v="1"/>
    <n v="0"/>
    <n v="8195300"/>
    <d v="2023-07-30T00:00:00"/>
    <n v="1"/>
    <n v="4031000"/>
    <n v="4031000"/>
    <n v="0"/>
    <s v="NO"/>
    <s v="NO"/>
    <n v="78823"/>
    <s v="COMPRA DE EXTINTORES DE CO2 Y DE AGUA"/>
    <m/>
  </r>
  <r>
    <s v="GIT INFRAESTRUCTURA"/>
    <s v="AMF_37"/>
    <x v="8"/>
    <s v="Administracion Y Mejoramiento Fisico"/>
    <s v="AMFIS_2023"/>
    <s v="Sedes mantenidas"/>
    <x v="50"/>
    <n v="10"/>
    <s v="2018011000754 "/>
    <s v="BOGOTA"/>
    <s v="BOGOTA"/>
    <s v="Otros_gastos_operativos"/>
    <s v="Otras Solicitudes"/>
    <n v="1"/>
    <n v="1"/>
    <n v="0"/>
    <n v="24413820"/>
    <d v="2023-05-20T00:00:00"/>
    <n v="1"/>
    <n v="10750000"/>
    <n v="10750000"/>
    <n v="0"/>
    <s v="NO"/>
    <s v="NO"/>
    <n v="77223"/>
    <s v="MANTENIMIENTO RED CONTRA INCENDIOS"/>
    <m/>
  </r>
  <r>
    <s v="GIT INFRAESTRUCTURA"/>
    <s v="AMF_38"/>
    <x v="8"/>
    <s v="Administracion Y Mejoramiento Fisico"/>
    <s v="AMFIS_2023"/>
    <s v="Sedes mantenidas"/>
    <x v="50"/>
    <n v="10"/>
    <s v="2018011000754 "/>
    <s v="BOGOTA"/>
    <s v="BOGOTA"/>
    <s v="Otros_gastos_operativos"/>
    <s v="Otras Solicitudes"/>
    <n v="1"/>
    <n v="1"/>
    <n v="0"/>
    <n v="12660307"/>
    <d v="2023-07-30T00:00:00"/>
    <n v="1"/>
    <n v="12660307"/>
    <n v="12660307"/>
    <n v="0"/>
    <s v="NO"/>
    <s v="NO"/>
    <n v="80023"/>
    <s v="MANTENIMIENTO MOTOBOMBAS Y SISTEMA HIDRÁULICO"/>
    <m/>
  </r>
  <r>
    <s v="GIT INFRAESTRUCTURA"/>
    <s v="AMF_39"/>
    <x v="8"/>
    <s v="Administracion Y Mejoramiento Fisico"/>
    <s v="AMFIS_2023"/>
    <s v="Sedes mantenidas"/>
    <x v="50"/>
    <n v="10"/>
    <s v="2018011000754 "/>
    <s v="BUCARAMANGA"/>
    <s v="BUCARAMANGA"/>
    <s v="Otros_gastos_operativos"/>
    <s v="Otras Solicitudes"/>
    <n v="1"/>
    <n v="1"/>
    <n v="0"/>
    <n v="873655.73"/>
    <d v="2023-05-20T00:00:00"/>
    <n v="1"/>
    <n v="873655.73"/>
    <n v="873655.73"/>
    <n v="0"/>
    <s v="NO"/>
    <s v="NO"/>
    <n v="31423"/>
    <s v="MANTENIMIENTO PREVENTIVO Y RECARGA DE EXTINTORES EN LA  DIRECCIÓN TERRITORIAL CENTRO ORIENTE, SEDE BUCARMANGA Y SEDES._x0009_"/>
    <m/>
  </r>
  <r>
    <s v="GIT INFRAESTRUCTURA"/>
    <s v="AMF_40"/>
    <x v="8"/>
    <s v="Administracion Y Mejoramiento Fisico"/>
    <s v="AMFIS_2023"/>
    <s v="Sedes mantenidas"/>
    <x v="50"/>
    <n v="10"/>
    <s v="2018011000754 "/>
    <s v="CALI"/>
    <s v="CALI"/>
    <s v="Otros_gastos_operativos"/>
    <s v="Otras Solicitudes"/>
    <n v="1"/>
    <n v="1"/>
    <n v="0"/>
    <n v="3600000"/>
    <d v="2023-05-20T00:00:00"/>
    <n v="1"/>
    <n v="3600000"/>
    <n v="3600000"/>
    <n v="0"/>
    <s v="NO"/>
    <s v="NO"/>
    <n v="41223"/>
    <s v="MANTENIMIENTO PREVENTIVO, RECARGA Y SUMINISTRO DE EXTINTORES EN LA TERRITORIAL SUROCCIDENTE, SEDE CALI Y SEDES_x0009_"/>
    <m/>
  </r>
  <r>
    <s v="GIT INFRAESTRUCTURA"/>
    <s v="AMF_41"/>
    <x v="8"/>
    <s v="Administracion Y Mejoramiento Fisico"/>
    <s v="AMFIS_2023"/>
    <s v="Sedes mantenidas"/>
    <x v="50"/>
    <n v="10"/>
    <s v="2018011000754 "/>
    <s v="MEDELLIN"/>
    <s v="MEDELLIN"/>
    <s v="Otros_gastos_operativos"/>
    <s v="Otras Solicitudes"/>
    <n v="1"/>
    <n v="1"/>
    <n v="0"/>
    <n v="6186587"/>
    <d v="2023-08-01T00:00:00"/>
    <n v="1"/>
    <n v="6186587"/>
    <n v="2755088"/>
    <n v="3431499"/>
    <s v="NO"/>
    <s v="NO"/>
    <n v="47323"/>
    <s v="MANTENIMIENTO PREVENTIVO Y RECARGA DE EXTINTORES_x0009_"/>
    <m/>
  </r>
  <r>
    <s v="GIT INFRAESTRUCTURA"/>
    <s v="AMF_42"/>
    <x v="8"/>
    <s v="Administracion Y Mejoramiento Fisico"/>
    <s v="AMFIS_2023"/>
    <s v="Sedes mantenidas"/>
    <x v="50"/>
    <n v="10"/>
    <s v="2018011000754 "/>
    <s v="MEDELLIN"/>
    <s v="MEDELLIN"/>
    <s v="Otros_gastos_operativos"/>
    <s v="Otras Solicitudes"/>
    <n v="1"/>
    <n v="1"/>
    <n v="0"/>
    <n v="17000000"/>
    <d v="2023-05-20T00:00:00"/>
    <n v="1"/>
    <n v="17832605"/>
    <n v="0"/>
    <n v="17832605"/>
    <s v="NO"/>
    <s v="NO"/>
    <m/>
    <s v="MANTENIMIENTO PREVENTIVO Y CORRECTIVO DE LA RED CONTRA INCENDIOS DE MEDELLÍN Y MONTERÍA_x0009_"/>
    <m/>
  </r>
  <r>
    <s v="GIT INFRAESTRUCTURA"/>
    <s v="AMF_43"/>
    <x v="8"/>
    <s v="Administracion Y Mejoramiento Fisico"/>
    <s v="AMFIS_2023"/>
    <s v="Sedes mantenidas"/>
    <x v="50"/>
    <n v="10"/>
    <s v="2018011000754 "/>
    <s v="DANE_CENTRAL"/>
    <s v="DANE CENTRAL"/>
    <s v="Otros_gastos_operativos"/>
    <s v="Otras Solicitudes"/>
    <n v="1"/>
    <n v="1"/>
    <n v="0"/>
    <n v="11977132"/>
    <d v="2023-04-30T00:00:00"/>
    <n v="1"/>
    <n v="11977132"/>
    <n v="11977132"/>
    <n v="0"/>
    <s v="NO"/>
    <s v="NO"/>
    <n v="66623"/>
    <s v="Se adiciona fila de acuerdo a proyecto aprobado por la dirección general cuyo objeto es la &quot;ELABORACIÓN, SUMINISTRO E INSTALACIÓN DE MOBILIARIO PARA LA SALA DE JUNTAS DE LA SEDE CENTRAL DEL DEPARTAMENTO ADMINISTRATIVO NACIONAL DE ESTADÍSTICA – DANE, UBICADA EN LA CARRERA 59A N° 26 – 70 INTERIOR 1 – CAN, DE LA CIUDAD DE BOGOTÁ D.C., DE ACUERDO A LAS CARACTERÍSTICAS TÉCNICAS DETERMINADAS POR LA ENTIDAD&quot;"/>
    <m/>
  </r>
  <r>
    <s v="GESTIÓN DOCUMENTAL"/>
    <s v="DOC_01"/>
    <x v="9"/>
    <s v="Documentos De Lineamiento"/>
    <s v="GESTION_DOC_2023_DOC"/>
    <s v="Documentos de lineamientos técnicos - GD"/>
    <x v="51"/>
    <n v="10"/>
    <n v="2020011000127"/>
    <s v="DANE_CENTRAL"/>
    <s v="DANE CENTRAL"/>
    <s v="Otros_gastos_operativos"/>
    <s v="Otras Solicitudes"/>
    <n v="1"/>
    <n v="1"/>
    <n v="0"/>
    <n v="82050000"/>
    <d v="2023-03-15T00:00:00"/>
    <n v="1"/>
    <n v="162286491"/>
    <n v="78204784"/>
    <n v="84081707"/>
    <s v="NO"/>
    <s v="NO"/>
    <n v="67423"/>
    <s v="Prestar los servicios especializados para la elaboración de las Tablas de Valoración Documental (TVD), almacenamiento y custodia de los fondos acumulados del DANE conformé a la normatividad vigente."/>
    <m/>
  </r>
  <r>
    <s v="GESTIÓN DOCUMENTAL"/>
    <s v="DOC_02"/>
    <x v="9"/>
    <s v="Servicios Tecnológicos"/>
    <s v="GESTION_DOC_2023_STEC"/>
    <s v="Servicios tecnológicos"/>
    <x v="52"/>
    <n v="10"/>
    <n v="2020011000127"/>
    <s v="DANE_CENTRAL"/>
    <s v="DANE CENTRAL"/>
    <s v="Otros_gastos_operativos"/>
    <s v="Otras Solicitudes"/>
    <n v="1"/>
    <n v="1"/>
    <n v="0"/>
    <n v="2499763509"/>
    <d v="2023-09-01T00:00:00"/>
    <n v="1"/>
    <n v="2499763509"/>
    <n v="2361787302"/>
    <n v="137976207"/>
    <s v="NO"/>
    <s v="NO"/>
    <n v="96223"/>
    <s v="Adquirir una herramienta tecnológica de gestión documental que permita a la Entidad realizar la adminisitración de los documentos producidos en los diferentes soportes dando cumplimiento a la normatividad vigente y los requsitos establecidos por el DANE."/>
    <m/>
  </r>
  <r>
    <s v="GESTIÓN DOCUMENTAL"/>
    <s v="DOC_03"/>
    <x v="9"/>
    <s v="Documentos De Lineamiento"/>
    <s v="GESTION_DOC_2023_DOC"/>
    <s v="Documentos de lineamientos técnicos - GD"/>
    <x v="51"/>
    <n v="10"/>
    <n v="2020011000127"/>
    <s v="DANE_CENTRAL"/>
    <s v="DANE CENTRAL"/>
    <s v="Talento_Humano"/>
    <s v="Profesional Junior"/>
    <n v="1"/>
    <n v="11"/>
    <n v="15"/>
    <n v="3300000"/>
    <d v="2023-01-15T00:00:00"/>
    <n v="1"/>
    <n v="37950000"/>
    <n v="36300000"/>
    <n v="1650000"/>
    <s v="NO"/>
    <s v="NO"/>
    <n v="37423"/>
    <s v="MARIELA RUIZ JEREZ"/>
    <m/>
  </r>
  <r>
    <s v="OSIS"/>
    <s v="SIS_01"/>
    <x v="10"/>
    <s v="Arquitectura Tecnologica"/>
    <s v="ARQ_TEC_2023"/>
    <s v="Servicios de información para la gestión administrativa"/>
    <x v="53"/>
    <n v="10"/>
    <s v="2017011000199 "/>
    <s v="DANE_CENTRAL"/>
    <s v="DANE CENTRAL"/>
    <s v="Servicios_TIC"/>
    <s v="Red de comunicaciones WAN"/>
    <n v="1"/>
    <n v="1"/>
    <n v="0"/>
    <n v="1347998360"/>
    <d v="2023-03-01T00:00:00"/>
    <n v="1"/>
    <n v="1347998360"/>
    <n v="1347998360"/>
    <n v="0"/>
    <s v="NO"/>
    <s v="NO"/>
    <n v="54523"/>
    <s v="COMUNICACION CELULAR S A  COMCEL S A          "/>
    <s v="Red de comunicaciones WAN"/>
  </r>
  <r>
    <s v="OSIS"/>
    <s v="SIS_02"/>
    <x v="10"/>
    <s v="Arquitectura Tecnologica"/>
    <s v="ARQ_TEC_2023"/>
    <s v="Servicios de información para la gestión administrativa"/>
    <x v="53"/>
    <n v="10"/>
    <s v="2017011000199 "/>
    <s v="DANE_CENTRAL"/>
    <s v="DANE CENTRAL"/>
    <s v="Servicios_TIC"/>
    <s v="Soporte y mantenimiento aires y UPS"/>
    <n v="1"/>
    <n v="1"/>
    <n v="0"/>
    <n v="898833814"/>
    <d v="2023-09-29T00:00:00"/>
    <n v="1"/>
    <n v="898833814"/>
    <n v="898833814"/>
    <n v="0"/>
    <s v="NO"/>
    <s v="NO"/>
    <n v="105023"/>
    <s v="Soporte y mantenimiento aires y UPS"/>
    <s v="ARQ_TEC_2022_INS Contratar el servicio de mantenimiento preventivo y correctivo especializado, con suministro de repuestos a los sistemas de aire acondicionado y sistemas ininterrumpidos de potencia - UPS - de acuerdo con las especificaciones técnicas establecidas."/>
  </r>
  <r>
    <s v="OSIS"/>
    <s v="SIS_03"/>
    <x v="10"/>
    <s v="Arquitectura Tecnologica"/>
    <s v="ARQ_TEC_2023"/>
    <s v="Servicios de información para la gestión administrativa"/>
    <x v="53"/>
    <n v="10"/>
    <s v="2017011000199 "/>
    <s v="DANE_CENTRAL"/>
    <s v="DANE CENTRAL"/>
    <s v="Servicios_TIC"/>
    <s v="Custodia externa de medios magnéticos"/>
    <n v="1"/>
    <n v="1"/>
    <n v="0"/>
    <n v="9500000"/>
    <d v="2023-04-30T00:00:00"/>
    <n v="1"/>
    <n v="9500000"/>
    <n v="9500000"/>
    <n v="0"/>
    <s v="NO"/>
    <s v="NO"/>
    <n v="66723"/>
    <s v="NUEVA TRANSPORTADORA SIGLO XXI S.A.S          "/>
    <s v="Custodia externa de medios magnéticos"/>
  </r>
  <r>
    <s v="OSIS"/>
    <s v="SIS_04"/>
    <x v="10"/>
    <s v="Arquitectura Tecnologica"/>
    <s v="ARQ_TEC_2023"/>
    <s v="Servicios de información para la gestión administrativa"/>
    <x v="53"/>
    <n v="10"/>
    <s v="2017011000199 "/>
    <s v="DANE_CENTRAL"/>
    <s v="DANE CENTRAL"/>
    <s v="Software"/>
    <s v="SPSS"/>
    <n v="1"/>
    <n v="1"/>
    <n v="0"/>
    <n v="80923975"/>
    <d v="2023-12-01T00:00:00"/>
    <n v="1"/>
    <n v="80923975"/>
    <n v="80923975"/>
    <n v="0"/>
    <s v="NO"/>
    <s v="NO"/>
    <n v="115823"/>
    <s v="SPSS"/>
    <s v="ARQ_TEC_2022_INS Contratar la renovación, actualización y soporte del software estadístico IBM SPSS existente en la entidad de acuerdo con las especificaciones técnicas definidas."/>
  </r>
  <r>
    <s v="OSIS"/>
    <s v="SIS_05"/>
    <x v="10"/>
    <s v="Arquitectura Tecnologica"/>
    <s v="ARQ_TEC_2023"/>
    <s v="Servicios de información para la gestión administrativa"/>
    <x v="53"/>
    <n v="10"/>
    <s v="2017011000199 "/>
    <s v="DANE_CENTRAL"/>
    <s v="DANE CENTRAL"/>
    <s v="Servicios_TIC"/>
    <s v="Licenciamiento y soporte técnico solución de antivirus McAfee"/>
    <n v="1"/>
    <n v="1"/>
    <n v="0"/>
    <n v="538200000"/>
    <d v="2023-11-30T00:00:00"/>
    <n v="1"/>
    <n v="538200000"/>
    <n v="394801200"/>
    <n v="143398800"/>
    <s v="NO"/>
    <s v="NO"/>
    <n v="117823"/>
    <s v="Licenciamiento y soporte técnico solución de antivirus McAfee"/>
    <s v="ARQ_TEC_2022_INS Contratar la renovación del licenciamiento y soporte técnico de la solución de antivirus McAfee con que cuenta la entidad, de acuerdo con las características y condiciones técnicas señaladas."/>
  </r>
  <r>
    <s v="OSIS"/>
    <s v="SIS_06"/>
    <x v="10"/>
    <s v="Arquitectura Tecnologica"/>
    <s v="ARQ_TEC_2023"/>
    <s v="Servicios de información para la gestión administrativa"/>
    <x v="53"/>
    <n v="10"/>
    <s v="2017011000199 "/>
    <s v="DANE_CENTRAL"/>
    <s v="DANE CENTRAL"/>
    <s v="Software"/>
    <s v="Stata"/>
    <n v="1"/>
    <n v="1"/>
    <n v="0"/>
    <n v="87047387"/>
    <d v="2023-12-01T00:00:00"/>
    <n v="1"/>
    <n v="87047387"/>
    <n v="87047387"/>
    <n v="0"/>
    <s v="NO"/>
    <s v="NO"/>
    <n v="116523"/>
    <s v="Stata"/>
    <s v="ARQ_TEC_2022_INS, Contratar la renovación, actualización y soporte del software estadístico STATA existente en la Entidad de acuerdo con las especificaciones técnicas definidas."/>
  </r>
  <r>
    <s v="OSIS"/>
    <s v="SIS_07"/>
    <x v="10"/>
    <s v="Arquitectura Tecnologica"/>
    <s v="ARQ_TEC_2023"/>
    <s v="Servicios de información para la gestión administrativa"/>
    <x v="53"/>
    <n v="10"/>
    <s v="2017011000199 "/>
    <s v="DANE_CENTRAL"/>
    <s v="DANE CENTRAL"/>
    <s v="Servicios_TIC"/>
    <s v="Soporte técnico y actualización Oracle"/>
    <n v="1"/>
    <n v="1"/>
    <n v="0"/>
    <n v="1746591266"/>
    <d v="2023-04-30T00:00:00"/>
    <n v="1"/>
    <n v="1746591266"/>
    <n v="1746591266"/>
    <n v="0"/>
    <s v="NO"/>
    <s v="NO"/>
    <n v="64823"/>
    <s v="ORACLE COLOMBIA LIMITADA          "/>
    <s v="Soporte técnico y actualización Oracle"/>
  </r>
  <r>
    <s v="OSIS"/>
    <s v="SIS_08"/>
    <x v="10"/>
    <s v="Arquitectura Tecnologica"/>
    <s v="ARQ_TEC_2023"/>
    <s v="Servicios de información para la gestión administrativa"/>
    <x v="53"/>
    <n v="10"/>
    <s v="2017011000199 "/>
    <s v="DANE_CENTRAL"/>
    <s v="DANE CENTRAL"/>
    <s v="Software"/>
    <s v="Suscripciones Oracle Linux"/>
    <n v="1"/>
    <n v="1"/>
    <n v="0"/>
    <n v="69404385.900000006"/>
    <d v="2023-11-01T00:00:00"/>
    <n v="1"/>
    <n v="69404385.900000006"/>
    <n v="69404385.900000006"/>
    <n v="0"/>
    <s v="NO"/>
    <s v="NO"/>
    <n v="116423"/>
    <s v="Suscripciones Oracle Linux"/>
    <s v="ARQ_TEC_2022_INS, Contratar las suscripciones de Oracle Linux Premier Limited Support-Oracle (Oracle Linux KVM) de acuerdo con las especificaciones técnicas definidas por la entidad."/>
  </r>
  <r>
    <s v="OSIS"/>
    <s v="SIS_09"/>
    <x v="10"/>
    <s v="Arquitectura Tecnologica"/>
    <s v="ARQ_TEC_2023"/>
    <s v="Servicios de información para la gestión administrativa"/>
    <x v="53"/>
    <n v="10"/>
    <s v="2017011000199 "/>
    <s v="DANE_CENTRAL"/>
    <s v="DANE CENTRAL"/>
    <s v="Software"/>
    <s v="Software de gestión DMC"/>
    <n v="1"/>
    <n v="1"/>
    <n v="0"/>
    <n v="600000000"/>
    <d v="2023-04-30T00:00:00"/>
    <n v="1"/>
    <n v="600000000"/>
    <n v="600000000"/>
    <n v="0"/>
    <s v="NO"/>
    <s v="NO"/>
    <n v="48723"/>
    <s v="SISDATA S.A.S.          "/>
    <s v="Software de gestión DMC"/>
  </r>
  <r>
    <s v="OSIS"/>
    <s v="SIS_10"/>
    <x v="10"/>
    <s v="Arquitectura Tecnologica"/>
    <s v="ARQ_TEC_2023"/>
    <s v="Servicios de información para la gestión administrativa"/>
    <x v="53"/>
    <n v="10"/>
    <s v="2017011000199 "/>
    <s v="DANE_CENTRAL"/>
    <s v="DANE CENTRAL"/>
    <s v="Software"/>
    <s v="SAS"/>
    <n v="1"/>
    <n v="1"/>
    <n v="0"/>
    <n v="317395876"/>
    <d v="2023-01-31T00:00:00"/>
    <n v="1"/>
    <n v="317395876"/>
    <n v="317395876"/>
    <n v="0"/>
    <s v="NO"/>
    <s v="NO"/>
    <n v="52523"/>
    <s v="SAS INSTITUTE COLOMBIA SAS          "/>
    <s v="SAS"/>
  </r>
  <r>
    <s v="OSIS"/>
    <s v="SIS_11"/>
    <x v="10"/>
    <s v="Arquitectura Tecnologica"/>
    <s v="ARQ_TEC_2023"/>
    <s v="Servicios de información para la gestión administrativa"/>
    <x v="53"/>
    <n v="10"/>
    <s v="2017011000199 "/>
    <s v="DANE_CENTRAL"/>
    <s v="DANE CENTRAL"/>
    <s v="Servicios_TIC"/>
    <s v="Suscripción Nube Pública (Lago de datos y web DANE)"/>
    <n v="1"/>
    <n v="1"/>
    <n v="0"/>
    <n v="584226177.60000002"/>
    <d v="2023-10-30T00:00:00"/>
    <n v="1"/>
    <n v="584226177.60000002"/>
    <n v="0"/>
    <n v="584226177.60000002"/>
    <s v="NO"/>
    <s v="NO"/>
    <m/>
    <s v="Suscripción Nube Pública (Lago de datos y web DANE)"/>
    <s v="ARQ_TEC_2022_INS, Prestación de servicios de nube para la renovación e implementación de los servicios informáticos requeridos por la entidad, de acuerdo con las características técnicas definidas."/>
  </r>
  <r>
    <s v="OSIS"/>
    <s v="SIS_12"/>
    <x v="10"/>
    <s v="Arquitectura Tecnologica"/>
    <s v="ARQ_TEC_2023"/>
    <s v="Servicios de información para la gestión administrativa"/>
    <x v="53"/>
    <n v="10"/>
    <s v="2017011000199 "/>
    <s v="DANE_CENTRAL"/>
    <s v="DANE CENTRAL"/>
    <s v="Software"/>
    <s v="Suscripción servicios de colaboración Office 365 "/>
    <n v="1"/>
    <n v="1"/>
    <n v="0"/>
    <n v="3626015133.4899998"/>
    <d v="2023-05-01T00:00:00"/>
    <n v="1"/>
    <n v="3626015133.4899998"/>
    <n v="3626015133.4899998"/>
    <n v="0"/>
    <s v="NO"/>
    <s v="NO"/>
    <n v="69823"/>
    <s v="UT SOFTLINEBEX2020"/>
    <s v="Suscripción servicios de colaboración Office 365 "/>
  </r>
  <r>
    <s v="OSIS"/>
    <s v="SIS_13"/>
    <x v="10"/>
    <s v="Arquitectura Tecnologica"/>
    <s v="ARQ_TEC_2023"/>
    <s v="Servicios de información para la gestión administrativa"/>
    <x v="53"/>
    <n v="10"/>
    <s v="2017011000199 "/>
    <s v="DANE_CENTRAL"/>
    <s v="DANE CENTRAL"/>
    <s v="Software"/>
    <s v="Zimbra"/>
    <n v="1"/>
    <n v="1"/>
    <n v="0"/>
    <n v="12435510"/>
    <d v="2023-11-01T00:00:00"/>
    <n v="1"/>
    <n v="12435510"/>
    <n v="12435510"/>
    <n v="0"/>
    <s v="NO"/>
    <s v="NO"/>
    <n v="115723"/>
    <s v="Zimbra"/>
    <s v="ARQ_TEC_2022_INS, Renovar las licencias de la plataforma Zimbra Collaboration Suite - Professional Edition y prestar el servicio de soporte técnico especializado, de acuerdo con las especificaciones técnicas establecidas por la entidad."/>
  </r>
  <r>
    <s v="OSIS"/>
    <s v="SIS_14"/>
    <x v="10"/>
    <s v="Arquitectura Tecnologica"/>
    <s v="ARQ_TEC_2023"/>
    <s v="Servicios de información para la gestión administrativa"/>
    <x v="53"/>
    <n v="10"/>
    <s v="2017011000199 "/>
    <s v="DANE_CENTRAL"/>
    <s v="DANE CENTRAL"/>
    <s v="Servicios_TIC"/>
    <s v="Derecho de actualización y soporte Kactus-HCM"/>
    <n v="1"/>
    <n v="1"/>
    <n v="0"/>
    <n v="491735431.88"/>
    <d v="2023-01-31T00:00:00"/>
    <n v="1"/>
    <n v="491735431.88"/>
    <n v="491735431.88"/>
    <n v="0"/>
    <s v="NO"/>
    <s v="NO"/>
    <n v="53923"/>
    <s v="DIGITAL WARE S.A.S.          "/>
    <s v="Derecho de actualización y soporte Kactus-HCM"/>
  </r>
  <r>
    <s v="OSIS"/>
    <s v="SIS_15"/>
    <x v="10"/>
    <s v="Arquitectura Tecnologica"/>
    <s v="ARQ_TEC_2023"/>
    <s v="Servicios de información para la gestión administrativa"/>
    <x v="53"/>
    <n v="10"/>
    <s v="2017011000199 "/>
    <s v="DANE_CENTRAL"/>
    <s v="DANE CENTRAL"/>
    <s v="Software"/>
    <s v="Certificados digitales"/>
    <n v="1"/>
    <n v="1"/>
    <n v="0"/>
    <n v="5653690"/>
    <d v="2023-05-31T00:00:00"/>
    <n v="1"/>
    <n v="5653690"/>
    <n v="5653690"/>
    <n v="0"/>
    <s v="NO"/>
    <s v="NO"/>
    <n v="66523"/>
    <m/>
    <s v="Certificados digitales"/>
  </r>
  <r>
    <s v="OSIS"/>
    <s v="SIS_16"/>
    <x v="10"/>
    <s v="Arquitectura Tecnologica"/>
    <s v="ARQ_TEC_2023"/>
    <s v="Servicios de información para la gestión administrativa"/>
    <x v="53"/>
    <n v="10"/>
    <s v="2017011000199 "/>
    <s v="DANE_CENTRAL"/>
    <s v="DANE CENTRAL"/>
    <s v="Hardware"/>
    <s v="Bolsa de repuestos para mantenimiento"/>
    <n v="1"/>
    <n v="1"/>
    <n v="0"/>
    <n v="194572448.69"/>
    <d v="2023-09-29T00:00:00"/>
    <n v="1"/>
    <n v="194572448.69"/>
    <n v="0"/>
    <n v="194572448.69"/>
    <s v="NO"/>
    <s v="NO"/>
    <m/>
    <s v="Bolsa de repuestos para mantenimiento"/>
    <s v="ARQ_TEC_2022_INS, Adquisición de herramientas y una bolsa de repuestos para la realización de mantenimientos a los equipos de cómputo por parte del personal técnico del DANE, de acuerdo con las condiciones técnicas definidas por la entidad."/>
  </r>
  <r>
    <s v="OSIS"/>
    <s v="SIS_17"/>
    <x v="10"/>
    <s v="Arquitectura Tecnologica"/>
    <s v="ARQ_TEC_2023"/>
    <s v="Servicios de información para la gestión administrativa"/>
    <x v="53"/>
    <n v="10"/>
    <s v="2017011000199 "/>
    <s v="DANE_CENTRAL"/>
    <s v="DANE CENTRAL"/>
    <s v="Hardware"/>
    <s v="Correlacionador de eventos de seguridad y SOC"/>
    <n v="1"/>
    <n v="1"/>
    <n v="0"/>
    <n v="4164281685"/>
    <d v="2023-06-30T00:00:00"/>
    <n v="1"/>
    <n v="4164281685"/>
    <n v="4163950700"/>
    <n v="330985"/>
    <s v="NO"/>
    <s v="NO"/>
    <n v="77023"/>
    <s v="Correlacionador de eventos de seguridad y SOC"/>
    <s v="ARQ_TEC_2022_INS, Correlacionador de eventos de seguridad y SOC"/>
  </r>
  <r>
    <s v="OSIS"/>
    <s v="SIS_19"/>
    <x v="10"/>
    <s v="Arquitectura Tecnologica"/>
    <s v="ARQ_TEC_2023"/>
    <s v="Servicios de información para la gestión administrativa"/>
    <x v="53"/>
    <n v="10"/>
    <s v="2017011000199 "/>
    <s v="DANE_CENTRAL"/>
    <s v="DANE CENTRAL"/>
    <s v="Hardware"/>
    <s v="Sistema de copias de respaldo para la Red de Datos del DANE"/>
    <n v="1"/>
    <n v="1"/>
    <n v="0"/>
    <n v="5267949380"/>
    <d v="2023-06-30T00:00:00"/>
    <n v="1"/>
    <n v="5267949380"/>
    <n v="5267949380"/>
    <n v="0"/>
    <s v="NO"/>
    <s v="NO"/>
    <n v="64023"/>
    <m/>
    <s v="Sistema de copias de respaldo para la Red de Datos del DANE"/>
  </r>
  <r>
    <s v="OSIS"/>
    <s v="SIS_20"/>
    <x v="10"/>
    <s v="Arquitectura Tecnologica"/>
    <s v="ARQ_TEC_2023"/>
    <s v="Servicios de información para la gestión administrativa"/>
    <x v="53"/>
    <n v="10"/>
    <s v="2017011000199 "/>
    <s v="DANE_CENTRAL"/>
    <s v="DANE CENTRAL"/>
    <s v="Servicios_TIC"/>
    <s v="Suscripciones de seguridad en la nube para los servicios de trabajo colaborativo Microsoft O635"/>
    <n v="1"/>
    <n v="1"/>
    <n v="0"/>
    <n v="3800000000"/>
    <d v="2023-11-01T00:00:00"/>
    <n v="1"/>
    <n v="3800000000"/>
    <n v="3800000000"/>
    <n v="0"/>
    <s v="NO"/>
    <s v="NO"/>
    <n v="116723"/>
    <s v="Suscripciones de seguridad en la nube para los servicios de trabajo colaborativo Microsoft O635"/>
    <s v="ARQ_TEC_2022_INS, Contratar las suscripciones de seguridad en la nube para los servicios de trabajo colaborativo Microsoft Office 365 según las especificaciones técnicas definidas por la entidad."/>
  </r>
  <r>
    <s v="OSIS"/>
    <s v="SIS_21"/>
    <x v="10"/>
    <s v="Arquitectura Tecnologica"/>
    <s v="ARQ_TEC_2023"/>
    <s v="Servicios de información para la gestión administrativa"/>
    <x v="53"/>
    <n v="10"/>
    <s v="2017011000199 "/>
    <s v="DANE_CENTRAL"/>
    <s v="DANE CENTRAL"/>
    <s v="Servicios_TIC"/>
    <s v="Red de comunicaciones WAN"/>
    <n v="1"/>
    <n v="1"/>
    <n v="0"/>
    <n v="447276248.70999998"/>
    <d v="2023-01-01T00:00:00"/>
    <n v="1"/>
    <n v="447276248.70999998"/>
    <n v="447276248.70999998"/>
    <n v="0"/>
    <s v="SI"/>
    <s v="NO"/>
    <n v="10423"/>
    <s v="COMUNICACION CELULAR S A  COMCEL S A          "/>
    <s v="Red de comunicaciones WAN"/>
  </r>
  <r>
    <s v="OSIS"/>
    <s v="SIS_22"/>
    <x v="10"/>
    <s v="Arquitectura Tecnologica"/>
    <s v="ARQ_TEC_2023"/>
    <s v="Servicios de información para la gestión administrativa"/>
    <x v="53"/>
    <n v="10"/>
    <s v="2017011000199 "/>
    <s v="DANE_CENTRAL"/>
    <s v="DANE CENTRAL"/>
    <s v="Servicios_TIC"/>
    <s v="Custodia externa de medios magnéticos"/>
    <n v="1"/>
    <n v="1"/>
    <n v="0"/>
    <n v="4080000"/>
    <d v="2023-01-01T00:00:00"/>
    <n v="1"/>
    <n v="4080000"/>
    <n v="4080000"/>
    <n v="0"/>
    <s v="SI"/>
    <s v="NO"/>
    <n v="10723"/>
    <s v="NUEVA TRANSPORTADORA SIGLO XXI S.A.S          "/>
    <s v="Custodia externa de medios magnéticos"/>
  </r>
  <r>
    <s v="OSIS"/>
    <s v="SIS_23"/>
    <x v="10"/>
    <s v="Arquitectura Tecnologica"/>
    <s v="ARQ_TEC_2023"/>
    <s v="Servicios de información para la gestión administrativa"/>
    <x v="53"/>
    <n v="10"/>
    <s v="2017011000199 "/>
    <s v="DANE_CENTRAL"/>
    <s v="DANE CENTRAL"/>
    <s v="Servicios_TIC"/>
    <s v="Soporte y mantenimiento aires y UPS"/>
    <n v="1"/>
    <n v="1"/>
    <n v="0"/>
    <n v="18041262"/>
    <d v="2023-01-01T00:00:00"/>
    <n v="1"/>
    <n v="18041262"/>
    <n v="10492977.48"/>
    <n v="7548284.5199999996"/>
    <s v="SI"/>
    <s v="NO"/>
    <n v="10623"/>
    <s v="INVERSER LTDA INVERSIONES Y SERVICIOS          "/>
    <s v="Soporte y mantenimiento aires y UPS"/>
  </r>
  <r>
    <s v="OSIS"/>
    <s v="SIS_24"/>
    <x v="10"/>
    <s v="Arquitectura Tecnologica"/>
    <s v="ARQ_TEC_2023"/>
    <s v="Servicios de información para la gestión administrativa"/>
    <x v="53"/>
    <n v="10"/>
    <s v="2017011000199 "/>
    <s v="DANE_CENTRAL"/>
    <s v="DANE CENTRAL"/>
    <s v="Viaticos"/>
    <s v="Viáticos"/>
    <n v="1"/>
    <n v="1"/>
    <n v="0"/>
    <n v="20000000"/>
    <d v="2023-03-01T00:00:00"/>
    <n v="1"/>
    <n v="20000000"/>
    <n v="20000000"/>
    <n v="0"/>
    <s v="NO"/>
    <s v="NO"/>
    <n v="63123"/>
    <m/>
    <s v="Viáticos"/>
  </r>
  <r>
    <s v="OSIS"/>
    <s v="SIS_25"/>
    <x v="10"/>
    <s v="Arquitectura Tecnologica"/>
    <s v="ARQ_TEC_2023"/>
    <s v="Servicios de información para la gestión administrativa"/>
    <x v="53"/>
    <n v="10"/>
    <s v="2017011000199 "/>
    <s v="DANE_CENTRAL"/>
    <s v="DANE CENTRAL"/>
    <s v="Tiquetes"/>
    <s v="Nacional"/>
    <n v="49"/>
    <n v="1"/>
    <n v="0"/>
    <n v="800000"/>
    <d v="2023-04-01T00:00:00"/>
    <n v="1"/>
    <n v="39200000"/>
    <n v="39200000"/>
    <n v="0"/>
    <s v="NO"/>
    <s v="NO"/>
    <n v="53423"/>
    <s v="COMERCIALIZADORA JE TOURS S.A.S.          "/>
    <m/>
  </r>
  <r>
    <s v="OSIS"/>
    <s v="SIS_26"/>
    <x v="10"/>
    <s v="Arquitectura Aplicaciones"/>
    <s v="ARQ_APL_2023"/>
    <s v="Servicios de información para la gestión administrativa"/>
    <x v="53"/>
    <n v="10"/>
    <s v="2017011000199 "/>
    <s v="DANE_CENTRAL"/>
    <s v="DANE CENTRAL"/>
    <s v="Talento_Humano"/>
    <s v="Tecnico"/>
    <n v="1"/>
    <n v="5"/>
    <n v="15"/>
    <n v="2038000"/>
    <d v="2023-01-01T00:00:00"/>
    <n v="1"/>
    <n v="11209000"/>
    <n v="11209000"/>
    <n v="0"/>
    <s v="SI"/>
    <s v="NO"/>
    <n v="9223"/>
    <s v="VALENCIA PARRA FERNANDO    "/>
    <s v="VALENCIA PARRA FERNANDO"/>
  </r>
  <r>
    <s v="OSIS"/>
    <s v="SIS_27"/>
    <x v="10"/>
    <s v="Arquitectura Aplicaciones"/>
    <s v="ARQ_APL_2023"/>
    <s v="Servicios de información para la gestión administrativa"/>
    <x v="53"/>
    <n v="10"/>
    <s v="2017011000199 "/>
    <s v="DANE_CENTRAL"/>
    <s v="DANE CENTRAL"/>
    <s v="Talento_Humano"/>
    <s v="Tecnico"/>
    <n v="1"/>
    <n v="2"/>
    <n v="15"/>
    <n v="2241798"/>
    <d v="2023-01-01T00:00:00"/>
    <n v="1"/>
    <n v="5604495"/>
    <n v="5604495"/>
    <n v="0"/>
    <s v="SI"/>
    <s v="NO"/>
    <n v="8523"/>
    <s v="OLIVARES GIRALDO JUAN PABLO  "/>
    <s v="OLIVARES GIRALDO JUAN PABLO"/>
  </r>
  <r>
    <s v="OSIS"/>
    <s v="SIS_28"/>
    <x v="10"/>
    <s v="Arquitectura Aplicaciones"/>
    <s v="ARQ_APL_2023"/>
    <s v="Servicios de información para la gestión administrativa"/>
    <x v="53"/>
    <n v="10"/>
    <s v="2017011000199 "/>
    <s v="DANE_CENTRAL"/>
    <s v="DANE CENTRAL"/>
    <s v="Talento_Humano"/>
    <s v="Tecnico"/>
    <n v="1"/>
    <n v="4"/>
    <n v="18"/>
    <n v="3357391.3043478262"/>
    <d v="2023-06-25T00:00:00"/>
    <n v="1"/>
    <n v="15444000"/>
    <n v="15444000"/>
    <n v="0"/>
    <s v="SI"/>
    <s v="NO"/>
    <n v="9123"/>
    <s v="VILLALBA GAMBOA GILBERTO    "/>
    <s v="VILLALBA GAMBOA GILBERTO"/>
  </r>
  <r>
    <s v="OSIS"/>
    <s v="SIS_29"/>
    <x v="10"/>
    <s v="Arquitectura Aplicaciones"/>
    <s v="ARQ_APL_2023"/>
    <s v="Servicios de información para la gestión administrativa"/>
    <x v="53"/>
    <n v="10"/>
    <s v="2017011000199 "/>
    <s v="DANE_CENTRAL"/>
    <s v="DANE CENTRAL"/>
    <s v="Talento_Humano"/>
    <s v="Profesional"/>
    <n v="1"/>
    <n v="5"/>
    <n v="15"/>
    <n v="3800000"/>
    <d v="2023-01-01T00:00:00"/>
    <n v="1"/>
    <n v="20900000"/>
    <n v="20900000"/>
    <n v="0"/>
    <s v="SI"/>
    <s v="NO"/>
    <n v="9923"/>
    <s v="RUIZ FERNANDEZ MARLON RICARDO  "/>
    <s v="RUIZ FERNANDEZ MARLON RICARDO"/>
  </r>
  <r>
    <s v="OSIS"/>
    <s v="SIS_30"/>
    <x v="10"/>
    <s v="Arquitectura Aplicaciones"/>
    <s v="ARQ_APL_2023"/>
    <s v="Servicios de información para la gestión administrativa"/>
    <x v="53"/>
    <n v="10"/>
    <s v="2017011000199 "/>
    <s v="DANE_CENTRAL"/>
    <s v="DANE CENTRAL"/>
    <s v="Talento_Humano"/>
    <s v="Profesional Junior"/>
    <n v="1"/>
    <n v="5"/>
    <n v="0"/>
    <n v="4820400"/>
    <d v="2023-01-01T00:00:00"/>
    <n v="1"/>
    <n v="24102000"/>
    <n v="24102000"/>
    <n v="0"/>
    <s v="SI"/>
    <s v="NO"/>
    <n v="9823"/>
    <s v="OCAMPO ARRIETA ALONSO RAFAEL  "/>
    <s v="OCAMPO ARRIETA ALONSO RAFAEL"/>
  </r>
  <r>
    <s v="OSIS"/>
    <s v="SIS_31"/>
    <x v="10"/>
    <s v="Arquitectura Aplicaciones"/>
    <s v="ARQ_APL_2023"/>
    <s v="Servicios de información para la gestión administrativa"/>
    <x v="53"/>
    <n v="10"/>
    <s v="2017011000199 "/>
    <s v="DANE_CENTRAL"/>
    <s v="DANE CENTRAL"/>
    <s v="Talento_Humano"/>
    <s v="Profesional"/>
    <n v="1"/>
    <n v="5"/>
    <n v="15"/>
    <n v="5570240"/>
    <d v="2023-01-01T00:00:00"/>
    <n v="1"/>
    <n v="30636320"/>
    <n v="30636320"/>
    <n v="0"/>
    <s v="SI"/>
    <s v="NO"/>
    <n v="8423"/>
    <s v="PINZON MARIN LEANDRO    "/>
    <s v="PINZON MARIN LEANDRO"/>
  </r>
  <r>
    <s v="OSIS"/>
    <s v="SIS_32"/>
    <x v="10"/>
    <s v="Arquitectura Aplicaciones"/>
    <s v="ARQ_APL_2023"/>
    <s v="Servicios de información para la gestión administrativa"/>
    <x v="53"/>
    <n v="10"/>
    <s v="2017011000199 "/>
    <s v="DANE_CENTRAL"/>
    <s v="DANE CENTRAL"/>
    <s v="Talento_Humano"/>
    <s v="Profesional"/>
    <n v="1"/>
    <n v="2"/>
    <n v="15"/>
    <n v="6963840"/>
    <d v="2023-01-01T00:00:00"/>
    <n v="1"/>
    <n v="17409600"/>
    <n v="17409600"/>
    <n v="0"/>
    <s v="SI"/>
    <s v="NO"/>
    <n v="8723"/>
    <s v="ROBAYO RODRIGUEZ LIGIA JASMIN  "/>
    <s v="ROBAYO RODRIGUEZ LIGIA JASMIN"/>
  </r>
  <r>
    <s v="OSIS"/>
    <s v="SIS_33"/>
    <x v="10"/>
    <s v="Arquitectura Aplicaciones"/>
    <s v="ARQ_APL_2023"/>
    <s v="Servicios de información para la gestión administrativa"/>
    <x v="53"/>
    <n v="10"/>
    <s v="2017011000199 "/>
    <s v="DANE_CENTRAL"/>
    <s v="DANE CENTRAL"/>
    <s v="Talento_Humano"/>
    <s v="Profesional"/>
    <n v="1"/>
    <n v="2"/>
    <n v="15"/>
    <n v="7063680"/>
    <d v="2023-01-01T00:00:00"/>
    <n v="1"/>
    <n v="17659200"/>
    <n v="17659200"/>
    <n v="0"/>
    <s v="SI"/>
    <s v="NO"/>
    <n v="9323"/>
    <s v="HERRERA CARDONA RUBEN ALBERTO  "/>
    <s v="HERRERA CARDONA RUBEN ALBERTO"/>
  </r>
  <r>
    <s v="OSIS"/>
    <s v="SIS_34"/>
    <x v="10"/>
    <s v="Arquitectura Aplicaciones"/>
    <s v="ARQ_APL_2023"/>
    <s v="Servicios de información para la gestión administrativa"/>
    <x v="53"/>
    <n v="10"/>
    <s v="2017011000199 "/>
    <s v="DANE_CENTRAL"/>
    <s v="DANE CENTRAL"/>
    <s v="Talento_Humano"/>
    <s v="Profesional"/>
    <n v="1"/>
    <n v="2"/>
    <n v="15"/>
    <n v="7063680"/>
    <d v="2023-01-01T00:00:00"/>
    <n v="1"/>
    <n v="17659200"/>
    <n v="17659200"/>
    <n v="0"/>
    <s v="SI"/>
    <s v="NO"/>
    <n v="9723"/>
    <s v="SUAREZ CABEZAS JAKELINE    "/>
    <s v="SUAREZ CABEZAS JAKELINE"/>
  </r>
  <r>
    <s v="OSIS"/>
    <s v="SIS_35"/>
    <x v="10"/>
    <s v="Arquitectura Aplicaciones"/>
    <s v="ARQ_APL_2023"/>
    <s v="Servicios de información para la gestión administrativa"/>
    <x v="53"/>
    <n v="10"/>
    <s v="2017011000199 "/>
    <s v="DANE_CENTRAL"/>
    <s v="DANE CENTRAL"/>
    <s v="Talento_Humano"/>
    <s v="Profesional"/>
    <n v="1"/>
    <n v="5"/>
    <n v="15"/>
    <n v="6700000"/>
    <d v="2023-01-01T00:00:00"/>
    <n v="1"/>
    <n v="36850000"/>
    <n v="36850000"/>
    <n v="0"/>
    <s v="SI"/>
    <s v="NO"/>
    <n v="8123"/>
    <s v="ESPINOSA MUÑOZ NINROTH    "/>
    <s v="ESPINOSA MUÑOZ NINROTH"/>
  </r>
  <r>
    <s v="OSIS"/>
    <s v="SIS_36"/>
    <x v="10"/>
    <s v="Arquitectura Aplicaciones"/>
    <s v="ARQ_APL_2023"/>
    <s v="Servicios de información para la gestión administrativa"/>
    <x v="53"/>
    <n v="10"/>
    <s v="2017011000199 "/>
    <s v="DANE_CENTRAL"/>
    <s v="DANE CENTRAL"/>
    <s v="Talento_Humano"/>
    <s v="Profesional"/>
    <n v="1"/>
    <n v="2"/>
    <n v="15"/>
    <n v="7700000"/>
    <d v="2023-01-01T00:00:00"/>
    <n v="1"/>
    <n v="19250000"/>
    <n v="19250000"/>
    <n v="0"/>
    <s v="SI"/>
    <s v="NO"/>
    <n v="8823"/>
    <s v="QUINTERO BARBOSA FRANCISCO JAVIER"/>
    <s v="QUINTERO BARBOSA FRANCISCO JAVIER"/>
  </r>
  <r>
    <s v="OSIS"/>
    <s v="SIS_37"/>
    <x v="10"/>
    <s v="Arquitectura Aplicaciones"/>
    <s v="ARQ_APL_2023"/>
    <s v="Servicios de información para la gestión administrativa"/>
    <x v="53"/>
    <n v="10"/>
    <s v="2017011000199 "/>
    <s v="DANE_CENTRAL"/>
    <s v="DANE CENTRAL"/>
    <s v="Talento_Humano"/>
    <s v="Profesional"/>
    <n v="1"/>
    <n v="2"/>
    <n v="15"/>
    <n v="8164686.4000000004"/>
    <d v="2023-01-01T00:00:00"/>
    <n v="1"/>
    <n v="20411715"/>
    <n v="20411715"/>
    <n v="0"/>
    <s v="SI"/>
    <s v="NO"/>
    <n v="8223"/>
    <s v="LOZANO RAMIREZ ANDREA MARIA"/>
    <s v="LOZANO RAMIREZ ANDREA MARIA"/>
  </r>
  <r>
    <s v="OSIS"/>
    <s v="SIS_38"/>
    <x v="10"/>
    <s v="Arquitectura Aplicaciones"/>
    <s v="ARQ_APL_2023"/>
    <s v="Servicios de información para la gestión administrativa"/>
    <x v="53"/>
    <n v="10"/>
    <s v="2017011000199 "/>
    <s v="DANE_CENTRAL"/>
    <s v="DANE CENTRAL"/>
    <s v="Talento_Humano"/>
    <s v="Profesional"/>
    <n v="1"/>
    <n v="8"/>
    <n v="7"/>
    <n v="3250608"/>
    <d v="2023-01-15T00:00:00"/>
    <n v="1"/>
    <n v="26763339"/>
    <n v="26763339"/>
    <n v="0"/>
    <s v="NO"/>
    <s v="NO"/>
    <n v="22923"/>
    <s v="LEAL VELEZ ANDERSON"/>
    <s v="LEAL VELEZ ANDERSON"/>
  </r>
  <r>
    <s v="OSIS"/>
    <s v="SIS_39"/>
    <x v="10"/>
    <s v="Arquitectura Aplicaciones"/>
    <s v="ARQ_APL_2023"/>
    <s v="Servicios de información para la gestión administrativa"/>
    <x v="53"/>
    <n v="10"/>
    <s v="2017011000199 "/>
    <s v="DANE_CENTRAL"/>
    <s v="DANE CENTRAL"/>
    <s v="Talento_Humano"/>
    <s v="Tecnico"/>
    <n v="1"/>
    <n v="4"/>
    <n v="0"/>
    <n v="2730000"/>
    <d v="2023-01-15T00:00:00"/>
    <n v="1"/>
    <n v="10920000"/>
    <n v="10920000"/>
    <n v="0"/>
    <s v="NO"/>
    <s v="NO"/>
    <n v="1623"/>
    <s v="BOHORQUEZ FLOREZ NOHORA PATRICIA"/>
    <s v="BOHORQUEZ FLOREZ NOHORA PATRICIA"/>
  </r>
  <r>
    <s v="OSIS"/>
    <s v="SIS_40"/>
    <x v="10"/>
    <s v="Arquitectura Aplicaciones"/>
    <s v="ARQ_APL_2023"/>
    <s v="Servicios de información para la gestión administrativa"/>
    <x v="53"/>
    <n v="10"/>
    <s v="2017011000199 "/>
    <s v="DANE_CENTRAL"/>
    <s v="DANE CENTRAL"/>
    <s v="Talento_Humano"/>
    <s v="Profesional"/>
    <n v="1"/>
    <n v="11"/>
    <n v="15"/>
    <n v="5044000"/>
    <d v="2023-01-15T00:00:00"/>
    <n v="1"/>
    <n v="58006000"/>
    <n v="58006000"/>
    <n v="0"/>
    <s v="NO"/>
    <s v="NO"/>
    <n v="823"/>
    <s v="TORRES FLOREZ MAIRA ALEJANDRA"/>
    <s v="TORRES FLOREZ MAIRA ALEJANDRA"/>
  </r>
  <r>
    <s v="OSIS"/>
    <s v="SIS_41"/>
    <x v="10"/>
    <s v="Arquitectura Aplicaciones"/>
    <s v="ARQ_APL_2023"/>
    <s v="Servicios de información para la gestión administrativa"/>
    <x v="53"/>
    <n v="10"/>
    <s v="2017011000199 "/>
    <s v="DANE_CENTRAL"/>
    <s v="DANE CENTRAL"/>
    <s v="Talento_Humano"/>
    <s v="Profesional"/>
    <n v="1"/>
    <n v="11"/>
    <n v="15"/>
    <n v="5500000"/>
    <d v="2023-01-15T00:00:00"/>
    <n v="1"/>
    <n v="63250000"/>
    <n v="63250000"/>
    <n v="0"/>
    <s v="NO"/>
    <s v="NO"/>
    <n v="4723"/>
    <s v="BARAJAS DUARTE LUIS FERNANDO"/>
    <s v="BARAJAS DUARTE LUIS FERNANDO"/>
  </r>
  <r>
    <s v="OSIS"/>
    <s v="SIS_42"/>
    <x v="10"/>
    <s v="Arquitectura Aplicaciones"/>
    <s v="ARQ_APL_2023"/>
    <s v="Servicios de información para la gestión administrativa"/>
    <x v="53"/>
    <n v="10"/>
    <s v="2017011000199 "/>
    <s v="DANE_CENTRAL"/>
    <s v="DANE CENTRAL"/>
    <s v="Talento_Humano"/>
    <s v="Profesional"/>
    <n v="1"/>
    <n v="11"/>
    <n v="15"/>
    <n v="5500000"/>
    <d v="2023-01-15T00:00:00"/>
    <n v="1"/>
    <n v="63250000"/>
    <n v="63250000"/>
    <n v="0"/>
    <s v="NO"/>
    <s v="NO"/>
    <n v="5623"/>
    <s v="TORRES BECERRA LADY GILARI"/>
    <s v="TORRES BECERRA LADY GILARI"/>
  </r>
  <r>
    <s v="OSIS"/>
    <s v="SIS_43"/>
    <x v="10"/>
    <s v="Arquitectura Aplicaciones"/>
    <s v="ARQ_APL_2023"/>
    <s v="Servicios de información para la gestión administrativa"/>
    <x v="53"/>
    <n v="10"/>
    <s v="2017011000199 "/>
    <s v="DANE_CENTRAL"/>
    <s v="DANE CENTRAL"/>
    <s v="Talento_Humano"/>
    <s v="Profesional"/>
    <n v="2"/>
    <n v="11"/>
    <n v="15"/>
    <n v="5678400"/>
    <d v="2023-01-15T00:00:00"/>
    <n v="1"/>
    <n v="130603200"/>
    <n v="130603200"/>
    <n v="0"/>
    <s v="NO"/>
    <s v="NO"/>
    <n v="4623"/>
    <s v="RAMOS LOPEZ IBETH YARILSA_x000a_CAMARGO RAMIREZ WILLIAM ALIRIO"/>
    <s v="RAMOS LOPEZ IBETH YARILSA_x000a_CAMARGO RAMIREZ WILLIAM ALIRIO"/>
  </r>
  <r>
    <s v="OSIS"/>
    <s v="SIS_44"/>
    <x v="10"/>
    <s v="Arquitectura Aplicaciones"/>
    <s v="ARQ_APL_2023"/>
    <s v="Servicios de información para la gestión administrativa"/>
    <x v="53"/>
    <n v="10"/>
    <s v="2017011000199 "/>
    <s v="DANE_CENTRAL"/>
    <s v="DANE CENTRAL"/>
    <s v="Talento_Humano"/>
    <s v="Profesional"/>
    <n v="1"/>
    <n v="11"/>
    <n v="15"/>
    <n v="6850000"/>
    <d v="2023-01-15T00:00:00"/>
    <n v="1"/>
    <n v="78775000"/>
    <n v="78775000"/>
    <n v="0"/>
    <s v="NO"/>
    <s v="NO"/>
    <n v="3023"/>
    <s v="SANDOVAL PINEDA ALEJANDRO"/>
    <s v="SANDOVAL PINEDA ALEJANDRO"/>
  </r>
  <r>
    <s v="OSIS"/>
    <s v="SIS_46"/>
    <x v="10"/>
    <s v="Arquitectura Aplicaciones"/>
    <s v="ARQ_APL_2023"/>
    <s v="Servicios de información para la gestión administrativa"/>
    <x v="53"/>
    <n v="10"/>
    <s v="2017011000199 "/>
    <s v="DANE_CENTRAL"/>
    <s v="DANE CENTRAL"/>
    <s v="Talento_Humano"/>
    <s v="Profesional"/>
    <n v="1"/>
    <n v="11"/>
    <n v="15"/>
    <n v="9724000"/>
    <d v="2023-01-15T00:00:00"/>
    <n v="1"/>
    <n v="111826000"/>
    <n v="111826000"/>
    <n v="0"/>
    <s v="NO"/>
    <s v="NO"/>
    <n v="5723"/>
    <s v="LEAL ROA JOHN FREDY"/>
    <s v="LEAL ROA JOHN FREDY"/>
  </r>
  <r>
    <s v="OSIS"/>
    <s v="SIS_47"/>
    <x v="10"/>
    <s v="Arquitectura Aplicaciones"/>
    <s v="ARQ_APL_2023"/>
    <s v="Servicios de información para la gestión administrativa"/>
    <x v="53"/>
    <n v="10"/>
    <s v="2017011000199 "/>
    <s v="DANE_CENTRAL"/>
    <s v="DANE CENTRAL"/>
    <s v="Talento_Humano"/>
    <s v="Profesional"/>
    <n v="1"/>
    <n v="11"/>
    <n v="15"/>
    <n v="5631444"/>
    <d v="2023-01-15T00:00:00"/>
    <n v="1"/>
    <n v="64761606"/>
    <n v="64761606"/>
    <n v="0"/>
    <s v="NO"/>
    <s v="NO"/>
    <n v="2623"/>
    <s v="BERNAL MURCIA EDWIN ALEXANDER"/>
    <s v="BERNAL MURCIA EDWIN ALEXANDER"/>
  </r>
  <r>
    <s v="OSIS"/>
    <s v="SIS_48"/>
    <x v="10"/>
    <s v="Arquitectura Aplicaciones"/>
    <s v="ARQ_APL_2023"/>
    <s v="Servicios de información para la gestión administrativa"/>
    <x v="53"/>
    <n v="10"/>
    <s v="2017011000199 "/>
    <s v="DANE_CENTRAL"/>
    <s v="DANE CENTRAL"/>
    <s v="Talento_Humano"/>
    <s v="Profesional"/>
    <n v="1"/>
    <n v="10"/>
    <n v="25"/>
    <n v="3250000"/>
    <d v="2023-01-15T00:00:00"/>
    <n v="1"/>
    <n v="35208333"/>
    <n v="35208333"/>
    <n v="0"/>
    <s v="NO"/>
    <s v="NO"/>
    <n v="51323"/>
    <s v="ARENAS MEJIA JORGE ALEJANDRO"/>
    <s v="ARENAS MEJIA JORGE ALEJANDRO"/>
  </r>
  <r>
    <s v="OSIS"/>
    <s v="SIS_49"/>
    <x v="10"/>
    <s v="Arquitectura Aplicaciones"/>
    <s v="ARQ_APL_2023"/>
    <s v="Servicios de información para la gestión administrativa"/>
    <x v="53"/>
    <n v="10"/>
    <s v="2017011000199 "/>
    <s v="DANE_CENTRAL"/>
    <s v="DANE CENTRAL"/>
    <s v="Talento_Humano"/>
    <s v="Tecnico"/>
    <n v="5"/>
    <n v="4"/>
    <n v="0"/>
    <n v="2241000"/>
    <d v="2023-01-15T00:00:00"/>
    <n v="1"/>
    <n v="44820000"/>
    <n v="44820000"/>
    <n v="0"/>
    <s v="NO"/>
    <s v="NO"/>
    <n v="15823"/>
    <s v="BECERRA MUÑOZ NESTOR ALONSO_x000a_CESAR AUGUSTO CASTAÑEDA NARVAEZ _x000a_VARGAS LOPEZ MIGUEL ALEXANDER_x000a_BRICEÑO CARREÑO ROCIO DE JESUS_x000a_MENDOZA RUBIO GLORIA MARLENY"/>
    <s v="BECERRA MUÑOZ NESTOR ALONSO_x000a_CESAR AUGUSTO CASTAÑEDA NARVAEZ _x000a_VARGAS LOPEZ MIGUEL ALEXANDER_x000a_BRICEÑO CARREÑO ROCIO DE JESUS_x000a_MENDOZA RUBIO GLORIA MARLENY"/>
  </r>
  <r>
    <s v="OSIS"/>
    <s v="SIS_50"/>
    <x v="10"/>
    <s v="Arquitectura Aplicaciones"/>
    <s v="ARQ_APL_2023"/>
    <s v="Servicios de información para la gestión administrativa"/>
    <x v="53"/>
    <n v="10"/>
    <s v="2017011000199 "/>
    <s v="DANE_CENTRAL"/>
    <s v="DANE CENTRAL"/>
    <s v="Talento_Humano"/>
    <s v="Tecnico"/>
    <n v="1"/>
    <n v="6"/>
    <n v="0"/>
    <n v="2511600"/>
    <d v="2023-01-15T00:00:00"/>
    <n v="1"/>
    <n v="15069600"/>
    <n v="15069600"/>
    <n v="0"/>
    <s v="NO"/>
    <s v="NO"/>
    <n v="17423"/>
    <s v="QUINCHE RINCON LAIYEISY"/>
    <s v="QUINCHE RINCON LAIYEISY"/>
  </r>
  <r>
    <s v="OSIS"/>
    <s v="SIS_51"/>
    <x v="10"/>
    <s v="Arquitectura Aplicaciones"/>
    <s v="ARQ_APL_2023"/>
    <s v="Servicios de información para la gestión administrativa"/>
    <x v="53"/>
    <n v="10"/>
    <s v="2017011000199 "/>
    <s v="DANE_CENTRAL"/>
    <s v="DANE CENTRAL"/>
    <s v="Talento_Humano"/>
    <s v="Tecnico"/>
    <n v="1"/>
    <n v="7"/>
    <n v="23"/>
    <n v="2241798"/>
    <d v="2023-04-01T00:00:00"/>
    <n v="1"/>
    <n v="17411298"/>
    <n v="17411298"/>
    <n v="0"/>
    <s v="NO"/>
    <s v="NO"/>
    <n v="70123"/>
    <s v="QUINCHE RINCON LAIYEISY"/>
    <s v="QUINCHE RINCON LAIYEISY"/>
  </r>
  <r>
    <s v="OSIS"/>
    <s v="SIS_52"/>
    <x v="10"/>
    <s v="Arquitectura Aplicaciones"/>
    <s v="ARQ_APL_2023"/>
    <s v="Servicios de información para la gestión administrativa"/>
    <x v="53"/>
    <n v="10"/>
    <s v="2017011000199 "/>
    <s v="DANE_CENTRAL"/>
    <s v="DANE CENTRAL"/>
    <s v="Talento_Humano"/>
    <s v="Profesional"/>
    <n v="5"/>
    <n v="11"/>
    <n v="15"/>
    <n v="3530000"/>
    <d v="2023-01-15T00:00:00"/>
    <n v="1"/>
    <n v="202504333.33000001"/>
    <n v="202504333.33000001"/>
    <n v="0"/>
    <s v="NO"/>
    <s v="NO"/>
    <n v="18123"/>
    <s v="CALDERON CASTAÑEDA LUIS ENRIQUE_x000a_VEGA VEGA NATALI_x000a_SUAREZ FARFAN ANA YERLING_x000a_VARGAS BAYONA CARLOS JAVIER_x000a_PRIETO TORRES OSCAR ALEJANDRO"/>
    <s v="CALDERON CASTAÑEDA LUIS ENRIQUE_x000a_VEGA VEGA NATALI_x000a_SUAREZ FARFAN ANA YERLING_x000a_VARGAS BAYONA CARLOS JAVIER_x000a_PRIETO TORRES OSCAR ALEJANDRO"/>
  </r>
  <r>
    <s v="OSIS"/>
    <s v="SIS_53"/>
    <x v="10"/>
    <s v="Arquitectura Aplicaciones"/>
    <s v="ARQ_APL_2023"/>
    <s v="Servicios de información para la gestión administrativa"/>
    <x v="53"/>
    <n v="10"/>
    <s v="2017011000199 "/>
    <s v="DANE_CENTRAL"/>
    <s v="DANE CENTRAL"/>
    <s v="Talento_Humano"/>
    <s v="Profesional Junior"/>
    <n v="1"/>
    <n v="11"/>
    <n v="15"/>
    <n v="3650000"/>
    <d v="2023-01-15T00:00:00"/>
    <n v="1"/>
    <n v="41975000"/>
    <n v="41975000"/>
    <n v="0"/>
    <s v="NO"/>
    <s v="NO"/>
    <n v="2723"/>
    <s v="CORREA PEREZ EDUARDO ANTONIO"/>
    <s v="CORREA PEREZ EDUARDO ANTONIO"/>
  </r>
  <r>
    <s v="OSIS"/>
    <s v="SIS_54"/>
    <x v="10"/>
    <s v="Arquitectura Aplicaciones"/>
    <s v="ARQ_APL_2023"/>
    <s v="Servicios de información para la gestión administrativa"/>
    <x v="53"/>
    <n v="10"/>
    <s v="2017011000199 "/>
    <s v="DANE_CENTRAL"/>
    <s v="DANE CENTRAL"/>
    <s v="Talento_Humano"/>
    <s v="Profesional Junior"/>
    <n v="1"/>
    <n v="11"/>
    <n v="15"/>
    <n v="3900000"/>
    <d v="2023-01-15T00:00:00"/>
    <n v="1"/>
    <n v="44850000"/>
    <n v="44850000"/>
    <n v="0"/>
    <s v="NO"/>
    <s v="NO"/>
    <n v="5223"/>
    <s v="RUIZ CALVO YINETH MILDRED"/>
    <s v="RUIZ CALVO YINETH MILDRED"/>
  </r>
  <r>
    <s v="OSIS"/>
    <s v="SIS_55"/>
    <x v="10"/>
    <s v="Arquitectura Aplicaciones"/>
    <s v="ARQ_APL_2023"/>
    <s v="Servicios de información para la gestión administrativa"/>
    <x v="53"/>
    <n v="10"/>
    <s v="2017011000199 "/>
    <s v="DANE_CENTRAL"/>
    <s v="DANE CENTRAL"/>
    <s v="Talento_Humano"/>
    <s v="Profesional"/>
    <n v="1"/>
    <n v="11"/>
    <n v="5"/>
    <n v="3900000"/>
    <d v="2023-01-15T00:00:00"/>
    <n v="1"/>
    <n v="43550000"/>
    <n v="43550000"/>
    <n v="0"/>
    <s v="NO"/>
    <s v="NO"/>
    <n v="24423"/>
    <s v="ANDRES MARIÑO RAMIREZ (NUEVO)"/>
    <s v="ANDRES MARIÑO RAMIREZ (NUEVO)"/>
  </r>
  <r>
    <s v="OSIS"/>
    <s v="SIS_56"/>
    <x v="10"/>
    <s v="Arquitectura Aplicaciones"/>
    <s v="ARQ_APL_2023"/>
    <s v="Servicios de información para la gestión administrativa"/>
    <x v="53"/>
    <n v="10"/>
    <s v="2017011000199 "/>
    <s v="DANE_CENTRAL"/>
    <s v="DANE CENTRAL"/>
    <s v="Talento_Humano"/>
    <s v="Profesional"/>
    <n v="1"/>
    <n v="11"/>
    <n v="15"/>
    <n v="4217850"/>
    <d v="2023-01-15T00:00:00"/>
    <n v="1"/>
    <n v="48505275"/>
    <n v="48505275"/>
    <n v="0"/>
    <s v="NO"/>
    <s v="NO"/>
    <n v="22823"/>
    <s v="TORO HERRERA OSCAR JULIAN"/>
    <s v="TORO HERRERA OSCAR JULIAN"/>
  </r>
  <r>
    <s v="OSIS"/>
    <s v="SIS_57"/>
    <x v="10"/>
    <s v="Arquitectura Aplicaciones"/>
    <s v="ARQ_APL_2023"/>
    <s v="Servicios de información para la gestión administrativa"/>
    <x v="53"/>
    <n v="10"/>
    <s v="2017011000199 "/>
    <s v="DANE_CENTRAL"/>
    <s v="DANE CENTRAL"/>
    <s v="Talento_Humano"/>
    <s v="Profesional"/>
    <n v="1"/>
    <n v="11"/>
    <n v="0"/>
    <n v="4368000"/>
    <d v="2023-01-15T00:00:00"/>
    <n v="1"/>
    <n v="48048000"/>
    <n v="48048000"/>
    <n v="0"/>
    <s v="NO"/>
    <s v="NO"/>
    <n v="53223"/>
    <s v="CARCAMO ORTIZ ALEXANDER"/>
    <s v="CARCAMO ORTIZ ALEXANDER"/>
  </r>
  <r>
    <s v="OSIS"/>
    <s v="SIS_58"/>
    <x v="10"/>
    <s v="Arquitectura Aplicaciones"/>
    <s v="ARQ_APL_2023"/>
    <s v="Servicios de información para la gestión administrativa"/>
    <x v="53"/>
    <n v="10"/>
    <s v="2017011000199 "/>
    <s v="DANE_CENTRAL"/>
    <s v="DANE CENTRAL"/>
    <s v="Talento_Humano"/>
    <s v="Profesional"/>
    <n v="1"/>
    <n v="10"/>
    <n v="22"/>
    <n v="4723992"/>
    <d v="2023-01-15T00:00:00"/>
    <n v="1"/>
    <n v="50704181"/>
    <n v="50704181"/>
    <n v="0"/>
    <s v="NO"/>
    <s v="NO"/>
    <n v="49023"/>
    <s v="PARADA POLANIA ERASMO ANDRES"/>
    <s v="PARADA POLANIA ERASMO ANDRES"/>
  </r>
  <r>
    <s v="OSIS"/>
    <s v="SIS_59"/>
    <x v="10"/>
    <s v="Arquitectura Aplicaciones"/>
    <s v="ARQ_APL_2023"/>
    <s v="Servicios de información para la gestión administrativa"/>
    <x v="53"/>
    <n v="10"/>
    <s v="2017011000199 "/>
    <s v="DANE_CENTRAL"/>
    <s v="DANE CENTRAL"/>
    <s v="Talento_Humano"/>
    <s v="Profesional"/>
    <n v="2"/>
    <n v="10"/>
    <n v="26"/>
    <n v="5460000"/>
    <d v="2023-01-15T00:00:00"/>
    <n v="1"/>
    <n v="118300000"/>
    <n v="118300000"/>
    <n v="0"/>
    <s v="NO"/>
    <s v="NO"/>
    <n v="41223"/>
    <s v="_x000a_SUAREZ ROJAS MARIA ALEJANDRA DEL PILAR_x000a_CAMILO ANDRES RAMIREZ OBANDO"/>
    <s v="_x000a_SUAREZ ROJAS MARIA ALEJANDRA DEL PILAR_x000a_CAMILO ANDRES RAMIREZ OBANDO"/>
  </r>
  <r>
    <s v="OSIS"/>
    <s v="SIS_60"/>
    <x v="10"/>
    <s v="Arquitectura Aplicaciones"/>
    <s v="ARQ_APL_2023"/>
    <s v="Servicios de información para la gestión administrativa"/>
    <x v="53"/>
    <n v="10"/>
    <s v="2017011000199 "/>
    <s v="DANE_CENTRAL"/>
    <s v="DANE CENTRAL"/>
    <s v="Talento_Humano"/>
    <s v="Profesional"/>
    <n v="1"/>
    <n v="10"/>
    <n v="17"/>
    <n v="5250000"/>
    <d v="2023-01-15T00:00:00"/>
    <n v="1"/>
    <n v="55475000"/>
    <n v="55475000"/>
    <n v="0"/>
    <s v="NO"/>
    <s v="NO"/>
    <n v="41023"/>
    <s v="PALOMA CRUZ DAVID ANDRES_x000a_LARA RODRIGUEZ JUAN DAVID"/>
    <s v="PALOMA CRUZ DAVID ANDRES_x000a_LARA RODRIGUEZ JUAN DAVID"/>
  </r>
  <r>
    <s v="OSIS"/>
    <s v="SIS_61"/>
    <x v="10"/>
    <s v="Arquitectura Aplicaciones"/>
    <s v="ARQ_APL_2023"/>
    <s v="Servicios de información para la gestión administrativa"/>
    <x v="53"/>
    <n v="10"/>
    <s v="2017011000199 "/>
    <s v="DANE_CENTRAL"/>
    <s v="DANE CENTRAL"/>
    <s v="Talento_Humano"/>
    <s v="Profesional"/>
    <n v="4"/>
    <n v="11"/>
    <n v="1"/>
    <n v="5623800"/>
    <d v="2023-01-15T00:00:00"/>
    <n v="1"/>
    <n v="248009640"/>
    <n v="248009640"/>
    <n v="0"/>
    <s v="NO"/>
    <s v="NO"/>
    <n v="40423"/>
    <s v="JAIRO HUMBERTO MARTINEZ MORALES _x000a_JOJOA BOLAÑOS BEATRIZ JOANNA_x000a_ISMAEL ALFREDO BELLO AVILA _x000a_MANUEL ALEJANDRO OVALLE DIAZ_x000a_CUBILLOS ACERO ANDRES ORLANDO"/>
    <s v="JAIRO HUMBERTO MARTINEZ MORALES _x000a_JOJOA BOLAÑOS BEATRIZ JOANNA_x000a_ISMAEL ALFREDO BELLO AVILA _x000a_MANUEL ALEJANDRO OVALLE DIAZ_x000a_CUBILLOS ACERO ANDRES ORLANDO"/>
  </r>
  <r>
    <s v="OSIS"/>
    <s v="SIS_62"/>
    <x v="10"/>
    <s v="Arquitectura Aplicaciones"/>
    <s v="ARQ_APL_2023"/>
    <s v="Servicios de información para la gestión administrativa"/>
    <x v="53"/>
    <n v="10"/>
    <s v="2017011000199 "/>
    <s v="DANE_CENTRAL"/>
    <s v="DANE CENTRAL"/>
    <s v="Talento_Humano"/>
    <s v="Profesional"/>
    <n v="1"/>
    <n v="11"/>
    <n v="15"/>
    <n v="5292000"/>
    <d v="2023-01-15T00:00:00"/>
    <n v="1"/>
    <n v="60858000"/>
    <n v="60858000"/>
    <n v="0"/>
    <s v="NO"/>
    <s v="NO"/>
    <n v="5323"/>
    <s v="SANCHEZ RUIZ CARLOS ANDRES"/>
    <s v="SANCHEZ RUIZ CARLOS ANDRES"/>
  </r>
  <r>
    <s v="OSIS"/>
    <s v="SIS_63"/>
    <x v="10"/>
    <s v="Arquitectura Aplicaciones"/>
    <s v="ARQ_APL_2023"/>
    <s v="Servicios de información para la gestión administrativa"/>
    <x v="53"/>
    <n v="10"/>
    <s v="2017011000199 "/>
    <s v="DANE_CENTRAL"/>
    <s v="DANE CENTRAL"/>
    <s v="Talento_Humano"/>
    <s v="Profesional"/>
    <n v="10"/>
    <n v="10"/>
    <n v="0"/>
    <n v="6623336.7200000007"/>
    <d v="2023-01-15T00:00:00"/>
    <n v="1"/>
    <n v="662333672.00000012"/>
    <n v="662333672"/>
    <n v="0"/>
    <s v="NO"/>
    <s v="NO"/>
    <n v="17523"/>
    <s v="SANCHEZ MUÑOZ JAVIER_x000a_SANTACRUZ CASTILLO JORGE ARMANDO_x000a_NEIRA GUIO SEGUNDO JESUS_x000a_JONATHAN ANDRES CORONADO CESPEDES_x000a_Buscando _x000a_GUZMAN MARTINEZ WILHELM LEONARD _x000a_ADONAY MANTILLA MENDEZ_x000a_Buscando _x000a_Buscando _x000a_Buscando"/>
    <s v="SANCHEZ MUÑOZ JAVIER_x000a_SANTACRUZ CASTILLO JORGE ARMANDO_x000a_NEIRA GUIO SEGUNDO JESUS_x000a_JONATHAN ANDRES CORONADO CESPEDES_x000a_Buscando _x000a_GUZMAN MARTINEZ WILHELM LEONARD _x000a_ADONAY MANTILLA MENDEZ_x000a_Buscando _x000a_Buscando _x000a_Buscando"/>
  </r>
  <r>
    <s v="OSIS"/>
    <s v="SIS_64"/>
    <x v="10"/>
    <s v="Arquitectura Aplicaciones"/>
    <s v="ARQ_APL_2023"/>
    <s v="Servicios de información para la gestión administrativa"/>
    <x v="53"/>
    <n v="10"/>
    <s v="2017011000199 "/>
    <s v="DANE_CENTRAL"/>
    <s v="DANE CENTRAL"/>
    <s v="Talento_Humano"/>
    <s v="Profesional"/>
    <n v="1"/>
    <n v="10"/>
    <n v="21"/>
    <n v="5678400"/>
    <d v="2023-01-15T00:00:00"/>
    <n v="1"/>
    <n v="60758879.999999993"/>
    <n v="60758880"/>
    <n v="0"/>
    <s v="NO"/>
    <s v="NO"/>
    <n v="33323"/>
    <s v="CUBILLOS ACERO ANDRES ORLANDO"/>
    <s v="CUBILLOS ACERO ANDRES ORLANDO"/>
  </r>
  <r>
    <s v="OSIS"/>
    <s v="SIS_65"/>
    <x v="10"/>
    <s v="Arquitectura Aplicaciones"/>
    <s v="ARQ_APL_2023"/>
    <s v="Servicios de información para la gestión administrativa"/>
    <x v="53"/>
    <n v="10"/>
    <s v="2017011000199 "/>
    <s v="DANE_CENTRAL"/>
    <s v="DANE CENTRAL"/>
    <s v="Talento_Humano"/>
    <s v="Profesional"/>
    <n v="3"/>
    <n v="11"/>
    <n v="15"/>
    <n v="5736276"/>
    <d v="2023-01-15T00:00:00"/>
    <n v="1"/>
    <n v="197901522"/>
    <n v="197901522"/>
    <n v="0"/>
    <s v="NO"/>
    <s v="NO"/>
    <n v="5023"/>
    <s v="VARGAS GALINDO MARIA ELENA_x000a_RAMIREZ PEDRAZA LILIANA_x000a_ANGEL PARRA MIREYA"/>
    <s v="VARGAS GALINDO MARIA ELENA_x000a_RAMIREZ PEDRAZA LILIANA_x000a_ANGEL PARRA MIREYA"/>
  </r>
  <r>
    <s v="OSIS"/>
    <s v="SIS_67"/>
    <x v="10"/>
    <s v="Arquitectura Aplicaciones"/>
    <s v="ARQ_APL_2023"/>
    <s v="Servicios de información para la gestión administrativa"/>
    <x v="53"/>
    <n v="10"/>
    <s v="2017011000199 "/>
    <s v="DANE_CENTRAL"/>
    <s v="DANE CENTRAL"/>
    <s v="Talento_Humano"/>
    <s v="Profesional"/>
    <n v="1"/>
    <n v="11"/>
    <n v="0"/>
    <n v="5716000"/>
    <d v="2023-01-15T00:00:00"/>
    <n v="1"/>
    <n v="62876000"/>
    <n v="62876000"/>
    <n v="0"/>
    <s v="NO"/>
    <s v="NO"/>
    <n v="25223"/>
    <s v="FONSECA SEMANATE ERICK FRANSISCO"/>
    <s v="FONSECA SEMANATE ERICK FRANSISCO"/>
  </r>
  <r>
    <s v="OSIS"/>
    <s v="SIS_68"/>
    <x v="10"/>
    <s v="Arquitectura Aplicaciones"/>
    <s v="ARQ_APL_2023"/>
    <s v="Servicios de información para la gestión administrativa"/>
    <x v="53"/>
    <n v="10"/>
    <s v="2017011000199 "/>
    <s v="DANE_CENTRAL"/>
    <s v="DANE CENTRAL"/>
    <s v="Talento_Humano"/>
    <s v="Profesional"/>
    <n v="1"/>
    <n v="11"/>
    <n v="11"/>
    <n v="7035000"/>
    <d v="2023-01-15T00:00:00"/>
    <n v="1"/>
    <n v="79964500"/>
    <n v="79964500"/>
    <n v="0"/>
    <s v="NO"/>
    <s v="NO"/>
    <n v="24223"/>
    <s v="MOJICA HIDALGO DIEGO LEONARDO"/>
    <s v="MOJICA HIDALGO DIEGO LEONARDO"/>
  </r>
  <r>
    <s v="OSIS"/>
    <s v="SIS_69"/>
    <x v="10"/>
    <s v="Arquitectura Aplicaciones"/>
    <s v="ARQ_APL_2023"/>
    <s v="Servicios de información para la gestión administrativa"/>
    <x v="53"/>
    <n v="10"/>
    <s v="2017011000199 "/>
    <s v="DANE_CENTRAL"/>
    <s v="DANE CENTRAL"/>
    <s v="Talento_Humano"/>
    <s v="Profesional"/>
    <n v="2"/>
    <n v="11"/>
    <m/>
    <n v="7000000"/>
    <d v="2023-01-15T00:00:00"/>
    <n v="1"/>
    <n v="154000000"/>
    <n v="154000000"/>
    <n v="0"/>
    <s v="NO"/>
    <s v="NO"/>
    <n v="51223"/>
    <s v="RODRIGUEZ RODRIGUEZ JULIAN ANDRES_x000a_MORA LLANOS JOSE JHEFFERSON"/>
    <s v="RODRIGUEZ RODRIGUEZ JULIAN ANDRES_x000a_MORA LLANOS JOSE JHEFFERSON"/>
  </r>
  <r>
    <s v="OSIS"/>
    <s v="SIS_71"/>
    <x v="10"/>
    <s v="Arquitectura Aplicaciones"/>
    <s v="ARQ_APL_2023"/>
    <s v="Servicios de información para la gestión administrativa"/>
    <x v="53"/>
    <n v="10"/>
    <s v="2017011000199 "/>
    <s v="DANE_CENTRAL"/>
    <s v="DANE CENTRAL"/>
    <s v="Talento_Humano"/>
    <s v="Profesional"/>
    <n v="1"/>
    <n v="11"/>
    <n v="13"/>
    <n v="6552000"/>
    <d v="2023-01-15T00:00:00"/>
    <n v="1"/>
    <n v="74911200"/>
    <n v="74911200"/>
    <n v="0"/>
    <s v="NO"/>
    <s v="NO"/>
    <n v="5523"/>
    <s v="FAJARDO AVILA AURA MARTHA LUCERO"/>
    <s v="FAJARDO AVILA AURA MARTHA LUCERO"/>
  </r>
  <r>
    <s v="OSIS"/>
    <s v="SIS_72"/>
    <x v="10"/>
    <s v="Arquitectura Aplicaciones"/>
    <s v="ARQ_APL_2023"/>
    <s v="Servicios de información para la gestión administrativa"/>
    <x v="53"/>
    <n v="10"/>
    <s v="2017011000199 "/>
    <s v="DANE_CENTRAL"/>
    <s v="DANE CENTRAL"/>
    <s v="Talento_Humano"/>
    <s v="Profesional"/>
    <n v="1"/>
    <n v="11"/>
    <n v="15"/>
    <n v="6552000"/>
    <d v="2023-01-15T00:00:00"/>
    <n v="1"/>
    <n v="75348000"/>
    <n v="75348000"/>
    <n v="0"/>
    <s v="NO"/>
    <s v="NO"/>
    <n v="25123"/>
    <s v="GUAYAZAN GUTIERREZ SANDRA MYREYA"/>
    <s v="GUAYAZAN GUTIERREZ SANDRA MYREYA"/>
  </r>
  <r>
    <s v="OSIS"/>
    <s v="SIS_73"/>
    <x v="10"/>
    <s v="Arquitectura Aplicaciones"/>
    <s v="ARQ_APL_2023"/>
    <s v="Servicios de información para la gestión administrativa"/>
    <x v="53"/>
    <n v="10"/>
    <s v="2017011000199 "/>
    <s v="DANE_CENTRAL"/>
    <s v="DANE CENTRAL"/>
    <s v="Talento_Humano"/>
    <s v="Profesional"/>
    <n v="2"/>
    <n v="11"/>
    <n v="15"/>
    <n v="6600000"/>
    <d v="2023-01-15T00:00:00"/>
    <n v="1"/>
    <n v="151800000"/>
    <n v="151800000"/>
    <n v="0"/>
    <s v="NO"/>
    <s v="NO"/>
    <n v="4423"/>
    <s v="COLMENARES BRIONES ALAN WILMER    _x000a_CASTIBLANCO ROMERO JULIAN ERNESTO  "/>
    <s v="COLMENARES BRIONES ALAN WILMER_x000a_CASTIBLANCO ROMERO JULIAN ERNESTO_x000a_BARROS LIÑAN HUGO LUIS"/>
  </r>
  <r>
    <s v="OSIS"/>
    <s v="SIS_74"/>
    <x v="10"/>
    <s v="Arquitectura Aplicaciones"/>
    <s v="ARQ_APL_2023"/>
    <s v="Servicios de información para la gestión administrativa"/>
    <x v="53"/>
    <n v="10"/>
    <s v="2017011000199 "/>
    <s v="DANE_CENTRAL"/>
    <s v="DANE CENTRAL"/>
    <s v="Talento_Humano"/>
    <s v="Profesional"/>
    <n v="1"/>
    <n v="11"/>
    <n v="15"/>
    <n v="7300000"/>
    <d v="2023-01-15T00:00:00"/>
    <n v="1"/>
    <n v="83950000"/>
    <n v="83950000"/>
    <n v="0"/>
    <s v="NO"/>
    <s v="NO"/>
    <n v="2523"/>
    <s v="ESPINOSA CORDERO JUAN CARLOS"/>
    <s v="ESPINOSA CORDERO JUAN CARLOS"/>
  </r>
  <r>
    <s v="OSIS"/>
    <s v="SIS_75"/>
    <x v="10"/>
    <s v="Arquitectura Aplicaciones"/>
    <s v="ARQ_APL_2023"/>
    <s v="Servicios de información para la gestión administrativa"/>
    <x v="53"/>
    <n v="10"/>
    <s v="2017011000199 "/>
    <s v="DANE_CENTRAL"/>
    <s v="DANE CENTRAL"/>
    <s v="Talento_Humano"/>
    <s v="Profesional"/>
    <n v="1"/>
    <n v="10"/>
    <n v="15"/>
    <n v="7098000"/>
    <d v="2023-01-15T00:00:00"/>
    <n v="1"/>
    <n v="74529000"/>
    <n v="74529000"/>
    <n v="0"/>
    <s v="NO"/>
    <s v="NO"/>
    <n v="24323"/>
    <s v="TORRES CEDIEL ORLANDO"/>
    <s v="TORRES CEDIEL ORLANDO"/>
  </r>
  <r>
    <s v="OSIS"/>
    <s v="SIS_75"/>
    <x v="10"/>
    <s v="Arquitectura Aplicaciones"/>
    <s v="ARQ_APL_2023"/>
    <s v="Servicios de información para la gestión administrativa"/>
    <x v="53"/>
    <n v="10"/>
    <s v="2017011000199 "/>
    <s v="DANE_CENTRAL"/>
    <s v="DANE CENTRAL"/>
    <s v="Talento_Humano"/>
    <s v="Profesional"/>
    <n v="1"/>
    <n v="11"/>
    <n v="25"/>
    <n v="7098000"/>
    <d v="2023-01-15T00:00:00"/>
    <n v="1"/>
    <n v="76895000"/>
    <n v="76895000"/>
    <n v="0"/>
    <s v="NO"/>
    <s v="NO"/>
    <n v="47723"/>
    <s v="ZABALA ALVARADO FABRICIO"/>
    <s v="ZABALA ALVARADO FABRICIO"/>
  </r>
  <r>
    <s v="OSIS"/>
    <s v="SIS_77"/>
    <x v="10"/>
    <s v="Arquitectura Aplicaciones"/>
    <s v="ARQ_APL_2023"/>
    <s v="Servicios de información para la gestión administrativa"/>
    <x v="53"/>
    <n v="10"/>
    <s v="2017011000199 "/>
    <s v="DANE_CENTRAL"/>
    <s v="DANE CENTRAL"/>
    <s v="Talento_Humano"/>
    <s v="Profesional"/>
    <n v="1"/>
    <n v="11"/>
    <n v="7"/>
    <n v="7140000"/>
    <d v="2023-01-15T00:00:00"/>
    <n v="1"/>
    <n v="80206000"/>
    <n v="80206000"/>
    <n v="0"/>
    <s v="NO"/>
    <s v="NO"/>
    <n v="42423"/>
    <s v="PACHECO LEON LEIDY CAROLINA"/>
    <s v="PACHECO LEON LEIDY CAROLINA"/>
  </r>
  <r>
    <s v="OSIS"/>
    <s v="SIS_78"/>
    <x v="10"/>
    <s v="Arquitectura Aplicaciones"/>
    <s v="ARQ_APL_2023"/>
    <s v="Servicios de información para la gestión administrativa"/>
    <x v="53"/>
    <n v="10"/>
    <s v="2017011000199 "/>
    <s v="DANE_CENTRAL"/>
    <s v="DANE CENTRAL"/>
    <s v="Talento_Humano"/>
    <s v="Profesional"/>
    <n v="1"/>
    <n v="11"/>
    <n v="15"/>
    <n v="7800000"/>
    <d v="2023-01-15T00:00:00"/>
    <n v="1"/>
    <n v="89700000"/>
    <n v="89700000"/>
    <n v="0"/>
    <s v="NO"/>
    <s v="NO"/>
    <n v="11623"/>
    <s v="NEIRA BUSTAMANTE ANDREA CATHERINE"/>
    <s v="NEIRA BUSTAMANTE ANDREA CATHERINE"/>
  </r>
  <r>
    <s v="OSIS"/>
    <s v="SIS_79"/>
    <x v="10"/>
    <s v="Arquitectura Aplicaciones"/>
    <s v="ARQ_APL_2023"/>
    <s v="Servicios de información para la gestión administrativa"/>
    <x v="53"/>
    <n v="10"/>
    <s v="2017011000199 "/>
    <s v="DANE_CENTRAL"/>
    <s v="DANE CENTRAL"/>
    <s v="Talento_Humano"/>
    <s v="Profesional"/>
    <n v="1"/>
    <n v="11"/>
    <n v="7"/>
    <n v="7644000"/>
    <d v="2023-01-15T00:00:00"/>
    <n v="1"/>
    <n v="85867600"/>
    <n v="85867600"/>
    <n v="0"/>
    <s v="NO"/>
    <s v="NO"/>
    <n v="7623"/>
    <s v="PEREZ PEREZ JAVIER "/>
    <s v="PEREZ PEREZ JAVIER "/>
  </r>
  <r>
    <s v="OSIS"/>
    <s v="SIS_80"/>
    <x v="10"/>
    <s v="Arquitectura Aplicaciones"/>
    <s v="ARQ_APL_2023"/>
    <s v="Servicios de información para la gestión administrativa"/>
    <x v="53"/>
    <n v="10"/>
    <s v="2017011000199 "/>
    <s v="DANE_CENTRAL"/>
    <s v="DANE CENTRAL"/>
    <s v="Talento_Humano"/>
    <s v="Profesional"/>
    <n v="1"/>
    <n v="11"/>
    <n v="12"/>
    <n v="7875000"/>
    <d v="2023-01-15T00:00:00"/>
    <n v="1"/>
    <n v="89775000"/>
    <n v="89775000"/>
    <n v="0"/>
    <s v="NO"/>
    <s v="NO"/>
    <n v="7123"/>
    <s v="SUAREZ CARDENAS HENDRIX"/>
    <s v="SUAREZ CARDENAS HENDRIX"/>
  </r>
  <r>
    <s v="OSIS"/>
    <s v="SIS_81"/>
    <x v="10"/>
    <s v="Arquitectura Aplicaciones"/>
    <s v="ARQ_APL_2023"/>
    <s v="Servicios de información para la gestión administrativa"/>
    <x v="53"/>
    <n v="10"/>
    <s v="2017011000199 "/>
    <s v="DANE_CENTRAL"/>
    <s v="DANE CENTRAL"/>
    <s v="Talento_Humano"/>
    <s v="Profesional"/>
    <n v="1"/>
    <n v="10"/>
    <n v="11"/>
    <n v="8190000"/>
    <d v="2023-02-20T00:00:00"/>
    <n v="1"/>
    <n v="84903000"/>
    <n v="84903000"/>
    <n v="0"/>
    <s v="NO"/>
    <s v="NO"/>
    <n v="54123"/>
    <s v="MONTENEGRO REYES DANIEL MAURICIO"/>
    <s v="SUAREZ ROLDAN JUAN SEBASTIAN"/>
  </r>
  <r>
    <s v="OSIS"/>
    <s v="SIS_82"/>
    <x v="10"/>
    <s v="Arquitectura Aplicaciones"/>
    <s v="ARQ_APL_2023"/>
    <s v="Servicios de información para la gestión administrativa"/>
    <x v="53"/>
    <n v="10"/>
    <s v="2017011000199 "/>
    <s v="DANE_CENTRAL"/>
    <s v="DANE CENTRAL"/>
    <s v="Talento_Humano"/>
    <s v="Profesional"/>
    <n v="1"/>
    <n v="10"/>
    <n v="23"/>
    <n v="8190000"/>
    <d v="2023-01-15T00:00:00"/>
    <n v="1"/>
    <n v="88179000"/>
    <n v="88179000"/>
    <n v="0"/>
    <s v="NO"/>
    <s v="NO"/>
    <n v="54723"/>
    <s v="RAMOS ARDILA ANDREY"/>
    <s v="RAMOS ARDILA ANDREY"/>
  </r>
  <r>
    <s v="OSIS"/>
    <s v="SIS_83"/>
    <x v="10"/>
    <s v="Arquitectura Aplicaciones"/>
    <s v="ARQ_APL_2023"/>
    <s v="Servicios de información para la gestión administrativa"/>
    <x v="53"/>
    <n v="10"/>
    <s v="2017011000199 "/>
    <s v="DANE_CENTRAL"/>
    <s v="DANE CENTRAL"/>
    <s v="Talento_Humano"/>
    <s v="Profesional"/>
    <n v="1"/>
    <n v="11"/>
    <n v="15"/>
    <n v="8190000"/>
    <d v="2023-01-15T00:00:00"/>
    <n v="1"/>
    <n v="94185000"/>
    <n v="94185000"/>
    <n v="0"/>
    <s v="NO"/>
    <s v="NO"/>
    <n v="11423"/>
    <s v="PIÑEROS LA ROTTA LUIS GABRIEL"/>
    <s v="PIÑEROS LA ROTTA LUIS GABRIEL"/>
  </r>
  <r>
    <s v="OSIS"/>
    <s v="SIS_84"/>
    <x v="10"/>
    <s v="Arquitectura Aplicaciones"/>
    <s v="ARQ_APL_2023"/>
    <s v="Servicios de información para la gestión administrativa"/>
    <x v="53"/>
    <n v="10"/>
    <s v="2017011000199 "/>
    <s v="DANE_CENTRAL"/>
    <s v="DANE CENTRAL"/>
    <s v="Talento_Humano"/>
    <s v="Profesional"/>
    <n v="1"/>
    <n v="11"/>
    <n v="4"/>
    <n v="5044000"/>
    <d v="2023-01-15T00:00:00"/>
    <n v="1"/>
    <n v="56156533"/>
    <n v="56156533"/>
    <n v="0"/>
    <s v="NO"/>
    <s v="NO"/>
    <n v="49223"/>
    <s v="OLIVARES HERNANDEZ CLAUDIA LILIANA"/>
    <s v="OLIVARES HERNANDEZ CLAUDIA LILIANA"/>
  </r>
  <r>
    <s v="OSIS"/>
    <s v="SIS_85"/>
    <x v="10"/>
    <s v="Arquitectura Aplicaciones"/>
    <s v="ARQ_APL_2023"/>
    <s v="Servicios de información para la gestión administrativa"/>
    <x v="53"/>
    <n v="10"/>
    <s v="2017011000199 "/>
    <s v="DANE_CENTRAL"/>
    <s v="DANE CENTRAL"/>
    <s v="Talento_Humano"/>
    <s v="Profesional"/>
    <n v="1"/>
    <n v="10"/>
    <n v="23"/>
    <n v="6186180"/>
    <d v="2023-01-15T00:00:00"/>
    <n v="1"/>
    <n v="66604538.000000007"/>
    <n v="66604538"/>
    <n v="0"/>
    <s v="NO"/>
    <s v="NO"/>
    <n v="49323"/>
    <s v="OBREGON GAMBOA LUIS FERNANDO "/>
    <s v="OBREGON GAMBOA LUIS FERNANDO "/>
  </r>
  <r>
    <s v="OSIS"/>
    <s v="SIS_86"/>
    <x v="10"/>
    <s v="Arquitectura Aplicaciones"/>
    <s v="ARQ_APL_2023"/>
    <s v="Servicios de información para la gestión administrativa"/>
    <x v="53"/>
    <n v="10"/>
    <s v="2017011000199 "/>
    <s v="DANE_CENTRAL"/>
    <s v="DANE CENTRAL"/>
    <s v="Talento_Humano"/>
    <s v="Tecnico"/>
    <n v="2"/>
    <n v="4"/>
    <n v="3"/>
    <n v="2231890.2439024393"/>
    <d v="2023-08-29T00:00:00"/>
    <n v="1"/>
    <n v="18301500"/>
    <n v="18301500"/>
    <n v="0"/>
    <s v="NO"/>
    <s v="NO"/>
    <n v="89523"/>
    <s v="ROMERO GONZALEZ VICTOR RAUL"/>
    <s v="ROMERO GONZALEZ VICTOR RAUL"/>
  </r>
  <r>
    <s v="OSIS"/>
    <s v="SIS_87"/>
    <x v="10"/>
    <s v="Arquitectura Aplicaciones"/>
    <s v="ARQ_APL_2023"/>
    <s v="Servicios de información para la gestión administrativa"/>
    <x v="53"/>
    <n v="10"/>
    <s v="2017011000199 "/>
    <s v="DANE_CENTRAL"/>
    <s v="DANE CENTRAL"/>
    <s v="Talento_Humano"/>
    <s v="Tecnico"/>
    <n v="1"/>
    <n v="4"/>
    <n v="0"/>
    <n v="2839200"/>
    <d v="2023-01-15T00:00:00"/>
    <n v="1"/>
    <n v="11356800"/>
    <n v="11356800"/>
    <n v="0"/>
    <s v="NO"/>
    <s v="NO"/>
    <n v="49423"/>
    <s v="REMOLINA RINCON DIANA MILENA"/>
    <s v="REMOLINA RINCON DIANA MILENA"/>
  </r>
  <r>
    <s v="OSIS"/>
    <s v="SIS_88"/>
    <x v="10"/>
    <s v="Arquitectura Aplicaciones"/>
    <s v="ARQ_APL_2023"/>
    <s v="Servicios de información para la gestión administrativa"/>
    <x v="53"/>
    <n v="10"/>
    <s v="2017011000199 "/>
    <s v="DANE_CENTRAL"/>
    <s v="DANE CENTRAL"/>
    <s v="Talento_Humano"/>
    <s v="Profesional"/>
    <n v="1"/>
    <n v="9"/>
    <n v="28"/>
    <n v="5000000"/>
    <d v="2023-02-15T00:00:00"/>
    <n v="1"/>
    <n v="49666667"/>
    <n v="49666667"/>
    <n v="0"/>
    <s v="NO"/>
    <s v="NO"/>
    <n v="62623"/>
    <s v="MARIN SILVA DIANA ALEXANDRA"/>
    <s v="MARIN SILVA DIANA ALEXANDRA"/>
  </r>
  <r>
    <s v="OSIS"/>
    <s v="SIS_89"/>
    <x v="10"/>
    <s v="Arquitectura Aplicaciones"/>
    <s v="ARQ_APL_2023"/>
    <s v="Servicios de información para la gestión administrativa"/>
    <x v="53"/>
    <n v="10"/>
    <s v="2017011000199 "/>
    <s v="DANE_CENTRAL"/>
    <s v="DANE CENTRAL"/>
    <s v="Talento_Humano"/>
    <s v="Profesional"/>
    <n v="1"/>
    <n v="10"/>
    <n v="18"/>
    <n v="3250000"/>
    <d v="2023-01-15T00:00:00"/>
    <n v="1"/>
    <n v="34450000"/>
    <n v="34450000"/>
    <n v="0"/>
    <s v="NO"/>
    <s v="NO"/>
    <n v="48823"/>
    <s v="HERRERA LINARES GLORIA YAZMIN"/>
    <s v="HERRERA LINARES GLORIA YAZMIN"/>
  </r>
  <r>
    <s v="OSIS"/>
    <s v="SIS_90"/>
    <x v="10"/>
    <s v="Arquitectura Aplicaciones"/>
    <s v="ARQ_APL_2023"/>
    <s v="Servicios de información para la gestión administrativa"/>
    <x v="53"/>
    <n v="10"/>
    <s v="2017011000199 "/>
    <s v="DANE_CENTRAL"/>
    <s v="DANE CENTRAL"/>
    <s v="Talento_Humano"/>
    <s v="Profesional"/>
    <n v="1"/>
    <n v="11"/>
    <n v="0"/>
    <n v="3100000"/>
    <d v="2023-01-15T00:00:00"/>
    <n v="1"/>
    <n v="34100000"/>
    <n v="34100000"/>
    <n v="0"/>
    <s v="NO"/>
    <s v="NO"/>
    <n v="24123"/>
    <s v="ANA MARIA CORREA ZORILLA"/>
    <s v="ANA MARIA CORREA ZORILLA"/>
  </r>
  <r>
    <s v="OSIS"/>
    <s v="SIS_91"/>
    <x v="10"/>
    <s v="Arquitectura Aplicaciones"/>
    <s v="ARQ_APL_2023"/>
    <s v="Servicios de información para la gestión administrativa"/>
    <x v="53"/>
    <n v="10"/>
    <s v="2017011000199 "/>
    <s v="DANE_CENTRAL"/>
    <s v="DANE CENTRAL"/>
    <s v="Talento_Humano"/>
    <s v="Profesional"/>
    <n v="1"/>
    <n v="10"/>
    <n v="0"/>
    <n v="6500000"/>
    <d v="2023-01-15T00:00:00"/>
    <n v="1"/>
    <n v="65000000"/>
    <n v="65000000"/>
    <n v="0"/>
    <s v="NO"/>
    <s v="NO"/>
    <n v="48923"/>
    <s v="WILMAR GOMEZ JOYA"/>
    <s v="WILMAR GOMEZ JOYA"/>
  </r>
  <r>
    <s v="OSIS"/>
    <s v="SIS_92"/>
    <x v="10"/>
    <s v="Arquitectura Aplicaciones"/>
    <s v="ARQ_APL_2023"/>
    <s v="Servicios de información para la gestión administrativa"/>
    <x v="53"/>
    <n v="10"/>
    <s v="2017011000199 "/>
    <s v="DANE_CENTRAL"/>
    <s v="DANE CENTRAL"/>
    <s v="Talento_Humano"/>
    <s v="Profesional"/>
    <n v="1"/>
    <n v="10"/>
    <n v="7"/>
    <n v="6000000"/>
    <d v="2023-02-24T00:00:00"/>
    <n v="1"/>
    <n v="61399999.999999993"/>
    <n v="61400000"/>
    <n v="0"/>
    <s v="NO"/>
    <s v="NO"/>
    <n v="49123"/>
    <s v="ALDANA CARMEN JULIA "/>
    <s v="ALDANA CARMEN JULIA "/>
  </r>
  <r>
    <s v="OSIS"/>
    <s v="SIS_95"/>
    <x v="10"/>
    <s v="Arquitectura Aplicaciones"/>
    <s v="ARQ_APL_2023"/>
    <s v="Servicios de información para la gestión administrativa"/>
    <x v="53"/>
    <n v="10"/>
    <s v="2017011000199 "/>
    <s v="DANE_CENTRAL"/>
    <s v="DANE CENTRAL"/>
    <s v="Talento_Humano"/>
    <s v="Profesional"/>
    <n v="1"/>
    <n v="10"/>
    <n v="0"/>
    <n v="7000000"/>
    <d v="2023-03-01T00:00:00"/>
    <n v="1"/>
    <n v="70000000"/>
    <n v="70000000"/>
    <n v="0"/>
    <s v="NO"/>
    <s v="NO"/>
    <n v="62823"/>
    <s v="PIEDRAHITA CASTRO MAIRON ANDRES "/>
    <s v="PIEDRAHITA CASTRO MAIRON ANDRES "/>
  </r>
  <r>
    <s v="OSIS"/>
    <s v="SIS_97"/>
    <x v="10"/>
    <s v="Arquitectura Aplicaciones"/>
    <s v="ARQ_APL_2023"/>
    <s v="Servicios de información para la gestión administrativa"/>
    <x v="53"/>
    <n v="10"/>
    <s v="2017011000199 "/>
    <s v="BARRANQUILLA"/>
    <s v="SAN ANDRES"/>
    <s v="Talento_Humano"/>
    <s v="Profesional Junior Tecnico"/>
    <n v="1"/>
    <n v="11"/>
    <n v="14"/>
    <n v="2625000"/>
    <d v="2023-01-15T00:00:00"/>
    <n v="1"/>
    <n v="30187500"/>
    <n v="30187500"/>
    <n v="0"/>
    <s v="NO"/>
    <s v="NO"/>
    <n v="45023"/>
    <s v="BARRIOS VARGAS MANUEL ENRIQUE"/>
    <s v="SAN ANDRES"/>
  </r>
  <r>
    <s v="OSIS"/>
    <s v="SIS_98"/>
    <x v="10"/>
    <s v="Arquitectura Aplicaciones"/>
    <s v="ARQ_APL_2023"/>
    <s v="Servicios de información para la gestión administrativa"/>
    <x v="53"/>
    <n v="10"/>
    <s v="2017011000199 "/>
    <s v="BARRANQUILLA"/>
    <s v="BARRANQUILLA"/>
    <s v="Talento_Humano"/>
    <s v="Tecnico"/>
    <n v="1"/>
    <n v="11"/>
    <n v="15"/>
    <n v="2625000"/>
    <d v="2023-01-15T00:00:00"/>
    <n v="1"/>
    <n v="30187500"/>
    <n v="30187500"/>
    <n v="0"/>
    <s v="NO"/>
    <s v="NO"/>
    <n v="53723"/>
    <s v="RODRIGUEZ ROMERO KEVINT EDUARDO"/>
    <s v="BARRANQUILLA"/>
  </r>
  <r>
    <s v="OSIS"/>
    <s v="SIS_99"/>
    <x v="10"/>
    <s v="Arquitectura Aplicaciones"/>
    <s v="ARQ_APL_2023"/>
    <s v="Servicios de información para la gestión administrativa"/>
    <x v="53"/>
    <n v="10"/>
    <s v="2017011000199 "/>
    <s v="BARRANQUILLA"/>
    <s v="SANTA MARTA"/>
    <s v="Talento_Humano"/>
    <s v="Tecnico"/>
    <n v="1"/>
    <n v="10"/>
    <n v="14"/>
    <n v="2625000"/>
    <d v="2023-01-15T00:00:00"/>
    <n v="1"/>
    <n v="27475000"/>
    <n v="27475000"/>
    <n v="0"/>
    <s v="NO"/>
    <s v="NO"/>
    <n v="53723"/>
    <s v="ATENCIO GARCES YOSIRA"/>
    <s v="RIOHACHA"/>
  </r>
  <r>
    <s v="OSIS"/>
    <s v="SIS_100"/>
    <x v="10"/>
    <s v="Arquitectura Aplicaciones"/>
    <s v="ARQ_APL_2023"/>
    <s v="Servicios de información para la gestión administrativa"/>
    <x v="53"/>
    <n v="10"/>
    <s v="2017011000199 "/>
    <s v="BUCARAMANGA"/>
    <s v="BUCARAMANGA"/>
    <s v="Talento_Humano"/>
    <s v="Tecnico"/>
    <n v="1"/>
    <n v="8"/>
    <n v="0"/>
    <n v="2625000"/>
    <d v="2023-03-01T00:00:00"/>
    <n v="1"/>
    <n v="21000000"/>
    <n v="21000000"/>
    <n v="0"/>
    <s v="NO"/>
    <s v="NO"/>
    <n v="28223"/>
    <s v="ARGUELLO RODRIGUEZ HERIBERTO"/>
    <s v="BUCARAMANGA"/>
  </r>
  <r>
    <s v="OSIS"/>
    <s v="SIS_101"/>
    <x v="10"/>
    <s v="Arquitectura Aplicaciones"/>
    <s v="ARQ_APL_2023"/>
    <s v="Servicios de información para la gestión administrativa"/>
    <x v="53"/>
    <n v="10"/>
    <s v="2017011000199 "/>
    <s v="CALI"/>
    <s v="CALI"/>
    <s v="Talento_Humano"/>
    <s v="Tecnico"/>
    <n v="1"/>
    <n v="8"/>
    <n v="0"/>
    <n v="3445312.5"/>
    <d v="2023-01-15T00:00:00"/>
    <n v="1"/>
    <n v="27562500"/>
    <n v="27562500"/>
    <n v="0"/>
    <s v="NO"/>
    <s v="NO"/>
    <n v="40023"/>
    <s v="MERCHAN RUBIANO JUAN CARLOS"/>
    <s v="CALI"/>
  </r>
  <r>
    <s v="OSIS"/>
    <s v="SIS_105"/>
    <x v="10"/>
    <s v="Arquitectura Aplicaciones"/>
    <s v="ARQ_APL_2023"/>
    <s v="Servicios de información para la gestión administrativa"/>
    <x v="53"/>
    <n v="10"/>
    <s v="2017011000199 "/>
    <s v="DANE_CENTRAL"/>
    <s v="DANE CENTRAL"/>
    <s v="Talento_Humano"/>
    <s v="Tecnico"/>
    <n v="1"/>
    <n v="5"/>
    <n v="17"/>
    <n v="2535900"/>
    <d v="2023-07-01T00:00:00"/>
    <n v="1"/>
    <n v="14116510"/>
    <n v="14116510"/>
    <n v="0"/>
    <s v="NO"/>
    <s v="NO"/>
    <n v="77623"/>
    <s v="VALENCIA PARRA FERNANDO"/>
    <s v="VALENCIA PARRA FERNANDO"/>
  </r>
  <r>
    <s v="OSIS"/>
    <s v="SIS_106"/>
    <x v="10"/>
    <s v="Arquitectura Aplicaciones"/>
    <s v="ARQ_APL_2023"/>
    <s v="Servicios de información para la gestión administrativa"/>
    <x v="53"/>
    <n v="10"/>
    <s v="2017011000199 "/>
    <s v="DANE_CENTRAL"/>
    <s v="DANE CENTRAL"/>
    <s v="Talento_Humano"/>
    <s v="Tecnico"/>
    <n v="1"/>
    <n v="8"/>
    <n v="20"/>
    <n v="2241798"/>
    <d v="2023-03-15T00:00:00"/>
    <n v="1"/>
    <n v="19428916"/>
    <n v="19428916"/>
    <n v="0"/>
    <s v="NO"/>
    <s v="NO"/>
    <n v="67523"/>
    <s v="OLIVARES GIRALDO JUAN PABLO"/>
    <s v="OLIVARES GIRALDO JUAN PABLO"/>
  </r>
  <r>
    <s v="OSIS"/>
    <s v="SIS_107"/>
    <x v="10"/>
    <s v="Arquitectura Aplicaciones"/>
    <s v="ARQ_APL_2023"/>
    <s v="Servicios de información para la gestión administrativa"/>
    <x v="53"/>
    <n v="10"/>
    <s v="2017011000199 "/>
    <s v="DANE_CENTRAL"/>
    <s v="DANE CENTRAL"/>
    <s v="Talento_Humano"/>
    <s v="Profesional"/>
    <n v="1"/>
    <n v="5"/>
    <n v="21"/>
    <n v="3296000"/>
    <d v="2023-07-01T00:00:00"/>
    <n v="1"/>
    <n v="18787200"/>
    <n v="18787200"/>
    <n v="0"/>
    <s v="NO"/>
    <s v="NO"/>
    <n v="76723"/>
    <s v="VILLALBA GAMBOA GILBERTO"/>
    <s v="VILLALBA GAMBOA GILBERTO"/>
  </r>
  <r>
    <s v="OSIS"/>
    <s v="SIS_108"/>
    <x v="10"/>
    <s v="Arquitectura Aplicaciones"/>
    <s v="ARQ_APL_2023"/>
    <s v="Servicios de información para la gestión administrativa"/>
    <x v="53"/>
    <n v="10"/>
    <s v="2017011000199 "/>
    <s v="DANE_CENTRAL"/>
    <s v="DANE CENTRAL"/>
    <s v="Talento_Humano"/>
    <s v="Profesional"/>
    <n v="1"/>
    <n v="4"/>
    <n v="27"/>
    <n v="3677000"/>
    <d v="2023-07-15T00:00:00"/>
    <n v="1"/>
    <n v="18017300"/>
    <n v="18017300"/>
    <n v="0"/>
    <s v="NO"/>
    <s v="NO"/>
    <n v="86623"/>
    <s v="BAUTISTA LINDARTE DIEGO ALEJANDRO "/>
    <s v="BAUTISTA LINDARTE DIEGO ALEJANDRO "/>
  </r>
  <r>
    <s v="OSIS"/>
    <s v="SIS_109"/>
    <x v="10"/>
    <s v="Arquitectura Aplicaciones"/>
    <s v="ARQ_APL_2023"/>
    <s v="Servicios de información para la gestión administrativa"/>
    <x v="53"/>
    <n v="10"/>
    <s v="2017011000199 "/>
    <s v="DANE_CENTRAL"/>
    <s v="DANE CENTRAL"/>
    <s v="Talento_Humano"/>
    <s v="Profesional"/>
    <n v="1"/>
    <n v="6"/>
    <n v="22"/>
    <n v="5061420"/>
    <d v="2023-06-15T00:00:00"/>
    <n v="1"/>
    <n v="34080228"/>
    <n v="34080228"/>
    <n v="0"/>
    <s v="NO"/>
    <s v="NO"/>
    <n v="76523"/>
    <s v="OCAMPO ARRIETA ALONSO RAFAEL"/>
    <s v="OCAMPO ARRIETA ALONSO RAFAEL"/>
  </r>
  <r>
    <s v="OSIS"/>
    <s v="SIS_110"/>
    <x v="10"/>
    <s v="Arquitectura Aplicaciones"/>
    <s v="ARQ_APL_2023"/>
    <s v="Servicios de información para la gestión administrativa"/>
    <x v="53"/>
    <n v="10"/>
    <s v="2017011000199 "/>
    <s v="DANE_CENTRAL"/>
    <s v="DANE CENTRAL"/>
    <s v="Talento_Humano"/>
    <s v="Profesional"/>
    <n v="1"/>
    <n v="5"/>
    <n v="19"/>
    <n v="5848752"/>
    <d v="2023-06-19T00:00:00"/>
    <n v="1"/>
    <n v="32947969.599999998"/>
    <n v="32947969.600000001"/>
    <n v="0"/>
    <s v="NO"/>
    <s v="NO"/>
    <n v="76623"/>
    <s v="PINZON MARIN LEANDRO"/>
    <s v="PINZON MARIN LEANDRO"/>
  </r>
  <r>
    <s v="OSIS"/>
    <s v="SIS_111"/>
    <x v="10"/>
    <s v="Arquitectura Aplicaciones"/>
    <s v="ARQ_APL_2023"/>
    <s v="Servicios de información para la gestión administrativa"/>
    <x v="53"/>
    <n v="10"/>
    <s v="2017011000199 "/>
    <s v="DANE_CENTRAL"/>
    <s v="DANE CENTRAL"/>
    <s v="Talento_Humano"/>
    <s v="Profesional"/>
    <n v="1"/>
    <n v="9"/>
    <n v="9"/>
    <n v="7312032"/>
    <d v="2023-03-16T00:00:00"/>
    <n v="1"/>
    <n v="68001897.600000009"/>
    <n v="68001897.599999994"/>
    <n v="0"/>
    <s v="NO"/>
    <s v="NO"/>
    <n v="66923"/>
    <s v="LIGA JASMIN ROBAYO "/>
    <s v="LIGA JASMIN ROBAYO "/>
  </r>
  <r>
    <s v="OSIS"/>
    <s v="SIS_112"/>
    <x v="10"/>
    <s v="Arquitectura Aplicaciones"/>
    <s v="ARQ_APL_2023"/>
    <s v="Servicios de información para la gestión administrativa"/>
    <x v="53"/>
    <n v="10"/>
    <s v="2017011000199 "/>
    <s v="DANE_CENTRAL"/>
    <s v="DANE CENTRAL"/>
    <s v="Talento_Humano"/>
    <s v="Profesional"/>
    <n v="1"/>
    <n v="9"/>
    <n v="9"/>
    <n v="7416864"/>
    <d v="2023-03-16T00:00:00"/>
    <n v="1"/>
    <n v="68976835.200000003"/>
    <n v="68976835.200000003"/>
    <n v="0"/>
    <s v="NO"/>
    <s v="NO"/>
    <n v="66823"/>
    <s v="HERRERA CARDONA RUBEN ALBERTO"/>
    <s v="HERRERA CARDONA RUBEN ALBERTO"/>
  </r>
  <r>
    <s v="OSIS"/>
    <s v="SIS_113"/>
    <x v="10"/>
    <s v="Arquitectura Aplicaciones"/>
    <s v="ARQ_APL_2023"/>
    <s v="Servicios de información para la gestión administrativa"/>
    <x v="53"/>
    <n v="10"/>
    <s v="2017011000199 "/>
    <s v="DANE_CENTRAL"/>
    <s v="DANE CENTRAL"/>
    <s v="Talento_Humano"/>
    <s v="Profesional"/>
    <n v="1"/>
    <n v="9"/>
    <n v="9"/>
    <n v="7416864"/>
    <d v="2023-03-16T00:00:00"/>
    <n v="1"/>
    <n v="68976835.200000003"/>
    <n v="68976835.200000003"/>
    <n v="0"/>
    <s v="NO"/>
    <s v="NO"/>
    <n v="67123"/>
    <s v="SUAREZ CABEZAS JAKELINE"/>
    <s v="SUAREZ CABEZAS JAKELINE"/>
  </r>
  <r>
    <s v="OSIS"/>
    <s v="SIS_114"/>
    <x v="10"/>
    <s v="Arquitectura Aplicaciones"/>
    <s v="ARQ_APL_2023"/>
    <s v="Servicios de información para la gestión administrativa"/>
    <x v="53"/>
    <n v="10"/>
    <s v="2017011000199 "/>
    <s v="DANE_CENTRAL"/>
    <s v="DANE CENTRAL"/>
    <s v="Talento_Humano"/>
    <s v="Profesional"/>
    <n v="1"/>
    <n v="5"/>
    <n v="24"/>
    <n v="8600000"/>
    <d v="2023-06-15T00:00:00"/>
    <n v="1"/>
    <n v="49880000"/>
    <n v="49880000"/>
    <n v="0"/>
    <s v="NO"/>
    <s v="NO"/>
    <n v="77723"/>
    <s v="ESPINOSA MUÑOZ NINROTH"/>
    <s v="ESPINOSA MUÑOZ NINROTH"/>
  </r>
  <r>
    <s v="OSIS"/>
    <s v="SIS_115"/>
    <x v="10"/>
    <s v="Arquitectura Aplicaciones"/>
    <s v="ARQ_APL_2023"/>
    <s v="Servicios de información para la gestión administrativa"/>
    <x v="53"/>
    <n v="10"/>
    <s v="2017011000199 "/>
    <s v="DANE_CENTRAL"/>
    <s v="DANE CENTRAL"/>
    <s v="Talento_Humano"/>
    <s v="Profesional"/>
    <n v="1"/>
    <n v="9"/>
    <n v="8"/>
    <n v="8085000"/>
    <d v="2023-03-16T00:00:00"/>
    <n v="1"/>
    <n v="74921000"/>
    <n v="74921000"/>
    <n v="0"/>
    <s v="NO"/>
    <s v="NO"/>
    <n v="66323"/>
    <s v="QUINTERO BARBOSA FRANCISCO JAVIER"/>
    <s v="QUINTERO BARBOSA FRANCISCO JAVIER"/>
  </r>
  <r>
    <s v="OSIS"/>
    <s v="SIS_116"/>
    <x v="10"/>
    <s v="Arquitectura Aplicaciones"/>
    <s v="ARQ_APL_2023"/>
    <s v="Servicios de información para la gestión administrativa"/>
    <x v="53"/>
    <n v="10"/>
    <s v="2017011000199 "/>
    <s v="DANE_CENTRAL"/>
    <s v="DANE CENTRAL"/>
    <s v="Talento_Humano"/>
    <s v="Profesional"/>
    <n v="1"/>
    <n v="9"/>
    <n v="14"/>
    <n v="8573000"/>
    <d v="2023-03-16T00:00:00"/>
    <n v="1"/>
    <n v="81157733.333333328"/>
    <n v="81157733.333333328"/>
    <n v="0"/>
    <s v="NO"/>
    <s v="NO"/>
    <n v="66423"/>
    <s v="LOZANO RAMIREZ ANDREA MARIA"/>
    <s v="LOZANO RAMIREZ ANDREA MARIA"/>
  </r>
  <r>
    <s v="OSIS"/>
    <s v="SIS_118"/>
    <x v="10"/>
    <s v="Arquitectura Aplicaciones"/>
    <s v="ARQ_APL_2023"/>
    <s v="Servicios de información para la gestión administrativa"/>
    <x v="53"/>
    <n v="10"/>
    <s v="2017011000199 "/>
    <s v="DANE_CENTRAL"/>
    <s v="DANE CENTRAL"/>
    <s v="Talento_Humano"/>
    <s v="Profesional"/>
    <n v="1"/>
    <n v="11"/>
    <m/>
    <n v="6531818.1799999997"/>
    <d v="2023-02-01T00:00:00"/>
    <n v="1"/>
    <n v="71850000"/>
    <n v="71850000"/>
    <n v="0"/>
    <s v="NO"/>
    <s v="NO"/>
    <n v="48623"/>
    <s v="GUERRERO BURBANO EDWIN ARMANDO"/>
    <s v="ADQU BYS  "/>
  </r>
  <r>
    <s v="OSIS"/>
    <s v="SIS_119"/>
    <x v="10"/>
    <s v="Arquitectura Aplicaciones"/>
    <s v="ARQ_APL_2023"/>
    <s v="Servicios de información para la gestión administrativa"/>
    <x v="53"/>
    <n v="10"/>
    <s v="2017011000199 "/>
    <s v="DANE_CENTRAL"/>
    <s v="DANE CENTRAL"/>
    <s v="Talento_Humano"/>
    <s v="Profesional"/>
    <n v="1"/>
    <n v="10"/>
    <n v="0"/>
    <n v="6781320"/>
    <d v="2023-01-15T00:00:00"/>
    <n v="1"/>
    <n v="67813200"/>
    <n v="67813200"/>
    <n v="0"/>
    <s v="NO"/>
    <s v="NO"/>
    <n v="53123"/>
    <s v="GUZMAN MARTINEZ RAFAEL DE JESUS  "/>
    <s v="Jefatura- CE Rafael de Jesus Guzman Martinez"/>
  </r>
  <r>
    <s v="OSIS"/>
    <s v="SIS_120"/>
    <x v="10"/>
    <s v="Arquitectura Aplicaciones"/>
    <s v="ARQ_APL_2023"/>
    <s v="Servicios de información para la gestión administrativa"/>
    <x v="53"/>
    <n v="10"/>
    <s v="2017011000199 "/>
    <s v="DANE_CENTRAL"/>
    <s v="DANE CENTRAL"/>
    <s v="Talento_Humano"/>
    <s v="Profesional"/>
    <n v="1"/>
    <n v="10"/>
    <n v="0"/>
    <n v="10608000"/>
    <d v="2023-01-15T00:00:00"/>
    <n v="1"/>
    <n v="106080000"/>
    <n v="106080000"/>
    <n v="0"/>
    <s v="NO"/>
    <s v="NO"/>
    <n v="52323"/>
    <s v="ROMERO MARTINEZ DANIEL JOSE  "/>
    <s v="Jefatura- CE Daniel Jose Romero"/>
  </r>
  <r>
    <s v="OSIS"/>
    <s v="SIS_122"/>
    <x v="10"/>
    <s v="Arquitectura Aplicaciones"/>
    <s v="ARQ_APL_2023"/>
    <s v="Servicios de información para la gestión administrativa"/>
    <x v="53"/>
    <n v="10"/>
    <s v="2017011000199 "/>
    <s v="DANE_CENTRAL"/>
    <s v="DANE CENTRAL"/>
    <s v="Talento_Humano"/>
    <s v="Profesional"/>
    <n v="2"/>
    <n v="6"/>
    <n v="0"/>
    <n v="5500000"/>
    <d v="2023-02-01T00:00:00"/>
    <n v="1"/>
    <n v="66000000"/>
    <n v="66000000"/>
    <n v="0"/>
    <s v="NO"/>
    <s v="NO"/>
    <n v="58023"/>
    <s v="MORALES ROJAS KAREN VIVIANA  _x000a_RIVERA CALDERON GISELLA MARIA  "/>
    <m/>
  </r>
  <r>
    <s v="OSIS"/>
    <s v="SIS_125"/>
    <x v="10"/>
    <s v="Arquitectura Aplicaciones"/>
    <s v="ARQ_APL_2023"/>
    <s v="Servicios de información para la gestión administrativa"/>
    <x v="53"/>
    <n v="10"/>
    <s v="2017011000199 "/>
    <s v="DANE_CENTRAL"/>
    <s v="DANE CENTRAL"/>
    <s v="Talento_Humano"/>
    <s v="Tecnico"/>
    <n v="1"/>
    <n v="5"/>
    <n v="10"/>
    <n v="2540000"/>
    <d v="2023-07-15T00:00:00"/>
    <n v="1"/>
    <n v="13546667"/>
    <n v="13546667"/>
    <n v="0"/>
    <s v="NO"/>
    <s v="NO"/>
    <n v="85923"/>
    <s v="DIAZ BONILLA JULIETH XIOMARA_x000a_RUIZ CHAVES OSCAR ALEJANDRO"/>
    <m/>
  </r>
  <r>
    <s v="OSIS"/>
    <s v="SIS_126"/>
    <x v="10"/>
    <s v="Arquitectura Aplicaciones"/>
    <s v="ARQ_APL_2023"/>
    <s v="Servicios de información para la gestión administrativa"/>
    <x v="53"/>
    <n v="10"/>
    <s v="2017011000199 "/>
    <s v="DANE_CENTRAL"/>
    <s v="DANE CENTRAL"/>
    <s v="Talento_Humano"/>
    <s v="Tecnico"/>
    <n v="1"/>
    <n v="5"/>
    <n v="26"/>
    <n v="3900000"/>
    <d v="2023-07-01T00:00:00"/>
    <n v="1"/>
    <n v="22880000"/>
    <n v="22880000"/>
    <n v="0"/>
    <s v="NO"/>
    <s v="NO"/>
    <n v="81423"/>
    <s v="REMOLINA RINCON DIANA MILENA"/>
    <m/>
  </r>
  <r>
    <s v="OSIS"/>
    <s v="SIS_127"/>
    <x v="10"/>
    <s v="Arquitectura Aplicaciones"/>
    <s v="ARQ_APL_2023"/>
    <s v="Servicios de información para la gestión administrativa"/>
    <x v="53"/>
    <n v="10"/>
    <s v="2017011000199 "/>
    <s v="DANE_CENTRAL"/>
    <s v="DANE CENTRAL"/>
    <s v="Talento_Humano"/>
    <s v="Tecnico"/>
    <n v="1"/>
    <n v="7"/>
    <n v="21"/>
    <n v="2730000"/>
    <d v="2023-06-01T00:00:00"/>
    <n v="1"/>
    <n v="21021000"/>
    <n v="21021000"/>
    <n v="0"/>
    <s v="NO"/>
    <s v="NO"/>
    <n v="72723"/>
    <s v="BOHORQUEZ FLOREZ NOHORA PATRICIA"/>
    <m/>
  </r>
  <r>
    <s v="OSIS"/>
    <s v="SIS_128"/>
    <x v="10"/>
    <s v="Arquitectura Aplicaciones"/>
    <s v="ARQ_APL_2023"/>
    <s v="Servicios de información para la gestión administrativa"/>
    <x v="53"/>
    <n v="10"/>
    <s v="2017011000199 "/>
    <s v="DANE_CENTRAL"/>
    <s v="DANE CENTRAL"/>
    <s v="Talento_Humano"/>
    <s v="Tecnico"/>
    <n v="1"/>
    <n v="4"/>
    <n v="26"/>
    <n v="3296000"/>
    <d v="2023-07-25T00:00:00"/>
    <n v="1"/>
    <n v="16040533.33"/>
    <n v="16040533.33"/>
    <n v="0"/>
    <s v="NO"/>
    <s v="NO"/>
    <n v="90223"/>
    <s v="QUINCHE RINCON LAIYEISY"/>
    <m/>
  </r>
  <r>
    <s v="OSIS"/>
    <s v="SIS_129"/>
    <x v="10"/>
    <s v="Arquitectura Aplicaciones"/>
    <s v="ARQ_APL_2023"/>
    <s v="Servicios de información para la gestión administrativa"/>
    <x v="53"/>
    <n v="10"/>
    <s v="2017011000199 "/>
    <s v="DANE_CENTRAL"/>
    <s v="DANE CENTRAL"/>
    <s v="Talento_Humano"/>
    <s v="Profesional"/>
    <n v="3"/>
    <n v="9"/>
    <n v="16"/>
    <n v="6000000"/>
    <d v="2023-03-01T00:00:00"/>
    <n v="1"/>
    <n v="171600000"/>
    <n v="171600000"/>
    <n v="0"/>
    <s v="NO"/>
    <s v="NO"/>
    <n v="64923"/>
    <s v="CAYCEDO NIÑO ALEJANDRA MARIA  _x000a_CASTILLA LOZANO INES YOHANNA_x000a_JIMENEZ ZAPATA JOHANA KATERINE  "/>
    <s v="Compras Publicas "/>
  </r>
  <r>
    <s v="OSIS"/>
    <s v="SIS_130"/>
    <x v="10"/>
    <s v="Arquitectura Aplicaciones"/>
    <s v="ARQ_APL_2023"/>
    <s v="Servicios de información para la gestión administrativa"/>
    <x v="53"/>
    <n v="10"/>
    <s v="2017011000199 "/>
    <s v="DANE_CENTRAL"/>
    <s v="DANE CENTRAL"/>
    <s v="Talento_Humano"/>
    <s v="Profesional"/>
    <n v="1"/>
    <n v="9"/>
    <m/>
    <n v="5600000"/>
    <d v="2023-04-15T00:00:00"/>
    <n v="1"/>
    <n v="50400000"/>
    <n v="50400000"/>
    <n v="0"/>
    <s v="NO"/>
    <s v="NO"/>
    <n v="69123"/>
    <s v="RAMIREZ LOZANO ELIZABETH"/>
    <m/>
  </r>
  <r>
    <s v="OSIS"/>
    <s v="SIS_131"/>
    <x v="10"/>
    <s v="Arquitectura Aplicaciones"/>
    <s v="ARQ_APL_2023"/>
    <s v="Servicios de información para la gestión administrativa"/>
    <x v="53"/>
    <n v="10"/>
    <s v="2017011000199 "/>
    <s v="DANE_CENTRAL"/>
    <s v="DANE CENTRAL"/>
    <s v="Talento_Humano"/>
    <s v="Profesional"/>
    <n v="1"/>
    <n v="8"/>
    <n v="28"/>
    <n v="5044046"/>
    <d v="2023-03-15T00:00:00"/>
    <n v="1"/>
    <n v="45060144"/>
    <n v="45060144"/>
    <n v="0"/>
    <s v="NO"/>
    <s v="NO"/>
    <n v="68123"/>
    <s v="SANDOVAL PATARROYO DANIEL FELIPE "/>
    <m/>
  </r>
  <r>
    <s v="OSIS"/>
    <s v="SIS_132"/>
    <x v="10"/>
    <s v="Arquitectura Aplicaciones"/>
    <s v="ARQ_APL_2023"/>
    <s v="Servicios de información para la gestión administrativa"/>
    <x v="53"/>
    <n v="10"/>
    <s v="2017011000199 "/>
    <s v="DANE_CENTRAL"/>
    <s v="DANE CENTRAL"/>
    <s v="Talento_Humano"/>
    <s v="Profesional"/>
    <n v="1"/>
    <n v="8"/>
    <n v="6"/>
    <n v="5000000"/>
    <d v="2023-03-15T00:00:00"/>
    <n v="1"/>
    <n v="41000000"/>
    <n v="41000000"/>
    <n v="0"/>
    <s v="NO"/>
    <s v="NO"/>
    <n v="69623"/>
    <s v="TOSCANO VILLAN MARIA ASTRID  "/>
    <m/>
  </r>
  <r>
    <s v="OSIS"/>
    <s v="SIS_134"/>
    <x v="10"/>
    <s v="Arquitectura Aplicaciones"/>
    <s v="ARQ_APL_2023"/>
    <s v="Servicios de información para la gestión administrativa"/>
    <x v="53"/>
    <n v="10"/>
    <s v="2017011000199 "/>
    <s v="DANE_CENTRAL"/>
    <s v="DANE CENTRAL"/>
    <s v="Talento_Humano"/>
    <s v="Profesional"/>
    <n v="1"/>
    <n v="6"/>
    <n v="17"/>
    <n v="3200000"/>
    <d v="2023-06-01T00:00:00"/>
    <n v="1"/>
    <n v="21013333.34"/>
    <n v="21013333.34"/>
    <n v="0"/>
    <s v="NO"/>
    <s v="NO"/>
    <n v="77823"/>
    <s v="TORRES SALINAS ANDRES EMILIO"/>
    <s v="Profesional Junior Desarrollo ENA 1"/>
  </r>
  <r>
    <s v="OSIS"/>
    <s v="SIS_135"/>
    <x v="10"/>
    <s v="Arquitectura Aplicaciones"/>
    <s v="ARQ_APL_2023"/>
    <s v="Servicios de información para la gestión administrativa"/>
    <x v="53"/>
    <n v="10"/>
    <s v="2017011000199 "/>
    <s v="DANE_CENTRAL"/>
    <s v="DANE CENTRAL"/>
    <s v="Talento_Humano"/>
    <s v="Tecnico"/>
    <n v="2"/>
    <n v="7"/>
    <n v="1"/>
    <n v="2241000"/>
    <d v="2023-05-25T00:00:00"/>
    <n v="1"/>
    <n v="31523400"/>
    <n v="31523400"/>
    <n v="0"/>
    <s v="NO"/>
    <s v="NO"/>
    <n v="73623"/>
    <s v="CASTAÑEDA NARVAEZ CESAR AUGUSTO/ VARGAS LOPEZ MIGUEL ALEXANDER"/>
    <m/>
  </r>
  <r>
    <s v="OSIS"/>
    <s v="SIS_136"/>
    <x v="10"/>
    <s v="Arquitectura Aplicaciones"/>
    <s v="ARQ_APL_2023"/>
    <s v="Servicios de información para la gestión administrativa"/>
    <x v="53"/>
    <n v="10"/>
    <s v="2017011000199 "/>
    <s v="DANE_CENTRAL"/>
    <s v="DANE CENTRAL"/>
    <s v="Talento_Humano"/>
    <s v="Tecnico"/>
    <n v="1"/>
    <n v="7"/>
    <n v="14"/>
    <n v="2241000"/>
    <d v="2023-05-15T00:00:00"/>
    <n v="1"/>
    <n v="16732800"/>
    <n v="16732800"/>
    <n v="0"/>
    <s v="NO"/>
    <s v="NO"/>
    <n v="73723"/>
    <s v="BRICEÑO CARREÑO ROCIO DE JESUS"/>
    <m/>
  </r>
  <r>
    <s v="OSIS"/>
    <s v="SIS_137"/>
    <x v="10"/>
    <s v="Arquitectura Aplicaciones"/>
    <s v="ARQ_APL_2023"/>
    <s v="Servicios de información para la gestión administrativa"/>
    <x v="53"/>
    <n v="10"/>
    <s v="2017011000199 "/>
    <s v="DANE_CENTRAL"/>
    <s v="DANE CENTRAL"/>
    <s v="Talento_Humano"/>
    <s v="Tecnico"/>
    <n v="1"/>
    <n v="7"/>
    <n v="15"/>
    <n v="2241000"/>
    <d v="2023-05-15T00:00:00"/>
    <n v="1"/>
    <n v="16807500"/>
    <n v="16807500"/>
    <n v="0"/>
    <s v="NO"/>
    <s v="NO"/>
    <n v="74323"/>
    <s v="MENDOZA RUBIO GLORIA MARLENY"/>
    <m/>
  </r>
  <r>
    <s v="OSIS"/>
    <s v="SIS_140"/>
    <x v="10"/>
    <s v="Arquitectura Aplicaciones"/>
    <s v="ARQ_APL_2023"/>
    <s v="Servicios de información para la gestión administrativa"/>
    <x v="53"/>
    <n v="10"/>
    <s v="2017011000199 "/>
    <s v="DANE_CENTRAL"/>
    <s v="DANE CENTRAL"/>
    <s v="Talento_Humano"/>
    <s v="Profesional"/>
    <n v="1"/>
    <n v="4"/>
    <n v="7"/>
    <n v="8888000"/>
    <d v="2023-08-15T00:00:00"/>
    <n v="1"/>
    <n v="37625867"/>
    <n v="37625867"/>
    <n v="0"/>
    <s v="NO"/>
    <s v="NO"/>
    <n v="99623"/>
    <s v="ESCOBAR ALARCON DIEGO GERMAN"/>
    <s v="Abogado juridica"/>
  </r>
  <r>
    <s v="OSIS"/>
    <s v="SIS_141"/>
    <x v="10"/>
    <s v="Arquitectura Aplicaciones"/>
    <s v="ARQ_APL_2023"/>
    <s v="Servicios de información para la gestión administrativa"/>
    <x v="53"/>
    <n v="10"/>
    <s v="2017011000199 "/>
    <s v="DANE_CENTRAL"/>
    <s v="DANE CENTRAL"/>
    <s v="Talento_Humano"/>
    <s v="Profesional"/>
    <n v="1"/>
    <n v="6"/>
    <m/>
    <n v="3200000"/>
    <d v="2023-07-01T00:00:00"/>
    <n v="1"/>
    <n v="19200000"/>
    <n v="19200000"/>
    <n v="0"/>
    <s v="NO"/>
    <s v="NO"/>
    <n v="77923"/>
    <s v="MORENO APONTE MATEO"/>
    <s v="Profesional Junior Desarrollo ENA 2"/>
  </r>
  <r>
    <s v="OSIS"/>
    <s v="SIS_142"/>
    <x v="10"/>
    <s v="Arquitectura Aplicaciones"/>
    <s v="ARQ_APL_2023"/>
    <s v="Servicios de información para la gestión administrativa"/>
    <x v="53"/>
    <n v="10"/>
    <s v="2017011000199 "/>
    <s v="DANE_CENTRAL"/>
    <s v="DANE CENTRAL"/>
    <s v="Talento_Humano"/>
    <s v="Tecnico"/>
    <n v="1"/>
    <n v="6"/>
    <n v="14"/>
    <n v="2000000"/>
    <d v="2023-06-01T00:00:00"/>
    <n v="1"/>
    <n v="12933333"/>
    <n v="12933333"/>
    <n v="0"/>
    <s v="NO"/>
    <s v="NO"/>
    <n v="79123"/>
    <s v="PINEDA MONROY DANI YESID"/>
    <m/>
  </r>
  <r>
    <s v="OSIS"/>
    <s v="SIS_145"/>
    <x v="10"/>
    <s v="Arquitectura Aplicaciones"/>
    <s v="ARQ_TEC_2023"/>
    <s v="Servicios de información para la gestión administrativa"/>
    <x v="53"/>
    <n v="10"/>
    <s v="2017011000199 "/>
    <s v="DANE_CENTRAL"/>
    <s v="DANE CENTRAL"/>
    <s v="Software"/>
    <s v="Licencias Adobe Cloude"/>
    <n v="1"/>
    <n v="1"/>
    <n v="0"/>
    <n v="4549950"/>
    <d v="2023-09-20T00:00:00"/>
    <n v="1"/>
    <n v="4549950"/>
    <n v="4549950"/>
    <n v="0"/>
    <s v="NO"/>
    <s v="NO"/>
    <n v="101823"/>
    <s v="LICENCIAS ADOBE"/>
    <m/>
  </r>
  <r>
    <s v="OSIS"/>
    <s v="SIS_146"/>
    <x v="10"/>
    <s v="Arquitectura Aplicaciones"/>
    <s v="ARQ_TEC_2023"/>
    <s v="Servicios de información para la gestión administrativa"/>
    <x v="53"/>
    <n v="10"/>
    <s v="2017011000199 "/>
    <s v="DANE_CENTRAL"/>
    <s v="DANE CENTRAL"/>
    <s v="Software"/>
    <s v="Solución Tecnológica operaciones censales "/>
    <n v="1"/>
    <n v="1"/>
    <n v="0"/>
    <n v="2983642400"/>
    <d v="2023-06-30T00:00:00"/>
    <n v="1"/>
    <n v="2983642400"/>
    <n v="2983642400"/>
    <n v="0"/>
    <s v="NO"/>
    <s v="NO"/>
    <n v="81223"/>
    <s v="Solución tecnológica operaciones censales"/>
    <m/>
  </r>
  <r>
    <s v="OSIS"/>
    <s v="SIS_147"/>
    <x v="10"/>
    <s v="Arquitectura Aplicaciones"/>
    <s v="ARQ_APL_2023"/>
    <s v="Servicios de información para la gestión administrativa"/>
    <x v="53"/>
    <n v="10"/>
    <s v="2017011000199 "/>
    <s v="DANE_CENTRAL"/>
    <s v="DANE CENTRAL"/>
    <s v="Talento_Humano"/>
    <s v="Profesional"/>
    <n v="1"/>
    <n v="4"/>
    <n v="8"/>
    <n v="6000000"/>
    <d v="2023-08-01T00:00:00"/>
    <n v="1"/>
    <n v="25600000"/>
    <n v="25600000"/>
    <n v="0"/>
    <s v="NO"/>
    <s v="NO"/>
    <n v="96523"/>
    <s v="CORTES ARIZA YIMER EMIRO"/>
    <m/>
  </r>
  <r>
    <s v="OSIS"/>
    <s v="SIS_148"/>
    <x v="10"/>
    <s v="Arquitectura Aplicaciones"/>
    <s v="ARQ_APL_2023"/>
    <s v="Servicios de información para la gestión administrativa"/>
    <x v="53"/>
    <n v="10"/>
    <s v="2017011000199 "/>
    <s v="DANE_CENTRAL"/>
    <s v="DANE CENTRAL"/>
    <s v="Talento_Humano"/>
    <s v="Profesional"/>
    <n v="1"/>
    <n v="3"/>
    <n v="0"/>
    <n v="8190000"/>
    <d v="2023-09-01T00:00:00"/>
    <n v="1"/>
    <n v="24570000"/>
    <n v="24570000"/>
    <n v="0"/>
    <s v="NO"/>
    <s v="NO"/>
    <n v="128323"/>
    <s v="RUIZ ROBERTO EDGAR FELIPE "/>
    <m/>
  </r>
  <r>
    <s v="OSIS"/>
    <s v="SIS_149"/>
    <x v="10"/>
    <s v="Arquitectura Aplicaciones"/>
    <s v="ARQ_APL_2023"/>
    <s v="Servicios de información para la gestión administrativa"/>
    <x v="53"/>
    <n v="10"/>
    <s v="2017011000199 "/>
    <s v="DANE_CENTRAL"/>
    <s v="DANE CENTRAL"/>
    <s v="Talento_Humano"/>
    <s v="Profesional"/>
    <n v="1"/>
    <n v="5"/>
    <n v="0"/>
    <n v="7600000"/>
    <d v="2023-08-01T00:00:00"/>
    <n v="1"/>
    <n v="38000000"/>
    <n v="14454000"/>
    <n v="23546000"/>
    <s v="NO"/>
    <s v="NO"/>
    <n v="103423"/>
    <s v="LANCHEROS VACA CARLOS ALBERTO "/>
    <m/>
  </r>
  <r>
    <s v="OSIS"/>
    <s v="SIS_150"/>
    <x v="10"/>
    <s v="Arquitectura Aplicaciones"/>
    <s v="ARQ_APL_2023"/>
    <s v="Servicios de información para la gestión administrativa"/>
    <x v="53"/>
    <n v="10"/>
    <s v="2017011000199 "/>
    <s v="DANE_CENTRAL"/>
    <s v="DANE CENTRAL"/>
    <s v="Talento_Humano"/>
    <s v="Profesional"/>
    <n v="1"/>
    <n v="4"/>
    <n v="20"/>
    <n v="8000000"/>
    <d v="2023-08-01T00:00:00"/>
    <n v="1"/>
    <n v="37333333"/>
    <n v="37333333"/>
    <n v="0"/>
    <s v="NO"/>
    <s v="NO"/>
    <n v="89123"/>
    <s v="SOTO ORJUELA JUAN CARLOS"/>
    <m/>
  </r>
  <r>
    <s v="OSIS"/>
    <s v="SIS_151"/>
    <x v="10"/>
    <s v="Arquitectura Aplicaciones"/>
    <s v="ARQ_APL_2023"/>
    <s v="Servicios de información para la gestión administrativa"/>
    <x v="53"/>
    <n v="10"/>
    <s v="2017011000199 "/>
    <s v="DANE_CENTRAL"/>
    <s v="DANE CENTRAL"/>
    <s v="Talento_Humano"/>
    <s v="Profesional"/>
    <n v="1"/>
    <n v="4"/>
    <n v="13"/>
    <n v="8000000"/>
    <d v="2023-08-01T00:00:00"/>
    <n v="1"/>
    <n v="35466667"/>
    <n v="35466667"/>
    <n v="0"/>
    <s v="NO"/>
    <s v="NO"/>
    <n v="89823"/>
    <s v="MOTTA BARRERA OSCAR EDUARDO"/>
    <m/>
  </r>
  <r>
    <s v="OSIS"/>
    <s v="SIS_152"/>
    <x v="10"/>
    <s v="Arquitectura Aplicaciones"/>
    <s v="ARQ_APL_2023"/>
    <s v="Servicios de información para la gestión administrativa"/>
    <x v="53"/>
    <n v="10"/>
    <s v="2017011000199 "/>
    <s v="DANE_CENTRAL"/>
    <s v="DANE CENTRAL"/>
    <s v="Talento_Humano"/>
    <s v="Profesional"/>
    <n v="1"/>
    <n v="3"/>
    <n v="23"/>
    <n v="4500000"/>
    <d v="2023-09-07T00:00:00"/>
    <n v="1"/>
    <n v="16950000"/>
    <n v="16950000"/>
    <n v="0"/>
    <s v="NO"/>
    <s v="NO"/>
    <n v="100723"/>
    <m/>
    <m/>
  </r>
  <r>
    <s v="OSIS"/>
    <s v="SIS_153"/>
    <x v="10"/>
    <s v="Arquitectura Aplicaciones"/>
    <s v="ARQ_APL_2023"/>
    <s v="Servicios de información para la gestión administrativa"/>
    <x v="53"/>
    <n v="10"/>
    <s v="2017011000199 "/>
    <s v="DANE_CENTRAL"/>
    <s v="DANE CENTRAL"/>
    <s v="Talento_Humano"/>
    <s v="Profesional"/>
    <n v="1"/>
    <n v="4"/>
    <n v="13"/>
    <n v="8000000"/>
    <d v="2023-08-15T00:00:00"/>
    <n v="1"/>
    <n v="35466667"/>
    <n v="35466667"/>
    <n v="0"/>
    <s v="NO"/>
    <s v="NO"/>
    <n v="103223"/>
    <s v="CRUZ SUAREZ KAREN LISSET"/>
    <s v="Compras Publicas "/>
  </r>
  <r>
    <s v="DCD"/>
    <s v="DCD_01"/>
    <x v="11"/>
    <s v="Censo Nacional De Poblacion Y Vivienda - Csdm"/>
    <s v="CSDM_CNPV_2023_DEP"/>
    <s v="Documentos de estudios postcensales temáticas demográficas y poblacionales"/>
    <x v="54"/>
    <n v="10"/>
    <s v="2017011000343 "/>
    <s v="DANE_CENTRAL"/>
    <s v="DANE CENTRAL"/>
    <s v="Talento_Humano"/>
    <s v="Tecnico"/>
    <n v="1"/>
    <n v="11"/>
    <n v="1"/>
    <n v="2100000"/>
    <d v="2023-01-15T00:00:00"/>
    <n v="1"/>
    <n v="23170000"/>
    <n v="23169930"/>
    <n v="70"/>
    <s v="NO"/>
    <s v="NO"/>
    <n v="36323"/>
    <s v="VILLALOBOS HERNANDEZ MARTHA LUCIA"/>
    <m/>
  </r>
  <r>
    <s v="DCD"/>
    <s v="DCD_02"/>
    <x v="11"/>
    <s v="Censo Nacional De Poblacion Y Vivienda - Csdm"/>
    <s v="CSDM_CNPV_2023_DEP"/>
    <s v="Documentos de estudios postcensales temáticas demográficas y poblacionales"/>
    <x v="54"/>
    <n v="10"/>
    <s v="2017011000343 "/>
    <s v="DANE_CENTRAL"/>
    <s v="DANE CENTRAL"/>
    <s v="Talento_Humano"/>
    <s v="Tecnico"/>
    <n v="1"/>
    <n v="11"/>
    <n v="1"/>
    <n v="2914338"/>
    <d v="2023-01-15T00:00:00"/>
    <n v="1"/>
    <n v="32446297"/>
    <n v="32446296.399999999"/>
    <n v="0.60000000149011612"/>
    <s v="NO"/>
    <s v="NO"/>
    <n v="25523"/>
    <s v="TORRES MALAVER MARTHA CECILIA"/>
    <m/>
  </r>
  <r>
    <s v="DCD"/>
    <s v="DCD_03"/>
    <x v="11"/>
    <s v="Censo Nacional De Poblacion Y Vivienda - Csdm"/>
    <s v="CSDM_CNPV_2023_DEP"/>
    <s v="Documentos de estudios postcensales temáticas demográficas y poblacionales"/>
    <x v="54"/>
    <n v="10"/>
    <s v="2017011000343 "/>
    <s v="DANE_CENTRAL"/>
    <s v="DANE CENTRAL"/>
    <s v="Otros_gastos_operativos"/>
    <s v="Otros Gastos Asociados A Pago De Arrendamientos"/>
    <n v="1"/>
    <n v="3"/>
    <n v="0"/>
    <n v="23985765"/>
    <d v="2023-01-01T00:00:00"/>
    <n v="1"/>
    <n v="71957295"/>
    <n v="71957295"/>
    <n v="0"/>
    <s v="SI"/>
    <s v="NO"/>
    <n v="9623"/>
    <s v="ENSOBRAMATIC S A S"/>
    <s v="Arrendamiento bodega"/>
  </r>
  <r>
    <s v="DCD"/>
    <s v="DCD_171"/>
    <x v="11"/>
    <s v="Censo Nacional De Poblacion Y Vivienda - Csdm"/>
    <s v="CSDM_CNPV_2023_DEP"/>
    <s v="Documentos de estudios postcensales temáticas demográficas y poblacionales"/>
    <x v="54"/>
    <n v="10"/>
    <s v="2017011000343 "/>
    <s v="DANE_CENTRAL"/>
    <s v="DANE CENTRAL"/>
    <s v="Talento_Humano"/>
    <s v="Profesional"/>
    <n v="1"/>
    <n v="10"/>
    <n v="0"/>
    <n v="6000000"/>
    <d v="2023-03-01T00:00:00"/>
    <n v="1"/>
    <n v="60000000"/>
    <n v="60000000"/>
    <n v="0"/>
    <s v="NO"/>
    <s v="NO"/>
    <n v="63623"/>
    <s v="RAMIREZ CRISTANCHO LUZ IXAYANA  "/>
    <s v="Apoyo compras publicas para la adquisición de los bienes y servicios en la DCD"/>
  </r>
  <r>
    <s v="DCD"/>
    <s v="DCD_05"/>
    <x v="11"/>
    <s v="Censo Nacional De Poblacion Y Vivienda - Csdm"/>
    <s v="CSDM_CNPV_2023_DM"/>
    <s v="Documentos metodológicos del censo de población y vivienda"/>
    <x v="55"/>
    <n v="10"/>
    <s v="2017011000343 "/>
    <s v="DANE_CENTRAL"/>
    <s v="DANE CENTRAL"/>
    <s v="Talento_Humano"/>
    <s v="Profesional"/>
    <n v="1"/>
    <n v="10"/>
    <n v="24"/>
    <n v="6500000"/>
    <d v="2023-01-25T00:00:00"/>
    <n v="1"/>
    <n v="70416667"/>
    <n v="70416667"/>
    <n v="0"/>
    <s v="NO"/>
    <s v="NO"/>
    <n v="22223"/>
    <s v="HURTADO HOLGUIN JUAN SEBASTIAN  "/>
    <s v="Conteo grupos étnicos"/>
  </r>
  <r>
    <s v="DCD"/>
    <s v="DCD_06"/>
    <x v="11"/>
    <s v="Censo Nacional De Poblacion Y Vivienda - Csdm"/>
    <s v="CSDM_CNPV_2023_DM"/>
    <s v="Documentos metodológicos del censo de población y vivienda"/>
    <x v="55"/>
    <n v="10"/>
    <s v="2017011000343 "/>
    <s v="DANE_CENTRAL"/>
    <s v="DANE CENTRAL"/>
    <s v="Talento_Humano"/>
    <s v="Profesional"/>
    <n v="1"/>
    <n v="5"/>
    <n v="18"/>
    <n v="8000000"/>
    <d v="2023-01-25T00:00:00"/>
    <n v="1"/>
    <n v="45000000"/>
    <n v="45000000"/>
    <n v="0"/>
    <s v="NO"/>
    <s v="NO"/>
    <n v="30623"/>
    <s v="MARTINEZ MOLINA JOSE JULIAN  "/>
    <s v="componente geografico conteno intercensal"/>
  </r>
  <r>
    <s v="DCD"/>
    <s v="DCD_07"/>
    <x v="11"/>
    <s v="Censo Nacional De Poblacion Y Vivienda - Csdm"/>
    <s v="CSDM_CNPV_2023_DM"/>
    <s v="Documentos metodológicos del censo de población y vivienda"/>
    <x v="55"/>
    <n v="10"/>
    <s v="2017011000343 "/>
    <s v="DANE_CENTRAL"/>
    <s v="DANE CENTRAL"/>
    <s v="Talento_Humano"/>
    <s v="Profesional"/>
    <n v="1"/>
    <n v="5"/>
    <n v="0"/>
    <n v="7500000"/>
    <d v="2023-07-27T00:00:00"/>
    <n v="1"/>
    <n v="37500000"/>
    <n v="37500000"/>
    <n v="0"/>
    <s v="NO"/>
    <s v="NO"/>
    <n v="87323"/>
    <m/>
    <s v="Jose Julian Martinez - componente geografico conteno intercensal"/>
  </r>
  <r>
    <s v="DCD"/>
    <s v="DCD_08"/>
    <x v="11"/>
    <s v="Censo Nacional De Poblacion Y Vivienda - Csdm"/>
    <s v="CSDM_CNPV_2023_DM"/>
    <s v="Documentos metodológicos del censo de población y vivienda"/>
    <x v="55"/>
    <n v="10"/>
    <s v="2017011000343 "/>
    <s v="DANE_CENTRAL"/>
    <s v="DANE CENTRAL"/>
    <s v="Talento_Humano"/>
    <s v="Profesional"/>
    <n v="1"/>
    <n v="11"/>
    <n v="0"/>
    <n v="8000000"/>
    <d v="2023-01-25T00:00:00"/>
    <n v="1"/>
    <n v="88000000"/>
    <n v="88000000"/>
    <n v="0"/>
    <s v="NO"/>
    <s v="NO"/>
    <n v="30723"/>
    <s v="GENES REDONDO AILEEN"/>
    <s v="logistica conteo intercensal"/>
  </r>
  <r>
    <s v="DCD"/>
    <s v="DCD_09"/>
    <x v="11"/>
    <s v="Censo Nacional De Poblacion Y Vivienda - Csdm"/>
    <s v="CSDM_CNPV_2023_DM"/>
    <s v="Documentos metodológicos del censo de población y vivienda"/>
    <x v="55"/>
    <n v="10"/>
    <s v="2017011000343 "/>
    <s v="DANE_CENTRAL"/>
    <s v="DANE CENTRAL"/>
    <s v="Talento_Humano"/>
    <s v="Profesional"/>
    <n v="1"/>
    <n v="11"/>
    <n v="15"/>
    <n v="4300000"/>
    <d v="2023-01-15T00:00:00"/>
    <n v="1"/>
    <n v="49450000"/>
    <n v="49450000"/>
    <n v="0"/>
    <s v="NO"/>
    <s v="NO"/>
    <n v="15923"/>
    <s v="VELEZ GARZON NATALIA    "/>
    <s v="PQRS"/>
  </r>
  <r>
    <s v="DCD"/>
    <s v="DCD_12"/>
    <x v="11"/>
    <s v="Censo Nacional De Poblacion Y Vivienda - Csdm"/>
    <s v="CSDM_CNPV_2023_DM"/>
    <s v="Documentos metodológicos del censo de población y vivienda"/>
    <x v="55"/>
    <n v="10"/>
    <s v="2017011000343 "/>
    <s v="DANE_CENTRAL"/>
    <s v="DANE CENTRAL"/>
    <s v="Talento_Humano"/>
    <s v="Experto I"/>
    <n v="1"/>
    <n v="6"/>
    <n v="0"/>
    <n v="9500000"/>
    <d v="2023-01-25T00:00:00"/>
    <n v="1"/>
    <n v="57000000"/>
    <n v="57000000"/>
    <n v="0"/>
    <s v="NO"/>
    <s v="NO"/>
    <n v="30823"/>
    <s v="GOMEZ LONDOÑO JORGE ALBERTO  "/>
    <s v="diseño temático conteo intercensal"/>
  </r>
  <r>
    <s v="DCD"/>
    <s v="DCD_13"/>
    <x v="11"/>
    <s v="Censo Nacional De Poblacion Y Vivienda - Csdm"/>
    <s v="CSDM_CNPV_2023_DM"/>
    <s v="Documentos metodológicos del censo de población y vivienda"/>
    <x v="55"/>
    <n v="10"/>
    <s v="2017011000343 "/>
    <s v="DANE_CENTRAL"/>
    <s v="DANE CENTRAL"/>
    <s v="Talento_Humano"/>
    <s v="Experto I"/>
    <n v="1"/>
    <n v="4"/>
    <n v="27"/>
    <n v="9500000"/>
    <d v="2023-07-27T00:00:00"/>
    <n v="1"/>
    <n v="46550000"/>
    <n v="46550000"/>
    <n v="0"/>
    <s v="NO"/>
    <s v="NO"/>
    <n v="88023"/>
    <m/>
    <s v="Jorge Alberto Gomez - diseño temático conteo intercensal"/>
  </r>
  <r>
    <s v="DCD"/>
    <s v="DCD_14"/>
    <x v="11"/>
    <s v="Censo Nacional De Poblacion Y Vivienda - Csdm"/>
    <s v="CSDM_CNPV_2023_DM"/>
    <s v="Documentos metodológicos del censo de población y vivienda"/>
    <x v="55"/>
    <n v="10"/>
    <s v="2017011000343 "/>
    <s v="DANE_CENTRAL"/>
    <s v="DANE CENTRAL"/>
    <s v="Talento_Humano"/>
    <s v="Profesional"/>
    <n v="1"/>
    <n v="6"/>
    <n v="0"/>
    <n v="8000000"/>
    <d v="2023-01-25T00:00:00"/>
    <n v="1"/>
    <n v="48000000"/>
    <n v="48000000"/>
    <n v="0"/>
    <s v="NO"/>
    <s v="NO"/>
    <n v="22023"/>
    <s v="PARDO HURTADO AMELIA DEL PILAR  "/>
    <s v="Profesional en derecho para grupos étnicos ( OAJ)"/>
  </r>
  <r>
    <s v="DCD"/>
    <s v="DCD_15"/>
    <x v="11"/>
    <s v="Censo Nacional De Poblacion Y Vivienda - Csdm"/>
    <s v="CSDM_CNPV_2023_DM"/>
    <s v="Documentos metodológicos del censo de población y vivienda"/>
    <x v="55"/>
    <n v="10"/>
    <s v="2017011000343 "/>
    <s v="DANE_CENTRAL"/>
    <s v="DANE CENTRAL"/>
    <s v="Talento_Humano"/>
    <s v="Profesional"/>
    <n v="1"/>
    <n v="4"/>
    <n v="15"/>
    <n v="8000000"/>
    <d v="2023-08-13T00:00:00"/>
    <n v="1"/>
    <n v="36000000"/>
    <n v="36000000"/>
    <n v="0"/>
    <s v="NO"/>
    <s v="NO"/>
    <n v="93723"/>
    <m/>
    <s v="Profesional en derecho para grupos étnicos ( OAJ)"/>
  </r>
  <r>
    <s v="DCD"/>
    <s v="DCD_16"/>
    <x v="11"/>
    <s v="Estadisticas Vitales"/>
    <s v="EEVV_2023_BD"/>
    <s v="Bases de datos de la temática de salud"/>
    <x v="56"/>
    <n v="10"/>
    <s v="2017011000343 "/>
    <s v="DANE_CENTRAL"/>
    <s v="DANE CENTRAL"/>
    <s v="Talento_Humano"/>
    <s v="Profesional"/>
    <n v="1"/>
    <n v="11"/>
    <n v="0"/>
    <n v="8405760"/>
    <d v="2023-01-15T00:00:00"/>
    <n v="1"/>
    <n v="92463360"/>
    <n v="92463360"/>
    <n v="0"/>
    <s v="NO"/>
    <s v="NO"/>
    <n v="15523"/>
    <s v="LEON NUÑEZ LEONARDO JOSE  "/>
    <m/>
  </r>
  <r>
    <s v="DCD"/>
    <s v="DCD_17"/>
    <x v="11"/>
    <s v="Estadisticas Vitales"/>
    <s v="EEVV_2023_BD"/>
    <s v="Bases de datos de la temática de salud"/>
    <x v="56"/>
    <n v="10"/>
    <s v="2017011000343 "/>
    <s v="DANE_CENTRAL"/>
    <s v="DANE CENTRAL"/>
    <s v="Talento_Humano"/>
    <s v="Tecnico"/>
    <n v="3"/>
    <n v="10"/>
    <n v="18"/>
    <n v="2304792"/>
    <d v="2023-01-15T00:00:00"/>
    <n v="1"/>
    <n v="73979334"/>
    <n v="73979334"/>
    <n v="0"/>
    <s v="NO"/>
    <s v="NO"/>
    <n v="21423"/>
    <s v="ALVARADO TAUTIVA EDNA MARITZA  _x000a_NUÑEZ MAESTRE CLAUDIA INES  _x000a_TAUTIVA GONZALEZ HEYDY LORENA  "/>
    <m/>
  </r>
  <r>
    <s v="DCD"/>
    <s v="DCD_18"/>
    <x v="11"/>
    <s v="Estadisticas Vitales"/>
    <s v="EEVV_2023_BD"/>
    <s v="Bases de datos de la temática de salud"/>
    <x v="56"/>
    <n v="10"/>
    <s v="2017011000343 "/>
    <s v="DANE_CENTRAL"/>
    <s v="DANE CENTRAL"/>
    <s v="Talento_Humano"/>
    <s v="Profesional"/>
    <n v="1"/>
    <n v="10"/>
    <n v="0"/>
    <n v="7700000"/>
    <d v="2023-03-01T00:00:00"/>
    <n v="1"/>
    <n v="77000000"/>
    <n v="77000000"/>
    <n v="0"/>
    <s v="NO"/>
    <s v="NO"/>
    <n v="59923"/>
    <s v="LEAL PEREZ FREDY    "/>
    <m/>
  </r>
  <r>
    <s v="DCD"/>
    <s v="DCD_19"/>
    <x v="11"/>
    <s v="Estadisticas Vitales"/>
    <s v="EEVV_2023_BD"/>
    <s v="Bases de datos de la temática de salud"/>
    <x v="56"/>
    <n v="10"/>
    <s v="2017011000343 "/>
    <s v="DANE_CENTRAL"/>
    <s v="DANE CENTRAL"/>
    <s v="Talento_Humano"/>
    <s v="Profesional"/>
    <n v="1"/>
    <n v="10"/>
    <n v="0"/>
    <n v="6300000"/>
    <d v="2023-03-01T00:00:00"/>
    <n v="1"/>
    <n v="63000000"/>
    <n v="63000000"/>
    <n v="0"/>
    <s v="NO"/>
    <s v="NO"/>
    <n v="60023"/>
    <s v="BUITRAGO CASAS LUZ MARINA  "/>
    <m/>
  </r>
  <r>
    <s v="DCD"/>
    <s v="DCD_20"/>
    <x v="11"/>
    <s v="Estadisticas Vitales"/>
    <s v="EEVV_2023_BD"/>
    <s v="Bases de datos de la temática de salud"/>
    <x v="56"/>
    <n v="10"/>
    <s v="2017011000343 "/>
    <s v="BARRANQUILLA"/>
    <s v="VALLEDUPAR"/>
    <s v="Talento_Humano"/>
    <s v="Analista de Informacion"/>
    <n v="1"/>
    <n v="11"/>
    <n v="0"/>
    <n v="2126176"/>
    <d v="2023-01-20T00:00:00"/>
    <n v="1"/>
    <n v="23387936"/>
    <n v="23387936"/>
    <n v="0"/>
    <s v="NO"/>
    <s v="NO"/>
    <n v="36723"/>
    <m/>
    <m/>
  </r>
  <r>
    <s v="DCD"/>
    <s v="DCD_21"/>
    <x v="11"/>
    <s v="Estadisticas Vitales"/>
    <s v="EEVV_2023_BD"/>
    <s v="Bases de datos de la temática de salud"/>
    <x v="56"/>
    <n v="10"/>
    <s v="2017011000343 "/>
    <s v="BARRANQUILLA"/>
    <s v="SANTA MARTA"/>
    <s v="Talento_Humano"/>
    <s v="Analista de Informacion"/>
    <n v="1"/>
    <n v="11"/>
    <n v="0"/>
    <n v="2126176"/>
    <d v="2023-01-20T00:00:00"/>
    <n v="1"/>
    <n v="23387936"/>
    <n v="23387936"/>
    <n v="0"/>
    <s v="NO"/>
    <s v="NO"/>
    <n v="36723"/>
    <m/>
    <m/>
  </r>
  <r>
    <s v="DCD"/>
    <s v="DCD_22"/>
    <x v="11"/>
    <s v="Estadisticas Vitales"/>
    <s v="EEVV_2023_BD"/>
    <s v="Bases de datos de la temática de salud"/>
    <x v="56"/>
    <n v="10"/>
    <s v="2017011000343 "/>
    <s v="BARRANQUILLA"/>
    <s v="SINCELEJO"/>
    <s v="Talento_Humano"/>
    <s v="Analista de Informacion"/>
    <n v="1"/>
    <n v="11"/>
    <n v="0"/>
    <n v="2126176"/>
    <d v="2023-01-20T00:00:00"/>
    <n v="1"/>
    <n v="23387936"/>
    <n v="23387936"/>
    <n v="0"/>
    <s v="NO"/>
    <s v="NO"/>
    <n v="36723"/>
    <m/>
    <m/>
  </r>
  <r>
    <s v="DCD"/>
    <s v="DCD_23"/>
    <x v="11"/>
    <s v="Estadisticas Vitales"/>
    <s v="EEVV_2023_BD"/>
    <s v="Bases de datos de la temática de salud"/>
    <x v="56"/>
    <n v="10"/>
    <s v="2017011000343 "/>
    <s v="BARRANQUILLA"/>
    <s v="CARTAGENA"/>
    <s v="Talento_Humano"/>
    <s v="Analista de Informacion"/>
    <n v="1"/>
    <n v="11"/>
    <n v="0"/>
    <n v="2126176"/>
    <d v="2023-01-20T00:00:00"/>
    <n v="1"/>
    <n v="23387936"/>
    <n v="23387936"/>
    <n v="0"/>
    <s v="NO"/>
    <s v="NO"/>
    <n v="36723"/>
    <s v="CAMBIO DE CONTRATISTA"/>
    <m/>
  </r>
  <r>
    <s v="DCD"/>
    <s v="DCD_24"/>
    <x v="11"/>
    <s v="Estadisticas Vitales"/>
    <s v="EEVV_2023_BD"/>
    <s v="Bases de datos de la temática de salud"/>
    <x v="56"/>
    <n v="10"/>
    <s v="2017011000343 "/>
    <s v="BARRANQUILLA"/>
    <s v="RIOHACHA"/>
    <s v="Talento_Humano"/>
    <s v="Analista de Informacion"/>
    <n v="1"/>
    <n v="11"/>
    <n v="0"/>
    <n v="2126176"/>
    <d v="2023-01-20T00:00:00"/>
    <n v="1"/>
    <n v="23387936"/>
    <n v="23387936"/>
    <n v="0"/>
    <s v="NO"/>
    <s v="NO"/>
    <n v="36723"/>
    <m/>
    <m/>
  </r>
  <r>
    <s v="DCD"/>
    <s v="DCD_25"/>
    <x v="11"/>
    <s v="Estadisticas Vitales"/>
    <s v="EEVV_2023_BD"/>
    <s v="Bases de datos de la temática de salud"/>
    <x v="56"/>
    <n v="10"/>
    <s v="2017011000343 "/>
    <s v="BARRANQUILLA"/>
    <s v="SAN ANDRES"/>
    <s v="Talento_Humano"/>
    <s v="Analista de Informacion"/>
    <n v="1"/>
    <n v="11"/>
    <n v="0"/>
    <n v="2126176"/>
    <d v="2023-01-20T00:00:00"/>
    <n v="1"/>
    <n v="23387936"/>
    <n v="23387936"/>
    <n v="0"/>
    <s v="NO"/>
    <s v="NO"/>
    <n v="36723"/>
    <m/>
    <m/>
  </r>
  <r>
    <s v="DCD"/>
    <s v="DCD_26"/>
    <x v="11"/>
    <s v="Estadisticas Vitales"/>
    <s v="EEVV_2023_BD"/>
    <s v="Bases de datos de la temática de salud"/>
    <x v="56"/>
    <n v="10"/>
    <s v="2017011000343 "/>
    <s v="MEDELLIN"/>
    <s v="QUIBDO"/>
    <s v="Talento_Humano"/>
    <s v="Analista de Informacion"/>
    <n v="1"/>
    <n v="11"/>
    <n v="0"/>
    <n v="2126176"/>
    <d v="2023-01-20T00:00:00"/>
    <n v="1"/>
    <n v="23387936"/>
    <n v="23387936"/>
    <n v="0"/>
    <s v="NO"/>
    <s v="NO"/>
    <n v="31023"/>
    <m/>
    <m/>
  </r>
  <r>
    <s v="DCD"/>
    <s v="DCD_27"/>
    <x v="11"/>
    <s v="Estadisticas Vitales"/>
    <s v="EEVV_2023_BD"/>
    <s v="Bases de datos de la temática de salud"/>
    <x v="56"/>
    <n v="10"/>
    <s v="2017011000343 "/>
    <s v="MEDELLIN"/>
    <s v="MONTERIA"/>
    <s v="Talento_Humano"/>
    <s v="Analista de Informacion"/>
    <n v="1"/>
    <n v="11"/>
    <n v="0"/>
    <n v="2126176"/>
    <d v="2023-01-20T00:00:00"/>
    <n v="1"/>
    <n v="23387936"/>
    <n v="23387936"/>
    <n v="0"/>
    <s v="NO"/>
    <s v="NO"/>
    <n v="31023"/>
    <m/>
    <m/>
  </r>
  <r>
    <s v="DCD"/>
    <s v="DCD_28"/>
    <x v="11"/>
    <s v="Estadisticas Vitales"/>
    <s v="EEVV_2023_BD"/>
    <s v="Bases de datos de la temática de salud"/>
    <x v="56"/>
    <n v="10"/>
    <s v="2017011000343 "/>
    <s v="BUCARAMANGA"/>
    <s v="ARAUCA"/>
    <s v="Talento_Humano"/>
    <s v="Analista de Informacion"/>
    <n v="1"/>
    <n v="10"/>
    <n v="10"/>
    <n v="2126176"/>
    <d v="2023-01-20T00:00:00"/>
    <n v="1"/>
    <n v="21970485"/>
    <n v="21970485"/>
    <n v="0"/>
    <s v="NO"/>
    <s v="NO"/>
    <n v="23623"/>
    <m/>
    <m/>
  </r>
  <r>
    <s v="DCD"/>
    <s v="DCD_29"/>
    <x v="11"/>
    <s v="Estadisticas Vitales"/>
    <s v="EEVV_2023_BD"/>
    <s v="Bases de datos de la temática de salud"/>
    <x v="56"/>
    <n v="10"/>
    <s v="2017011000343 "/>
    <s v="BUCARAMANGA"/>
    <s v="CUCUTA"/>
    <s v="Talento_Humano"/>
    <s v="Analista de Informacion"/>
    <n v="1"/>
    <n v="11"/>
    <n v="0"/>
    <n v="2126176"/>
    <d v="2023-01-20T00:00:00"/>
    <n v="1"/>
    <n v="23387936"/>
    <n v="23387936"/>
    <n v="0"/>
    <s v="NO"/>
    <s v="NO"/>
    <n v="23623"/>
    <m/>
    <m/>
  </r>
  <r>
    <s v="DCD"/>
    <s v="DCD_30"/>
    <x v="11"/>
    <s v="Estadisticas Vitales"/>
    <s v="EEVV_2023_BD"/>
    <s v="Bases de datos de la temática de salud"/>
    <x v="56"/>
    <n v="10"/>
    <s v="2017011000343 "/>
    <s v="BOGOTA"/>
    <s v="FLORENCIA"/>
    <s v="Talento_Humano"/>
    <s v="Analista de Informacion"/>
    <n v="1"/>
    <n v="11"/>
    <n v="0"/>
    <n v="2126176"/>
    <d v="2023-01-20T00:00:00"/>
    <n v="1"/>
    <n v="23387936"/>
    <n v="23387936"/>
    <n v="0"/>
    <s v="NO"/>
    <s v="NO"/>
    <n v="72123"/>
    <m/>
    <m/>
  </r>
  <r>
    <s v="DCD"/>
    <s v="DCD_32"/>
    <x v="11"/>
    <s v="Estadisticas Vitales"/>
    <s v="EEVV_2023_BD"/>
    <s v="Bases de datos de la temática de salud"/>
    <x v="56"/>
    <n v="10"/>
    <s v="2017011000343 "/>
    <s v="BOGOTA"/>
    <s v="YOPAL"/>
    <s v="Talento_Humano"/>
    <s v="Analista de Informacion"/>
    <n v="1"/>
    <n v="11"/>
    <n v="0"/>
    <n v="2126176"/>
    <d v="2023-01-20T00:00:00"/>
    <n v="1"/>
    <n v="23387936"/>
    <n v="23387936"/>
    <n v="0"/>
    <s v="NO"/>
    <s v="NO"/>
    <n v="72123"/>
    <m/>
    <m/>
  </r>
  <r>
    <s v="DCD"/>
    <s v="DCD_33"/>
    <x v="11"/>
    <s v="Estadisticas Vitales"/>
    <s v="EEVV_2023_BD"/>
    <s v="Bases de datos de la temática de salud"/>
    <x v="56"/>
    <n v="10"/>
    <s v="2017011000343 "/>
    <s v="BOGOTA"/>
    <s v="VILLAVICENCIO"/>
    <s v="Talento_Humano"/>
    <s v="Analista de Informacion"/>
    <n v="1"/>
    <n v="11"/>
    <n v="0"/>
    <n v="2126176"/>
    <d v="2023-01-20T00:00:00"/>
    <n v="1"/>
    <n v="23387936"/>
    <n v="23387936"/>
    <n v="0"/>
    <s v="NO"/>
    <s v="NO"/>
    <n v="72123"/>
    <m/>
    <m/>
  </r>
  <r>
    <s v="DCD"/>
    <s v="DCD_34"/>
    <x v="11"/>
    <s v="Estadisticas Vitales"/>
    <s v="EEVV_2023_BD"/>
    <s v="Bases de datos de la temática de salud"/>
    <x v="56"/>
    <n v="10"/>
    <s v="2017011000343 "/>
    <s v="BOGOTA"/>
    <s v="TUNJA"/>
    <s v="Talento_Humano"/>
    <s v="Analista de Informacion"/>
    <n v="1"/>
    <n v="11"/>
    <n v="0"/>
    <n v="2126176"/>
    <d v="2023-01-20T00:00:00"/>
    <n v="1"/>
    <n v="23387936"/>
    <n v="23387936"/>
    <n v="0"/>
    <s v="NO"/>
    <s v="NO"/>
    <n v="72123"/>
    <m/>
    <m/>
  </r>
  <r>
    <s v="DCD"/>
    <s v="DCD_35"/>
    <x v="11"/>
    <s v="Estadisticas Vitales"/>
    <s v="EEVV_2023_BD"/>
    <s v="Bases de datos de la temática de salud"/>
    <x v="56"/>
    <n v="10"/>
    <s v="2017011000343 "/>
    <s v="BOGOTA"/>
    <s v="NEIVA"/>
    <s v="Talento_Humano"/>
    <s v="Analista de Informacion"/>
    <n v="1"/>
    <n v="11"/>
    <n v="0"/>
    <n v="2126176"/>
    <d v="2023-01-20T00:00:00"/>
    <n v="1"/>
    <n v="23387936"/>
    <n v="23387936"/>
    <n v="0"/>
    <s v="NO"/>
    <s v="NO"/>
    <n v="72123"/>
    <m/>
    <m/>
  </r>
  <r>
    <s v="DCD"/>
    <s v="DCD_36"/>
    <x v="11"/>
    <s v="Estadisticas Vitales"/>
    <s v="EEVV_2023_BD"/>
    <s v="Bases de datos de la temática de salud"/>
    <x v="56"/>
    <n v="10"/>
    <s v="2017011000343 "/>
    <s v="BOGOTA"/>
    <s v="BOGOTA"/>
    <s v="Talento_Humano"/>
    <s v="Analista de Informacion"/>
    <n v="1"/>
    <n v="11"/>
    <n v="0"/>
    <n v="2126176"/>
    <d v="2023-01-20T00:00:00"/>
    <n v="1"/>
    <n v="23387936"/>
    <n v="23387936"/>
    <n v="0"/>
    <s v="NO"/>
    <s v="NO"/>
    <n v="72123"/>
    <m/>
    <m/>
  </r>
  <r>
    <s v="DCD"/>
    <s v="DCD_37"/>
    <x v="11"/>
    <s v="Estadisticas Vitales"/>
    <s v="EEVV_2023_BD"/>
    <s v="Bases de datos de la temática de salud"/>
    <x v="56"/>
    <n v="10"/>
    <s v="2017011000343 "/>
    <s v="CALI"/>
    <s v="PASTO"/>
    <s v="Talento_Humano"/>
    <s v="Analista de Informacion"/>
    <n v="1"/>
    <n v="11"/>
    <n v="0"/>
    <n v="2126176"/>
    <d v="2023-01-20T00:00:00"/>
    <n v="1"/>
    <n v="23387936"/>
    <n v="23387936"/>
    <n v="0"/>
    <s v="NO"/>
    <s v="NO"/>
    <n v="37023"/>
    <m/>
    <m/>
  </r>
  <r>
    <s v="DCD"/>
    <s v="DCD_38"/>
    <x v="11"/>
    <s v="Estadisticas Vitales"/>
    <s v="EEVV_2023_BD"/>
    <s v="Bases de datos de la temática de salud"/>
    <x v="56"/>
    <n v="10"/>
    <s v="2017011000343 "/>
    <s v="CALI"/>
    <s v="POPAYAN"/>
    <s v="Talento_Humano"/>
    <s v="Analista de Informacion"/>
    <n v="1"/>
    <n v="11"/>
    <n v="0"/>
    <n v="2126176"/>
    <d v="2023-01-20T00:00:00"/>
    <n v="1"/>
    <n v="23387936"/>
    <n v="23387936"/>
    <n v="0"/>
    <s v="NO"/>
    <s v="NO"/>
    <n v="37023"/>
    <m/>
    <m/>
  </r>
  <r>
    <s v="DCD"/>
    <s v="DCD_41"/>
    <x v="11"/>
    <s v="Estadisticas Vitales"/>
    <s v="EEVV_2023_BD"/>
    <s v="Bases de datos de la temática de salud"/>
    <x v="56"/>
    <n v="10"/>
    <s v="2017011000343 "/>
    <s v="BARRANQUILLA"/>
    <s v="BARRANQUILLA"/>
    <s v="Talento_Humano"/>
    <s v="Profesional Junior"/>
    <n v="1"/>
    <n v="11"/>
    <n v="0"/>
    <n v="3117172"/>
    <d v="2023-01-20T00:00:00"/>
    <n v="1"/>
    <n v="34288892"/>
    <n v="34288892"/>
    <n v="0"/>
    <s v="NO"/>
    <s v="NO"/>
    <n v="36823"/>
    <m/>
    <m/>
  </r>
  <r>
    <s v="DCD"/>
    <s v="DCD_42"/>
    <x v="11"/>
    <s v="Estadisticas Vitales"/>
    <s v="EEVV_2023_BD"/>
    <s v="Bases de datos de la temática de salud"/>
    <x v="56"/>
    <n v="10"/>
    <s v="2017011000343 "/>
    <s v="BOGOTA"/>
    <s v="BOGOTA"/>
    <s v="Talento_Humano"/>
    <s v="Profesional Junior"/>
    <n v="1"/>
    <n v="11"/>
    <n v="0"/>
    <n v="3117172"/>
    <d v="2023-01-20T00:00:00"/>
    <n v="1"/>
    <n v="34288892"/>
    <n v="34288892"/>
    <n v="0"/>
    <s v="NO"/>
    <s v="NO"/>
    <n v="71923"/>
    <s v="Yesid y Luis Eduardo"/>
    <m/>
  </r>
  <r>
    <s v="DCD"/>
    <s v="DCD_43"/>
    <x v="11"/>
    <s v="Estadisticas Vitales"/>
    <s v="EEVV_2023_BD"/>
    <s v="Bases de datos de la temática de salud"/>
    <x v="56"/>
    <n v="10"/>
    <s v="2017011000343 "/>
    <s v="BUCARAMANGA"/>
    <s v="BUCARAMANGA"/>
    <s v="Talento_Humano"/>
    <s v="Profesional Junior"/>
    <n v="1"/>
    <n v="11"/>
    <n v="0"/>
    <n v="3117172"/>
    <d v="2023-01-20T00:00:00"/>
    <n v="1"/>
    <n v="34288892"/>
    <n v="34288892"/>
    <n v="0"/>
    <s v="NO"/>
    <s v="NO"/>
    <n v="23723"/>
    <m/>
    <m/>
  </r>
  <r>
    <s v="DCD"/>
    <s v="DCD_44"/>
    <x v="11"/>
    <s v="Estadisticas Vitales"/>
    <s v="EEVV_2023_BD"/>
    <s v="Bases de datos de la temática de salud"/>
    <x v="56"/>
    <n v="10"/>
    <s v="2017011000343 "/>
    <s v="CALI"/>
    <s v="CALI"/>
    <s v="Talento_Humano"/>
    <s v="Profesional Junior"/>
    <n v="1"/>
    <n v="11"/>
    <n v="0"/>
    <n v="3117172"/>
    <d v="2023-01-20T00:00:00"/>
    <n v="1"/>
    <n v="34288892"/>
    <n v="34288892"/>
    <n v="0"/>
    <s v="NO"/>
    <s v="NO"/>
    <n v="37123"/>
    <m/>
    <m/>
  </r>
  <r>
    <s v="DCD"/>
    <s v="DCD_45"/>
    <x v="11"/>
    <s v="Estadisticas Vitales"/>
    <s v="EEVV_2023_BD"/>
    <s v="Bases de datos de la temática de salud"/>
    <x v="56"/>
    <n v="10"/>
    <s v="2017011000343 "/>
    <s v="MANIZALES"/>
    <s v="MANIZALES"/>
    <s v="Talento_Humano"/>
    <s v="Profesional Junior"/>
    <n v="1"/>
    <n v="11"/>
    <n v="0"/>
    <n v="3117172"/>
    <d v="2023-01-20T00:00:00"/>
    <n v="1"/>
    <n v="34288892"/>
    <n v="34288892"/>
    <n v="0"/>
    <s v="NO"/>
    <s v="NO"/>
    <n v="32923"/>
    <m/>
    <m/>
  </r>
  <r>
    <s v="DCD"/>
    <s v="DCD_46"/>
    <x v="11"/>
    <s v="Estadisticas Vitales"/>
    <s v="EEVV_2023_BD"/>
    <s v="Bases de datos de la temática de salud"/>
    <x v="56"/>
    <n v="10"/>
    <s v="2017011000343 "/>
    <s v="MEDELLIN"/>
    <s v="MEDELLIN"/>
    <s v="Talento_Humano"/>
    <s v="Profesional Junior"/>
    <n v="1"/>
    <n v="11"/>
    <n v="0"/>
    <n v="3117172"/>
    <d v="2023-01-20T00:00:00"/>
    <n v="1"/>
    <n v="34288892"/>
    <n v="34288892"/>
    <n v="0"/>
    <s v="NO"/>
    <s v="NO"/>
    <n v="31123"/>
    <m/>
    <m/>
  </r>
  <r>
    <s v="DCD"/>
    <s v="DCD_47"/>
    <x v="11"/>
    <s v="Estadisticas Vitales"/>
    <s v="EEVV_2023_BD"/>
    <s v="Bases de datos de la temática de salud"/>
    <x v="56"/>
    <n v="10"/>
    <s v="2017011000343 "/>
    <s v="BOGOTA"/>
    <s v="BOGOTA"/>
    <s v="Talento_Humano"/>
    <s v="Tecnico"/>
    <n v="1"/>
    <n v="11"/>
    <n v="0"/>
    <n v="1775400"/>
    <d v="2023-01-20T00:00:00"/>
    <n v="1"/>
    <n v="19529400"/>
    <n v="19529400"/>
    <n v="0"/>
    <s v="NO"/>
    <s v="NO"/>
    <n v="71823"/>
    <m/>
    <m/>
  </r>
  <r>
    <s v="DCD"/>
    <s v="DCD_48"/>
    <x v="11"/>
    <s v="Grupos Etnicos"/>
    <s v="ETN_2023_CR"/>
    <s v="Cuadros de resultados para la temática de demografía y población"/>
    <x v="57"/>
    <n v="10"/>
    <s v="2017011000343 "/>
    <s v="DANE_CENTRAL"/>
    <s v="DANE CENTRAL"/>
    <s v="Talento_Humano"/>
    <s v="Profesional"/>
    <n v="1"/>
    <n v="10"/>
    <n v="23"/>
    <n v="10500000"/>
    <d v="2023-02-06T00:00:00"/>
    <n v="1"/>
    <n v="113050000.00000001"/>
    <n v="113050000"/>
    <n v="0"/>
    <s v="NO"/>
    <s v="NO"/>
    <n v="33623"/>
    <s v="URREGO POSADA RAFAEL ANDRES  "/>
    <m/>
  </r>
  <r>
    <s v="DCD"/>
    <s v="DCD_49"/>
    <x v="11"/>
    <s v="Grupos Etnicos"/>
    <s v="ETN_2023_CR"/>
    <s v="Cuadros de resultados para la temática de demografía y población"/>
    <x v="57"/>
    <n v="10"/>
    <s v="2017011000343 "/>
    <s v="DANE_CENTRAL"/>
    <s v="DANE CENTRAL"/>
    <s v="Talento_Humano"/>
    <s v="Profesional"/>
    <n v="1"/>
    <n v="11"/>
    <n v="0"/>
    <n v="5500000"/>
    <d v="2023-01-25T00:00:00"/>
    <n v="1"/>
    <n v="60500000"/>
    <n v="60500000"/>
    <n v="0"/>
    <s v="NO"/>
    <s v="NO"/>
    <n v="33923"/>
    <s v="TORRES CARDOZO JOSE DAVID  "/>
    <s v="Procesamiento étnicos"/>
  </r>
  <r>
    <s v="DCD"/>
    <s v="DCD_50"/>
    <x v="11"/>
    <s v="Grupos Etnicos"/>
    <s v="ETN_2023_CR"/>
    <s v="Cuadros de resultados para la temática de demografía y población"/>
    <x v="57"/>
    <n v="10"/>
    <s v="2017011000343 "/>
    <s v="DANE_CENTRAL"/>
    <s v="DANE CENTRAL"/>
    <s v="Talento_Humano"/>
    <s v="Profesional"/>
    <n v="1"/>
    <n v="10"/>
    <n v="23"/>
    <n v="5716586"/>
    <d v="2023-01-25T00:00:00"/>
    <n v="1"/>
    <n v="61548576"/>
    <n v="61548576"/>
    <n v="0"/>
    <s v="NO"/>
    <s v="NO"/>
    <n v="34423"/>
    <s v="VEGA CASTILLO DARIO ALFREDO  "/>
    <s v="Dario Vega procesamiento étnicos"/>
  </r>
  <r>
    <s v="DCD"/>
    <s v="DCD_53"/>
    <x v="11"/>
    <s v="Grupos Etnicos"/>
    <s v="ETN_2023_CR"/>
    <s v="Cuadros de resultados para la temática de demografía y población"/>
    <x v="57"/>
    <n v="10"/>
    <s v="2017011000343 "/>
    <s v="DANE_CENTRAL"/>
    <s v="DANE CENTRAL"/>
    <s v="Talento_Humano"/>
    <s v="Profesional"/>
    <n v="1"/>
    <n v="11"/>
    <n v="0"/>
    <n v="8400000"/>
    <d v="2023-01-25T00:00:00"/>
    <n v="1"/>
    <n v="92400000"/>
    <n v="92400000"/>
    <n v="0"/>
    <s v="NO"/>
    <s v="NO"/>
    <n v="44823"/>
    <s v="FORERO YANQUEN FRANCISCO ALEJANDRO  "/>
    <s v="Oscar"/>
  </r>
  <r>
    <s v="DCD"/>
    <s v="DCD_54"/>
    <x v="11"/>
    <s v="Grupos Etnicos"/>
    <s v="ETN_2023_CR"/>
    <s v="Cuadros de resultados para la temática de demografía y población"/>
    <x v="57"/>
    <n v="10"/>
    <s v="2017011000343 "/>
    <s v="DANE_CENTRAL"/>
    <s v="DANE CENTRAL"/>
    <s v="Talento_Humano"/>
    <s v="Profesional"/>
    <n v="1"/>
    <n v="11"/>
    <n v="0"/>
    <n v="6500000"/>
    <d v="2023-01-25T00:00:00"/>
    <n v="1"/>
    <n v="71500000"/>
    <n v="71500000"/>
    <n v="0"/>
    <s v="NO"/>
    <s v="NO"/>
    <n v="22323"/>
    <s v="CHAPARRO LIZARAZO JHONNATAN    "/>
    <m/>
  </r>
  <r>
    <s v="DCD"/>
    <s v="DCD_55"/>
    <x v="11"/>
    <s v="Grupos Etnicos"/>
    <s v="ETN_2023_CR"/>
    <s v="Cuadros de resultados para la temática de demografía y población"/>
    <x v="57"/>
    <n v="10"/>
    <s v="2017011000343 "/>
    <s v="DANE_CENTRAL"/>
    <s v="DANE CENTRAL"/>
    <s v="Talento_Humano"/>
    <s v="Profesional"/>
    <n v="1"/>
    <n v="11"/>
    <n v="0"/>
    <n v="6500000"/>
    <d v="2023-01-26T00:00:00"/>
    <n v="1"/>
    <n v="71500000"/>
    <n v="71500000"/>
    <n v="0"/>
    <s v="NO"/>
    <s v="NO"/>
    <n v="34023"/>
    <s v="GIRALDO DIAZ JOHN EDISON  "/>
    <m/>
  </r>
  <r>
    <s v="DCD"/>
    <s v="DCD_56"/>
    <x v="11"/>
    <s v="Grupos Etnicos"/>
    <s v="ETN_2023_CR"/>
    <s v="Cuadros de resultados para la temática de demografía y población"/>
    <x v="57"/>
    <n v="10"/>
    <s v="2017011000343 "/>
    <s v="DANE_CENTRAL"/>
    <s v="DANE CENTRAL"/>
    <s v="Talento_Humano"/>
    <s v="Profesional"/>
    <n v="1"/>
    <n v="11"/>
    <n v="0"/>
    <n v="6500000"/>
    <d v="2023-01-26T00:00:00"/>
    <n v="1"/>
    <n v="71500000"/>
    <n v="71500000"/>
    <n v="0"/>
    <s v="NO"/>
    <s v="NO"/>
    <n v="44123"/>
    <s v="GUARNIZO   LILIANA MARIA  "/>
    <m/>
  </r>
  <r>
    <s v="DCD"/>
    <s v="DCD_57"/>
    <x v="11"/>
    <s v="Grupos Etnicos"/>
    <s v="ETN_2023_CR"/>
    <s v="Cuadros de resultados para la temática de demografía y población"/>
    <x v="57"/>
    <n v="10"/>
    <s v="2017011000343 "/>
    <s v="DANE_CENTRAL"/>
    <s v="DANE CENTRAL"/>
    <s v="Talento_Humano"/>
    <s v="Profesional"/>
    <n v="1"/>
    <n v="10"/>
    <n v="22"/>
    <n v="6500000"/>
    <d v="2023-02-01T00:00:00"/>
    <n v="1"/>
    <n v="69766666.659999996"/>
    <n v="69766666.659999996"/>
    <n v="0"/>
    <s v="NO"/>
    <s v="NO"/>
    <n v="21923"/>
    <s v="VALLEJO CASTRO MARIA ALEJANDRA  "/>
    <m/>
  </r>
  <r>
    <s v="GEDI"/>
    <s v="DCD_59"/>
    <x v="11"/>
    <s v="Grupos Etnicos"/>
    <s v="ETN_2023_CR"/>
    <s v="Cuadros de resultados para la temática de demografía y población"/>
    <x v="57"/>
    <n v="10"/>
    <s v="2017011000343 "/>
    <s v="DANE_CENTRAL"/>
    <s v="DANE CENTRAL"/>
    <s v="Talento_Humano"/>
    <s v="Profesional"/>
    <n v="1"/>
    <n v="10"/>
    <n v="14"/>
    <n v="5460000"/>
    <d v="2023-01-15T00:00:00"/>
    <n v="1"/>
    <n v="57148000"/>
    <n v="57148000"/>
    <n v="0"/>
    <s v="NO"/>
    <s v="NO"/>
    <n v="56323"/>
    <s v="LARA RODRIGUEZ MARIA ALEJANDRA  "/>
    <m/>
  </r>
  <r>
    <s v="DCD"/>
    <s v="DCD_61"/>
    <x v="11"/>
    <s v="Investigación y Desarrollo"/>
    <s v="I&amp;D_2023_BT"/>
    <s v="Boletines técnicos de la temática demografía y población"/>
    <x v="58"/>
    <n v="10"/>
    <s v="2017011000343 "/>
    <s v="DANE_CENTRAL"/>
    <s v="DANE CENTRAL"/>
    <s v="Talento_Humano"/>
    <s v="Profesional"/>
    <n v="1"/>
    <n v="10"/>
    <n v="29"/>
    <n v="7875000"/>
    <d v="2023-01-15T00:00:00"/>
    <n v="1"/>
    <n v="86362500"/>
    <n v="86362500"/>
    <n v="0"/>
    <s v="NO"/>
    <s v="NO"/>
    <n v="22723"/>
    <s v="CUERVO RAMRIEZ SULMA MARCELA  "/>
    <s v="Demografo 2"/>
  </r>
  <r>
    <s v="DCD"/>
    <s v="DCD_62"/>
    <x v="11"/>
    <s v="Investigación y Desarrollo"/>
    <s v="I&amp;D_2023_BT"/>
    <s v="Boletines técnicos de la temática demografía y población"/>
    <x v="58"/>
    <n v="10"/>
    <s v="2017011000343 "/>
    <s v="DANE_CENTRAL"/>
    <s v="DANE CENTRAL"/>
    <s v="Talento_Humano"/>
    <s v="Profesional"/>
    <n v="1"/>
    <n v="10"/>
    <n v="29"/>
    <n v="4952336"/>
    <d v="2023-01-15T00:00:00"/>
    <n v="1"/>
    <n v="54307562"/>
    <n v="54307562"/>
    <n v="0"/>
    <s v="NO"/>
    <s v="NO"/>
    <n v="23223"/>
    <s v="VERA MENDOZA EDWAN GABRIEL  "/>
    <s v="Demografo 3"/>
  </r>
  <r>
    <s v="DCD"/>
    <s v="DCD_63"/>
    <x v="11"/>
    <s v="Investigación y Desarrollo"/>
    <s v="I&amp;D_2023_BT"/>
    <s v="Boletines técnicos de la temática demografía y población"/>
    <x v="58"/>
    <n v="10"/>
    <s v="2017011000343 "/>
    <s v="DANE_CENTRAL"/>
    <s v="DANE CENTRAL"/>
    <s v="Talento_Humano"/>
    <s v="Profesional"/>
    <n v="1"/>
    <n v="11"/>
    <n v="0"/>
    <n v="6825000"/>
    <d v="2023-01-15T00:00:00"/>
    <n v="1"/>
    <n v="75075000"/>
    <n v="75075000"/>
    <n v="0"/>
    <s v="NO"/>
    <s v="NO"/>
    <n v="22623"/>
    <s v="MONTERO LEGUIZAMON ANIBAL    "/>
    <m/>
  </r>
  <r>
    <s v="DCD"/>
    <s v="DCD_64"/>
    <x v="11"/>
    <s v="Investigación y Desarrollo"/>
    <s v="I&amp;D_2023_BT"/>
    <s v="Boletines técnicos de la temática demografía y población"/>
    <x v="58"/>
    <n v="10"/>
    <s v="2017011000343 "/>
    <s v="DANE_CENTRAL"/>
    <s v="DANE CENTRAL"/>
    <s v="Talento_Humano"/>
    <s v="Profesional"/>
    <n v="1"/>
    <n v="11"/>
    <n v="0"/>
    <n v="6825000"/>
    <d v="2023-01-15T00:00:00"/>
    <n v="1"/>
    <n v="75075000"/>
    <n v="75075000"/>
    <n v="0"/>
    <s v="NO"/>
    <s v="NO"/>
    <n v="23123"/>
    <s v="CORDOBA PEROZO KAREN ROSANA  "/>
    <m/>
  </r>
  <r>
    <s v="DCD"/>
    <s v="DCD_65"/>
    <x v="11"/>
    <s v="Investigación y Desarrollo"/>
    <s v="I&amp;D_2023_BT"/>
    <s v="Boletines técnicos de la temática demografía y población"/>
    <x v="58"/>
    <n v="10"/>
    <s v="2017011000343 "/>
    <s v="DANE_CENTRAL"/>
    <s v="DANE CENTRAL"/>
    <s v="Talento_Humano"/>
    <s v="Profesional"/>
    <n v="1"/>
    <n v="9"/>
    <n v="8"/>
    <n v="3800000"/>
    <d v="2023-03-23T00:00:00"/>
    <n v="1"/>
    <n v="35213333"/>
    <n v="35213333"/>
    <n v="0"/>
    <s v="NO"/>
    <s v="NO"/>
    <n v="65423"/>
    <s v="WIESNER MONTAÑO GABRIELA    "/>
    <s v="Diseñador DICE- WIESNER MONTAÑO GABRIELA"/>
  </r>
  <r>
    <s v="DCD"/>
    <s v="DCD_66"/>
    <x v="11"/>
    <s v="Estadisticas Sobre Migracion"/>
    <s v="MIG_2023_BT"/>
    <s v="Boletines técnicos de la temática demografía y población"/>
    <x v="58"/>
    <n v="10"/>
    <s v="2017011000343 "/>
    <s v="DANE_CENTRAL"/>
    <s v="DANE CENTRAL"/>
    <s v="Talento_Humano"/>
    <s v="Profesional"/>
    <n v="1"/>
    <n v="3"/>
    <n v="6"/>
    <n v="6250000"/>
    <d v="2023-07-01T00:00:00"/>
    <n v="1"/>
    <n v="20000000"/>
    <n v="20000000"/>
    <n v="0"/>
    <s v="NO"/>
    <s v="NO"/>
    <n v="97523"/>
    <m/>
    <s v="Estadistico ( reemplazo Juan Sebastian)"/>
  </r>
  <r>
    <s v="DCD"/>
    <s v="DCD_67"/>
    <x v="11"/>
    <s v="Estadisticas Sobre Migracion"/>
    <s v="MIG_2023_BT"/>
    <s v="Boletines técnicos de la temática demografía y población"/>
    <x v="58"/>
    <n v="10"/>
    <s v="2017011000343 "/>
    <s v="DANE_CENTRAL"/>
    <s v="DANE CENTRAL"/>
    <s v="Talento_Humano"/>
    <s v="Profesional Junior"/>
    <n v="1"/>
    <n v="9"/>
    <n v="0"/>
    <n v="3900000"/>
    <d v="2023-03-01T00:00:00"/>
    <n v="1"/>
    <n v="35100000"/>
    <n v="35100000"/>
    <n v="0"/>
    <s v="NO"/>
    <s v="NO"/>
    <n v="60923"/>
    <s v="TRIANA MUÑOZ ANDY SANTIAGO  "/>
    <s v="Ana Maria Cruz -TRIANA MUÑOZ ANDY SANTIAGO"/>
  </r>
  <r>
    <s v="DCD"/>
    <s v="DCD_68"/>
    <x v="11"/>
    <s v="Proyecciones De Poblacion"/>
    <s v="PPED_2023_CR"/>
    <s v="Cuadros de resultados para la temática de demografía y población"/>
    <x v="57"/>
    <n v="10"/>
    <s v="2017011000343 "/>
    <s v="DANE_CENTRAL"/>
    <s v="DANE CENTRAL"/>
    <s v="Viaticos"/>
    <m/>
    <n v="28"/>
    <n v="0"/>
    <n v="0"/>
    <n v="457000"/>
    <d v="2023-01-15T00:00:00"/>
    <n v="1"/>
    <n v="12796000"/>
    <n v="12796000"/>
    <n v="0"/>
    <s v="NO"/>
    <s v="NO"/>
    <n v="25023"/>
    <s v="Viaticos"/>
    <m/>
  </r>
  <r>
    <s v="DCD"/>
    <s v="DCD_69"/>
    <x v="11"/>
    <s v="Proyecciones De Poblacion"/>
    <s v="PPED_2023_CR"/>
    <s v="Cuadros de resultados para la temática de demografía y población"/>
    <x v="57"/>
    <n v="10"/>
    <s v="2017011000343 "/>
    <s v="DANE_CENTRAL"/>
    <s v="DANE CENTRAL"/>
    <s v="Tiquetes"/>
    <s v="Nacional"/>
    <n v="10"/>
    <n v="1"/>
    <n v="0"/>
    <n v="800000"/>
    <d v="2023-04-01T00:00:00"/>
    <n v="1"/>
    <n v="8000000"/>
    <n v="8000000"/>
    <n v="0"/>
    <s v="NO"/>
    <s v="NO"/>
    <n v="53423"/>
    <s v="COMERCIALIZADORA JE TOURS S.A.S.          "/>
    <m/>
  </r>
  <r>
    <s v="DCD"/>
    <s v="DCD_70"/>
    <x v="11"/>
    <s v="Proyecciones De Poblacion"/>
    <s v="PPED_2023_CR"/>
    <s v="Cuadros de resultados para la temática de demografía y población"/>
    <x v="57"/>
    <n v="10"/>
    <s v="2017011000343 "/>
    <s v="DANE_CENTRAL"/>
    <s v="DANE CENTRAL"/>
    <s v="Talento_Humano"/>
    <s v="Experto I"/>
    <n v="1"/>
    <n v="10"/>
    <n v="15"/>
    <n v="11400000"/>
    <d v="2023-01-24T00:00:00"/>
    <n v="1"/>
    <n v="119700000"/>
    <n v="119700000"/>
    <n v="0"/>
    <s v="NO"/>
    <s v="NO"/>
    <n v="33823"/>
    <s v="CRISTANCHO FAJARDO CESAR ANDRES"/>
    <m/>
  </r>
  <r>
    <s v="DCD"/>
    <s v="DCD_71"/>
    <x v="11"/>
    <s v="Proyecciones De Poblacion"/>
    <s v="PPED_2023_CR"/>
    <s v="Cuadros de resultados para la temática de demografía y población"/>
    <x v="57"/>
    <n v="10"/>
    <s v="2017011000343 "/>
    <s v="DANE_CENTRAL"/>
    <s v="DANE CENTRAL"/>
    <s v="Talento_Humano"/>
    <s v="Profesional"/>
    <n v="1"/>
    <n v="10"/>
    <n v="27"/>
    <n v="4500000"/>
    <d v="2023-02-01T00:00:00"/>
    <n v="1"/>
    <n v="49350000"/>
    <n v="49350000"/>
    <n v="0"/>
    <s v="NO"/>
    <s v="NO"/>
    <n v="34623"/>
    <s v="ROMERO GUERRERO JONY ENRIQUE  "/>
    <m/>
  </r>
  <r>
    <s v="DCD"/>
    <s v="DCD_74"/>
    <x v="11"/>
    <s v="Proyecciones De Poblacion"/>
    <s v="PPED_2023_CR"/>
    <s v="Cuadros de resultados para la temática de demografía y población"/>
    <x v="57"/>
    <n v="10"/>
    <s v="2017011000343 "/>
    <s v="DANE_CENTRAL"/>
    <s v="DANE CENTRAL"/>
    <s v="Talento_Humano"/>
    <s v="Profesional"/>
    <n v="1"/>
    <n v="10"/>
    <n v="22"/>
    <n v="4995000"/>
    <d v="2023-02-01T00:00:00"/>
    <n v="1"/>
    <n v="53614000"/>
    <n v="53614000"/>
    <n v="0"/>
    <s v="NO"/>
    <s v="NO"/>
    <n v="55323"/>
    <s v="ARCOS NAVARRO KAROLL ANDREA  "/>
    <m/>
  </r>
  <r>
    <s v="DCD"/>
    <s v="DCD_78"/>
    <x v="11"/>
    <s v="Proyecciones De Poblacion"/>
    <s v="PPED_2023_CR"/>
    <s v="Cuadros de resultados para la temática de demografía y población"/>
    <x v="57"/>
    <n v="10"/>
    <s v="2017011000343 "/>
    <s v="DANE_CENTRAL"/>
    <s v="DANE CENTRAL"/>
    <s v="Talento_Humano"/>
    <s v="Profesional"/>
    <n v="1"/>
    <n v="10"/>
    <n v="24"/>
    <n v="7000000"/>
    <d v="2023-02-01T00:00:00"/>
    <n v="1"/>
    <n v="75600000"/>
    <n v="75600000"/>
    <n v="0"/>
    <s v="NO"/>
    <s v="NO"/>
    <n v="34323"/>
    <s v="CABEZAS ZABALA JORGE    "/>
    <m/>
  </r>
  <r>
    <s v="DCD"/>
    <s v="DCD_79"/>
    <x v="11"/>
    <s v="Registros Administrativos"/>
    <s v="UERA_2023_BT"/>
    <s v="Boletines técnicos de la temática demografía y población"/>
    <x v="58"/>
    <n v="10"/>
    <s v="2017011000343 "/>
    <s v="DANE_CENTRAL"/>
    <s v="DANE CENTRAL"/>
    <s v="Talento_Humano"/>
    <s v="Profesional"/>
    <n v="1"/>
    <n v="11"/>
    <n v="0"/>
    <n v="6000000"/>
    <d v="2023-01-15T00:00:00"/>
    <n v="1"/>
    <n v="66000000"/>
    <n v="66000000"/>
    <n v="0"/>
    <s v="NO"/>
    <s v="NO"/>
    <n v="22423"/>
    <s v="VILLAMIL LUQUE WILLIAM ALEXANDER  "/>
    <m/>
  </r>
  <r>
    <s v="DCD"/>
    <s v="DCD_80"/>
    <x v="11"/>
    <s v="Registros Administrativos"/>
    <s v="UERA_2023_BT"/>
    <s v="Boletines técnicos de la temática demografía y población"/>
    <x v="58"/>
    <n v="10"/>
    <s v="2017011000343 "/>
    <s v="DANE_CENTRAL"/>
    <s v="DANE CENTRAL"/>
    <s v="Talento_Humano"/>
    <s v="Experto I"/>
    <n v="1"/>
    <n v="11"/>
    <n v="0"/>
    <n v="11000000"/>
    <d v="2023-01-15T00:00:00"/>
    <n v="1"/>
    <n v="121000000"/>
    <n v="121000000"/>
    <n v="0"/>
    <s v="NO"/>
    <s v="NO"/>
    <n v="21723"/>
    <s v="BERMUDEZ QUINTERO CRISTIAN DUNEY  "/>
    <m/>
  </r>
  <r>
    <s v="DCD"/>
    <s v="DCD_82"/>
    <x v="11"/>
    <s v="Registros Administrativos"/>
    <s v="UERA_2023_BT"/>
    <s v="Boletines técnicos de la temática demografía y población"/>
    <x v="58"/>
    <n v="10"/>
    <s v="2017011000343 "/>
    <s v="DANE_CENTRAL"/>
    <s v="DANE CENTRAL"/>
    <s v="Talento_Humano"/>
    <s v="Profesional"/>
    <n v="1"/>
    <n v="10"/>
    <n v="21"/>
    <n v="6200000"/>
    <d v="2023-02-01T00:00:00"/>
    <n v="1"/>
    <n v="66340000"/>
    <n v="66340000"/>
    <n v="0"/>
    <s v="NO"/>
    <s v="NO"/>
    <n v="55223"/>
    <s v="CIFUENTES RUGELES STEVEN    "/>
    <m/>
  </r>
  <r>
    <s v="DCD"/>
    <s v="DCD_89"/>
    <x v="11"/>
    <s v="Registros Administrativos"/>
    <s v="UERA_2023_BT"/>
    <s v="Boletines técnicos de la temática demografía y población"/>
    <x v="58"/>
    <n v="10"/>
    <s v="2017011000343 "/>
    <s v="DANE_CENTRAL"/>
    <s v="DANE CENTRAL"/>
    <s v="Talento_Humano"/>
    <s v="Profesional"/>
    <n v="1"/>
    <n v="10"/>
    <n v="4"/>
    <n v="7000000"/>
    <d v="2023-02-01T00:00:00"/>
    <n v="1"/>
    <n v="70933333"/>
    <n v="70933333"/>
    <n v="0"/>
    <s v="NO"/>
    <s v="NO"/>
    <n v="59523"/>
    <s v="SARMIENTO OSPINA PAULA JIMENA  "/>
    <m/>
  </r>
  <r>
    <s v="DCD"/>
    <s v="DCD_89"/>
    <x v="11"/>
    <s v="Grupos Etnicos"/>
    <s v="ETN_2023_CR"/>
    <s v="Cuadros de resultados para la temática de demografía y población"/>
    <x v="57"/>
    <n v="10"/>
    <s v="2017011000343 "/>
    <s v="DANE_CENTRAL"/>
    <s v="DANE CENTRAL"/>
    <s v="Talento_Humano"/>
    <s v="Profesional Junior"/>
    <n v="1"/>
    <n v="4"/>
    <n v="0"/>
    <n v="3026000"/>
    <d v="2023-01-15T00:00:00"/>
    <n v="1"/>
    <n v="12104000"/>
    <n v="12104000"/>
    <n v="0"/>
    <s v="NO"/>
    <s v="NO"/>
    <n v="28123"/>
    <s v="BERNAL BEDOYA JUAN CAMILO  "/>
    <s v="Profesional gestión humana viáticos"/>
  </r>
  <r>
    <s v="DCD"/>
    <s v="DCD_90"/>
    <x v="11"/>
    <s v="Censo Nacional De Poblacion Y Vivienda - Csdm"/>
    <s v="CSDM_CNPV_2023_DM"/>
    <s v="Documentos metodológicos del censo de población y vivienda"/>
    <x v="55"/>
    <n v="10"/>
    <s v="2017011000343 "/>
    <s v="DANE_CENTRAL"/>
    <s v="DANE CENTRAL"/>
    <s v="Talento_Humano"/>
    <s v="Experto I"/>
    <n v="1"/>
    <n v="10"/>
    <n v="15"/>
    <n v="9598000"/>
    <d v="2023-01-19T00:00:00"/>
    <n v="1"/>
    <n v="100779000"/>
    <n v="100779000"/>
    <n v="0"/>
    <s v="NO"/>
    <s v="NO"/>
    <n v="31023"/>
    <s v="ROMERO ARDILA CARLOS ARTURO"/>
    <s v="Diseño metológico conteo DIG"/>
  </r>
  <r>
    <s v="DCD"/>
    <s v="DCD_91"/>
    <x v="11"/>
    <s v="Censo Nacional De Poblacion Y Vivienda - Csdm"/>
    <s v="CSDM_CNPV_2023_DM"/>
    <s v="Documentos metodológicos del censo de población y vivienda"/>
    <x v="55"/>
    <n v="10"/>
    <s v="2017011000343 "/>
    <s v="DANE_CENTRAL"/>
    <s v="DANE CENTRAL"/>
    <s v="Talento_Humano"/>
    <s v="Profesional"/>
    <n v="1"/>
    <n v="6"/>
    <n v="0"/>
    <n v="6725395"/>
    <d v="2023-02-01T00:00:00"/>
    <n v="1"/>
    <n v="40352370"/>
    <n v="40352370"/>
    <n v="0"/>
    <s v="NO"/>
    <s v="NO"/>
    <n v="55623"/>
    <s v="MOISES SEPULVEDA LEIDY JOHANNA  "/>
    <s v="Diseño / Lineamiento geográfico - Supervisión DIG"/>
  </r>
  <r>
    <s v="DCD"/>
    <s v="DCD_92"/>
    <x v="11"/>
    <s v="Censo Nacional De Poblacion Y Vivienda - Csdm"/>
    <s v="CSDM_CNPV_2023_DM"/>
    <s v="Documentos metodológicos del censo de población y vivienda"/>
    <x v="55"/>
    <n v="10"/>
    <s v="2017011000343 "/>
    <s v="DANE_CENTRAL"/>
    <s v="DANE CENTRAL"/>
    <s v="Talento_Humano"/>
    <s v="Profesional"/>
    <n v="1"/>
    <n v="6"/>
    <n v="0"/>
    <n v="7523000"/>
    <d v="2023-02-01T00:00:00"/>
    <n v="1"/>
    <n v="45138000"/>
    <n v="45138000"/>
    <n v="0"/>
    <s v="NO"/>
    <s v="NO"/>
    <n v="62223"/>
    <s v="ROJAS NARANJO JORGE ELIECER  "/>
    <s v="Diseño / Lineamientos DIG"/>
  </r>
  <r>
    <s v="DCD"/>
    <s v="DCD_93"/>
    <x v="11"/>
    <s v="Censo Nacional De Poblacion Y Vivienda - Csdm"/>
    <s v="CSDM_CNPV_2023_DM"/>
    <s v="Documentos metodológicos del censo de población y vivienda"/>
    <x v="55"/>
    <n v="10"/>
    <s v="2017011000343 "/>
    <s v="DANE_CENTRAL"/>
    <s v="DANE CENTRAL"/>
    <s v="Talento_Humano"/>
    <s v="Profesional"/>
    <n v="1"/>
    <n v="6"/>
    <n v="0"/>
    <n v="4612000"/>
    <d v="2023-02-01T00:00:00"/>
    <n v="1"/>
    <n v="27672000"/>
    <n v="27672000"/>
    <n v="0"/>
    <s v="NO"/>
    <s v="NO"/>
    <n v="55923"/>
    <s v="CUELLAR VARGAS SAIDA    "/>
    <s v="Integración CatMulti DIG"/>
  </r>
  <r>
    <s v="DCD"/>
    <s v="DCD_94"/>
    <x v="11"/>
    <s v="Censo Nacional De Poblacion Y Vivienda - Csdm"/>
    <s v="CSDM_CNPV_2023_DM"/>
    <s v="Documentos metodológicos del censo de población y vivienda"/>
    <x v="55"/>
    <n v="10"/>
    <s v="2017011000343 "/>
    <s v="DANE_CENTRAL"/>
    <s v="DANE CENTRAL"/>
    <s v="Talento_Humano"/>
    <s v="Profesional"/>
    <n v="2"/>
    <n v="5"/>
    <n v="0"/>
    <n v="3380000"/>
    <d v="2023-02-01T00:00:00"/>
    <n v="1"/>
    <n v="33800000"/>
    <n v="33800000"/>
    <n v="0"/>
    <s v="NO"/>
    <s v="NO"/>
    <n v="55423"/>
    <s v="CONTRERAS MARTINEZ MARY HEILYN  _x000a_MORENO GIRALDO OSCAR IVAN  "/>
    <s v="Georreferenciación - Generación productos - Control cobertura DIG"/>
  </r>
  <r>
    <s v="DCD"/>
    <s v="DCD_95"/>
    <x v="11"/>
    <s v="Censo Nacional De Poblacion Y Vivienda - Csdm"/>
    <s v="CSDM_CNPV_2023_DM"/>
    <s v="Documentos metodológicos del censo de población y vivienda"/>
    <x v="55"/>
    <n v="10"/>
    <s v="2017011000343 "/>
    <s v="DANE_CENTRAL"/>
    <s v="DANE CENTRAL"/>
    <s v="Talento_Humano"/>
    <s v="Profesional"/>
    <n v="1"/>
    <n v="6"/>
    <n v="0"/>
    <n v="4612000"/>
    <d v="2023-02-01T00:00:00"/>
    <n v="1"/>
    <n v="27672000"/>
    <n v="27672000"/>
    <n v="0"/>
    <s v="NO"/>
    <s v="NO"/>
    <n v="55523"/>
    <s v="JAIMES RUBIANO YECID GERARDO  "/>
    <s v="Integración RRAA + MMDM + MGN DIG"/>
  </r>
  <r>
    <s v="DCD"/>
    <s v="DCD_97"/>
    <x v="11"/>
    <s v="Censo Nacional De Poblacion Y Vivienda - Csdm"/>
    <s v="CSDM_CNPV_2023_DM"/>
    <s v="Documentos metodológicos del censo de población y vivienda"/>
    <x v="55"/>
    <n v="10"/>
    <s v="2017011000343 "/>
    <s v="DANE_CENTRAL"/>
    <s v="DANE CENTRAL"/>
    <s v="Talento_Humano"/>
    <s v="Profesional"/>
    <n v="1"/>
    <n v="6"/>
    <n v="0"/>
    <n v="6725395"/>
    <d v="2023-02-01T00:00:00"/>
    <n v="1"/>
    <n v="40352370"/>
    <n v="40352370"/>
    <n v="0"/>
    <s v="NO"/>
    <s v="NO"/>
    <n v="62523"/>
    <s v="TELLO SERRATO FERNANDO    "/>
    <s v="ApLicativos conteo DIG"/>
  </r>
  <r>
    <s v="DCD"/>
    <s v="DCD_98"/>
    <x v="11"/>
    <s v="Censo Nacional De Poblacion Y Vivienda - Csdm"/>
    <s v="CSDM_CNPV_2023_DM"/>
    <s v="Documentos metodológicos del censo de población y vivienda"/>
    <x v="55"/>
    <n v="10"/>
    <s v="2017011000343 "/>
    <s v="DANE_CENTRAL"/>
    <s v="DANE CENTRAL"/>
    <s v="Talento_Humano"/>
    <s v="Profesional"/>
    <n v="1"/>
    <n v="6"/>
    <n v="0"/>
    <n v="4259417"/>
    <d v="2023-02-01T00:00:00"/>
    <n v="1"/>
    <n v="25556502"/>
    <n v="25556502"/>
    <n v="0"/>
    <s v="NO"/>
    <s v="NO"/>
    <n v="56023"/>
    <s v="SANDOVAL ROJAS ASTRID CAROLINA  "/>
    <s v="Registro inmuebles + RRAA DIG"/>
  </r>
  <r>
    <s v="DCD"/>
    <s v="DCD_99"/>
    <x v="11"/>
    <s v="Censo Nacional De Poblacion Y Vivienda - Csdm"/>
    <s v="CSDM_CNPV_2023_DM"/>
    <s v="Documentos metodológicos del censo de población y vivienda"/>
    <x v="55"/>
    <n v="10"/>
    <s v="2017011000343 "/>
    <s v="DANE_CENTRAL"/>
    <s v="DANE CENTRAL"/>
    <s v="Talento_Humano"/>
    <s v="Profesional"/>
    <n v="1"/>
    <n v="6"/>
    <n v="0"/>
    <n v="6725395"/>
    <d v="2023-02-01T00:00:00"/>
    <n v="1"/>
    <n v="40352370"/>
    <n v="40352370"/>
    <n v="0"/>
    <s v="NO"/>
    <s v="NO"/>
    <n v="55823"/>
    <s v="GARCIA VELEZ GUSTAVO ADOLFO  "/>
    <s v="Grilla nacional: Exploración e implementación DIG"/>
  </r>
  <r>
    <s v="DCD"/>
    <s v="DCD_100"/>
    <x v="11"/>
    <s v="Censo Nacional De Poblacion Y Vivienda - Csdm"/>
    <s v="CSDM_CNPV_2023_DM"/>
    <s v="Documentos metodológicos del censo de población y vivienda"/>
    <x v="55"/>
    <n v="10"/>
    <s v="2017011000343 "/>
    <s v="DANE_CENTRAL"/>
    <s v="DANE CENTRAL"/>
    <s v="Talento_Humano"/>
    <s v="Profesional"/>
    <n v="1"/>
    <n v="11"/>
    <n v="0"/>
    <n v="9000000"/>
    <d v="2023-01-31T00:00:00"/>
    <n v="1"/>
    <n v="99000000"/>
    <n v="99000000"/>
    <n v="0"/>
    <s v="NO"/>
    <s v="NO"/>
    <n v="31823"/>
    <s v="ORJUELA DE NENSTHIEL RUTH ELIZABETH"/>
    <s v="Definir el plan detallado para el conteo"/>
  </r>
  <r>
    <s v="DCD"/>
    <s v="DCD_101"/>
    <x v="11"/>
    <s v="Censo Nacional De Poblacion Y Vivienda - Csdm"/>
    <s v="CSDM_CNPV_2023_DM"/>
    <s v="Documentos metodológicos del censo de población y vivienda"/>
    <x v="55"/>
    <n v="10"/>
    <s v="2017011000343 "/>
    <s v="DANE_CENTRAL"/>
    <s v="DANE CENTRAL"/>
    <s v="Otros_gastos_operativos"/>
    <s v="Otros Gastos Asociados A La Investigacion Y/O Proyecto"/>
    <n v="1"/>
    <n v="1"/>
    <n v="0"/>
    <n v="307350727"/>
    <d v="2023-04-15T00:00:00"/>
    <n v="1"/>
    <n v="307350727"/>
    <n v="307350727"/>
    <n v="0"/>
    <s v="NO"/>
    <s v="NO"/>
    <n v="72023"/>
    <s v="FONDO DE POBLACION DE LAS NACIONES UNIDAS-UNFPA          "/>
    <s v="Convenio interadministrativo para la realización de las pruebas temáticas"/>
  </r>
  <r>
    <s v="DCD"/>
    <s v="DCD_102"/>
    <x v="11"/>
    <s v="Grupos Etnicos"/>
    <s v="ETN_2023_CR"/>
    <s v="Cuadros de resultados para la temática de demografía y población"/>
    <x v="57"/>
    <n v="10"/>
    <s v="2017011000343 "/>
    <s v="DANE_CENTRAL"/>
    <s v="DANE CENTRAL"/>
    <s v="Otros_gastos_operativos"/>
    <s v="Otros Gastos Asociados A La Investigacion Y/O Proyecto"/>
    <n v="1"/>
    <n v="1"/>
    <n v="0"/>
    <n v="200000000"/>
    <d v="2023-04-15T00:00:00"/>
    <n v="1"/>
    <n v="200000000"/>
    <n v="200000000"/>
    <n v="0"/>
    <s v="NO"/>
    <s v="NO"/>
    <n v="72023"/>
    <s v="FONDO DE POBLACION DE LAS NACIONES UNIDAS-UNFPA          "/>
    <s v="Operador logístico: ACCIONES DERIVADAS DE FUTUROS ACUERDOS EN EL PROCESO DE CONSULTA DEL PND 2022-2026 CON PUEBLOS INDÍGENAS Y POBLACIÓN AFROCOLOMBIANA"/>
  </r>
  <r>
    <s v="DCD"/>
    <s v="DCD_104"/>
    <x v="11"/>
    <s v="Censo Nacional De Poblacion Y Vivienda - Csdm"/>
    <s v="CSDM_CNPV_2023_SENTENCIAS_DM"/>
    <s v="Documentos metodológicos del censo de población y vivienda"/>
    <x v="55"/>
    <n v="10"/>
    <s v="2017011000343 "/>
    <s v="DANE_CENTRAL"/>
    <s v="DANE CENTRAL"/>
    <s v="Talento_Humano"/>
    <s v="Profesional"/>
    <n v="2"/>
    <n v="9"/>
    <n v="22"/>
    <n v="7000000"/>
    <d v="2023-03-01T00:00:00"/>
    <n v="1"/>
    <n v="136500000"/>
    <n v="136500000"/>
    <n v="0"/>
    <s v="NO"/>
    <s v="NO"/>
    <n v="58723"/>
    <s v="LEAL VELEZ ANDERSON    _x000a_BERMUDEZ QUINTERO JORMER  "/>
    <s v="Realizar un registro multidimensional de población Wayuu en los cuatro municipios accionados(Riohacha, Manaure, Maicao, Uribia) y generar una base de datos con esta información. Informaticos ; registro sectorial de pescadores artesanales y diseño y preparación del conteo."/>
  </r>
  <r>
    <s v="DCD"/>
    <s v="DCD_105"/>
    <x v="11"/>
    <s v="Censo Nacional De Poblacion Y Vivienda - Csdm"/>
    <s v="CSDM_CNPV_2023_SENTENCIAS_DM"/>
    <s v="Documentos metodológicos del censo de población y vivienda"/>
    <x v="55"/>
    <n v="10"/>
    <s v="2017011000343 "/>
    <s v="DANE_CENTRAL"/>
    <s v="DANE CENTRAL"/>
    <s v="Talento_Humano"/>
    <s v="Profesional"/>
    <n v="1"/>
    <n v="11"/>
    <n v="0"/>
    <n v="6700000"/>
    <d v="2023-02-01T00:00:00"/>
    <n v="1"/>
    <n v="73700000"/>
    <n v="73700000"/>
    <n v="0"/>
    <s v="NO"/>
    <s v="NO"/>
    <n v="34823"/>
    <s v="ROJAS CAMARGO RODOLFO EMIR"/>
    <s v="NARP"/>
  </r>
  <r>
    <s v="DCD"/>
    <s v="DCD_107"/>
    <x v="11"/>
    <s v="Censo Nacional De Poblacion Y Vivienda - Csdm"/>
    <s v="CSDM_CNPV_2023_SENTENCIAS_DM"/>
    <s v="Documentos metodológicos del censo de población y vivienda"/>
    <x v="55"/>
    <n v="10"/>
    <s v="2017011000343 "/>
    <s v="DANE_CENTRAL"/>
    <s v="DANE CENTRAL"/>
    <s v="Otros_gastos_operativos"/>
    <s v="Gastos Asociados Al Operativo De Campo"/>
    <n v="1"/>
    <n v="1"/>
    <n v="0"/>
    <n v="4370336825.8800001"/>
    <d v="2023-06-01T00:00:00"/>
    <n v="1"/>
    <n v="4370336825.8800001"/>
    <n v="2400000000"/>
    <n v="1970336825.8800001"/>
    <s v="NO"/>
    <s v="NO"/>
    <n v="83723"/>
    <s v="Operativo Territorial ( marco y operativo) NARP"/>
    <s v="Sentencia Wayúu (T-302)"/>
  </r>
  <r>
    <s v="DCD"/>
    <s v="DCD_107"/>
    <x v="11"/>
    <s v="Censo Nacional De Poblacion Y Vivienda - Csdm"/>
    <s v="CSDM_CNPV_2023_SENTENCIAS_DM"/>
    <s v="Documentos metodológicos del censo de población y vivienda"/>
    <x v="55"/>
    <n v="10"/>
    <s v="2017011000343 "/>
    <s v="DANE_CENTRAL"/>
    <s v="DANE CENTRAL"/>
    <s v="Otros_gastos_operativos"/>
    <s v="Gastos Asociados Al Operativo De Campo"/>
    <n v="1"/>
    <n v="1"/>
    <n v="0"/>
    <n v="3514046452"/>
    <d v="2023-06-01T00:00:00"/>
    <n v="1"/>
    <n v="3514046452"/>
    <n v="3400000000"/>
    <n v="114046452"/>
    <s v="NO"/>
    <s v="NO"/>
    <n v="83723"/>
    <s v="Operativo Territorial ( marco y operativo) NARP"/>
    <s v="Sentencia Afrocolombianos (T-276)"/>
  </r>
  <r>
    <s v="DCD"/>
    <s v="DCD_108"/>
    <x v="11"/>
    <s v="Censo Nacional De Poblacion Y Vivienda - Csdm"/>
    <s v="CSDM_CNPV_2023_SENTENCIAS_DM"/>
    <s v="Documentos metodológicos del censo de población y vivienda"/>
    <x v="55"/>
    <n v="10"/>
    <s v="2017011000343 "/>
    <s v="DANE_CENTRAL"/>
    <s v="DANE CENTRAL"/>
    <s v="Talento_Humano"/>
    <s v="Profesional"/>
    <n v="1"/>
    <n v="4"/>
    <n v="0"/>
    <n v="7523000"/>
    <d v="2023-05-15T00:00:00"/>
    <n v="1"/>
    <n v="30092000"/>
    <n v="30092000"/>
    <n v="0"/>
    <s v="NO"/>
    <s v="NO"/>
    <n v="68623"/>
    <s v="RIVADENEIRA PACHECO JONHATAN JOSE  "/>
    <s v="Lider Generación Productos y conformacion Pre Marco"/>
  </r>
  <r>
    <s v="DCD"/>
    <s v="DCD_109"/>
    <x v="11"/>
    <s v="Censo Nacional De Poblacion Y Vivienda - Csdm"/>
    <s v="CSDM_CNPV_2023_SENTENCIAS_DM"/>
    <s v="Documentos metodológicos del censo de población y vivienda"/>
    <x v="55"/>
    <n v="10"/>
    <s v="2017011000343 "/>
    <s v="DANE_CENTRAL"/>
    <s v="DANE CENTRAL"/>
    <s v="Talento_Humano"/>
    <s v="Profesional"/>
    <n v="1"/>
    <n v="4"/>
    <n v="0"/>
    <n v="7523000"/>
    <d v="2023-05-15T00:00:00"/>
    <n v="1"/>
    <n v="30092000"/>
    <n v="30092000"/>
    <n v="0"/>
    <s v="NO"/>
    <s v="NO"/>
    <n v="68723"/>
    <s v="NIÑO MARTINEZ YULY MARCELA  "/>
    <s v="Lider  Operativo Campo Actualización Cartográfica Marco Wayuu (Corregimientos, Rancherias, Comunidades)"/>
  </r>
  <r>
    <s v="DCD"/>
    <s v="DCD_110"/>
    <x v="11"/>
    <s v="Censo Nacional De Poblacion Y Vivienda - Csdm"/>
    <s v="CSDM_CNPV_2023_SENTENCIAS_DM"/>
    <s v="Documentos metodológicos del censo de población y vivienda"/>
    <x v="55"/>
    <n v="10"/>
    <s v="2017011000343 "/>
    <s v="DANE_CENTRAL"/>
    <s v="DANE CENTRAL"/>
    <s v="Talento_Humano"/>
    <s v="Profesional"/>
    <n v="3"/>
    <n v="2"/>
    <n v="15"/>
    <n v="3800622"/>
    <d v="2023-07-01T00:00:00"/>
    <n v="1"/>
    <n v="28504667"/>
    <n v="28504667"/>
    <n v="0"/>
    <s v="NO"/>
    <s v="NO"/>
    <n v="69023"/>
    <s v="GERENA GONZALEZ ALEJANDRO    _x000a_FONSECA BELTRAN HELEN DANIELA  _x000a_HERRERA GARZON JENNY AZUCENA  "/>
    <s v="Estructurador premarco Geográfico (linea base) para el levantamiento de niveles en campo"/>
  </r>
  <r>
    <s v="DCD"/>
    <s v="DCD_111"/>
    <x v="11"/>
    <s v="Censo Nacional De Poblacion Y Vivienda - Csdm"/>
    <s v="CSDM_CNPV_2023_SENTENCIAS_DM"/>
    <s v="Documentos metodológicos del censo de población y vivienda"/>
    <x v="55"/>
    <n v="10"/>
    <s v="2017011000343 "/>
    <s v="DANE_CENTRAL"/>
    <s v="DANE CENTRAL"/>
    <s v="Talento_Humano"/>
    <s v="Profesional"/>
    <n v="2"/>
    <n v="4"/>
    <n v="0"/>
    <n v="3380000"/>
    <d v="2023-05-15T00:00:00"/>
    <n v="1"/>
    <n v="27040000"/>
    <n v="27040000"/>
    <n v="0"/>
    <s v="NO"/>
    <s v="NO"/>
    <n v="68423"/>
    <s v="SASTOQUE VELASQUEZ LAURA PATRICIA  _x000a_HENAO MENESES PAULA ANDREA  "/>
    <s v="Profesionales Generación productos y seguimiento a la georreferenciación"/>
  </r>
  <r>
    <s v="DCD"/>
    <s v="DCD_114"/>
    <x v="11"/>
    <s v="Censo Nacional De Poblacion Y Vivienda - Csdm"/>
    <s v="CSDM_CNPV_2023_SENTENCIAS_DM"/>
    <s v="Documentos metodológicos del censo de población y vivienda"/>
    <x v="55"/>
    <n v="10"/>
    <s v="2017011000343 "/>
    <s v="DANE_CENTRAL"/>
    <s v="DANE CENTRAL"/>
    <s v="Talento_Humano"/>
    <s v="Profesional"/>
    <n v="1"/>
    <n v="4"/>
    <n v="0"/>
    <n v="3380000"/>
    <d v="2023-01-12T00:00:00"/>
    <n v="1"/>
    <n v="13520000"/>
    <n v="13520000"/>
    <n v="0"/>
    <s v="NO"/>
    <s v="NO"/>
    <n v="18323"/>
    <s v="CASTRO ALFONSO GINA PAOLA  "/>
    <s v="Apoyo administrativo"/>
  </r>
  <r>
    <s v="DCD"/>
    <s v="DCD_115"/>
    <x v="11"/>
    <s v="Censo Nacional De Poblacion Y Vivienda - Csdm"/>
    <s v="CSDM_CNPV_2023_SENTENCIAS_DM"/>
    <s v="Documentos metodológicos del censo de población y vivienda"/>
    <x v="55"/>
    <n v="10"/>
    <s v="2017011000343 "/>
    <s v="DANE_CENTRAL"/>
    <s v="DANE CENTRAL"/>
    <s v="Viaticos"/>
    <m/>
    <m/>
    <m/>
    <m/>
    <n v="389685286"/>
    <d v="2023-05-01T00:00:00"/>
    <n v="1"/>
    <n v="389685286"/>
    <n v="389685286"/>
    <n v="0"/>
    <s v="NO"/>
    <s v="NO"/>
    <n v="25023"/>
    <s v="Viáticos operativo de campo"/>
    <m/>
  </r>
  <r>
    <s v="DCD"/>
    <s v="DCD_116"/>
    <x v="11"/>
    <s v="Censo Nacional De Poblacion Y Vivienda - Csdm"/>
    <s v="CSDM_CNPV_2023_SENTENCIAS_DM"/>
    <s v="Documentos metodológicos del censo de población y vivienda"/>
    <x v="55"/>
    <n v="10"/>
    <s v="2017011000343 "/>
    <s v="DANE_CENTRAL"/>
    <s v="DANE CENTRAL"/>
    <s v="Tiquetes"/>
    <s v="Nacional"/>
    <n v="14"/>
    <n v="1"/>
    <n v="0"/>
    <n v="800000"/>
    <d v="2023-04-01T00:00:00"/>
    <n v="1"/>
    <n v="11200000"/>
    <n v="11200000"/>
    <n v="0"/>
    <s v="NO"/>
    <s v="NO"/>
    <n v="53423"/>
    <s v="COMERCIALIZADORA JE TOURS S.A.S.          "/>
    <s v="Tiquetes operativo"/>
  </r>
  <r>
    <s v="DCD"/>
    <s v="DCD_117"/>
    <x v="11"/>
    <s v="Censo Nacional De Poblacion Y Vivienda - Csdm"/>
    <s v="CSDM_CNPV_2023_SENTENCIAS_DM"/>
    <s v="Documentos metodológicos del censo de población y vivienda"/>
    <x v="55"/>
    <n v="10"/>
    <s v="2017011000343 "/>
    <s v="DANE_CENTRAL"/>
    <s v="DANE CENTRAL"/>
    <s v="Talento_Humano"/>
    <s v="Profesional"/>
    <n v="1"/>
    <n v="7"/>
    <n v="5"/>
    <n v="9192000"/>
    <d v="2023-07-01T00:00:00"/>
    <n v="1"/>
    <n v="65876000"/>
    <n v="65876000"/>
    <n v="0"/>
    <s v="NO"/>
    <s v="NO"/>
    <n v="73123"/>
    <s v="GARCIA SUAZA ANDRES FELIPE "/>
    <s v="Experto temático DIRPEN"/>
  </r>
  <r>
    <s v="DCD"/>
    <s v="DCD_118"/>
    <x v="11"/>
    <s v="Censo Nacional De Poblacion Y Vivienda - Csdm"/>
    <s v="CSDM_CNPV_2023_SENTENCIAS_DM"/>
    <s v="Documentos metodológicos del censo de población y vivienda"/>
    <x v="55"/>
    <n v="10"/>
    <s v="2017011000343 "/>
    <s v="DANE_CENTRAL"/>
    <s v="DANE CENTRAL"/>
    <s v="Talento_Humano"/>
    <s v="Profesional"/>
    <n v="1"/>
    <n v="7"/>
    <n v="18"/>
    <n v="3250000"/>
    <d v="2023-07-01T00:00:00"/>
    <n v="1"/>
    <n v="24700000"/>
    <n v="24700000"/>
    <n v="0"/>
    <s v="NO"/>
    <s v="NO"/>
    <n v="73023"/>
    <s v="GARCIA SUAREZ MARIA ALEJANDRA  "/>
    <s v="Profesional DIRPEN"/>
  </r>
  <r>
    <s v="DCD"/>
    <s v="DCD_120"/>
    <x v="11"/>
    <s v="Censo Nacional De Poblacion Y Vivienda - Csdm"/>
    <s v="CSDM_CNPV_2023_SENTENCIAS_DM"/>
    <s v="Documentos metodológicos del censo de población y vivienda"/>
    <x v="55"/>
    <n v="10"/>
    <s v="2017011000343 "/>
    <s v="DANE_CENTRAL"/>
    <s v="DANE CENTRAL"/>
    <s v="Talento_Humano"/>
    <s v="Profesional"/>
    <n v="1"/>
    <n v="7"/>
    <n v="0"/>
    <n v="5000000"/>
    <d v="2023-04-15T00:00:00"/>
    <n v="1"/>
    <n v="35000000"/>
    <n v="35000000"/>
    <n v="0"/>
    <s v="NO"/>
    <s v="NO"/>
    <n v="76023"/>
    <m/>
    <s v="Profesional de apoyo regulación DIRPEN"/>
  </r>
  <r>
    <s v="DCD"/>
    <s v="DCD_121"/>
    <x v="11"/>
    <s v="Censo Nacional De Poblacion Y Vivienda - Csdm"/>
    <s v="CSDM_CNPV_2023_SENTENCIAS_DM"/>
    <s v="Documentos metodológicos del censo de población y vivienda"/>
    <x v="55"/>
    <n v="10"/>
    <s v="2017011000343 "/>
    <s v="DANE_CENTRAL"/>
    <s v="DANE CENTRAL"/>
    <s v="Talento_Humano"/>
    <s v="Profesional"/>
    <n v="1"/>
    <n v="6"/>
    <n v="28"/>
    <n v="5000000"/>
    <d v="2023-06-01T00:00:00"/>
    <n v="1"/>
    <n v="34666666"/>
    <n v="34666666"/>
    <n v="0"/>
    <s v="NO"/>
    <s v="NO"/>
    <n v="76423"/>
    <s v="PERILLA MOLANO KAREN JULIETH "/>
    <s v="Profesional de apoyo planificación DIRPEN"/>
  </r>
  <r>
    <s v="DCD"/>
    <s v="DCD_122"/>
    <x v="11"/>
    <s v="Censo Nacional De Poblacion Y Vivienda - Csdm"/>
    <s v="CSDM_CNPV_2023_SENTENCIAS_DM"/>
    <s v="Documentos metodológicos del censo de población y vivienda"/>
    <x v="55"/>
    <n v="10"/>
    <s v="2017011000343 "/>
    <s v="DANE_CENTRAL"/>
    <s v="DANE CENTRAL"/>
    <s v="Talento_Humano"/>
    <s v="Profesional"/>
    <n v="2"/>
    <n v="3"/>
    <n v="0"/>
    <n v="3600000"/>
    <d v="2023-10-01T00:00:00"/>
    <n v="1"/>
    <n v="21600000"/>
    <n v="21600000"/>
    <n v="0"/>
    <s v="NO"/>
    <s v="NO"/>
    <n v="123423"/>
    <m/>
    <s v="GERENTE DE PROYECTO"/>
  </r>
  <r>
    <s v="DCD"/>
    <s v="DCD_123"/>
    <x v="11"/>
    <s v="Censo Nacional De Poblacion Y Vivienda - Csdm"/>
    <s v="CSDM_CNPV_2023_SENTENCIAS_DM"/>
    <s v="Documentos metodológicos del censo de población y vivienda"/>
    <x v="55"/>
    <n v="10"/>
    <s v="2017011000343 "/>
    <s v="DANE_CENTRAL"/>
    <s v="DANE CENTRAL"/>
    <s v="Talento_Humano"/>
    <s v="Profesional"/>
    <n v="4"/>
    <n v="3"/>
    <n v="0"/>
    <n v="5500000"/>
    <d v="2023-10-01T00:00:00"/>
    <n v="1"/>
    <n v="66000000"/>
    <n v="66000000"/>
    <n v="0"/>
    <s v="NO"/>
    <s v="NO"/>
    <n v="124423"/>
    <m/>
    <s v="ARQUITECTO DE SISTEMAS DE INFORMACIÓN"/>
  </r>
  <r>
    <s v="DCD"/>
    <s v="DCD_124"/>
    <x v="11"/>
    <s v="Censo Nacional De Poblacion Y Vivienda - Csdm"/>
    <s v="CSDM_CNPV_2023_SENTENCIAS_DM"/>
    <s v="Documentos metodológicos del censo de población y vivienda"/>
    <x v="55"/>
    <n v="10"/>
    <s v="2017011000343 "/>
    <s v="DANE_CENTRAL"/>
    <s v="DANE CENTRAL"/>
    <s v="Talento_Humano"/>
    <s v="Profesional"/>
    <n v="1"/>
    <n v="8"/>
    <n v="11"/>
    <n v="5460000"/>
    <d v="2023-05-15T00:00:00"/>
    <n v="1"/>
    <n v="45682000"/>
    <n v="45682000"/>
    <n v="0"/>
    <s v="NO"/>
    <s v="NO"/>
    <n v="70923"/>
    <s v="CONDE SUAREZ RUBIELA    "/>
    <s v="ING DE REQUERIMIENTOS"/>
  </r>
  <r>
    <s v="DCD"/>
    <s v="DCD_125"/>
    <x v="11"/>
    <s v="Censo Nacional De Poblacion Y Vivienda - Csdm"/>
    <s v="CSDM_CNPV_2023_SENTENCIAS_DM"/>
    <s v="Documentos metodológicos del censo de población y vivienda"/>
    <x v="55"/>
    <n v="10"/>
    <s v="2017011000343 "/>
    <s v="DANE_CENTRAL"/>
    <s v="DANE CENTRAL"/>
    <s v="Talento_Humano"/>
    <s v="Profesional"/>
    <n v="1"/>
    <n v="3"/>
    <n v="0"/>
    <n v="5500000"/>
    <d v="2023-10-01T00:00:00"/>
    <n v="1"/>
    <n v="16500000"/>
    <n v="16500000"/>
    <n v="0"/>
    <s v="NO"/>
    <s v="NO"/>
    <n v="123023"/>
    <m/>
    <s v="DESARROLLADOR SENIOR BACKEND"/>
  </r>
  <r>
    <s v="DCD"/>
    <s v="DCD_126"/>
    <x v="11"/>
    <s v="Censo Nacional De Poblacion Y Vivienda - Csdm"/>
    <s v="CSDM_CNPV_2023_SENTENCIAS_DM"/>
    <s v="Documentos metodológicos del censo de población y vivienda"/>
    <x v="55"/>
    <n v="10"/>
    <s v="2017011000343 "/>
    <s v="DANE_CENTRAL"/>
    <s v="DANE CENTRAL"/>
    <s v="Talento_Humano"/>
    <s v="Profesional"/>
    <n v="1"/>
    <n v="3"/>
    <n v="0"/>
    <n v="9890000"/>
    <d v="2023-10-01T00:00:00"/>
    <n v="1"/>
    <n v="29670000"/>
    <n v="28351333.329999998"/>
    <n v="1318666.6700000018"/>
    <s v="NO"/>
    <s v="NO"/>
    <n v="127323"/>
    <m/>
    <s v="DESARROLLADOR SENIOR FRONTEND"/>
  </r>
  <r>
    <s v="DCD"/>
    <s v="DCD_127"/>
    <x v="11"/>
    <s v="Censo Nacional De Poblacion Y Vivienda - Csdm"/>
    <s v="CSDM_CNPV_2023_SENTENCIAS_DM"/>
    <s v="Documentos metodológicos del censo de población y vivienda"/>
    <x v="55"/>
    <n v="10"/>
    <s v="2017011000343 "/>
    <s v="DANE_CENTRAL"/>
    <s v="DANE CENTRAL"/>
    <s v="Talento_Humano"/>
    <s v="Profesional"/>
    <n v="1"/>
    <n v="3"/>
    <n v="0"/>
    <n v="9890000"/>
    <d v="2023-10-01T00:00:00"/>
    <n v="1"/>
    <n v="29670000"/>
    <n v="29670000"/>
    <n v="0"/>
    <s v="NO"/>
    <s v="NO"/>
    <n v="127523"/>
    <m/>
    <s v="DESARROLLADOR SENIOR ANDROID"/>
  </r>
  <r>
    <s v="DCD"/>
    <s v="DCD_128"/>
    <x v="11"/>
    <s v="Censo Nacional De Poblacion Y Vivienda - Csdm"/>
    <s v="CSDM_CNPV_2023_SENTENCIAS_DM"/>
    <s v="Documentos metodológicos del censo de población y vivienda"/>
    <x v="55"/>
    <n v="10"/>
    <s v="2017011000343 "/>
    <s v="DANE_CENTRAL"/>
    <s v="DANE CENTRAL"/>
    <s v="Talento_Humano"/>
    <s v="Profesional"/>
    <n v="1"/>
    <n v="3"/>
    <n v="15"/>
    <n v="4050000"/>
    <d v="2023-09-15T00:00:00"/>
    <n v="1"/>
    <n v="14175000"/>
    <n v="0"/>
    <n v="14175000"/>
    <s v="NO"/>
    <s v="NO"/>
    <m/>
    <m/>
    <s v="ING DE PRUEBAS"/>
  </r>
  <r>
    <s v="DCD"/>
    <s v="DCD_129"/>
    <x v="11"/>
    <s v="Censo Nacional De Poblacion Y Vivienda - Csdm"/>
    <s v="CSDM_CNPV_2023_SENTENCIAS_DM"/>
    <s v="Documentos metodológicos del censo de población y vivienda"/>
    <x v="55"/>
    <n v="10"/>
    <s v="2017011000343 "/>
    <s v="DANE_CENTRAL"/>
    <s v="DANE CENTRAL"/>
    <s v="Talento_Humano"/>
    <s v="Profesional"/>
    <n v="1"/>
    <n v="3"/>
    <n v="13"/>
    <n v="8000000"/>
    <d v="2023-09-15T00:00:00"/>
    <n v="1"/>
    <n v="27466666.670000002"/>
    <n v="27466666.670000002"/>
    <n v="0"/>
    <s v="NO"/>
    <s v="NO"/>
    <n v="109323"/>
    <m/>
    <s v="ING DE INTEROPERABILIDAD"/>
  </r>
  <r>
    <s v="DCD"/>
    <s v="DCD_130"/>
    <x v="11"/>
    <s v="Censo Nacional De Poblacion Y Vivienda - Csdm"/>
    <s v="CSDM_CNPV_2023_SENTENCIAS_DM"/>
    <s v="Documentos metodológicos del censo de población y vivienda"/>
    <x v="55"/>
    <n v="10"/>
    <s v="2017011000343 "/>
    <s v="DANE_CENTRAL"/>
    <s v="DANE CENTRAL"/>
    <s v="Talento_Humano"/>
    <s v="Profesional"/>
    <n v="1"/>
    <n v="3"/>
    <n v="0"/>
    <n v="10397000"/>
    <d v="2023-10-01T00:00:00"/>
    <n v="1"/>
    <n v="31191000"/>
    <n v="31191000"/>
    <n v="0"/>
    <s v="NO"/>
    <s v="NO"/>
    <n v="127223"/>
    <m/>
    <s v="ING DE CUSTODIA Y DISPOSICIÓN"/>
  </r>
  <r>
    <s v="DCD"/>
    <s v="DCD_132"/>
    <x v="11"/>
    <s v="Censo Nacional De Poblacion Y Vivienda - Csdm"/>
    <s v="CSDM_CNPV_2023_SENTENCIAS_DM"/>
    <s v="Documentos metodológicos del censo de población y vivienda"/>
    <x v="55"/>
    <n v="10"/>
    <s v="2017011000343 "/>
    <s v="DANE_CENTRAL"/>
    <s v="DANE CENTRAL"/>
    <s v="Talento_Humano"/>
    <s v="Profesional"/>
    <n v="1"/>
    <n v="3"/>
    <n v="9"/>
    <n v="3600000"/>
    <d v="2023-08-20T00:00:00"/>
    <n v="1"/>
    <n v="11880000"/>
    <n v="11880000"/>
    <n v="0"/>
    <s v="NO"/>
    <s v="NO"/>
    <n v="109923"/>
    <m/>
    <s v="TECNICO DOCUMENTADOR"/>
  </r>
  <r>
    <s v="DCD"/>
    <s v="DCD_133"/>
    <x v="11"/>
    <s v="Censo Nacional De Poblacion Y Vivienda - Csdm"/>
    <s v="CSDM_CNPV_2023_SENTENCIAS_DM"/>
    <s v="Documentos metodológicos del censo de población y vivienda"/>
    <x v="55"/>
    <n v="10"/>
    <s v="2017011000343 "/>
    <s v="DANE_CENTRAL"/>
    <s v="DANE CENTRAL"/>
    <s v="Viaticos"/>
    <m/>
    <n v="25"/>
    <n v="6"/>
    <n v="0"/>
    <n v="457000"/>
    <d v="2023-01-01T00:00:00"/>
    <n v="1"/>
    <n v="68550000"/>
    <n v="68550000"/>
    <n v="0"/>
    <s v="NO"/>
    <s v="NO"/>
    <n v="25023"/>
    <s v="Viaticos Sentencias"/>
    <s v="Sentencias"/>
  </r>
  <r>
    <s v="DCD"/>
    <s v="DCD_134"/>
    <x v="11"/>
    <s v="Censo Nacional De Poblacion Y Vivienda - Csdm"/>
    <s v="CSDM_CNPV_2023_SENTENCIAS_DM"/>
    <s v="Documentos metodológicos del censo de población y vivienda"/>
    <x v="55"/>
    <n v="10"/>
    <s v="2017011000343 "/>
    <s v="DANE_CENTRAL"/>
    <s v="DANE CENTRAL"/>
    <s v="Tiquetes"/>
    <s v="Nacional"/>
    <n v="25"/>
    <n v="1"/>
    <n v="0"/>
    <n v="800000"/>
    <d v="2023-04-01T00:00:00"/>
    <n v="1"/>
    <n v="20000000"/>
    <n v="20000000"/>
    <n v="0"/>
    <s v="NO"/>
    <s v="NO"/>
    <n v="53423"/>
    <s v="COMERCIALIZADORA JE TOURS S.A.S.          "/>
    <s v="Sentencias"/>
  </r>
  <r>
    <s v="DCD"/>
    <s v="DCD_141"/>
    <x v="11"/>
    <s v="Censo Nacional De Poblacion Y Vivienda - Csdm"/>
    <s v="CSDM_CNPV_2023_SENTENCIAS_DM"/>
    <s v="Documentos metodológicos del censo de población y vivienda"/>
    <x v="55"/>
    <n v="10"/>
    <s v="2017011000343 "/>
    <s v="DANE_CENTRAL"/>
    <s v="DANE CENTRAL"/>
    <s v="Viaticos"/>
    <m/>
    <n v="55"/>
    <n v="6"/>
    <m/>
    <n v="457000"/>
    <d v="2023-01-15T00:00:00"/>
    <n v="1"/>
    <n v="150810000"/>
    <n v="150810000"/>
    <n v="0"/>
    <s v="NO"/>
    <s v="NO"/>
    <n v="25023"/>
    <s v="Viaticos talleres NARP"/>
    <s v="Talleres NARP"/>
  </r>
  <r>
    <s v="DCD"/>
    <s v="DCD_142"/>
    <x v="11"/>
    <s v="Censo Nacional De Poblacion Y Vivienda - Csdm"/>
    <s v="CSDM_CNPV_2023_SENTENCIAS_DM"/>
    <s v="Documentos metodológicos del censo de población y vivienda"/>
    <x v="55"/>
    <n v="10"/>
    <s v="2017011000343 "/>
    <s v="DANE_CENTRAL"/>
    <s v="DANE CENTRAL"/>
    <s v="Tiquetes"/>
    <s v="Nacional"/>
    <n v="60"/>
    <n v="1"/>
    <n v="0"/>
    <n v="800000"/>
    <d v="2023-04-01T00:00:00"/>
    <n v="1"/>
    <n v="48000000"/>
    <n v="48000000"/>
    <n v="0"/>
    <s v="NO"/>
    <s v="NO"/>
    <n v="53423"/>
    <s v="COMERCIALIZADORA JE TOURS S.A.S.          "/>
    <s v="Talleres NARP"/>
  </r>
  <r>
    <s v="DCD"/>
    <s v="DCD_143"/>
    <x v="11"/>
    <s v="Grupos Etnicos"/>
    <s v="ETN_2023_CR"/>
    <s v="Cuadros de resultados para la temática de demografía y población"/>
    <x v="57"/>
    <n v="10"/>
    <s v="2017011000343 "/>
    <s v="DANE_CENTRAL"/>
    <s v="DANE CENTRAL"/>
    <s v="Tiquetes"/>
    <s v="Nacional"/>
    <n v="73"/>
    <n v="1"/>
    <n v="0"/>
    <n v="800000"/>
    <d v="2023-04-01T00:00:00"/>
    <n v="1"/>
    <n v="95400000"/>
    <n v="95400000"/>
    <n v="0"/>
    <s v="NO"/>
    <s v="NO"/>
    <n v="53423"/>
    <s v="COMERCIALIZADORA JE TOURS S.A.S.          "/>
    <m/>
  </r>
  <r>
    <s v="DCD"/>
    <s v="DCD_144"/>
    <x v="11"/>
    <s v="Grupos Etnicos"/>
    <s v="ETN_2023_CR"/>
    <s v="Cuadros de resultados para la temática de demografía y población"/>
    <x v="57"/>
    <n v="10"/>
    <s v="2017011000343 "/>
    <s v="DANE_CENTRAL"/>
    <s v="DANE CENTRAL"/>
    <s v="Viaticos"/>
    <m/>
    <n v="506"/>
    <n v="1"/>
    <n v="0"/>
    <n v="457000"/>
    <d v="2023-01-01T00:00:00"/>
    <n v="1"/>
    <n v="231242000"/>
    <n v="231242000"/>
    <n v="0"/>
    <s v="NO"/>
    <s v="NO"/>
    <n v="25023"/>
    <m/>
    <m/>
  </r>
  <r>
    <s v="DCD"/>
    <s v="DCD_146"/>
    <x v="11"/>
    <s v="Estadisticas Vitales"/>
    <s v="EEVV_2023_BD"/>
    <s v="Bases de datos de la temática de salud"/>
    <x v="56"/>
    <n v="10"/>
    <s v="2017011000343 "/>
    <s v="CALI"/>
    <s v="CALI"/>
    <s v="Viaticos"/>
    <m/>
    <n v="1"/>
    <n v="1"/>
    <n v="0"/>
    <n v="1500000"/>
    <d v="2023-03-01T00:00:00"/>
    <n v="1"/>
    <n v="1500000"/>
    <n v="1500000"/>
    <n v="0"/>
    <s v="NO"/>
    <s v="NO"/>
    <n v="39223"/>
    <m/>
    <m/>
  </r>
  <r>
    <s v="DCD"/>
    <s v="DCD_147"/>
    <x v="11"/>
    <s v="Estadisticas Vitales"/>
    <s v="EEVV_2023_BD"/>
    <s v="Bases de datos de la temática de salud"/>
    <x v="56"/>
    <n v="10"/>
    <s v="2017011000343 "/>
    <s v="DANE_CENTRAL"/>
    <s v="DANE CENTRAL"/>
    <s v="Impresos"/>
    <s v="Impresion De Formularios Y Cartas"/>
    <n v="1"/>
    <n v="1"/>
    <n v="0"/>
    <n v="6500000"/>
    <s v="30/09/2023"/>
    <n v="1"/>
    <n v="6500000"/>
    <n v="6500000"/>
    <n v="0"/>
    <s v="NO"/>
    <s v="NO"/>
    <n v="119823"/>
    <s v="Insumos e impresos para el taller de ediciones"/>
    <s v="Producción de certificados de nacimientos y defunciones"/>
  </r>
  <r>
    <s v="DCD"/>
    <s v="DCD_148"/>
    <x v="11"/>
    <s v="Estadisticas Vitales"/>
    <s v="EEVV_2023_BD"/>
    <s v="Bases de datos de la temática de salud"/>
    <x v="56"/>
    <n v="10"/>
    <s v="2017011000343 "/>
    <s v="DANE_CENTRAL"/>
    <s v="DANE CENTRAL"/>
    <s v="Impresos"/>
    <s v="Impresion De Formularios Y Cartas"/>
    <n v="1"/>
    <n v="1"/>
    <n v="0"/>
    <n v="20854674"/>
    <s v="30/09/2023"/>
    <n v="1"/>
    <n v="20854674"/>
    <n v="20854674"/>
    <n v="0"/>
    <s v="NO"/>
    <s v="NO"/>
    <n v="119823"/>
    <s v="Insumos e impresos para el taller de ediciones"/>
    <s v="Producción de los formatos de notificacion de nacimientos y muerte"/>
  </r>
  <r>
    <s v="DCD"/>
    <s v="DCD_150"/>
    <x v="11"/>
    <s v="Estadisticas Vitales"/>
    <s v="EEVV_2023_BD"/>
    <s v="Bases de datos de la temática de salud"/>
    <x v="56"/>
    <n v="10"/>
    <s v="2017011000343 "/>
    <s v="DANE_CENTRAL"/>
    <s v="DANE CENTRAL"/>
    <s v="Viaticos"/>
    <m/>
    <n v="1"/>
    <n v="1"/>
    <n v="0"/>
    <n v="35887936"/>
    <d v="2023-10-01T00:00:00"/>
    <n v="1"/>
    <n v="35887936"/>
    <n v="35887936"/>
    <n v="0"/>
    <s v="NO"/>
    <s v="NO"/>
    <n v="25023"/>
    <m/>
    <m/>
  </r>
  <r>
    <s v="DCD"/>
    <s v="DCD_151"/>
    <x v="11"/>
    <s v="Estadisticas Vitales"/>
    <s v="EEVV_2023_BD"/>
    <s v="Bases de datos de la temática de salud"/>
    <x v="56"/>
    <n v="10"/>
    <s v="2017011000343 "/>
    <s v="BARRANQUILLA"/>
    <s v="VALLEDUPAR"/>
    <s v="Viaticos"/>
    <m/>
    <n v="1"/>
    <n v="1"/>
    <n v="0"/>
    <n v="575882"/>
    <d v="2023-05-15T00:00:00"/>
    <n v="1"/>
    <n v="1870932"/>
    <n v="1870932"/>
    <n v="0"/>
    <s v="NO"/>
    <s v="NO"/>
    <n v="59923"/>
    <m/>
    <m/>
  </r>
  <r>
    <s v="DCD"/>
    <s v="DCD_152"/>
    <x v="11"/>
    <s v="Estadisticas Vitales"/>
    <s v="EEVV_2023_BD"/>
    <s v="Bases de datos de la temática de salud"/>
    <x v="56"/>
    <n v="10"/>
    <s v="2017011000343 "/>
    <s v="MEDELLIN"/>
    <s v="QUIBDO"/>
    <s v="Viaticos"/>
    <m/>
    <n v="1"/>
    <n v="1"/>
    <n v="0"/>
    <n v="1200000"/>
    <d v="2023-05-15T00:00:00"/>
    <n v="1"/>
    <n v="1200000"/>
    <n v="1200000"/>
    <n v="0"/>
    <s v="NO"/>
    <s v="NO"/>
    <n v="38123"/>
    <m/>
    <m/>
  </r>
  <r>
    <s v="DCD"/>
    <s v="DCD_153"/>
    <x v="11"/>
    <s v="Grupos Etnicos"/>
    <s v="ETN_2023_CR"/>
    <s v="Cuadros de resultados para la temática de demografía y población"/>
    <x v="57"/>
    <n v="10"/>
    <s v="2017011000343 "/>
    <s v="BOGOTA"/>
    <s v="BOGOTA"/>
    <s v="Tiquetes"/>
    <s v="Nacional"/>
    <n v="27"/>
    <n v="1"/>
    <n v="0"/>
    <n v="800000"/>
    <d v="2023-02-01T00:00:00"/>
    <n v="1"/>
    <n v="21600000"/>
    <n v="21600000"/>
    <n v="0"/>
    <s v="NO"/>
    <s v="NO"/>
    <n v="67923"/>
    <s v="Tiquetes para atender las necesidades del DANE Central"/>
    <m/>
  </r>
  <r>
    <s v="DCD"/>
    <s v="DCD_154"/>
    <x v="11"/>
    <s v="Estadisticas Vitales"/>
    <s v="EEVV_2023_BD"/>
    <s v="Bases de datos de la temática de salud"/>
    <x v="56"/>
    <n v="10"/>
    <s v="2017011000343 "/>
    <s v="BOGOTA"/>
    <s v="BOGOTA"/>
    <s v="Tiquetes"/>
    <s v="Nacional"/>
    <n v="14"/>
    <n v="1"/>
    <n v="0"/>
    <n v="800000"/>
    <d v="2023-02-01T00:00:00"/>
    <n v="1"/>
    <n v="11200000"/>
    <n v="11200000"/>
    <n v="0"/>
    <s v="NO"/>
    <s v="NO"/>
    <n v="67923"/>
    <s v="Tiquetes para atender las necesidades del DANE Central"/>
    <m/>
  </r>
  <r>
    <s v="DCD"/>
    <s v="DCD_155"/>
    <x v="11"/>
    <s v="Estadisticas Vitales"/>
    <s v="EEVV_2023_BD"/>
    <s v="Bases de datos de la temática de salud"/>
    <x v="56"/>
    <n v="10"/>
    <s v="2017011000343 "/>
    <s v="BOGOTA"/>
    <s v="BOGOTA"/>
    <s v="Tiquetes"/>
    <s v="Nacional"/>
    <n v="6"/>
    <n v="1"/>
    <n v="0"/>
    <n v="800000"/>
    <d v="2023-03-01T00:00:00"/>
    <n v="1"/>
    <n v="4800000"/>
    <n v="4800000"/>
    <n v="0"/>
    <s v="NO"/>
    <s v="NO"/>
    <n v="67923"/>
    <m/>
    <m/>
  </r>
  <r>
    <s v="DCD"/>
    <s v="DCD_156"/>
    <x v="11"/>
    <s v="Estadisticas Vitales"/>
    <s v="EEVV_2023_BD"/>
    <s v="Bases de datos de la temática de salud"/>
    <x v="56"/>
    <n v="10"/>
    <s v="2017011000343 "/>
    <s v="DANE_CENTRAL"/>
    <s v="DANE CENTRAL"/>
    <s v="Tiquetes"/>
    <s v="Nacional"/>
    <n v="14"/>
    <n v="1"/>
    <n v="0"/>
    <n v="800000"/>
    <d v="2023-04-01T00:00:00"/>
    <n v="1"/>
    <n v="11200000"/>
    <n v="11200000"/>
    <n v="0"/>
    <s v="NO"/>
    <s v="NO"/>
    <n v="53423"/>
    <s v="COMERCIALIZADORA JE TOURS S.A.S.          "/>
    <m/>
  </r>
  <r>
    <s v="DCD"/>
    <s v="DCD_158"/>
    <x v="11"/>
    <s v="Estadisticas Vitales"/>
    <s v="EEVV_2023_BD"/>
    <s v="Bases de datos de la temática de salud"/>
    <x v="56"/>
    <n v="10"/>
    <s v="2017011000343 "/>
    <s v="CALI"/>
    <s v="CALI"/>
    <s v="Viaticos"/>
    <m/>
    <n v="6"/>
    <n v="1"/>
    <n v="0"/>
    <n v="457000"/>
    <d v="2023-03-01T00:00:00"/>
    <n v="1"/>
    <n v="3030000"/>
    <n v="3030000"/>
    <n v="0"/>
    <s v="NO"/>
    <s v="NO"/>
    <n v="39223"/>
    <m/>
    <m/>
  </r>
  <r>
    <s v="DCD"/>
    <s v="DCD_159"/>
    <x v="11"/>
    <s v="Estadisticas Vitales"/>
    <s v="EEVV_2023_BD"/>
    <s v="Bases de datos de la temática de salud"/>
    <x v="56"/>
    <n v="10"/>
    <s v="2017011000343 "/>
    <s v="DANE_CENTRAL"/>
    <s v="DANE CENTRAL"/>
    <s v="Viaticos"/>
    <m/>
    <n v="99"/>
    <n v="1"/>
    <n v="0"/>
    <n v="457000"/>
    <d v="2023-03-01T00:00:00"/>
    <n v="1"/>
    <n v="55429776"/>
    <n v="55429776"/>
    <n v="0"/>
    <s v="NO"/>
    <s v="NO"/>
    <n v="25023"/>
    <m/>
    <m/>
  </r>
  <r>
    <s v="DCD"/>
    <s v="DCD_160"/>
    <x v="11"/>
    <s v="Estadisticas Vitales"/>
    <s v="EEVV_2023_BD"/>
    <s v="Bases de datos de la temática de salud"/>
    <x v="56"/>
    <n v="10"/>
    <s v="2017011000343 "/>
    <s v="MEDELLIN"/>
    <s v="QUIBDO"/>
    <s v="Viaticos"/>
    <m/>
    <n v="3"/>
    <n v="1"/>
    <n v="0"/>
    <n v="457000"/>
    <d v="2023-05-15T00:00:00"/>
    <n v="1"/>
    <n v="1582632"/>
    <n v="1582632"/>
    <n v="0"/>
    <s v="NO"/>
    <s v="NO"/>
    <n v="38123"/>
    <m/>
    <m/>
  </r>
  <r>
    <s v="DCD"/>
    <s v="DCD_161"/>
    <x v="11"/>
    <s v="Estadisticas Vitales"/>
    <s v="EEVV_2023_BD"/>
    <s v="Bases de datos de la temática de salud"/>
    <x v="56"/>
    <n v="10"/>
    <s v="2017011000343 "/>
    <s v="BARRANQUILLA"/>
    <s v="VALLEDUPAR"/>
    <s v="Viaticos"/>
    <m/>
    <n v="4"/>
    <n v="1"/>
    <n v="0"/>
    <n v="1173659"/>
    <d v="2023-05-15T00:00:00"/>
    <n v="1"/>
    <n v="1173659"/>
    <n v="1173659"/>
    <n v="0"/>
    <s v="NO"/>
    <s v="NO"/>
    <s v="60423, 62223, 66323"/>
    <m/>
    <m/>
  </r>
  <r>
    <s v="DCD"/>
    <s v="DCD_162"/>
    <x v="11"/>
    <s v="Estadisticas Vitales"/>
    <s v="EEVV_2023_BD"/>
    <s v="Bases de datos de la temática de salud"/>
    <x v="56"/>
    <n v="10"/>
    <s v="2017011000343 "/>
    <s v="DANE_CENTRAL"/>
    <s v="DANE CENTRAL"/>
    <s v="Talento_Humano"/>
    <s v="Profesional"/>
    <n v="1"/>
    <n v="11"/>
    <n v="0"/>
    <n v="5280000"/>
    <d v="2023-01-24T00:00:00"/>
    <n v="1"/>
    <n v="58080000"/>
    <n v="58080000"/>
    <n v="0"/>
    <s v="NO"/>
    <s v="NO"/>
    <n v="21623"/>
    <s v="ROMERO MENDOZA LILIBETH    "/>
    <m/>
  </r>
  <r>
    <s v="DCD"/>
    <s v="DCD_163"/>
    <x v="11"/>
    <s v="Estadisticas Vitales"/>
    <s v="EEVV_2023_BD"/>
    <s v="Bases de datos de la temática de salud"/>
    <x v="56"/>
    <n v="10"/>
    <s v="2017011000343 "/>
    <s v="DANE_CENTRAL"/>
    <s v="DANE CENTRAL"/>
    <s v="Talento_Humano"/>
    <s v="Profesional"/>
    <n v="1"/>
    <n v="11"/>
    <n v="0"/>
    <n v="6864000"/>
    <d v="2023-01-23T00:00:00"/>
    <n v="1"/>
    <n v="75504000"/>
    <n v="75504000"/>
    <n v="0"/>
    <s v="NO"/>
    <s v="NO"/>
    <n v="21523"/>
    <s v="BERNAL MUÑOZ LUZ KARIME  "/>
    <m/>
  </r>
  <r>
    <s v="DCD"/>
    <s v="DCD_168"/>
    <x v="11"/>
    <s v="Estadisticas Vitales"/>
    <s v="EEVV_2023_BD"/>
    <s v="Bases de datos de la temática de salud"/>
    <x v="56"/>
    <n v="10"/>
    <s v="2017011000343 "/>
    <s v="DANE_CENTRAL"/>
    <s v="DANE CENTRAL"/>
    <s v="Talento_Humano"/>
    <s v="Profesional"/>
    <n v="1"/>
    <n v="5"/>
    <n v="0"/>
    <n v="10000000"/>
    <d v="2023-03-15T00:00:00"/>
    <n v="1"/>
    <n v="50000000"/>
    <n v="50000000"/>
    <n v="0"/>
    <s v="NO"/>
    <s v="NO"/>
    <n v="64723"/>
    <s v="BUITRAGO ROMERO JAIRO ALEJANDRO  "/>
    <s v="Ing. Sistema requerido para la trancisión a la CIE 11."/>
  </r>
  <r>
    <s v="DCD"/>
    <s v="DCD_165"/>
    <x v="11"/>
    <s v="Grupos Etnicos"/>
    <s v="ETN_2023_CR"/>
    <s v="Cuadros de resultados para la temática de demografía y población"/>
    <x v="57"/>
    <n v="10"/>
    <s v="2017011000343 "/>
    <s v="DANE_CENTRAL"/>
    <s v="DANE CENTRAL"/>
    <s v="Talento_Humano"/>
    <s v="Experto i"/>
    <n v="1"/>
    <n v="10"/>
    <n v="0"/>
    <n v="14683779"/>
    <d v="2023-03-01T00:00:00"/>
    <n v="0.45"/>
    <n v="70875000"/>
    <n v="70875000"/>
    <n v="0"/>
    <s v="NO"/>
    <s v="NO"/>
    <n v="61923"/>
    <s v="ACOSTA MORENO SERGIO ENRIQUE  "/>
    <s v="Experto sistema de censos"/>
  </r>
  <r>
    <s v="DCD"/>
    <s v="DCD_165"/>
    <x v="11"/>
    <s v="Grupos Etnicos"/>
    <s v="ETN_2023_CR"/>
    <s v="Cuadros de resultados para la temática de demografía y población"/>
    <x v="57"/>
    <n v="10"/>
    <s v="2017011000343 "/>
    <s v="DANE_CENTRAL"/>
    <s v="DANE CENTRAL"/>
    <s v="Talento_Humano"/>
    <s v="Profesional"/>
    <n v="1"/>
    <n v="4"/>
    <n v="15"/>
    <n v="4100000"/>
    <d v="2023-02-15T00:00:00"/>
    <n v="1"/>
    <n v="18450000"/>
    <n v="18450000"/>
    <n v="0"/>
    <s v="NO"/>
    <s v="NO"/>
    <n v="64423"/>
    <s v="MONROY CORREA FLOR MARINA  "/>
    <s v="Profesional para levantamiento de cargas laborales"/>
  </r>
  <r>
    <s v="DCD"/>
    <s v="DCD_165"/>
    <x v="11"/>
    <s v="Censo Nacional De Poblacion Y Vivienda - Csdm"/>
    <s v="CSDM_CNPV_2023_DM"/>
    <s v="Documentos metodológicos del censo de población y vivienda"/>
    <x v="55"/>
    <n v="10"/>
    <s v="2017011000343 "/>
    <s v="DANE_CENTRAL"/>
    <s v="DANE CENTRAL"/>
    <s v="Talento_Humano"/>
    <s v="Experto i"/>
    <n v="1"/>
    <n v="10"/>
    <n v="0"/>
    <n v="14683779"/>
    <d v="2023-03-01T00:00:00"/>
    <n v="0.55000000000000004"/>
    <n v="75473330.700000003"/>
    <n v="75473330.700000003"/>
    <n v="0"/>
    <s v="NO"/>
    <s v="NO"/>
    <n v="61923"/>
    <s v="ACOSTA MORENO SERGIO ENRIQUE  "/>
    <s v="Experto sistema de censos"/>
  </r>
  <r>
    <s v="DCD"/>
    <s v="DCD_168"/>
    <x v="11"/>
    <s v="Censo Nacional De Poblacion Y Vivienda - Csdm"/>
    <s v="CSDM_CNPV_2023_DM"/>
    <s v="Documentos metodológicos del censo de población y vivienda"/>
    <x v="55"/>
    <n v="10"/>
    <s v="2017011000343 "/>
    <s v="DANE_CENTRAL"/>
    <s v="DANE CENTRAL"/>
    <s v="Talento_Humano"/>
    <s v="Profesional Junior"/>
    <n v="1"/>
    <n v="6"/>
    <m/>
    <n v="3380000"/>
    <d v="2023-02-27T00:00:00"/>
    <n v="1"/>
    <n v="20280000"/>
    <n v="20280000"/>
    <n v="0"/>
    <s v="NO"/>
    <s v="NO"/>
    <n v="61623"/>
    <s v="SARMIENTO OSPINA NATALY ALEJANDRA  "/>
    <s v="Contratación Natali Sarmiento (DIG)"/>
  </r>
  <r>
    <s v="DCD"/>
    <s v="DCD_169"/>
    <x v="11"/>
    <s v="Censo Nacional De Poblacion Y Vivienda - Csdm"/>
    <s v="CSDM_CNPV_2023_DM"/>
    <s v="Documentos metodológicos del censo de población y vivienda"/>
    <x v="55"/>
    <n v="10"/>
    <s v="2017011000343 "/>
    <s v="DANE_CENTRAL"/>
    <s v="DANE CENTRAL"/>
    <s v="Talento_Humano"/>
    <s v="Profesional Junior"/>
    <n v="1"/>
    <n v="5"/>
    <n v="28"/>
    <n v="3380000"/>
    <d v="2023-02-22T00:00:00"/>
    <n v="1"/>
    <n v="20054667"/>
    <n v="20054667"/>
    <n v="0"/>
    <s v="NO"/>
    <s v="NO"/>
    <n v="61723"/>
    <s v="VILLALBA GALINDO JAIME DAVID  "/>
    <s v="Contratación Jaime Villalba (DIG)"/>
  </r>
  <r>
    <s v="DCD"/>
    <s v="DCD_167"/>
    <x v="11"/>
    <s v="Proyecciones De Poblacion"/>
    <s v="PPED_2023_CR"/>
    <s v="Cuadros de resultados para la temática de demografía y población"/>
    <x v="57"/>
    <n v="10"/>
    <s v="2017011000343 "/>
    <s v="DANE_CENTRAL"/>
    <s v="DANE CENTRAL"/>
    <s v="Talento_Humano"/>
    <s v="Profesional"/>
    <n v="1"/>
    <n v="10"/>
    <n v="0"/>
    <n v="8000000"/>
    <d v="2023-02-15T00:00:00"/>
    <n v="1"/>
    <n v="80000000"/>
    <n v="80000000"/>
    <n v="0"/>
    <s v="NO"/>
    <s v="NO"/>
    <n v="63323"/>
    <s v="Contratación profesional análisis de datos"/>
    <m/>
  </r>
  <r>
    <s v="DCD"/>
    <s v="DCD_176"/>
    <x v="11"/>
    <s v="Grupos Etnicos"/>
    <s v="ETN_2023_CR"/>
    <s v="Cuadros de resultados para la temática de demografía y población"/>
    <x v="57"/>
    <n v="10"/>
    <s v="2017011000343 "/>
    <s v="DANE_CENTRAL"/>
    <s v="DANE CENTRAL"/>
    <s v="Talento_Humano"/>
    <s v="Profesional"/>
    <n v="1"/>
    <n v="4"/>
    <n v="27"/>
    <n v="6000000"/>
    <d v="2023-07-01T00:00:00"/>
    <n v="1"/>
    <n v="29400000.000000004"/>
    <n v="29400000"/>
    <n v="0"/>
    <s v="NO"/>
    <s v="NO"/>
    <n v="87623"/>
    <s v="MENDOZA MENDOZA ANDREA PAOLA "/>
    <s v="Contratación profesional Rrom"/>
  </r>
  <r>
    <s v="DCD"/>
    <s v="DCD_179"/>
    <x v="11"/>
    <s v="Grupos Etnicos"/>
    <s v="ETN_2023_CR"/>
    <s v="Cuadros de resultados para la temática de demografía y población"/>
    <x v="57"/>
    <n v="10"/>
    <s v="2017011000343 "/>
    <s v="DANE_CENTRAL"/>
    <s v="DANE CENTRAL"/>
    <s v="Talento_Humano"/>
    <s v="Profesional"/>
    <n v="1"/>
    <n v="9"/>
    <n v="0"/>
    <n v="4500000"/>
    <d v="2023-02-23T00:00:00"/>
    <n v="1"/>
    <n v="40500000"/>
    <n v="40500000"/>
    <n v="0"/>
    <s v="NO"/>
    <s v="NO"/>
    <n v="65923"/>
    <s v="MELENDEZ LOPEZ MONICA PATRICIA  "/>
    <s v="Profesional acompañamiento jurÍdico gestor de proyectos agenda étnica"/>
  </r>
  <r>
    <s v="DCD"/>
    <s v="DCD_181"/>
    <x v="11"/>
    <s v="Grupos Etnicos"/>
    <s v="ETN_2023_CR"/>
    <s v="Cuadros de resultados para la temática de demografía y población"/>
    <x v="57"/>
    <n v="10"/>
    <s v="2017011000343 "/>
    <s v="DANE_CENTRAL"/>
    <s v="DANE CENTRAL"/>
    <s v="Talento_Humano"/>
    <s v="Profesional"/>
    <n v="1"/>
    <n v="6"/>
    <n v="0"/>
    <n v="6500000"/>
    <d v="2023-05-15T00:00:00"/>
    <n v="1"/>
    <n v="39000000"/>
    <n v="39000000"/>
    <n v="0"/>
    <s v="NO"/>
    <s v="NO"/>
    <n v="68823"/>
    <s v="GUERRERO CETINA AMPARO INES  "/>
    <s v="Enfoque diferencial ND"/>
  </r>
  <r>
    <s v="DCD"/>
    <s v="DCD_182"/>
    <x v="11"/>
    <s v="Grupos Etnicos"/>
    <s v="ETN_2023_CR"/>
    <s v="Cuadros de resultados para la temática de demografía y población"/>
    <x v="57"/>
    <n v="10"/>
    <s v="2017011000343 "/>
    <s v="DANE_CENTRAL"/>
    <s v="DANE CENTRAL"/>
    <s v="Talento_Humano"/>
    <s v="Tecnico"/>
    <n v="1"/>
    <n v="6"/>
    <n v="0"/>
    <n v="3362697"/>
    <d v="2023-03-15T00:00:00"/>
    <n v="1"/>
    <n v="20176182"/>
    <n v="20176182"/>
    <n v="0"/>
    <s v="NO"/>
    <s v="NO"/>
    <n v="68523"/>
    <s v="MARINEZ MEJIA MARIA DEL PILAR  "/>
    <s v="Enfoque diferencial ND"/>
  </r>
  <r>
    <s v="DCD"/>
    <s v="DCD_183"/>
    <x v="11"/>
    <s v="Grupos Etnicos"/>
    <s v="ETN_2023_CR"/>
    <s v="Cuadros de resultados para la temática de demografía y población"/>
    <x v="57"/>
    <n v="10"/>
    <s v="2017011000343 "/>
    <s v="DANE_CENTRAL"/>
    <s v="DANE CENTRAL"/>
    <s v="Otros_gastos_operativos"/>
    <s v="Otros Gastos Asociados A La Investigacion Y/O Proyecto"/>
    <n v="1"/>
    <n v="1"/>
    <n v="1"/>
    <n v="169052112"/>
    <d v="2023-04-01T00:00:00"/>
    <n v="1"/>
    <n v="88470060"/>
    <n v="88470060"/>
    <n v="0"/>
    <s v="NO"/>
    <s v="NO"/>
    <n v="67423"/>
    <m/>
    <s v="Arrendamiento Contrato de custodia CNPV y CNA"/>
  </r>
  <r>
    <s v="DCD"/>
    <s v="DCD_185"/>
    <x v="11"/>
    <s v="Grupos Etnicos"/>
    <s v="ETN_2023_CR"/>
    <s v="Cuadros de resultados para la temática de demografía y población"/>
    <x v="57"/>
    <n v="10"/>
    <s v="2017011000343 "/>
    <s v="DANE_CENTRAL"/>
    <s v="DANE CENTRAL"/>
    <s v="Talento_Humano"/>
    <s v="Profesional"/>
    <n v="1"/>
    <n v="8"/>
    <n v="15"/>
    <n v="7000000"/>
    <d v="2023-04-15T00:00:00"/>
    <n v="1"/>
    <n v="59500000"/>
    <n v="59500000"/>
    <n v="0"/>
    <s v="NO"/>
    <s v="NO"/>
    <n v="70023"/>
    <s v="SALAZAR DAZA ANDRES FELIPE  "/>
    <s v="Profesional de seguimiento al diseño del sistema de censos"/>
  </r>
  <r>
    <s v="DCD"/>
    <s v="DCD_186"/>
    <x v="11"/>
    <s v="Proyecciones De Poblacion"/>
    <s v="PPED_2023_CR"/>
    <s v="Cuadros de resultados para la temática de demografía y población"/>
    <x v="57"/>
    <n v="10"/>
    <s v="2017011000343 "/>
    <s v="DANE_CENTRAL"/>
    <s v="DANE CENTRAL"/>
    <s v="Talento_Humano"/>
    <s v="Profesional"/>
    <n v="1"/>
    <n v="7"/>
    <n v="15"/>
    <n v="8700000"/>
    <d v="2023-05-15T00:00:00"/>
    <n v="1"/>
    <n v="65250000"/>
    <n v="65250000"/>
    <n v="0"/>
    <s v="NO"/>
    <s v="NO"/>
    <n v="72123"/>
    <s v="Contratación profesional proyecciones de población"/>
    <s v="Daniel Ayala"/>
  </r>
  <r>
    <s v="DCD"/>
    <s v="DCD_187"/>
    <x v="11"/>
    <s v="Registros Administrativos"/>
    <s v="UERA_2023_BT"/>
    <s v="Boletines técnicos de la temática demografía y población"/>
    <x v="58"/>
    <n v="10"/>
    <s v="2017011000343 "/>
    <s v="DANE_CENTRAL"/>
    <s v="DANE CENTRAL"/>
    <s v="Talento_Humano"/>
    <s v="Profesional"/>
    <n v="1"/>
    <n v="7"/>
    <n v="29"/>
    <n v="9000000"/>
    <d v="2023-04-15T00:00:00"/>
    <n v="1"/>
    <n v="69900000"/>
    <n v="69900000"/>
    <n v="0"/>
    <s v="NO"/>
    <s v="NO"/>
    <n v="72423"/>
    <s v="OLARTE OSPINA NOELIA MARIANA  "/>
    <s v="Contratación profesional para el sistema de censos - REBP"/>
  </r>
  <r>
    <s v="DCD"/>
    <s v="DCD_190"/>
    <x v="11"/>
    <s v="Censo Nacional De Poblacion Y Vivienda - Csdm"/>
    <s v="CSDM_CNPV_2023_SENTENCIAS_DM"/>
    <s v="Documentos metodológicos del censo de población y vivienda"/>
    <x v="55"/>
    <n v="10"/>
    <s v="2017011000343 "/>
    <s v="DANE_CENTRAL"/>
    <s v="DANE CENTRAL"/>
    <s v="Talento_Humano"/>
    <m/>
    <n v="1"/>
    <n v="4"/>
    <n v="0"/>
    <n v="3200000"/>
    <d v="2023-05-19T00:00:00"/>
    <n v="1"/>
    <n v="12800000"/>
    <n v="12800000"/>
    <n v="0"/>
    <s v="NO"/>
    <s v="NO"/>
    <n v="76823"/>
    <m/>
    <m/>
  </r>
  <r>
    <s v="DCD"/>
    <s v="DCD_195"/>
    <x v="11"/>
    <s v="Proyecciones De Poblacion"/>
    <s v="PPED_2023_CR"/>
    <s v="Cuadros de resultados para la temática de demografía y población"/>
    <x v="57"/>
    <n v="10"/>
    <s v="2017011000343 "/>
    <s v="DANE_CENTRAL"/>
    <s v="DANE CENTRAL"/>
    <s v="Talento_Humano"/>
    <s v="profesional"/>
    <n v="1"/>
    <n v="5"/>
    <n v="21"/>
    <n v="5044046"/>
    <d v="2023-07-11T00:00:00"/>
    <n v="1"/>
    <n v="28751062"/>
    <n v="28751062"/>
    <n v="0"/>
    <s v="NO"/>
    <s v="NO"/>
    <n v="77123"/>
    <s v="Contratación Maria Juliana Duran"/>
    <m/>
  </r>
  <r>
    <s v="DCD"/>
    <s v="DCD_196"/>
    <x v="11"/>
    <s v="Registros Administrativos"/>
    <s v="UERA_2023_BT"/>
    <s v="Boletines técnicos de la temática demografía y población"/>
    <x v="58"/>
    <n v="10"/>
    <s v="2017011000343 "/>
    <s v="DANE_CENTRAL"/>
    <s v="DANE CENTRAL"/>
    <s v="Talento_Humano"/>
    <s v="profesional"/>
    <n v="1"/>
    <n v="6"/>
    <n v="4"/>
    <n v="5044046"/>
    <d v="2023-06-15T00:00:00"/>
    <n v="1"/>
    <n v="30936815"/>
    <n v="30936815"/>
    <n v="0"/>
    <s v="NO"/>
    <s v="NO"/>
    <n v="77223"/>
    <s v="Contratación profesional REBP"/>
    <m/>
  </r>
  <r>
    <s v="DCD"/>
    <s v="DCD_198"/>
    <x v="11"/>
    <s v="Grupos Etnicos"/>
    <s v="ETN_2023_CR"/>
    <s v="Cuadros de resultados para la temática de demografía y población"/>
    <x v="57"/>
    <n v="10"/>
    <s v="2017011000343 "/>
    <s v="DANE_CENTRAL"/>
    <s v="DANE CENTRAL"/>
    <s v="Talento_Humano"/>
    <s v="Profesional"/>
    <n v="1"/>
    <n v="7"/>
    <n v="5"/>
    <n v="3200000"/>
    <d v="2023-05-15T00:00:00"/>
    <n v="1"/>
    <n v="22933333.329999998"/>
    <n v="22933333.329999998"/>
    <n v="0"/>
    <s v="NO"/>
    <s v="NO"/>
    <n v="74923"/>
    <m/>
    <m/>
  </r>
  <r>
    <s v="DCD"/>
    <s v="DCD_200"/>
    <x v="11"/>
    <s v="Grupos Etnicos"/>
    <s v="ETN_2023_CR"/>
    <s v="Cuadros de resultados para la temática de demografía y población"/>
    <x v="57"/>
    <n v="10"/>
    <s v="2017011000343 "/>
    <s v="DANE_CENTRAL"/>
    <s v="DANE CENTRAL"/>
    <s v="Talento_Humano"/>
    <s v="Profesional"/>
    <n v="1"/>
    <n v="5"/>
    <n v="14"/>
    <n v="8000000"/>
    <d v="2023-02-01T00:00:00"/>
    <n v="1"/>
    <n v="43733333"/>
    <n v="43733333"/>
    <n v="0"/>
    <s v="NO"/>
    <s v="NO"/>
    <n v="83323"/>
    <s v="CAROLINA BERNAL"/>
    <m/>
  </r>
  <r>
    <s v="DCD"/>
    <s v="DCD_217"/>
    <x v="11"/>
    <s v="Censo Nacional De Poblacion Y Vivienda - Csdm"/>
    <s v="CSDM_CNPV_2023_SENTENCIAS_DM"/>
    <s v="Documentos metodológicos del censo de población y vivienda"/>
    <x v="55"/>
    <n v="10"/>
    <s v="2017011000343 "/>
    <s v="DANE_CENTRAL"/>
    <s v="DANE CENTRAL"/>
    <s v="Tiquetes"/>
    <s v="Nacional"/>
    <n v="1"/>
    <n v="1"/>
    <n v="0"/>
    <n v="22000000"/>
    <d v="2023-04-01T00:00:00"/>
    <n v="1"/>
    <n v="22000000"/>
    <n v="22000000"/>
    <n v="0"/>
    <s v="NO"/>
    <s v="NO"/>
    <n v="53423"/>
    <s v="Adición tiquetes para talleres y seguimiento (DIG) SENTENCIA "/>
    <s v="Adición tiquetes para talleres y seguimiento (DIG) SENTENCIA "/>
  </r>
  <r>
    <s v="DCD"/>
    <s v="DCD_219"/>
    <x v="11"/>
    <s v="Censo Nacional De Poblacion Y Vivienda - Csdm"/>
    <s v="CSDM_CNPV_2023_SENTENCIAS_DM"/>
    <s v="Documentos metodológicos del censo de población y vivienda"/>
    <x v="55"/>
    <n v="10"/>
    <s v="2017011000343 "/>
    <s v="DANE_CENTRAL"/>
    <s v="DANE CENTRAL"/>
    <s v="Talento_Humano"/>
    <s v="Profesional"/>
    <n v="4"/>
    <n v="3"/>
    <n v="23.750000728862972"/>
    <n v="3430000"/>
    <d v="2023-08-15T00:00:00"/>
    <n v="1"/>
    <n v="52021667"/>
    <n v="48363000"/>
    <n v="3658667"/>
    <s v="NO"/>
    <s v="NO"/>
    <n v="121523"/>
    <s v="Estructuración del marco (DIG) SENTENCIA "/>
    <s v="Estructuración del marco (DIG) SENTENCIA "/>
  </r>
  <r>
    <s v="DCD"/>
    <s v="DCD_220"/>
    <x v="11"/>
    <s v="Censo Nacional De Poblacion Y Vivienda - Csdm"/>
    <s v="CSDM_CNPV_2023_SENTENCIAS_DM"/>
    <s v="Documentos metodológicos del censo de población y vivienda"/>
    <x v="55"/>
    <n v="10"/>
    <s v="2017011000343 "/>
    <s v="DANE_CENTRAL"/>
    <s v="DANE CENTRAL"/>
    <s v="Talento_Humano"/>
    <s v="Profesional"/>
    <n v="4"/>
    <n v="3"/>
    <n v="23.000000728862972"/>
    <n v="3430000"/>
    <d v="2023-08-15T00:00:00"/>
    <n v="1"/>
    <n v="51678667"/>
    <n v="40245334"/>
    <n v="11433333"/>
    <s v="NO"/>
    <s v="NO"/>
    <n v="121623"/>
    <s v="Seguimiento georeferenciación (DIG) SENTENCIA "/>
    <s v="Seguimiento georeferenciación (DIG) SENTENCIA "/>
  </r>
  <r>
    <s v="DCD"/>
    <s v="DCD_221"/>
    <x v="11"/>
    <s v="Censo Nacional De Poblacion Y Vivienda - Csdm"/>
    <s v="CSDM_CNPV_2023_SENTENCIAS_DM"/>
    <s v="Documentos metodológicos del censo de población y vivienda"/>
    <x v="55"/>
    <n v="10"/>
    <s v="2017011000343 "/>
    <s v="DANE_CENTRAL"/>
    <s v="DANE CENTRAL"/>
    <s v="Talento_Humano"/>
    <s v="Profesional"/>
    <n v="1"/>
    <n v="3"/>
    <n v="4.9999986707430537"/>
    <n v="7523000"/>
    <d v="2023-08-15T00:00:00"/>
    <n v="1"/>
    <n v="23822833"/>
    <n v="23822833"/>
    <n v="0"/>
    <s v="NO"/>
    <s v="NO"/>
    <n v="121323"/>
    <s v="Lider geográfico (DIG) SENTENCIA "/>
    <s v="Lider geográfico (DIG) SENTENCIA "/>
  </r>
  <r>
    <s v="DCD"/>
    <s v="DCD_222"/>
    <x v="11"/>
    <s v="Censo Nacional De Poblacion Y Vivienda - Csdm"/>
    <s v="CSDM_CNPV_2023_SENTENCIAS_DM"/>
    <s v="Documentos metodológicos del censo de población y vivienda"/>
    <x v="55"/>
    <n v="10"/>
    <s v="2017011000343 "/>
    <s v="DANE_CENTRAL"/>
    <s v="DANE CENTRAL"/>
    <s v="Talento_Humano"/>
    <s v="Profesional"/>
    <n v="1"/>
    <n v="4"/>
    <n v="0"/>
    <n v="6725000"/>
    <d v="2023-08-15T00:00:00"/>
    <n v="1"/>
    <n v="26900000"/>
    <n v="26900000"/>
    <n v="0"/>
    <s v="NO"/>
    <s v="NO"/>
    <n v="121723"/>
    <s v="Desarrollador (DIG) SENTENCIA "/>
    <s v="Desarrollador (DIG) SENTENCIA "/>
  </r>
  <r>
    <s v="DCD"/>
    <s v="DCD_223"/>
    <x v="11"/>
    <s v="Censo Nacional De Poblacion Y Vivienda - Csdm"/>
    <s v="CSDM_CNPV_2023_SENTENCIAS_DM"/>
    <s v="Documentos metodológicos del censo de población y vivienda"/>
    <x v="55"/>
    <n v="10"/>
    <s v="2017011000343 "/>
    <s v="DANE_CENTRAL"/>
    <s v="DANE CENTRAL"/>
    <s v="Talento_Humano"/>
    <s v="Profesional"/>
    <n v="1"/>
    <n v="2"/>
    <n v="20"/>
    <n v="3430000"/>
    <d v="2023-08-15T00:00:00"/>
    <n v="1"/>
    <n v="9146666.6699999999"/>
    <n v="9146666.6699999999"/>
    <n v="0"/>
    <s v="NO"/>
    <s v="NO"/>
    <n v="129123"/>
    <s v="Profesional contratación (DIG) SENTENCIA "/>
    <s v="Profesional contratación (DIG) SENTENCIA "/>
  </r>
  <r>
    <s v="DCD"/>
    <s v="DCD_224"/>
    <x v="11"/>
    <s v="Censo Nacional De Poblacion Y Vivienda - Csdm"/>
    <s v="CSDM_CNPV_2023_SENTENCIAS_DM"/>
    <s v="Documentos metodológicos del censo de población y vivienda"/>
    <x v="55"/>
    <n v="10"/>
    <s v="2017011000343 "/>
    <s v="DANE_CENTRAL"/>
    <s v="DANE CENTRAL"/>
    <s v="Viaticos"/>
    <m/>
    <n v="1"/>
    <n v="1"/>
    <n v="0"/>
    <n v="36578252.340000004"/>
    <d v="2023-08-01T00:00:00"/>
    <n v="1"/>
    <n v="36578252"/>
    <n v="36578252"/>
    <n v="0"/>
    <s v="NO"/>
    <s v="NO"/>
    <n v="25023"/>
    <s v="Viáticos talleres de cartografia social (DIG) SENTENCIA"/>
    <s v="Viáticos talleres de cartografia social (DIG) SENTENCIA"/>
  </r>
  <r>
    <s v="DCD"/>
    <s v="DCD_225"/>
    <x v="11"/>
    <s v="Censo Nacional De Poblacion Y Vivienda - Csdm"/>
    <s v="CSDM_CNPV_2023_SENTENCIAS_DM"/>
    <s v="Documentos metodológicos del censo de población y vivienda"/>
    <x v="55"/>
    <n v="10"/>
    <s v="2017011000343 "/>
    <s v="DANE_CENTRAL"/>
    <s v="DANE CENTRAL"/>
    <s v="Talento_Humano"/>
    <s v="Profesional"/>
    <n v="1"/>
    <n v="3"/>
    <n v="15"/>
    <n v="4500000"/>
    <d v="2023-09-16T00:00:00"/>
    <n v="1"/>
    <n v="15750000"/>
    <n v="0"/>
    <n v="15750000"/>
    <s v="NO"/>
    <s v="NO"/>
    <m/>
    <s v="Diseñador web (DIRPEN) SENTENCIA "/>
    <s v="Diseñador web (DIRPEN) SENTENCIA "/>
  </r>
  <r>
    <s v="DCD"/>
    <s v="DCD_226"/>
    <x v="11"/>
    <s v="Censo Nacional De Poblacion Y Vivienda - Csdm"/>
    <s v="CSDM_CNPV_2023_SENTENCIAS_DM"/>
    <s v="Documentos metodológicos del censo de población y vivienda"/>
    <x v="55"/>
    <n v="10"/>
    <s v="2017011000343 "/>
    <s v="DANE_CENTRAL"/>
    <s v="DANE CENTRAL"/>
    <s v="Talento_Humano"/>
    <s v="Profesional"/>
    <n v="1"/>
    <n v="3"/>
    <n v="15"/>
    <n v="7500000"/>
    <d v="2023-09-16T00:00:00"/>
    <n v="1"/>
    <n v="26250000"/>
    <n v="0"/>
    <n v="26250000"/>
    <s v="NO"/>
    <s v="NO"/>
    <m/>
    <s v="Analista de datos (DIRPEN) SENTENCIA "/>
    <s v="Analista de datos (DIRPEN) SENTENCIA "/>
  </r>
  <r>
    <s v="DCD"/>
    <s v="DCD_227"/>
    <x v="11"/>
    <s v="Censo Nacional De Poblacion Y Vivienda - Csdm"/>
    <s v="CSDM_CNPV_2023_SENTENCIAS_DM"/>
    <s v="Documentos metodológicos del censo de población y vivienda"/>
    <x v="55"/>
    <n v="10"/>
    <s v="2017011000343 "/>
    <s v="DANE_CENTRAL"/>
    <s v="DANE CENTRAL"/>
    <s v="Talento_Humano"/>
    <s v="Profesional"/>
    <n v="1"/>
    <n v="4"/>
    <n v="3"/>
    <n v="9000000"/>
    <d v="2023-08-01T00:00:00"/>
    <n v="1"/>
    <n v="36900000"/>
    <n v="36900000"/>
    <n v="0"/>
    <s v="NO"/>
    <s v="NO"/>
    <n v="92223"/>
    <s v="Arquitecto de datos (DIRPEN)  SENTENCIA "/>
    <s v="Arquitecto de datos (DIRPEN)  SENTENCIA "/>
  </r>
  <r>
    <s v="DCD"/>
    <s v="DCD_228"/>
    <x v="11"/>
    <s v="Censo Nacional De Poblacion Y Vivienda - Csdm"/>
    <s v="CSDM_CNPV_2023_SENTENCIAS_DM"/>
    <s v="Documentos metodológicos del censo de población y vivienda"/>
    <x v="55"/>
    <n v="10"/>
    <s v="2017011000343 "/>
    <s v="DANE_CENTRAL"/>
    <s v="DANE CENTRAL"/>
    <s v="Talento_Humano"/>
    <s v="Profesional"/>
    <n v="1"/>
    <n v="4"/>
    <n v="3"/>
    <n v="6800000"/>
    <d v="2023-08-01T00:00:00"/>
    <n v="1"/>
    <n v="27879999.999999996"/>
    <n v="27880000"/>
    <n v="0"/>
    <s v="NO"/>
    <s v="NO"/>
    <n v="92623"/>
    <s v="Cientifico de datos (DIRPEN) SENTENCIA "/>
    <s v="Cientifico de datos (DIRPEN) SENTENCIA "/>
  </r>
  <r>
    <s v="DCD"/>
    <s v="DCD_229"/>
    <x v="11"/>
    <s v="Censo Nacional De Poblacion Y Vivienda - Csdm"/>
    <s v="CSDM_CNPV_2023_SENTENCIAS_DM"/>
    <s v="Documentos metodológicos del censo de población y vivienda"/>
    <x v="55"/>
    <n v="10"/>
    <s v="2017011000343 "/>
    <s v="DANE_CENTRAL"/>
    <s v="DANE CENTRAL"/>
    <s v="Talento_Humano"/>
    <s v="Profesional"/>
    <n v="1"/>
    <n v="3"/>
    <n v="15"/>
    <n v="3677000"/>
    <d v="2023-09-16T00:00:00"/>
    <n v="1"/>
    <n v="12869500"/>
    <n v="10540733"/>
    <n v="2328767"/>
    <s v="NO"/>
    <s v="NO"/>
    <n v="121423"/>
    <s v="Gestor de proveedores de datos (DIRPEN) SENTENCIA "/>
    <s v="Gestor de proveedores de datos (DIRPEN) SENTENCIA "/>
  </r>
  <r>
    <s v="DCD"/>
    <s v="DCD_230"/>
    <x v="11"/>
    <s v="Censo Nacional De Poblacion Y Vivienda - Csdm"/>
    <s v="CSDM_CNPV_2023_SENTENCIAS_DM"/>
    <s v="Documentos metodológicos del censo de población y vivienda"/>
    <x v="55"/>
    <n v="10"/>
    <s v="2017011000343 "/>
    <s v="DANE_CENTRAL"/>
    <s v="DANE CENTRAL"/>
    <s v="Talento_Humano"/>
    <s v="Profesional"/>
    <n v="1"/>
    <n v="3"/>
    <n v="0"/>
    <n v="6000000"/>
    <d v="2023-09-16T00:00:00"/>
    <n v="1"/>
    <n v="18000000"/>
    <n v="0"/>
    <n v="18000000"/>
    <s v="NO"/>
    <s v="NO"/>
    <m/>
    <s v="Antropologo (DIRPEN) SENTENCIA "/>
    <s v="Antropologo (DIRPEN) SENTENCIA "/>
  </r>
  <r>
    <s v="DCD"/>
    <s v="DCD_231"/>
    <x v="11"/>
    <s v="Censo Nacional De Poblacion Y Vivienda - Csdm"/>
    <s v="CSDM_CNPV_2023_SENTENCIAS_DM"/>
    <s v="Documentos metodológicos del censo de población y vivienda"/>
    <x v="55"/>
    <n v="10"/>
    <s v="2017011000343 "/>
    <s v="DANE_CENTRAL"/>
    <s v="DANE CENTRAL"/>
    <s v="Talento_Humano"/>
    <s v="Profesional"/>
    <n v="1"/>
    <n v="3"/>
    <m/>
    <n v="3677000"/>
    <d v="2023-10-01T00:00:00"/>
    <n v="1"/>
    <n v="11031000"/>
    <n v="0"/>
    <n v="11031000"/>
    <s v="NO"/>
    <s v="NO"/>
    <m/>
    <s v="Administrativo (DIRPEN) SENTENCIA "/>
    <s v="Administrativo (DIRPEN) SENTENCIA "/>
  </r>
  <r>
    <s v="DCD"/>
    <s v="DCD_232"/>
    <x v="11"/>
    <s v="Censo Nacional De Poblacion Y Vivienda - Csdm"/>
    <s v="CSDM_CNPV_2023_SENTENCIAS_DM"/>
    <s v="Documentos metodológicos del censo de población y vivienda"/>
    <x v="55"/>
    <n v="10"/>
    <s v="2017011000343 "/>
    <s v="DANE_CENTRAL"/>
    <s v="DANE CENTRAL"/>
    <s v="Talento_Humano"/>
    <s v="Profesional"/>
    <n v="1"/>
    <n v="3"/>
    <n v="10"/>
    <n v="7000000"/>
    <d v="2023-09-01T00:00:00"/>
    <n v="1"/>
    <n v="23333333.329999998"/>
    <n v="23333333.329999998"/>
    <n v="0"/>
    <s v="NO"/>
    <s v="NO"/>
    <n v="118723"/>
    <s v="Desarrollador API (DIRPEN) SENTENCIA "/>
    <s v="Desarrollador API (DIRPEN) SENTENCIA "/>
  </r>
  <r>
    <s v="DCD"/>
    <s v="DCD_233"/>
    <x v="11"/>
    <s v="Censo Nacional De Poblacion Y Vivienda - Csdm"/>
    <s v="CSDM_CNPV_2023_SENTENCIAS_DM"/>
    <s v="Documentos metodológicos del censo de población y vivienda"/>
    <x v="55"/>
    <n v="10"/>
    <s v="2017011000343 "/>
    <s v="DANE_CENTRAL"/>
    <s v="DANE CENTRAL"/>
    <s v="Talento_Humano"/>
    <s v="Profesional"/>
    <n v="1"/>
    <n v="3"/>
    <m/>
    <n v="4800000"/>
    <d v="2023-09-22T00:00:00"/>
    <n v="1"/>
    <n v="14400000"/>
    <n v="0"/>
    <n v="14400000"/>
    <s v="NO"/>
    <s v="NO"/>
    <m/>
    <s v="Experto en java (DIRPEN) SENTENCIA "/>
    <s v="Experto en java (DIRPEN) SENTENCIA "/>
  </r>
  <r>
    <s v="DCD"/>
    <s v="DCD_235"/>
    <x v="11"/>
    <s v="Censo Nacional De Poblacion Y Vivienda - Csdm"/>
    <s v="CSDM_CNPV_2023_SENTENCIAS_DM"/>
    <s v="Documentos metodológicos del censo de población y vivienda"/>
    <x v="55"/>
    <n v="10"/>
    <s v="2017011000343 "/>
    <s v="DANE_CENTRAL"/>
    <s v="DANE CENTRAL"/>
    <s v="Viaticos"/>
    <m/>
    <n v="1"/>
    <n v="1"/>
    <n v="0"/>
    <n v="28312462"/>
    <d v="2023-08-01T00:00:00"/>
    <n v="1"/>
    <n v="28312462"/>
    <n v="28312462"/>
    <n v="0"/>
    <s v="NO"/>
    <s v="NO"/>
    <n v="25023"/>
    <s v="Realización de visitas equipo (DIRPEN) SENTENCIA "/>
    <s v="Realización de visitas equipo (DIRPEN) SENTENCIA "/>
  </r>
  <r>
    <s v="DCD"/>
    <s v="DCD_239"/>
    <x v="11"/>
    <s v="Censo Nacional De Poblacion Y Vivienda - Csdm"/>
    <s v="CSDM_CNPV_2023_SENTENCIAS_DM"/>
    <s v="Documentos metodológicos del censo de población y vivienda"/>
    <x v="55"/>
    <n v="10"/>
    <s v="2017011000343 "/>
    <s v="DANE_CENTRAL"/>
    <s v="DANE CENTRAL"/>
    <s v="Otros_gastos_operativos"/>
    <m/>
    <n v="1"/>
    <n v="1"/>
    <n v="0"/>
    <n v="150000000"/>
    <d v="2023-08-01T00:00:00"/>
    <n v="1"/>
    <n v="150000000"/>
    <n v="150000000"/>
    <n v="0"/>
    <s v="NO"/>
    <s v="NO"/>
    <n v="128623"/>
    <s v="Costo de material impreso (DICE) SENTENCIA "/>
    <s v="Costo de material impreso (DICE) SENTENCIA "/>
  </r>
  <r>
    <s v="DCD"/>
    <s v="DCD_243"/>
    <x v="11"/>
    <s v="Censo Nacional De Poblacion Y Vivienda - Csdm"/>
    <s v="CSDM_CNPV_2023_SENTENCIAS_DM"/>
    <s v="Documentos metodológicos del censo de población y vivienda"/>
    <x v="55"/>
    <n v="10"/>
    <s v="2017011000343 "/>
    <s v="DANE_CENTRAL"/>
    <s v="DANE CENTRAL"/>
    <s v="Software"/>
    <m/>
    <n v="1"/>
    <n v="1"/>
    <n v="0"/>
    <n v="2100000000"/>
    <d v="2023-09-15T00:00:00"/>
    <n v="1"/>
    <n v="2100000000"/>
    <n v="2100000000"/>
    <n v="0"/>
    <s v="NO"/>
    <s v="NO"/>
    <n v="104623"/>
    <s v="Compra de tablet y equipos de computo (OSIS) SENTENCIAS"/>
    <s v="Compra de tablet y equipos de computo (OSIS) SENTENCIAS"/>
  </r>
  <r>
    <s v="DCD"/>
    <s v="DCD_245"/>
    <x v="11"/>
    <s v="Censo Nacional De Poblacion Y Vivienda - Csdm"/>
    <s v="CSDM_CNPV_2023_CONTEO_DM"/>
    <s v="Documentos metodológicos del censo de población y vivienda"/>
    <x v="55"/>
    <n v="10"/>
    <s v="2017011000343 "/>
    <s v="DANE_CENTRAL"/>
    <s v="DANE CENTRAL"/>
    <s v="Talento_Humano"/>
    <s v="Profesional"/>
    <n v="2"/>
    <n v="2"/>
    <n v="0"/>
    <n v="9000000"/>
    <d v="2023-09-01T00:00:00"/>
    <n v="1"/>
    <n v="36000000"/>
    <n v="0"/>
    <n v="36000000"/>
    <s v="NO"/>
    <s v="NO"/>
    <m/>
    <s v="Profesionales de sistemas para soporte de la arquitectura de software y seguridad informatica conteo intercensal (DCD) (ACTIVIDADES II SEM DCD)"/>
    <m/>
  </r>
  <r>
    <s v="DCD"/>
    <s v="DCD_246"/>
    <x v="11"/>
    <s v="Censo Nacional De Poblacion Y Vivienda - Csdm"/>
    <s v="CSDM_CNPV_2023_CONTEO_DM"/>
    <s v="Documentos metodológicos del censo de población y vivienda"/>
    <x v="55"/>
    <n v="10"/>
    <s v="2017011000343 "/>
    <s v="DANE_CENTRAL"/>
    <s v="DANE CENTRAL"/>
    <s v="Talento_Humano"/>
    <s v="Encuestador"/>
    <n v="45"/>
    <n v="1"/>
    <n v="0"/>
    <n v="2500000"/>
    <d v="2023-10-15T00:00:00"/>
    <n v="1"/>
    <n v="112500000"/>
    <n v="0"/>
    <n v="112500000"/>
    <s v="NO"/>
    <s v="NO"/>
    <m/>
    <s v="Pruebas  (Conteo intercensal DCD)"/>
    <m/>
  </r>
  <r>
    <s v="DCD"/>
    <s v="DCD_247"/>
    <x v="11"/>
    <s v="Censo Nacional De Poblacion Y Vivienda - Csdm"/>
    <s v="CSDM_CNPV_2023_CONTEO_DM"/>
    <s v="Documentos metodológicos del censo de población y vivienda"/>
    <x v="55"/>
    <n v="10"/>
    <s v="2017011000343 "/>
    <s v="DANE_CENTRAL"/>
    <s v="DANE CENTRAL"/>
    <s v="Talento_Humano"/>
    <s v="Supervisor I"/>
    <n v="12"/>
    <n v="1"/>
    <n v="0"/>
    <n v="2900000"/>
    <d v="2023-09-01T00:00:00"/>
    <n v="1"/>
    <n v="34800000"/>
    <n v="0"/>
    <n v="34800000"/>
    <s v="NO"/>
    <s v="NO"/>
    <m/>
    <s v="Pruebas  (Conteo intercensal DCD)"/>
    <m/>
  </r>
  <r>
    <s v="DCD"/>
    <s v="DCD_248"/>
    <x v="11"/>
    <s v="Censo Nacional De Poblacion Y Vivienda - Csdm"/>
    <s v="CSDM_CNPV_2023_CONTEO_DM"/>
    <s v="Documentos metodológicos del censo de población y vivienda"/>
    <x v="55"/>
    <n v="10"/>
    <s v="2017011000343 "/>
    <s v="DANE_CENTRAL"/>
    <s v="DANE CENTRAL"/>
    <s v="Talento_Humano"/>
    <s v="Profesional"/>
    <n v="4"/>
    <n v="3"/>
    <n v="0"/>
    <n v="4000000"/>
    <d v="2023-08-01T00:00:00"/>
    <n v="1"/>
    <n v="48000000"/>
    <n v="0"/>
    <n v="48000000"/>
    <s v="NO"/>
    <s v="NO"/>
    <m/>
    <s v="Pruebas  (Conteo intercensal DCD)"/>
    <m/>
  </r>
  <r>
    <s v="DCD"/>
    <s v="DCD_251"/>
    <x v="11"/>
    <s v="Registros Administrativos"/>
    <s v="UERA_2023_BT"/>
    <s v="Boletines técnicos de la temática demografía y población"/>
    <x v="58"/>
    <n v="10"/>
    <s v="2017011000343 "/>
    <s v="DANE_CENTRAL"/>
    <s v="DANE CENTRAL"/>
    <s v="Talento_Humano"/>
    <s v="Experto I"/>
    <n v="1"/>
    <n v="4"/>
    <n v="0"/>
    <n v="10000000"/>
    <d v="2023-08-01T00:00:00"/>
    <n v="1"/>
    <n v="40000000"/>
    <n v="40000000"/>
    <n v="0"/>
    <s v="NO"/>
    <s v="NO"/>
    <n v="93223"/>
    <s v="Fortalecimiento del REBP (DCD) (ACTIVIDADES II SEM DCD)"/>
    <m/>
  </r>
  <r>
    <s v="DCD"/>
    <s v="DCD_252"/>
    <x v="11"/>
    <s v="Censo Nacional De Poblacion Y Vivienda - Csdm"/>
    <s v="CSDM_CNPV_2023_DEP"/>
    <s v="Documentos de estudios postcensales temáticas demográficas y poblacionales"/>
    <x v="54"/>
    <n v="10"/>
    <s v="2017011000343 "/>
    <s v="DANE_CENTRAL"/>
    <s v="DANE CENTRAL"/>
    <s v="Talento_Humano"/>
    <s v="Experto I"/>
    <n v="2"/>
    <n v="4"/>
    <n v="0"/>
    <n v="11000000"/>
    <d v="2023-09-01T00:00:00"/>
    <n v="1"/>
    <n v="88000000"/>
    <n v="0"/>
    <n v="88000000"/>
    <s v="NO"/>
    <s v="NO"/>
    <m/>
    <s v="Expertos temáticos en discapacidad (DCD) (ACTIVIDADES II SEM DCD)"/>
    <m/>
  </r>
  <r>
    <s v="DCD"/>
    <s v="DCD_254"/>
    <x v="11"/>
    <s v="Estadisticas Sobre Migracion"/>
    <s v="MIG_2023_BT"/>
    <s v="Boletines técnicos de la temática demografía y población"/>
    <x v="58"/>
    <n v="10"/>
    <s v="2017011000343 "/>
    <s v="DANE_CENTRAL"/>
    <s v="DANE CENTRAL"/>
    <s v="Otros_gastos_operativos"/>
    <m/>
    <n v="1"/>
    <n v="1"/>
    <n v="0"/>
    <n v="28466667"/>
    <d v="2023-08-01T00:00:00"/>
    <n v="1"/>
    <n v="28466667"/>
    <n v="28466667"/>
    <n v="0"/>
    <s v="NO"/>
    <s v="NO"/>
    <n v="96123"/>
    <s v="Sistema de información estadistica migratoria (DCD) (ACTIVIDADES II SEM DCD)"/>
    <m/>
  </r>
  <r>
    <s v="DCD"/>
    <s v="DCD_255"/>
    <x v="11"/>
    <s v="Estadisticas Sobre Migracion"/>
    <s v="MIG_2023_BT"/>
    <s v="Boletines técnicos de la temática demografía y población"/>
    <x v="58"/>
    <n v="10"/>
    <s v="2017011000343 "/>
    <s v="DANE_CENTRAL"/>
    <s v="DANE CENTRAL"/>
    <s v="Talento_Humano"/>
    <s v="Profesional"/>
    <n v="1"/>
    <n v="4"/>
    <n v="0"/>
    <n v="3769015.2"/>
    <d v="2023-01-09T00:00:00"/>
    <n v="1"/>
    <n v="15076060.800000001"/>
    <n v="15076060.800000001"/>
    <n v="0"/>
    <s v="NO"/>
    <s v="NO"/>
    <n v="98723"/>
    <s v="Sistema de información estadistica migratoria (DCD) (ACTIVIDADES II SEM DCD)"/>
    <m/>
  </r>
  <r>
    <s v="DCD"/>
    <s v="DCD_257"/>
    <x v="11"/>
    <s v="Grupos Etnicos"/>
    <s v="ETN_2023_CR"/>
    <s v="Cuadros de resultados para la temática de demografía y población"/>
    <x v="57"/>
    <n v="10"/>
    <s v="2017011000343 "/>
    <s v="DANE_CENTRAL"/>
    <s v="DANE CENTRAL"/>
    <s v="Talento_Humano"/>
    <s v="Profesional"/>
    <n v="1"/>
    <n v="3"/>
    <n v="11"/>
    <n v="3750000"/>
    <d v="2023-08-01T00:00:00"/>
    <n v="1"/>
    <n v="12552467"/>
    <n v="12552467"/>
    <n v="0"/>
    <s v="NO"/>
    <s v="NO"/>
    <n v="106123"/>
    <s v="Profesionales temas transversales subdirección"/>
    <m/>
  </r>
  <r>
    <s v="DCD"/>
    <s v="DCD_258"/>
    <x v="11"/>
    <s v="Grupos Etnicos"/>
    <s v="ETN_2023_CR"/>
    <s v="Cuadros de resultados para la temática de demografía y población"/>
    <x v="57"/>
    <n v="10"/>
    <s v="2017011000343 "/>
    <s v="DANE_CENTRAL"/>
    <s v="DANE CENTRAL"/>
    <s v="Talento_Humano"/>
    <s v="Profesional"/>
    <n v="1"/>
    <n v="4"/>
    <n v="9"/>
    <n v="4000000"/>
    <d v="2023-08-01T00:00:00"/>
    <n v="1"/>
    <n v="17200000"/>
    <n v="17200000"/>
    <n v="0"/>
    <s v="NO"/>
    <s v="NO"/>
    <n v="89623"/>
    <s v="Profesionales temas transversales subdirección"/>
    <m/>
  </r>
  <r>
    <s v="DCD"/>
    <s v="DCD_259"/>
    <x v="11"/>
    <s v="Grupos Etnicos"/>
    <s v="ETN_2023_CR"/>
    <s v="Cuadros de resultados para la temática de demografía y población"/>
    <x v="57"/>
    <n v="10"/>
    <s v="2017011000343 "/>
    <s v="DANE_CENTRAL"/>
    <s v="DANE CENTRAL"/>
    <s v="Talento_Humano"/>
    <s v="Profesional"/>
    <n v="1"/>
    <n v="4"/>
    <n v="21"/>
    <n v="8000000"/>
    <d v="2023-08-01T00:00:00"/>
    <n v="1"/>
    <n v="37600000"/>
    <n v="37600000"/>
    <n v="0"/>
    <s v="NO"/>
    <s v="NO"/>
    <n v="88623"/>
    <s v="Profesional campesinado ( DCD) (ACTIVIDADES II SEM DCD)"/>
    <m/>
  </r>
  <r>
    <s v="DCD"/>
    <s v="DCD_260"/>
    <x v="11"/>
    <s v="Censo Nacional De Poblacion Y Vivienda - Csdm"/>
    <s v="CSDM_CNPV_2023_CONTEO_DM"/>
    <s v="Documentos metodológicos del censo de población y vivienda"/>
    <x v="55"/>
    <n v="10"/>
    <s v="2017011000343 "/>
    <s v="DANE_CENTRAL"/>
    <s v="DANE CENTRAL"/>
    <s v="Talento_Humano"/>
    <s v="Profesional"/>
    <n v="1"/>
    <n v="4"/>
    <n v="14"/>
    <n v="6000000"/>
    <d v="2023-09-15T00:00:00"/>
    <n v="1"/>
    <n v="26800000"/>
    <n v="26800000"/>
    <n v="0"/>
    <s v="NO"/>
    <s v="NO"/>
    <n v="92023"/>
    <s v="Conteo Intercensal (Formación roles operativos enfoque diferencial) DIRPEN"/>
    <m/>
  </r>
  <r>
    <s v="DCD"/>
    <s v="DCD_261"/>
    <x v="11"/>
    <s v="Censo Nacional De Poblacion Y Vivienda - Csdm"/>
    <s v="CSDM_CNPV_2023_CONTEO_DM"/>
    <s v="Documentos metodológicos del censo de población y vivienda"/>
    <x v="55"/>
    <n v="10"/>
    <s v="2017011000343 "/>
    <s v="DANE_CENTRAL"/>
    <s v="DANE CENTRAL"/>
    <s v="Talento_Humano"/>
    <s v="Profesional"/>
    <n v="1"/>
    <n v="4"/>
    <n v="5"/>
    <n v="6000000"/>
    <d v="2023-08-01T00:00:00"/>
    <n v="1"/>
    <n v="25000000"/>
    <n v="25000000"/>
    <n v="0"/>
    <s v="NO"/>
    <s v="NO"/>
    <n v="92823"/>
    <s v="Conteo Intercensal (Formación roles operativos enfoque diferencial) DIRPEN"/>
    <m/>
  </r>
  <r>
    <s v="DCD"/>
    <s v="DCD_262"/>
    <x v="11"/>
    <s v="Censo Nacional De Poblacion Y Vivienda - Csdm"/>
    <s v="CSDM_CNPV_2023_CONTEO_DM"/>
    <s v="Documentos metodológicos del censo de población y vivienda"/>
    <x v="55"/>
    <n v="10"/>
    <s v="2017011000343 "/>
    <s v="DANE_CENTRAL"/>
    <s v="DANE CENTRAL"/>
    <s v="Talento_Humano"/>
    <s v="Profesional"/>
    <n v="1"/>
    <n v="5"/>
    <n v="0"/>
    <n v="6000000"/>
    <d v="2023-08-01T00:00:00"/>
    <n v="1"/>
    <n v="30000000"/>
    <n v="30000000"/>
    <n v="0"/>
    <s v="NO"/>
    <s v="NO"/>
    <n v="91823"/>
    <s v="Conteo Intercensal (Formación roles operativos enfoque diferencial) DIRPEN"/>
    <m/>
  </r>
  <r>
    <s v="DCD"/>
    <s v="DCD_263"/>
    <x v="11"/>
    <s v="Censo Nacional De Poblacion Y Vivienda - Csdm"/>
    <s v="CSDM_CNPV_2023_CONTEO_DM"/>
    <s v="Documentos metodológicos del censo de población y vivienda"/>
    <x v="55"/>
    <n v="10"/>
    <s v="2017011000343 "/>
    <s v="DANE_CENTRAL"/>
    <s v="DANE CENTRAL"/>
    <s v="Talento_Humano"/>
    <s v="Profesional"/>
    <n v="1"/>
    <n v="4"/>
    <m/>
    <n v="7000000"/>
    <d v="2023-09-01T00:00:00"/>
    <n v="1"/>
    <n v="28000000"/>
    <n v="20300000"/>
    <n v="7700000"/>
    <s v="NO"/>
    <s v="NO"/>
    <n v="118423"/>
    <s v="Conteo Intercensal (Formación roles operativos enfoque diferencial) DIRPEN"/>
    <m/>
  </r>
  <r>
    <s v="DCD"/>
    <s v="DCD_264"/>
    <x v="11"/>
    <s v="Censo Nacional De Poblacion Y Vivienda - Csdm"/>
    <s v="CSDM_CNPV_2023_CONTEO_DM"/>
    <s v="Documentos metodológicos del censo de población y vivienda"/>
    <x v="55"/>
    <n v="10"/>
    <s v="2017011000343 "/>
    <s v="DANE_CENTRAL"/>
    <s v="DANE CENTRAL"/>
    <s v="Talento_Humano"/>
    <s v="Profesional"/>
    <n v="1"/>
    <n v="3"/>
    <n v="2"/>
    <n v="5000000"/>
    <d v="2023-09-01T00:00:00"/>
    <n v="1"/>
    <n v="15333333"/>
    <n v="15333333"/>
    <n v="0"/>
    <s v="NO"/>
    <s v="NO"/>
    <n v="119123"/>
    <s v="Conteo Intercensal (Formación roles operativos enfoque diferencial) DIRPEN"/>
    <m/>
  </r>
  <r>
    <s v="DCD"/>
    <s v="DCD_265"/>
    <x v="11"/>
    <s v="Censo Nacional De Poblacion Y Vivienda - Csdm"/>
    <s v="CSDM_CNPV_2023_CONTEO_DM"/>
    <s v="Documentos metodológicos del censo de población y vivienda"/>
    <x v="55"/>
    <n v="10"/>
    <s v="2017011000343 "/>
    <s v="DANE_CENTRAL"/>
    <s v="DANE CENTRAL"/>
    <s v="Talento_Humano"/>
    <s v="Profesional"/>
    <n v="1"/>
    <n v="3"/>
    <n v="10"/>
    <n v="5000000"/>
    <d v="2023-09-01T00:00:00"/>
    <n v="1"/>
    <n v="16666666.67"/>
    <n v="16666666.67"/>
    <n v="0"/>
    <s v="NO"/>
    <s v="NO"/>
    <n v="118623"/>
    <s v="Conteo Intercensal (Formación roles operativos enfoque diferencial) DIRPEN"/>
    <m/>
  </r>
  <r>
    <s v="DCD"/>
    <s v="DCD_266"/>
    <x v="11"/>
    <s v="Censo Nacional De Poblacion Y Vivienda - Csdm"/>
    <s v="CSDM_CNPV_2023_CONTEO_DM"/>
    <s v="Documentos metodológicos del censo de población y vivienda"/>
    <x v="55"/>
    <n v="10"/>
    <s v="2017011000343 "/>
    <s v="DANE_CENTRAL"/>
    <s v="DANE CENTRAL"/>
    <s v="Talento_Humano"/>
    <s v="Profesional"/>
    <n v="1"/>
    <n v="4"/>
    <m/>
    <n v="5000000"/>
    <d v="2023-09-01T00:00:00"/>
    <n v="1"/>
    <n v="20000000"/>
    <n v="20000000"/>
    <n v="0"/>
    <s v="NO"/>
    <s v="NO"/>
    <n v="119023"/>
    <s v="Conteo Intercensal (Formación roles operativos enfoque diferencial) DIRPEN"/>
    <m/>
  </r>
  <r>
    <s v="DCD"/>
    <s v="DCD_267"/>
    <x v="11"/>
    <s v="Censo Nacional De Poblacion Y Vivienda - Csdm"/>
    <s v="CSDM_CNPV_2023_CONTEO_DM"/>
    <s v="Documentos metodológicos del censo de población y vivienda"/>
    <x v="55"/>
    <n v="10"/>
    <s v="2017011000343 "/>
    <s v="DANE_CENTRAL"/>
    <s v="DANE CENTRAL"/>
    <s v="Talento_Humano"/>
    <s v="Profesional"/>
    <n v="1"/>
    <n v="4"/>
    <m/>
    <n v="5000000"/>
    <d v="2023-09-01T00:00:00"/>
    <n v="1"/>
    <n v="20000000"/>
    <n v="20000000"/>
    <n v="0"/>
    <s v="NO"/>
    <s v="NO"/>
    <n v="118823"/>
    <s v="Conteo Intercensal (Formación roles operativos enfoque diferencial) DIRPEN"/>
    <m/>
  </r>
  <r>
    <s v="DCD"/>
    <s v="DCD_268"/>
    <x v="11"/>
    <s v="Censo Nacional De Poblacion Y Vivienda - Csdm"/>
    <s v="CSDM_CNPV_2023_CONTEO_DM"/>
    <s v="Documentos metodológicos del censo de población y vivienda"/>
    <x v="55"/>
    <n v="10"/>
    <s v="2017011000343 "/>
    <s v="DANE_CENTRAL"/>
    <s v="DANE CENTRAL"/>
    <s v="Talento_Humano"/>
    <s v="Profesional"/>
    <n v="1"/>
    <n v="3"/>
    <n v="15"/>
    <n v="6800000"/>
    <d v="2023-09-22T00:00:00"/>
    <n v="1"/>
    <n v="23800000"/>
    <n v="23800000"/>
    <n v="0"/>
    <s v="NO"/>
    <s v="NO"/>
    <n v="127623"/>
    <s v="Conteo Intercensal (Formación roles operativos enfoque diferencial) DIRPEN"/>
    <m/>
  </r>
  <r>
    <s v="DCD"/>
    <s v="DCD_269"/>
    <x v="11"/>
    <s v="Censo Nacional De Poblacion Y Vivienda - Csdm"/>
    <s v="CSDM_CNPV_2023_CONTEO_DM"/>
    <s v="Documentos metodológicos del censo de población y vivienda"/>
    <x v="55"/>
    <n v="10"/>
    <s v="2017011000343 "/>
    <s v="DANE_CENTRAL"/>
    <s v="DANE CENTRAL"/>
    <s v="Talento_Humano"/>
    <s v="Profesional"/>
    <n v="1"/>
    <n v="4"/>
    <n v="24"/>
    <n v="5000000"/>
    <d v="2023-08-01T00:00:00"/>
    <n v="1"/>
    <n v="24000000"/>
    <n v="24000000"/>
    <n v="0"/>
    <s v="NO"/>
    <s v="NO"/>
    <n v="100923"/>
    <s v="Conteo Intercensal (Formación roles operativos enfoque diferencial) DIRPEN"/>
    <m/>
  </r>
  <r>
    <s v="DCD"/>
    <s v="DCD_270"/>
    <x v="11"/>
    <s v="Censo Nacional De Poblacion Y Vivienda - Csdm"/>
    <s v="CSDM_CNPV_2023_CONTEO_DM"/>
    <s v="Documentos metodológicos del censo de población y vivienda"/>
    <x v="55"/>
    <n v="10"/>
    <s v="2017011000343 "/>
    <s v="DANE_CENTRAL"/>
    <s v="DANE CENTRAL"/>
    <s v="Talento_Humano"/>
    <s v="Profesional"/>
    <n v="1"/>
    <n v="3"/>
    <n v="15"/>
    <n v="6800000"/>
    <d v="2023-09-22T00:00:00"/>
    <n v="1"/>
    <n v="23800000"/>
    <n v="23800000"/>
    <n v="0"/>
    <s v="NO"/>
    <s v="NO"/>
    <n v="127123"/>
    <s v="Conteo Intercensal (Formación roles operativos enfoque diferencial) DIRPEN"/>
    <m/>
  </r>
  <r>
    <s v="DCD"/>
    <s v="DCD_276"/>
    <x v="11"/>
    <s v="Censo Nacional De Poblacion Y Vivienda - Csdm"/>
    <s v="CSDM_CNPV_2023_CONTEO_DM"/>
    <s v="Documentos metodológicos del censo de población y vivienda"/>
    <x v="55"/>
    <n v="10"/>
    <s v="2017011000343 "/>
    <s v="DANE_CENTRAL"/>
    <s v="DANE CENTRAL"/>
    <s v="Talento_Humano"/>
    <s v="Profesional"/>
    <n v="1"/>
    <n v="4"/>
    <n v="6"/>
    <n v="6725395"/>
    <d v="2023-08-01T00:00:00"/>
    <n v="1"/>
    <n v="28246659"/>
    <n v="28246659"/>
    <n v="0"/>
    <s v="NO"/>
    <s v="NO"/>
    <n v="102323"/>
    <s v="Conteo intercensal  DIG"/>
    <m/>
  </r>
  <r>
    <s v="DCD"/>
    <s v="DCD_277"/>
    <x v="11"/>
    <s v="Censo Nacional De Poblacion Y Vivienda - Csdm"/>
    <s v="CSDM_CNPV_2023_CONTEO_DM"/>
    <s v="Documentos metodológicos del censo de población y vivienda"/>
    <x v="55"/>
    <n v="10"/>
    <s v="2017011000343 "/>
    <s v="DANE_CENTRAL"/>
    <s v="DANE CENTRAL"/>
    <s v="Talento_Humano"/>
    <s v="Profesional"/>
    <n v="1"/>
    <n v="4"/>
    <n v="3"/>
    <n v="4612000"/>
    <d v="2023-08-01T00:00:00"/>
    <n v="1"/>
    <n v="18909200"/>
    <n v="18909200"/>
    <n v="0"/>
    <s v="NO"/>
    <s v="NO"/>
    <n v="102123"/>
    <s v="Conteo intercensal  DIG"/>
    <m/>
  </r>
  <r>
    <s v="DCD"/>
    <s v="DCD_278"/>
    <x v="11"/>
    <s v="Censo Nacional De Poblacion Y Vivienda - Csdm"/>
    <s v="CSDM_CNPV_2023_CONTEO_DM"/>
    <s v="Documentos metodológicos del censo de población y vivienda"/>
    <x v="55"/>
    <n v="10"/>
    <s v="2017011000343 "/>
    <s v="DANE_CENTRAL"/>
    <s v="DANE CENTRAL"/>
    <s v="Talento_Humano"/>
    <s v="Profesional Junior"/>
    <n v="2"/>
    <n v="4"/>
    <n v="1"/>
    <n v="3430000"/>
    <d v="2023-09-15T00:00:00"/>
    <n v="1"/>
    <n v="27668666.670000002"/>
    <n v="27668666.670000002"/>
    <n v="0"/>
    <s v="NO"/>
    <s v="NO"/>
    <n v="101923"/>
    <s v="Conteo intercensal  DIG"/>
    <m/>
  </r>
  <r>
    <s v="DCD"/>
    <s v="DCD_279"/>
    <x v="11"/>
    <s v="Censo Nacional De Poblacion Y Vivienda - Csdm"/>
    <s v="CSDM_CNPV_2023_CONTEO_DM"/>
    <s v="Documentos metodológicos del censo de población y vivienda"/>
    <x v="55"/>
    <n v="10"/>
    <s v="2017011000343 "/>
    <s v="DANE_CENTRAL"/>
    <s v="DANE CENTRAL"/>
    <s v="Talento_Humano"/>
    <s v="Profesional"/>
    <n v="1"/>
    <n v="4"/>
    <n v="3"/>
    <n v="4612000"/>
    <d v="2023-08-01T00:00:00"/>
    <n v="1"/>
    <n v="18909200"/>
    <n v="18909200"/>
    <n v="0"/>
    <s v="NO"/>
    <s v="NO"/>
    <n v="104223"/>
    <s v="Conteo intercensal  DIG"/>
    <m/>
  </r>
  <r>
    <s v="DCD"/>
    <s v="DCD_280"/>
    <x v="11"/>
    <s v="Censo Nacional De Poblacion Y Vivienda - Csdm"/>
    <s v="CSDM_CNPV_2023_CONTEO_DM"/>
    <s v="Documentos metodológicos del censo de población y vivienda"/>
    <x v="55"/>
    <n v="10"/>
    <s v="2017011000343 "/>
    <s v="DANE_CENTRAL"/>
    <s v="DANE CENTRAL"/>
    <s v="Talento_Humano"/>
    <s v="Profesional Junior"/>
    <n v="1"/>
    <n v="3"/>
    <n v="6"/>
    <n v="4259417"/>
    <d v="2023-08-01T00:00:00"/>
    <n v="1"/>
    <n v="13630134"/>
    <n v="13630134"/>
    <n v="0"/>
    <s v="NO"/>
    <s v="NO"/>
    <n v="109723"/>
    <s v="Conteo intercensal  DIG"/>
    <m/>
  </r>
  <r>
    <s v="DCD"/>
    <s v="DCD_281"/>
    <x v="11"/>
    <s v="Censo Nacional De Poblacion Y Vivienda - Csdm"/>
    <s v="CSDM_CNPV_2023_CONTEO_DM"/>
    <s v="Documentos metodológicos del censo de población y vivienda"/>
    <x v="55"/>
    <n v="10"/>
    <s v="2017011000343 "/>
    <s v="DANE_CENTRAL"/>
    <s v="DANE CENTRAL"/>
    <s v="Talento_Humano"/>
    <s v="Profesional"/>
    <n v="1"/>
    <n v="3"/>
    <n v="12"/>
    <n v="6725395"/>
    <d v="2023-08-01T00:00:00"/>
    <n v="1"/>
    <n v="22866343"/>
    <n v="22866343"/>
    <n v="0"/>
    <s v="NO"/>
    <s v="NO"/>
    <n v="108823"/>
    <s v="Conteo intercensal  DIG"/>
    <m/>
  </r>
  <r>
    <s v="DCD"/>
    <s v="DCD_282"/>
    <x v="11"/>
    <s v="Censo Nacional De Poblacion Y Vivienda - Csdm"/>
    <s v="CSDM_CNPV_2023_CONTEO_DM"/>
    <s v="Documentos metodológicos del censo de población y vivienda"/>
    <x v="55"/>
    <n v="10"/>
    <s v="2017011000343 "/>
    <s v="DANE_CENTRAL"/>
    <s v="DANE CENTRAL"/>
    <s v="Talento_Humano"/>
    <s v="Profesional"/>
    <n v="1"/>
    <n v="3"/>
    <n v="12"/>
    <n v="7523000"/>
    <d v="2023-08-01T00:00:00"/>
    <n v="1"/>
    <n v="25578200"/>
    <n v="25578200"/>
    <n v="0"/>
    <s v="NO"/>
    <s v="NO"/>
    <n v="112323"/>
    <s v="Conteo intercensal  DIG"/>
    <m/>
  </r>
  <r>
    <s v="DCD"/>
    <s v="DCD_283"/>
    <x v="11"/>
    <s v="Censo Nacional De Poblacion Y Vivienda - Csdm"/>
    <s v="CSDM_CNPV_2023_CONTEO_DM"/>
    <s v="Documentos metodológicos del censo de población y vivienda"/>
    <x v="55"/>
    <n v="10"/>
    <s v="2017011000343 "/>
    <s v="DANE_CENTRAL"/>
    <s v="DANE CENTRAL"/>
    <s v="Talento_Humano"/>
    <s v="Profesional Junior"/>
    <n v="1"/>
    <n v="3"/>
    <n v="17"/>
    <n v="3430000"/>
    <d v="2023-08-01T00:00:00"/>
    <n v="1"/>
    <n v="12233667"/>
    <n v="12233667"/>
    <n v="0"/>
    <s v="NO"/>
    <s v="NO"/>
    <n v="109823"/>
    <s v="Conteo intercensal  DIG"/>
    <m/>
  </r>
  <r>
    <s v="DCD"/>
    <s v="DCD_284"/>
    <x v="11"/>
    <s v="Censo Nacional De Poblacion Y Vivienda - Csdm"/>
    <s v="CSDM_CNPV_2023_CONTEO_DM"/>
    <s v="Documentos metodológicos del censo de población y vivienda"/>
    <x v="55"/>
    <n v="10"/>
    <s v="2017011000343 "/>
    <s v="DANE_CENTRAL"/>
    <s v="DANE CENTRAL"/>
    <s v="Talento_Humano"/>
    <s v="Profesional"/>
    <n v="1"/>
    <n v="3"/>
    <n v="13"/>
    <n v="6725395"/>
    <d v="2023-08-01T00:00:00"/>
    <n v="1"/>
    <n v="23090523"/>
    <n v="23090523"/>
    <n v="0"/>
    <s v="NO"/>
    <s v="NO"/>
    <n v="107923"/>
    <s v="Conteo intercensal  DIG"/>
    <m/>
  </r>
  <r>
    <s v="DCD"/>
    <s v="DCD_285"/>
    <x v="11"/>
    <s v="Censo Nacional De Poblacion Y Vivienda - Csdm"/>
    <s v="CSDM_CNPV_2023_CONTEO_DM"/>
    <s v="Documentos metodológicos del censo de población y vivienda"/>
    <x v="55"/>
    <n v="10"/>
    <s v="2017011000343 "/>
    <s v="DANE_CENTRAL"/>
    <s v="DANE CENTRAL"/>
    <s v="Talento_Humano"/>
    <s v="Profesional Junior"/>
    <n v="1"/>
    <n v="3"/>
    <n v="13"/>
    <n v="3430000"/>
    <d v="2023-08-01T00:00:00"/>
    <n v="1"/>
    <n v="11776333.33"/>
    <n v="11776333.33"/>
    <n v="0"/>
    <s v="NO"/>
    <s v="NO"/>
    <n v="109823"/>
    <s v="Conteo intercensal  DIG"/>
    <m/>
  </r>
  <r>
    <s v="DCD"/>
    <s v="DCD_286"/>
    <x v="11"/>
    <s v="Censo Nacional De Poblacion Y Vivienda - Csdm"/>
    <s v="CSDM_CNPV_2023_CONTEO_DM"/>
    <s v="Documentos metodológicos del censo de población y vivienda"/>
    <x v="55"/>
    <n v="10"/>
    <s v="2017011000343 "/>
    <s v="DANE_CENTRAL"/>
    <s v="DANE CENTRAL"/>
    <s v="Talento_Humano"/>
    <s v="Profesional Junior"/>
    <n v="4"/>
    <n v="3"/>
    <n v="16"/>
    <n v="4612000"/>
    <d v="2023-08-01T00:00:00"/>
    <n v="1"/>
    <n v="65182933.329999998"/>
    <n v="65182933.329999998"/>
    <n v="0"/>
    <s v="NO"/>
    <s v="NO"/>
    <n v="109523"/>
    <s v="Conteo intercensal  DIG"/>
    <m/>
  </r>
  <r>
    <s v="DCD"/>
    <s v="DCD_287"/>
    <x v="11"/>
    <s v="Censo Nacional De Poblacion Y Vivienda - Csdm"/>
    <s v="CSDM_CNPV_2023_CONTEO_DM"/>
    <s v="Documentos metodológicos del censo de población y vivienda"/>
    <x v="55"/>
    <n v="10"/>
    <s v="2017011000343 "/>
    <s v="DANE_CENTRAL"/>
    <s v="DANE CENTRAL"/>
    <s v="Talento_Humano"/>
    <s v="Profesional"/>
    <n v="1"/>
    <n v="3"/>
    <n v="4"/>
    <n v="4612000"/>
    <d v="2023-08-01T00:00:00"/>
    <n v="1"/>
    <n v="14450933"/>
    <n v="14450933"/>
    <n v="0"/>
    <s v="NO"/>
    <s v="NO"/>
    <n v="109223"/>
    <s v="Conteo intercensal  DIG"/>
    <m/>
  </r>
  <r>
    <s v="DCD"/>
    <s v="DCD_288"/>
    <x v="11"/>
    <s v="Censo Nacional De Poblacion Y Vivienda - Csdm"/>
    <s v="CSDM_CNPV_2023_CONTEO_DM"/>
    <s v="Documentos metodológicos del censo de población y vivienda"/>
    <x v="55"/>
    <n v="10"/>
    <s v="2017011000343 "/>
    <s v="DANE_CENTRAL"/>
    <s v="DANE CENTRAL"/>
    <s v="Talento_Humano"/>
    <s v="Profesional Junior"/>
    <n v="16"/>
    <n v="3"/>
    <n v="15.812499823250732"/>
    <n v="3430000"/>
    <d v="2023-08-01T00:00:00"/>
    <n v="1"/>
    <n v="193566333.00999999"/>
    <n v="193566333.00999999"/>
    <n v="0"/>
    <s v="NO"/>
    <s v="NO"/>
    <n v="106023"/>
    <s v="Conteo intercensal  DIG"/>
    <m/>
  </r>
  <r>
    <s v="DCD"/>
    <s v="DCD_289"/>
    <x v="11"/>
    <s v="Censo Nacional De Poblacion Y Vivienda - Csdm"/>
    <s v="CSDM_CNPV_2023_CONTEO_DM"/>
    <s v="Documentos metodológicos del censo de población y vivienda"/>
    <x v="55"/>
    <n v="10"/>
    <s v="2017011000343 "/>
    <s v="DANE_CENTRAL"/>
    <s v="DANE CENTRAL"/>
    <s v="Talento_Humano"/>
    <s v="Profesional Junior"/>
    <n v="4"/>
    <n v="3"/>
    <n v="14.500001457725944"/>
    <n v="3430000"/>
    <d v="2023-08-01T00:00:00"/>
    <n v="1"/>
    <n v="47791334"/>
    <n v="47791334"/>
    <n v="0"/>
    <s v="NO"/>
    <s v="NO"/>
    <n v="112223"/>
    <s v="Conteo intercensal  DIG"/>
    <m/>
  </r>
  <r>
    <s v="DCD"/>
    <s v="DCD_290"/>
    <x v="11"/>
    <s v="Censo Nacional De Poblacion Y Vivienda - Csdm"/>
    <s v="CSDM_CNPV_2023_CONTEO_DM"/>
    <s v="Documentos metodológicos del censo de población y vivienda"/>
    <x v="55"/>
    <n v="10"/>
    <s v="2017011000343 "/>
    <s v="DANE_CENTRAL"/>
    <s v="DANE CENTRAL"/>
    <s v="Talento_Humano"/>
    <s v="Profesional"/>
    <n v="4"/>
    <n v="3"/>
    <n v="25"/>
    <n v="4612000"/>
    <d v="2023-08-01T00:00:00"/>
    <n v="1"/>
    <n v="70256134"/>
    <n v="70256134"/>
    <n v="0"/>
    <s v="NO"/>
    <s v="NO"/>
    <n v="109623"/>
    <s v="Conteo intercensal  DIG"/>
    <m/>
  </r>
  <r>
    <s v="DCD"/>
    <s v="DCD_291"/>
    <x v="11"/>
    <s v="Censo Nacional De Poblacion Y Vivienda - Csdm"/>
    <s v="CSDM_CNPV_2023_CONTEO_DM"/>
    <s v="Documentos metodológicos del censo de población y vivienda"/>
    <x v="55"/>
    <n v="10"/>
    <s v="2017011000343 "/>
    <s v="DANE_CENTRAL"/>
    <s v="DANE CENTRAL"/>
    <s v="Talento_Humano"/>
    <s v="Profesional Junior"/>
    <n v="16"/>
    <n v="3"/>
    <n v="17.000000362609342"/>
    <n v="3430000"/>
    <d v="2023-08-01T00:00:00"/>
    <n v="1"/>
    <n v="195738667.33000004"/>
    <n v="195738667.33000001"/>
    <n v="0"/>
    <s v="NO"/>
    <s v="NO"/>
    <n v="107523"/>
    <s v="Conteo intercensal  DIG"/>
    <m/>
  </r>
  <r>
    <s v="DCD"/>
    <s v="DCD_292"/>
    <x v="11"/>
    <s v="Censo Nacional De Poblacion Y Vivienda - Csdm"/>
    <s v="CSDM_CNPV_2023_CONTEO_DM"/>
    <s v="Documentos metodológicos del censo de población y vivienda"/>
    <x v="55"/>
    <n v="10"/>
    <s v="2017011000343 "/>
    <s v="DANE_CENTRAL"/>
    <s v="DANE CENTRAL"/>
    <s v="Talento_Humano"/>
    <s v="Profesional"/>
    <n v="6"/>
    <n v="3"/>
    <n v="14"/>
    <n v="4612000"/>
    <d v="2023-08-01T00:00:00"/>
    <n v="1"/>
    <n v="95632133"/>
    <n v="95632133"/>
    <n v="0"/>
    <s v="NO"/>
    <s v="NO"/>
    <n v="112123"/>
    <s v="Conteo intercensal  DIG"/>
    <m/>
  </r>
  <r>
    <s v="DCD"/>
    <s v="DCD_293"/>
    <x v="11"/>
    <s v="Censo Nacional De Poblacion Y Vivienda - Csdm"/>
    <s v="CSDM_CNPV_2023_CONTEO_DM"/>
    <s v="Documentos metodológicos del censo de población y vivienda"/>
    <x v="55"/>
    <n v="10"/>
    <s v="2017011000343 "/>
    <s v="DANE_CENTRAL"/>
    <s v="DANE CENTRAL"/>
    <s v="Talento_Humano"/>
    <s v="Profesional"/>
    <n v="24"/>
    <n v="3"/>
    <n v="14.791667029883371"/>
    <n v="3430000"/>
    <d v="2023-08-01T00:00:00"/>
    <n v="1"/>
    <n v="287548334.32999998"/>
    <n v="283661001.32999998"/>
    <n v="3887333"/>
    <s v="NO"/>
    <s v="NO"/>
    <n v="110823"/>
    <s v="Conteo intercensal  DIG"/>
    <m/>
  </r>
  <r>
    <s v="DCD"/>
    <s v="DCD_294"/>
    <x v="11"/>
    <s v="Censo Nacional De Poblacion Y Vivienda - Csdm"/>
    <s v="CSDM_CNPV_2023_CONTEO_DM"/>
    <s v="Documentos metodológicos del censo de población y vivienda"/>
    <x v="55"/>
    <n v="10"/>
    <s v="2017011000343 "/>
    <s v="DANE_CENTRAL"/>
    <s v="DANE CENTRAL"/>
    <s v="Talento_Humano"/>
    <s v="Profesional Junior"/>
    <n v="1"/>
    <n v="4"/>
    <n v="0"/>
    <n v="3430000"/>
    <d v="2023-08-01T00:00:00"/>
    <n v="1"/>
    <n v="13720000"/>
    <n v="13720000"/>
    <n v="0"/>
    <s v="NO"/>
    <s v="NO"/>
    <n v="100223"/>
    <s v="Conteo intercensal  DIG"/>
    <m/>
  </r>
  <r>
    <s v="DCD"/>
    <s v="DCD_295"/>
    <x v="11"/>
    <s v="Censo Nacional De Poblacion Y Vivienda - Csdm"/>
    <s v="CSDM_CNPV_2023_CONTEO_DM"/>
    <s v="Documentos metodológicos del censo de población y vivienda"/>
    <x v="55"/>
    <n v="10"/>
    <s v="2017011000343 "/>
    <s v="DANE_CENTRAL"/>
    <s v="DANE CENTRAL"/>
    <s v="Viaticos"/>
    <m/>
    <n v="1"/>
    <n v="1"/>
    <n v="0"/>
    <n v="45600000"/>
    <d v="2023-08-01T00:00:00"/>
    <n v="1"/>
    <n v="45600000"/>
    <n v="45600000"/>
    <n v="0"/>
    <s v="NO"/>
    <s v="NO"/>
    <n v="25023"/>
    <s v="Conteo intercensal  DIG"/>
    <m/>
  </r>
  <r>
    <s v="DCD"/>
    <s v="DCD_298"/>
    <x v="11"/>
    <s v="Censo Nacional De Poblacion Y Vivienda - Csdm"/>
    <s v="CSDM_CNPV_2023_CONTEO_DM"/>
    <s v="Documentos metodológicos del censo de población y vivienda"/>
    <x v="55"/>
    <n v="10"/>
    <s v="2017011000343 "/>
    <s v="DANE_CENTRAL"/>
    <s v="DANE CENTRAL"/>
    <s v="Insumos"/>
    <m/>
    <n v="1"/>
    <n v="1"/>
    <n v="0"/>
    <n v="167104995"/>
    <d v="2023-10-15T00:00:00"/>
    <n v="1"/>
    <n v="167104995"/>
    <n v="167104995"/>
    <n v="0"/>
    <s v="NO"/>
    <s v="NO"/>
    <n v="119923"/>
    <s v="Conteo intercensal  DIG"/>
    <m/>
  </r>
  <r>
    <s v="DCD"/>
    <s v="DCD_299"/>
    <x v="11"/>
    <s v="Censo Nacional De Poblacion Y Vivienda - Csdm"/>
    <s v="CSDM_CNPV_2023_SENTENCIAS_DM"/>
    <s v="Documentos metodológicos del censo de población y vivienda"/>
    <x v="55"/>
    <n v="10"/>
    <s v="2017011000343 "/>
    <s v="DANE_CENTRAL"/>
    <s v="DANE CENTRAL"/>
    <s v="Talento_Humano"/>
    <s v="Profesional"/>
    <n v="1"/>
    <n v="3"/>
    <n v="14"/>
    <n v="7200000"/>
    <d v="2023-09-15T00:00:00"/>
    <n v="1"/>
    <n v="24746667"/>
    <n v="24746667"/>
    <n v="0"/>
    <s v="NO"/>
    <s v="NO"/>
    <n v="108723"/>
    <s v="Cientifico de datos (DIRPEN) SENTENCIA "/>
    <s v="Cientifico de datos (DIRPEN) SENTENCIA "/>
  </r>
  <r>
    <s v="DCD"/>
    <s v="DCD_300"/>
    <x v="11"/>
    <s v="Proyecciones De Poblacion"/>
    <s v="PPED_2023_CR"/>
    <s v="Cuadros de resultados para la temática de demografía y población"/>
    <x v="57"/>
    <n v="10"/>
    <s v="2017011000343 "/>
    <s v="DANE_CENTRAL"/>
    <s v="DANE CENTRAL"/>
    <s v="Talento_Humano"/>
    <s v="Profesional"/>
    <n v="1"/>
    <n v="4"/>
    <n v="3"/>
    <n v="4818253"/>
    <d v="2023-08-15T00:00:00"/>
    <n v="1"/>
    <n v="19754838"/>
    <n v="19754838"/>
    <n v="0"/>
    <s v="NO"/>
    <s v="NO"/>
    <n v="98223"/>
    <s v="Contratación Edisson Iván Garcés Hernández"/>
    <m/>
  </r>
  <r>
    <s v="DCD"/>
    <s v="DCD_301"/>
    <x v="11"/>
    <s v="Grupos Etnicos"/>
    <s v="ETN_2023_CR"/>
    <s v="Cuadros de resultados para la temática de demografía y población"/>
    <x v="57"/>
    <n v="10"/>
    <s v="2017011000343 "/>
    <s v="DANE_CENTRAL"/>
    <s v="DANE CENTRAL"/>
    <s v="Talento_Humano"/>
    <s v="Profesional"/>
    <n v="1"/>
    <n v="4"/>
    <n v="0"/>
    <n v="8500000"/>
    <d v="2023-08-15T00:00:00"/>
    <n v="1"/>
    <n v="34000000"/>
    <n v="34000000"/>
    <n v="0"/>
    <s v="NO"/>
    <s v="NO"/>
    <n v="90923"/>
    <s v="Contratación de Ivan Mendivelso."/>
    <m/>
  </r>
  <r>
    <s v="DCD"/>
    <s v="DCD_302"/>
    <x v="11"/>
    <s v="Grupos Etnicos"/>
    <s v="ETN_2023_CR"/>
    <s v="Cuadros de resultados para la temática de demografía y población"/>
    <x v="57"/>
    <n v="10"/>
    <s v="2017011000343 "/>
    <s v="DANE_CENTRAL"/>
    <s v="DANE CENTRAL"/>
    <s v="Talento_Humano"/>
    <s v="Tecnico"/>
    <n v="3"/>
    <n v="2"/>
    <n v="27.254725838264307"/>
    <n v="2535000"/>
    <d v="2023-08-15T00:00:00"/>
    <n v="1"/>
    <n v="22119073"/>
    <n v="22119073"/>
    <n v="0"/>
    <s v="NO"/>
    <s v="NO"/>
    <n v="101023"/>
    <s v="Contratación de codificadores causas de muerte, grupos étnico."/>
    <m/>
  </r>
  <r>
    <s v="DCD"/>
    <s v="DCD_303"/>
    <x v="11"/>
    <s v="Grupos Etnicos"/>
    <s v="ETN_2023_CR"/>
    <s v="Cuadros de resultados para la temática de demografía y población"/>
    <x v="57"/>
    <n v="10"/>
    <s v="2017011000343 "/>
    <s v="BARRANQUILLA"/>
    <s v="VALLEDUPAR"/>
    <s v="Talento_Humano"/>
    <s v="Profesional"/>
    <n v="1"/>
    <n v="4"/>
    <n v="0"/>
    <n v="8000000"/>
    <d v="2023-08-15T00:00:00"/>
    <n v="1"/>
    <n v="32000000"/>
    <n v="32000000"/>
    <n v="0"/>
    <s v="NO"/>
    <s v="NO"/>
    <n v="67523"/>
    <s v="Contratación Breiner Gonzalez"/>
    <m/>
  </r>
  <r>
    <s v="DCD"/>
    <s v="DCD_304"/>
    <x v="11"/>
    <s v="Grupos Etnicos"/>
    <s v="ETN_2023_CR"/>
    <s v="Cuadros de resultados para la temática de demografía y población"/>
    <x v="57"/>
    <n v="10"/>
    <s v="2017011000343 "/>
    <s v="BARRANQUILLA"/>
    <s v="VALLEDUPAR"/>
    <s v="Talento_Humano"/>
    <s v="Profesional"/>
    <n v="1"/>
    <n v="4"/>
    <n v="0"/>
    <n v="5000000"/>
    <d v="2023-08-15T00:00:00"/>
    <n v="1"/>
    <n v="20000000"/>
    <n v="20000000"/>
    <n v="0"/>
    <s v="NO"/>
    <s v="NO"/>
    <n v="67423"/>
    <s v="Contratación Danna Palencia"/>
    <m/>
  </r>
  <r>
    <s v="DCD"/>
    <s v="DCD_306"/>
    <x v="11"/>
    <s v="Censo Nacional De Poblacion Y Vivienda - Csdm"/>
    <s v="CSDM_CNPV_2023_SENTENCIAS_DM"/>
    <s v="Documentos metodológicos del censo de población y vivienda"/>
    <x v="55"/>
    <n v="10"/>
    <s v="2017011000343 "/>
    <s v="DANE_CENTRAL"/>
    <s v="DANE CENTRAL"/>
    <s v="Otros_gastos_operativos"/>
    <m/>
    <n v="1"/>
    <n v="1"/>
    <n v="0"/>
    <n v="100000000"/>
    <d v="2023-08-15T00:00:00"/>
    <n v="1"/>
    <n v="100000000"/>
    <n v="100000000"/>
    <n v="0"/>
    <s v="NO"/>
    <s v="NO"/>
    <n v="65823"/>
    <s v="Adicionar el contrato No. CO1.PCCNTR.4803116 celebrado con RADIO TELEVISION NACIONAL DE COLOMBIA RTVC S.A.S, para atender compromisos de la sentencia AFRO."/>
    <m/>
  </r>
  <r>
    <s v="DCD"/>
    <s v="DCD_307"/>
    <x v="11"/>
    <s v="Grupos Etnicos"/>
    <s v="ETN_2023_CR"/>
    <s v="Cuadros de resultados para la temática de demografía y población"/>
    <x v="57"/>
    <n v="10"/>
    <s v="2017011000343 "/>
    <s v="BARRANQUILLA"/>
    <s v="VALLEDUPAR"/>
    <s v="Talento_Humano"/>
    <s v="Profesional"/>
    <n v="1"/>
    <n v="4"/>
    <n v="0"/>
    <n v="7500000"/>
    <d v="2023-09-01T00:00:00"/>
    <n v="1"/>
    <n v="30000000"/>
    <n v="30000000"/>
    <n v="0"/>
    <s v="NO"/>
    <s v="NO"/>
    <n v="67623"/>
    <m/>
    <m/>
  </r>
  <r>
    <s v="DCD"/>
    <s v="DCD_308"/>
    <x v="11"/>
    <s v="Censo Nacional De Poblacion Y Vivienda - Csdm"/>
    <s v="CSDM_CNPV_2023_SENTENCIAS_DM"/>
    <s v="Documentos metodológicos del censo de población y vivienda"/>
    <x v="55"/>
    <n v="10"/>
    <s v="2017011000343 "/>
    <s v="DANE_CENTRAL"/>
    <s v="DANE CENTRAL"/>
    <s v="Talento_Humano"/>
    <s v="Profesional"/>
    <n v="1"/>
    <n v="3"/>
    <n v="12"/>
    <n v="5900000"/>
    <d v="2023-09-01T00:00:00"/>
    <n v="1"/>
    <n v="20060000"/>
    <n v="20060000"/>
    <n v="0"/>
    <s v="NO"/>
    <s v="NO"/>
    <n v="106823"/>
    <s v="Contratación antropologa sentencias Sara Marcela Monzón Cáceres ( gestión documental)"/>
    <m/>
  </r>
  <r>
    <s v="DCD"/>
    <s v="DCD_309"/>
    <x v="11"/>
    <s v="Censo Nacional De Poblacion Y Vivienda - Csdm"/>
    <s v="CSDM_CNPV_2023_SENTENCIAS_DM"/>
    <s v="Documentos metodológicos del censo de población y vivienda"/>
    <x v="55"/>
    <n v="10"/>
    <s v="2017011000343 "/>
    <s v="DANE_CENTRAL"/>
    <s v="DANE CENTRAL"/>
    <s v="Talento_Humano"/>
    <s v="Profesional"/>
    <n v="1"/>
    <n v="3"/>
    <n v="25"/>
    <n v="7600000"/>
    <d v="2023-09-01T00:00:00"/>
    <n v="1"/>
    <n v="29133333"/>
    <n v="29133333"/>
    <n v="0"/>
    <s v="NO"/>
    <s v="NO"/>
    <n v="110423"/>
    <s v="Grupos étnicos estadisticas vitales sentencias, Decssy Jacqueline Cuspoca Martinez"/>
    <m/>
  </r>
  <r>
    <s v="DCD"/>
    <s v="DCD_310"/>
    <x v="11"/>
    <s v="Censo Nacional De Poblacion Y Vivienda - Csdm"/>
    <s v="CSDM_CNPV_2023_SENTENCIAS_DM"/>
    <s v="Documentos metodológicos del censo de población y vivienda"/>
    <x v="55"/>
    <n v="10"/>
    <s v="2017011000343 "/>
    <s v="DANE_CENTRAL"/>
    <s v="DANE CENTRAL"/>
    <s v="Talento_Humano"/>
    <s v="Profesional"/>
    <n v="3"/>
    <n v="3"/>
    <n v="17.333334545454548"/>
    <n v="5500000"/>
    <d v="2023-09-01T00:00:00"/>
    <n v="1"/>
    <n v="59033334.000000007"/>
    <n v="59033334"/>
    <n v="0"/>
    <s v="NO"/>
    <s v="NO"/>
    <n v="105423"/>
    <s v="Georeferenciación étnica ( Yarineldi Quiguapumba - Luz Angela Silva)"/>
    <m/>
  </r>
  <r>
    <s v="DCD"/>
    <s v="DCD_311"/>
    <x v="11"/>
    <s v="Censo Nacional De Poblacion Y Vivienda - Csdm"/>
    <s v="CSDM_CNPV_2023_SENTENCIAS_DM"/>
    <s v="Documentos metodológicos del censo de población y vivienda"/>
    <x v="55"/>
    <n v="10"/>
    <s v="2017011000343 "/>
    <s v="DANE_CENTRAL"/>
    <s v="DANE CENTRAL"/>
    <s v="Talento_Humano"/>
    <s v="Profesional"/>
    <n v="1"/>
    <n v="3"/>
    <n v="13"/>
    <n v="8000000"/>
    <d v="2023-09-01T00:00:00"/>
    <n v="1"/>
    <n v="27466667"/>
    <n v="27466667"/>
    <n v="0"/>
    <s v="NO"/>
    <s v="NO"/>
    <n v="112523"/>
    <s v="Contrucción del documentos aproximación cuantitativa y cualitativa sentencias - Omar Prieto._x000a__x000a_ "/>
    <m/>
  </r>
  <r>
    <s v="DCD"/>
    <s v="DCD_312"/>
    <x v="11"/>
    <s v="Censo Nacional De Poblacion Y Vivienda - Csdm"/>
    <s v="CSDM_CNPV_2023_SENTENCIAS_DM"/>
    <s v="Documentos metodológicos del censo de población y vivienda"/>
    <x v="55"/>
    <n v="10"/>
    <s v="2017011000343 "/>
    <s v="DANE_CENTRAL"/>
    <s v="DANE CENTRAL"/>
    <s v="Talento_Humano"/>
    <s v="Profesional"/>
    <n v="1"/>
    <n v="3"/>
    <n v="25"/>
    <n v="4818253"/>
    <d v="2023-09-01T00:00:00"/>
    <n v="1"/>
    <n v="18469970"/>
    <n v="18469970"/>
    <n v="0"/>
    <s v="NO"/>
    <s v="NO"/>
    <n v="109123"/>
    <s v="Profesional gestión de calidad y seguimiento OSCAR E."/>
    <m/>
  </r>
  <r>
    <s v="DCD"/>
    <s v="DCD_313"/>
    <x v="11"/>
    <s v="Estadisticas Sobre Migracion"/>
    <s v="MIG_2023_BT"/>
    <s v="Boletines técnicos de la temática demografía y población"/>
    <x v="58"/>
    <n v="10"/>
    <s v="2017011000343 "/>
    <s v="DANE_CENTRAL"/>
    <s v="DANE CENTRAL"/>
    <s v="Talento_Humano"/>
    <s v="Profesional"/>
    <n v="1"/>
    <n v="3"/>
    <n v="4.0000027196083749"/>
    <n v="3677000"/>
    <d v="2023-09-01T00:00:00"/>
    <n v="1"/>
    <n v="11521267"/>
    <n v="11521267"/>
    <n v="0"/>
    <s v="NO"/>
    <s v="NO"/>
    <n v="122323"/>
    <s v="Profesional periodismo de datos ODS vs Sentencias"/>
    <m/>
  </r>
  <r>
    <s v="DCD"/>
    <s v="DCD_315"/>
    <x v="11"/>
    <s v="Registros Administrativos"/>
    <s v="UERA_2023_BT"/>
    <s v="Boletines técnicos de la temática demografía y población"/>
    <x v="58"/>
    <n v="10"/>
    <s v="2017011000343 "/>
    <s v="DANE_CENTRAL"/>
    <s v="DANE CENTRAL"/>
    <s v="Talento_Humano"/>
    <s v="Profesional"/>
    <n v="1"/>
    <n v="4"/>
    <n v="20"/>
    <n v="5500000"/>
    <d v="2023-09-01T00:00:00"/>
    <n v="1"/>
    <n v="20166667"/>
    <n v="20166667"/>
    <n v="0"/>
    <s v="NO"/>
    <s v="NO"/>
    <n v="116823"/>
    <s v="Corrector de estilo Laura Fonseca"/>
    <m/>
  </r>
  <r>
    <s v="DCD"/>
    <s v="DCD_316"/>
    <x v="11"/>
    <s v="Censo Nacional De Poblacion Y Vivienda - Csdm"/>
    <s v="CSDM_CNPV_2023_SENTENCIAS_DM"/>
    <s v="Documentos metodológicos del censo de población y vivienda"/>
    <x v="55"/>
    <n v="10"/>
    <s v="2017011000343 "/>
    <s v="DANE_CENTRAL"/>
    <s v="DANE CENTRAL"/>
    <s v="Talento_Humano"/>
    <s v="Profesional"/>
    <n v="2"/>
    <n v="3"/>
    <n v="28"/>
    <n v="7700000"/>
    <d v="2023-09-01T00:00:00"/>
    <n v="1"/>
    <n v="60316667"/>
    <n v="60316667"/>
    <n v="0"/>
    <s v="NO"/>
    <s v="NO"/>
    <s v="110523, 110323"/>
    <s v="Profesionales causas de muerte wayuu ( enfermeros)"/>
    <m/>
  </r>
  <r>
    <s v="DIRPEN"/>
    <s v="DIRPEN_104"/>
    <x v="5"/>
    <s v="Direccion Tecnica"/>
    <s v="DTEC_DIRPEN_2023_ARTI_SEN"/>
    <s v="Servicio de articulación del sistema estadístico nacional"/>
    <x v="30"/>
    <n v="10"/>
    <s v="2017011000422 "/>
    <s v="DANE_CENTRAL"/>
    <s v="DANE CENTRAL"/>
    <s v="Talento_Humano"/>
    <s v="Profesional"/>
    <n v="1"/>
    <n v="3"/>
    <n v="17"/>
    <n v="2900000"/>
    <d v="2023-09-01T00:00:00"/>
    <n v="1"/>
    <n v="10343333.33"/>
    <n v="10343333.33"/>
    <n v="0"/>
    <s v="NO"/>
    <s v="NO"/>
    <n v="110023"/>
    <s v="GARCIA GOMEZ JULIAN DAVID  "/>
    <s v="Fortalecimiento PEN, Prospectiva y SETE"/>
  </r>
  <r>
    <s v="DIRPEN"/>
    <s v="DIRPEN_105"/>
    <x v="5"/>
    <s v="Direccion Tecnica"/>
    <s v="DTEC_DIRPEN_2023_ARTI_SEN"/>
    <s v="Servicio de articulación del sistema estadístico nacional"/>
    <x v="30"/>
    <n v="10"/>
    <s v="2017011000422 "/>
    <s v="DANE_CENTRAL"/>
    <s v="DANE CENTRAL"/>
    <s v="Talento_Humano"/>
    <s v="Profesional"/>
    <n v="1"/>
    <n v="4"/>
    <n v="13"/>
    <n v="3900000"/>
    <d v="2023-08-01T00:00:00"/>
    <n v="1"/>
    <n v="17290000"/>
    <n v="17290000"/>
    <n v="0"/>
    <s v="NO"/>
    <s v="NO"/>
    <n v="95823"/>
    <s v="CESPEDES RUIZ MARIO DE JESUS  "/>
    <m/>
  </r>
  <r>
    <s v="DIRPEN"/>
    <s v="DIRPEN_108"/>
    <x v="5"/>
    <s v="Unidad De Analisis De Datos"/>
    <s v="UAD_2023_FORT_FRA"/>
    <s v="Documentos de diagnóstico del aprovechamiento de registros administrativos"/>
    <x v="34"/>
    <n v="10"/>
    <s v="2017011000422 "/>
    <s v="DANE_CENTRAL"/>
    <s v="DANE CENTRAL"/>
    <s v="Talento_Humano"/>
    <s v="Profesional"/>
    <n v="1"/>
    <n v="3"/>
    <n v="5"/>
    <n v="5000000"/>
    <d v="2023-09-01T00:00:00"/>
    <n v="1"/>
    <n v="15833333"/>
    <n v="15833333"/>
    <n v="0"/>
    <s v="NO"/>
    <s v="NO"/>
    <n v="122623"/>
    <s v="Fortalecimiento PEN, Prospectiva y SETE"/>
    <m/>
  </r>
  <r>
    <s v="DIRPEN"/>
    <s v="DIRPEN_109"/>
    <x v="5"/>
    <s v="Planificacion Y Articulacion"/>
    <s v="PLAYART_2023_ASIS_TEC"/>
    <s v="Servicio de asistencia técnica para el fortalecimiento de la capacidad estadística"/>
    <x v="32"/>
    <n v="10"/>
    <s v="2017011000422 "/>
    <s v="DANE_CENTRAL"/>
    <s v="DANE CENTRAL"/>
    <s v="Talento_Humano"/>
    <s v="Profesional"/>
    <n v="1"/>
    <n v="3"/>
    <n v="11"/>
    <n v="6000000"/>
    <d v="2023-09-15T00:00:00"/>
    <n v="1"/>
    <n v="20200000"/>
    <n v="20200000"/>
    <n v="0"/>
    <s v="NO"/>
    <s v="NO"/>
    <n v="114323"/>
    <s v="Fortalecimiento PEN, Prospectiva y SETE"/>
    <m/>
  </r>
  <r>
    <s v="DIRPEN"/>
    <s v="DIRPEN_113"/>
    <x v="5"/>
    <s v="Direccion Tecnica"/>
    <s v="DTEC_DIRPEN_2023_ARTI_SEN"/>
    <s v="Servicio de articulación del sistema estadístico nacional"/>
    <x v="30"/>
    <n v="10"/>
    <s v="2017011000422 "/>
    <s v="DANE_CENTRAL"/>
    <s v="DANE CENTRAL"/>
    <s v="Talento_Humano"/>
    <s v="Profesional"/>
    <n v="1"/>
    <n v="4"/>
    <n v="2"/>
    <n v="3600000"/>
    <d v="2023-08-01T00:00:00"/>
    <n v="1"/>
    <n v="14640000"/>
    <n v="14640000"/>
    <n v="0"/>
    <s v="NO"/>
    <s v="NO"/>
    <n v="100623"/>
    <s v="SANDOVAL PEREZ LAURA VIVIANA  "/>
    <s v="Sebastian RRAA"/>
  </r>
  <r>
    <s v="DIRPEN"/>
    <s v="DIRPEN_114"/>
    <x v="5"/>
    <s v="Direccion Tecnica"/>
    <s v="DTEC_DIRPEN_2023_ARTI_SEN"/>
    <s v="Servicio de articulación del sistema estadístico nacional"/>
    <x v="30"/>
    <n v="10"/>
    <s v="2017011000422 "/>
    <s v="DANE_CENTRAL"/>
    <s v="DANE CENTRAL"/>
    <s v="Talento_Humano"/>
    <s v="Profesional"/>
    <n v="1"/>
    <n v="3"/>
    <n v="11"/>
    <n v="3600000"/>
    <d v="2023-09-01T00:00:00"/>
    <n v="1"/>
    <n v="12120000"/>
    <n v="12120000"/>
    <n v="0"/>
    <s v="NO"/>
    <s v="NO"/>
    <n v="116123"/>
    <s v="Sebastian RRAA"/>
    <m/>
  </r>
  <r>
    <s v="DIRPEN"/>
    <s v="DIRPEN_115"/>
    <x v="5"/>
    <s v="Direccion Tecnica"/>
    <s v="DTEC_DIRPEN_2023_ARTI_SEN"/>
    <s v="Servicio de articulación del sistema estadístico nacional"/>
    <x v="30"/>
    <n v="10"/>
    <s v="2017011000422 "/>
    <s v="DANE_CENTRAL"/>
    <s v="DANE CENTRAL"/>
    <s v="Talento_Humano"/>
    <s v="Profesional"/>
    <n v="1"/>
    <n v="3"/>
    <n v="12"/>
    <n v="7600000"/>
    <d v="2023-08-16T00:00:00"/>
    <n v="1"/>
    <n v="25840000"/>
    <n v="25840000"/>
    <n v="0"/>
    <s v="NO"/>
    <s v="NO"/>
    <n v="117623"/>
    <s v="Sebastian RRAA"/>
    <m/>
  </r>
  <r>
    <s v="OCI"/>
    <s v="OCI_18"/>
    <x v="7"/>
    <s v="Control Interno"/>
    <s v="OCI_2023_DP"/>
    <s v="Documentos de planeación"/>
    <x v="46"/>
    <n v="10"/>
    <s v="2018011000430 "/>
    <s v="DANE_CENTRAL"/>
    <s v="DANE CENTRAL"/>
    <s v="Viaticos"/>
    <s v="Nacional"/>
    <n v="1"/>
    <n v="1"/>
    <n v="1"/>
    <n v="23169834.000000004"/>
    <d v="2023-09-01T00:00:00"/>
    <n v="1"/>
    <n v="23169834.000000004"/>
    <n v="23169834"/>
    <n v="0"/>
    <s v="NO"/>
    <s v="NO"/>
    <n v="113423"/>
    <s v="Auditorías internas de gestión"/>
    <m/>
  </r>
  <r>
    <s v="RELACIONAMIENTO"/>
    <s v="REL_08"/>
    <x v="7"/>
    <s v="Relacionamiento Internacional"/>
    <s v="RELAINT_2023_DLT"/>
    <s v="Documentos de lineamientos técnicos"/>
    <x v="49"/>
    <n v="10"/>
    <s v="2018011000430 "/>
    <s v="DANE_CENTRAL"/>
    <s v="DANE CENTRAL"/>
    <s v="Talento_Humano"/>
    <s v="Profesional Junior"/>
    <n v="2"/>
    <n v="3"/>
    <n v="9"/>
    <n v="3430000"/>
    <d v="2023-08-19T00:00:00"/>
    <n v="1"/>
    <n v="22638000"/>
    <n v="0"/>
    <n v="22638000"/>
    <s v="NO"/>
    <s v="NO"/>
    <m/>
    <s v="Preparación del Quinto Foro Mundial "/>
    <m/>
  </r>
  <r>
    <s v="RELACIONAMIENTO"/>
    <s v="REL_09"/>
    <x v="7"/>
    <s v="Relacionamiento Internacional"/>
    <s v="RELAINT_2023_DLT"/>
    <s v="Documentos de lineamientos técnicos"/>
    <x v="49"/>
    <n v="10"/>
    <s v="2018011000430 "/>
    <s v="DANE_CENTRAL"/>
    <s v="DANE CENTRAL"/>
    <s v="Talento_Humano"/>
    <s v="Profesional"/>
    <n v="1"/>
    <n v="3"/>
    <n v="9"/>
    <n v="7400000"/>
    <d v="2023-09-19T00:00:00"/>
    <n v="1"/>
    <n v="24420000"/>
    <n v="0"/>
    <n v="24420000"/>
    <s v="NO"/>
    <s v="NO"/>
    <m/>
    <s v="Preparación del Quinto Foro Mundial "/>
    <m/>
  </r>
  <r>
    <s v="GIT INFRAESTRUCTURA"/>
    <s v="AMF_45"/>
    <x v="8"/>
    <s v="Administracion Y Mejoramiento Fisico"/>
    <s v="AMFIS_2023"/>
    <s v="Sedes mantenidas"/>
    <x v="50"/>
    <n v="10"/>
    <s v="2018011000754 "/>
    <s v="BOGOTA"/>
    <s v="BOGOTA"/>
    <s v="Otros_gastos_operativos"/>
    <s v="Otras Solicitudes"/>
    <n v="1"/>
    <n v="1"/>
    <n v="0"/>
    <n v="13691000"/>
    <d v="2023-08-31T00:00:00"/>
    <n v="1"/>
    <n v="13691000"/>
    <n v="10000000"/>
    <n v="3691000"/>
    <s v="NO"/>
    <s v="NO"/>
    <n v="85923"/>
    <s v="ADQUISICIÓN E INSTALACIÓN DE AIRE ACONDICIONADO EN LA CIUDAD DE BOGOTA Y VILLAVICENCIO"/>
    <m/>
  </r>
  <r>
    <s v="GIT INFRAESTRUCTURA"/>
    <s v="AMF_46"/>
    <x v="8"/>
    <s v="Administracion Y Mejoramiento Fisico"/>
    <s v="AMFIS_2023"/>
    <s v="Sedes mantenidas"/>
    <x v="50"/>
    <n v="10"/>
    <s v="2018011000754 "/>
    <s v="BOGOTA"/>
    <s v="BOGOTA"/>
    <s v="Otros_gastos_operativos"/>
    <s v="Otras Solicitudes"/>
    <n v="1"/>
    <n v="1"/>
    <n v="0"/>
    <n v="45365000"/>
    <d v="2023-08-31T00:00:00"/>
    <n v="1"/>
    <n v="45365000"/>
    <n v="45365000"/>
    <n v="0"/>
    <s v="NO"/>
    <s v="NO"/>
    <n v="79423"/>
    <s v="ADQUISICIÓN E INSTALACIÓN LUMINARIAS TIPO LED EN LAS SEDES DE BOGOTA, TUNJA, FLORENCIA Y VILLAVICENCIO"/>
    <m/>
  </r>
  <r>
    <s v="GIT INFRAESTRUCTURA"/>
    <s v="AMF_47"/>
    <x v="8"/>
    <s v="Administracion Y Mejoramiento Fisico"/>
    <s v="AMFIS_2023"/>
    <s v="Sedes mantenidas"/>
    <x v="50"/>
    <n v="10"/>
    <s v="2018011000754 "/>
    <s v="MANIZALES"/>
    <s v="MANIZALES"/>
    <s v="Otros_gastos_operativos"/>
    <s v="Otras Solicitudes"/>
    <n v="1"/>
    <n v="1"/>
    <n v="0"/>
    <n v="23216000"/>
    <d v="2023-08-31T00:00:00"/>
    <n v="1"/>
    <n v="23216000"/>
    <n v="23216000"/>
    <n v="0"/>
    <s v="NO"/>
    <s v="NO"/>
    <n v="40023"/>
    <s v="ADQUISICIÓN E INSTALACIÓN DE AIRE ACONDICIONADO EN LA CIUDAD DE ARMENIA"/>
    <m/>
  </r>
  <r>
    <s v="GIT INFRAESTRUCTURA"/>
    <s v="AMF_48"/>
    <x v="8"/>
    <s v="Administracion Y Mejoramiento Fisico"/>
    <s v="AMFIS_2023"/>
    <s v="Sedes mantenidas"/>
    <x v="50"/>
    <n v="10"/>
    <s v="2018011000754 "/>
    <s v="MANIZALES"/>
    <s v="MANIZALES"/>
    <s v="Otros_gastos_operativos"/>
    <s v="Otras Solicitudes"/>
    <n v="1"/>
    <n v="1"/>
    <n v="0"/>
    <n v="22890000"/>
    <d v="2023-08-31T00:00:00"/>
    <n v="1"/>
    <n v="22890000"/>
    <n v="0"/>
    <n v="22890000"/>
    <s v="NO"/>
    <s v="NO"/>
    <m/>
    <s v="ADQUISICIÓN E INSTALACIÓN LUMINARIAS TIPO LED EN LAS SEDES DE MANIZALES, PEREIRA Y ARMENIA"/>
    <m/>
  </r>
  <r>
    <s v="GIT INFRAESTRUCTURA"/>
    <s v="AMF_49"/>
    <x v="8"/>
    <s v="Administracion Y Mejoramiento Fisico"/>
    <s v="AMFIS_2023"/>
    <s v="Sedes mantenidas"/>
    <x v="50"/>
    <n v="10"/>
    <s v="2018011000754 "/>
    <s v="CALI"/>
    <s v="CALI"/>
    <s v="Otros_gastos_operativos"/>
    <s v="Otras Solicitudes"/>
    <n v="1"/>
    <n v="1"/>
    <n v="0"/>
    <n v="17602956"/>
    <d v="2023-08-31T00:00:00"/>
    <n v="1"/>
    <n v="17602956"/>
    <n v="17602956"/>
    <n v="0"/>
    <s v="NO"/>
    <s v="NO"/>
    <n v="47823"/>
    <s v="ADQUISICIÓN E INSTALACIÓN DE AIRE ACONDICIONADO EN LA CIUDAD DE CALI Y POPAYAN"/>
    <m/>
  </r>
  <r>
    <s v="GIT INFRAESTRUCTURA"/>
    <s v="AMF_50"/>
    <x v="8"/>
    <s v="Administracion Y Mejoramiento Fisico"/>
    <s v="AMFIS_2023"/>
    <s v="Sedes mantenidas"/>
    <x v="50"/>
    <n v="10"/>
    <s v="2018011000754 "/>
    <s v="CALI"/>
    <s v="CALI"/>
    <s v="Otros_gastos_operativos"/>
    <s v="Otras Solicitudes"/>
    <n v="1"/>
    <n v="1"/>
    <n v="0"/>
    <n v="7567358"/>
    <d v="2023-08-31T00:00:00"/>
    <n v="1"/>
    <n v="7567358"/>
    <n v="3784200"/>
    <n v="3783158"/>
    <s v="NO"/>
    <s v="NO"/>
    <n v="47923"/>
    <s v="ADQUISICIÓN E INSTALACIÓN LUMINARIAS TIPO LED EN LAS SEDES DE CALI Y POPAYAN"/>
    <m/>
  </r>
  <r>
    <s v="GIT INFRAESTRUCTURA"/>
    <s v="AMF_51"/>
    <x v="8"/>
    <s v="Administracion Y Mejoramiento Fisico"/>
    <s v="AMFIS_2023"/>
    <s v="Sedes mantenidas"/>
    <x v="50"/>
    <n v="10"/>
    <s v="2018011000754 "/>
    <s v="BUCARAMANGA"/>
    <s v="BUCARAMANGA"/>
    <s v="Otros_gastos_operativos"/>
    <s v="Otras Solicitudes"/>
    <n v="1"/>
    <n v="1"/>
    <n v="0"/>
    <n v="6955000"/>
    <d v="2023-08-31T00:00:00"/>
    <n v="1"/>
    <n v="6955000"/>
    <n v="6955000"/>
    <n v="0"/>
    <s v="NO"/>
    <s v="NO"/>
    <n v="38623"/>
    <s v="ADQUISICIÓN E INSTALACIÓN LUMINARIAS TIPO LED EN LA SEDE DE BUCARAMANGA"/>
    <m/>
  </r>
  <r>
    <s v="GIT INFRAESTRUCTURA"/>
    <s v="AMF_52"/>
    <x v="8"/>
    <s v="Administracion Y Mejoramiento Fisico"/>
    <s v="AMFIS_2023"/>
    <s v="Sedes mantenidas"/>
    <x v="50"/>
    <n v="10"/>
    <s v="2018011000754 "/>
    <s v="BARRANQUILLA"/>
    <s v="BARRANQUILLA"/>
    <s v="Otros_gastos_operativos"/>
    <s v="Otras Solicitudes"/>
    <n v="1"/>
    <n v="1"/>
    <n v="0"/>
    <n v="197231052.30000001"/>
    <d v="2023-08-31T00:00:00"/>
    <n v="1"/>
    <n v="197231052.30000001"/>
    <n v="197231052.30000001"/>
    <n v="0"/>
    <s v="NO"/>
    <s v="NO"/>
    <n v="71223"/>
    <s v="CAMBIO DEL PISO VINÍLICO DEL SEGUNDO NIVEL DE LA SEDE BARRANQUILLA"/>
    <m/>
  </r>
  <r>
    <s v="GIT INFRAESTRUCTURA"/>
    <s v="AMF_53"/>
    <x v="8"/>
    <s v="Administracion Y Mejoramiento Fisico"/>
    <s v="AMFIS_2023"/>
    <s v="Sedes mantenidas"/>
    <x v="50"/>
    <n v="10"/>
    <s v="2018011000754 "/>
    <s v="BARRANQUILLA"/>
    <s v="BARRANQUILLA"/>
    <s v="Otros_gastos_operativos"/>
    <s v="Otras Solicitudes"/>
    <n v="1"/>
    <n v="1"/>
    <n v="0"/>
    <n v="91654930"/>
    <d v="2023-10-01T00:00:00"/>
    <n v="1"/>
    <n v="91654930"/>
    <n v="91654930"/>
    <n v="0"/>
    <s v="NO"/>
    <s v="NO"/>
    <n v="75423"/>
    <s v="ADQUISICIÓN E INSTALACIÓN DE AIRE ACONDICIONADO EN LA CIUDAD DE BARRANQUILLA, VALLEDUPAR, SANTA MARTA, SAN ANDRES Y SINCELEJO"/>
    <m/>
  </r>
  <r>
    <s v="GIT INFRAESTRUCTURA"/>
    <s v="AMF_54"/>
    <x v="8"/>
    <s v="Administracion Y Mejoramiento Fisico"/>
    <s v="AMFIS_2023"/>
    <s v="Sedes mantenidas"/>
    <x v="50"/>
    <n v="10"/>
    <s v="2018011000754 "/>
    <s v="BARRANQUILLA"/>
    <s v="BARRANQUILLA"/>
    <s v="Otros_gastos_operativos"/>
    <s v="Otras Solicitudes"/>
    <n v="1"/>
    <n v="1"/>
    <n v="0"/>
    <n v="14760000"/>
    <d v="2023-08-31T00:00:00"/>
    <n v="1"/>
    <n v="14760000"/>
    <n v="0"/>
    <n v="14760000"/>
    <s v="NO"/>
    <s v="NO"/>
    <m/>
    <s v="ADQUISICIÓN E INSTALACIÓN LUMINARIAS TIPO LED EN LAS SEDES DE CARTAGENA Y SAN ANDRES"/>
    <m/>
  </r>
  <r>
    <s v="GIT INFRAESTRUCTURA"/>
    <s v="AMF_55"/>
    <x v="8"/>
    <s v="Administracion Y Mejoramiento Fisico"/>
    <s v="AMFIS_2023"/>
    <s v="Sedes mantenidas"/>
    <x v="50"/>
    <n v="10"/>
    <s v="2018011000754 "/>
    <s v="BUCARAMANGA"/>
    <s v="BUCARAMANGA"/>
    <s v="Otros_gastos_operativos"/>
    <s v="Otras Solicitudes"/>
    <n v="1"/>
    <n v="1"/>
    <n v="0"/>
    <n v="8585277"/>
    <d v="2023-08-31T00:00:00"/>
    <n v="1"/>
    <n v="8585277"/>
    <n v="8585277"/>
    <n v="0"/>
    <s v="NO"/>
    <s v="NO"/>
    <n v="41323"/>
    <s v="suministro e instalación de un aire acondicionado en la sede Cucuta."/>
    <m/>
  </r>
  <r>
    <s v="GIT INFRAESTRUCTURA"/>
    <s v="AMF_56"/>
    <x v="8"/>
    <s v="Administracion Y Mejoramiento Fisico"/>
    <s v="AMFIS_2023"/>
    <s v="Sedes mantenidas"/>
    <x v="50"/>
    <n v="10"/>
    <s v="2018011000754 "/>
    <s v="MEDELLIN"/>
    <s v="MEDELLIN"/>
    <s v="Otros_gastos_operativos"/>
    <s v="Otras Solicitudes"/>
    <n v="1"/>
    <n v="1"/>
    <n v="0"/>
    <n v="50000000"/>
    <d v="2023-08-31T00:00:00"/>
    <n v="1"/>
    <n v="50000000"/>
    <n v="50000000"/>
    <n v="0"/>
    <s v="NO"/>
    <s v="NO"/>
    <n v="47623"/>
    <s v="suministro e instalación de 5 aires acondicionados en las sedes Medellin y Monteria"/>
    <m/>
  </r>
  <r>
    <s v="OPLAN"/>
    <s v="OPLAN_21"/>
    <x v="7"/>
    <s v="Planeacion"/>
    <s v="OPLAN_2023_SISG"/>
    <s v="Servicio de implementación sistemas de gestión"/>
    <x v="47"/>
    <n v="10"/>
    <s v="2018011000430 "/>
    <s v="DANE_CENTRAL"/>
    <s v="DANE CENTRAL"/>
    <s v="Talento_Humano"/>
    <s v="Profesional"/>
    <n v="1"/>
    <n v="4"/>
    <m/>
    <n v="5000000"/>
    <d v="2023-09-01T00:00:00"/>
    <n v="1"/>
    <n v="20000000"/>
    <n v="20000000"/>
    <n v="0"/>
    <s v="NO"/>
    <s v="NO"/>
    <n v="91923"/>
    <s v="ALBARRACIN QUINTERO ANA MARIA"/>
    <s v="APOYOS DOCUMENTALES"/>
  </r>
  <r>
    <s v="OPLAN"/>
    <s v="OPLAN_22"/>
    <x v="7"/>
    <s v="Planeacion"/>
    <s v="OPLAN_2023_SISG"/>
    <s v="Servicio de implementación sistemas de gestión"/>
    <x v="47"/>
    <n v="10"/>
    <s v="2018011000430 "/>
    <s v="DANE_CENTRAL"/>
    <s v="DANE CENTRAL"/>
    <s v="Talento_Humano"/>
    <s v="Profesional"/>
    <n v="1"/>
    <n v="4"/>
    <m/>
    <n v="3423495"/>
    <d v="2023-09-01T00:00:00"/>
    <n v="1"/>
    <n v="13693980"/>
    <n v="13693980"/>
    <n v="0"/>
    <s v="NO"/>
    <s v="NO"/>
    <n v="93623"/>
    <s v="VARGAS DUSSAN ISABELLA"/>
    <s v="APOYOS DOCUMENTALES"/>
  </r>
  <r>
    <s v="OPLAN"/>
    <s v="OPLAN_23"/>
    <x v="7"/>
    <s v="Planeacion"/>
    <s v="OPLAN_2023_SISG"/>
    <s v="Servicio de implementación sistemas de gestión"/>
    <x v="47"/>
    <n v="10"/>
    <s v="2018011000430 "/>
    <s v="DANE_CENTRAL"/>
    <s v="DANE CENTRAL"/>
    <s v="Talento_Humano"/>
    <s v="Profesional"/>
    <n v="4"/>
    <n v="4"/>
    <m/>
    <n v="4500000"/>
    <d v="2023-09-01T00:00:00"/>
    <n v="1"/>
    <n v="72000000"/>
    <n v="72000000"/>
    <n v="0"/>
    <s v="NO"/>
    <s v="NO"/>
    <n v="93423"/>
    <s v="LOPEZ LOPEZ DIEGO ALEJANDRO_x000a_CARRANZA MOLINA OLGA LUCIA_x000a_VILLAR OTALORA JUAN CAMILO_x000a_CHICA PEREZ JAIME ANDRES"/>
    <s v="APOYOS DOCUMENTALES"/>
  </r>
  <r>
    <s v="OPLAN"/>
    <s v="OPLAN_24"/>
    <x v="7"/>
    <s v="Planeacion"/>
    <s v="OPLAN_2023_DP"/>
    <s v="Documentos de planeación"/>
    <x v="46"/>
    <n v="10"/>
    <s v="2018011000430 "/>
    <s v="DANE_CENTRAL"/>
    <s v="DANE CENTRAL"/>
    <s v="Talento_Humano"/>
    <s v="Profesional"/>
    <n v="1"/>
    <n v="3"/>
    <n v="0"/>
    <n v="11978481"/>
    <d v="2023-08-01T00:00:00"/>
    <n v="1"/>
    <n v="11978481"/>
    <n v="0"/>
    <n v="11978481"/>
    <s v="NO"/>
    <s v="NO"/>
    <m/>
    <s v="Ingeniero de apoyo para el FRONT"/>
    <m/>
  </r>
  <r>
    <s v="OPLAN"/>
    <s v="OPLAN_25"/>
    <x v="7"/>
    <s v="Planeacion"/>
    <s v="OPLAN_2023_DP"/>
    <s v="Documentos de planeación"/>
    <x v="46"/>
    <n v="10"/>
    <s v="2018011000430 "/>
    <s v="DANE_CENTRAL"/>
    <s v="DANE CENTRAL"/>
    <s v="Talento_Humano"/>
    <s v="Profesional"/>
    <n v="7"/>
    <n v="3"/>
    <n v="0"/>
    <n v="3500000"/>
    <d v="2023-09-01T00:00:00"/>
    <n v="1"/>
    <n v="73500000"/>
    <n v="56233333.329999998"/>
    <n v="17266666.670000002"/>
    <s v="NO"/>
    <s v="NO"/>
    <n v="92923"/>
    <s v="DEVIA VASQUEZ ANDERSON EDUARDO_x000a_FAJARDO FORERO SINDY JOHANA_x000a_MOLINA AGUILAR ELIZABETH_x000a_MONROY CORREA FLOR MARINA_x000a_AGUIRRE LUGO LILIANA ANDREA"/>
    <s v="Creación de MANUALES"/>
  </r>
  <r>
    <s v="OPLAN"/>
    <s v="OPLAN_26"/>
    <x v="7"/>
    <s v="Planeacion"/>
    <s v="OPLAN_2023_DP"/>
    <s v="Documentos de planeación"/>
    <x v="46"/>
    <n v="10"/>
    <s v="2018011000430 "/>
    <s v="DANE_CENTRAL"/>
    <s v="DANE CENTRAL"/>
    <s v="Talento_Humano"/>
    <s v="Profesional"/>
    <n v="1"/>
    <n v="2"/>
    <n v="0"/>
    <n v="6000000"/>
    <d v="2023-10-01T00:00:00"/>
    <n v="1"/>
    <n v="12000000"/>
    <n v="0"/>
    <n v="12000000"/>
    <s v="NO"/>
    <s v="NO"/>
    <m/>
    <m/>
    <s v="SISTEMATIZACIÓN"/>
  </r>
  <r>
    <s v="SG - GESTIÓN HUMANA"/>
    <s v="SEC_40"/>
    <x v="7"/>
    <s v="Secretaria General Capad"/>
    <s v="SEC_CAPAD_2023_GH_DP"/>
    <s v="Documentos de planeación"/>
    <x v="46"/>
    <n v="10"/>
    <s v="2018011000430 "/>
    <s v="DANE_CENTRAL"/>
    <s v="DANE CENTRAL"/>
    <s v="Otros_gastos_operativos"/>
    <s v="Otros Gastos Asociados A La Investigacion Y/O Proyecto"/>
    <n v="1"/>
    <n v="1"/>
    <n v="0"/>
    <n v="187386454.68000001"/>
    <d v="2023-09-01T00:00:00"/>
    <n v="1"/>
    <n v="187386454"/>
    <n v="187386454"/>
    <n v="0"/>
    <s v="NO"/>
    <s v="NO"/>
    <n v="127023"/>
    <s v="CONVENIO UNAL"/>
    <m/>
  </r>
  <r>
    <s v="OPLAN"/>
    <s v="OPLAN_27"/>
    <x v="7"/>
    <s v="Planeacion"/>
    <s v="OPLAN_2023_SISG"/>
    <s v="Servicio de implementación sistemas de gestión"/>
    <x v="47"/>
    <n v="10"/>
    <s v="2018011000430 "/>
    <s v="DANE_CENTRAL"/>
    <s v="DANE CENTRAL"/>
    <s v="Talento_Humano"/>
    <s v="Profesional"/>
    <n v="1"/>
    <n v="3"/>
    <n v="0"/>
    <n v="6800000"/>
    <d v="2023-09-01T00:00:00"/>
    <n v="1"/>
    <n v="20400000"/>
    <n v="20400000"/>
    <n v="0"/>
    <s v="NO"/>
    <s v="NO"/>
    <n v="91723"/>
    <s v="apoyo Seguridad de la información"/>
    <m/>
  </r>
  <r>
    <s v="OPLAN"/>
    <s v="OPLAN_28"/>
    <x v="7"/>
    <s v="Planeacion"/>
    <s v="OPLAN_2023_SISG"/>
    <s v="Servicio de implementación sistemas de gestión"/>
    <x v="47"/>
    <n v="10"/>
    <s v="2018011000430 "/>
    <s v="DANE_CENTRAL"/>
    <s v="DANE CENTRAL"/>
    <s v="Talento_Humano"/>
    <s v="Profesional"/>
    <n v="1"/>
    <n v="1"/>
    <n v="0"/>
    <n v="4500000"/>
    <d v="2023-09-01T00:00:00"/>
    <n v="1"/>
    <n v="4500000"/>
    <n v="4500000"/>
    <n v="0"/>
    <s v="NO"/>
    <s v="NO"/>
    <n v="127923"/>
    <s v="autiditor SSST"/>
    <m/>
  </r>
  <r>
    <s v="SG - GESTIÓN HUMANA"/>
    <s v="SEC_41"/>
    <x v="7"/>
    <s v="Secretaria General Capad"/>
    <s v="SEC_CAPAD_2023_GH_DP"/>
    <s v="Documentos de planeación"/>
    <x v="46"/>
    <n v="10"/>
    <s v="2018011000430 "/>
    <s v="DANE_CENTRAL"/>
    <s v="DANE CENTRAL"/>
    <s v="Talento_Humano"/>
    <s v="Profesional"/>
    <n v="1"/>
    <n v="3"/>
    <n v="0"/>
    <n v="5044000"/>
    <d v="2023-10-01T00:00:00"/>
    <n v="1"/>
    <n v="15132000"/>
    <n v="15132000"/>
    <n v="0"/>
    <s v="NO"/>
    <s v="NO"/>
    <n v="119323"/>
    <s v="Abogado Juan Gabriel Jimenez"/>
    <m/>
  </r>
  <r>
    <s v="SG - GESTIÓN HUMANA"/>
    <s v="SEC_43"/>
    <x v="7"/>
    <s v="Secretaria General Capad"/>
    <s v="SEC_CAPAD_2023_GH_DP"/>
    <s v="Documentos de planeación"/>
    <x v="46"/>
    <n v="10"/>
    <s v="2018011000430 "/>
    <s v="DANE_CENTRAL"/>
    <s v="DANE CENTRAL"/>
    <s v="Talento_Humano"/>
    <s v="Profesional"/>
    <n v="1"/>
    <n v="3"/>
    <n v="9"/>
    <n v="4000000"/>
    <d v="2023-08-15T00:00:00"/>
    <n v="1"/>
    <n v="13200000"/>
    <n v="13200000"/>
    <n v="0"/>
    <s v="NO"/>
    <s v="NO"/>
    <n v="119523"/>
    <s v="Profesional SST Seguridad vial"/>
    <m/>
  </r>
  <r>
    <s v="DSCN"/>
    <s v="DSCN_36"/>
    <x v="6"/>
    <s v="Cuentas Anuales De Bienes Y Servicios"/>
    <s v="CABSS_2023"/>
    <s v="Boletines técnicos de las cuentas anuales de bienes y servicios"/>
    <x v="39"/>
    <n v="10"/>
    <s v="2017011000455 "/>
    <s v="DANE_CENTRAL"/>
    <s v="DANE CENTRAL"/>
    <s v="Talento_Humano"/>
    <s v="Profesional"/>
    <n v="1"/>
    <n v="4"/>
    <n v="6"/>
    <n v="5500000"/>
    <d v="2023-08-28T00:00:00"/>
    <n v="1"/>
    <n v="23100000"/>
    <n v="23100000"/>
    <n v="0"/>
    <s v="NO"/>
    <s v="NO"/>
    <n v="94723"/>
    <s v="Cuenta Satélite del Deporte"/>
    <m/>
  </r>
  <r>
    <s v="DSCN"/>
    <s v="DSCN_37"/>
    <x v="6"/>
    <s v="Cuentas Anuales De Bienes Y Servicios"/>
    <s v="CABSS_2023"/>
    <s v="Boletines técnicos de las cuentas anuales de bienes y servicios"/>
    <x v="39"/>
    <n v="10"/>
    <s v="2017011000455 "/>
    <s v="DANE_CENTRAL"/>
    <s v="DANE CENTRAL"/>
    <s v="Talento_Humano"/>
    <s v="Profesional"/>
    <n v="1"/>
    <n v="4"/>
    <n v="3"/>
    <n v="5500000"/>
    <d v="2023-08-29T00:00:00"/>
    <n v="1"/>
    <n v="22549999.999999996"/>
    <n v="22550000"/>
    <n v="0"/>
    <s v="NO"/>
    <s v="NO"/>
    <n v="95123"/>
    <s v="Cuenta Satélite del Deporte"/>
    <m/>
  </r>
  <r>
    <s v="DSCN"/>
    <s v="DSCN_38"/>
    <x v="6"/>
    <s v="Cuentas Anuales De Bienes Y Servicios"/>
    <s v="CABSS_2023"/>
    <s v="Boletines técnicos de las cuentas anuales de bienes y servicios"/>
    <x v="39"/>
    <n v="10"/>
    <s v="2017011000455 "/>
    <s v="DANE_CENTRAL"/>
    <s v="DANE CENTRAL"/>
    <s v="Talento_Humano"/>
    <s v="Profesional"/>
    <n v="1"/>
    <n v="4"/>
    <n v="3"/>
    <n v="5500000"/>
    <d v="2023-08-29T00:00:00"/>
    <n v="1"/>
    <n v="22549999.999999996"/>
    <n v="22550000"/>
    <n v="0"/>
    <s v="NO"/>
    <s v="NO"/>
    <n v="95523"/>
    <s v="Cuenta Satélite de Instituciones sin Fines de Lucro - CONPES 4501"/>
    <m/>
  </r>
  <r>
    <s v="DSCN"/>
    <s v="DSCN_39"/>
    <x v="6"/>
    <s v="Cuentas Anuales De Bienes Y Servicios"/>
    <s v="CABSS_2023"/>
    <s v="Boletines técnicos de las cuentas anuales de bienes y servicios"/>
    <x v="39"/>
    <n v="10"/>
    <s v="2017011000455 "/>
    <s v="DANE_CENTRAL"/>
    <s v="DANE CENTRAL"/>
    <s v="Talento_Humano"/>
    <s v="Profesional"/>
    <n v="1"/>
    <n v="4"/>
    <n v="0"/>
    <n v="5500000"/>
    <d v="2023-09-01T00:00:00"/>
    <n v="1"/>
    <n v="22000000"/>
    <n v="22000000"/>
    <n v="0"/>
    <s v="NO"/>
    <s v="NO"/>
    <n v="95723"/>
    <s v="Cuenta Satélite de Instituciones sin Fines de Lucro - CONPES 4501"/>
    <m/>
  </r>
  <r>
    <s v="DSCN"/>
    <s v="DSCN_40"/>
    <x v="6"/>
    <s v="Cuentas Anuales De Bienes Y Servicios"/>
    <s v="CABSS_2023"/>
    <s v="Boletines técnicos de las cuentas anuales de bienes y servicios"/>
    <x v="39"/>
    <n v="10"/>
    <s v="2017011000455 "/>
    <s v="DANE_CENTRAL"/>
    <s v="DANE CENTRAL"/>
    <s v="Talento_Humano"/>
    <s v="Profesional"/>
    <n v="1"/>
    <n v="3"/>
    <n v="20"/>
    <n v="5500000"/>
    <d v="2023-09-11T00:00:00"/>
    <n v="1"/>
    <n v="20166667"/>
    <n v="20166667"/>
    <n v="0"/>
    <s v="NO"/>
    <s v="NO"/>
    <n v="95223"/>
    <s v="Diseño Economía Popular"/>
    <m/>
  </r>
  <r>
    <s v="DSCN"/>
    <s v="DSCN_41"/>
    <x v="6"/>
    <s v="Cuentas Anuales De Bienes Y Servicios"/>
    <s v="CABSS_2023"/>
    <s v="Boletines técnicos de las cuentas anuales de bienes y servicios"/>
    <x v="39"/>
    <n v="10"/>
    <s v="2017011000455 "/>
    <s v="DANE_CENTRAL"/>
    <s v="DANE CENTRAL"/>
    <s v="Talento_Humano"/>
    <s v="Profesional"/>
    <n v="1"/>
    <n v="4"/>
    <n v="0"/>
    <n v="5500000"/>
    <d v="2023-08-01T00:00:00"/>
    <n v="1"/>
    <n v="22000000"/>
    <n v="22000000"/>
    <n v="0"/>
    <s v="NO"/>
    <s v="NO"/>
    <n v="94623"/>
    <s v="Cuenta Satélite del Sector Marítimo"/>
    <m/>
  </r>
  <r>
    <s v="DSCN"/>
    <s v="DSCN_42"/>
    <x v="6"/>
    <s v="Cuentas Anuales De Bienes Y Servicios"/>
    <s v="CABSS_2023"/>
    <s v="Boletines técnicos de las cuentas anuales de bienes y servicios"/>
    <x v="39"/>
    <n v="10"/>
    <s v="2017011000455 "/>
    <s v="DANE_CENTRAL"/>
    <s v="DANE CENTRAL"/>
    <s v="Talento_Humano"/>
    <s v="Profesional"/>
    <n v="1"/>
    <n v="4"/>
    <n v="0"/>
    <n v="4750000"/>
    <d v="2023-08-01T00:00:00"/>
    <n v="1"/>
    <n v="19000000"/>
    <n v="19000000"/>
    <n v="0"/>
    <s v="NO"/>
    <s v="NO"/>
    <n v="95423"/>
    <s v="Economía Digital"/>
    <m/>
  </r>
  <r>
    <s v="DSCN"/>
    <s v="DSCN_43"/>
    <x v="6"/>
    <s v="Cuentas Anuales De Bienes Y Servicios"/>
    <s v="CABSS_2023"/>
    <s v="Boletines técnicos de las cuentas anuales de bienes y servicios"/>
    <x v="39"/>
    <n v="10"/>
    <s v="2017011000455 "/>
    <s v="DANE_CENTRAL"/>
    <s v="DANE CENTRAL"/>
    <s v="Talento_Humano"/>
    <s v="Profesional"/>
    <n v="1"/>
    <n v="3"/>
    <n v="20"/>
    <n v="3677088"/>
    <d v="2023-09-11T00:00:00"/>
    <n v="1"/>
    <n v="13482656"/>
    <n v="13482656"/>
    <n v="0"/>
    <s v="NO"/>
    <s v="NO"/>
    <n v="97223"/>
    <s v="Economía Digital"/>
    <m/>
  </r>
  <r>
    <s v="DSCN"/>
    <s v="DSCN_44"/>
    <x v="6"/>
    <s v="Cuentas Anuales De Bienes Y Servicios"/>
    <s v="CABSS_2023"/>
    <s v="Boletines técnicos de las cuentas anuales de bienes y servicios"/>
    <x v="39"/>
    <n v="10"/>
    <s v="2017011000455 "/>
    <s v="DANE_CENTRAL"/>
    <s v="DANE CENTRAL"/>
    <s v="Talento_Humano"/>
    <s v="Profesional"/>
    <n v="1"/>
    <n v="4"/>
    <n v="13"/>
    <n v="5500000"/>
    <d v="2023-08-28T00:00:00"/>
    <n v="1"/>
    <n v="24383333"/>
    <n v="24383333"/>
    <n v="0"/>
    <s v="NO"/>
    <s v="NO"/>
    <n v="94823"/>
    <s v="Sectores institucionales"/>
    <m/>
  </r>
  <r>
    <s v="DSCN"/>
    <s v="DSCN_45"/>
    <x v="6"/>
    <s v="Cuentas Anuales De Bienes Y Servicios"/>
    <s v="CABSS_2023"/>
    <s v="Boletines técnicos de las cuentas anuales de bienes y servicios"/>
    <x v="39"/>
    <n v="10"/>
    <s v="2017011000455 "/>
    <s v="DANE_CENTRAL"/>
    <s v="DANE CENTRAL"/>
    <s v="Talento_Humano"/>
    <s v="Profesional"/>
    <n v="1"/>
    <n v="4"/>
    <n v="6"/>
    <n v="5500000"/>
    <d v="2023-08-28T00:00:00"/>
    <n v="1"/>
    <n v="23100000"/>
    <n v="23100000"/>
    <n v="0"/>
    <s v="NO"/>
    <s v="NO"/>
    <n v="95023"/>
    <s v="Productividad Total de los Factores (PTF) - Fortalecimiento"/>
    <m/>
  </r>
  <r>
    <s v="DSCN"/>
    <s v="DSCN_46"/>
    <x v="6"/>
    <s v="Cuentas Departamentales"/>
    <s v="CD_2023"/>
    <s v="Boletines técnicos de las cuentas departamentales"/>
    <x v="42"/>
    <n v="10"/>
    <s v="2017011000455 "/>
    <s v="DANE_CENTRAL"/>
    <s v="DANE CENTRAL"/>
    <s v="Talento_Humano"/>
    <s v="Profesional"/>
    <n v="1"/>
    <n v="4.5"/>
    <n v="0"/>
    <n v="5800000"/>
    <d v="2023-08-01T00:00:00"/>
    <n v="1"/>
    <n v="26100000"/>
    <n v="26100000"/>
    <n v="0"/>
    <s v="NO"/>
    <s v="NO"/>
    <n v="94923"/>
    <s v="Indicador Trimestral de Actividad Económica Departamental (ITAED) - Fortalecimiento"/>
    <m/>
  </r>
  <r>
    <s v="DSCN"/>
    <s v="DSCN_47"/>
    <x v="6"/>
    <s v="Cuentas Departamentales"/>
    <s v="CD_2023"/>
    <s v="Boletines técnicos de las cuentas departamentales"/>
    <x v="42"/>
    <n v="10"/>
    <s v="2017011000455 "/>
    <s v="DANE_CENTRAL"/>
    <s v="DANE CENTRAL"/>
    <s v="Talento_Humano"/>
    <s v="Profesional"/>
    <n v="1"/>
    <n v="4"/>
    <m/>
    <n v="5600000"/>
    <d v="2023-09-04T00:00:00"/>
    <n v="1"/>
    <n v="22400000"/>
    <n v="22400000"/>
    <n v="0"/>
    <s v="NO"/>
    <s v="NO"/>
    <n v="95323"/>
    <s v="Indicador Trimestral de Actividad Económica Departamental (ITAED) - Fortalecimiento"/>
    <m/>
  </r>
  <r>
    <s v="DSCN"/>
    <s v="DSCN_48"/>
    <x v="6"/>
    <s v="Cuentas Departamentales"/>
    <s v="CD_2023"/>
    <s v="Boletines técnicos de las cuentas departamentales"/>
    <x v="42"/>
    <n v="10"/>
    <s v="2017011000455 "/>
    <s v="DANE_CENTRAL"/>
    <s v="DANE CENTRAL"/>
    <s v="Talento_Humano"/>
    <s v="Profesional"/>
    <n v="1"/>
    <n v="3"/>
    <n v="19"/>
    <n v="5100000"/>
    <d v="2023-09-13T00:00:00"/>
    <n v="1"/>
    <n v="18530000"/>
    <n v="18530000"/>
    <n v="0"/>
    <s v="NO"/>
    <s v="NO"/>
    <n v="95623"/>
    <s v="Indicador Trimestral de Actividad Económica Departamental (ITAED) - Fortalecimiento"/>
    <m/>
  </r>
  <r>
    <s v="DSCN"/>
    <s v="DSCN_49"/>
    <x v="6"/>
    <s v="Cuentas Anuales De Bienes Y Servicios"/>
    <s v="CABSS_2023"/>
    <s v="Boletines técnicos de las cuentas anuales de bienes y servicios"/>
    <x v="39"/>
    <n v="10"/>
    <s v="2017011000455 "/>
    <s v="DANE_CENTRAL"/>
    <s v="DANE CENTRAL"/>
    <s v="Talento_Humano"/>
    <s v="Profesional"/>
    <n v="1"/>
    <n v="4"/>
    <n v="0"/>
    <n v="4750000"/>
    <d v="2023-08-01T00:00:00"/>
    <n v="1"/>
    <n v="19000000"/>
    <n v="19000000"/>
    <n v="0"/>
    <s v="NO"/>
    <s v="NO"/>
    <n v="97323"/>
    <s v="Economía Digital"/>
    <m/>
  </r>
  <r>
    <s v="DIG"/>
    <s v="DIG_65"/>
    <x v="2"/>
    <s v="Marco Geoestadistico Nacional"/>
    <s v="BDMGN_2023_INTEGRAR_MGN"/>
    <s v="Bases de datos del marco geoestadístico nacional - DIG"/>
    <x v="4"/>
    <n v="10"/>
    <s v="2017011000157 "/>
    <s v="DANE_CENTRAL"/>
    <s v="DANE CENTRAL"/>
    <s v="Talento_Humano"/>
    <s v="Profesional Junior"/>
    <n v="12"/>
    <n v="2"/>
    <n v="0"/>
    <n v="3430000"/>
    <d v="2023-09-01T00:00:00"/>
    <n v="1"/>
    <n v="82320000"/>
    <n v="82320000"/>
    <n v="0"/>
    <s v="NO"/>
    <s v="NO"/>
    <n v="118323"/>
    <s v="BLANCO DUARTE OMAR ANDRES  "/>
    <s v="Profesionales Estructuración Marco Maestro Rural Agropecuario fase 2- ENA"/>
  </r>
  <r>
    <s v="DIG"/>
    <s v="DIG_66"/>
    <x v="2"/>
    <s v="Marco Geoestadistico Nacional"/>
    <s v="BDMGN_2023_INTEGRAR_MGN"/>
    <s v="Bases de datos del marco geoestadístico nacional - DIG"/>
    <x v="4"/>
    <n v="10"/>
    <s v="2017011000157 "/>
    <s v="DANE_CENTRAL"/>
    <s v="DANE CENTRAL"/>
    <s v="Talento_Humano"/>
    <s v="Profesional"/>
    <n v="3"/>
    <n v="2"/>
    <n v="0"/>
    <n v="4612000"/>
    <d v="2023-09-01T00:00:00"/>
    <n v="1"/>
    <n v="27672000"/>
    <n v="27672000"/>
    <n v="0"/>
    <s v="NO"/>
    <s v="NO"/>
    <n v="118523"/>
    <m/>
    <s v="Supervisores Estructuración Marco Maestro Rural Agropecuario fase 2 - ENA"/>
  </r>
  <r>
    <s v="DIG"/>
    <s v="DIG_67"/>
    <x v="2"/>
    <s v="Marco Geoestadistico Nacional"/>
    <s v="BDMGN_2023_INTEGRAR_MGN"/>
    <s v="Bases de datos del marco geoestadístico nacional - DIG"/>
    <x v="4"/>
    <n v="10"/>
    <s v="2017011000157 "/>
    <s v="DANE_CENTRAL"/>
    <s v="DANE CENTRAL"/>
    <s v="Talento_Humano"/>
    <s v="Profesional"/>
    <n v="1"/>
    <n v="4"/>
    <m/>
    <n v="4612000"/>
    <d v="2023-08-01T00:00:00"/>
    <n v="1"/>
    <n v="18448000"/>
    <n v="13221067"/>
    <n v="5226933"/>
    <s v="NO"/>
    <s v="NO"/>
    <n v="116623"/>
    <m/>
    <s v="Seguimiento al levantamiento de información de Productores de Lista y su incorporación al MMRA - ENA"/>
  </r>
  <r>
    <s v="DIG"/>
    <s v="DIG_68"/>
    <x v="2"/>
    <s v="Marco Geoestadistico Nacional"/>
    <s v="BDMGN_2023_INTEGRAR_MGN"/>
    <s v="Bases de datos del marco geoestadístico nacional - DIG"/>
    <x v="4"/>
    <n v="10"/>
    <s v="2017011000157 "/>
    <s v="DANE_CENTRAL"/>
    <s v="DANE CENTRAL"/>
    <s v="Talento_Humano"/>
    <s v="Profesional Junior"/>
    <n v="4"/>
    <n v="3"/>
    <n v="17.5"/>
    <n v="3430000"/>
    <d v="2023-08-01T00:00:00"/>
    <n v="1"/>
    <n v="49163334"/>
    <n v="45276001"/>
    <n v="3887333"/>
    <s v="NO"/>
    <s v="NO"/>
    <n v="119423"/>
    <m/>
    <s v="Actualizacion MMRA y Domios de Estudio -ENA"/>
  </r>
  <r>
    <s v="DIG"/>
    <s v="DIG_69"/>
    <x v="2"/>
    <s v="Marco Geoestadistico Nacional"/>
    <s v="BDMGN_2023_INTEGRAR_MGN"/>
    <s v="Bases de datos del marco geoestadístico nacional - DIG"/>
    <x v="4"/>
    <n v="10"/>
    <s v="2017011000157 "/>
    <s v="DANE_CENTRAL"/>
    <s v="DANE CENTRAL"/>
    <s v="Talento_Humano"/>
    <s v="Profesional"/>
    <n v="1"/>
    <n v="4"/>
    <m/>
    <n v="4612000"/>
    <d v="2023-08-01T00:00:00"/>
    <n v="1"/>
    <n v="18448000"/>
    <n v="18448000"/>
    <n v="0"/>
    <s v="NO"/>
    <s v="NO"/>
    <n v="117523"/>
    <s v="MELO CRISTANCHO JIMY ANDERSSON  "/>
    <s v="ControL de calidad de Actualizacion MMRA y Dominios de estudio-ENA"/>
  </r>
  <r>
    <s v="DIG"/>
    <s v="DIG_70"/>
    <x v="2"/>
    <s v="Marco Geoestadistico Nacional"/>
    <s v="BDMGN_2023_INTEGRAR_MGN"/>
    <s v="Bases de datos del marco geoestadístico nacional - DIG"/>
    <x v="4"/>
    <n v="10"/>
    <s v="2017011000157 "/>
    <s v="DANE_CENTRAL"/>
    <s v="DANE CENTRAL"/>
    <s v="Insumos"/>
    <m/>
    <n v="1"/>
    <n v="1"/>
    <m/>
    <n v="147000000"/>
    <d v="2023-10-15T00:00:00"/>
    <n v="1"/>
    <n v="147000000"/>
    <n v="147000000"/>
    <n v="0"/>
    <s v="NO"/>
    <s v="NO"/>
    <n v="119923"/>
    <m/>
    <s v="Insumos de impresión para cartografia ENA"/>
  </r>
  <r>
    <s v="DIG"/>
    <s v="DIG_71"/>
    <x v="2"/>
    <s v="Generacion De Informacion Geoestadistica"/>
    <s v="SGEO_2023_PLAN_SIGE"/>
    <s v="Servicio de geo información estadística - DIG"/>
    <x v="5"/>
    <n v="10"/>
    <s v="2017011000157 "/>
    <s v="DANE_CENTRAL"/>
    <s v="DANE CENTRAL"/>
    <s v="Talento_Humano"/>
    <s v="Profesional"/>
    <n v="1"/>
    <n v="3"/>
    <n v="0"/>
    <n v="6725000"/>
    <d v="2023-08-01T00:00:00"/>
    <n v="1"/>
    <n v="20175000"/>
    <n v="20175000"/>
    <n v="0"/>
    <s v="NO"/>
    <s v="NO"/>
    <n v="125823"/>
    <m/>
    <s v=" Liderar el desarrollo del geovisor de seguimiento de grandes productores-ENA"/>
  </r>
  <r>
    <s v="DIG"/>
    <s v="DIG_72"/>
    <x v="2"/>
    <s v="Generacion De Informacion Geoestadistica"/>
    <s v="SGEO_2023_PLAN_SIGE"/>
    <s v="Servicio de geo información estadística - DIG"/>
    <x v="5"/>
    <n v="10"/>
    <s v="2017011000157 "/>
    <s v="DANE_CENTRAL"/>
    <s v="DANE CENTRAL"/>
    <s v="Talento_Humano"/>
    <s v="Profesional Junior"/>
    <n v="2"/>
    <n v="3"/>
    <n v="0"/>
    <n v="3586000"/>
    <d v="2023-08-01T00:00:00"/>
    <n v="1"/>
    <n v="21516000"/>
    <n v="21157400"/>
    <n v="358600"/>
    <s v="NO"/>
    <s v="NO"/>
    <n v="125723"/>
    <m/>
    <s v=" Realizar el mantenimiento y pruebas de los geovisores y app móviles  de grandes productores - ENA"/>
  </r>
  <r>
    <s v="DIG"/>
    <s v="DIG_74"/>
    <x v="2"/>
    <s v="Generacion De Informacion Geoestadistica"/>
    <s v="SGEO_2023_INFO_ESTRATIF"/>
    <s v="Servicio de geo información estadística - DIG"/>
    <x v="5"/>
    <n v="10"/>
    <s v="2017011000157 "/>
    <s v="DANE_CENTRAL"/>
    <s v="DANE CENTRAL"/>
    <s v="Talento_Humano"/>
    <s v="Profesional"/>
    <n v="1"/>
    <n v="3"/>
    <n v="12"/>
    <n v="6000000"/>
    <d v="2023-08-15T00:00:00"/>
    <n v="1"/>
    <n v="20400000"/>
    <n v="20400000"/>
    <n v="0"/>
    <s v="NO"/>
    <s v="NO"/>
    <n v="114423"/>
    <s v="MORALES CUERVO CONSUELO DE LA CRUZ  "/>
    <s v="Atender solicitudes de Estratificación socieconomica"/>
  </r>
  <r>
    <s v="DIG"/>
    <s v="DIG_75"/>
    <x v="2"/>
    <s v="Generacion De Informacion Geoestadistica"/>
    <s v="SGEO_2023_INFO_ESTRATIF"/>
    <s v="Servicio de geo información estadística - DIG"/>
    <x v="5"/>
    <n v="10"/>
    <s v="2017011000157 "/>
    <s v="DANE_CENTRAL"/>
    <s v="DANE CENTRAL"/>
    <s v="Talento_Humano"/>
    <s v="Profesional"/>
    <n v="1"/>
    <n v="2"/>
    <m/>
    <n v="6155000"/>
    <d v="2023-08-15T00:00:00"/>
    <n v="1"/>
    <n v="12310000"/>
    <n v="12310000"/>
    <n v="0"/>
    <s v="NO"/>
    <s v="NO"/>
    <n v="113023"/>
    <m/>
    <s v="Estratificación Socioeconómica"/>
  </r>
  <r>
    <s v="DIG"/>
    <s v="DIG_76"/>
    <x v="2"/>
    <s v="Marco Geoestadistico Nacional"/>
    <s v="BDMGN_2023_ACTUALIZAR_MGN"/>
    <s v="Bases de datos del marco geoestadístico nacional - DIG"/>
    <x v="4"/>
    <n v="10"/>
    <s v="2017011000157 "/>
    <s v="DANE_CENTRAL"/>
    <s v="DANE CENTRAL"/>
    <s v="Talento_Humano"/>
    <s v="Profesional"/>
    <n v="1"/>
    <n v="3"/>
    <n v="11"/>
    <n v="7519000"/>
    <d v="2023-08-15T00:00:00"/>
    <n v="1"/>
    <n v="25313966.670000002"/>
    <n v="25313966.670000002"/>
    <n v="0"/>
    <s v="NO"/>
    <s v="NO"/>
    <n v="112723"/>
    <s v="ACOSTA AGUDELO JULIETH NATALIA  "/>
    <s v="Directorio Estadístico -Observatorio "/>
  </r>
  <r>
    <s v="DIG"/>
    <s v="DIG_77"/>
    <x v="2"/>
    <s v="Marco Geoestadistico Nacional"/>
    <s v="BDMGN_2023_ACTUALIZAR_MGN"/>
    <s v="Bases de datos del marco geoestadístico nacional - DIG"/>
    <x v="4"/>
    <n v="10"/>
    <s v="2017011000157 "/>
    <s v="DANE_CENTRAL"/>
    <s v="DANE CENTRAL"/>
    <s v="Talento_Humano"/>
    <s v="Profesional"/>
    <n v="1"/>
    <n v="3"/>
    <n v="18"/>
    <n v="4500000"/>
    <d v="2023-08-15T00:00:00"/>
    <n v="1"/>
    <n v="16200000"/>
    <n v="16200000"/>
    <n v="0"/>
    <s v="NO"/>
    <s v="NO"/>
    <n v="110923"/>
    <s v="MONTOYA CRUZ ANA MARIA  "/>
    <s v="Directorio Estadístico -Observatorio "/>
  </r>
  <r>
    <s v="DIG"/>
    <s v="DIG_78"/>
    <x v="2"/>
    <s v="Marco Geoestadistico Nacional"/>
    <s v="BDMGN_2023_ACTUALIZAR_MGN"/>
    <s v="Bases de datos del marco geoestadístico nacional - DIG"/>
    <x v="4"/>
    <n v="10"/>
    <s v="2017011000157 "/>
    <s v="DANE_CENTRAL"/>
    <s v="DANE CENTRAL"/>
    <s v="Talento_Humano"/>
    <s v="Profesional Junior"/>
    <n v="1"/>
    <n v="3"/>
    <n v="20"/>
    <n v="3700000"/>
    <d v="2023-08-15T00:00:00"/>
    <n v="1"/>
    <n v="13566667"/>
    <n v="13566667"/>
    <n v="0"/>
    <s v="NO"/>
    <s v="NO"/>
    <n v="110723"/>
    <s v="GARCIA SALAZAR ANDRES EDUARDO  "/>
    <s v="Directorio Estadístico -Observatorio "/>
  </r>
  <r>
    <s v="DIG"/>
    <s v="DIG_79"/>
    <x v="2"/>
    <s v="Generacion De Informacion Geoestadistica"/>
    <s v="SGEO_2023_GESTION_CONOCIMIENTO"/>
    <s v="Servicio de geo información estadística - DIG"/>
    <x v="5"/>
    <n v="10"/>
    <s v="2017011000157 "/>
    <s v="DANE_CENTRAL"/>
    <s v="DANE CENTRAL"/>
    <s v="Insumos"/>
    <m/>
    <n v="1"/>
    <n v="1"/>
    <m/>
    <n v="200000000"/>
    <d v="2023-10-25T00:00:00"/>
    <n v="1"/>
    <n v="200000000"/>
    <n v="0"/>
    <n v="200000000"/>
    <s v="NO"/>
    <s v="NO"/>
    <m/>
    <s v="Adquisición de imágenes de satélite de alta resolución"/>
    <m/>
  </r>
  <r>
    <s v="DIG"/>
    <s v="DIG_81"/>
    <x v="2"/>
    <s v="Marco Geoestadistico Nacional"/>
    <s v="BDMGN_2023_GESTIONAR_INFO"/>
    <s v="Bases de datos del marco geoestadístico nacional - DIG"/>
    <x v="4"/>
    <n v="10"/>
    <s v="2017011000157 "/>
    <s v="DANE_CENTRAL"/>
    <s v="DANE CENTRAL"/>
    <s v="Talento_Humano"/>
    <s v="Experto I"/>
    <n v="1"/>
    <n v="3"/>
    <n v="20"/>
    <n v="10000000"/>
    <d v="2023-09-01T00:00:00"/>
    <n v="1"/>
    <n v="36666667"/>
    <n v="36666667"/>
    <n v="0"/>
    <s v="NO"/>
    <s v="NO"/>
    <n v="109423"/>
    <s v="FONSECA BURGOS NATHALI ALEJANDRA  "/>
    <s v="Nueva fila para atender necesidad en tema de catastro multipropósito"/>
  </r>
  <r>
    <s v="DIG"/>
    <s v="DIG_84"/>
    <x v="2"/>
    <s v="Marco Geoestadistico Nacional"/>
    <s v="BDMGN_2023_INTEGRAR_MGN"/>
    <s v="Bases de datos del marco geoestadístico nacional - DIG"/>
    <x v="4"/>
    <n v="10"/>
    <s v="2017011000157 "/>
    <s v="DANE_CENTRAL"/>
    <s v="DANE CENTRAL"/>
    <s v="Otros_gastos_operativos"/>
    <s v="Otros Gastos Asociados A La Investigacion Y/O Proyecto"/>
    <n v="1"/>
    <n v="1"/>
    <m/>
    <n v="43322861"/>
    <d v="2023-09-15T00:00:00"/>
    <n v="1"/>
    <n v="43322861"/>
    <n v="0"/>
    <n v="43322861"/>
    <s v="NO"/>
    <s v="NO"/>
    <m/>
    <s v=" mantenimiento del plotter cartografico"/>
    <m/>
  </r>
  <r>
    <s v="DICE"/>
    <s v="DICE_43"/>
    <x v="1"/>
    <s v="Gestion Del Conocimiento"/>
    <s v="FORT_DIFUSION_2023_GESCON"/>
    <s v="Servicio de apoyo a la gestión de conocimiento y consolidación de la cultura estadística "/>
    <x v="2"/>
    <n v="10"/>
    <s v="2022011000062"/>
    <s v="DANE_CENTRAL"/>
    <s v="DANE CENTRAL"/>
    <s v="Otros_gastos_operativos"/>
    <s v="Otros Gastos Asociados A La Investigacion Y/O Proyecto"/>
    <n v="1"/>
    <n v="1"/>
    <n v="0"/>
    <n v="100000000"/>
    <d v="2023-08-30T00:00:00"/>
    <n v="1"/>
    <n v="100000000"/>
    <n v="100000000"/>
    <n v="0"/>
    <s v="NO"/>
    <s v="NO"/>
    <n v="129823"/>
    <s v="PROMOCION CULTURA ESTADISTICA"/>
    <m/>
  </r>
  <r>
    <s v="DICE"/>
    <s v="DICE_44"/>
    <x v="1"/>
    <s v="Difusion De Informacion"/>
    <s v="FORT_DIFUSION_2023_DIF"/>
    <s v="Servicio de difusión de la información estadística"/>
    <x v="3"/>
    <n v="10"/>
    <s v="2022011000062"/>
    <s v="DANE_CENTRAL"/>
    <s v="DANE CENTRAL"/>
    <s v="Talento_Humano"/>
    <s v="Profesional"/>
    <n v="1"/>
    <n v="3"/>
    <n v="20"/>
    <n v="5000000"/>
    <d v="2023-09-11T00:00:00"/>
    <n v="1"/>
    <n v="18333333"/>
    <n v="18333333"/>
    <n v="0"/>
    <s v="NO"/>
    <s v="NO"/>
    <n v="107823"/>
    <s v="DESARROLLADOR CAPA MEDIA 1"/>
    <m/>
  </r>
  <r>
    <s v="DICE"/>
    <s v="DICE_45"/>
    <x v="1"/>
    <s v="Difusion De Informacion"/>
    <s v="FORT_DIFUSION_2023_DIF"/>
    <s v="Servicio de difusión de la información estadística"/>
    <x v="3"/>
    <n v="10"/>
    <s v="2022011000062"/>
    <s v="DANE_CENTRAL"/>
    <s v="DANE CENTRAL"/>
    <s v="Talento_Humano"/>
    <s v="Profesional"/>
    <n v="1"/>
    <n v="3"/>
    <n v="24"/>
    <n v="3677088"/>
    <d v="2023-09-07T00:00:00"/>
    <n v="1"/>
    <n v="13972934"/>
    <n v="13972934"/>
    <n v="0"/>
    <s v="NO"/>
    <s v="NO"/>
    <n v="103723"/>
    <s v="DESARROLLADOR CAPA MEDIA 2"/>
    <s v="YARITZA CARDOZO"/>
  </r>
  <r>
    <s v="DICE"/>
    <s v="DICE_46"/>
    <x v="1"/>
    <s v="Gestion Del Conocimiento"/>
    <s v="FORT_DIFUSION_2023_GESCON"/>
    <s v="Servicio de apoyo a la gestión de conocimiento y consolidación de la cultura estadística "/>
    <x v="2"/>
    <n v="10"/>
    <s v="2022011000062"/>
    <s v="DANE_CENTRAL"/>
    <s v="DANE CENTRAL"/>
    <s v="Otros_gastos_operativos"/>
    <s v="Otros Gastos Asociados A La Investigacion Y/O Proyecto"/>
    <n v="1"/>
    <n v="1"/>
    <n v="0"/>
    <n v="100000000"/>
    <d v="2023-08-30T00:00:00"/>
    <n v="1"/>
    <n v="100000000"/>
    <n v="100000000"/>
    <n v="0"/>
    <s v="NO"/>
    <s v="NO"/>
    <n v="128623"/>
    <s v="SINDICATO IMPRESOS"/>
    <m/>
  </r>
  <r>
    <s v="DICE"/>
    <s v="DICE_47"/>
    <x v="1"/>
    <s v="Difusion De Informacion"/>
    <s v="FORT_DIFUSION_2023_DIF"/>
    <s v="Servicio de difusión de la información estadística"/>
    <x v="3"/>
    <n v="10"/>
    <s v="2022011000062"/>
    <s v="DANE_CENTRAL"/>
    <s v="DANE CENTRAL"/>
    <s v="Talento_Humano"/>
    <s v="Profesional"/>
    <n v="1"/>
    <n v="3"/>
    <n v="9"/>
    <n v="10000000"/>
    <d v="2023-10-30T00:00:00"/>
    <n v="1"/>
    <n v="33000000"/>
    <n v="28666666.670000002"/>
    <n v="4333333.3299999982"/>
    <s v="NO"/>
    <s v="NO"/>
    <n v="122523"/>
    <s v="LEONARDO GOMEZ"/>
    <s v="REDISEÑO WEB LÍDER"/>
  </r>
  <r>
    <s v="DICE"/>
    <s v="DICE_48"/>
    <x v="1"/>
    <s v="Difusion De Informacion"/>
    <s v="FORT_DIFUSION_2023_DIF"/>
    <s v="Servicio de difusión de la información estadística"/>
    <x v="3"/>
    <n v="10"/>
    <s v="2022011000062"/>
    <s v="DANE_CENTRAL"/>
    <s v="DANE CENTRAL"/>
    <s v="Talento_Humano"/>
    <s v="Profesional"/>
    <n v="1"/>
    <n v="3"/>
    <n v="12"/>
    <n v="6000000"/>
    <d v="2023-09-19T00:00:00"/>
    <n v="1"/>
    <n v="20400000"/>
    <n v="20400000"/>
    <n v="0"/>
    <s v="NO"/>
    <s v="NO"/>
    <n v="115123"/>
    <s v="RICHARD JOSE ROJAS"/>
    <s v="REDISEÑO WEB APOYO 1"/>
  </r>
  <r>
    <s v="DICE"/>
    <s v="DICE_49"/>
    <x v="1"/>
    <s v="Difusion De Informacion"/>
    <s v="FORT_DIFUSION_2023_DIF"/>
    <s v="Servicio de difusión de la información estadística"/>
    <x v="3"/>
    <n v="10"/>
    <s v="2022011000062"/>
    <s v="DANE_CENTRAL"/>
    <s v="DANE CENTRAL"/>
    <s v="Talento_Humano"/>
    <s v="Profesional"/>
    <n v="1"/>
    <n v="3"/>
    <n v="12"/>
    <n v="6000000"/>
    <d v="2023-09-19T00:00:00"/>
    <n v="1"/>
    <n v="20400000"/>
    <n v="20400000"/>
    <n v="0"/>
    <s v="NO"/>
    <s v="NO"/>
    <n v="115023"/>
    <s v="HECTOR FABIO MAYOR"/>
    <s v="REDISEÑO WEB APOYO 2"/>
  </r>
  <r>
    <s v="DICE"/>
    <s v="DICE_50"/>
    <x v="1"/>
    <s v="Difusion De Informacion"/>
    <s v="FORT_DIFUSION_2023_DIF"/>
    <s v="Servicio de difusión de la información estadística"/>
    <x v="3"/>
    <n v="10"/>
    <s v="2022011000062"/>
    <s v="DANE_CENTRAL"/>
    <s v="DANE CENTRAL"/>
    <s v="Talento_Humano"/>
    <s v="Profesional"/>
    <n v="1"/>
    <n v="3"/>
    <n v="11"/>
    <n v="6000000"/>
    <d v="2023-09-20T00:00:00"/>
    <n v="1"/>
    <n v="20200000"/>
    <n v="20200000"/>
    <n v="0"/>
    <s v="NO"/>
    <s v="NO"/>
    <n v="114923"/>
    <s v="FRANCENETH RUBIANO"/>
    <s v="REDISEÑO WEB APOYO 3"/>
  </r>
  <r>
    <s v="DICE"/>
    <s v="DICE_51"/>
    <x v="1"/>
    <s v="Difusion De Informacion"/>
    <s v="FORT_DIFUSION_2023_DIF"/>
    <s v="Servicio de difusión de la información estadística"/>
    <x v="3"/>
    <n v="10"/>
    <s v="2022011000062"/>
    <s v="DANE_CENTRAL"/>
    <s v="DANE CENTRAL"/>
    <s v="Talento_Humano"/>
    <s v="Profesional"/>
    <n v="1"/>
    <n v="3"/>
    <n v="5"/>
    <n v="6000000"/>
    <d v="2023-09-26T00:00:00"/>
    <n v="1"/>
    <n v="19000000"/>
    <n v="19000000"/>
    <n v="0"/>
    <s v="NO"/>
    <s v="NO"/>
    <n v="126023"/>
    <s v="ANDRES SEGURA"/>
    <s v="REDISEÑO WEB APOYO 4"/>
  </r>
  <r>
    <s v="DICE"/>
    <s v="DICE_52"/>
    <x v="1"/>
    <s v="Gestion Del Conocimiento"/>
    <s v="FORT_DIFUSION_2023_GESCON"/>
    <s v="Servicio de apoyo a la gestión de conocimiento y consolidación de la cultura estadística "/>
    <x v="2"/>
    <n v="10"/>
    <s v="2022011000062"/>
    <s v="DANE_CENTRAL"/>
    <s v="DANE CENTRAL"/>
    <s v="Talento_Humano"/>
    <s v="Profesional Junior"/>
    <n v="1"/>
    <n v="4"/>
    <n v="0"/>
    <n v="5600000"/>
    <d v="2023-09-01T00:00:00"/>
    <n v="1"/>
    <n v="22400000"/>
    <n v="22400000"/>
    <n v="0"/>
    <s v="NO"/>
    <s v="NO"/>
    <n v="108323"/>
    <s v="JUAN CAMILO ROMERO"/>
    <s v="CE - PROFESIONAL EN COMUNICACIÓN"/>
  </r>
  <r>
    <s v="DICE"/>
    <s v="DICE_53"/>
    <x v="1"/>
    <s v="Gestion Del Conocimiento"/>
    <s v="FORT_DIFUSION_2023_GESCON"/>
    <s v="Servicio de apoyo a la gestión de conocimiento y consolidación de la cultura estadística "/>
    <x v="2"/>
    <n v="10"/>
    <s v="2022011000062"/>
    <s v="DANE_CENTRAL"/>
    <s v="DANE CENTRAL"/>
    <s v="Talento_Humano"/>
    <s v="Profesional"/>
    <n v="1"/>
    <n v="3"/>
    <n v="20"/>
    <n v="5600000"/>
    <d v="2023-10-30T00:00:00"/>
    <n v="1"/>
    <n v="20533333"/>
    <n v="20533333"/>
    <n v="0"/>
    <s v="NO"/>
    <s v="NO"/>
    <n v="107623"/>
    <s v="JENNY PAOLA ROMERO"/>
    <s v="CE - PRODUCTOR AUDIOVISUAL"/>
  </r>
  <r>
    <s v="DICE"/>
    <s v="DICE_54"/>
    <x v="1"/>
    <s v="Gestion Del Conocimiento"/>
    <s v="FORT_DIFUSION_2023_GESCON"/>
    <s v="Servicio de apoyo a la gestión de conocimiento y consolidación de la cultura estadística "/>
    <x v="2"/>
    <n v="10"/>
    <s v="2022011000062"/>
    <s v="DANE_CENTRAL"/>
    <s v="DANE CENTRAL"/>
    <s v="Talento_Humano"/>
    <s v="Profesional"/>
    <n v="1"/>
    <n v="4"/>
    <n v="5"/>
    <n v="5600000"/>
    <d v="2023-08-26T00:00:00"/>
    <n v="1"/>
    <n v="23333333.329999998"/>
    <n v="23333333.329999998"/>
    <n v="0"/>
    <s v="NO"/>
    <s v="NO"/>
    <n v="103823"/>
    <s v="LAURA DANIELA GONZALEZ"/>
    <s v="CE - CIENCIAS SOCIALES CON ENFOQUE ETNICO"/>
  </r>
  <r>
    <s v="DICE"/>
    <s v="DICE_55"/>
    <x v="1"/>
    <s v="Gestion Del Conocimiento"/>
    <s v="FORT_DIFUSION_2023_GESCON"/>
    <s v="Servicio de apoyo a la gestión de conocimiento y consolidación de la cultura estadística "/>
    <x v="2"/>
    <n v="10"/>
    <s v="2022011000062"/>
    <s v="DANE_CENTRAL"/>
    <s v="DANE CENTRAL"/>
    <s v="Talento_Humano"/>
    <s v="Profesional"/>
    <n v="1"/>
    <n v="4"/>
    <n v="15"/>
    <n v="5600000"/>
    <d v="2023-08-16T00:00:00"/>
    <n v="1"/>
    <n v="25200000"/>
    <n v="18666667"/>
    <n v="6533333"/>
    <s v="NO"/>
    <s v="NO"/>
    <n v="108223"/>
    <s v="DESSIRE DIAZ"/>
    <s v="CE - APRENDIZAJE 1"/>
  </r>
  <r>
    <s v="DICE"/>
    <s v="DICE_56"/>
    <x v="1"/>
    <s v="Gestion Del Conocimiento"/>
    <s v="FORT_DIFUSION_2023_GESCON"/>
    <s v="Servicio de apoyo a la gestión de conocimiento y consolidación de la cultura estadística "/>
    <x v="2"/>
    <n v="10"/>
    <s v="2022011000062"/>
    <s v="DANE_CENTRAL"/>
    <s v="DANE CENTRAL"/>
    <s v="Talento_Humano"/>
    <s v="Profesional Junior"/>
    <n v="1"/>
    <n v="4"/>
    <n v="15"/>
    <n v="5600000"/>
    <d v="2023-08-16T00:00:00"/>
    <n v="1"/>
    <n v="25200000"/>
    <n v="16613333"/>
    <n v="8586667"/>
    <s v="NO"/>
    <s v="NO"/>
    <n v="105623"/>
    <s v="HUGO SASTOQUE"/>
    <s v="CE - APRENDIZAJE 2"/>
  </r>
  <r>
    <s v="DICE"/>
    <s v="DICE_57"/>
    <x v="1"/>
    <s v="Gestion Del Conocimiento"/>
    <s v="FORT_DIFUSION_2023_GESCON"/>
    <s v="Servicio de apoyo a la gestión de conocimiento y consolidación de la cultura estadística "/>
    <x v="2"/>
    <n v="10"/>
    <s v="2022011000062"/>
    <s v="DANE_CENTRAL"/>
    <s v="DANE CENTRAL"/>
    <s v="Talento_Humano"/>
    <s v="Profesional Junior"/>
    <n v="1"/>
    <n v="4"/>
    <n v="15"/>
    <n v="5600000"/>
    <d v="2023-08-16T00:00:00"/>
    <n v="1"/>
    <n v="25200000"/>
    <n v="16053333"/>
    <n v="9146667"/>
    <s v="NO"/>
    <s v="NO"/>
    <n v="105623"/>
    <s v="PAULA CAMILA RODRIGUEZ"/>
    <s v="CE - APRENDIZAJE 3"/>
  </r>
  <r>
    <s v="DICE"/>
    <s v="DICE_60"/>
    <x v="1"/>
    <s v="Gestion Del Conocimiento"/>
    <s v="FORT_DIFUSION_2023_GESCON"/>
    <s v="Servicio de apoyo a la gestión de conocimiento y consolidación de la cultura estadística "/>
    <x v="2"/>
    <n v="10"/>
    <s v="2022011000062"/>
    <s v="DANE_CENTRAL"/>
    <s v="DANE CENTRAL"/>
    <s v="Otros_gastos_operativos"/>
    <s v="Otros Gastos Asociados A La Investigacion Y/O Proyecto"/>
    <n v="1"/>
    <n v="1"/>
    <n v="0"/>
    <n v="99321057.013333097"/>
    <d v="2023-08-01T00:00:00"/>
    <n v="1"/>
    <n v="99321057.013333097"/>
    <n v="0"/>
    <n v="99321057.013333097"/>
    <s v="NO"/>
    <s v="NO"/>
    <m/>
    <s v="MAQUINARIA DE IMPRESIÓN"/>
    <m/>
  </r>
  <r>
    <s v="DICE"/>
    <s v="DICE_61"/>
    <x v="1"/>
    <s v="Difusion De Informacion"/>
    <s v="FORT_DIFUSION_2023_DIF"/>
    <s v="Servicio de difusión de la información estadística"/>
    <x v="3"/>
    <n v="10"/>
    <s v="2022011000062"/>
    <s v="DANE_CENTRAL"/>
    <s v="DANE CENTRAL"/>
    <s v="Otros_gastos_operativos"/>
    <s v="Otros Gastos Asociados A La Investigacion Y/O Proyecto"/>
    <n v="1"/>
    <n v="1"/>
    <n v="0"/>
    <n v="42870378"/>
    <d v="2023-08-01T00:00:00"/>
    <n v="1"/>
    <n v="42870378"/>
    <n v="42870378"/>
    <n v="0"/>
    <s v="NO"/>
    <s v="NO"/>
    <n v="119623"/>
    <s v="CAPACITACIONES EQUIPO DICE "/>
    <m/>
  </r>
  <r>
    <s v="DICE"/>
    <s v="DICE_62"/>
    <x v="1"/>
    <s v="Difusion De Informacion"/>
    <s v="FORT_DIFUSION_2023_DIF"/>
    <s v="Servicio de difusión de la información estadística"/>
    <x v="3"/>
    <n v="10"/>
    <s v="2022011000062"/>
    <s v="DANE_CENTRAL"/>
    <s v="DANE CENTRAL"/>
    <s v="Talento_Humano"/>
    <s v="Profesional"/>
    <n v="1"/>
    <n v="4"/>
    <n v="20"/>
    <n v="5450000"/>
    <d v="2023-10-30T00:00:00"/>
    <n v="1"/>
    <n v="25433333.329999998"/>
    <n v="25433333.329999998"/>
    <n v="0"/>
    <s v="NO"/>
    <s v="NO"/>
    <n v="97023"/>
    <s v="CTO NVO HENRIQUEZ SÁNCHEZ BISMARCK NOBEL ANTONELLO"/>
    <m/>
  </r>
  <r>
    <s v="OSIS"/>
    <s v="SIS_154"/>
    <x v="10"/>
    <s v="Arquitectura Tecnologica"/>
    <s v="ARQ_TEC_2023"/>
    <s v="Servicios de información para la gestión administrativa"/>
    <x v="53"/>
    <n v="10"/>
    <s v="2017011000199 "/>
    <s v="DANE_CENTRAL"/>
    <s v="DANE CENTRAL"/>
    <s v="Hardware"/>
    <s v="Tabletas "/>
    <n v="1"/>
    <n v="1"/>
    <n v="0"/>
    <n v="21893246955.299999"/>
    <d v="2023-09-15T00:00:00"/>
    <n v="1"/>
    <n v="21893246955"/>
    <n v="21893246955"/>
    <n v="0"/>
    <s v="NO"/>
    <s v="NO"/>
    <n v="104623"/>
    <s v="Tabletas"/>
    <m/>
  </r>
  <r>
    <s v="OSIS"/>
    <s v="SIS_155"/>
    <x v="10"/>
    <s v="Arquitectura Tecnologica"/>
    <s v="ARQ_TEC_2023"/>
    <s v="Servicios de información para la gestión administrativa"/>
    <x v="53"/>
    <n v="10"/>
    <s v="2017011000199 "/>
    <s v="DANE_CENTRAL"/>
    <s v="DANE CENTRAL"/>
    <s v="Hardware"/>
    <s v="Computadores "/>
    <n v="1"/>
    <n v="1"/>
    <n v="0"/>
    <n v="16145655035"/>
    <d v="2023-09-15T00:00:00"/>
    <n v="1"/>
    <n v="16145655035"/>
    <n v="16145655035"/>
    <n v="0"/>
    <s v="NO"/>
    <s v="NO"/>
    <n v="104623"/>
    <s v="Computadores"/>
    <m/>
  </r>
  <r>
    <s v="OSIS"/>
    <s v="SIS_156"/>
    <x v="10"/>
    <s v="Arquitectura Tecnologica"/>
    <s v="ARQ_TEC_2023"/>
    <s v="Servicios de información para la gestión administrativa"/>
    <x v="53"/>
    <n v="10"/>
    <s v="2017011000199 "/>
    <s v="DANE_CENTRAL"/>
    <s v="DANE CENTRAL"/>
    <s v="Hardware"/>
    <s v="Portatiles "/>
    <n v="1"/>
    <n v="1"/>
    <n v="0"/>
    <n v="1069985047.53"/>
    <d v="2023-09-15T00:00:00"/>
    <n v="1"/>
    <n v="1069985047"/>
    <n v="1069985047"/>
    <n v="0"/>
    <s v="NO"/>
    <s v="NO"/>
    <n v="104623"/>
    <s v="Portatiles "/>
    <m/>
  </r>
  <r>
    <s v="OSIS"/>
    <s v="SIS_157"/>
    <x v="10"/>
    <s v="Arquitectura Tecnologica"/>
    <s v="ARQ_TEC_2023"/>
    <s v="Servicios de información para la gestión administrativa"/>
    <x v="53"/>
    <n v="10"/>
    <s v="2017011000199 "/>
    <s v="DANE_CENTRAL"/>
    <s v="DANE CENTRAL"/>
    <s v="Hardware"/>
    <s v="Comisión Bolsa "/>
    <n v="1"/>
    <n v="1"/>
    <n v="0"/>
    <n v="303807937.599998"/>
    <d v="2023-09-15T00:00:00"/>
    <n v="1"/>
    <n v="303807937.60000002"/>
    <n v="303807937.59999847"/>
    <n v="1.5497207641601563E-6"/>
    <s v="NO"/>
    <s v="NO"/>
    <n v="104623"/>
    <s v="Comisión Bolsa "/>
    <m/>
  </r>
  <r>
    <s v="OSIS"/>
    <s v="SIS_158"/>
    <x v="10"/>
    <s v="Arquitectura Tecnologica"/>
    <s v="ARQ_TEC_2023"/>
    <s v="Servicios de información para la gestión administrativa"/>
    <x v="53"/>
    <n v="10"/>
    <s v="2017011000199 "/>
    <s v="DANE_CENTRAL"/>
    <s v="DANE CENTRAL"/>
    <s v="Hardware"/>
    <s v="Adquisición e implementación de una solución Genérica de Analítica de Datos hibrida, para virtualización, gestión, administración y análisis de datos del DANE, de acuerdo con los requerimientos técnicos definidos por la entidad."/>
    <n v="1"/>
    <n v="1"/>
    <n v="0"/>
    <n v="6288223774"/>
    <d v="2023-09-29T00:00:00"/>
    <n v="1"/>
    <n v="6288223774"/>
    <n v="6288223774"/>
    <n v="0"/>
    <s v="NO"/>
    <s v="NO"/>
    <n v="105223"/>
    <s v="Adquisición e implementación de una solución Genérica de Analítica de Datos hibrida, para virtualización, gestión, administración y análisis de datos del DANE, de acuerdo con los requerimientos técnicos definidos por la entidad."/>
    <m/>
  </r>
  <r>
    <s v="OSIS"/>
    <s v="SIS_159"/>
    <x v="10"/>
    <s v="Arquitectura Tecnologica"/>
    <s v="ARQ_TEC_2023"/>
    <s v="Servicios de información para la gestión administrativa"/>
    <x v="53"/>
    <n v="10"/>
    <s v="2017011000199 "/>
    <s v="DANE_CENTRAL"/>
    <s v="DANE CENTRAL"/>
    <s v="Servicios_TIC"/>
    <s v="Adquisición e implementación de una solución de networking basada en seguridad perimetral y Switches en capa 2 y 3 pare el DANE, de acuerdo con los requerimientos técnicos definidos por la entidad"/>
    <n v="1"/>
    <n v="1"/>
    <n v="0"/>
    <n v="4688252948"/>
    <d v="2023-09-29T00:00:00"/>
    <n v="1"/>
    <n v="4688252948"/>
    <n v="4688252948"/>
    <n v="0"/>
    <s v="NO"/>
    <s v="NO"/>
    <n v="105523"/>
    <s v="Adquisición e implementación de una solución de networking basada en seguridad perimetral y Switches en capa 2 y 3 pare el DANE, de acuerdo con los requerimientos técnicos definidos por la entidad"/>
    <m/>
  </r>
  <r>
    <s v="OSIS"/>
    <s v="SIS_160"/>
    <x v="10"/>
    <s v="Arquitectura Tecnologica"/>
    <s v="ARQ_TEC_2023"/>
    <s v="Servicios de información para la gestión administrativa"/>
    <x v="53"/>
    <n v="10"/>
    <s v="2017011000199 "/>
    <s v="DANE_CENTRAL"/>
    <s v="DANE CENTRAL"/>
    <s v="Hardware"/>
    <s v="Impresoras"/>
    <n v="1"/>
    <n v="1"/>
    <n v="0"/>
    <n v="1313104939"/>
    <d v="2023-09-15T00:00:00"/>
    <n v="1"/>
    <n v="1313104939"/>
    <n v="1313104939"/>
    <n v="0"/>
    <s v="NO"/>
    <s v="NO"/>
    <n v="124523"/>
    <s v="Impresoras"/>
    <m/>
  </r>
  <r>
    <s v="OSIS"/>
    <s v="SIS_161"/>
    <x v="10"/>
    <s v="Arquitectura Tecnologica"/>
    <s v="ARQ_TEC_2023"/>
    <s v="Servicios de información para la gestión administrativa"/>
    <x v="53"/>
    <n v="10"/>
    <s v="2017011000199 "/>
    <s v="DANE_CENTRAL"/>
    <s v="DANE CENTRAL"/>
    <s v="Servicios_TIC"/>
    <s v="Renovación de las garantías y soporte de las plataformas de servidores de computo que soportan la operación misional de la entidad"/>
    <n v="1"/>
    <n v="1"/>
    <n v="0"/>
    <n v="410778155"/>
    <d v="2023-09-15T00:00:00"/>
    <n v="1"/>
    <n v="410778155"/>
    <n v="0"/>
    <n v="410778155"/>
    <s v="NO"/>
    <s v="NO"/>
    <m/>
    <s v="Renovación de las garantías y soporte de las plataformas de servidores de computo que soportan la operación misional de la entidad"/>
    <m/>
  </r>
  <r>
    <s v="OSIS"/>
    <s v="SIS_162"/>
    <x v="10"/>
    <s v="Arquitectura Tecnologica"/>
    <s v="ARQ_TEC_2023"/>
    <s v="Servicios de información para la gestión administrativa"/>
    <x v="53"/>
    <n v="10"/>
    <s v="2017011000199 "/>
    <s v="DANE_CENTRAL"/>
    <s v="DANE CENTRAL"/>
    <s v="Servicios_TIC"/>
    <s v="Renovación de las garantías y soporte de Switches de acceso"/>
    <n v="1"/>
    <n v="1"/>
    <n v="0"/>
    <n v="83489600.199999988"/>
    <d v="2023-09-29T00:00:00"/>
    <n v="1"/>
    <n v="83489600.199999988"/>
    <n v="5642474.3099999428"/>
    <n v="77847125.890000045"/>
    <s v="NO"/>
    <s v="NO"/>
    <n v="124523"/>
    <s v="Renovación de las garantías y soporte de Switches de acceso"/>
    <m/>
  </r>
  <r>
    <s v="OSIS"/>
    <s v="SIS_163"/>
    <x v="10"/>
    <s v="Arquitectura Tecnologica"/>
    <s v="ARQ_TEC_2023"/>
    <s v="Servicios de información para la gestión administrativa"/>
    <x v="53"/>
    <n v="10"/>
    <s v="2017011000199 "/>
    <s v="DANE_CENTRAL"/>
    <s v="DANE CENTRAL"/>
    <s v="Hardware"/>
    <s v="Pantallas"/>
    <n v="1"/>
    <n v="1"/>
    <n v="0"/>
    <n v="84229251"/>
    <d v="2023-09-15T00:00:00"/>
    <n v="1"/>
    <n v="84229251"/>
    <n v="0"/>
    <n v="84229251"/>
    <s v="NO"/>
    <s v="NO"/>
    <m/>
    <s v="Pantallas"/>
    <m/>
  </r>
  <r>
    <s v="SISTEMAS"/>
    <s v="OSIS_01"/>
    <x v="12"/>
    <s v="Arquitectura Tecnologica"/>
    <s v="ARQ_TEC_2023"/>
    <s v="Servicios tecnológicos"/>
    <x v="59"/>
    <n v="10"/>
    <n v="202300000000096"/>
    <s v="DANE_CENTRAL"/>
    <s v="DANE CENTRAL"/>
    <s v="Servicios_TIC"/>
    <s v="Red de comunicaciones WAN"/>
    <n v="1"/>
    <n v="1"/>
    <n v="0"/>
    <n v="141548713"/>
    <d v="2023-12-01T00:00:00"/>
    <n v="1"/>
    <n v="141548713"/>
    <n v="0"/>
    <n v="141548713"/>
    <s v="NO"/>
    <s v="SÍ"/>
    <m/>
    <s v="Red de comunicaciones WAN"/>
    <m/>
  </r>
  <r>
    <s v="SISTEMAS"/>
    <s v="OSIS_02"/>
    <x v="12"/>
    <s v="Arquitectura Tecnologica"/>
    <s v="ARQ_TEC_2023"/>
    <s v="Servicios tecnológicos"/>
    <x v="59"/>
    <n v="10"/>
    <n v="202300000000096"/>
    <s v="DANE_CENTRAL"/>
    <s v="DANE CENTRAL"/>
    <s v="Servicios_TIC"/>
    <s v="Soporte y mantenimiento aires y UPS"/>
    <n v="1"/>
    <n v="1"/>
    <n v="0"/>
    <n v="6535631"/>
    <d v="2023-12-01T00:00:00"/>
    <n v="1"/>
    <n v="6535631"/>
    <n v="0"/>
    <n v="6535631"/>
    <s v="NO"/>
    <s v="SÍ"/>
    <m/>
    <s v="Soporte y mantenimiento aires y UPS"/>
    <m/>
  </r>
  <r>
    <s v="SISTEMAS"/>
    <s v="OSIS_03"/>
    <x v="12"/>
    <s v="Arquitectura Tecnologica"/>
    <s v="ARQ_TEC_2023"/>
    <s v="Servicios tecnológicos"/>
    <x v="59"/>
    <n v="10"/>
    <n v="202300000000096"/>
    <s v="DANE_CENTRAL"/>
    <s v="DANE CENTRAL"/>
    <s v="Otros_gastos_operativos"/>
    <s v="Otros Gastos Asociados A La Investigacion Y/O Proyecto"/>
    <n v="1"/>
    <n v="1"/>
    <n v="0"/>
    <n v="1915656"/>
    <d v="2023-12-01T00:00:00"/>
    <n v="1"/>
    <n v="1915656"/>
    <n v="0"/>
    <n v="1915656"/>
    <s v="NO"/>
    <s v="NO"/>
    <m/>
    <s v="SALDO"/>
    <m/>
  </r>
  <r>
    <s v="DIMPE TS"/>
    <s v="TS_66"/>
    <x v="3"/>
    <s v="Tematica Seguridad Y Defensa [Sociales]"/>
    <s v="TS_SEGURIDAD_2023_EVBG_CUA"/>
    <s v="Cuadros de resultados para la temática de seguridad y defensa"/>
    <x v="10"/>
    <n v="10"/>
    <s v="2017011000392  "/>
    <s v="DANE_CENTRAL"/>
    <s v="DANE CENTRAL"/>
    <s v="Talento_Humano"/>
    <s v="Profesional"/>
    <n v="1"/>
    <n v="4"/>
    <n v="1"/>
    <n v="5000000"/>
    <d v="2023-09-01T00:00:00"/>
    <n v="1"/>
    <n v="20166666.670000002"/>
    <n v="20166666.670000002"/>
    <n v="0"/>
    <s v="NO"/>
    <s v="NO"/>
    <n v="102923"/>
    <s v="Temática Encuesta Violencia basada en Genero"/>
    <m/>
  </r>
  <r>
    <s v="DIMPE TS"/>
    <s v="TS_67"/>
    <x v="3"/>
    <s v="Tematica Seguridad Y Defensa [Sociales]"/>
    <s v="TS_SEGURIDAD_2023_EVBG_CUA"/>
    <s v="Cuadros de resultados para la temática de seguridad y defensa"/>
    <x v="10"/>
    <n v="10"/>
    <s v="2017011000392  "/>
    <s v="DANE_CENTRAL"/>
    <s v="DANE CENTRAL"/>
    <s v="Talento_Humano"/>
    <s v="Profesional"/>
    <n v="1"/>
    <n v="4"/>
    <n v="15"/>
    <n v="3296699"/>
    <d v="2023-08-15T00:00:00"/>
    <n v="1"/>
    <n v="14835146"/>
    <n v="14835146"/>
    <n v="0"/>
    <s v="NO"/>
    <s v="NO"/>
    <n v="104323"/>
    <s v="Temática Encuesta Violencia basada en Genero"/>
    <m/>
  </r>
  <r>
    <s v="DIMPE TS"/>
    <s v="TS_68"/>
    <x v="3"/>
    <s v="Tematica Seguridad Y Defensa [Sociales]"/>
    <s v="TS_SEGURIDAD_2023_EVBG_CUA"/>
    <s v="Cuadros de resultados para la temática de seguridad y defensa"/>
    <x v="10"/>
    <n v="10"/>
    <s v="2017011000392  "/>
    <s v="DANE_CENTRAL"/>
    <s v="DANE CENTRAL"/>
    <s v="Talento_Humano"/>
    <s v="Profesional"/>
    <n v="1"/>
    <n v="3"/>
    <n v="20"/>
    <n v="5500000"/>
    <d v="2023-09-11T00:00:00"/>
    <n v="1"/>
    <n v="20166666.666666664"/>
    <n v="0"/>
    <n v="20166666.666666664"/>
    <s v="NO"/>
    <s v="NO"/>
    <m/>
    <s v="Diseños muestrales Encuesta Violencia Basada en Género"/>
    <m/>
  </r>
  <r>
    <s v="DIMPE TS"/>
    <s v="TS_69"/>
    <x v="3"/>
    <s v="Tematica Seguridad Y Defensa [Sociales]"/>
    <s v="TS_SEGURIDAD_2023_EVBG_CUA"/>
    <s v="Cuadros de resultados para la temática de seguridad y defensa"/>
    <x v="10"/>
    <n v="10"/>
    <s v="2017011000392  "/>
    <s v="DANE_CENTRAL"/>
    <s v="DANE CENTRAL"/>
    <s v="Talento_Humano"/>
    <s v="Profesional"/>
    <n v="1"/>
    <n v="3"/>
    <n v="11"/>
    <n v="5500000"/>
    <d v="2023-09-21T00:00:00"/>
    <n v="1"/>
    <n v="18516667"/>
    <n v="18516667"/>
    <n v="0"/>
    <s v="NO"/>
    <s v="NO"/>
    <n v="120623"/>
    <s v="Diseños muestrales Encuesta Violencia Basada en Género"/>
    <m/>
  </r>
  <r>
    <s v="DIMPE TS"/>
    <s v="TS_70"/>
    <x v="3"/>
    <s v="Tematica Cultura [Sociales]"/>
    <s v="TS_CULTURA_2023_ECP_CUA"/>
    <s v="Cuadros de resultados para la temática de cultura"/>
    <x v="60"/>
    <n v="10"/>
    <s v="2017011000392  "/>
    <s v="DANE_CENTRAL"/>
    <s v="DANE CENTRAL"/>
    <s v="Talento_Humano"/>
    <s v="Profesional"/>
    <n v="1"/>
    <n v="4"/>
    <m/>
    <n v="5000000"/>
    <d v="2023-09-01T00:00:00"/>
    <n v="1"/>
    <n v="20000000"/>
    <n v="14333333"/>
    <n v="5666667"/>
    <s v="NO"/>
    <s v="NO"/>
    <n v="112623"/>
    <s v="Temática. Apoyo Encuesta de Cultura política. "/>
    <m/>
  </r>
  <r>
    <s v="DIMPE TE"/>
    <s v="TE_127"/>
    <x v="4"/>
    <s v="Tematica Agropecuaria [Economica]"/>
    <s v="TE_AGRO_2023_ENA_CUA"/>
    <s v="Cuadros de resultados para la temática agropecuaria"/>
    <x v="13"/>
    <n v="10"/>
    <s v="2017011000390 "/>
    <s v="DANE_CENTRAL"/>
    <s v="DANE CENTRAL"/>
    <s v="Talento_Humano"/>
    <s v="Profesional"/>
    <n v="1"/>
    <n v="3"/>
    <n v="13"/>
    <n v="4818253"/>
    <d v="2023-09-16T00:00:00"/>
    <n v="1"/>
    <n v="16542668.630000001"/>
    <n v="16542668.630000001"/>
    <n v="0"/>
    <s v="NO"/>
    <s v="NO"/>
    <n v="100423"/>
    <s v="GIT DE TEMÁTICA AGROPECUARIA / CUADROS"/>
    <m/>
  </r>
  <r>
    <s v="DIMPE TE"/>
    <s v="TE_128"/>
    <x v="4"/>
    <s v="Tematica Agropecuaria [Economica]"/>
    <s v="TE_AGRO_2023_ENA_CUA"/>
    <s v="Cuadros de resultados para la temática agropecuaria"/>
    <x v="13"/>
    <n v="10"/>
    <s v="2017011000390 "/>
    <s v="DANE_CENTRAL"/>
    <s v="DANE CENTRAL"/>
    <s v="Talento_Humano"/>
    <s v="Profesional"/>
    <n v="1"/>
    <n v="3"/>
    <n v="23"/>
    <n v="4818253"/>
    <d v="2023-09-16T00:00:00"/>
    <n v="1"/>
    <n v="18148753"/>
    <n v="18148753"/>
    <n v="0"/>
    <s v="NO"/>
    <s v="NO"/>
    <n v="99723"/>
    <s v="ENA/GIT DE TEMÁTICA AGROPECUARIA / CUADROS"/>
    <m/>
  </r>
  <r>
    <s v="DIMPE TE"/>
    <s v="TE_129"/>
    <x v="4"/>
    <s v="Tematica Agropecuaria [Economica]"/>
    <s v="TE_AGRO_2023_ENA_CUA"/>
    <s v="Cuadros de resultados para la temática agropecuaria"/>
    <x v="13"/>
    <n v="10"/>
    <s v="2017011000390 "/>
    <s v="DANE_CENTRAL"/>
    <s v="DANE CENTRAL"/>
    <s v="Talento_Humano"/>
    <s v="Profesional"/>
    <n v="1"/>
    <n v="3"/>
    <n v="3"/>
    <n v="4818253"/>
    <d v="2023-09-30T00:00:00"/>
    <n v="1"/>
    <n v="14936584"/>
    <n v="14936584"/>
    <n v="0"/>
    <s v="NO"/>
    <s v="NO"/>
    <n v="101623"/>
    <s v="ENA/GIT DE TEMÁTICA AGROPECUARIA / CUADROS"/>
    <m/>
  </r>
  <r>
    <s v="DIMPE TE"/>
    <s v="TE_130"/>
    <x v="4"/>
    <s v="Tematica Agropecuaria [Economica]"/>
    <s v="TE_AGRO_2023_ENA_CUA"/>
    <s v="Cuadros de resultados para la temática agropecuaria"/>
    <x v="13"/>
    <n v="10"/>
    <s v="2017011000390 "/>
    <s v="DANE_CENTRAL"/>
    <s v="DANE CENTRAL"/>
    <s v="Talento_Humano"/>
    <s v="Profesional"/>
    <n v="1"/>
    <n v="4"/>
    <n v="3"/>
    <n v="4818253"/>
    <d v="2023-08-01T00:00:00"/>
    <n v="1"/>
    <n v="19754837.299999997"/>
    <n v="19754837.300000001"/>
    <n v="0"/>
    <s v="NO"/>
    <s v="NO"/>
    <n v="100823"/>
    <s v="ENA/GIT DE TEMÁTICA AGROPECUARIA / CUADROS"/>
    <m/>
  </r>
  <r>
    <s v="DIMPE TE"/>
    <s v="TE_131"/>
    <x v="4"/>
    <s v="Tematica Agropecuaria [Economica]"/>
    <s v="TE_AGRO_2023_ENA_CUA"/>
    <s v="Cuadros de resultados para la temática agropecuaria"/>
    <x v="13"/>
    <n v="10"/>
    <s v="2017011000390 "/>
    <s v="DANE_CENTRAL"/>
    <s v="DANE CENTRAL"/>
    <s v="Talento_Humano"/>
    <s v="Profesional"/>
    <n v="1"/>
    <n v="4"/>
    <n v="1"/>
    <n v="4818253"/>
    <d v="2023-08-15T00:00:00"/>
    <n v="1"/>
    <n v="19433620.43"/>
    <n v="19433620.43"/>
    <n v="0"/>
    <s v="NO"/>
    <s v="NO"/>
    <n v="101423"/>
    <s v="ENA/GIT DE TEMÁTICA AGROPECUARIA / CUADROS"/>
    <m/>
  </r>
  <r>
    <s v="DIMPE TE"/>
    <s v="TE_132"/>
    <x v="4"/>
    <s v="Tematica Agropecuaria [Economica]"/>
    <s v="TE_AGRO_2023_ENA_CUA"/>
    <s v="Cuadros de resultados para la temática agropecuaria"/>
    <x v="13"/>
    <n v="10"/>
    <s v="2017011000390 "/>
    <s v="DANE_CENTRAL"/>
    <s v="DANE CENTRAL"/>
    <s v="Talento_Humano"/>
    <s v="Profesional"/>
    <n v="1"/>
    <n v="3"/>
    <n v="25"/>
    <n v="4818253"/>
    <d v="2023-08-01T00:00:00"/>
    <n v="1"/>
    <n v="18469970"/>
    <n v="18469970"/>
    <n v="0"/>
    <s v="NO"/>
    <s v="NO"/>
    <n v="101323"/>
    <s v="ENA/GIT DE TEMÁTICA AGROPECUARIA / CUADROS"/>
    <m/>
  </r>
  <r>
    <s v="DIMPE TE"/>
    <s v="TE_133"/>
    <x v="4"/>
    <s v="Tematica Agropecuaria [Economica]"/>
    <s v="TE_AGRO_2023_ENA_CUA"/>
    <s v="Cuadros de resultados para la temática agropecuaria"/>
    <x v="13"/>
    <n v="10"/>
    <s v="2017011000390 "/>
    <s v="DANE_CENTRAL"/>
    <s v="DANE CENTRAL"/>
    <s v="Talento_Humano"/>
    <s v="Profesional"/>
    <n v="1"/>
    <n v="3"/>
    <n v="2"/>
    <n v="4818253"/>
    <d v="2023-09-30T00:00:00"/>
    <n v="1"/>
    <n v="14775976"/>
    <n v="14775976"/>
    <n v="0"/>
    <s v="NO"/>
    <s v="NO"/>
    <n v="100323"/>
    <s v="ENA/GIT DE TEMÁTICA AGROPECUARIA / CUADROS"/>
    <m/>
  </r>
  <r>
    <s v="DIMPE TE"/>
    <s v="TE_134"/>
    <x v="4"/>
    <s v="Tematica Agropecuaria [Economica]"/>
    <s v="TE_AGRO_2023_ENA_CUA"/>
    <s v="Cuadros de resultados para la temática agropecuaria"/>
    <x v="13"/>
    <n v="10"/>
    <s v="2017011000390 "/>
    <s v="DANE_CENTRAL"/>
    <s v="DANE CENTRAL"/>
    <s v="Talento_Humano"/>
    <s v="Profesional"/>
    <n v="1"/>
    <n v="4"/>
    <n v="16"/>
    <n v="4818253"/>
    <d v="2023-08-15T00:00:00"/>
    <n v="1"/>
    <n v="21842746.93"/>
    <n v="13812325.26"/>
    <n v="8030421.6699999999"/>
    <s v="NO"/>
    <s v="NO"/>
    <n v="101123"/>
    <s v="ENA/GIT DE TEMÁTICA AGROPECUARIA / CUADROS"/>
    <m/>
  </r>
  <r>
    <s v="DIMPE TE"/>
    <s v="TE_135"/>
    <x v="4"/>
    <s v="Tematica Agropecuaria [Economica]"/>
    <s v="TE_AGRO_2023_ENA_CUA"/>
    <s v="Cuadros de resultados para la temática agropecuaria"/>
    <x v="13"/>
    <n v="10"/>
    <s v="2017011000390 "/>
    <s v="DANE_CENTRAL"/>
    <s v="DANE CENTRAL"/>
    <s v="Talento_Humano"/>
    <s v="Profesional"/>
    <n v="1"/>
    <n v="4"/>
    <n v="16"/>
    <n v="4500000"/>
    <d v="2023-08-15T00:00:00"/>
    <n v="1"/>
    <n v="20400000"/>
    <n v="17400000"/>
    <n v="3000000"/>
    <s v="NO"/>
    <s v="NO"/>
    <n v="103023"/>
    <s v="ENA/GIT DISEÑOS MUESTRALES DE ESTADÍSTICAS ECONÓMICAS Y AMBIENTALES / CUADROS"/>
    <m/>
  </r>
  <r>
    <s v="DIMPE TE"/>
    <s v="TE_136"/>
    <x v="4"/>
    <s v="Tematica Agropecuaria [Economica]"/>
    <s v="TE_AGRO_2023_ENA_CUA"/>
    <s v="Cuadros de resultados para la temática agropecuaria"/>
    <x v="13"/>
    <n v="10"/>
    <s v="2017011000390 "/>
    <s v="DANE_CENTRAL"/>
    <s v="DANE CENTRAL"/>
    <s v="Talento_Humano"/>
    <s v="Profesional"/>
    <n v="1"/>
    <n v="3"/>
    <n v="26"/>
    <n v="5500000"/>
    <d v="2023-08-01T00:00:00"/>
    <n v="1"/>
    <n v="21266666.670000002"/>
    <n v="21266666.670000002"/>
    <n v="0"/>
    <s v="NO"/>
    <s v="NO"/>
    <n v="103523"/>
    <s v="ENA/GIT DISEÑOS MUESTRALES DE ESTADÍSTICAS ECONÓMICAS Y AMBIENTALES / CUADROS"/>
    <m/>
  </r>
  <r>
    <s v="DIMPE TE"/>
    <s v="TE_137"/>
    <x v="4"/>
    <s v="Tematica Agropecuaria [Economica]"/>
    <s v="TE_AGRO_2023_ENA_CUA"/>
    <s v="Cuadros de resultados para la temática agropecuaria"/>
    <x v="13"/>
    <n v="10"/>
    <s v="2017011000390 "/>
    <s v="DANE_CENTRAL"/>
    <s v="DANE CENTRAL"/>
    <s v="Talento_Humano"/>
    <s v="Profesional"/>
    <n v="1"/>
    <n v="4"/>
    <n v="16"/>
    <n v="5500000"/>
    <d v="2023-08-15T00:00:00"/>
    <n v="1"/>
    <n v="24933333.329999998"/>
    <n v="24933333.329999998"/>
    <n v="0"/>
    <s v="NO"/>
    <s v="NO"/>
    <n v="103123"/>
    <s v="ENA/GIT DISEÑOS MUESTRALES DE ESTADÍSTICAS ECONÓMICAS Y AMBIENTALES / CUADROS"/>
    <m/>
  </r>
  <r>
    <s v="DIMPE TE"/>
    <s v="TE_138"/>
    <x v="4"/>
    <s v="Tematica Agropecuaria [Economica]"/>
    <s v="TE_AGRO_2023_ENA_CUA"/>
    <s v="Cuadros de resultados para la temática agropecuaria"/>
    <x v="13"/>
    <n v="10"/>
    <s v="2017011000390 "/>
    <s v="DANE_CENTRAL"/>
    <s v="DANE CENTRAL"/>
    <s v="Talento_Humano"/>
    <s v="Profesional"/>
    <n v="1"/>
    <n v="3"/>
    <n v="20"/>
    <n v="5500000"/>
    <d v="2023-09-11T00:00:00"/>
    <n v="1"/>
    <n v="20166666.66"/>
    <n v="20166666.66"/>
    <n v="0"/>
    <s v="NO"/>
    <s v="NO"/>
    <n v="103623"/>
    <s v="ENA/GIT DISEÑOS MUESTRALES DE ESTADÍSTICAS ECONÓMICAS Y AMBIENTALES / CUADROS"/>
    <m/>
  </r>
  <r>
    <s v="DIMPE TE"/>
    <s v="TE_139"/>
    <x v="4"/>
    <s v="Tematica Agropecuaria [Economica]"/>
    <s v="TE_AGRO_2023_ENA_CUA"/>
    <s v="Cuadros de resultados para la temática agropecuaria"/>
    <x v="13"/>
    <n v="10"/>
    <s v="2017011000390 "/>
    <s v="DANE_CENTRAL"/>
    <s v="DANE CENTRAL"/>
    <s v="Viaticos"/>
    <m/>
    <n v="1"/>
    <n v="1"/>
    <m/>
    <n v="20276704.120000001"/>
    <d v="2023-10-01T00:00:00"/>
    <n v="1"/>
    <n v="20276704.120000001"/>
    <n v="20276704.120000001"/>
    <n v="0"/>
    <s v="NO"/>
    <s v="NO"/>
    <n v="103323"/>
    <s v="ENA/GIT DISEÑOS MUESTRALES DE ESTADÍSTICAS ECONÓMICAS Y AMBIENTALES / CUADROS (viaticos)"/>
    <m/>
  </r>
  <r>
    <s v="DIMPE TE"/>
    <s v="TE_140"/>
    <x v="4"/>
    <s v="Tematica Precios [Economica]"/>
    <s v="TE_PRECIOS_2023_IPP_BOL"/>
    <s v="Boletines técnicos de la temática precios y costos"/>
    <x v="26"/>
    <n v="10"/>
    <s v="2017011000390 "/>
    <s v="DANE_CENTRAL"/>
    <s v="DANE CENTRAL"/>
    <s v="Talento_Humano"/>
    <s v="Profesional"/>
    <n v="1"/>
    <n v="4"/>
    <n v="14"/>
    <n v="5000000"/>
    <d v="2023-10-02T00:00:00"/>
    <n v="1"/>
    <n v="22333333"/>
    <n v="22333333"/>
    <n v="0"/>
    <s v="NO"/>
    <s v="NO"/>
    <n v="107723"/>
    <s v="TEMÁTICO IPP"/>
    <m/>
  </r>
  <r>
    <s v="DIMPE TE"/>
    <s v="TE_141"/>
    <x v="4"/>
    <s v="Tematica Precios [Economica]"/>
    <s v="TE_PRECIOS_2023_IPP_BOL"/>
    <s v="Boletines técnicos de la temática precios y costos"/>
    <x v="26"/>
    <n v="10"/>
    <s v="2017011000390 "/>
    <s v="DANE_CENTRAL"/>
    <s v="DANE CENTRAL"/>
    <s v="Talento_Humano"/>
    <s v="Profesional"/>
    <n v="1"/>
    <n v="5"/>
    <m/>
    <n v="5000000"/>
    <d v="2023-08-01T00:00:00"/>
    <n v="1"/>
    <n v="25000000"/>
    <n v="25000000"/>
    <n v="0"/>
    <s v="NO"/>
    <s v="NO"/>
    <n v="113623"/>
    <s v="TEMÁTICO IPP"/>
    <m/>
  </r>
  <r>
    <s v="DIMPE TE"/>
    <s v="TE_142"/>
    <x v="4"/>
    <s v="Tematica Precios [Economica]"/>
    <s v="TE_PRECIOS_2023_IPP_BOL"/>
    <s v="Boletines técnicos de la temática precios y costos"/>
    <x v="26"/>
    <n v="10"/>
    <s v="2017011000390 "/>
    <s v="DANE_CENTRAL"/>
    <s v="DANE CENTRAL"/>
    <s v="Talento_Humano"/>
    <s v="Profesional"/>
    <n v="1"/>
    <n v="2"/>
    <n v="14"/>
    <n v="5000000"/>
    <d v="2023-10-17T00:00:00"/>
    <n v="1"/>
    <n v="12333333.33"/>
    <n v="0"/>
    <n v="12333333.33"/>
    <s v="NO"/>
    <s v="NO"/>
    <m/>
    <s v="TEMÁTICO IPP"/>
    <m/>
  </r>
  <r>
    <s v="DIMPE TS"/>
    <s v="TS_71"/>
    <x v="3"/>
    <s v="Tematica Pobreza Y Condiciones De Vida [Sociales]"/>
    <s v="TS_POBREZA_2023_ELCO_BOL"/>
    <s v="Boletines técnicos de la temática pobreza y condiciones de vida"/>
    <x v="8"/>
    <n v="10"/>
    <s v="2017011000392  "/>
    <s v="DANE_CENTRAL"/>
    <s v="DANE CENTRAL"/>
    <s v="Talento_Humano"/>
    <s v="Profesional"/>
    <n v="1"/>
    <n v="3"/>
    <n v="24"/>
    <n v="5005800"/>
    <d v="2023-09-08T00:00:00"/>
    <n v="1"/>
    <n v="19022040"/>
    <n v="19022040"/>
    <n v="0"/>
    <s v="NO"/>
    <s v="NO"/>
    <n v="97123"/>
    <s v="MARIA ROSA REYES SANCHEZ"/>
    <m/>
  </r>
  <r>
    <s v="DIMPE TS"/>
    <s v="TS_72"/>
    <x v="3"/>
    <s v="Tematica Pobreza Y Condiciones De Vida [Sociales]"/>
    <s v="TS_POBREZA_2023_ELCO_BOL"/>
    <s v="Boletines técnicos de la temática pobreza y condiciones de vida"/>
    <x v="8"/>
    <n v="10"/>
    <s v="2017011000392  "/>
    <s v="DANE_CENTRAL"/>
    <s v="DANE CENTRAL"/>
    <s v="Talento_Humano"/>
    <s v="Profesional"/>
    <n v="1"/>
    <n v="3"/>
    <n v="23"/>
    <n v="4968000"/>
    <d v="2023-09-08T00:00:00"/>
    <n v="1"/>
    <n v="18712800"/>
    <n v="18712800"/>
    <n v="0"/>
    <s v="NO"/>
    <s v="NO"/>
    <n v="94223"/>
    <s v="SANTIAGO ALBERTO PEREA CARO"/>
    <m/>
  </r>
  <r>
    <s v="DIMPE TE"/>
    <s v="TE_143"/>
    <x v="4"/>
    <s v="Tematica Servicios [Economica]"/>
    <s v="TE_SERVICIOS_2023_EAS_BOL"/>
    <s v="Boletines técnicos para la temática de servicios"/>
    <x v="27"/>
    <n v="10"/>
    <s v="2017011000390 "/>
    <s v="DANE_CENTRAL"/>
    <s v="DANE CENTRAL"/>
    <s v="Talento_Humano"/>
    <s v="Profesional"/>
    <n v="1"/>
    <n v="4"/>
    <m/>
    <n v="3250608"/>
    <d v="2023-08-01T00:00:00"/>
    <n v="1"/>
    <n v="13002432"/>
    <n v="13002432"/>
    <n v="0"/>
    <s v="NO"/>
    <s v="NO"/>
    <n v="99823"/>
    <s v="ANGELLI KATHERINE DAZA CORREDOR"/>
    <m/>
  </r>
  <r>
    <s v="DIMPE TE"/>
    <s v="TE_144"/>
    <x v="4"/>
    <s v="Tematica Industria [Economica]"/>
    <s v="TE_INDUSTRIA_2023_EAM_CUA"/>
    <s v="Cuadros de resultados para la temática de industria"/>
    <x v="24"/>
    <n v="10"/>
    <s v="2017011000390 "/>
    <s v="DANE_CENTRAL"/>
    <s v="DANE CENTRAL"/>
    <s v="Talento_Humano"/>
    <s v="Profesional"/>
    <n v="1"/>
    <n v="2"/>
    <n v="14"/>
    <n v="5000000"/>
    <d v="2023-10-17T00:00:00"/>
    <n v="1"/>
    <n v="12333333.33"/>
    <n v="0"/>
    <n v="12333333.33"/>
    <s v="NO"/>
    <s v="NO"/>
    <m/>
    <s v="Enlace de contratación y temas juridicos (DT DIMPE)"/>
    <m/>
  </r>
  <r>
    <s v="DIMPE TE"/>
    <s v="TE_145"/>
    <x v="4"/>
    <s v="Tematica Agropecuaria [Economica]"/>
    <s v="TE_AGRO_2023_ENA_CUA"/>
    <s v="Cuadros de resultados para la temática agropecuaria"/>
    <x v="13"/>
    <n v="10"/>
    <s v="2017011000390 "/>
    <s v="DANE_CENTRAL"/>
    <s v="DANE CENTRAL"/>
    <s v="Tiquetes"/>
    <m/>
    <n v="10"/>
    <n v="1"/>
    <m/>
    <n v="800000"/>
    <d v="2023-04-01T00:00:00"/>
    <n v="1"/>
    <n v="8000000"/>
    <n v="8000000"/>
    <n v="0"/>
    <s v="NO"/>
    <s v="NO"/>
    <n v="53423"/>
    <s v="TIQUETES"/>
    <m/>
  </r>
  <r>
    <s v="DIMPE TE"/>
    <s v="TE_146"/>
    <x v="4"/>
    <s v="Tematica Comercio Internacional [Economica]"/>
    <s v="TE_C_INTERNAL_2023_EMCES_BOL"/>
    <s v="Boletines técnicos de la temática comercio internacional"/>
    <x v="16"/>
    <n v="10"/>
    <s v="2017011000390 "/>
    <s v="DANE_CENTRAL"/>
    <s v="DANE CENTRAL"/>
    <s v="Otros_gastos_operativos"/>
    <s v="Otras Solicitudes"/>
    <n v="1"/>
    <n v="1"/>
    <m/>
    <n v="1556667.33"/>
    <d v="2023-08-24T00:00:00"/>
    <n v="1"/>
    <n v="1556667.33"/>
    <n v="0"/>
    <n v="1556667.33"/>
    <s v="NO"/>
    <s v="NO"/>
    <m/>
    <s v="Saldos de Contratación"/>
    <m/>
  </r>
  <r>
    <s v="DIMPE TE"/>
    <s v="TE_147"/>
    <x v="4"/>
    <s v="Tematica Agropecuaria [Economica]"/>
    <s v="TE_AGRO_2023_SIPSA_BOL"/>
    <s v="Boletines técnicos de la temática agropecuaria"/>
    <x v="12"/>
    <n v="10"/>
    <s v="2017011000390 "/>
    <s v="DANE_CENTRAL"/>
    <s v="DANE CENTRAL"/>
    <s v="Viaticos"/>
    <m/>
    <n v="1"/>
    <n v="1"/>
    <m/>
    <n v="8181025"/>
    <d v="2023-10-01T00:00:00"/>
    <n v="1"/>
    <n v="8181025"/>
    <n v="8181025"/>
    <n v="0"/>
    <s v="NO"/>
    <s v="NO"/>
    <n v="102723"/>
    <m/>
    <m/>
  </r>
  <r>
    <s v="DIMPE TS"/>
    <s v="TS_73"/>
    <x v="3"/>
    <s v="Tematica Mercado [Sociales]"/>
    <s v="TS_MERCADO_2023_GEIH_CUA"/>
    <s v="Cuadros de resultados para la temática de mercado laboral"/>
    <x v="6"/>
    <n v="10"/>
    <s v="2017011000392  "/>
    <s v="DANE_CENTRAL"/>
    <s v="DANE CENTRAL"/>
    <s v="Talento_Humano"/>
    <s v="Profesional"/>
    <n v="1"/>
    <n v="4"/>
    <n v="3"/>
    <n v="3348126"/>
    <d v="2023-08-28T00:00:00"/>
    <n v="1"/>
    <n v="13727316.6"/>
    <n v="13727316.6"/>
    <n v="0"/>
    <s v="NO"/>
    <s v="NO"/>
    <n v="102423"/>
    <s v="YULIAN ALEJANDRA ROZO MOSCOSO"/>
    <m/>
  </r>
  <r>
    <s v="DIMPE TS"/>
    <s v="TS_74"/>
    <x v="3"/>
    <s v="Tematica Pobreza Y Condiciones De Vida [Sociales]"/>
    <s v="TS_POBREZA_2023_ENCV_CUA"/>
    <s v="Cuadros de resultados para la temática de pobreza y condiciones de vida"/>
    <x v="11"/>
    <n v="10"/>
    <s v="2017011000392  "/>
    <s v="DANE_CENTRAL"/>
    <s v="DANE CENTRAL"/>
    <s v="Talento_Humano"/>
    <s v="Profesional"/>
    <n v="1"/>
    <n v="4"/>
    <m/>
    <n v="4187980"/>
    <d v="2023-09-01T00:00:00"/>
    <n v="1"/>
    <n v="16751920"/>
    <n v="16751920"/>
    <n v="0"/>
    <s v="NO"/>
    <s v="NO"/>
    <n v="101523"/>
    <s v="AMELIA VARGAS CASTIBLANCO "/>
    <m/>
  </r>
  <r>
    <s v="DIMPE TS"/>
    <s v="TS_75"/>
    <x v="3"/>
    <s v="Tematica Pobreza Y Condiciones De Vida [Sociales]"/>
    <s v="TS_POBREZA_2023_ENCV_CUA"/>
    <s v="Cuadros de resultados para la temática de pobreza y condiciones de vida"/>
    <x v="11"/>
    <n v="10"/>
    <s v="2017011000392  "/>
    <s v="DANE_CENTRAL"/>
    <s v="DANE CENTRAL"/>
    <s v="Talento_Humano"/>
    <s v="Profesional"/>
    <n v="1"/>
    <n v="3"/>
    <n v="20"/>
    <n v="4500000"/>
    <d v="2023-09-12T00:00:00"/>
    <n v="1"/>
    <n v="16500000"/>
    <n v="16500000"/>
    <n v="0"/>
    <s v="NO"/>
    <s v="NO"/>
    <n v="100023"/>
    <s v="VÍCTOR HUGO MORALES ANGEL"/>
    <m/>
  </r>
  <r>
    <s v="DIMPE TS"/>
    <s v="TS_76"/>
    <x v="3"/>
    <s v="Tematica Pobreza Y Condiciones De Vida [Sociales]"/>
    <s v="TS_POBREZA_2023_ENCV_BOL"/>
    <s v="Boletines técnicos de la temática pobreza y condiciones de vida"/>
    <x v="8"/>
    <n v="10"/>
    <s v="2017011000392  "/>
    <s v="DANE_CENTRAL"/>
    <s v="DANE CENTRAL"/>
    <s v="Talento_Humano"/>
    <s v="Profesional"/>
    <n v="1"/>
    <n v="3"/>
    <n v="26"/>
    <n v="4620000"/>
    <d v="2023-09-06T00:00:00"/>
    <n v="1"/>
    <n v="17864000"/>
    <n v="17864000"/>
    <n v="0"/>
    <s v="NO"/>
    <s v="NO"/>
    <n v="104723"/>
    <s v="LUISA XIMENA VARGAS GUATAQUIRA "/>
    <m/>
  </r>
  <r>
    <s v="GEDI"/>
    <s v="TS_77"/>
    <x v="3"/>
    <s v="Tematica Seguridad Y Defensa [Sociales]"/>
    <s v="TS_SEGURIDAD_2023_EVBG_CUA"/>
    <s v="Cuadros de resultados para la temática de seguridad y defensa"/>
    <x v="10"/>
    <n v="10"/>
    <s v="2017011000392  "/>
    <s v="DANE_CENTRAL"/>
    <s v="DANE CENTRAL"/>
    <s v="Talento_Humano"/>
    <s v="Profesional"/>
    <n v="1"/>
    <n v="4"/>
    <m/>
    <n v="3000000"/>
    <d v="2023-09-01T00:00:00"/>
    <n v="1"/>
    <n v="12000000"/>
    <n v="12000000"/>
    <n v="0"/>
    <s v="NO"/>
    <s v="NO"/>
    <n v="124023"/>
    <s v="TEMATICO NUEVO GEDI"/>
    <m/>
  </r>
  <r>
    <s v="POBREZA"/>
    <s v="TS_78"/>
    <x v="3"/>
    <s v="Tematica Pobreza Y Condiciones De Vida [Sociales]"/>
    <s v="TS_POBREZA_2023_MEDIDAS_DE_POBREZA_CUA"/>
    <s v="Cuadros de resultados para la temática de pobreza y condiciones de vida"/>
    <x v="11"/>
    <n v="10"/>
    <s v="2017011000392  "/>
    <s v="DANE_CENTRAL"/>
    <s v="DANE CENTRAL"/>
    <s v="Talento_Humano"/>
    <s v="Profesional"/>
    <n v="1"/>
    <n v="3"/>
    <n v="12"/>
    <n v="5700000"/>
    <d v="2023-09-15T00:00:00"/>
    <n v="1"/>
    <n v="19380000"/>
    <n v="19380000"/>
    <n v="0"/>
    <s v="NO"/>
    <s v="NO"/>
    <n v="108923"/>
    <s v="Temático Medidas de Pobreza"/>
    <m/>
  </r>
  <r>
    <s v="OSIS"/>
    <s v="SIS_164"/>
    <x v="10"/>
    <s v="Arquitectura Aplicaciones"/>
    <s v="ARQ_APL_2023"/>
    <s v="Servicios de información para la gestión administrativa"/>
    <x v="53"/>
    <n v="10"/>
    <s v="2017011000199 "/>
    <s v="DANE_CENTRAL"/>
    <s v="DANE CENTRAL"/>
    <s v="Talento_Humano"/>
    <s v="Profesional"/>
    <n v="1"/>
    <n v="3"/>
    <n v="16"/>
    <n v="5460000"/>
    <d v="2023-09-16T00:00:00"/>
    <n v="1"/>
    <n v="19292000"/>
    <n v="19292000"/>
    <n v="0"/>
    <s v="NO"/>
    <s v="NO"/>
    <n v="99923"/>
    <s v="VARGAS LOPEZ LINA TERESA "/>
    <m/>
  </r>
  <r>
    <s v="OSIS"/>
    <s v="SIS_165"/>
    <x v="10"/>
    <s v="Arquitectura Aplicaciones"/>
    <s v="ARQ_APL_2023"/>
    <s v="Servicios de información para la gestión administrativa"/>
    <x v="53"/>
    <n v="10"/>
    <s v="2017011000199 "/>
    <s v="DANE_CENTRAL"/>
    <s v="DANE CENTRAL"/>
    <s v="Talento_Humano"/>
    <s v="Profesional"/>
    <n v="1"/>
    <n v="4"/>
    <m/>
    <n v="5600000"/>
    <d v="2023-09-01T00:00:00"/>
    <n v="1"/>
    <n v="22400000"/>
    <n v="22400000"/>
    <n v="0"/>
    <s v="NO"/>
    <s v="NO"/>
    <n v="96423"/>
    <m/>
    <s v="PENDIENTE INGENIERO DRA "/>
  </r>
  <r>
    <s v="OSIS"/>
    <s v="SIS_166"/>
    <x v="10"/>
    <s v="Arquitectura Aplicaciones"/>
    <s v="ARQ_APL_2023"/>
    <s v="Servicios de información para la gestión administrativa"/>
    <x v="53"/>
    <n v="10"/>
    <s v="2017011000199 "/>
    <s v="DANE_CENTRAL"/>
    <s v="DANE CENTRAL"/>
    <s v="Talento_Humano"/>
    <s v="Profesional Junior"/>
    <n v="1"/>
    <n v="4"/>
    <n v="8"/>
    <n v="3600000"/>
    <d v="2023-08-01T00:00:00"/>
    <n v="1"/>
    <n v="15360000"/>
    <n v="15360000"/>
    <n v="0"/>
    <s v="NO"/>
    <s v="NO"/>
    <n v="96723"/>
    <s v="CARDENAS MORALES ABRAHAM"/>
    <m/>
  </r>
  <r>
    <s v="OSIS"/>
    <s v="SIS_167"/>
    <x v="10"/>
    <s v="Arquitectura Aplicaciones"/>
    <s v="ARQ_APL_2023"/>
    <s v="Servicios de información para la gestión administrativa"/>
    <x v="53"/>
    <n v="10"/>
    <s v="2017011000199 "/>
    <s v="DANE_CENTRAL"/>
    <s v="DANE CENTRAL"/>
    <s v="Talento_Humano"/>
    <s v="Tecnico"/>
    <n v="1"/>
    <n v="4"/>
    <n v="3"/>
    <n v="3000000"/>
    <d v="2023-08-01T00:00:00"/>
    <n v="1"/>
    <n v="12299999.999999998"/>
    <n v="12300000"/>
    <n v="0"/>
    <s v="NO"/>
    <s v="NO"/>
    <n v="96323"/>
    <s v="CIFUENTES LLANOS JULIÁN STEVEN"/>
    <m/>
  </r>
  <r>
    <s v="OSIS"/>
    <s v="SIS_168"/>
    <x v="10"/>
    <s v="Arquitectura Aplicaciones"/>
    <s v="ARQ_APL_2023"/>
    <s v="Servicios de información para la gestión administrativa"/>
    <x v="53"/>
    <n v="10"/>
    <s v="2017011000199 "/>
    <s v="DANE_CENTRAL"/>
    <s v="DANE CENTRAL"/>
    <s v="Talento_Humano"/>
    <s v="Tecnico"/>
    <n v="1"/>
    <n v="3"/>
    <n v="27"/>
    <n v="3000000"/>
    <d v="2023-08-01T00:00:00"/>
    <n v="1"/>
    <n v="11700000"/>
    <n v="9500000"/>
    <n v="2200000"/>
    <s v="NO"/>
    <s v="NO"/>
    <n v="96923"/>
    <m/>
    <s v="PENDIENTE TECNICO DRA "/>
  </r>
  <r>
    <s v="OSIS"/>
    <s v="SIS_169"/>
    <x v="10"/>
    <s v="Arquitectura Tecnologica"/>
    <s v="ARQ_TEC_2023"/>
    <s v="Servicios de información para la gestión administrativa"/>
    <x v="53"/>
    <n v="10"/>
    <s v="2017011000199 "/>
    <s v="DANE_CENTRAL"/>
    <s v="DANE CENTRAL"/>
    <s v="Hardware"/>
    <s v="Plotters"/>
    <n v="1"/>
    <n v="1"/>
    <n v="0"/>
    <n v="240000000"/>
    <d v="2023-10-15T00:00:00"/>
    <n v="1"/>
    <n v="240000000"/>
    <n v="240000000"/>
    <n v="0"/>
    <s v="NO"/>
    <s v="NO"/>
    <n v="119923"/>
    <s v="Adquisición Plotters para la DIG"/>
    <m/>
  </r>
  <r>
    <s v="CENSO ECONOMICO"/>
    <s v="CE_27"/>
    <x v="0"/>
    <s v="Censo Economico"/>
    <s v="CENSO_ECONOMICO_2023_GIT_CE_BMA"/>
    <s v="Base de Microdatos Anonimizados - CE"/>
    <x v="0"/>
    <n v="10"/>
    <s v="2019011000195 "/>
    <s v="DANE_CENTRAL"/>
    <s v="DANE CENTRAL"/>
    <s v="Talento_Humano"/>
    <s v="Profesional"/>
    <n v="1"/>
    <n v="4"/>
    <n v="15"/>
    <n v="14000000"/>
    <d v="2023-08-15T00:00:00"/>
    <n v="1"/>
    <n v="56466667"/>
    <n v="56466667"/>
    <n v="0"/>
    <s v="NO"/>
    <s v="NO"/>
    <n v="101723"/>
    <s v="Experto Administrativo de bienes y servicios"/>
    <m/>
  </r>
  <r>
    <s v="CENSO ECONOMICO"/>
    <s v="CE_28"/>
    <x v="0"/>
    <s v="Censo Economico"/>
    <s v="CENSO_ECONOMICO_2023_GIT_CE_BMA"/>
    <s v="Base de Microdatos Anonimizados - CE"/>
    <x v="0"/>
    <n v="10"/>
    <s v="2019011000195 "/>
    <s v="DANE_CENTRAL"/>
    <s v="DANE CENTRAL"/>
    <s v="Talento_Humano"/>
    <s v="Profesional"/>
    <n v="1"/>
    <n v="2"/>
    <n v="15"/>
    <n v="8800000"/>
    <d v="2023-09-20T00:00:00"/>
    <n v="1"/>
    <n v="22000000"/>
    <n v="22000000"/>
    <n v="0"/>
    <s v="NO"/>
    <s v="NO"/>
    <n v="120823"/>
    <s v="Profesional Gestión de Personal"/>
    <m/>
  </r>
  <r>
    <s v="CENSO ECONOMICO"/>
    <s v="CE_29"/>
    <x v="0"/>
    <s v="Censo Economico"/>
    <s v="CENSO_ECONOMICO_2023_GIT_CE_BMA"/>
    <s v="Base de Microdatos Anonimizados - CE"/>
    <x v="0"/>
    <n v="10"/>
    <s v="2019011000195 "/>
    <s v="DANE_CENTRAL"/>
    <s v="DANE CENTRAL"/>
    <s v="Talento_Humano"/>
    <s v="Profesional"/>
    <n v="1"/>
    <n v="5"/>
    <n v="0"/>
    <n v="9890000"/>
    <d v="2023-08-15T00:00:00"/>
    <n v="1"/>
    <n v="40219333.329999998"/>
    <n v="40219333.329999998"/>
    <n v="0"/>
    <s v="NO"/>
    <s v="NO"/>
    <n v="91223"/>
    <s v="Abogado Especializado - 1"/>
    <m/>
  </r>
  <r>
    <s v="CENSO ECONOMICO"/>
    <s v="CE_30"/>
    <x v="0"/>
    <s v="Censo Economico"/>
    <s v="CENSO_ECONOMICO_2023_GIT_CE_BMA"/>
    <s v="Base de Microdatos Anonimizados - CE"/>
    <x v="0"/>
    <n v="10"/>
    <s v="2019011000195 "/>
    <s v="DANE_CENTRAL"/>
    <s v="DANE CENTRAL"/>
    <s v="Talento_Humano"/>
    <s v="Profesional"/>
    <n v="1"/>
    <n v="4"/>
    <n v="3"/>
    <n v="9890000"/>
    <d v="2023-08-15T00:00:00"/>
    <n v="1"/>
    <n v="40549000"/>
    <n v="40549000"/>
    <n v="0"/>
    <s v="NO"/>
    <s v="NO"/>
    <n v="91423"/>
    <s v="Abogado Especializado - 2"/>
    <m/>
  </r>
  <r>
    <s v="CENSO ECONOMICO"/>
    <s v="CE_31"/>
    <x v="0"/>
    <s v="Censo Economico"/>
    <s v="CENSO_ECONOMICO_2023_GIT_CE_BMA"/>
    <s v="Base de Microdatos Anonimizados - CE"/>
    <x v="0"/>
    <n v="10"/>
    <s v="2019011000195 "/>
    <s v="DANE_CENTRAL"/>
    <s v="DANE CENTRAL"/>
    <s v="Talento_Humano"/>
    <s v="Profesional"/>
    <n v="1"/>
    <n v="4"/>
    <n v="3"/>
    <n v="5700000"/>
    <d v="2023-08-15T00:00:00"/>
    <n v="1"/>
    <n v="23369999.999999996"/>
    <n v="23370000"/>
    <n v="0"/>
    <s v="NO"/>
    <s v="NO"/>
    <n v="92423"/>
    <s v="Profesional analista apoyo jurídico - 1"/>
    <m/>
  </r>
  <r>
    <s v="CENSO ECONOMICO"/>
    <s v="CE_32"/>
    <x v="0"/>
    <s v="Censo Economico"/>
    <s v="CENSO_ECONOMICO_2023_GIT_CE_BMA"/>
    <s v="Base de Microdatos Anonimizados - CE"/>
    <x v="0"/>
    <n v="10"/>
    <s v="2019011000195 "/>
    <s v="DANE_CENTRAL"/>
    <s v="DANE CENTRAL"/>
    <s v="Talento_Humano"/>
    <s v="Profesional"/>
    <n v="1"/>
    <n v="4"/>
    <n v="9"/>
    <n v="5700000"/>
    <d v="2023-08-15T00:00:00"/>
    <n v="1"/>
    <n v="24510000"/>
    <n v="24510000"/>
    <n v="0"/>
    <s v="NO"/>
    <s v="NO"/>
    <n v="93323"/>
    <s v="Profesional analista apoyo jurídico - 2"/>
    <m/>
  </r>
  <r>
    <s v="CENSO ECONOMICO"/>
    <s v="CE_33"/>
    <x v="0"/>
    <s v="Censo Economico"/>
    <s v="CENSO_ECONOMICO_2023_GIT_CE_BMA"/>
    <s v="Base de Microdatos Anonimizados - CE"/>
    <x v="0"/>
    <n v="10"/>
    <s v="2019011000195 "/>
    <s v="DANE_CENTRAL"/>
    <s v="DANE CENTRAL"/>
    <s v="Talento_Humano"/>
    <s v="Profesional"/>
    <n v="1"/>
    <n v="3"/>
    <n v="20"/>
    <n v="10000000"/>
    <d v="2023-09-01T00:00:00"/>
    <n v="1"/>
    <n v="36666667"/>
    <n v="36666667"/>
    <n v="0"/>
    <s v="NO"/>
    <s v="NO"/>
    <n v="117723"/>
    <s v="Profesional analista logística de materiales"/>
    <m/>
  </r>
  <r>
    <s v="CENSO ECONOMICO"/>
    <s v="CE_34"/>
    <x v="0"/>
    <s v="Censo Economico"/>
    <s v="CENSO_ECONOMICO_2023_GIT_CE_BMA"/>
    <s v="Base de Microdatos Anonimizados - CE"/>
    <x v="0"/>
    <n v="10"/>
    <s v="2019011000195 "/>
    <s v="DANE_CENTRAL"/>
    <s v="DANE CENTRAL"/>
    <s v="Talento_Humano"/>
    <s v="Profesional"/>
    <n v="1"/>
    <n v="3"/>
    <n v="5"/>
    <n v="8800000"/>
    <d v="2023-09-01T00:00:00"/>
    <n v="1"/>
    <n v="27866666.999999963"/>
    <n v="27866667"/>
    <n v="-3.7252902984619141E-8"/>
    <s v="NO"/>
    <s v="NO"/>
    <n v="121123"/>
    <s v="Profesional analista transporte multimodal "/>
    <m/>
  </r>
  <r>
    <s v="CENSO ECONOMICO"/>
    <s v="CE_35"/>
    <x v="0"/>
    <s v="Censo Economico"/>
    <s v="CENSO_ECONOMICO_2023_GIT_CE_BMA"/>
    <s v="Base de Microdatos Anonimizados - CE"/>
    <x v="0"/>
    <n v="10"/>
    <s v="2019011000195 "/>
    <s v="DANE_CENTRAL"/>
    <s v="DANE CENTRAL"/>
    <s v="Talento_Humano"/>
    <s v="Experto II"/>
    <n v="1"/>
    <n v="4"/>
    <n v="7"/>
    <n v="16480000"/>
    <d v="2023-08-15T00:00:00"/>
    <n v="1"/>
    <n v="69765333.00000006"/>
    <n v="69765333"/>
    <n v="0"/>
    <s v="NO"/>
    <s v="NO"/>
    <n v="99023"/>
    <s v="Eduardo Freire - Asesor"/>
    <m/>
  </r>
  <r>
    <s v="CENSO ECONOMICO"/>
    <s v="CE_36"/>
    <x v="0"/>
    <s v="Censo Economico"/>
    <s v="CENSO_ECONOMICO_2023_GIT_CE_BMA"/>
    <s v="Base de Microdatos Anonimizados - CE"/>
    <x v="0"/>
    <n v="10"/>
    <s v="2019011000195 "/>
    <s v="DANE_CENTRAL"/>
    <s v="DANE CENTRAL"/>
    <s v="Talento_Humano"/>
    <s v="Profesional"/>
    <n v="1"/>
    <n v="4"/>
    <n v="20"/>
    <n v="5665000"/>
    <d v="2023-08-15T00:00:00"/>
    <n v="1"/>
    <n v="26436666.999999985"/>
    <n v="26436667"/>
    <n v="0"/>
    <s v="NO"/>
    <s v="NO"/>
    <n v="92523"/>
    <s v="Temáticos 1"/>
    <m/>
  </r>
  <r>
    <s v="CENSO ECONOMICO"/>
    <s v="CE_37"/>
    <x v="0"/>
    <s v="Censo Economico"/>
    <s v="CENSO_ECONOMICO_2023_GIT_CE_BMA"/>
    <s v="Base de Microdatos Anonimizados - CE"/>
    <x v="0"/>
    <n v="10"/>
    <s v="2019011000195 "/>
    <s v="DANE_CENTRAL"/>
    <s v="DANE CENTRAL"/>
    <s v="Talento_Humano"/>
    <s v="Profesional"/>
    <n v="1"/>
    <n v="3"/>
    <n v="13"/>
    <n v="5665000"/>
    <d v="2023-08-15T00:00:00"/>
    <n v="1"/>
    <n v="19449833.000000011"/>
    <n v="19449833"/>
    <n v="0"/>
    <s v="NO"/>
    <s v="NO"/>
    <n v="93023"/>
    <s v="Temáticos 2"/>
    <m/>
  </r>
  <r>
    <s v="CENSO ECONOMICO"/>
    <s v="CE_38"/>
    <x v="0"/>
    <s v="Censo Economico"/>
    <s v="CENSO_ECONOMICO_2023_GIT_CE_BMA"/>
    <s v="Base de Microdatos Anonimizados - CE"/>
    <x v="0"/>
    <n v="10"/>
    <s v="2019011000195 "/>
    <s v="DANE_CENTRAL"/>
    <s v="DANE CENTRAL"/>
    <s v="Talento_Humano"/>
    <s v="Profesional"/>
    <n v="1"/>
    <n v="4"/>
    <n v="0"/>
    <n v="5665000"/>
    <d v="2023-08-15T00:00:00"/>
    <n v="1"/>
    <n v="22660000"/>
    <n v="22660000"/>
    <n v="0"/>
    <s v="NO"/>
    <s v="NO"/>
    <n v="94023"/>
    <s v="Temáticos 3"/>
    <m/>
  </r>
  <r>
    <s v="CENSO ECONOMICO"/>
    <s v="CE_39"/>
    <x v="0"/>
    <s v="Censo Economico"/>
    <s v="CENSO_ECONOMICO_2023_GIT_CE_BMA"/>
    <s v="Base de Microdatos Anonimizados - CE"/>
    <x v="0"/>
    <n v="10"/>
    <s v="2019011000195 "/>
    <s v="DANE_CENTRAL"/>
    <s v="DANE CENTRAL"/>
    <s v="Talento_Humano"/>
    <s v="Profesional"/>
    <n v="1"/>
    <n v="4"/>
    <n v="9"/>
    <n v="5665000"/>
    <d v="2023-08-15T00:00:00"/>
    <n v="1"/>
    <n v="24359500"/>
    <n v="24359500"/>
    <n v="0"/>
    <s v="NO"/>
    <s v="NO"/>
    <n v="94523"/>
    <s v="Temáticos 4"/>
    <m/>
  </r>
  <r>
    <s v="CENSO ECONOMICO"/>
    <s v="CE_40"/>
    <x v="0"/>
    <s v="Censo Economico"/>
    <s v="CENSO_ECONOMICO_2023_GIT_CE_BMA"/>
    <s v="Base de Microdatos Anonimizados - CE"/>
    <x v="0"/>
    <n v="10"/>
    <s v="2019011000195 "/>
    <s v="DANE_CENTRAL"/>
    <s v="DANE CENTRAL"/>
    <s v="Talento_Humano"/>
    <s v="Profesional"/>
    <n v="1"/>
    <n v="5"/>
    <n v="0"/>
    <n v="5665000"/>
    <d v="2023-08-15T00:00:00"/>
    <n v="1"/>
    <n v="22848833"/>
    <n v="22848833"/>
    <n v="0"/>
    <s v="NO"/>
    <s v="NO"/>
    <n v="97423"/>
    <s v="Temáticos 5"/>
    <m/>
  </r>
  <r>
    <s v="CENSO ECONOMICO"/>
    <s v="CE_41"/>
    <x v="0"/>
    <s v="Censo Economico"/>
    <s v="CENSO_ECONOMICO_2023_GIT_CE_BMA"/>
    <s v="Base de Microdatos Anonimizados - CE"/>
    <x v="0"/>
    <n v="10"/>
    <s v="2019011000195 "/>
    <s v="DANE_CENTRAL"/>
    <s v="DANE CENTRAL"/>
    <s v="Talento_Humano"/>
    <s v="Profesional"/>
    <n v="1"/>
    <n v="4"/>
    <n v="15.999999999999901"/>
    <n v="6180000"/>
    <d v="2023-08-15T00:00:00"/>
    <n v="1"/>
    <n v="28015999.999999978"/>
    <n v="28016000"/>
    <n v="0"/>
    <s v="NO"/>
    <s v="NO"/>
    <n v="92323"/>
    <s v="Procesamiento - Estadísticos 1"/>
    <m/>
  </r>
  <r>
    <s v="CENSO ECONOMICO"/>
    <s v="CE_42"/>
    <x v="0"/>
    <s v="Censo Economico"/>
    <s v="CENSO_ECONOMICO_2023_GIT_CE_BMA"/>
    <s v="Base de Microdatos Anonimizados - CE"/>
    <x v="0"/>
    <n v="10"/>
    <s v="2019011000195 "/>
    <s v="DANE_CENTRAL"/>
    <s v="DANE CENTRAL"/>
    <s v="Talento_Humano"/>
    <s v="Profesional"/>
    <n v="1"/>
    <n v="4"/>
    <n v="14.000000000000099"/>
    <n v="6180000"/>
    <d v="2023-08-15T00:00:00"/>
    <n v="1"/>
    <n v="27604000.000000022"/>
    <n v="27604000"/>
    <n v="0"/>
    <s v="NO"/>
    <s v="NO"/>
    <n v="92723"/>
    <s v="Procesamiento - Estadísticos 2"/>
    <m/>
  </r>
  <r>
    <s v="CENSO ECONOMICO"/>
    <s v="CE_43"/>
    <x v="0"/>
    <s v="Censo Economico"/>
    <s v="CENSO_ECONOMICO_2023_GIT_CE_BMA"/>
    <s v="Base de Microdatos Anonimizados - CE"/>
    <x v="0"/>
    <n v="10"/>
    <s v="2019011000195 "/>
    <s v="DANE_CENTRAL"/>
    <s v="DANE CENTRAL"/>
    <s v="Talento_Humano"/>
    <s v="Profesional"/>
    <n v="1"/>
    <n v="4"/>
    <n v="0"/>
    <n v="4800000"/>
    <d v="2023-08-15T00:00:00"/>
    <n v="1"/>
    <n v="19200000"/>
    <n v="19200000"/>
    <n v="0"/>
    <s v="NO"/>
    <s v="NO"/>
    <n v="98423"/>
    <s v="Procesamiento - Estadísticos 3"/>
    <m/>
  </r>
  <r>
    <s v="CENSO ECONOMICO"/>
    <s v="CE_45"/>
    <x v="0"/>
    <s v="Censo Economico"/>
    <s v="CENSO_ECONOMICO_2023_GIT_CE_BMA"/>
    <s v="Base de Microdatos Anonimizados - CE"/>
    <x v="0"/>
    <n v="10"/>
    <s v="2019011000195 "/>
    <s v="DANE_CENTRAL"/>
    <s v="DANE CENTRAL"/>
    <s v="Talento_Humano"/>
    <s v="Profesional"/>
    <n v="1"/>
    <n v="5"/>
    <n v="0"/>
    <n v="6180000"/>
    <d v="2023-08-15T00:00:00"/>
    <n v="1"/>
    <n v="25132000"/>
    <n v="25132000"/>
    <n v="0"/>
    <s v="NO"/>
    <s v="NO"/>
    <n v="98023"/>
    <s v="Procesamiento - Estadísticos 5"/>
    <m/>
  </r>
  <r>
    <s v="CENSO ECONOMICO"/>
    <s v="CE_46"/>
    <x v="0"/>
    <s v="Censo Economico"/>
    <s v="CENSO_ECONOMICO_2023_GIT_CE_BMA"/>
    <s v="Base de Microdatos Anonimizados - CE"/>
    <x v="0"/>
    <n v="10"/>
    <s v="2019011000195 "/>
    <s v="DANE_CENTRAL"/>
    <s v="DANE CENTRAL"/>
    <s v="Talento_Humano"/>
    <s v="Profesional"/>
    <n v="1"/>
    <n v="4"/>
    <n v="6"/>
    <n v="8755000"/>
    <d v="2023-08-15T00:00:00"/>
    <n v="1"/>
    <n v="36771000"/>
    <n v="36771000"/>
    <n v="0"/>
    <s v="NO"/>
    <s v="NO"/>
    <n v="93123"/>
    <s v="Asesor Enlace - OSIS"/>
    <m/>
  </r>
  <r>
    <s v="CENSO ECONOMICO"/>
    <s v="CE_47"/>
    <x v="0"/>
    <s v="Censo Economico"/>
    <s v="CENSO_ECONOMICO_2023_GIT_CE_BMA"/>
    <s v="Base de Microdatos Anonimizados - CE"/>
    <x v="0"/>
    <n v="10"/>
    <s v="2019011000195 "/>
    <s v="DANE_CENTRAL"/>
    <s v="DANE CENTRAL"/>
    <s v="Talento_Humano"/>
    <s v="Profesional"/>
    <n v="1"/>
    <n v="5"/>
    <n v="0"/>
    <n v="5665000"/>
    <d v="2023-08-15T00:00:00"/>
    <n v="1"/>
    <n v="23037667"/>
    <n v="23037667"/>
    <n v="0"/>
    <s v="NO"/>
    <s v="NO"/>
    <n v="96623"/>
    <s v="Seguimiento 1"/>
    <m/>
  </r>
  <r>
    <s v="CENSO ECONOMICO"/>
    <s v="CE_48"/>
    <x v="0"/>
    <s v="Censo Economico"/>
    <s v="CENSO_ECONOMICO_2023_GIT_CE_BMA"/>
    <s v="Base de Microdatos Anonimizados - CE"/>
    <x v="0"/>
    <n v="10"/>
    <s v="2019011000195 "/>
    <s v="DANE_CENTRAL"/>
    <s v="DANE CENTRAL"/>
    <s v="Talento_Humano"/>
    <s v="Profesional Junior"/>
    <n v="1"/>
    <n v="3"/>
    <n v="18.999999999999901"/>
    <n v="4500000"/>
    <d v="2023-08-15T00:00:00"/>
    <n v="1"/>
    <n v="16349999.999999985"/>
    <n v="16350000"/>
    <n v="0"/>
    <s v="NO"/>
    <s v="NO"/>
    <n v="97723"/>
    <s v="Seguimiento 2"/>
    <m/>
  </r>
  <r>
    <s v="CENSO ECONOMICO"/>
    <s v="CE_49"/>
    <x v="0"/>
    <s v="Censo Economico"/>
    <s v="CENSO_ECONOMICO_2023_GIT_CE_BMA"/>
    <s v="Base de Microdatos Anonimizados - CE"/>
    <x v="0"/>
    <n v="10"/>
    <s v="2019011000195 "/>
    <s v="DANE_CENTRAL"/>
    <s v="DANE CENTRAL"/>
    <s v="Talento_Humano"/>
    <s v="Profesional Junior"/>
    <n v="1"/>
    <n v="4"/>
    <n v="8.0000000000000995"/>
    <n v="3300000"/>
    <d v="2023-08-15T00:00:00"/>
    <n v="1"/>
    <n v="14080000.000000011"/>
    <n v="14080000"/>
    <n v="0"/>
    <s v="NO"/>
    <s v="NO"/>
    <n v="98323"/>
    <s v="Seguimiento 3"/>
    <m/>
  </r>
  <r>
    <s v="CENSO ECONOMICO"/>
    <s v="CE_50"/>
    <x v="0"/>
    <s v="Censo Economico"/>
    <s v="CENSO_ECONOMICO_2023_GIT_CE_BMA"/>
    <s v="Base de Microdatos Anonimizados - CE"/>
    <x v="0"/>
    <n v="10"/>
    <s v="2019011000195 "/>
    <s v="DANE_CENTRAL"/>
    <s v="DANE CENTRAL"/>
    <s v="Talento_Humano"/>
    <s v="Asistencial"/>
    <n v="1"/>
    <n v="4"/>
    <n v="6"/>
    <n v="1592439"/>
    <d v="2023-08-15T00:00:00"/>
    <n v="1"/>
    <n v="6688244.0000000037"/>
    <n v="6688244"/>
    <n v="0"/>
    <s v="NO"/>
    <s v="NO"/>
    <n v="97623"/>
    <s v="Seguimiento 4"/>
    <m/>
  </r>
  <r>
    <s v="CENSO ECONOMICO"/>
    <s v="CE_51"/>
    <x v="0"/>
    <s v="Censo Economico"/>
    <s v="CENSO_ECONOMICO_2023_GIT_CE_BMA"/>
    <s v="Base de Microdatos Anonimizados - CE"/>
    <x v="0"/>
    <n v="10"/>
    <s v="2019011000195 "/>
    <s v="DANE_CENTRAL"/>
    <s v="DANE CENTRAL"/>
    <s v="Talento_Humano"/>
    <s v="Profesional Junior"/>
    <n v="1"/>
    <n v="2"/>
    <n v="15"/>
    <n v="3677088"/>
    <d v="2023-08-15T00:00:00"/>
    <n v="1"/>
    <n v="9192720"/>
    <n v="9192720"/>
    <n v="0"/>
    <s v="NO"/>
    <s v="NO"/>
    <n v="125223"/>
    <s v="Fortalecimiento Administrativo y Contractual"/>
    <m/>
  </r>
  <r>
    <s v="CENSO ECONOMICO"/>
    <s v="CE_52"/>
    <x v="0"/>
    <s v="Censo Economico"/>
    <s v="CENSO_ECONOMICO_2023_GIT_CE_BMA"/>
    <s v="Base de Microdatos Anonimizados - CE"/>
    <x v="0"/>
    <n v="10"/>
    <s v="2019011000195 "/>
    <s v="DANE_CENTRAL"/>
    <s v="DANE CENTRAL"/>
    <s v="Talento_Humano"/>
    <s v="Profesional Junior"/>
    <n v="1"/>
    <n v="3"/>
    <n v="4"/>
    <n v="10000000"/>
    <d v="2023-09-01T00:00:00"/>
    <n v="1"/>
    <n v="31333333"/>
    <n v="31333333"/>
    <n v="0"/>
    <s v="NO"/>
    <s v="NO"/>
    <n v="118023"/>
    <s v="Profesional  Grupos Étnicos Indigenas"/>
    <m/>
  </r>
  <r>
    <s v="CENSO ECONOMICO"/>
    <s v="CE_53"/>
    <x v="0"/>
    <s v="Censo Economico"/>
    <s v="CENSO_ECONOMICO_2023_GIT_CE_BMA"/>
    <s v="Base de Microdatos Anonimizados - CE"/>
    <x v="0"/>
    <n v="10"/>
    <s v="2019011000195 "/>
    <s v="DANE_CENTRAL"/>
    <s v="DANE CENTRAL"/>
    <s v="Tiquetes"/>
    <m/>
    <n v="50"/>
    <n v="0"/>
    <n v="0"/>
    <n v="800000"/>
    <d v="2023-04-01T00:00:00"/>
    <n v="1"/>
    <n v="35400000"/>
    <n v="35400000"/>
    <n v="0"/>
    <s v="NO"/>
    <s v="NO"/>
    <n v="53423"/>
    <s v="CE - Tiquetes GIT CE"/>
    <m/>
  </r>
  <r>
    <s v="CENSO ECONOMICO"/>
    <s v="CE_54"/>
    <x v="0"/>
    <s v="Censo Economico"/>
    <s v="CENSO_ECONOMICO_2023_DICE_BMA"/>
    <s v="Base de Microdatos Anonimizados - CE"/>
    <x v="0"/>
    <n v="10"/>
    <s v="2019011000195 "/>
    <s v="DANE_CENTRAL"/>
    <s v="DANE CENTRAL"/>
    <s v="Talento_Humano"/>
    <s v="Profesional"/>
    <n v="1"/>
    <n v="3"/>
    <n v="11.000000000000101"/>
    <n v="7200000"/>
    <d v="2023-09-15T00:00:00"/>
    <n v="1"/>
    <n v="24240000.000000022"/>
    <n v="24240000"/>
    <n v="0"/>
    <s v="NO"/>
    <s v="NO"/>
    <n v="102623"/>
    <s v="CE - PRODUCTOR EJECUTIVO"/>
    <m/>
  </r>
  <r>
    <s v="CENSO ECONOMICO"/>
    <s v="CE_55"/>
    <x v="0"/>
    <s v="Censo Economico"/>
    <s v="CENSO_ECONOMICO_2023_DICE_BMA"/>
    <s v="Base de Microdatos Anonimizados - CE"/>
    <x v="0"/>
    <n v="10"/>
    <s v="2019011000195 "/>
    <s v="DANE_CENTRAL"/>
    <s v="DANE CENTRAL"/>
    <s v="Talento_Humano"/>
    <s v="Profesional"/>
    <n v="1"/>
    <n v="3"/>
    <n v="24.999999999999901"/>
    <n v="4437864"/>
    <d v="2023-09-01T00:00:00"/>
    <n v="1"/>
    <n v="17011811.999999985"/>
    <n v="17011812"/>
    <n v="0"/>
    <s v="NO"/>
    <s v="NO"/>
    <n v="102823"/>
    <s v="CE - PROFESIONAL EN COMUNICACIÓN DIGITAL"/>
    <m/>
  </r>
  <r>
    <s v="CENSO ECONOMICO"/>
    <s v="CE_56"/>
    <x v="0"/>
    <s v="Censo Economico"/>
    <s v="CENSO_ECONOMICO_2023_DICE_BMA"/>
    <s v="Base de Microdatos Anonimizados - CE"/>
    <x v="0"/>
    <n v="10"/>
    <s v="2019011000195 "/>
    <s v="DANE_CENTRAL"/>
    <s v="DANE CENTRAL"/>
    <s v="Hardware"/>
    <s v="Hardware"/>
    <m/>
    <m/>
    <m/>
    <n v="267800000"/>
    <d v="2023-08-15T00:00:00"/>
    <n v="1"/>
    <n v="267800000"/>
    <n v="267800000"/>
    <n v="0"/>
    <s v="NO"/>
    <s v="NO"/>
    <n v="120723"/>
    <s v="CE - INSUMOS PARA TALLER DE EDICIONES - IMPRESORA DIGITAL"/>
    <m/>
  </r>
  <r>
    <s v="CENSO ECONOMICO"/>
    <s v="CE_57"/>
    <x v="0"/>
    <s v="Censo Economico"/>
    <s v="CENSO_ECONOMICO_2023_DICE_BMA"/>
    <s v="Base de Microdatos Anonimizados - CE"/>
    <x v="0"/>
    <n v="10"/>
    <s v="2019011000195 "/>
    <s v="DANE_CENTRAL"/>
    <s v="DANE CENTRAL"/>
    <s v="Impresos"/>
    <s v="Impresion De Formularios Y Cartas"/>
    <n v="1"/>
    <n v="1"/>
    <n v="0"/>
    <n v="600000000"/>
    <s v="30/09/2023"/>
    <n v="1"/>
    <n v="600000000"/>
    <n v="600000000"/>
    <n v="0"/>
    <s v="NO"/>
    <s v="NO"/>
    <n v="119823"/>
    <s v="CE - INSUMOS PARA TALLER DE EDICIONES - INSUMOS DE ARTES GRÁFICAS"/>
    <m/>
  </r>
  <r>
    <s v="CENSO ECONOMICO"/>
    <s v="CE_58"/>
    <x v="0"/>
    <s v="Censo Economico"/>
    <s v="CENSO_ECONOMICO_2023_DIG_BDMGN"/>
    <s v="Bases de datos del marco geoestadístico nacional - CE"/>
    <x v="1"/>
    <n v="10"/>
    <s v="2019011000195 "/>
    <s v="DANE_CENTRAL"/>
    <s v="DANE CENTRAL"/>
    <s v="Talento_Humano"/>
    <s v="Profesional Junior"/>
    <n v="1"/>
    <n v="3"/>
    <n v="3"/>
    <n v="4071000"/>
    <d v="2023-09-01T00:00:00"/>
    <n v="1"/>
    <n v="12620100"/>
    <n v="12620100"/>
    <n v="0"/>
    <s v="NO"/>
    <s v="NO"/>
    <n v="109023"/>
    <s v="ANÁLISTA"/>
    <m/>
  </r>
  <r>
    <s v="CENSO ECONOMICO"/>
    <s v="CE_59"/>
    <x v="0"/>
    <s v="Censo Economico"/>
    <s v="CENSO_ECONOMICO_2023_DIG_BDMGN"/>
    <s v="Bases de datos del marco geoestadístico nacional - CE"/>
    <x v="1"/>
    <n v="10"/>
    <s v="2019011000195 "/>
    <s v="DANE_CENTRAL"/>
    <s v="DANE CENTRAL"/>
    <s v="Talento_Humano"/>
    <s v="Profesional"/>
    <n v="1"/>
    <n v="3"/>
    <n v="9"/>
    <n v="7523120"/>
    <d v="2023-08-15T00:00:00"/>
    <n v="1"/>
    <n v="24826296"/>
    <n v="24826296"/>
    <n v="0"/>
    <s v="NO"/>
    <s v="NO"/>
    <n v="108023"/>
    <s v="INGENIERO PRODUCCIÓN ZONAS FOCALIZADAS"/>
    <m/>
  </r>
  <r>
    <s v="CENSO ECONOMICO"/>
    <s v="CE_60"/>
    <x v="0"/>
    <s v="Censo Economico"/>
    <s v="CENSO_ECONOMICO_2023_DIG_BDMGN"/>
    <s v="Bases de datos del marco geoestadístico nacional - CE"/>
    <x v="1"/>
    <n v="10"/>
    <s v="2019011000195 "/>
    <s v="DANE_CENTRAL"/>
    <s v="DANE CENTRAL"/>
    <s v="Talento_Humano"/>
    <s v="Profesional Junior"/>
    <n v="1"/>
    <n v="4"/>
    <n v="15"/>
    <n v="3430000"/>
    <d v="2023-08-15T00:00:00"/>
    <n v="1"/>
    <n v="15435000"/>
    <n v="15435000"/>
    <n v="0"/>
    <s v="NO"/>
    <s v="NO"/>
    <n v="110623"/>
    <s v="ESTRUCTURADOR ZONAS FOCALIZADAS"/>
    <m/>
  </r>
  <r>
    <s v="CENSO ECONOMICO"/>
    <s v="CE_61"/>
    <x v="0"/>
    <s v="Censo Economico"/>
    <s v="CENSO_ECONOMICO_2023_DIG_BDMGN"/>
    <s v="Bases de datos del marco geoestadístico nacional - CE"/>
    <x v="1"/>
    <n v="10"/>
    <s v="2019011000195 "/>
    <s v="DANE_CENTRAL"/>
    <s v="DANE CENTRAL"/>
    <s v="Talento_Humano"/>
    <s v="Profesional Junior"/>
    <n v="1"/>
    <n v="3"/>
    <n v="11"/>
    <n v="3430000"/>
    <d v="2023-08-15T00:00:00"/>
    <n v="1"/>
    <n v="11547667.000000011"/>
    <n v="11547667"/>
    <n v="0"/>
    <s v="NO"/>
    <s v="NO"/>
    <n v="110623"/>
    <s v="ESTRUCTURADOR ZONAS FOCALIZADAS"/>
    <m/>
  </r>
  <r>
    <s v="CENSO ECONOMICO"/>
    <s v="CE_62"/>
    <x v="0"/>
    <s v="Censo Economico"/>
    <s v="CENSO_ECONOMICO_2023_DIG_BDMGN"/>
    <s v="Bases de datos del marco geoestadístico nacional - CE"/>
    <x v="1"/>
    <n v="10"/>
    <s v="2019011000195 "/>
    <s v="DANE_CENTRAL"/>
    <s v="DANE CENTRAL"/>
    <s v="Talento_Humano"/>
    <s v="Profesional"/>
    <n v="1"/>
    <n v="4"/>
    <n v="6.9999999999999005"/>
    <n v="6180000"/>
    <d v="2023-08-15T00:00:00"/>
    <n v="1"/>
    <n v="26161999.999999978"/>
    <n v="26162000"/>
    <n v="0"/>
    <s v="NO"/>
    <s v="NO"/>
    <n v="102223"/>
    <s v="JHONATHAN SNAIDER TRIANA PARDO"/>
    <m/>
  </r>
  <r>
    <s v="CENSO ECONOMICO"/>
    <s v="CE_63"/>
    <x v="0"/>
    <s v="Censo Economico"/>
    <s v="CENSO_ECONOMICO_2023_DIG_BDMGN"/>
    <s v="Bases de datos del marco geoestadístico nacional - CE"/>
    <x v="1"/>
    <n v="10"/>
    <s v="2019011000195 "/>
    <s v="DANE_CENTRAL"/>
    <s v="DANE CENTRAL"/>
    <s v="Talento_Humano"/>
    <s v="Profesional"/>
    <n v="1"/>
    <n v="4"/>
    <n v="0"/>
    <n v="9598000"/>
    <d v="2023-08-15T00:00:00"/>
    <n v="1"/>
    <n v="38392000"/>
    <n v="38392000"/>
    <n v="0"/>
    <s v="NO"/>
    <s v="NO"/>
    <n v="102523"/>
    <s v="Lider producción cartográfica del Censo Económico"/>
    <m/>
  </r>
  <r>
    <s v="CENSO ECONOMICO"/>
    <s v="CE_64"/>
    <x v="0"/>
    <s v="Censo Economico"/>
    <s v="CENSO_ECONOMICO_2023_DIG_BDMGN"/>
    <s v="Bases de datos del marco geoestadístico nacional - CE"/>
    <x v="1"/>
    <n v="10"/>
    <s v="2019011000195 "/>
    <s v="DANE_CENTRAL"/>
    <s v="DANE CENTRAL"/>
    <s v="Talento_Humano"/>
    <s v="Profesional"/>
    <n v="2"/>
    <n v="3"/>
    <n v="20"/>
    <n v="7520000"/>
    <d v="2023-08-15T00:00:00"/>
    <n v="1"/>
    <n v="55146666.340000018"/>
    <n v="55146666.340000004"/>
    <n v="0"/>
    <s v="NO"/>
    <s v="NO"/>
    <n v="106623"/>
    <s v="Seguimiento y consolidación procesos de incorporación, estructuración, generación y alistamiento."/>
    <m/>
  </r>
  <r>
    <s v="CENSO ECONOMICO"/>
    <s v="CE_65"/>
    <x v="0"/>
    <s v="Censo Economico"/>
    <s v="CENSO_ECONOMICO_2023_DIG_BDMGN"/>
    <s v="Bases de datos del marco geoestadístico nacional - CE"/>
    <x v="1"/>
    <n v="10"/>
    <s v="2019011000195 "/>
    <s v="DANE_CENTRAL"/>
    <s v="DANE CENTRAL"/>
    <s v="Talento_Humano"/>
    <s v="Profesional Junior"/>
    <n v="8"/>
    <n v="3"/>
    <n v="8.2500002683218003"/>
    <n v="4612000"/>
    <d v="2023-08-15T00:00:00"/>
    <n v="1"/>
    <n v="120834400.33000004"/>
    <n v="120834400.33"/>
    <n v="0"/>
    <s v="NO"/>
    <s v="NO"/>
    <n v="106723"/>
    <s v="Supervisión y control de calidad Generación de productos Análogos y Digitales."/>
    <m/>
  </r>
  <r>
    <s v="CENSO ECONOMICO"/>
    <s v="CE_66"/>
    <x v="0"/>
    <s v="Censo Economico"/>
    <s v="CENSO_ECONOMICO_2023_DIG_BDMGN"/>
    <s v="Bases de datos del marco geoestadístico nacional - CE"/>
    <x v="1"/>
    <n v="10"/>
    <s v="2019011000195 "/>
    <s v="DANE_CENTRAL"/>
    <s v="DANE CENTRAL"/>
    <s v="Talento_Humano"/>
    <s v="Profesional Junior"/>
    <n v="40"/>
    <n v="3"/>
    <n v="6.2750006588921998"/>
    <n v="3430000"/>
    <d v="2023-08-15T00:00:00"/>
    <n v="1"/>
    <n v="440297669.68000036"/>
    <n v="440297669.68000001"/>
    <n v="0"/>
    <s v="NO"/>
    <s v="NO"/>
    <n v="106523"/>
    <s v="_x000a__x000a_Generación de productos Análogos_x000a_Generación de productos Digitales._x000a_"/>
    <m/>
  </r>
  <r>
    <s v="CENSO ECONOMICO"/>
    <s v="CE_67"/>
    <x v="0"/>
    <s v="Censo Economico"/>
    <s v="CENSO_ECONOMICO_2023_DIG_BDMGN"/>
    <s v="Bases de datos del marco geoestadístico nacional - CE"/>
    <x v="1"/>
    <n v="10"/>
    <s v="2019011000195 "/>
    <s v="DANE_CENTRAL"/>
    <s v="DANE CENTRAL"/>
    <s v="Talento_Humano"/>
    <s v="Profesional Junior"/>
    <n v="1"/>
    <n v="4"/>
    <n v="3"/>
    <n v="4612000"/>
    <d v="2023-08-15T00:00:00"/>
    <n v="1"/>
    <n v="18909200"/>
    <n v="18909200"/>
    <n v="0"/>
    <s v="NO"/>
    <s v="NO"/>
    <n v="105823"/>
    <s v="Realizar actividades de soporte, equipos, usuarios y demás actividades de soporte."/>
    <m/>
  </r>
  <r>
    <s v="CENSO ECONOMICO"/>
    <s v="CE_68"/>
    <x v="0"/>
    <s v="Censo Economico"/>
    <s v="CENSO_ECONOMICO_2023_DIG_BDMGN"/>
    <s v="Bases de datos del marco geoestadístico nacional - CE"/>
    <x v="1"/>
    <n v="10"/>
    <s v="2019011000195 "/>
    <s v="DANE_CENTRAL"/>
    <s v="DANE CENTRAL"/>
    <s v="Talento_Humano"/>
    <s v="Profesional Junior"/>
    <n v="1"/>
    <n v="3"/>
    <n v="5"/>
    <n v="3430000"/>
    <d v="2023-09-01T00:00:00"/>
    <n v="1"/>
    <n v="10861667.000000011"/>
    <n v="10861667"/>
    <n v="0"/>
    <s v="NO"/>
    <s v="NO"/>
    <n v="113523"/>
    <s v="Apoyo  actividades  CE  - DIG  en territoriales."/>
    <m/>
  </r>
  <r>
    <s v="CENSO ECONOMICO"/>
    <s v="CE_69"/>
    <x v="0"/>
    <s v="Censo Economico"/>
    <s v="CENSO_ECONOMICO_2023_DIG_BDMGN"/>
    <s v="Bases de datos del marco geoestadístico nacional - CE"/>
    <x v="1"/>
    <n v="10"/>
    <s v="2019011000195 "/>
    <s v="DANE_CENTRAL"/>
    <s v="DANE CENTRAL"/>
    <s v="Talento_Humano"/>
    <s v="Experto I"/>
    <n v="1"/>
    <n v="3"/>
    <n v="24"/>
    <n v="9600000"/>
    <d v="2023-09-01T00:00:00"/>
    <n v="1"/>
    <n v="36480000"/>
    <n v="36480000"/>
    <n v="0"/>
    <s v="NO"/>
    <s v="NO"/>
    <n v="106423"/>
    <s v="Apoyo  actividades  CE  - DIG."/>
    <m/>
  </r>
  <r>
    <s v="CENSO ECONOMICO"/>
    <s v="CE_70"/>
    <x v="0"/>
    <s v="Censo Economico"/>
    <s v="CENSO_ECONOMICO_2023_DIG_BDMGN"/>
    <s v="Bases de datos del marco geoestadístico nacional - CE"/>
    <x v="1"/>
    <n v="10"/>
    <s v="2019011000195 "/>
    <s v="DANE_CENTRAL"/>
    <s v="DANE CENTRAL"/>
    <s v="Talento_Humano"/>
    <s v="Profesional Junior"/>
    <n v="1"/>
    <n v="4"/>
    <n v="5"/>
    <n v="3430000"/>
    <d v="2023-08-15T00:00:00"/>
    <n v="1"/>
    <n v="14291667.000000011"/>
    <n v="14291667"/>
    <n v="0"/>
    <s v="NO"/>
    <s v="NO"/>
    <n v="105723"/>
    <s v="Seguimiento transvers.al  labores administrativo  CE -  DIG"/>
    <m/>
  </r>
  <r>
    <s v="CENSO ECONOMICO"/>
    <s v="CE_71"/>
    <x v="0"/>
    <s v="Censo Economico"/>
    <s v="CENSO_ECONOMICO_2023_DIG_BDMGN"/>
    <s v="Bases de datos del marco geoestadístico nacional - CE"/>
    <x v="1"/>
    <n v="10"/>
    <s v="2019011000195 "/>
    <s v="DANE_CENTRAL"/>
    <s v="DANE CENTRAL"/>
    <s v="Talento_Humano"/>
    <s v="Técnico Profesional"/>
    <n v="4"/>
    <n v="2"/>
    <n v="0"/>
    <n v="2000000"/>
    <d v="2023-08-15T00:00:00"/>
    <n v="1"/>
    <n v="16000000"/>
    <n v="0"/>
    <n v="16000000"/>
    <s v="NO"/>
    <s v="NO"/>
    <m/>
    <s v="Alistamiento"/>
    <m/>
  </r>
  <r>
    <s v="CENSO ECONOMICO"/>
    <s v="CE_72"/>
    <x v="0"/>
    <s v="Censo Economico"/>
    <s v="CENSO_ECONOMICO_2023_DIG_BDMGN"/>
    <s v="Bases de datos del marco geoestadístico nacional - CE"/>
    <x v="1"/>
    <n v="10"/>
    <s v="2019011000195 "/>
    <s v="DANE_CENTRAL"/>
    <s v="DANE CENTRAL"/>
    <s v="Talento_Humano"/>
    <s v="Técnico Profesional"/>
    <n v="1"/>
    <n v="2"/>
    <n v="15"/>
    <n v="2800000"/>
    <d v="2023-08-15T00:00:00"/>
    <n v="1"/>
    <n v="7000000"/>
    <n v="0"/>
    <n v="7000000"/>
    <s v="NO"/>
    <s v="NO"/>
    <m/>
    <s v="Alistamiento"/>
    <m/>
  </r>
  <r>
    <s v="CENSO ECONOMICO"/>
    <s v="CE_73"/>
    <x v="0"/>
    <s v="Censo Economico"/>
    <s v="CENSO_ECONOMICO_2023_DIG_BDMGN"/>
    <s v="Bases de datos del marco geoestadístico nacional - CE"/>
    <x v="1"/>
    <n v="10"/>
    <s v="2019011000195 "/>
    <s v="DANE_CENTRAL"/>
    <s v="DANE CENTRAL"/>
    <s v="Talento_Humano"/>
    <s v="Profesional"/>
    <n v="1"/>
    <n v="3"/>
    <n v="4"/>
    <n v="4999000"/>
    <d v="2023-09-01T00:00:00"/>
    <n v="1"/>
    <n v="15663532.999999996"/>
    <n v="15663533"/>
    <n v="0"/>
    <s v="NO"/>
    <s v="NO"/>
    <n v="113823"/>
    <s v="Establecer lineamientos, producir indicadores y documentar los procesos y resultados."/>
    <m/>
  </r>
  <r>
    <s v="CENSO ECONOMICO"/>
    <s v="CE_74"/>
    <x v="0"/>
    <s v="Censo Economico"/>
    <s v="CENSO_ECONOMICO_2023_DIG_BDMGN"/>
    <s v="Bases de datos del marco geoestadístico nacional - CE"/>
    <x v="1"/>
    <n v="10"/>
    <s v="2019011000195 "/>
    <s v="DANE_CENTRAL"/>
    <s v="DANE CENTRAL"/>
    <s v="Talento_Humano"/>
    <s v="Profesional Junior"/>
    <n v="1"/>
    <n v="3"/>
    <n v="6"/>
    <n v="4500000"/>
    <d v="2023-09-01T00:00:00"/>
    <n v="1"/>
    <n v="14400000"/>
    <n v="14400000"/>
    <n v="0"/>
    <s v="NO"/>
    <s v="NO"/>
    <n v="114623"/>
    <s v="Realizar los análisis y procesos  necesarios para validar y garantizar la actualización de los Directorios Especializados."/>
    <m/>
  </r>
  <r>
    <s v="CENSO ECONOMICO"/>
    <s v="CE_75"/>
    <x v="0"/>
    <s v="Censo Economico"/>
    <s v="CENSO_ECONOMICO_2023_DIG_BDMGN"/>
    <s v="Bases de datos del marco geoestadístico nacional - CE"/>
    <x v="1"/>
    <n v="10"/>
    <s v="2019011000195 "/>
    <s v="DANE_CENTRAL"/>
    <s v="DANE CENTRAL"/>
    <s v="Talento_Humano"/>
    <s v="Profesional"/>
    <n v="1"/>
    <n v="3"/>
    <n v="12"/>
    <n v="4820000"/>
    <d v="2023-09-01T00:00:00"/>
    <n v="1"/>
    <n v="16388000"/>
    <n v="16388000"/>
    <n v="0"/>
    <s v="NO"/>
    <s v="NO"/>
    <n v="106223"/>
    <s v="Implementación de técnicas de análisis multivariados de procesamiento."/>
    <m/>
  </r>
  <r>
    <s v="CENSO ECONOMICO"/>
    <s v="CE_76"/>
    <x v="0"/>
    <s v="Censo Economico"/>
    <s v="CENSO_ECONOMICO_2023_DIG_BDMGN"/>
    <s v="Bases de datos del marco geoestadístico nacional - CE"/>
    <x v="1"/>
    <n v="10"/>
    <s v="2019011000195 "/>
    <s v="DANE_CENTRAL"/>
    <s v="DANE CENTRAL"/>
    <s v="Talento_Humano"/>
    <s v="Profesional Junior"/>
    <n v="1"/>
    <n v="3"/>
    <n v="11.000000000000101"/>
    <n v="4500000"/>
    <d v="2023-09-01T00:00:00"/>
    <n v="1"/>
    <n v="15150000.000000015"/>
    <n v="15150000"/>
    <n v="0"/>
    <s v="NO"/>
    <s v="NO"/>
    <n v="106323"/>
    <s v="Efectuar las validaciones, contraste y visualización de información relacionada con el Censo Económico, a partir del aprovechamiento y explotación de registros, operaciones estadÍsticas y fuentes alternativas de información identificadas."/>
    <m/>
  </r>
  <r>
    <s v="CENSO ECONOMICO"/>
    <s v="CE_77"/>
    <x v="0"/>
    <s v="Censo Economico"/>
    <s v="CENSO_ECONOMICO_2023_DIG_BDMGN"/>
    <s v="Bases de datos del marco geoestadístico nacional - CE"/>
    <x v="1"/>
    <n v="10"/>
    <s v="2019011000195 "/>
    <s v="DANE_CENTRAL"/>
    <s v="DANE CENTRAL"/>
    <s v="Talento_Humano"/>
    <s v="Asistencial"/>
    <n v="5"/>
    <n v="3"/>
    <n v="9.6"/>
    <n v="1575000"/>
    <d v="2023-09-01T00:00:00"/>
    <n v="1"/>
    <n v="26144999.999999996"/>
    <n v="26145000"/>
    <n v="0"/>
    <s v="NO"/>
    <s v="NO"/>
    <n v="108123"/>
    <s v="Realizar las actividades de captura y actualización de la información correspondiente a los registros administrativos que son objeto de interés del Directorio Estadístico, mediante el uso de las herramientas disponibles de call_x000a_center, para la generación de información relacionada con Censo Económico."/>
    <m/>
  </r>
  <r>
    <s v="CENSO ECONOMICO"/>
    <s v="CE_78"/>
    <x v="0"/>
    <s v="Censo Economico"/>
    <s v="CENSO_ECONOMICO_2023_DIG_BDMGN"/>
    <s v="Bases de datos del marco geoestadístico nacional - CE"/>
    <x v="1"/>
    <n v="10"/>
    <s v="2019011000195 "/>
    <s v="DANE_CENTRAL"/>
    <s v="DANE CENTRAL"/>
    <s v="Talento_Humano"/>
    <s v="Profesional"/>
    <n v="1"/>
    <n v="4"/>
    <m/>
    <n v="7000000"/>
    <d v="2023-09-01T00:00:00"/>
    <n v="1"/>
    <n v="28000000"/>
    <n v="28000000"/>
    <n v="0"/>
    <s v="NO"/>
    <s v="NO"/>
    <n v="107423"/>
    <s v="Desarrollo de los Geovisores de Seguimiento georreferenciado y App Móvil de asignacion de cargas"/>
    <m/>
  </r>
  <r>
    <s v="CENSO ECONOMICO"/>
    <s v="CE_79"/>
    <x v="0"/>
    <s v="Censo Economico"/>
    <s v="CENSO_ECONOMICO_2023_DIG_BDMGN"/>
    <s v="Bases de datos del marco geoestadístico nacional - CE"/>
    <x v="1"/>
    <n v="10"/>
    <s v="2019011000195 "/>
    <s v="DANE_CENTRAL"/>
    <s v="DANE CENTRAL"/>
    <s v="Talento_Humano"/>
    <s v="Profesional Junior"/>
    <n v="2"/>
    <n v="3"/>
    <n v="6.4999985422740005"/>
    <n v="3430000"/>
    <d v="2023-09-01T00:00:00"/>
    <n v="1"/>
    <n v="22066332.999999989"/>
    <n v="22066333"/>
    <n v="0"/>
    <s v="NO"/>
    <s v="NO"/>
    <n v="113923"/>
    <s v="Desarrollo de los componentes asignados de los  Geovisores de seguimiento georreferenciado de CE"/>
    <m/>
  </r>
  <r>
    <s v="CENSO ECONOMICO"/>
    <s v="CE_80"/>
    <x v="0"/>
    <s v="Censo Economico"/>
    <s v="CENSO_ECONOMICO_2023_DIG_BDMGN"/>
    <s v="Bases de datos del marco geoestadístico nacional - CE"/>
    <x v="1"/>
    <n v="10"/>
    <s v="2019011000195 "/>
    <s v="DANE_CENTRAL"/>
    <s v="DANE CENTRAL"/>
    <s v="Talento_Humano"/>
    <s v="Profesional Junior"/>
    <n v="1"/>
    <n v="3"/>
    <n v="9.9999999708456002"/>
    <n v="3430000"/>
    <d v="2023-09-01T00:00:00"/>
    <n v="1"/>
    <n v="11433333.330000015"/>
    <n v="11433333.33"/>
    <n v="0"/>
    <s v="NO"/>
    <s v="NO"/>
    <n v="115923"/>
    <s v="Documentacion y revison de las bases de datos utilizadas dentro de los aplicativos de Seguimiento"/>
    <m/>
  </r>
  <r>
    <s v="CENSO ECONOMICO"/>
    <s v="CE_81"/>
    <x v="0"/>
    <s v="Censo Economico"/>
    <s v="CENSO_ECONOMICO_2023_DIG_BDMGN"/>
    <s v="Bases de datos del marco geoestadístico nacional - CE"/>
    <x v="1"/>
    <n v="10"/>
    <s v="2019011000195 "/>
    <s v="DANE_CENTRAL"/>
    <s v="DANE CENTRAL"/>
    <s v="Talento_Humano"/>
    <s v="Profesional Junior"/>
    <n v="4"/>
    <n v="3"/>
    <n v="19"/>
    <n v="3430000"/>
    <d v="2023-09-01T00:00:00"/>
    <n v="1"/>
    <n v="49849334.00000003"/>
    <n v="49849334"/>
    <n v="0"/>
    <s v="NO"/>
    <s v="NO"/>
    <n v="108523"/>
    <s v="Revision de los datos georreferenciados que tengan direcciones atipicas"/>
    <m/>
  </r>
  <r>
    <s v="CENSO ECONOMICO"/>
    <s v="CE_82"/>
    <x v="0"/>
    <s v="Censo Economico"/>
    <s v="CENSO_ECONOMICO_2023_DIG_BDMGN"/>
    <s v="Bases de datos del marco geoestadístico nacional - CE"/>
    <x v="1"/>
    <n v="10"/>
    <s v="2019011000195 "/>
    <s v="DANE_CENTRAL"/>
    <s v="DANE CENTRAL"/>
    <s v="Talento_Humano"/>
    <s v="Profesional Junior"/>
    <n v="1"/>
    <n v="3"/>
    <n v="9.9999999708456002"/>
    <n v="3430000"/>
    <d v="2023-09-01T00:00:00"/>
    <n v="1"/>
    <n v="11433333.330000015"/>
    <n v="11433333.33"/>
    <n v="0"/>
    <s v="NO"/>
    <s v="NO"/>
    <n v="110123"/>
    <s v="Documentacion del proyecto y seguimiento"/>
    <m/>
  </r>
  <r>
    <s v="CENSO ECONOMICO"/>
    <s v="CE_83"/>
    <x v="0"/>
    <s v="Censo Economico"/>
    <s v="CENSO_ECONOMICO_2023_DIG_BDMGN"/>
    <s v="Bases de datos del marco geoestadístico nacional - CE"/>
    <x v="1"/>
    <n v="10"/>
    <s v="2019011000195 "/>
    <s v="DANE_CENTRAL"/>
    <s v="DANE CENTRAL"/>
    <s v="Tiquetes"/>
    <s v="Nacional"/>
    <m/>
    <m/>
    <m/>
    <n v="80000000"/>
    <d v="2023-04-01T00:00:00"/>
    <n v="1"/>
    <n v="80000000"/>
    <n v="80000000"/>
    <n v="0"/>
    <s v="NO"/>
    <s v="NO"/>
    <n v="53423"/>
    <s v="Tiquetes para actualización cartografica, verificación de conteos"/>
    <m/>
  </r>
  <r>
    <s v="CENSO ECONOMICO"/>
    <s v="CE_84"/>
    <x v="0"/>
    <s v="Censo Economico"/>
    <s v="CENSO_ECONOMICO_2023_DIG_BDMGN"/>
    <s v="Bases de datos del marco geoestadístico nacional - CE"/>
    <x v="1"/>
    <n v="10"/>
    <s v="2019011000195 "/>
    <s v="DANE_CENTRAL"/>
    <s v="DANE CENTRAL"/>
    <s v="Insumos"/>
    <m/>
    <n v="1"/>
    <n v="0"/>
    <n v="30"/>
    <n v="1389871072"/>
    <d v="2023-10-15T00:00:00"/>
    <n v="1"/>
    <n v="1389871072"/>
    <n v="1389871072"/>
    <n v="0"/>
    <s v="NO"/>
    <s v="NO"/>
    <n v="119923"/>
    <s v="INSUMOS DE IMPRESIÓN Y EMPAQUE"/>
    <m/>
  </r>
  <r>
    <s v="CENSO ECONOMICO"/>
    <s v="CE_86"/>
    <x v="0"/>
    <s v="Censo Economico"/>
    <s v="CENSO_ECONOMICO_2023_DIMPE_BMA"/>
    <s v="Base de Microdatos Anonimizados - CE"/>
    <x v="0"/>
    <n v="10"/>
    <s v="2019011000195 "/>
    <s v="DANE_CENTRAL"/>
    <s v="DANE CENTRAL"/>
    <s v="Talento_Humano"/>
    <s v="Profesional"/>
    <n v="1"/>
    <n v="2"/>
    <n v="26"/>
    <n v="7000000"/>
    <d v="2023-09-20T00:00:00"/>
    <n v="1"/>
    <n v="20066666.99999997"/>
    <n v="20066667"/>
    <n v="-2.9802322387695313E-8"/>
    <s v="NO"/>
    <s v="NO"/>
    <n v="122223"/>
    <s v="Enlace DIMPE CE"/>
    <m/>
  </r>
  <r>
    <s v="CENSO ECONOMICO"/>
    <s v="CE_87"/>
    <x v="0"/>
    <s v="Censo Economico"/>
    <s v="CENSO_ECONOMICO_2023_DIMPE_BMA"/>
    <s v="Base de Microdatos Anonimizados - CE"/>
    <x v="0"/>
    <n v="10"/>
    <s v="2019011000195 "/>
    <s v="DANE_CENTRAL"/>
    <s v="DANE CENTRAL"/>
    <s v="Talento_Humano"/>
    <s v="Profesional"/>
    <n v="1"/>
    <n v="3"/>
    <n v="9"/>
    <n v="6000000"/>
    <d v="2023-08-15T00:00:00"/>
    <n v="1"/>
    <n v="19800000"/>
    <n v="19800000"/>
    <n v="0"/>
    <s v="NO"/>
    <s v="NO"/>
    <n v="107323"/>
    <s v="Muestrista"/>
    <m/>
  </r>
  <r>
    <s v="CENSO ECONOMICO"/>
    <s v="CE_88"/>
    <x v="0"/>
    <s v="Censo Economico"/>
    <s v="CENSO_ECONOMICO_2023_DIMPE_BMA"/>
    <s v="Base de Microdatos Anonimizados - CE"/>
    <x v="0"/>
    <n v="10"/>
    <s v="2019011000195 "/>
    <s v="DANE_CENTRAL"/>
    <s v="DANE CENTRAL"/>
    <s v="Talento_Humano"/>
    <s v="Profesional"/>
    <n v="1"/>
    <n v="3"/>
    <n v="17.000000000000099"/>
    <n v="6000000"/>
    <d v="2023-09-20T00:00:00"/>
    <n v="1"/>
    <n v="21400000.000000019"/>
    <n v="21400000"/>
    <n v="0"/>
    <s v="NO"/>
    <s v="NO"/>
    <n v="108423"/>
    <s v="Ingeniero"/>
    <m/>
  </r>
  <r>
    <s v="CENSO ECONOMICO"/>
    <s v="CE_89"/>
    <x v="0"/>
    <s v="Censo Economico"/>
    <s v="CENSO_ECONOMICO_2023_DIMPE_BMA"/>
    <s v="Base de Microdatos Anonimizados - CE"/>
    <x v="0"/>
    <n v="10"/>
    <s v="2019011000195 "/>
    <s v="DANE_CENTRAL"/>
    <s v="DANE CENTRAL"/>
    <s v="Talento_Humano"/>
    <s v="Profesional Junior"/>
    <n v="1"/>
    <n v="3"/>
    <n v="11.000000000000101"/>
    <n v="4407000"/>
    <d v="2023-08-15T00:00:00"/>
    <n v="1"/>
    <n v="14836900.000000013"/>
    <n v="14836900"/>
    <n v="0"/>
    <s v="NO"/>
    <s v="NO"/>
    <n v="105123"/>
    <s v="Temático"/>
    <m/>
  </r>
  <r>
    <s v="CENSO ECONOMICO"/>
    <s v="CE_90"/>
    <x v="0"/>
    <s v="Censo Economico"/>
    <s v="CENSO_ECONOMICO_2023_DIMPE_BMA"/>
    <s v="Base de Microdatos Anonimizados - CE"/>
    <x v="0"/>
    <n v="10"/>
    <s v="2019011000195 "/>
    <s v="DANE_CENTRAL"/>
    <s v="DANE CENTRAL"/>
    <s v="Talento_Humano"/>
    <s v="Profesional Junior"/>
    <n v="1"/>
    <n v="4"/>
    <n v="3"/>
    <n v="3677088"/>
    <d v="2023-08-15T00:00:00"/>
    <n v="1"/>
    <n v="15076061.000000015"/>
    <n v="15076061"/>
    <n v="0"/>
    <s v="NO"/>
    <s v="NO"/>
    <n v="104923"/>
    <s v="Temático"/>
    <m/>
  </r>
  <r>
    <s v="CENSO ECONOMICO"/>
    <s v="CE_91"/>
    <x v="0"/>
    <s v="Censo Economico"/>
    <s v="CENSO_ECONOMICO_2023_DIRPEN_BMA"/>
    <s v="Base de Microdatos Anonimizados - CE"/>
    <x v="0"/>
    <n v="10"/>
    <s v="2019011000195 "/>
    <s v="DANE_CENTRAL"/>
    <s v="DANE CENTRAL"/>
    <s v="Talento_Humano"/>
    <s v="Profesional"/>
    <n v="1"/>
    <n v="4"/>
    <n v="15"/>
    <n v="8000000"/>
    <d v="2023-08-15T00:00:00"/>
    <n v="1"/>
    <n v="32266666.670000002"/>
    <n v="32266666.670000002"/>
    <n v="0"/>
    <s v="NO"/>
    <s v="NO"/>
    <n v="99123"/>
    <s v="Anomalias Líder"/>
    <m/>
  </r>
  <r>
    <s v="CENSO ECONOMICO"/>
    <s v="CE_92"/>
    <x v="0"/>
    <s v="Censo Economico"/>
    <s v="CENSO_ECONOMICO_2023_DIRPEN_BMA"/>
    <s v="Base de Microdatos Anonimizados - CE"/>
    <x v="0"/>
    <n v="10"/>
    <s v="2019011000195 "/>
    <s v="DANE_CENTRAL"/>
    <s v="DANE CENTRAL"/>
    <s v="Talento_Humano"/>
    <s v="Profesional"/>
    <n v="1"/>
    <n v="4"/>
    <n v="6"/>
    <n v="6000000"/>
    <d v="2023-08-15T00:00:00"/>
    <n v="1"/>
    <n v="25200000"/>
    <n v="25200000"/>
    <n v="0"/>
    <s v="NO"/>
    <s v="NO"/>
    <n v="99223"/>
    <s v="Anomalias Colaborador"/>
    <m/>
  </r>
  <r>
    <s v="CENSO ECONOMICO"/>
    <s v="CE_93"/>
    <x v="0"/>
    <s v="Censo Economico"/>
    <s v="CENSO_ECONOMICO_2023_DIRPEN_BMA"/>
    <s v="Base de Microdatos Anonimizados - CE"/>
    <x v="0"/>
    <n v="10"/>
    <s v="2019011000195 "/>
    <s v="DANE_CENTRAL"/>
    <s v="DANE CENTRAL"/>
    <s v="Talento_Humano"/>
    <s v="Profesional"/>
    <n v="1"/>
    <n v="4"/>
    <n v="6"/>
    <n v="8000000"/>
    <d v="2023-08-15T00:00:00"/>
    <n v="1"/>
    <n v="33600000"/>
    <n v="33600000"/>
    <n v="0"/>
    <s v="NO"/>
    <s v="NO"/>
    <n v="99523"/>
    <s v="Anonimización Líder"/>
    <m/>
  </r>
  <r>
    <s v="CENSO ECONOMICO"/>
    <s v="CE_94"/>
    <x v="0"/>
    <s v="Censo Economico"/>
    <s v="CENSO_ECONOMICO_2023_DIRPEN_BMA"/>
    <s v="Base de Microdatos Anonimizados - CE"/>
    <x v="0"/>
    <n v="10"/>
    <s v="2019011000195 "/>
    <s v="DANE_CENTRAL"/>
    <s v="DANE CENTRAL"/>
    <s v="Talento_Humano"/>
    <s v="Profesional"/>
    <n v="1"/>
    <n v="4"/>
    <n v="3"/>
    <n v="6000000"/>
    <d v="2023-08-15T00:00:00"/>
    <n v="1"/>
    <n v="24599999.999999996"/>
    <n v="24600000"/>
    <n v="0"/>
    <s v="NO"/>
    <s v="NO"/>
    <n v="99323"/>
    <s v="Anonimización Colaborador"/>
    <m/>
  </r>
  <r>
    <s v="CENSO ECONOMICO"/>
    <s v="CE_95"/>
    <x v="0"/>
    <s v="Censo Economico"/>
    <s v="CENSO_ECONOMICO_2023_DIRPEN_BMA"/>
    <s v="Base de Microdatos Anonimizados - CE"/>
    <x v="0"/>
    <n v="10"/>
    <s v="2019011000195 "/>
    <s v="DANE_CENTRAL"/>
    <s v="DANE CENTRAL"/>
    <s v="Talento_Humano"/>
    <s v="Profesional"/>
    <n v="1"/>
    <n v="3"/>
    <n v="24"/>
    <n v="6000000"/>
    <d v="2023-08-15T00:00:00"/>
    <n v="1"/>
    <n v="22800000"/>
    <n v="22800000"/>
    <n v="0"/>
    <s v="NO"/>
    <s v="NO"/>
    <n v="107023"/>
    <s v="Regulación 1"/>
    <m/>
  </r>
  <r>
    <s v="CENSO ECONOMICO"/>
    <s v="CE_96"/>
    <x v="0"/>
    <s v="Censo Economico"/>
    <s v="CENSO_ECONOMICO_2023_DIRPEN_BMA"/>
    <s v="Base de Microdatos Anonimizados - CE"/>
    <x v="0"/>
    <n v="10"/>
    <s v="2019011000195 "/>
    <s v="DANE_CENTRAL"/>
    <s v="DANE CENTRAL"/>
    <s v="Talento_Humano"/>
    <s v="Profesional"/>
    <n v="1"/>
    <n v="3"/>
    <n v="26.000000000000099"/>
    <n v="6000000"/>
    <d v="2023-08-15T00:00:00"/>
    <n v="1"/>
    <n v="23200000.000000019"/>
    <n v="23200000"/>
    <n v="0"/>
    <s v="NO"/>
    <s v="NO"/>
    <n v="102023"/>
    <s v="Regulación 2"/>
    <m/>
  </r>
  <r>
    <s v="CENSO ECONOMICO"/>
    <s v="CE_97"/>
    <x v="0"/>
    <s v="Censo Economico"/>
    <s v="CENSO_ECONOMICO_2023_DIRPEN_BMA"/>
    <s v="Base de Microdatos Anonimizados - CE"/>
    <x v="0"/>
    <n v="10"/>
    <s v="2019011000195 "/>
    <s v="DANE_CENTRAL"/>
    <s v="DANE CENTRAL"/>
    <s v="Talento_Humano"/>
    <s v="Profesional"/>
    <n v="1"/>
    <n v="4"/>
    <n v="15"/>
    <n v="5000000"/>
    <d v="2023-08-15T00:00:00"/>
    <n v="1"/>
    <n v="20166666.670000002"/>
    <n v="20166666.670000002"/>
    <n v="0"/>
    <s v="NO"/>
    <s v="NO"/>
    <n v="105923"/>
    <s v="Registros Administrativos 1"/>
    <m/>
  </r>
  <r>
    <s v="CENSO ECONOMICO"/>
    <s v="CE_98"/>
    <x v="0"/>
    <s v="Censo Economico"/>
    <s v="CENSO_ECONOMICO_2023_DIRPEN_BMA"/>
    <s v="Base de Microdatos Anonimizados - CE"/>
    <x v="0"/>
    <n v="10"/>
    <s v="2019011000195 "/>
    <s v="DANE_CENTRAL"/>
    <s v="DANE CENTRAL"/>
    <s v="Talento_Humano"/>
    <s v="Profesional"/>
    <n v="1"/>
    <n v="4"/>
    <n v="5"/>
    <n v="5000000"/>
    <d v="2023-08-15T00:00:00"/>
    <n v="1"/>
    <n v="20833333"/>
    <n v="20833333"/>
    <n v="0"/>
    <s v="NO"/>
    <s v="NO"/>
    <n v="111923"/>
    <s v="Registros Administrativos 2"/>
    <m/>
  </r>
  <r>
    <s v="CENSO ECONOMICO"/>
    <s v="CE_99"/>
    <x v="0"/>
    <s v="Censo Economico"/>
    <s v="CENSO_ECONOMICO_2023_DIRPEN_BMA"/>
    <s v="Base de Microdatos Anonimizados - CE"/>
    <x v="0"/>
    <n v="10"/>
    <s v="2019011000195 "/>
    <s v="DANE_CENTRAL"/>
    <s v="DANE CENTRAL"/>
    <s v="Talento_Humano"/>
    <s v="Profesional"/>
    <n v="1"/>
    <n v="4"/>
    <n v="0"/>
    <n v="9700000"/>
    <d v="2023-08-15T00:00:00"/>
    <n v="1"/>
    <n v="38800000"/>
    <n v="38800000"/>
    <n v="0"/>
    <s v="NO"/>
    <s v="NO"/>
    <n v="112023"/>
    <s v="Registros Administrativos 3"/>
    <m/>
  </r>
  <r>
    <s v="CENSO ECONOMICO"/>
    <s v="CE_100"/>
    <x v="0"/>
    <s v="Censo Economico"/>
    <s v="CENSO_ECONOMICO_2023_DRA_BMA"/>
    <s v="Base de Microdatos Anonimizados - CE"/>
    <x v="0"/>
    <n v="10"/>
    <s v="2019011000195 "/>
    <s v="DANE_CENTRAL"/>
    <s v="DANE CENTRAL"/>
    <s v="Talento_Humano"/>
    <s v="Profesional Junior"/>
    <n v="1"/>
    <n v="3"/>
    <n v="20.000000000000099"/>
    <n v="4500000"/>
    <d v="2023-08-15T00:00:00"/>
    <n v="1"/>
    <n v="16500000.000000015"/>
    <n v="16500000"/>
    <n v="0"/>
    <s v="NO"/>
    <s v="NO"/>
    <n v="100123"/>
    <s v="TH Grupo Base Construcción"/>
    <m/>
  </r>
  <r>
    <s v="CENSO ECONOMICO"/>
    <s v="CE_101"/>
    <x v="0"/>
    <s v="Censo Economico"/>
    <s v="CENSO_ECONOMICO_2023_DRA_BMA"/>
    <s v="Base de Microdatos Anonimizados - CE"/>
    <x v="0"/>
    <n v="10"/>
    <s v="2019011000195 "/>
    <s v="DANE_CENTRAL"/>
    <s v="DANE CENTRAL"/>
    <s v="Talento_Humano"/>
    <s v="Profesional Junior"/>
    <n v="1"/>
    <n v="4"/>
    <n v="15"/>
    <n v="4500000"/>
    <d v="2023-08-15T00:00:00"/>
    <n v="1"/>
    <n v="19950000"/>
    <n v="19950000"/>
    <n v="0"/>
    <s v="NO"/>
    <s v="NO"/>
    <n v="98123"/>
    <s v="TH Grupo Base Barrido"/>
    <m/>
  </r>
  <r>
    <s v="CENSO ECONOMICO"/>
    <s v="CE_102"/>
    <x v="0"/>
    <s v="Censo Economico"/>
    <s v="CENSO_ECONOMICO_2023_DRA_BMA"/>
    <s v="Base de Microdatos Anonimizados - CE"/>
    <x v="0"/>
    <n v="10"/>
    <s v="2019011000195 "/>
    <s v="DANE_CENTRAL"/>
    <s v="DANE CENTRAL"/>
    <s v="Talento_Humano"/>
    <s v="Profesional Junior"/>
    <n v="1"/>
    <n v="4"/>
    <n v="6"/>
    <n v="4500000"/>
    <d v="2023-08-15T00:00:00"/>
    <n v="1"/>
    <n v="18900000"/>
    <n v="18900000"/>
    <n v="0"/>
    <s v="NO"/>
    <s v="NO"/>
    <n v="98823"/>
    <s v="TH Grupo Base GFSP"/>
    <m/>
  </r>
  <r>
    <s v="CENSO ECONOMICO"/>
    <s v="CE_103"/>
    <x v="0"/>
    <s v="Censo Economico"/>
    <s v="CENSO_ECONOMICO_2023_DRA_BMA"/>
    <s v="Base de Microdatos Anonimizados - CE"/>
    <x v="0"/>
    <n v="10"/>
    <s v="2019011000195 "/>
    <s v="DANE_CENTRAL"/>
    <s v="DANE CENTRAL"/>
    <s v="Talento_Humano"/>
    <s v="Profesional"/>
    <n v="1"/>
    <n v="4"/>
    <n v="6"/>
    <n v="6000000"/>
    <d v="2023-08-15T00:00:00"/>
    <n v="1"/>
    <n v="25200000"/>
    <n v="25200000"/>
    <n v="0"/>
    <s v="NO"/>
    <s v="NO"/>
    <n v="104423"/>
    <s v="TH Grupo Base EAM, EAC, EAS LÍDER"/>
    <m/>
  </r>
  <r>
    <s v="CENSO ECONOMICO"/>
    <s v="CE_104"/>
    <x v="0"/>
    <s v="Censo Economico"/>
    <s v="CENSO_ECONOMICO_2023_DRA_BMA"/>
    <s v="Base de Microdatos Anonimizados - CE"/>
    <x v="0"/>
    <n v="10"/>
    <s v="2019011000195 "/>
    <s v="DANE_CENTRAL"/>
    <s v="DANE CENTRAL"/>
    <s v="Talento_Humano"/>
    <s v="Profesional Junior"/>
    <n v="5"/>
    <n v="3"/>
    <n v="21.399999999999903"/>
    <n v="4500000"/>
    <d v="2023-08-15T00:00:00"/>
    <n v="1"/>
    <n v="83549999.99999994"/>
    <n v="83550000"/>
    <n v="0"/>
    <s v="NO"/>
    <s v="NO"/>
    <n v="104023"/>
    <s v="TH Grupo Base EAM, EAC, EAS ANALISTAS"/>
    <m/>
  </r>
  <r>
    <s v="CENSO ECONOMICO"/>
    <s v="CE_105"/>
    <x v="0"/>
    <s v="Censo Economico"/>
    <s v="CENSO_ECONOMICO_2023_DRA_BMA"/>
    <s v="Base de Microdatos Anonimizados - CE"/>
    <x v="0"/>
    <n v="10"/>
    <s v="2019011000195 "/>
    <s v="DANE_CENTRAL"/>
    <s v="DANE CENTRAL"/>
    <s v="Talento_Humano"/>
    <s v="Profesional"/>
    <n v="1"/>
    <n v="4"/>
    <n v="6.9999999999999005"/>
    <n v="6180000"/>
    <d v="2023-08-15T00:00:00"/>
    <n v="1"/>
    <n v="26161999.999999978"/>
    <n v="26162000"/>
    <n v="0"/>
    <s v="NO"/>
    <s v="NO"/>
    <n v="98623"/>
    <s v="Gestión Territoriales DANE Central"/>
    <m/>
  </r>
  <r>
    <s v="CENSO ECONOMICO"/>
    <s v="CE_106"/>
    <x v="0"/>
    <s v="Censo Economico"/>
    <s v="CENSO_ECONOMICO_2023_DRA_BMA"/>
    <s v="Base de Microdatos Anonimizados - CE"/>
    <x v="0"/>
    <n v="10"/>
    <s v="2019011000195 "/>
    <s v="BOGOTA"/>
    <s v="BOGOTA"/>
    <s v="Talento_Humano"/>
    <s v="Gestor Operativo"/>
    <n v="15"/>
    <n v="4"/>
    <n v="0"/>
    <n v="4200000"/>
    <d v="2023-09-01T00:00:00"/>
    <n v="1"/>
    <n v="252000000"/>
    <n v="252000000"/>
    <n v="0"/>
    <s v="NO"/>
    <s v="NO"/>
    <n v="81523"/>
    <s v="Operativo DRA - Gestor Operativo Sede en T. Bogotá"/>
    <m/>
  </r>
  <r>
    <s v="CENSO ECONOMICO"/>
    <s v="CE_107"/>
    <x v="0"/>
    <s v="Censo Economico"/>
    <s v="CENSO_ECONOMICO_2023_DRA_BMA"/>
    <s v="Base de Microdatos Anonimizados - CE"/>
    <x v="0"/>
    <n v="10"/>
    <s v="2019011000195 "/>
    <s v="BARRANQUILLA"/>
    <s v="BARRANQUILLA"/>
    <s v="Talento_Humano"/>
    <s v="Gestor Operativo"/>
    <n v="14"/>
    <n v="4"/>
    <n v="0"/>
    <n v="4200000"/>
    <d v="2023-09-01T00:00:00"/>
    <n v="1"/>
    <n v="235200000"/>
    <n v="235200000"/>
    <n v="0"/>
    <s v="NO"/>
    <s v="NO"/>
    <n v="71523"/>
    <s v="Operativo DRA - Gestor Operativo Sede en T. Barranquilla"/>
    <m/>
  </r>
  <r>
    <s v="CENSO ECONOMICO"/>
    <s v="CE_108"/>
    <x v="0"/>
    <s v="Censo Economico"/>
    <s v="CENSO_ECONOMICO_2023_DRA_BMA"/>
    <s v="Base de Microdatos Anonimizados - CE"/>
    <x v="0"/>
    <n v="10"/>
    <s v="2019011000195 "/>
    <s v="CALI"/>
    <s v="CALI"/>
    <s v="Talento_Humano"/>
    <s v="Gestor Operativo"/>
    <n v="9"/>
    <n v="4"/>
    <n v="0"/>
    <n v="4200000"/>
    <d v="2023-09-01T00:00:00"/>
    <n v="1"/>
    <n v="151200000"/>
    <n v="151200000"/>
    <n v="0"/>
    <s v="NO"/>
    <s v="NO"/>
    <n v="50723"/>
    <s v="Operativo DRA - Gestor Operativo Sede en T. Cali"/>
    <m/>
  </r>
  <r>
    <s v="CENSO ECONOMICO"/>
    <s v="CE_109"/>
    <x v="0"/>
    <s v="Censo Economico"/>
    <s v="CENSO_ECONOMICO_2023_DRA_BMA"/>
    <s v="Base de Microdatos Anonimizados - CE"/>
    <x v="0"/>
    <n v="10"/>
    <s v="2019011000195 "/>
    <s v="BUCARAMANGA"/>
    <s v="BUCARAMANGA"/>
    <s v="Talento_Humano"/>
    <s v="Gestor Operativo"/>
    <n v="7"/>
    <n v="3"/>
    <n v="18.8571428571429"/>
    <n v="4200000"/>
    <d v="2023-09-01T00:00:00"/>
    <n v="1"/>
    <n v="106680000.00000004"/>
    <n v="106680000"/>
    <n v="0"/>
    <s v="NO"/>
    <s v="NO"/>
    <n v="41623"/>
    <s v="Operativo DRA - Gestor Operativo Sede en T. Bucaramanga"/>
    <m/>
  </r>
  <r>
    <s v="CENSO ECONOMICO"/>
    <s v="CE_110"/>
    <x v="0"/>
    <s v="Censo Economico"/>
    <s v="CENSO_ECONOMICO_2023_DRA_BMA"/>
    <s v="Base de Microdatos Anonimizados - CE"/>
    <x v="0"/>
    <n v="10"/>
    <s v="2019011000195 "/>
    <s v="MANIZALES"/>
    <s v="MANIZALES"/>
    <s v="Talento_Humano"/>
    <s v="Gestor Operativo"/>
    <n v="9"/>
    <n v="4"/>
    <n v="0"/>
    <n v="4200000"/>
    <d v="2023-09-01T00:00:00"/>
    <n v="1"/>
    <n v="151200000"/>
    <n v="151200000"/>
    <n v="0"/>
    <s v="NO"/>
    <s v="NO"/>
    <n v="40223"/>
    <s v="Operativo DRA - Gestor Operativo Sede en T. Manizales"/>
    <m/>
  </r>
  <r>
    <s v="CENSO ECONOMICO"/>
    <s v="CE_111"/>
    <x v="0"/>
    <s v="Censo Economico"/>
    <s v="CENSO_ECONOMICO_2023_DRA_BMA"/>
    <s v="Base de Microdatos Anonimizados - CE"/>
    <x v="0"/>
    <n v="10"/>
    <s v="2019011000195 "/>
    <s v="MEDELLIN"/>
    <s v="MEDELLIN"/>
    <s v="Talento_Humano"/>
    <s v="Gestor Operativo"/>
    <n v="7"/>
    <n v="4"/>
    <n v="0"/>
    <n v="4200000"/>
    <d v="2023-09-01T00:00:00"/>
    <n v="1"/>
    <n v="117600000"/>
    <n v="116200000"/>
    <n v="1400000"/>
    <s v="NO"/>
    <s v="NO"/>
    <n v="44923"/>
    <s v="Operativo DRA - Gestor Operativo Sede en T. Medellín"/>
    <m/>
  </r>
  <r>
    <s v="CENSO ECONOMICO"/>
    <s v="CE_112"/>
    <x v="0"/>
    <s v="Censo Economico"/>
    <s v="CENSO_ECONOMICO_2023_DRA_BMA"/>
    <s v="Base de Microdatos Anonimizados - CE"/>
    <x v="0"/>
    <n v="10"/>
    <s v="2019011000195 "/>
    <s v="BOGOTA"/>
    <s v="BOGOTA"/>
    <s v="Viaticos"/>
    <m/>
    <n v="1"/>
    <n v="1"/>
    <n v="0"/>
    <n v="22000000"/>
    <d v="2023-10-15T00:00:00"/>
    <n v="1"/>
    <n v="22000000"/>
    <n v="0"/>
    <n v="22000000"/>
    <s v="NO"/>
    <s v="NO"/>
    <m/>
    <s v="Operativo DRA - Viáticos en T. Bogotá"/>
    <m/>
  </r>
  <r>
    <s v="CENSO ECONOMICO"/>
    <s v="CE_113"/>
    <x v="0"/>
    <s v="Censo Economico"/>
    <s v="CENSO_ECONOMICO_2023_DRA_BMA"/>
    <s v="Base de Microdatos Anonimizados - CE"/>
    <x v="0"/>
    <n v="10"/>
    <s v="2019011000195 "/>
    <s v="BARRANQUILLA"/>
    <s v="BARRANQUILLA"/>
    <s v="Viaticos"/>
    <m/>
    <n v="1"/>
    <n v="1"/>
    <n v="0"/>
    <n v="17000000"/>
    <d v="2023-10-15T00:00:00"/>
    <n v="1"/>
    <n v="17000000"/>
    <n v="0"/>
    <n v="17000000"/>
    <s v="NO"/>
    <s v="NO"/>
    <m/>
    <s v="Operativo DRA - Viáticos en T. Barranquilla"/>
    <m/>
  </r>
  <r>
    <s v="CENSO ECONOMICO"/>
    <s v="CE_114"/>
    <x v="0"/>
    <s v="Censo Economico"/>
    <s v="CENSO_ECONOMICO_2023_DRA_BMA"/>
    <s v="Base de Microdatos Anonimizados - CE"/>
    <x v="0"/>
    <n v="10"/>
    <s v="2019011000195 "/>
    <s v="CALI"/>
    <s v="CALI"/>
    <s v="Viaticos"/>
    <m/>
    <n v="1"/>
    <n v="1"/>
    <n v="0"/>
    <n v="17000000"/>
    <d v="2023-10-15T00:00:00"/>
    <n v="1"/>
    <n v="17000000"/>
    <n v="0"/>
    <n v="17000000"/>
    <s v="NO"/>
    <s v="NO"/>
    <m/>
    <s v="Operativo DRA - Viáticos en T. Cali"/>
    <m/>
  </r>
  <r>
    <s v="CENSO ECONOMICO"/>
    <s v="CE_115"/>
    <x v="0"/>
    <s v="Censo Economico"/>
    <s v="CENSO_ECONOMICO_2023_DRA_BMA"/>
    <s v="Base de Microdatos Anonimizados - CE"/>
    <x v="0"/>
    <n v="10"/>
    <s v="2019011000195 "/>
    <s v="BUCARAMANGA"/>
    <s v="BUCARAMANGA"/>
    <s v="Viaticos"/>
    <m/>
    <n v="1"/>
    <n v="1"/>
    <n v="0"/>
    <n v="12000000"/>
    <d v="2023-10-15T00:00:00"/>
    <n v="1"/>
    <n v="12000000"/>
    <n v="0"/>
    <n v="12000000"/>
    <s v="NO"/>
    <s v="NO"/>
    <m/>
    <s v="Operativo DRA - Viáticos en T. Bucaramanga"/>
    <m/>
  </r>
  <r>
    <s v="CENSO ECONOMICO"/>
    <s v="CE_116"/>
    <x v="0"/>
    <s v="Censo Economico"/>
    <s v="CENSO_ECONOMICO_2023_DRA_BMA"/>
    <s v="Base de Microdatos Anonimizados - CE"/>
    <x v="0"/>
    <n v="10"/>
    <s v="2019011000195 "/>
    <s v="MANIZALES"/>
    <s v="MANIZALES"/>
    <s v="Viaticos"/>
    <m/>
    <n v="1"/>
    <n v="1"/>
    <n v="0"/>
    <n v="10000000"/>
    <d v="2023-10-15T00:00:00"/>
    <n v="1"/>
    <n v="10000000"/>
    <n v="5000000"/>
    <n v="5000000"/>
    <s v="NO"/>
    <s v="NO"/>
    <n v="42023"/>
    <s v="Operativo DRA - Viáticos en T. Manizales"/>
    <m/>
  </r>
  <r>
    <s v="CENSO ECONOMICO"/>
    <s v="CE_117"/>
    <x v="0"/>
    <s v="Censo Economico"/>
    <s v="CENSO_ECONOMICO_2023_DRA_BMA"/>
    <s v="Base de Microdatos Anonimizados - CE"/>
    <x v="0"/>
    <n v="10"/>
    <s v="2019011000195 "/>
    <s v="MEDELLIN"/>
    <s v="MEDELLIN"/>
    <s v="Viaticos"/>
    <m/>
    <n v="1"/>
    <n v="1"/>
    <n v="0"/>
    <n v="12000000"/>
    <d v="2023-10-15T00:00:00"/>
    <n v="1"/>
    <n v="12000000"/>
    <n v="0"/>
    <n v="12000000"/>
    <s v="NO"/>
    <s v="NO"/>
    <m/>
    <s v="Operativo DRA - Viáticos en T. Medellín"/>
    <m/>
  </r>
  <r>
    <s v="CENSO ECONOMICO"/>
    <s v="CE_118"/>
    <x v="0"/>
    <s v="Censo Economico"/>
    <s v="CENSO_ECONOMICO_2023_DRA_BMA"/>
    <s v="Base de Microdatos Anonimizados - CE"/>
    <x v="0"/>
    <n v="10"/>
    <s v="2019011000195 "/>
    <s v="DANE_CENTRAL"/>
    <s v="DANE CENTRAL"/>
    <s v="Otros_gastos_operativos"/>
    <m/>
    <m/>
    <m/>
    <m/>
    <n v="420400000"/>
    <d v="2023-11-01T00:00:00"/>
    <n v="1"/>
    <n v="420400000"/>
    <n v="0"/>
    <n v="420400000"/>
    <s v="NO"/>
    <s v="NO"/>
    <m/>
    <s v="KIT MOBILIARIO"/>
    <m/>
  </r>
  <r>
    <s v="CENSO ECONOMICO"/>
    <s v="CE_119"/>
    <x v="0"/>
    <s v="Censo Economico"/>
    <s v="CENSO_ECONOMICO_2023_DRA_BMA"/>
    <s v="Base de Microdatos Anonimizados - CE"/>
    <x v="0"/>
    <n v="10"/>
    <s v="2019011000195 "/>
    <s v="DANE_CENTRAL"/>
    <s v="DANE CENTRAL"/>
    <s v="Otros_gastos_operativos"/>
    <m/>
    <m/>
    <m/>
    <m/>
    <n v="89202558"/>
    <d v="2023-11-01T00:00:00"/>
    <n v="1"/>
    <n v="89202558"/>
    <n v="0"/>
    <n v="354105000"/>
    <s v="NO"/>
    <s v="NO"/>
    <m/>
    <s v="INSUMOS DE OFICINA Y ASEO PARA EL RECUENTO"/>
    <m/>
  </r>
  <r>
    <s v="CENSO ECONOMICO"/>
    <s v="CE_120"/>
    <x v="0"/>
    <s v="Censo Economico"/>
    <s v="CENSO_ECONOMICO_2023_DSCN_BMA"/>
    <s v="Base de Microdatos Anonimizados - CE"/>
    <x v="0"/>
    <n v="10"/>
    <s v="2019011000195 "/>
    <s v="DANE_CENTRAL"/>
    <s v="DANE CENTRAL"/>
    <s v="Talento_Humano"/>
    <s v="Profesional"/>
    <n v="1"/>
    <n v="4"/>
    <n v="15"/>
    <n v="8922000"/>
    <d v="2023-08-15T00:00:00"/>
    <n v="1"/>
    <n v="40149000"/>
    <n v="40149000"/>
    <n v="0"/>
    <s v="NO"/>
    <s v="NO"/>
    <n v="96823"/>
    <s v="CE - Edgar Forero"/>
    <m/>
  </r>
  <r>
    <s v="CENSO ECONOMICO"/>
    <s v="CE_121"/>
    <x v="0"/>
    <s v="Censo Economico"/>
    <s v="CENSO_ECONOMICO_2023_DSCN_BMA"/>
    <s v="Base de Microdatos Anonimizados - CE"/>
    <x v="0"/>
    <n v="10"/>
    <s v="2019011000195 "/>
    <s v="DANE_CENTRAL"/>
    <s v="DANE CENTRAL"/>
    <s v="Talento_Humano"/>
    <s v="Profesional Junior"/>
    <n v="1"/>
    <n v="4"/>
    <n v="8.0000000000000995"/>
    <n v="4500000"/>
    <d v="2023-08-15T00:00:00"/>
    <n v="1"/>
    <n v="19200000.000000015"/>
    <n v="19200000"/>
    <n v="0"/>
    <s v="NO"/>
    <s v="NO"/>
    <n v="95923"/>
    <s v="CE - TH Grupo Base Temático - 1"/>
    <m/>
  </r>
  <r>
    <s v="CENSO ECONOMICO"/>
    <s v="CE_122"/>
    <x v="0"/>
    <s v="Censo Economico"/>
    <s v="CENSO_ECONOMICO_2023_DSCN_BMA"/>
    <s v="Base de Microdatos Anonimizados - CE"/>
    <x v="0"/>
    <n v="10"/>
    <s v="2019011000195 "/>
    <s v="DANE_CENTRAL"/>
    <s v="DANE CENTRAL"/>
    <s v="Talento_Humano"/>
    <s v="Profesional Junior"/>
    <n v="1"/>
    <n v="3"/>
    <n v="24.999999999999901"/>
    <n v="4500000"/>
    <d v="2023-08-15T00:00:00"/>
    <n v="1"/>
    <n v="17249999.999999985"/>
    <n v="17250000"/>
    <n v="0"/>
    <s v="NO"/>
    <s v="NO"/>
    <n v="96023"/>
    <s v="CE - TH Grupo Base Temático - 2"/>
    <m/>
  </r>
  <r>
    <s v="CENSO ECONOMICO"/>
    <s v="CE_123"/>
    <x v="0"/>
    <s v="Censo Economico"/>
    <s v="CENSO_ECONOMICO_2023_SECGEN_BMA"/>
    <s v="Base de Microdatos Anonimizados - CE"/>
    <x v="0"/>
    <n v="10"/>
    <s v="2019011000195 "/>
    <s v="DANE_CENTRAL"/>
    <s v="DANE CENTRAL"/>
    <s v="Talento_Humano"/>
    <s v="Profesional"/>
    <n v="1"/>
    <n v="4"/>
    <n v="8.0000000000000995"/>
    <n v="9000000"/>
    <d v="2023-08-15T00:00:00"/>
    <n v="1"/>
    <n v="38400000.00000003"/>
    <n v="38400000"/>
    <n v="0"/>
    <s v="NO"/>
    <s v="NO"/>
    <n v="105323"/>
    <s v="CE - TH Grupo Base Abogado Senior - Compras Públicas - 1"/>
    <m/>
  </r>
  <r>
    <s v="CENSO ECONOMICO"/>
    <s v="CE_124"/>
    <x v="0"/>
    <s v="Censo Economico"/>
    <s v="CENSO_ECONOMICO_2023_SECGEN_BMA"/>
    <s v="Base de Microdatos Anonimizados - CE"/>
    <x v="0"/>
    <n v="10"/>
    <s v="2019011000195 "/>
    <s v="DANE_CENTRAL"/>
    <s v="DANE CENTRAL"/>
    <s v="Talento_Humano"/>
    <s v="Profesional"/>
    <n v="1"/>
    <n v="3"/>
    <n v="0"/>
    <n v="10390000"/>
    <d v="2023-10-15T00:00:00"/>
    <n v="1"/>
    <n v="31170000"/>
    <n v="30000000"/>
    <n v="1170000"/>
    <s v="NO"/>
    <s v="NO"/>
    <n v="124623"/>
    <s v="CE - TH Grupo Base Abogado Senior - Compras Públicas - 2"/>
    <m/>
  </r>
  <r>
    <s v="CENSO ECONOMICO"/>
    <s v="CE_125"/>
    <x v="0"/>
    <s v="Censo Economico"/>
    <s v="CENSO_ECONOMICO_2023_SECGEN_BMA"/>
    <s v="Base de Microdatos Anonimizados - CE"/>
    <x v="0"/>
    <n v="10"/>
    <s v="2019011000195 "/>
    <s v="DANE_CENTRAL"/>
    <s v="DANE CENTRAL"/>
    <s v="Talento_Humano"/>
    <s v="Profesional"/>
    <n v="1"/>
    <n v="3"/>
    <n v="0"/>
    <n v="10390000"/>
    <d v="2023-10-15T00:00:00"/>
    <n v="1"/>
    <n v="31170000"/>
    <n v="30000000"/>
    <n v="1170000"/>
    <s v="NO"/>
    <s v="NO"/>
    <n v="125023"/>
    <s v="CE - TH Grupo Base Abogado Senior - Compras Públicas - 3"/>
    <m/>
  </r>
  <r>
    <s v="CENSO ECONOMICO"/>
    <s v="CE_126"/>
    <x v="0"/>
    <s v="Censo Economico"/>
    <s v="CENSO_ECONOMICO_2023_SECGEN_BMA"/>
    <s v="Base de Microdatos Anonimizados - CE"/>
    <x v="0"/>
    <n v="10"/>
    <s v="2019011000195 "/>
    <s v="DANE_CENTRAL"/>
    <s v="DANE CENTRAL"/>
    <s v="Talento_Humano"/>
    <s v="Asistencial"/>
    <n v="1"/>
    <n v="3"/>
    <n v="15"/>
    <n v="1592439"/>
    <d v="2023-09-20T00:00:00"/>
    <n v="1"/>
    <n v="5573536.5"/>
    <n v="5573536.5"/>
    <n v="0"/>
    <s v="NO"/>
    <s v="NO"/>
    <n v="120523"/>
    <s v="CE - TH Grupo Base Financiero - 1"/>
    <m/>
  </r>
  <r>
    <s v="CENSO ECONOMICO"/>
    <s v="CE_127"/>
    <x v="0"/>
    <s v="Censo Economico"/>
    <s v="CENSO_ECONOMICO_2023_SECGEN_BMA"/>
    <s v="Base de Microdatos Anonimizados - CE"/>
    <x v="0"/>
    <n v="10"/>
    <s v="2019011000195 "/>
    <s v="DANE_CENTRAL"/>
    <s v="DANE CENTRAL"/>
    <s v="Talento_Humano"/>
    <s v="Técnico Profesional"/>
    <n v="1"/>
    <n v="3"/>
    <n v="15"/>
    <n v="3014780"/>
    <d v="2023-09-20T00:00:00"/>
    <n v="1"/>
    <n v="10551730"/>
    <n v="10551730"/>
    <n v="0"/>
    <s v="NO"/>
    <s v="NO"/>
    <n v="121923"/>
    <s v="CE - TH Grupo Base Financiero - 2"/>
    <m/>
  </r>
  <r>
    <s v="CENSO ECONOMICO"/>
    <s v="CE_128"/>
    <x v="0"/>
    <s v="Censo Economico"/>
    <s v="CENSO_ECONOMICO_2023_SECGEN_BMA"/>
    <s v="Base de Microdatos Anonimizados - CE"/>
    <x v="0"/>
    <n v="10"/>
    <s v="2019011000195 "/>
    <s v="DANE_CENTRAL"/>
    <s v="DANE CENTRAL"/>
    <s v="Talento_Humano"/>
    <s v="Técnico Profesional"/>
    <n v="1"/>
    <n v="3"/>
    <n v="0"/>
    <n v="3014780"/>
    <d v="2023-09-20T00:00:00"/>
    <n v="1"/>
    <n v="9044340"/>
    <n v="9044340"/>
    <n v="0"/>
    <s v="NO"/>
    <s v="NO"/>
    <n v="121823"/>
    <s v="CE - TH Grupo Base Financiero - 3"/>
    <m/>
  </r>
  <r>
    <s v="CENSO ECONOMICO"/>
    <s v="CE_129"/>
    <x v="0"/>
    <s v="Censo Economico"/>
    <s v="CENSO_ECONOMICO_2023_SISTEMAS_BMA"/>
    <s v="Base de Microdatos Anonimizados - CE"/>
    <x v="0"/>
    <n v="10"/>
    <s v="2019011000195 "/>
    <s v="DANE_CENTRAL"/>
    <s v="DANE CENTRAL"/>
    <s v="Hardware"/>
    <s v="Computadores Personales"/>
    <m/>
    <m/>
    <m/>
    <n v="791082905.5"/>
    <d v="2023-09-15T00:00:00"/>
    <n v="1"/>
    <n v="791082905.5"/>
    <n v="791082905.5"/>
    <n v="0"/>
    <s v="NO"/>
    <s v="NO"/>
    <n v="104623"/>
    <s v="TABLETAS"/>
    <m/>
  </r>
  <r>
    <s v="CENSO ECONOMICO"/>
    <s v="CE_130"/>
    <x v="0"/>
    <s v="Censo Economico"/>
    <s v="CENSO_ECONOMICO_2023_SISTEMAS_BMA"/>
    <s v="Base de Microdatos Anonimizados - CE"/>
    <x v="0"/>
    <n v="10"/>
    <s v="2019011000195 "/>
    <s v="DANE_CENTRAL"/>
    <s v="DANE CENTRAL"/>
    <s v="Hardware"/>
    <s v="Computadores Personales"/>
    <m/>
    <m/>
    <m/>
    <n v="474649743.30000001"/>
    <d v="2023-09-15T00:00:00"/>
    <n v="1"/>
    <n v="474649743.30000001"/>
    <n v="474649743.30000001"/>
    <n v="0"/>
    <s v="NO"/>
    <s v="NO"/>
    <n v="104623"/>
    <s v="COMPUTADORES"/>
    <m/>
  </r>
  <r>
    <s v="CENSO ECONOMICO"/>
    <s v="CE_131"/>
    <x v="0"/>
    <s v="Censo Economico"/>
    <s v="CENSO_ECONOMICO_2023_SISTEMAS_BMA"/>
    <s v="Base de Microdatos Anonimizados - CE"/>
    <x v="0"/>
    <n v="10"/>
    <s v="2019011000195 "/>
    <s v="DANE_CENTRAL"/>
    <s v="DANE CENTRAL"/>
    <s v="Hardware"/>
    <s v="Computadores Personales"/>
    <m/>
    <m/>
    <m/>
    <n v="316433162.19999999"/>
    <d v="2023-09-15T00:00:00"/>
    <n v="1"/>
    <n v="316433162.19999999"/>
    <n v="316433162.19999999"/>
    <n v="0"/>
    <s v="NO"/>
    <s v="NO"/>
    <n v="104623"/>
    <s v="PÓRTATILES"/>
    <m/>
  </r>
  <r>
    <s v="CENSO ECONOMICO"/>
    <s v="CE_132"/>
    <x v="0"/>
    <s v="Censo Economico"/>
    <s v="CENSO_ECONOMICO_2023_DIG_BDMGN"/>
    <s v="Bases de datos del marco geoestadístico nacional - CE"/>
    <x v="1"/>
    <n v="10"/>
    <s v="2019011000195 "/>
    <s v="DANE_CENTRAL"/>
    <s v="DANE CENTRAL"/>
    <s v="Talento_Humano"/>
    <s v="Profesional Junior"/>
    <n v="1"/>
    <n v="3"/>
    <n v="5"/>
    <n v="3430000"/>
    <d v="2023-09-01T00:00:00"/>
    <n v="1"/>
    <n v="10861667.000000011"/>
    <n v="10861667"/>
    <n v="0"/>
    <s v="NO"/>
    <s v="NO"/>
    <n v="120423"/>
    <m/>
    <m/>
  </r>
  <r>
    <s v="CENSO ECONOMICO"/>
    <s v="CE_133"/>
    <x v="0"/>
    <s v="Censo Economico"/>
    <s v="CENSO_ECONOMICO_2023_DIG_BDMGN"/>
    <s v="Bases de datos del marco geoestadístico nacional - CE"/>
    <x v="1"/>
    <n v="10"/>
    <s v="2019011000195 "/>
    <s v="DANE_CENTRAL"/>
    <s v="DANE CENTRAL"/>
    <s v="Talento_Humano"/>
    <s v="Profesional Junior"/>
    <n v="1"/>
    <n v="3"/>
    <n v="6"/>
    <n v="3430000"/>
    <d v="2023-09-01T00:00:00"/>
    <n v="1"/>
    <n v="10976000"/>
    <n v="10976000"/>
    <n v="0"/>
    <s v="NO"/>
    <s v="NO"/>
    <n v="118223"/>
    <m/>
    <m/>
  </r>
  <r>
    <s v="CENSO ECONOMICO"/>
    <s v="CE_134"/>
    <x v="0"/>
    <s v="Censo Economico"/>
    <s v="CENSO_ECONOMICO_2023_DIG_BDMGN"/>
    <s v="Bases de datos del marco geoestadístico nacional - CE"/>
    <x v="1"/>
    <n v="10"/>
    <s v="2019011000195 "/>
    <s v="DANE_CENTRAL"/>
    <s v="DANE CENTRAL"/>
    <s v="Talento_Humano"/>
    <s v="Profesional Junior"/>
    <n v="1"/>
    <n v="3"/>
    <n v="16"/>
    <n v="3430000"/>
    <d v="2023-09-01T00:00:00"/>
    <n v="1"/>
    <n v="12119332.999999987"/>
    <n v="12119333"/>
    <n v="0"/>
    <s v="NO"/>
    <s v="NO"/>
    <n v="112823"/>
    <m/>
    <m/>
  </r>
  <r>
    <s v="CENSO ECONOMICO"/>
    <s v="CE_135"/>
    <x v="0"/>
    <s v="Censo Economico"/>
    <s v="CENSO_ECONOMICO_2023_GIT_CE_BMA"/>
    <s v="Base de Microdatos Anonimizados - CE"/>
    <x v="0"/>
    <n v="10"/>
    <s v="2019011000195 "/>
    <s v="DANE_CENTRAL"/>
    <s v="DANE CENTRAL"/>
    <s v="Talento_Humano"/>
    <s v="Profesional"/>
    <n v="1"/>
    <n v="3"/>
    <n v="12"/>
    <n v="8300000"/>
    <d v="2023-09-01T00:00:00"/>
    <n v="1"/>
    <n v="28220000"/>
    <n v="28220000"/>
    <n v="0"/>
    <s v="NO"/>
    <s v="NO"/>
    <n v="117923"/>
    <s v="Ingeniero Desarrollo Plataforma Hojas de Vida para el CE"/>
    <m/>
  </r>
  <r>
    <s v="CENSO ECONOMICO"/>
    <s v="CE_136"/>
    <x v="0"/>
    <s v="Censo Economico"/>
    <s v="CENSO_ECONOMICO_2023_SECGEN_BMA"/>
    <s v="Base de Microdatos Anonimizados - CE"/>
    <x v="0"/>
    <n v="10"/>
    <s v="2019011000195 "/>
    <s v="DANE_CENTRAL"/>
    <s v="DANE CENTRAL"/>
    <s v="Talento_Humano"/>
    <s v="Profesional Junior"/>
    <n v="1"/>
    <n v="3"/>
    <n v="26"/>
    <n v="3050000"/>
    <d v="2023-09-01T00:00:00"/>
    <n v="1"/>
    <n v="11793333.000000002"/>
    <n v="11793333"/>
    <n v="0"/>
    <s v="NO"/>
    <s v="NO"/>
    <n v="115223"/>
    <s v="Fortalecimiento Gestión Humana."/>
    <m/>
  </r>
  <r>
    <s v="DCD"/>
    <s v="DCD_317"/>
    <x v="11"/>
    <s v="Censo Nacional De Poblacion Y Vivienda - Csdm"/>
    <s v="CSDM_CNPV_2023_SENTENCIAS_DM"/>
    <s v="Documentos metodológicos del censo de población y vivienda"/>
    <x v="55"/>
    <n v="10"/>
    <s v="2017011000343 "/>
    <s v="BARRANQUILLA"/>
    <s v="BARRANQUILLA"/>
    <s v="Talento_Humano"/>
    <s v="Encuestador"/>
    <n v="5"/>
    <n v="1"/>
    <n v="0"/>
    <n v="1900000"/>
    <d v="2023-09-01T00:00:00"/>
    <n v="1"/>
    <n v="9500000"/>
    <n v="9500000"/>
    <n v="0"/>
    <s v="NO"/>
    <s v="NO"/>
    <n v="72823"/>
    <s v="Encuestadores PP  de Heterorreconocimiento Sentencia  t 276"/>
    <m/>
  </r>
  <r>
    <s v="DCD"/>
    <s v="DCD_318"/>
    <x v="11"/>
    <s v="Censo Nacional De Poblacion Y Vivienda - Csdm"/>
    <s v="CSDM_CNPV_2023_SENTENCIAS_DM"/>
    <s v="Documentos metodológicos del censo de población y vivienda"/>
    <x v="55"/>
    <n v="10"/>
    <s v="2017011000343 "/>
    <s v="BARRANQUILLA"/>
    <s v="BARRANQUILLA"/>
    <s v="Transporte"/>
    <s v="Urbano"/>
    <n v="5"/>
    <n v="1"/>
    <n v="0"/>
    <n v="198000"/>
    <d v="2023-09-01T00:00:00"/>
    <n v="1"/>
    <n v="990000"/>
    <n v="990000"/>
    <n v="0"/>
    <s v="NO"/>
    <s v="NO"/>
    <n v="72823"/>
    <s v="Transporte encuestadores Sentencia  t 276"/>
    <m/>
  </r>
  <r>
    <s v="DCD"/>
    <s v="DCD_319"/>
    <x v="11"/>
    <s v="Censo Nacional De Poblacion Y Vivienda - Csdm"/>
    <s v="CSDM_CNPV_2023_SENTENCIAS_DM"/>
    <s v="Documentos metodológicos del censo de población y vivienda"/>
    <x v="55"/>
    <n v="10"/>
    <s v="2017011000343 "/>
    <s v="BARRANQUILLA"/>
    <s v="CARTAGENA"/>
    <s v="Talento_Humano"/>
    <s v="Encuestador"/>
    <n v="5"/>
    <n v="1"/>
    <n v="0"/>
    <n v="1900000"/>
    <d v="2023-09-01T00:00:00"/>
    <n v="1"/>
    <n v="9500000"/>
    <n v="9500000"/>
    <n v="0"/>
    <s v="NO"/>
    <s v="NO"/>
    <n v="72823"/>
    <s v="Encuestadores PP  de Heterorreconocimiento Sentencia  t 276"/>
    <m/>
  </r>
  <r>
    <s v="DCD"/>
    <s v="DCD_320"/>
    <x v="11"/>
    <s v="Censo Nacional De Poblacion Y Vivienda - Csdm"/>
    <s v="CSDM_CNPV_2023_SENTENCIAS_DM"/>
    <s v="Documentos metodológicos del censo de población y vivienda"/>
    <x v="55"/>
    <n v="10"/>
    <s v="2017011000343 "/>
    <s v="BARRANQUILLA"/>
    <s v="CARTAGENA"/>
    <s v="Transporte"/>
    <s v="Urbano"/>
    <n v="5"/>
    <n v="1"/>
    <n v="0"/>
    <n v="198000"/>
    <d v="2023-09-01T00:00:00"/>
    <n v="1"/>
    <n v="990000"/>
    <n v="990000"/>
    <n v="0"/>
    <s v="NO"/>
    <s v="NO"/>
    <n v="72823"/>
    <s v="Transporte encuestadores Sentencia  t 276"/>
    <m/>
  </r>
  <r>
    <s v="DCD"/>
    <s v="DCD_321"/>
    <x v="11"/>
    <s v="Censo Nacional De Poblacion Y Vivienda - Csdm"/>
    <s v="CSDM_CNPV_2023_SENTENCIAS_DM"/>
    <s v="Documentos metodológicos del censo de población y vivienda"/>
    <x v="55"/>
    <n v="10"/>
    <s v="2017011000343 "/>
    <s v="CALI"/>
    <s v="CALI"/>
    <s v="Talento_Humano"/>
    <s v="Encuestador"/>
    <n v="5"/>
    <n v="1"/>
    <n v="0"/>
    <n v="1900000"/>
    <d v="2023-09-01T00:00:00"/>
    <n v="1"/>
    <n v="9500000"/>
    <n v="9500000"/>
    <n v="0"/>
    <s v="NO"/>
    <s v="NO"/>
    <n v="51823"/>
    <s v="Encuestadores PP  de Heterorreconocimiento Sentencia  t 276"/>
    <m/>
  </r>
  <r>
    <s v="DCD"/>
    <s v="DCD_322"/>
    <x v="11"/>
    <s v="Censo Nacional De Poblacion Y Vivienda - Csdm"/>
    <s v="CSDM_CNPV_2023_SENTENCIAS_DM"/>
    <s v="Documentos metodológicos del censo de población y vivienda"/>
    <x v="55"/>
    <n v="10"/>
    <s v="2017011000343 "/>
    <s v="CALI"/>
    <s v="CALI"/>
    <s v="Transporte"/>
    <s v="Urbano"/>
    <n v="5"/>
    <n v="1"/>
    <n v="0"/>
    <n v="198000"/>
    <d v="2023-09-01T00:00:00"/>
    <n v="1"/>
    <n v="990000"/>
    <n v="990000"/>
    <n v="0"/>
    <s v="NO"/>
    <s v="NO"/>
    <n v="51823"/>
    <s v="Transporte encuestadores Sentencia  t 276"/>
    <m/>
  </r>
  <r>
    <s v="DCD"/>
    <s v="DCD_323"/>
    <x v="11"/>
    <s v="Censo Nacional De Poblacion Y Vivienda - Csdm"/>
    <s v="CSDM_CNPV_2023_SENTENCIAS_DM"/>
    <s v="Documentos metodológicos del censo de población y vivienda"/>
    <x v="55"/>
    <n v="10"/>
    <s v="2017011000343 "/>
    <s v="MEDELLIN"/>
    <s v="MEDELLIN"/>
    <s v="Talento_Humano"/>
    <s v="Encuestador"/>
    <n v="5"/>
    <n v="1"/>
    <n v="0"/>
    <n v="1900000"/>
    <d v="2023-09-01T00:00:00"/>
    <n v="1"/>
    <n v="9500000"/>
    <n v="9500000"/>
    <n v="0"/>
    <s v="NO"/>
    <s v="NO"/>
    <n v="45723"/>
    <s v="Encuestadores PP  de Heterorreconocimiento Sentencia  t 276"/>
    <m/>
  </r>
  <r>
    <s v="DCD"/>
    <s v="DCD_324"/>
    <x v="11"/>
    <s v="Censo Nacional De Poblacion Y Vivienda - Csdm"/>
    <s v="CSDM_CNPV_2023_SENTENCIAS_DM"/>
    <s v="Documentos metodológicos del censo de población y vivienda"/>
    <x v="55"/>
    <n v="10"/>
    <s v="2017011000343 "/>
    <s v="MEDELLIN"/>
    <s v="MEDELLIN"/>
    <s v="Transporte"/>
    <s v="Urbano"/>
    <n v="5"/>
    <n v="1"/>
    <n v="0"/>
    <n v="198000"/>
    <d v="2023-09-01T00:00:00"/>
    <n v="1"/>
    <n v="990000"/>
    <n v="990000"/>
    <n v="0"/>
    <s v="NO"/>
    <s v="NO"/>
    <n v="45723"/>
    <s v="Transporte encuestadores Sentencia  t 276"/>
    <m/>
  </r>
  <r>
    <s v="DCD"/>
    <s v="DCD_325"/>
    <x v="11"/>
    <s v="Censo Nacional De Poblacion Y Vivienda - Csdm"/>
    <s v="CSDM_CNPV_2023_SENTENCIAS_DM"/>
    <s v="Documentos metodológicos del censo de población y vivienda"/>
    <x v="55"/>
    <n v="10"/>
    <s v="2017011000343 "/>
    <s v="BARRANQUILLA"/>
    <s v="BARRANQUILLA"/>
    <s v="Talento_Humano"/>
    <s v="Critico - digitador"/>
    <n v="1"/>
    <n v="1"/>
    <n v="0"/>
    <n v="1900000"/>
    <d v="2023-09-01T00:00:00"/>
    <n v="1"/>
    <n v="1900000"/>
    <n v="1900000"/>
    <n v="0"/>
    <s v="NO"/>
    <s v="NO"/>
    <n v="72723"/>
    <s v="Critico PP  de Heterorreconocimiento Sentencia  t 276"/>
    <m/>
  </r>
  <r>
    <s v="DCD"/>
    <s v="DCD_326"/>
    <x v="11"/>
    <s v="Censo Nacional De Poblacion Y Vivienda - Csdm"/>
    <s v="CSDM_CNPV_2023_SENTENCIAS_DM"/>
    <s v="Documentos metodológicos del censo de población y vivienda"/>
    <x v="55"/>
    <n v="10"/>
    <s v="2017011000343 "/>
    <s v="BARRANQUILLA"/>
    <s v="CARTAGENA"/>
    <s v="Talento_Humano"/>
    <s v="Critico - digitador"/>
    <n v="1"/>
    <n v="1"/>
    <n v="0"/>
    <n v="1900000"/>
    <d v="2023-09-01T00:00:00"/>
    <n v="1"/>
    <n v="1900000"/>
    <n v="1900000"/>
    <n v="0"/>
    <s v="NO"/>
    <s v="NO"/>
    <n v="72723"/>
    <s v="Critico PP  de Heterorreconocimiento Sentencia  t 276"/>
    <m/>
  </r>
  <r>
    <s v="DCD"/>
    <s v="DCD_327"/>
    <x v="11"/>
    <s v="Censo Nacional De Poblacion Y Vivienda - Csdm"/>
    <s v="CSDM_CNPV_2023_SENTENCIAS_DM"/>
    <s v="Documentos metodológicos del censo de población y vivienda"/>
    <x v="55"/>
    <n v="10"/>
    <s v="2017011000343 "/>
    <s v="CALI"/>
    <s v="CALI"/>
    <s v="Talento_Humano"/>
    <s v="Critico - digitador"/>
    <n v="1"/>
    <n v="1"/>
    <n v="0"/>
    <n v="1900000"/>
    <d v="2023-09-01T00:00:00"/>
    <n v="1"/>
    <n v="1900000"/>
    <n v="1900000"/>
    <n v="0"/>
    <s v="NO"/>
    <s v="NO"/>
    <n v="51923"/>
    <s v="Critico PP  de Heterorreconocimiento Sentencia  t 276"/>
    <m/>
  </r>
  <r>
    <s v="DCD"/>
    <s v="DCD_328"/>
    <x v="11"/>
    <s v="Censo Nacional De Poblacion Y Vivienda - Csdm"/>
    <s v="CSDM_CNPV_2023_SENTENCIAS_DM"/>
    <s v="Documentos metodológicos del censo de población y vivienda"/>
    <x v="55"/>
    <n v="10"/>
    <s v="2017011000343 "/>
    <s v="MEDELLIN"/>
    <s v="MEDELLIN"/>
    <s v="Talento_Humano"/>
    <s v="Critico - digitador"/>
    <n v="1"/>
    <n v="1"/>
    <n v="0"/>
    <n v="1900000"/>
    <d v="2023-09-01T00:00:00"/>
    <n v="1"/>
    <n v="1900000"/>
    <n v="1900000"/>
    <n v="0"/>
    <s v="NO"/>
    <s v="NO"/>
    <n v="45823"/>
    <s v="Critico PP  de Heterorreconocimiento Sentencia  t 276"/>
    <m/>
  </r>
  <r>
    <s v="DCD"/>
    <s v="DCD_329"/>
    <x v="11"/>
    <s v="Censo Nacional De Poblacion Y Vivienda - Csdm"/>
    <s v="CSDM_CNPV_2023_SENTENCIAS_DM"/>
    <s v="Documentos metodológicos del censo de población y vivienda"/>
    <x v="55"/>
    <n v="10"/>
    <s v="2017011000343 "/>
    <s v="BARRANQUILLA"/>
    <s v="BARRANQUILLA"/>
    <s v="Talento_Humano"/>
    <s v="Supervisor II"/>
    <n v="1"/>
    <n v="1"/>
    <n v="0"/>
    <n v="2300000"/>
    <d v="2023-09-01T00:00:00"/>
    <n v="1"/>
    <n v="2300000"/>
    <n v="2300000"/>
    <n v="0"/>
    <s v="NO"/>
    <s v="NO"/>
    <n v="72523"/>
    <s v="Supervisor PP  de Heterorreconocimiento Sentencia  t 276"/>
    <m/>
  </r>
  <r>
    <s v="DCD"/>
    <s v="DCD_330"/>
    <x v="11"/>
    <s v="Censo Nacional De Poblacion Y Vivienda - Csdm"/>
    <s v="CSDM_CNPV_2023_SENTENCIAS_DM"/>
    <s v="Documentos metodológicos del censo de población y vivienda"/>
    <x v="55"/>
    <n v="10"/>
    <s v="2017011000343 "/>
    <s v="BARRANQUILLA"/>
    <s v="BARRANQUILLA"/>
    <s v="Transporte"/>
    <s v="Urbano"/>
    <n v="1"/>
    <n v="1"/>
    <n v="0"/>
    <n v="198000"/>
    <d v="2023-09-01T00:00:00"/>
    <n v="1"/>
    <n v="198000"/>
    <n v="198000"/>
    <n v="0"/>
    <s v="NO"/>
    <s v="NO"/>
    <n v="72523"/>
    <s v="Transporte  Sentencia  t 276"/>
    <m/>
  </r>
  <r>
    <s v="DCD"/>
    <s v="DCD_331"/>
    <x v="11"/>
    <s v="Censo Nacional De Poblacion Y Vivienda - Csdm"/>
    <s v="CSDM_CNPV_2023_SENTENCIAS_DM"/>
    <s v="Documentos metodológicos del censo de población y vivienda"/>
    <x v="55"/>
    <n v="10"/>
    <s v="2017011000343 "/>
    <s v="BARRANQUILLA"/>
    <s v="BARRANQUILLA"/>
    <s v="Transporte"/>
    <s v="Especial Hora"/>
    <n v="1"/>
    <n v="1"/>
    <n v="0"/>
    <n v="1000000"/>
    <d v="2023-09-01T00:00:00"/>
    <n v="1"/>
    <n v="1000000"/>
    <n v="1000000"/>
    <n v="0"/>
    <s v="NO"/>
    <s v="NO"/>
    <n v="72523"/>
    <s v="Transporte especial supervisor Sentencia  t 276"/>
    <m/>
  </r>
  <r>
    <s v="DCD"/>
    <s v="DCD_332"/>
    <x v="11"/>
    <s v="Censo Nacional De Poblacion Y Vivienda - Csdm"/>
    <s v="CSDM_CNPV_2023_SENTENCIAS_DM"/>
    <s v="Documentos metodológicos del censo de población y vivienda"/>
    <x v="55"/>
    <n v="10"/>
    <s v="2017011000343 "/>
    <s v="BARRANQUILLA"/>
    <s v="CARTAGENA"/>
    <s v="Talento_Humano"/>
    <s v="Supervisor II"/>
    <n v="1"/>
    <n v="1"/>
    <n v="0"/>
    <n v="2300000"/>
    <d v="2023-09-01T00:00:00"/>
    <n v="1"/>
    <n v="2300000"/>
    <n v="2300000"/>
    <n v="0"/>
    <s v="NO"/>
    <s v="NO"/>
    <n v="72523"/>
    <s v="Supervisor PP  de Heterorreconocimiento Sentencia  t 276"/>
    <m/>
  </r>
  <r>
    <s v="DCD"/>
    <s v="DCD_333"/>
    <x v="11"/>
    <s v="Censo Nacional De Poblacion Y Vivienda - Csdm"/>
    <s v="CSDM_CNPV_2023_SENTENCIAS_DM"/>
    <s v="Documentos metodológicos del censo de población y vivienda"/>
    <x v="55"/>
    <n v="10"/>
    <s v="2017011000343 "/>
    <s v="BARRANQUILLA"/>
    <s v="CARTAGENA"/>
    <s v="Transporte"/>
    <s v="Urbano"/>
    <n v="1"/>
    <n v="1"/>
    <n v="0"/>
    <n v="198000"/>
    <d v="2023-09-01T00:00:00"/>
    <n v="1"/>
    <n v="198000"/>
    <n v="198000"/>
    <n v="0"/>
    <s v="NO"/>
    <s v="NO"/>
    <n v="72523"/>
    <s v="Transporte Sentencia  t 276"/>
    <m/>
  </r>
  <r>
    <s v="DCD"/>
    <s v="DCD_334"/>
    <x v="11"/>
    <s v="Censo Nacional De Poblacion Y Vivienda - Csdm"/>
    <s v="CSDM_CNPV_2023_SENTENCIAS_DM"/>
    <s v="Documentos metodológicos del censo de población y vivienda"/>
    <x v="55"/>
    <n v="10"/>
    <s v="2017011000343 "/>
    <s v="BARRANQUILLA"/>
    <s v="CARTAGENA"/>
    <s v="Transporte"/>
    <s v="Especial Hora"/>
    <n v="1"/>
    <n v="1"/>
    <n v="0"/>
    <n v="1000000"/>
    <d v="2023-09-01T00:00:00"/>
    <n v="1"/>
    <n v="1000000"/>
    <n v="1000000"/>
    <n v="0"/>
    <s v="NO"/>
    <s v="NO"/>
    <n v="72523"/>
    <s v="Transporte especial supervisor t 276"/>
    <m/>
  </r>
  <r>
    <s v="DCD"/>
    <s v="DCD_335"/>
    <x v="11"/>
    <s v="Censo Nacional De Poblacion Y Vivienda - Csdm"/>
    <s v="CSDM_CNPV_2023_SENTENCIAS_DM"/>
    <s v="Documentos metodológicos del censo de población y vivienda"/>
    <x v="55"/>
    <n v="10"/>
    <s v="2017011000343 "/>
    <s v="CALI"/>
    <s v="CALI"/>
    <s v="Talento_Humano"/>
    <s v="Supervisor II"/>
    <n v="1"/>
    <n v="1"/>
    <n v="0"/>
    <n v="2300000"/>
    <d v="2023-09-01T00:00:00"/>
    <n v="1"/>
    <n v="2300000"/>
    <n v="2300000"/>
    <n v="0"/>
    <s v="NO"/>
    <s v="NO"/>
    <n v="52123"/>
    <s v="Supervisor PP  de Heterorreconocimiento Sentencia  t 276"/>
    <m/>
  </r>
  <r>
    <s v="DCD"/>
    <s v="DCD_336"/>
    <x v="11"/>
    <s v="Censo Nacional De Poblacion Y Vivienda - Csdm"/>
    <s v="CSDM_CNPV_2023_SENTENCIAS_DM"/>
    <s v="Documentos metodológicos del censo de población y vivienda"/>
    <x v="55"/>
    <n v="10"/>
    <s v="2017011000343 "/>
    <s v="CALI"/>
    <s v="CALI"/>
    <s v="Transporte"/>
    <s v="Urbano"/>
    <n v="1"/>
    <n v="1"/>
    <n v="0"/>
    <n v="198000"/>
    <d v="2023-09-01T00:00:00"/>
    <n v="1"/>
    <n v="198000"/>
    <n v="198000"/>
    <n v="0"/>
    <s v="NO"/>
    <s v="NO"/>
    <n v="52123"/>
    <s v="Transporte Sentencia  t 276"/>
    <m/>
  </r>
  <r>
    <s v="DCD"/>
    <s v="DCD_337"/>
    <x v="11"/>
    <s v="Censo Nacional De Poblacion Y Vivienda - Csdm"/>
    <s v="CSDM_CNPV_2023_SENTENCIAS_DM"/>
    <s v="Documentos metodológicos del censo de población y vivienda"/>
    <x v="55"/>
    <n v="10"/>
    <s v="2017011000343 "/>
    <s v="CALI"/>
    <s v="CALI"/>
    <s v="Transporte"/>
    <s v="Especial Hora"/>
    <n v="1"/>
    <n v="1"/>
    <n v="0"/>
    <n v="1000000"/>
    <d v="2023-09-01T00:00:00"/>
    <n v="1"/>
    <n v="1000000"/>
    <n v="1000000"/>
    <n v="0"/>
    <s v="NO"/>
    <s v="NO"/>
    <n v="52123"/>
    <s v="Transporte especial supervisor Sentencia  t 276"/>
    <m/>
  </r>
  <r>
    <s v="DCD"/>
    <s v="DCD_338"/>
    <x v="11"/>
    <s v="Censo Nacional De Poblacion Y Vivienda - Csdm"/>
    <s v="CSDM_CNPV_2023_SENTENCIAS_DM"/>
    <s v="Documentos metodológicos del censo de población y vivienda"/>
    <x v="55"/>
    <n v="10"/>
    <s v="2017011000343 "/>
    <s v="MEDELLIN"/>
    <s v="MEDELLIN"/>
    <s v="Talento_Humano"/>
    <s v="Supervisor II"/>
    <n v="1"/>
    <n v="1"/>
    <n v="0"/>
    <n v="2300000"/>
    <d v="2023-09-01T00:00:00"/>
    <n v="1"/>
    <n v="2300000"/>
    <n v="2300000"/>
    <n v="0"/>
    <s v="NO"/>
    <s v="NO"/>
    <n v="45623"/>
    <s v="Supervisor PP  de Heterorreconocimiento Sentencia  t 276"/>
    <m/>
  </r>
  <r>
    <s v="DCD"/>
    <s v="DCD_339"/>
    <x v="11"/>
    <s v="Censo Nacional De Poblacion Y Vivienda - Csdm"/>
    <s v="CSDM_CNPV_2023_SENTENCIAS_DM"/>
    <s v="Documentos metodológicos del censo de población y vivienda"/>
    <x v="55"/>
    <n v="10"/>
    <s v="2017011000343 "/>
    <s v="MEDELLIN"/>
    <s v="MEDELLIN"/>
    <s v="Transporte"/>
    <s v="Urbano"/>
    <n v="1"/>
    <n v="1"/>
    <n v="0"/>
    <n v="198000"/>
    <d v="2023-09-01T00:00:00"/>
    <n v="1"/>
    <n v="198000"/>
    <n v="198000"/>
    <n v="0"/>
    <s v="NO"/>
    <s v="NO"/>
    <n v="45623"/>
    <s v="Transporte  Sentencia  t 276"/>
    <m/>
  </r>
  <r>
    <s v="DCD"/>
    <s v="DCD_340"/>
    <x v="11"/>
    <s v="Censo Nacional De Poblacion Y Vivienda - Csdm"/>
    <s v="CSDM_CNPV_2023_SENTENCIAS_DM"/>
    <s v="Documentos metodológicos del censo de población y vivienda"/>
    <x v="55"/>
    <n v="10"/>
    <s v="2017011000343 "/>
    <s v="MEDELLIN"/>
    <s v="MEDELLIN"/>
    <s v="Transporte"/>
    <s v="Especial Hora"/>
    <n v="1"/>
    <n v="1"/>
    <n v="0"/>
    <n v="1000000"/>
    <d v="2023-09-01T00:00:00"/>
    <n v="1"/>
    <n v="1000000"/>
    <n v="1000000"/>
    <n v="0"/>
    <s v="NO"/>
    <s v="NO"/>
    <n v="45623"/>
    <s v="Transporte especial supervisor Sentencia  t 276"/>
    <m/>
  </r>
  <r>
    <s v="DCD"/>
    <s v="DCD_341"/>
    <x v="11"/>
    <s v="Censo Nacional De Poblacion Y Vivienda - Csdm"/>
    <s v="CSDM_CNPV_2023_SENTENCIAS_DM"/>
    <s v="Documentos metodológicos del censo de población y vivienda"/>
    <x v="55"/>
    <n v="10"/>
    <s v="2017011000343 "/>
    <s v="BARRANQUILLA"/>
    <s v="BARRANQUILLA"/>
    <s v="Talento_Humano"/>
    <s v="Analista de Informacion"/>
    <n v="1"/>
    <n v="1"/>
    <n v="0"/>
    <n v="2400000"/>
    <d v="2023-09-01T00:00:00"/>
    <n v="1"/>
    <n v="2400000"/>
    <n v="2400000"/>
    <n v="0"/>
    <s v="NO"/>
    <s v="NO"/>
    <n v="72623"/>
    <s v="Observador PP  de Heterorreconocimiento Sentencia  t 276"/>
    <m/>
  </r>
  <r>
    <s v="DCD"/>
    <s v="DCD_342"/>
    <x v="11"/>
    <s v="Censo Nacional De Poblacion Y Vivienda - Csdm"/>
    <s v="CSDM_CNPV_2023_SENTENCIAS_DM"/>
    <s v="Documentos metodológicos del censo de población y vivienda"/>
    <x v="55"/>
    <n v="10"/>
    <s v="2017011000343 "/>
    <s v="BARRANQUILLA"/>
    <s v="BARRANQUILLA"/>
    <s v="Transporte"/>
    <s v="Urbano"/>
    <n v="1"/>
    <n v="1"/>
    <n v="0"/>
    <n v="198000"/>
    <d v="2023-09-01T00:00:00"/>
    <n v="1"/>
    <n v="198000"/>
    <n v="198000"/>
    <n v="0"/>
    <s v="NO"/>
    <s v="NO"/>
    <n v="72623"/>
    <s v="Transporte Sentencia  t 276"/>
    <m/>
  </r>
  <r>
    <s v="DCD"/>
    <s v="DCD_343"/>
    <x v="11"/>
    <s v="Censo Nacional De Poblacion Y Vivienda - Csdm"/>
    <s v="CSDM_CNPV_2023_SENTENCIAS_DM"/>
    <s v="Documentos metodológicos del censo de población y vivienda"/>
    <x v="55"/>
    <n v="10"/>
    <s v="2017011000343 "/>
    <s v="BARRANQUILLA"/>
    <s v="CARTAGENA"/>
    <s v="Talento_Humano"/>
    <s v="Analista de Informacion"/>
    <n v="1"/>
    <n v="1"/>
    <n v="0"/>
    <n v="2400000"/>
    <d v="2023-09-01T00:00:00"/>
    <n v="1"/>
    <n v="2400000"/>
    <n v="2400000"/>
    <n v="0"/>
    <s v="NO"/>
    <s v="NO"/>
    <n v="72623"/>
    <s v="Observador PP  de Heterorreconocimiento Sentencia  t 276"/>
    <m/>
  </r>
  <r>
    <s v="DCD"/>
    <s v="DCD_344"/>
    <x v="11"/>
    <s v="Censo Nacional De Poblacion Y Vivienda - Csdm"/>
    <s v="CSDM_CNPV_2023_SENTENCIAS_DM"/>
    <s v="Documentos metodológicos del censo de población y vivienda"/>
    <x v="55"/>
    <n v="10"/>
    <s v="2017011000343 "/>
    <s v="BARRANQUILLA"/>
    <s v="CARTAGENA"/>
    <s v="Transporte"/>
    <s v="Urbano"/>
    <n v="1"/>
    <n v="1"/>
    <n v="0"/>
    <n v="198000"/>
    <d v="2023-09-01T00:00:00"/>
    <n v="1"/>
    <n v="198000"/>
    <n v="198000"/>
    <n v="0"/>
    <s v="NO"/>
    <s v="NO"/>
    <n v="72623"/>
    <s v="Transporte Sentencia  t 276"/>
    <m/>
  </r>
  <r>
    <s v="DCD"/>
    <s v="DCD_345"/>
    <x v="11"/>
    <s v="Censo Nacional De Poblacion Y Vivienda - Csdm"/>
    <s v="CSDM_CNPV_2023_SENTENCIAS_DM"/>
    <s v="Documentos metodológicos del censo de población y vivienda"/>
    <x v="55"/>
    <n v="10"/>
    <s v="2017011000343 "/>
    <s v="CALI"/>
    <s v="CALI"/>
    <s v="Talento_Humano"/>
    <s v="Analista de Informacion"/>
    <n v="1"/>
    <n v="1"/>
    <n v="0"/>
    <n v="2400000"/>
    <d v="2023-09-01T00:00:00"/>
    <n v="1"/>
    <n v="2400000"/>
    <n v="2400000"/>
    <n v="0"/>
    <s v="NO"/>
    <s v="NO"/>
    <n v="52023"/>
    <s v="Observador PP  de Heterorreconocimiento Sentencia  t 276"/>
    <m/>
  </r>
  <r>
    <s v="DCD"/>
    <s v="DCD_346"/>
    <x v="11"/>
    <s v="Censo Nacional De Poblacion Y Vivienda - Csdm"/>
    <s v="CSDM_CNPV_2023_SENTENCIAS_DM"/>
    <s v="Documentos metodológicos del censo de población y vivienda"/>
    <x v="55"/>
    <n v="10"/>
    <s v="2017011000343 "/>
    <s v="CALI"/>
    <s v="CALI"/>
    <s v="Transporte"/>
    <s v="Urbano"/>
    <n v="1"/>
    <n v="1"/>
    <n v="0"/>
    <n v="198000"/>
    <d v="2023-09-01T00:00:00"/>
    <n v="1"/>
    <n v="198000"/>
    <n v="198000"/>
    <n v="0"/>
    <s v="NO"/>
    <s v="NO"/>
    <n v="52023"/>
    <s v="Transporte Sentencia  t 276"/>
    <m/>
  </r>
  <r>
    <s v="DCD"/>
    <s v="DCD_347"/>
    <x v="11"/>
    <s v="Censo Nacional De Poblacion Y Vivienda - Csdm"/>
    <s v="CSDM_CNPV_2023_SENTENCIAS_DM"/>
    <s v="Documentos metodológicos del censo de población y vivienda"/>
    <x v="55"/>
    <n v="10"/>
    <s v="2017011000343 "/>
    <s v="MEDELLIN"/>
    <s v="MEDELLIN"/>
    <s v="Talento_Humano"/>
    <s v="Analista de Informacion"/>
    <n v="1"/>
    <n v="1"/>
    <n v="0"/>
    <n v="2400000"/>
    <d v="2023-09-01T00:00:00"/>
    <n v="1"/>
    <n v="2400000"/>
    <n v="2400000"/>
    <n v="0"/>
    <s v="NO"/>
    <s v="NO"/>
    <n v="45423"/>
    <s v="Observador PP  de Heterorreconocimiento Sentencia  t 276"/>
    <m/>
  </r>
  <r>
    <s v="DCD"/>
    <s v="DCD_348"/>
    <x v="11"/>
    <s v="Censo Nacional De Poblacion Y Vivienda - Csdm"/>
    <s v="CSDM_CNPV_2023_SENTENCIAS_DM"/>
    <s v="Documentos metodológicos del censo de población y vivienda"/>
    <x v="55"/>
    <n v="10"/>
    <s v="2017011000343 "/>
    <s v="MEDELLIN"/>
    <s v="MEDELLIN"/>
    <s v="Transporte"/>
    <s v="Urbano"/>
    <n v="1"/>
    <n v="1"/>
    <n v="0"/>
    <n v="198000"/>
    <d v="2023-09-01T00:00:00"/>
    <n v="1"/>
    <n v="198000"/>
    <n v="198000"/>
    <n v="0"/>
    <s v="NO"/>
    <s v="NO"/>
    <n v="45423"/>
    <s v="Transporte Sentencia  t 276"/>
    <m/>
  </r>
  <r>
    <s v="DCD"/>
    <s v="DCD_349"/>
    <x v="11"/>
    <s v="Estadisticas Sobre Migracion"/>
    <s v="MIG_2023_BT"/>
    <s v="Boletines técnicos de la temática demografía y población"/>
    <x v="58"/>
    <n v="10"/>
    <s v="2017011000343 "/>
    <s v="DANE_CENTRAL"/>
    <s v="DANE CENTRAL"/>
    <s v="Talento_Humano"/>
    <s v="Profesional"/>
    <n v="1"/>
    <n v="4"/>
    <n v="0"/>
    <n v="6000000"/>
    <d v="2023-09-01T00:00:00"/>
    <n v="1"/>
    <n v="24000000"/>
    <n v="24000000"/>
    <n v="0"/>
    <s v="NO"/>
    <s v="NO"/>
    <n v="117123"/>
    <s v="Contratación Camila Duque"/>
    <m/>
  </r>
  <r>
    <s v="DIMPE TE"/>
    <s v="TE_148"/>
    <x v="4"/>
    <s v="Tematica Ambiental [Economica]"/>
    <s v="TE_AMBIENTAL_2023_EAI_BOL"/>
    <s v="Boletines técnicos de la temática ambiental"/>
    <x v="14"/>
    <n v="10"/>
    <s v="2017011000390 "/>
    <s v="DANE_CENTRAL"/>
    <s v="DANE CENTRAL"/>
    <s v="Otros_gastos_operativos"/>
    <s v="Otras Solicitudes"/>
    <n v="1"/>
    <n v="1"/>
    <m/>
    <n v="298000"/>
    <d v="2023-10-01T00:00:00"/>
    <n v="1"/>
    <n v="298000"/>
    <n v="0"/>
    <n v="298000"/>
    <s v="NO"/>
    <s v="NO"/>
    <m/>
    <s v="Saldos de Contratación"/>
    <m/>
  </r>
  <r>
    <s v="DIMPE TE"/>
    <s v="TE_149"/>
    <x v="4"/>
    <s v="Tematica Transporte [Economica]"/>
    <s v="TE_TRANPORTE_2023_ETUP_BOL"/>
    <s v="Boletines técnicos temática transporte"/>
    <x v="28"/>
    <n v="10"/>
    <s v="2017011000390 "/>
    <s v="DANE_CENTRAL"/>
    <s v="DANE CENTRAL"/>
    <s v="Otros_gastos_operativos"/>
    <s v="Otras Solicitudes"/>
    <n v="1"/>
    <n v="1"/>
    <m/>
    <n v="2172326.4000000022"/>
    <d v="2023-10-01T00:00:00"/>
    <n v="1"/>
    <n v="2172326.4000000022"/>
    <n v="0"/>
    <n v="2172326.4000000022"/>
    <s v="NO"/>
    <s v="NO"/>
    <m/>
    <s v="Saldos de Contratación"/>
    <m/>
  </r>
  <r>
    <s v="DIMPE TE"/>
    <s v="TE_150"/>
    <x v="4"/>
    <s v="Tematica Comercio Interno [Economica]"/>
    <s v="TE_C_INTERNO_2023_EAC_CUA"/>
    <s v="Cuadros de resultados para la temática de comercio interno"/>
    <x v="18"/>
    <n v="10"/>
    <s v="2017011000390 "/>
    <s v="DANE_CENTRAL"/>
    <s v="DANE CENTRAL"/>
    <s v="Otros_gastos_operativos"/>
    <s v="Otras Solicitudes"/>
    <n v="1"/>
    <n v="1"/>
    <m/>
    <n v="255066.66999999993"/>
    <d v="2023-10-01T00:00:00"/>
    <n v="1"/>
    <n v="255066.66999999993"/>
    <n v="0"/>
    <n v="255066.66999999993"/>
    <s v="NO"/>
    <s v="NO"/>
    <m/>
    <s v="Saldos de Contratación"/>
    <m/>
  </r>
  <r>
    <s v="DIMPE TS"/>
    <s v="TS_79"/>
    <x v="3"/>
    <s v="Tematica Pobreza Y Condiciones De Vida [Sociales]"/>
    <s v="TS_POBREZA_2023_ENCV_CUA"/>
    <s v="Cuadros de resultados para la temática de pobreza y condiciones de vida"/>
    <x v="11"/>
    <n v="10"/>
    <s v="2017011000392  "/>
    <s v="DANE_CENTRAL"/>
    <s v="DANE CENTRAL"/>
    <s v="Otros_gastos_operativos"/>
    <s v="Otras Solicitudes"/>
    <n v="1"/>
    <n v="1"/>
    <m/>
    <n v="4976131.333333333"/>
    <d v="2023-10-01T00:00:00"/>
    <n v="1"/>
    <n v="4976131.33"/>
    <n v="0"/>
    <n v="4976131.33"/>
    <s v="NO"/>
    <s v="NO"/>
    <m/>
    <s v="Saldos de Contratación"/>
    <m/>
  </r>
  <r>
    <s v="DIMPE TS"/>
    <s v="TS_80"/>
    <x v="3"/>
    <s v="Tematica Mercado [Sociales]"/>
    <s v="TS_MERCADO_2023_GEIH_CUA"/>
    <s v="Cuadros de resultados para la temática de mercado laboral"/>
    <x v="6"/>
    <n v="10"/>
    <s v="2017011000392  "/>
    <s v="DANE_CENTRAL"/>
    <s v="DANE CENTRAL"/>
    <s v="Otros_gastos_operativos"/>
    <s v="Otras Solicitudes"/>
    <n v="1"/>
    <n v="1"/>
    <m/>
    <n v="53031.87"/>
    <d v="2023-10-01T00:00:00"/>
    <n v="1"/>
    <n v="53031.87"/>
    <n v="0"/>
    <n v="53031.87"/>
    <s v="NO"/>
    <s v="NO"/>
    <m/>
    <s v="Saldos de Contratación"/>
    <m/>
  </r>
  <r>
    <s v="DCD"/>
    <s v="DCD_351"/>
    <x v="11"/>
    <s v="Censo Nacional De Poblacion Y Vivienda - Csdm"/>
    <s v="CSDM_CNPV_2023_SENTENCIAS_DM"/>
    <s v="Documentos metodológicos del censo de población y vivienda"/>
    <x v="55"/>
    <n v="10"/>
    <s v="2017011000343 "/>
    <s v="BARRANQUILLA"/>
    <s v="BARRANQUILLA"/>
    <s v="Transporte"/>
    <s v="Especial Hora"/>
    <n v="1"/>
    <n v="1"/>
    <n v="0"/>
    <n v="1000000"/>
    <d v="2023-01-09T00:00:00"/>
    <n v="1"/>
    <n v="1000000"/>
    <n v="1000000"/>
    <n v="0"/>
    <s v="NO"/>
    <s v="NO"/>
    <n v="72623"/>
    <s v="Transporte analistas de información ( 10 días) Sentencia  t 276"/>
    <m/>
  </r>
  <r>
    <s v="DCD"/>
    <s v="DCD_352"/>
    <x v="11"/>
    <s v="Censo Nacional De Poblacion Y Vivienda - Csdm"/>
    <s v="CSDM_CNPV_2023_SENTENCIAS_DM"/>
    <s v="Documentos metodológicos del censo de población y vivienda"/>
    <x v="55"/>
    <n v="10"/>
    <s v="2017011000343 "/>
    <s v="BARRANQUILLA"/>
    <s v="CARTAGENA"/>
    <s v="Transporte"/>
    <s v="Especial Hora"/>
    <n v="1"/>
    <n v="1"/>
    <n v="0"/>
    <n v="1000000"/>
    <d v="2023-01-09T00:00:00"/>
    <n v="1"/>
    <n v="1000000"/>
    <n v="1000000"/>
    <n v="0"/>
    <s v="NO"/>
    <s v="NO"/>
    <n v="72623"/>
    <s v="Transporte analistas de información ( 10 días) Sentencia  t 276"/>
    <m/>
  </r>
  <r>
    <s v="DCD"/>
    <s v="DCD_353"/>
    <x v="11"/>
    <s v="Censo Nacional De Poblacion Y Vivienda - Csdm"/>
    <s v="CSDM_CNPV_2023_SENTENCIAS_DM"/>
    <s v="Documentos metodológicos del censo de población y vivienda"/>
    <x v="55"/>
    <n v="10"/>
    <s v="2017011000343 "/>
    <s v="CALI"/>
    <s v="CALI"/>
    <s v="Transporte"/>
    <s v="Especial Hora"/>
    <n v="1"/>
    <n v="1"/>
    <n v="0"/>
    <n v="1000000"/>
    <d v="2023-01-09T00:00:00"/>
    <n v="1"/>
    <n v="1000000"/>
    <n v="1000000"/>
    <n v="0"/>
    <s v="NO"/>
    <s v="NO"/>
    <n v="52023"/>
    <s v="Transporte analistas de información ( 10 días) Sentencia  t 276"/>
    <m/>
  </r>
  <r>
    <s v="DCD"/>
    <s v="DCD_354"/>
    <x v="11"/>
    <s v="Censo Nacional De Poblacion Y Vivienda - Csdm"/>
    <s v="CSDM_CNPV_2023_SENTENCIAS_DM"/>
    <s v="Documentos metodológicos del censo de población y vivienda"/>
    <x v="55"/>
    <n v="10"/>
    <s v="2017011000343 "/>
    <s v="MEDELLIN"/>
    <s v="MEDELLIN"/>
    <s v="Transporte"/>
    <s v="Especial Hora"/>
    <n v="1"/>
    <n v="1"/>
    <n v="0"/>
    <n v="1000000"/>
    <d v="2023-01-09T00:00:00"/>
    <n v="1"/>
    <n v="1000000"/>
    <n v="1000000"/>
    <n v="0"/>
    <s v="NO"/>
    <s v="NO"/>
    <n v="45423"/>
    <s v="Transporte analistas de información ( 10 días) Sentencia  t 276"/>
    <m/>
  </r>
  <r>
    <s v="DIMPE TS"/>
    <s v="TS_81"/>
    <x v="3"/>
    <s v="Tematica Mercado [Sociales]"/>
    <s v="TS_MERCADO_2023_GEIH_BOL"/>
    <s v="Boletines técnicos de la temática mercado laboral"/>
    <x v="7"/>
    <n v="10"/>
    <s v="2017011000392  "/>
    <s v="DANE_CENTRAL"/>
    <s v="DANE CENTRAL"/>
    <s v="Otros_gastos_operativos"/>
    <s v="Otras Solicitudes"/>
    <n v="1"/>
    <n v="1"/>
    <m/>
    <n v="3599500.0000000075"/>
    <d v="2023-10-01T00:00:00"/>
    <n v="1"/>
    <n v="3599500.0000000075"/>
    <n v="0"/>
    <n v="3599500.0000000075"/>
    <s v="NO"/>
    <s v="NO"/>
    <m/>
    <s v="Saldos de contratación"/>
    <m/>
  </r>
  <r>
    <s v="DIMPE TS"/>
    <s v="TS_82"/>
    <x v="3"/>
    <s v="Tematica Seguridad Y Defensa [Sociales]"/>
    <s v="TS_SEGURIDAD_2023_ECSC_BOL"/>
    <s v="Boletines técnicos temática de la seguridad y defensa"/>
    <x v="9"/>
    <n v="10"/>
    <s v="2017011000392  "/>
    <s v="DANE_CENTRAL"/>
    <s v="DANE CENTRAL"/>
    <s v="Otros_gastos_operativos"/>
    <s v="Otras Solicitudes"/>
    <n v="1"/>
    <n v="1"/>
    <m/>
    <n v="146666.67000000179"/>
    <d v="2023-10-01T00:00:00"/>
    <n v="1"/>
    <n v="146666.67000000179"/>
    <n v="0"/>
    <n v="146666.67000000179"/>
    <s v="NO"/>
    <s v="NO"/>
    <m/>
    <s v="Saldos de contratación"/>
    <m/>
  </r>
  <r>
    <s v="DIMPE TS"/>
    <s v="TS_83"/>
    <x v="3"/>
    <s v="Tematica Cultura [Sociales]"/>
    <s v="TS_CULTURA_2023_ECP_CUA"/>
    <s v="Cuadros de resultados para la temática de cultura"/>
    <x v="60"/>
    <n v="10"/>
    <s v="2017011000392  "/>
    <s v="DANE_CENTRAL"/>
    <s v="DANE CENTRAL"/>
    <s v="Otros_gastos_operativos"/>
    <s v="Otras Solicitudes"/>
    <n v="1"/>
    <n v="1"/>
    <m/>
    <n v="2500000"/>
    <d v="2023-10-01T00:00:00"/>
    <n v="1"/>
    <n v="2500000"/>
    <n v="0"/>
    <n v="2500000"/>
    <s v="NO"/>
    <s v="NO"/>
    <m/>
    <s v="Saldos de contratación"/>
    <m/>
  </r>
  <r>
    <s v="DIMPE TE"/>
    <s v="TE_152"/>
    <x v="4"/>
    <s v="Tematica Construccion [Economica]"/>
    <s v="TE_CONSTRUCCION_2023_DEFLACTORES_CUA"/>
    <s v="Cuadros de resultados para la temática construcción"/>
    <x v="19"/>
    <n v="10"/>
    <s v="2017011000390 "/>
    <s v="DANE_CENTRAL"/>
    <s v="DANE CENTRAL"/>
    <s v="Otros_gastos_operativos"/>
    <s v="Otras Solicitudes"/>
    <n v="1"/>
    <n v="1"/>
    <m/>
    <n v="17243068"/>
    <d v="2023-11-01T00:00:00"/>
    <n v="1"/>
    <n v="17243068"/>
    <n v="0"/>
    <n v="17243068"/>
    <s v="NO"/>
    <s v="NO"/>
    <m/>
    <s v="Saldos de contratación"/>
    <m/>
  </r>
  <r>
    <s v="DIMPE TE"/>
    <s v="TE_153"/>
    <x v="4"/>
    <s v="Tematica Servicios [Economica]"/>
    <s v="TE_SERVICIOS_2023_MTAV_BOL"/>
    <s v="Boletines técnicos para la temática de servicios"/>
    <x v="27"/>
    <n v="10"/>
    <s v="2017011000390 "/>
    <s v="DANE_CENTRAL"/>
    <s v="DANE CENTRAL"/>
    <s v="Otros_gastos_operativos"/>
    <s v="Otras Solicitudes"/>
    <n v="1"/>
    <n v="1"/>
    <m/>
    <n v="3010457.6000000001"/>
    <d v="2023-10-01T00:00:00"/>
    <n v="1"/>
    <n v="3010457.6000000001"/>
    <n v="0"/>
    <n v="3010457.6000000001"/>
    <s v="NO"/>
    <s v="NO"/>
    <m/>
    <s v="Saldos de contratación"/>
    <m/>
  </r>
  <r>
    <s v="SG - COMPRAS PUBLICAS"/>
    <s v="SEC_44"/>
    <x v="7"/>
    <s v="Secretaria General Capad"/>
    <s v="SEC_CAPAD_2023_CP_DP"/>
    <s v="Documentos de planeación"/>
    <x v="46"/>
    <n v="10"/>
    <s v="2018011000430 "/>
    <s v="DANE_CENTRAL"/>
    <s v="DANE CENTRAL"/>
    <s v="Talento_Humano"/>
    <s v="Profesional"/>
    <n v="1"/>
    <n v="4"/>
    <n v="6"/>
    <n v="7200000"/>
    <d v="2023-08-25T00:00:00"/>
    <n v="1"/>
    <n v="30000000"/>
    <n v="30000000"/>
    <n v="0"/>
    <s v="NO"/>
    <s v="NO"/>
    <n v="107223"/>
    <s v="CONTRATO NUEVO NATALIA GAMBOA"/>
    <m/>
  </r>
  <r>
    <s v="SG - COMPRAS PUBLICAS"/>
    <s v="SEC_45"/>
    <x v="7"/>
    <s v="Secretaria General Capad"/>
    <s v="SEC_CAPAD_2023_CP_DP"/>
    <s v="Documentos de planeación"/>
    <x v="46"/>
    <n v="10"/>
    <s v="2018011000430 "/>
    <s v="DANE_CENTRAL"/>
    <s v="DANE CENTRAL"/>
    <s v="Talento_Humano"/>
    <s v="Profesional"/>
    <n v="1"/>
    <n v="1"/>
    <n v="0"/>
    <n v="4047367.3299999237"/>
    <d v="2023-09-01T00:00:00"/>
    <n v="1"/>
    <n v="26917636.009999998"/>
    <n v="0"/>
    <n v="26917636.009999998"/>
    <s v="NO"/>
    <s v="NO"/>
    <m/>
    <s v="Saldo contratación pendiente de programar para adiciones"/>
    <m/>
  </r>
  <r>
    <s v="DCD"/>
    <s v="DCD_358"/>
    <x v="11"/>
    <s v="Censo Nacional De Poblacion Y Vivienda - Csdm"/>
    <s v="CSDM_CNPV_2023_SENTENCIAS_DM"/>
    <s v="Documentos metodológicos del censo de población y vivienda"/>
    <x v="55"/>
    <n v="10"/>
    <s v="2017011000343 "/>
    <s v="DANE_CENTRAL"/>
    <s v="DANE CENTRAL"/>
    <s v="Talento_Humano"/>
    <s v="Profesional"/>
    <n v="1"/>
    <n v="3"/>
    <n v="0"/>
    <n v="8000000"/>
    <d v="2023-09-01T00:00:00"/>
    <n v="1"/>
    <n v="24000000"/>
    <n v="0"/>
    <n v="24000000"/>
    <s v="NO"/>
    <s v="NO"/>
    <m/>
    <s v="Contratación Karen Sanchez - Sentencia Afro"/>
    <m/>
  </r>
  <r>
    <s v="DCD"/>
    <s v="DCD_359"/>
    <x v="11"/>
    <s v="Proyecciones De Poblacion"/>
    <s v="PPED_2023_CR"/>
    <s v="Cuadros de resultados para la temática de demografía y población"/>
    <x v="57"/>
    <n v="10"/>
    <s v="2017011000343 "/>
    <s v="DANE_CENTRAL"/>
    <s v="DANE CENTRAL"/>
    <s v="Talento_Humano"/>
    <s v="Profesional"/>
    <n v="1"/>
    <n v="4"/>
    <n v="0"/>
    <n v="9200000"/>
    <d v="2023-09-01T00:00:00"/>
    <n v="1"/>
    <n v="36800000"/>
    <n v="36800000"/>
    <n v="0"/>
    <s v="NO"/>
    <s v="NO"/>
    <n v="117323"/>
    <s v="Contratación Wilmer Pineda Rios - PPED"/>
    <m/>
  </r>
  <r>
    <s v="DCD"/>
    <s v="DCD_360"/>
    <x v="11"/>
    <s v="Proyecciones De Poblacion"/>
    <s v="PPED_2023_CR"/>
    <s v="Cuadros de resultados para la temática de demografía y población"/>
    <x v="57"/>
    <n v="10"/>
    <s v="2017011000343 "/>
    <s v="DANE_CENTRAL"/>
    <s v="DANE CENTRAL"/>
    <s v="Talento_Humano"/>
    <s v="Profesional"/>
    <n v="1"/>
    <n v="3"/>
    <n v="3"/>
    <n v="5500000"/>
    <d v="2023-09-01T00:00:00"/>
    <n v="1"/>
    <n v="17050000"/>
    <n v="17050000"/>
    <n v="0"/>
    <s v="NO"/>
    <s v="NO"/>
    <n v="117023"/>
    <s v="Contratación Esteban Mauricio Espinosa - PPED"/>
    <m/>
  </r>
  <r>
    <s v="DCD"/>
    <s v="DCD_361"/>
    <x v="11"/>
    <s v="Estadisticas Sobre Migracion"/>
    <s v="MIG_2023_BT"/>
    <s v="Boletines técnicos de la temática demografía y población"/>
    <x v="58"/>
    <n v="10"/>
    <s v="2017011000343 "/>
    <s v="DANE_CENTRAL"/>
    <s v="DANE CENTRAL"/>
    <s v="Talento_Humano"/>
    <s v="Profesional"/>
    <n v="1"/>
    <n v="3"/>
    <n v="5.0000009708737849"/>
    <n v="10300000"/>
    <d v="2023-09-01T00:00:00"/>
    <n v="1"/>
    <n v="32616667"/>
    <n v="32616667"/>
    <n v="0"/>
    <s v="NO"/>
    <s v="NO"/>
    <n v="115423"/>
    <s v="Contratación Catalina Acevedo -PPED"/>
    <m/>
  </r>
  <r>
    <s v="DIRPEN"/>
    <s v="DIRPEN_121"/>
    <x v="5"/>
    <s v="Planificacion Y Articulacion"/>
    <s v="PLAYART_2023_ASIS_TEC"/>
    <s v="Servicio de asistencia técnica para el fortalecimiento de la capacidad estadística"/>
    <x v="32"/>
    <n v="10"/>
    <s v="2017011000422 "/>
    <s v="DANE_CENTRAL"/>
    <s v="DANE CENTRAL"/>
    <s v="Talento_Humano"/>
    <s v="Profesional"/>
    <n v="1"/>
    <n v="2"/>
    <n v="15"/>
    <n v="4200000"/>
    <d v="2023-10-15T00:00:00"/>
    <n v="1"/>
    <n v="10500000"/>
    <n v="0"/>
    <n v="10500000"/>
    <s v="NO"/>
    <s v="NO"/>
    <m/>
    <m/>
    <m/>
  </r>
  <r>
    <s v="DIRPEN"/>
    <s v="DIRPEN_121"/>
    <x v="5"/>
    <s v="Calidad"/>
    <s v="CAL_2023_EVAL_CAL"/>
    <s v="Servicio de evaluación del proceso estadístico"/>
    <x v="29"/>
    <n v="10"/>
    <s v="2017011000422 "/>
    <s v="DANE_CENTRAL"/>
    <s v="DANE CENTRAL"/>
    <s v="Talento_Humano"/>
    <s v="Profesional"/>
    <n v="1"/>
    <n v="2"/>
    <m/>
    <n v="5500000"/>
    <d v="2023-09-01T00:00:00"/>
    <n v="1"/>
    <n v="11000000"/>
    <n v="11000000"/>
    <n v="0"/>
    <s v="NO"/>
    <s v="NO"/>
    <n v="114823"/>
    <m/>
    <m/>
  </r>
  <r>
    <s v="DIRPEN"/>
    <s v="DIRPEN_142"/>
    <x v="5"/>
    <s v="Calidad"/>
    <s v="CAL_2023_EVAL_CAL"/>
    <s v="Servicio de evaluación del proceso estadístico"/>
    <x v="29"/>
    <n v="10"/>
    <s v="2017011000422 "/>
    <s v="DANE_CENTRAL"/>
    <s v="DANE CENTRAL"/>
    <s v="Talento_Humano"/>
    <s v="Profesional"/>
    <n v="1"/>
    <n v="2"/>
    <n v="15"/>
    <n v="4500000"/>
    <d v="2023-10-01T00:00:00"/>
    <n v="1"/>
    <n v="11250000"/>
    <n v="0"/>
    <n v="11250000"/>
    <s v="NO"/>
    <s v="NO"/>
    <m/>
    <m/>
    <m/>
  </r>
  <r>
    <s v="DIRPEN"/>
    <s v="DIRPEN_124"/>
    <x v="5"/>
    <s v="Direccion Tecnica"/>
    <s v="DTEC_DIRPEN_2023_ARTI_SEN"/>
    <s v="Servicio de articulación del sistema estadístico nacional"/>
    <x v="30"/>
    <n v="10"/>
    <s v="2017011000422 "/>
    <s v="DANE_CENTRAL"/>
    <s v="DANE CENTRAL"/>
    <s v="Talento_Humano"/>
    <s v="Profesional"/>
    <n v="1"/>
    <n v="2"/>
    <n v="15"/>
    <n v="9000000"/>
    <d v="2023-10-15T00:00:00"/>
    <n v="1"/>
    <n v="22500000"/>
    <n v="0"/>
    <n v="22500000"/>
    <s v="NO"/>
    <s v="NO"/>
    <m/>
    <m/>
    <m/>
  </r>
  <r>
    <s v="DIRPEN"/>
    <s v="DIRPEN_125"/>
    <x v="5"/>
    <s v="Direccion Tecnica"/>
    <s v="DTEC_DIRPEN_2023_ARTI_SEN"/>
    <s v="Servicio de articulación del sistema estadístico nacional"/>
    <x v="30"/>
    <n v="10"/>
    <s v="2017011000422 "/>
    <s v="DANE_CENTRAL"/>
    <s v="DANE CENTRAL"/>
    <s v="Otros_gastos_operativos"/>
    <s v="Otros Gastos Asociados A La Investigacion Y/O Proyecto"/>
    <n v="1"/>
    <n v="1"/>
    <m/>
    <n v="11750000"/>
    <d v="2023-09-01T00:00:00"/>
    <n v="1"/>
    <n v="11750000"/>
    <n v="11750000"/>
    <n v="0"/>
    <s v="NO"/>
    <s v="NO"/>
    <n v="129823"/>
    <s v="Productor de eventos"/>
    <m/>
  </r>
  <r>
    <s v="DIRPEN"/>
    <s v="DIRPEN_126"/>
    <x v="5"/>
    <s v="Direccion Tecnica"/>
    <s v="DTEC_DIRPEN_2023_ARTI_SEN"/>
    <s v="Servicio de articulación del sistema estadístico nacional"/>
    <x v="30"/>
    <n v="10"/>
    <s v="2017011000422 "/>
    <s v="DANE_CENTRAL"/>
    <s v="DANE CENTRAL"/>
    <s v="Otros_gastos_operativos"/>
    <s v="Otros Gastos Asociados A La Investigacion Y/O Proyecto"/>
    <n v="1"/>
    <n v="1"/>
    <m/>
    <n v="14649100.2999999"/>
    <d v="2023-09-01T00:00:00"/>
    <n v="1"/>
    <n v="14649100.2999999"/>
    <n v="0"/>
    <n v="14649100.2999999"/>
    <s v="NO"/>
    <s v="NO"/>
    <m/>
    <s v="saldo"/>
    <m/>
  </r>
  <r>
    <s v="DCD"/>
    <s v="DCD_362"/>
    <x v="11"/>
    <s v="Censo Nacional De Poblacion Y Vivienda - Csdm"/>
    <s v="CSDM_CNPV_2023_SENTENCIAS_DM"/>
    <s v="Documentos metodológicos del censo de población y vivienda"/>
    <x v="55"/>
    <n v="10"/>
    <s v="2017011000343 "/>
    <s v="DANE_CENTRAL"/>
    <s v="DANE CENTRAL"/>
    <s v="Talento_Humano"/>
    <s v="Profesional"/>
    <n v="1"/>
    <n v="3"/>
    <m/>
    <n v="6000000"/>
    <d v="2023-09-01T00:00:00"/>
    <n v="1"/>
    <n v="18000000"/>
    <n v="0"/>
    <n v="18000000"/>
    <s v="NO"/>
    <s v="NO"/>
    <m/>
    <s v=" (DIRPEN) SENTENCIA "/>
    <s v=" (DIRPEN) SENTENCIA "/>
  </r>
  <r>
    <s v="DCD"/>
    <s v="DCD_363"/>
    <x v="11"/>
    <s v="Censo Nacional De Poblacion Y Vivienda - Csdm"/>
    <s v="CSDM_CNPV_2023_SENTENCIAS_DM"/>
    <s v="Documentos metodológicos del censo de población y vivienda"/>
    <x v="55"/>
    <n v="10"/>
    <s v="2017011000343 "/>
    <s v="DANE_CENTRAL"/>
    <s v="DANE CENTRAL"/>
    <s v="Talento_Humano"/>
    <s v="Profesional"/>
    <n v="1"/>
    <n v="3"/>
    <m/>
    <n v="7000000"/>
    <d v="2023-09-01T00:00:00"/>
    <n v="1"/>
    <n v="21000000"/>
    <n v="0"/>
    <n v="21000000"/>
    <s v="NO"/>
    <s v="NO"/>
    <m/>
    <s v=" (DIRPEN) SENTENCIA "/>
    <s v=" (DIRPEN) SENTENCIA "/>
  </r>
  <r>
    <s v="DSCN"/>
    <s v="DSCN_50"/>
    <x v="6"/>
    <s v="Cuentas Departamentales"/>
    <s v="CD_2023"/>
    <s v="Boletines técnicos de las cuentas departamentales"/>
    <x v="42"/>
    <n v="10"/>
    <s v="2017011000455 "/>
    <s v="DANE_CENTRAL"/>
    <s v="DANE CENTRAL"/>
    <s v="Talento_Humano"/>
    <s v="Profesional"/>
    <n v="1"/>
    <n v="3"/>
    <n v="20"/>
    <n v="5400000"/>
    <d v="2023-09-11T00:00:00"/>
    <n v="1"/>
    <n v="19800000"/>
    <n v="19800000"/>
    <n v="0"/>
    <s v="NO"/>
    <s v="NO"/>
    <n v="113323"/>
    <m/>
    <m/>
  </r>
  <r>
    <s v="DCD"/>
    <s v="DCD_364"/>
    <x v="11"/>
    <s v="Estadisticas Sobre Migracion"/>
    <s v="MIG_2023_BT"/>
    <s v="Boletines técnicos de la temática demografía y población"/>
    <x v="58"/>
    <n v="10"/>
    <s v="2017011000343 "/>
    <s v="DANE_CENTRAL"/>
    <s v="DANE CENTRAL"/>
    <s v="Otros_gastos_operativos"/>
    <m/>
    <n v="1"/>
    <n v="1"/>
    <n v="0"/>
    <n v="197681322"/>
    <d v="2023-10-01T00:00:00"/>
    <n v="1"/>
    <n v="197681322"/>
    <n v="197681322"/>
    <n v="0"/>
    <s v="NO"/>
    <s v="NO"/>
    <n v="118123"/>
    <s v="Servicio logistico para facilitar el desarrollo de las actividades con los grupos de valor para la de implementación del Sistema de Información de Estadisticas de Migración SIEM."/>
    <m/>
  </r>
  <r>
    <s v="DCD"/>
    <s v="DCD_365"/>
    <x v="11"/>
    <s v="Grupos Etnicos"/>
    <s v="ETN_2023_CR"/>
    <s v="Cuadros de resultados para la temática de demografía y población"/>
    <x v="57"/>
    <n v="10"/>
    <s v="2017011000343 "/>
    <s v="DANE_CENTRAL"/>
    <s v="DANE CENTRAL"/>
    <s v="Otros_gastos_operativos"/>
    <m/>
    <n v="1"/>
    <n v="1"/>
    <n v="0"/>
    <n v="40300132"/>
    <d v="2023-10-01T00:00:00"/>
    <n v="1"/>
    <n v="40300132"/>
    <n v="40300132"/>
    <n v="0"/>
    <s v="NO"/>
    <s v="NO"/>
    <n v="118123"/>
    <s v="Servicio logistico para facilitar el desarrollo de las actividades con los grupos étnicos en cumplimiento de los compromisos establecidos en el PND en relación con la producción de información poblacional y demografica."/>
    <m/>
  </r>
  <r>
    <s v="DICE"/>
    <s v="DICE_63"/>
    <x v="1"/>
    <s v="Difusion De Informacion"/>
    <s v="FORT_DIFUSION_2023_DIF"/>
    <s v="Servicio de difusión de la información estadística"/>
    <x v="3"/>
    <n v="10"/>
    <s v="2022011000062"/>
    <s v="DANE_CENTRAL"/>
    <s v="DANE CENTRAL"/>
    <s v="Otros_gastos_operativos"/>
    <s v="Otros Gastos Asociados A La Investigacion Y/O Proyecto"/>
    <n v="1"/>
    <n v="1"/>
    <n v="0"/>
    <n v="27415172"/>
    <d v="2023-10-30T00:00:00"/>
    <n v="1"/>
    <n v="27415172"/>
    <n v="27415171.983333327"/>
    <n v="1.6666673123836517E-2"/>
    <s v="NO"/>
    <s v="NO"/>
    <n v="129823"/>
    <s v="MONITOREO"/>
    <s v="PROMOCION CULTURA ESTADISTICA"/>
  </r>
  <r>
    <s v="GIT INFRAESTRUCTURA"/>
    <s v="AMF_57"/>
    <x v="8"/>
    <s v="Administracion Y Mejoramiento Fisico"/>
    <s v="AMFIS_2023"/>
    <s v="Sedes mantenidas"/>
    <x v="50"/>
    <n v="10"/>
    <s v="2018011000754 "/>
    <s v="BUCARAMANGA"/>
    <s v="BUCARAMANGA"/>
    <s v="Otros_gastos_operativos"/>
    <s v="Otras Solicitudes"/>
    <n v="1"/>
    <n v="1"/>
    <n v="0"/>
    <n v="1126344.27"/>
    <d v="2023-08-01T00:00:00"/>
    <n v="1"/>
    <n v="1126344.27"/>
    <n v="1126344"/>
    <n v="0.27000000001862645"/>
    <s v="NO"/>
    <s v="NO"/>
    <n v="44223"/>
    <s v="ADQUISICION DE EXTINTORES"/>
    <m/>
  </r>
  <r>
    <s v="DIMPE TE"/>
    <s v="TE_154"/>
    <x v="4"/>
    <s v="Tematica Precios [Economica]"/>
    <s v="TE_PRECIOS_2023_IPPR_BOL"/>
    <s v="Boletines técnicos de la temática precios y costos"/>
    <x v="26"/>
    <n v="10"/>
    <s v="2017011000390 "/>
    <s v="DANE_CENTRAL"/>
    <s v="DANE CENTRAL"/>
    <s v="Otros_gastos_operativos"/>
    <s v="Otras Solicitudes"/>
    <n v="1"/>
    <n v="1"/>
    <m/>
    <n v="16346668.666666666"/>
    <d v="2023-11-01T00:00:00"/>
    <n v="1"/>
    <n v="16346669"/>
    <n v="0"/>
    <n v="16346669"/>
    <s v="NO"/>
    <s v="NO"/>
    <m/>
    <s v="Saldos de contratación"/>
    <m/>
  </r>
  <r>
    <s v="DIMPE TE"/>
    <s v="TE_155"/>
    <x v="4"/>
    <s v="Tematica Precios [Economica]"/>
    <s v="TE_PRECIOS_2023_IPC_CUA"/>
    <s v="Cuadros de resultados para la temática de precios y costos"/>
    <x v="17"/>
    <n v="10"/>
    <s v="2017011000390 "/>
    <s v="DANE_CENTRAL"/>
    <s v="DANE CENTRAL"/>
    <s v="Talento_Humano"/>
    <s v="Tecnico"/>
    <n v="1"/>
    <n v="2"/>
    <n v="29"/>
    <n v="2535922"/>
    <d v="2023-10-02T00:00:00"/>
    <n v="1"/>
    <n v="7523235"/>
    <n v="7523235"/>
    <n v="0"/>
    <s v="NO"/>
    <s v="NO"/>
    <n v="121023"/>
    <s v="Melba Perez"/>
    <m/>
  </r>
  <r>
    <s v="DIMPE TS"/>
    <s v="TS_84"/>
    <x v="3"/>
    <s v="Tematica Seguridad Y Defensa [Sociales]"/>
    <s v="TS_SEGURIDAD_2023_EVBG_CUA"/>
    <s v="Cuadros de resultados para la temática de seguridad y defensa"/>
    <x v="10"/>
    <n v="10"/>
    <s v="2017011000392  "/>
    <s v="DANE_CENTRAL"/>
    <s v="DANE CENTRAL"/>
    <s v="Otros_gastos_operativos"/>
    <s v="Otras Solicitudes"/>
    <n v="1"/>
    <n v="1"/>
    <m/>
    <n v="1078187.3333333284"/>
    <d v="2023-11-01T00:00:00"/>
    <n v="1"/>
    <n v="1078186.6599999999"/>
    <n v="0"/>
    <n v="1078186.6599999999"/>
    <s v="NO"/>
    <s v="NO"/>
    <m/>
    <s v="Saldos de contratación"/>
    <m/>
  </r>
  <r>
    <s v="DCD"/>
    <s v="DCD_366"/>
    <x v="11"/>
    <s v="Proyecciones De Poblacion"/>
    <s v="PPED_2023_CR"/>
    <s v="Cuadros de resultados para la temática de demografía y población"/>
    <x v="57"/>
    <n v="10"/>
    <s v="2017011000343 "/>
    <s v="DANE_CENTRAL"/>
    <s v="DANE CENTRAL"/>
    <s v="Talento_Humano"/>
    <s v="Profesional"/>
    <n v="1"/>
    <n v="3"/>
    <n v="15"/>
    <n v="7500000"/>
    <d v="2023-09-15T00:00:00"/>
    <n v="1"/>
    <n v="26250000"/>
    <n v="22250000"/>
    <n v="4000000"/>
    <s v="NO"/>
    <s v="NO"/>
    <n v="122023"/>
    <s v="Contratación Karen Lopez"/>
    <m/>
  </r>
  <r>
    <s v="DIG"/>
    <s v="DIG_86"/>
    <x v="2"/>
    <s v="Marco Geoestadistico Nacional"/>
    <s v="BDMGN_2023_ACTUALIZAR_MGN"/>
    <s v="Bases de datos del marco geoestadístico nacional - DIG"/>
    <x v="4"/>
    <n v="10"/>
    <s v="2017011000157 "/>
    <s v="DANE_CENTRAL"/>
    <s v="DANE CENTRAL"/>
    <s v="Talento_Humano"/>
    <s v="Profesional Junior"/>
    <n v="1"/>
    <n v="3"/>
    <n v="0"/>
    <n v="4041000"/>
    <d v="2023-09-15T00:00:00"/>
    <n v="1"/>
    <n v="12123000"/>
    <n v="12123000"/>
    <n v="0"/>
    <s v="NO"/>
    <s v="NO"/>
    <n v="125323"/>
    <m/>
    <s v="profesionales para a través de imágenes satelitales"/>
  </r>
  <r>
    <s v="DIG"/>
    <s v="DIG_88"/>
    <x v="2"/>
    <s v="Marco Geoestadistico Nacional"/>
    <s v="BDMGN_2023_ACTUALIZAR_MGN"/>
    <s v="Bases de datos del marco geoestadístico nacional - DIG"/>
    <x v="4"/>
    <n v="10"/>
    <s v="2017011000157 "/>
    <s v="DANE_CENTRAL"/>
    <s v="DANE CENTRAL"/>
    <s v="Talento_Humano"/>
    <s v="Profesional Junior"/>
    <n v="1"/>
    <n v="3"/>
    <n v="0"/>
    <n v="4200000"/>
    <d v="2023-09-15T00:00:00"/>
    <n v="1"/>
    <n v="12600000"/>
    <n v="12600000"/>
    <n v="0"/>
    <s v="NO"/>
    <s v="NO"/>
    <n v="125623"/>
    <m/>
    <s v="profesionales para temas de directorio agropecuario."/>
  </r>
  <r>
    <s v="DCD"/>
    <s v="DCD_367"/>
    <x v="11"/>
    <s v="Proyecciones De Poblacion"/>
    <s v="PPED_2023_CR"/>
    <s v="Cuadros de resultados para la temática de demografía y población"/>
    <x v="57"/>
    <n v="10"/>
    <s v="2017011000343 "/>
    <s v="DANE_CENTRAL"/>
    <s v="DANE CENTRAL"/>
    <s v="Talento_Humano"/>
    <s v="Profesional"/>
    <n v="2"/>
    <n v="3"/>
    <n v="14"/>
    <n v="5500000"/>
    <d v="2023-09-15T00:00:00"/>
    <n v="1"/>
    <n v="38133333"/>
    <n v="38133333"/>
    <n v="0"/>
    <s v="NO"/>
    <s v="NO"/>
    <n v="119723"/>
    <s v="Profesionales compras publicas servicios personales"/>
    <m/>
  </r>
  <r>
    <s v="DCD"/>
    <s v="DCD_368"/>
    <x v="11"/>
    <s v="Proyecciones De Poblacion"/>
    <s v="PPED_2023_CR"/>
    <s v="Cuadros de resultados para la temática de demografía y población"/>
    <x v="57"/>
    <n v="10"/>
    <s v="2017011000343 "/>
    <s v="DANE_CENTRAL"/>
    <s v="DANE CENTRAL"/>
    <s v="Talento_Humano"/>
    <s v="Profesional"/>
    <n v="1"/>
    <n v="3"/>
    <n v="15"/>
    <n v="5500000"/>
    <d v="2023-09-15T00:00:00"/>
    <n v="1"/>
    <n v="19250000"/>
    <n v="0"/>
    <n v="19250000"/>
    <s v="NO"/>
    <s v="NO"/>
    <m/>
    <s v="Profesionales compras publicas adquisión de bienes y servicios"/>
    <m/>
  </r>
  <r>
    <s v="DCD"/>
    <s v="DCD_369"/>
    <x v="11"/>
    <s v="Proyecciones De Poblacion"/>
    <s v="PPED_2023_CR"/>
    <s v="Cuadros de resultados para la temática de demografía y población"/>
    <x v="57"/>
    <n v="10"/>
    <s v="2017011000343 "/>
    <s v="DANE_CENTRAL"/>
    <s v="DANE CENTRAL"/>
    <s v="Talento_Humano"/>
    <s v="Profesional"/>
    <n v="1"/>
    <n v="3"/>
    <n v="15"/>
    <n v="5500000"/>
    <d v="2023-09-15T00:00:00"/>
    <n v="1"/>
    <n v="19250000"/>
    <n v="0"/>
    <n v="19250000"/>
    <s v="NO"/>
    <s v="NO"/>
    <m/>
    <s v="Profesionales compras publicas adquisión de bienes y servicios"/>
    <m/>
  </r>
  <r>
    <s v="DCD"/>
    <s v="DCD_370"/>
    <x v="11"/>
    <s v="Estadisticas Sobre Migracion"/>
    <s v="MIG_2023_BT"/>
    <s v="Boletines técnicos de la temática demografía y población"/>
    <x v="58"/>
    <n v="10"/>
    <s v="2017011000343 "/>
    <s v="DANE_CENTRAL"/>
    <s v="DANE CENTRAL"/>
    <s v="Otros_gastos_operativos"/>
    <m/>
    <n v="1"/>
    <n v="1"/>
    <n v="0"/>
    <n v="180400000"/>
    <d v="2023-09-15T00:00:00"/>
    <n v="1"/>
    <n v="180400000"/>
    <n v="180400000"/>
    <n v="0"/>
    <s v="NO"/>
    <s v="NO"/>
    <n v="72023"/>
    <s v="FONDO DE POBLACION DE LAS NACIONES UNIDAS-UNFPA          "/>
    <s v="Adición acuerdo de cofinanciación 008 de 2023 UNFPA"/>
  </r>
  <r>
    <s v="DCD"/>
    <s v="DCD_371"/>
    <x v="11"/>
    <s v="Estadisticas Sobre Migracion"/>
    <s v="MIG_2023_BT"/>
    <s v="Boletines técnicos de la temática demografía y población"/>
    <x v="58"/>
    <n v="10"/>
    <s v="2017011000343 "/>
    <s v="DANE_CENTRAL"/>
    <s v="DANE CENTRAL"/>
    <s v="Talento_Humano"/>
    <m/>
    <n v="1"/>
    <n v="3"/>
    <n v="15"/>
    <n v="9800000"/>
    <d v="2023-09-15T00:00:00"/>
    <n v="1"/>
    <n v="34300000"/>
    <n v="0"/>
    <n v="34300000"/>
    <s v="NO"/>
    <s v="NO"/>
    <m/>
    <s v="Ingeniero de sistemas dinámica poblacional, migración REBP."/>
    <m/>
  </r>
  <r>
    <s v="DCD"/>
    <s v="DCD_373"/>
    <x v="11"/>
    <s v="Proyecciones De Poblacion"/>
    <s v="PPED_2023_CR"/>
    <s v="Cuadros de resultados para la temática de demografía y población"/>
    <x v="57"/>
    <n v="10"/>
    <s v="2017011000343 "/>
    <s v="BARRANQUILLA"/>
    <s v="BARRANQUILLA"/>
    <s v="Tiquetes"/>
    <m/>
    <n v="1"/>
    <n v="1"/>
    <n v="0"/>
    <n v="9600000"/>
    <d v="2023-09-15T00:00:00"/>
    <n v="1"/>
    <n v="9600000"/>
    <n v="9600000"/>
    <n v="0"/>
    <s v="NO"/>
    <s v="NO"/>
    <n v="53423"/>
    <s v="Compra de tiquetes pruebas metodológicas para la conciliación demográfica"/>
    <m/>
  </r>
  <r>
    <s v="GEDI"/>
    <s v="DCD_374"/>
    <x v="11"/>
    <s v="Proyecciones De Poblacion"/>
    <s v="PPED_2023_CR"/>
    <s v="Cuadros de resultados para la temática de demografía y población"/>
    <x v="57"/>
    <n v="10"/>
    <s v="2017011000343 "/>
    <s v="DANE_CENTRAL"/>
    <s v="DANE CENTRAL"/>
    <s v="Talento_Humano"/>
    <m/>
    <n v="1"/>
    <n v="3"/>
    <n v="15"/>
    <n v="12000000"/>
    <d v="2023-09-15T00:00:00"/>
    <n v="1"/>
    <n v="42000000"/>
    <n v="42000000"/>
    <n v="0"/>
    <s v="NO"/>
    <s v="NO"/>
    <n v="128923"/>
    <s v="Profesional GEDI"/>
    <m/>
  </r>
  <r>
    <s v="CENSO ECONOMICO"/>
    <s v="CE_137"/>
    <x v="0"/>
    <s v="Censo Economico"/>
    <s v="CENSO_ECONOMICO_2023_GIT_CE_BMA"/>
    <s v="Base de Microdatos Anonimizados - CE"/>
    <x v="0"/>
    <n v="10"/>
    <s v="2019011000195 "/>
    <s v="DANE_CENTRAL"/>
    <s v="DANE CENTRAL"/>
    <s v="Talento_Humano"/>
    <s v="Profesional"/>
    <n v="1"/>
    <n v="2"/>
    <n v="25.999999987500001"/>
    <n v="8000000"/>
    <d v="2023-09-15T00:00:00"/>
    <n v="1"/>
    <n v="22933333.329999998"/>
    <n v="22933333.329999998"/>
    <n v="0"/>
    <s v="NO"/>
    <s v="NO"/>
    <n v="125123"/>
    <s v="Profesional  Grupos Étnicos Indigenas 2"/>
    <m/>
  </r>
  <r>
    <s v="DCD"/>
    <s v="DCD_375"/>
    <x v="11"/>
    <s v="Censo Nacional De Poblacion Y Vivienda - Csdm"/>
    <s v="CSDM_CNPV_2023_SENTENCIAS_DM"/>
    <s v="Documentos metodológicos del censo de población y vivienda"/>
    <x v="55"/>
    <n v="10"/>
    <s v="2017011000343 "/>
    <s v="DANE_CENTRAL"/>
    <s v="DANE CENTRAL"/>
    <s v="Talento_Humano"/>
    <s v="Profesional"/>
    <n v="1"/>
    <n v="3"/>
    <n v="15"/>
    <n v="4000000"/>
    <d v="2023-09-16T00:00:00"/>
    <n v="1"/>
    <n v="14000000"/>
    <m/>
    <n v="14000000"/>
    <s v="NO"/>
    <s v="NO"/>
    <m/>
    <s v=" (DIRPEN) SENTENCIA  Andrea Mora"/>
    <m/>
  </r>
  <r>
    <s v="DCD"/>
    <s v="DCD_377"/>
    <x v="11"/>
    <s v="Censo Nacional De Poblacion Y Vivienda - Csdm"/>
    <s v="CSDM_CNPV_2023_SENTENCIAS_DM"/>
    <s v="Documentos metodológicos del censo de población y vivienda"/>
    <x v="55"/>
    <n v="10"/>
    <s v="2017011000343 "/>
    <s v="DANE_CENTRAL"/>
    <s v="DANE CENTRAL"/>
    <s v="Talento_Humano"/>
    <s v="Profesional"/>
    <n v="1"/>
    <n v="3"/>
    <n v="15"/>
    <n v="1600000"/>
    <d v="2023-09-16T00:00:00"/>
    <n v="1"/>
    <n v="5600000"/>
    <m/>
    <n v="5600000"/>
    <s v="NO"/>
    <s v="NO"/>
    <m/>
    <s v=" (DIRPEN) SENTENCIA  Angie Carolina Leal"/>
    <m/>
  </r>
  <r>
    <s v="DCD"/>
    <s v="DCD_378"/>
    <x v="11"/>
    <s v="Censo Nacional De Poblacion Y Vivienda - Csdm"/>
    <s v="CSDM_CNPV_2023_SENTENCIAS_DM"/>
    <s v="Documentos metodológicos del censo de población y vivienda"/>
    <x v="55"/>
    <n v="10"/>
    <s v="2017011000343 "/>
    <s v="DANE_CENTRAL"/>
    <s v="DANE CENTRAL"/>
    <s v="Talento_Humano"/>
    <s v="Profesional"/>
    <n v="1"/>
    <n v="3"/>
    <n v="15"/>
    <n v="3670000"/>
    <d v="2023-09-16T00:00:00"/>
    <n v="1"/>
    <n v="12845000"/>
    <m/>
    <n v="12845000"/>
    <s v="NO"/>
    <s v="NO"/>
    <m/>
    <s v=" (DIRPEN) SENTENCIA  Giovany Martinez"/>
    <m/>
  </r>
  <r>
    <s v="DCD"/>
    <s v="DCD_379"/>
    <x v="11"/>
    <s v="Censo Nacional De Poblacion Y Vivienda - Csdm"/>
    <s v="CSDM_CNPV_2023_SENTENCIAS_DM"/>
    <s v="Documentos metodológicos del censo de población y vivienda"/>
    <x v="55"/>
    <n v="10"/>
    <s v="2017011000343 "/>
    <s v="DANE_CENTRAL"/>
    <s v="DANE CENTRAL"/>
    <s v="Talento_Humano"/>
    <s v="Profesional"/>
    <n v="1"/>
    <n v="3"/>
    <n v="15"/>
    <n v="3677000"/>
    <d v="2023-09-16T00:00:00"/>
    <n v="1"/>
    <n v="12869500"/>
    <m/>
    <n v="12869500"/>
    <s v="NO"/>
    <s v="NO"/>
    <m/>
    <s v=" (DIRPEN) SENTENCIA  Juan Arevalo"/>
    <m/>
  </r>
  <r>
    <s v="DCD"/>
    <s v="DCD_380"/>
    <x v="11"/>
    <s v="Censo Nacional De Poblacion Y Vivienda - Csdm"/>
    <s v="CSDM_CNPV_2023_SENTENCIAS_DM"/>
    <s v="Documentos metodológicos del censo de población y vivienda"/>
    <x v="55"/>
    <n v="10"/>
    <s v="2017011000343 "/>
    <s v="DANE_CENTRAL"/>
    <s v="DANE CENTRAL"/>
    <s v="Talento_Humano"/>
    <s v="Profesional"/>
    <n v="1"/>
    <n v="3"/>
    <m/>
    <n v="4800000"/>
    <d v="2023-09-22T00:00:00"/>
    <n v="1"/>
    <n v="14400000"/>
    <m/>
    <n v="14400000"/>
    <s v="NO"/>
    <s v="NO"/>
    <m/>
    <s v=" (DIRPEN) SENTENCIA "/>
    <m/>
  </r>
  <r>
    <s v="GIT INFRAESTRUCTURA"/>
    <s v="AMF_58"/>
    <x v="8"/>
    <s v="Administracion Y Mejoramiento Fisico"/>
    <s v="AMFIS_2023"/>
    <s v="Sedes mantenidas"/>
    <x v="50"/>
    <n v="10"/>
    <s v="2018011000754 "/>
    <s v="MEDELLIN"/>
    <s v="MEDELLIN"/>
    <s v="Otros_gastos_operativos"/>
    <s v="Otras Solicitudes"/>
    <n v="1"/>
    <n v="1"/>
    <n v="0"/>
    <n v="45000000"/>
    <d v="2023-08-31T00:00:00"/>
    <n v="1"/>
    <n v="45000000"/>
    <n v="45000000"/>
    <n v="0"/>
    <s v="NO"/>
    <s v="NO"/>
    <n v="47723"/>
    <s v="Se crea fila para adelantar el suministro e instalación de la estanteria pesada en la sede Medellin."/>
    <m/>
  </r>
  <r>
    <s v="DCD"/>
    <s v="DCD_382"/>
    <x v="11"/>
    <s v="Censo Nacional De Poblacion Y Vivienda - Csdm"/>
    <s v="CSDM_CNPV_2023_SENTENCIAS_DM"/>
    <s v="Documentos metodológicos del censo de población y vivienda"/>
    <x v="55"/>
    <n v="10"/>
    <s v="2017011000343 "/>
    <s v="BARRANQUILLA"/>
    <s v="BARRANQUILLA"/>
    <s v="Viaticos"/>
    <m/>
    <n v="1"/>
    <n v="1"/>
    <n v="0"/>
    <n v="12577913"/>
    <d v="2023-09-15T00:00:00"/>
    <n v="1"/>
    <n v="12577913"/>
    <n v="10727104"/>
    <n v="1850809"/>
    <s v="NO"/>
    <s v="NO"/>
    <s v="74723, 75323, 75923"/>
    <s v="Viáticos y transporte personal de la territorial para apoyar evento en la Guajira, de sentencia Wayuu."/>
    <m/>
  </r>
  <r>
    <s v="RELACIONAMIENTO"/>
    <s v="REL_10"/>
    <x v="7"/>
    <s v="Relacionamiento Internacional"/>
    <s v="RELAINT_2023_DLT"/>
    <s v="Documentos de lineamientos técnicos"/>
    <x v="49"/>
    <n v="10"/>
    <s v="2018011000430 "/>
    <s v="DANE_CENTRAL"/>
    <s v="DANE CENTRAL"/>
    <s v="Otros_gastos_operativos"/>
    <m/>
    <n v="1"/>
    <n v="1"/>
    <n v="0"/>
    <n v="20907436"/>
    <d v="2023-10-01T00:00:00"/>
    <n v="1"/>
    <n v="20907436"/>
    <n v="0"/>
    <n v="20907436"/>
    <s v="NO"/>
    <s v="NO"/>
    <m/>
    <s v="Saldo "/>
    <m/>
  </r>
  <r>
    <s v="OCI"/>
    <s v="OCI_19"/>
    <x v="7"/>
    <s v="Control Interno"/>
    <s v="OCI_2023_DP"/>
    <s v="Documentos de planeación"/>
    <x v="46"/>
    <n v="10"/>
    <s v="2018011000430 "/>
    <s v="DANE_CENTRAL"/>
    <s v="DANE CENTRAL"/>
    <s v="Talento_Humano"/>
    <s v="Profesional"/>
    <n v="1"/>
    <n v="3"/>
    <n v="0"/>
    <n v="5700000"/>
    <d v="2023-10-01T00:00:00"/>
    <n v="1"/>
    <n v="17100000"/>
    <n v="17100000"/>
    <n v="0"/>
    <s v="NO"/>
    <s v="NO"/>
    <n v="127423"/>
    <m/>
    <m/>
  </r>
  <r>
    <s v="OCI"/>
    <s v="OCI_20"/>
    <x v="7"/>
    <s v="Control Interno"/>
    <s v="OCI_2023_DP"/>
    <s v="Documentos de planeación"/>
    <x v="46"/>
    <n v="10"/>
    <s v="2018011000430 "/>
    <s v="DANE_CENTRAL"/>
    <s v="DANE CENTRAL"/>
    <s v="Otros_gastos_operativos"/>
    <m/>
    <n v="1"/>
    <n v="1"/>
    <n v="0"/>
    <n v="1412280.0700000003"/>
    <d v="2023-10-15T00:00:00"/>
    <n v="1"/>
    <n v="1412280.0700000003"/>
    <n v="1412280.07"/>
    <n v="0"/>
    <s v="NO"/>
    <s v="NO"/>
    <n v="129823"/>
    <s v="Contrato operador logistico"/>
    <m/>
  </r>
  <r>
    <s v="DIRPEN"/>
    <s v="DIRPEN_127"/>
    <x v="5"/>
    <s v="Calidad"/>
    <s v="CAL_2023_EVAL_CAL"/>
    <s v="Servicio de evaluación del proceso estadístico"/>
    <x v="29"/>
    <n v="10"/>
    <s v="2017011000422 "/>
    <s v="DANE_CENTRAL"/>
    <s v="DANE CENTRAL"/>
    <s v="Talento_Humano"/>
    <s v="Profesional"/>
    <n v="1"/>
    <n v="2"/>
    <n v="15"/>
    <n v="5200000"/>
    <d v="2023-10-15T00:00:00"/>
    <n v="1"/>
    <n v="13000000"/>
    <n v="13000000"/>
    <n v="0"/>
    <s v="NO"/>
    <s v="NO"/>
    <n v="127823"/>
    <m/>
    <m/>
  </r>
  <r>
    <s v="DIRPEN"/>
    <s v="DIRPEN_128"/>
    <x v="5"/>
    <s v="Calidad"/>
    <s v="CAL_2023_EVAL_CAL"/>
    <s v="Servicio de evaluación del proceso estadístico"/>
    <x v="29"/>
    <n v="10"/>
    <s v="2017011000422 "/>
    <s v="DANE_CENTRAL"/>
    <s v="DANE CENTRAL"/>
    <s v="Talento_Humano"/>
    <s v="Profesional"/>
    <n v="1"/>
    <n v="2"/>
    <n v="15"/>
    <n v="4700000"/>
    <d v="2023-10-01T00:00:00"/>
    <n v="1"/>
    <n v="11750000"/>
    <n v="0"/>
    <n v="11750000"/>
    <s v="NO"/>
    <s v="NO"/>
    <m/>
    <m/>
    <m/>
  </r>
  <r>
    <s v="DIRPEN"/>
    <s v="DIRPEN_129"/>
    <x v="5"/>
    <s v="Calidad"/>
    <s v="CAL_2023_EVAL_CAL"/>
    <s v="Servicio de evaluación del proceso estadístico"/>
    <x v="29"/>
    <n v="10"/>
    <s v="2017011000422 "/>
    <s v="DANE_CENTRAL"/>
    <s v="DANE CENTRAL"/>
    <s v="Talento_Humano"/>
    <s v="Profesional"/>
    <n v="1"/>
    <n v="2"/>
    <n v="15"/>
    <n v="5150000"/>
    <d v="2023-10-15T00:00:00"/>
    <n v="1"/>
    <n v="12875000"/>
    <n v="12875000"/>
    <n v="0"/>
    <s v="NO"/>
    <s v="NO"/>
    <n v="127723"/>
    <m/>
    <m/>
  </r>
  <r>
    <s v="DIRPEN"/>
    <s v="DIRPEN_130"/>
    <x v="5"/>
    <s v="Calidad"/>
    <s v="CAL_2023_EVAL_CAL"/>
    <s v="Servicio de evaluación del proceso estadístico"/>
    <x v="29"/>
    <n v="10"/>
    <s v="2017011000422 "/>
    <s v="DANE_CENTRAL"/>
    <s v="DANE CENTRAL"/>
    <s v="Talento_Humano"/>
    <s v="Profesional"/>
    <n v="1"/>
    <n v="3"/>
    <m/>
    <n v="4700000"/>
    <d v="2023-10-01T00:00:00"/>
    <n v="1"/>
    <n v="14100000"/>
    <n v="14100000"/>
    <n v="0"/>
    <s v="NO"/>
    <s v="NO"/>
    <n v="124323"/>
    <m/>
    <m/>
  </r>
  <r>
    <s v="DIRPEN"/>
    <s v="DIRPEN_131"/>
    <x v="5"/>
    <s v="Calidad"/>
    <s v="CAL_2023_EVAL_CAL"/>
    <s v="Servicio de evaluación del proceso estadístico"/>
    <x v="29"/>
    <n v="10"/>
    <s v="2017011000422 "/>
    <s v="DANE_CENTRAL"/>
    <s v="DANE CENTRAL"/>
    <s v="Talento_Humano"/>
    <s v="Profesional"/>
    <n v="1"/>
    <n v="3"/>
    <m/>
    <n v="4500000"/>
    <d v="2023-10-01T00:00:00"/>
    <n v="1"/>
    <n v="13500000"/>
    <n v="13500000"/>
    <n v="0"/>
    <s v="NO"/>
    <s v="NO"/>
    <n v="124223"/>
    <m/>
    <m/>
  </r>
  <r>
    <s v="DIRPEN"/>
    <s v="DIRPEN_132"/>
    <x v="5"/>
    <s v="Calidad"/>
    <s v="CAL_2023_EVAL_CAL"/>
    <s v="Servicio de evaluación del proceso estadístico"/>
    <x v="29"/>
    <n v="10"/>
    <s v="2017011000422 "/>
    <s v="DANE_CENTRAL"/>
    <s v="DANE CENTRAL"/>
    <s v="Talento_Humano"/>
    <s v="Profesional"/>
    <n v="1"/>
    <n v="3"/>
    <m/>
    <n v="5500000"/>
    <d v="2023-10-01T00:00:00"/>
    <n v="1"/>
    <n v="16500000"/>
    <n v="16500000"/>
    <n v="0"/>
    <s v="NO"/>
    <s v="NO"/>
    <n v="124823"/>
    <m/>
    <m/>
  </r>
  <r>
    <s v="DIRPEN"/>
    <s v="DIRPEN_133"/>
    <x v="5"/>
    <s v="Calidad"/>
    <s v="CAL_2023_EVAL_CAL"/>
    <s v="Servicio de evaluación del proceso estadístico"/>
    <x v="29"/>
    <n v="10"/>
    <s v="2017011000422 "/>
    <s v="DANE_CENTRAL"/>
    <s v="DANE CENTRAL"/>
    <s v="Talento_Humano"/>
    <s v="Profesional"/>
    <n v="1"/>
    <n v="3"/>
    <m/>
    <n v="4700000"/>
    <d v="2023-10-01T00:00:00"/>
    <n v="1"/>
    <n v="14100000"/>
    <n v="13630000"/>
    <n v="470000"/>
    <s v="NO"/>
    <s v="NO"/>
    <n v="125923"/>
    <m/>
    <m/>
  </r>
  <r>
    <s v="DIRPEN"/>
    <s v="DIRPEN_134"/>
    <x v="5"/>
    <s v="Direccion Tecnica"/>
    <s v="DTEC_DIRPEN_2023_ARTI_SEN"/>
    <s v="Servicio de articulación del sistema estadístico nacional"/>
    <x v="30"/>
    <n v="10"/>
    <s v="2017011000422 "/>
    <s v="DANE_CENTRAL"/>
    <s v="DANE CENTRAL"/>
    <s v="Talento_Humano"/>
    <s v="Profesional"/>
    <n v="1"/>
    <n v="3"/>
    <n v="15"/>
    <n v="6466000"/>
    <d v="2023-09-15T00:00:00"/>
    <n v="1"/>
    <n v="22631000"/>
    <n v="22631000"/>
    <n v="0"/>
    <s v="NO"/>
    <s v="NO"/>
    <n v="129423"/>
    <m/>
    <m/>
  </r>
  <r>
    <s v="DCD"/>
    <s v="DCD_383"/>
    <x v="11"/>
    <s v="Estadisticas Sobre Migracion"/>
    <s v="MIG_2023_BT"/>
    <s v="Boletines técnicos de la temática demografía y población"/>
    <x v="58"/>
    <n v="10"/>
    <s v="2017011000343 "/>
    <s v="DANE_CENTRAL"/>
    <s v="DANE CENTRAL"/>
    <s v="Otros_gastos_operativos"/>
    <m/>
    <n v="1"/>
    <n v="1"/>
    <n v="0"/>
    <n v="60000000"/>
    <d v="2023-10-01T00:00:00"/>
    <n v="1"/>
    <n v="60000000"/>
    <n v="0"/>
    <n v="60000000"/>
    <s v="NO"/>
    <s v="NO"/>
    <m/>
    <s v="Sistema de información estadistica migratoria (DCD) (ACTIVIDADES II SEM DCD)"/>
    <m/>
  </r>
  <r>
    <s v="DCD"/>
    <s v="DCD_384"/>
    <x v="11"/>
    <s v="Estadisticas Sobre Migracion"/>
    <s v="MIG_2023_BT"/>
    <s v="Boletines técnicos de la temática demografía y población"/>
    <x v="58"/>
    <n v="10"/>
    <s v="2017011000343 "/>
    <s v="DANE_CENTRAL"/>
    <s v="DANE CENTRAL"/>
    <s v="Talento_Humano"/>
    <s v="Profesional"/>
    <n v="1"/>
    <n v="3"/>
    <m/>
    <n v="6000000"/>
    <d v="2023-10-01T00:00:00"/>
    <n v="1"/>
    <n v="18000000"/>
    <n v="18000000"/>
    <n v="0"/>
    <s v="NO"/>
    <s v="NO"/>
    <n v="123623"/>
    <s v="Contratación Mariam Tutacha"/>
    <m/>
  </r>
  <r>
    <s v="DCD"/>
    <s v="DCD_385"/>
    <x v="11"/>
    <s v="Estadisticas Sobre Migracion"/>
    <s v="MIG_2023_BT"/>
    <s v="Boletines técnicos de la temática demografía y población"/>
    <x v="58"/>
    <n v="10"/>
    <s v="2017011000343 "/>
    <s v="DANE_CENTRAL"/>
    <s v="DANE CENTRAL"/>
    <s v="Talento_Humano"/>
    <s v="Profesional"/>
    <n v="1"/>
    <n v="3"/>
    <n v="0"/>
    <n v="7500000"/>
    <d v="2023-10-01T00:00:00"/>
    <n v="1"/>
    <n v="22500000"/>
    <n v="22500000"/>
    <n v="0"/>
    <s v="NO"/>
    <s v="NO"/>
    <n v="125523"/>
    <s v="Contratación Marcela Salazar"/>
    <m/>
  </r>
  <r>
    <s v="DCD"/>
    <s v="DCD_386"/>
    <x v="11"/>
    <s v="Estadisticas Sobre Migracion"/>
    <s v="MIG_2023_BT"/>
    <s v="Boletines técnicos de la temática demografía y población"/>
    <x v="58"/>
    <n v="10"/>
    <s v="2017011000343 "/>
    <s v="DANE_CENTRAL"/>
    <s v="DANE CENTRAL"/>
    <s v="Talento_Humano"/>
    <s v="Profesional"/>
    <n v="1"/>
    <n v="3"/>
    <n v="0"/>
    <n v="5700000"/>
    <d v="2023-10-01T00:00:00"/>
    <n v="1"/>
    <n v="17100000"/>
    <n v="17100000"/>
    <n v="0"/>
    <s v="NO"/>
    <s v="NO"/>
    <n v="122723"/>
    <s v="Contratación Lizeth Reyes"/>
    <m/>
  </r>
  <r>
    <s v="DCD"/>
    <s v="DCD_387"/>
    <x v="11"/>
    <s v="Estadisticas Sobre Migracion"/>
    <s v="MIG_2023_BT"/>
    <s v="Boletines técnicos de la temática demografía y población"/>
    <x v="58"/>
    <n v="10"/>
    <s v="2017011000343 "/>
    <s v="DANE_CENTRAL"/>
    <s v="DANE CENTRAL"/>
    <s v="Talento_Humano"/>
    <s v="Profesional"/>
    <n v="1"/>
    <n v="3"/>
    <n v="0"/>
    <n v="4000000"/>
    <d v="2023-10-01T00:00:00"/>
    <n v="1"/>
    <n v="12000000"/>
    <n v="12000000"/>
    <n v="0"/>
    <s v="NO"/>
    <s v="NO"/>
    <n v="122923"/>
    <s v="Contratación Lizeth Garcia"/>
    <m/>
  </r>
  <r>
    <s v="DCD"/>
    <s v="DCD_388"/>
    <x v="11"/>
    <s v="Estadisticas Sobre Migracion"/>
    <s v="MIG_2023_BT"/>
    <s v="Boletines técnicos de la temática demografía y población"/>
    <x v="58"/>
    <n v="10"/>
    <s v="2017011000343 "/>
    <s v="DANE_CENTRAL"/>
    <s v="DANE CENTRAL"/>
    <s v="Talento_Humano"/>
    <s v="Profesional"/>
    <n v="1"/>
    <n v="3"/>
    <n v="0"/>
    <n v="7500000"/>
    <d v="2023-10-01T00:00:00"/>
    <n v="1"/>
    <n v="22500000"/>
    <n v="22500000"/>
    <n v="0"/>
    <s v="NO"/>
    <s v="NO"/>
    <n v="122823"/>
    <s v="Contratación Luis Vera"/>
    <m/>
  </r>
  <r>
    <s v="DCD"/>
    <s v="DCD_389"/>
    <x v="11"/>
    <s v="Estadisticas Sobre Migracion"/>
    <s v="MIG_2023_BT"/>
    <s v="Boletines técnicos de la temática demografía y población"/>
    <x v="58"/>
    <n v="10"/>
    <s v="2017011000343 "/>
    <s v="DANE_CENTRAL"/>
    <s v="DANE CENTRAL"/>
    <s v="Talento_Humano"/>
    <s v="Profesional"/>
    <n v="1"/>
    <n v="3"/>
    <n v="0"/>
    <n v="6450000"/>
    <d v="2023-10-01T00:00:00"/>
    <n v="1"/>
    <n v="19350000"/>
    <n v="19350000"/>
    <n v="0"/>
    <s v="NO"/>
    <s v="NO"/>
    <n v="123123"/>
    <s v="Contratación Nicolai Barrera Martínez"/>
    <m/>
  </r>
  <r>
    <s v="DCD"/>
    <s v="DCD_390"/>
    <x v="11"/>
    <s v="Estadisticas Sobre Migracion"/>
    <s v="MIG_2023_BT"/>
    <s v="Boletines técnicos de la temática demografía y población"/>
    <x v="58"/>
    <n v="10"/>
    <s v="2017011000343 "/>
    <s v="DANE_CENTRAL"/>
    <s v="DANE CENTRAL"/>
    <s v="Talento_Humano"/>
    <s v="Tecnico"/>
    <n v="1"/>
    <n v="3"/>
    <n v="0"/>
    <n v="3400000"/>
    <d v="2023-10-01T00:00:00"/>
    <n v="1"/>
    <n v="10200000"/>
    <n v="10200000"/>
    <n v="0"/>
    <s v="NO"/>
    <s v="NO"/>
    <n v="123523"/>
    <s v="Contratación Jossymar Duque Artunduaga"/>
    <m/>
  </r>
  <r>
    <s v="DCD"/>
    <s v="DCD_391"/>
    <x v="11"/>
    <s v="Estadisticas Sobre Migracion"/>
    <s v="MIG_2023_BT"/>
    <s v="Boletines técnicos de la temática demografía y población"/>
    <x v="58"/>
    <n v="10"/>
    <s v="2017011000343 "/>
    <s v="DANE_CENTRAL"/>
    <s v="DANE CENTRAL"/>
    <s v="Talento_Humano"/>
    <s v="Profesional"/>
    <n v="1"/>
    <n v="3"/>
    <n v="0"/>
    <n v="5000000"/>
    <d v="2023-10-01T00:00:00"/>
    <n v="1"/>
    <n v="15000000"/>
    <n v="15000000"/>
    <n v="0"/>
    <s v="NO"/>
    <s v="NO"/>
    <n v="123223"/>
    <s v="Contratación John Alexander Contreras"/>
    <m/>
  </r>
  <r>
    <s v="DIMPE TE"/>
    <s v="TE_156"/>
    <x v="4"/>
    <s v="Tematica Agropecuaria [Economica]"/>
    <s v="TE_AGRO_2023_ENA_CUA"/>
    <s v="Cuadros de resultados para la temática agropecuaria"/>
    <x v="13"/>
    <n v="10"/>
    <s v="2017011000390 "/>
    <s v="DANE_CENTRAL"/>
    <s v="DANE CENTRAL"/>
    <s v="Otros_gastos_operativos"/>
    <s v="Otras Solicitudes"/>
    <n v="1"/>
    <n v="1"/>
    <m/>
    <n v="19470152.343333367"/>
    <d v="2023-11-01T00:00:00"/>
    <n v="1"/>
    <n v="19470152.510000002"/>
    <n v="0"/>
    <n v="19470152.510000002"/>
    <s v="NO"/>
    <s v="NO"/>
    <m/>
    <s v="Saldos de contratación ENA"/>
    <m/>
  </r>
  <r>
    <s v="DIMPE TE"/>
    <s v="TE_157"/>
    <x v="4"/>
    <s v="Tematica Precios [Economica]"/>
    <s v="TE_PRECIOS_2023_PVPLVA_CUA"/>
    <s v="Cuadros de resultados para la temática de precios y costos"/>
    <x v="17"/>
    <n v="10"/>
    <s v="2017011000390 "/>
    <s v="DANE_CENTRAL"/>
    <s v="DANE CENTRAL"/>
    <s v="Talento_Humano"/>
    <s v="Profesional"/>
    <n v="1"/>
    <n v="2"/>
    <n v="14"/>
    <n v="6000000"/>
    <d v="2023-10-17T00:00:00"/>
    <n v="1"/>
    <n v="14800000"/>
    <n v="0"/>
    <n v="14800000"/>
    <s v="NO"/>
    <s v="NO"/>
    <m/>
    <s v="Contrato Nuevo equipo de licores 1A"/>
    <m/>
  </r>
  <r>
    <s v="DIMPE TS"/>
    <s v="TS_85"/>
    <x v="3"/>
    <s v="Tematica Pobreza Y Condiciones De Vida [Sociales]"/>
    <s v="TS_POBREZA_2023_ENCV_BOL"/>
    <s v="Boletines técnicos de la temática pobreza y condiciones de vida"/>
    <x v="8"/>
    <n v="10"/>
    <s v="2017011000392  "/>
    <s v="DANE_CENTRAL"/>
    <s v="DANE CENTRAL"/>
    <s v="Otros_gastos_operativos"/>
    <s v="Otras Solicitudes"/>
    <n v="1"/>
    <n v="1"/>
    <m/>
    <n v="413340"/>
    <d v="2023-10-01T00:00:00"/>
    <n v="1"/>
    <n v="413340"/>
    <n v="0"/>
    <n v="413340"/>
    <s v="NO"/>
    <s v="NO"/>
    <m/>
    <s v="Saldos de contratación"/>
    <m/>
  </r>
  <r>
    <s v="OSIS"/>
    <s v="SIS_170"/>
    <x v="10"/>
    <s v="Arquitectura Tecnologica"/>
    <s v="ARQ_TEC_2023"/>
    <s v="Servicios de información para la gestión administrativa"/>
    <x v="53"/>
    <n v="10"/>
    <s v="2017011000199 "/>
    <s v="DANE_CENTRAL"/>
    <s v="DANE CENTRAL"/>
    <s v="Talento_Humano"/>
    <s v="Profesional"/>
    <n v="1"/>
    <n v="3"/>
    <n v="15"/>
    <n v="7000000"/>
    <d v="2023-09-15T00:00:00"/>
    <n v="1"/>
    <n v="24500000"/>
    <n v="24500000"/>
    <n v="0"/>
    <s v="NO"/>
    <s v="NO"/>
    <n v="120123"/>
    <s v="JOSE ALIRIO PACHECO SOLANO"/>
    <m/>
  </r>
  <r>
    <s v="DIMPE TS"/>
    <s v="TS_86"/>
    <x v="3"/>
    <s v="Tematica Seguridad Y Defensa [Sociales]"/>
    <s v="TS_SEGURIDAD_2023_EVBG_CUA"/>
    <s v="Cuadros de resultados para la temática de seguridad y defensa"/>
    <x v="10"/>
    <n v="10"/>
    <s v="2017011000392  "/>
    <s v="DANE_CENTRAL"/>
    <s v="DANE CENTRAL"/>
    <s v="Talento_Humano"/>
    <s v="Profesional"/>
    <n v="2"/>
    <n v="2"/>
    <n v="14"/>
    <n v="3200000"/>
    <d v="2023-10-15T00:00:00"/>
    <n v="1"/>
    <n v="15786667"/>
    <n v="0"/>
    <n v="15786667"/>
    <s v="NO"/>
    <s v="NO"/>
    <m/>
    <s v="CONTRATO SUBDIRECCIÓN"/>
    <m/>
  </r>
  <r>
    <s v="DIRPEN"/>
    <s v="DIRPEN_135"/>
    <x v="5"/>
    <s v="Calidad"/>
    <s v="CAL_2023_EVAL_CAL"/>
    <s v="Servicio de evaluación del proceso estadístico"/>
    <x v="29"/>
    <n v="10"/>
    <s v="2017011000422 "/>
    <s v="DANE_CENTRAL"/>
    <s v="DANE CENTRAL"/>
    <s v="Talento_Humano"/>
    <s v="Profesional"/>
    <n v="1"/>
    <n v="1"/>
    <m/>
    <n v="9200000"/>
    <d v="2023-09-20T00:00:00"/>
    <n v="1"/>
    <n v="9200000"/>
    <n v="9200000"/>
    <n v="0"/>
    <s v="NO"/>
    <s v="NO"/>
    <n v="123923"/>
    <m/>
    <m/>
  </r>
  <r>
    <s v="DIMPE TS"/>
    <s v="TS_87"/>
    <x v="3"/>
    <s v="Tematica Pobreza Y Condiciones De Vida [Sociales]"/>
    <s v="TS_POBREZA_2023_ENUT_CUA"/>
    <s v="Cuadros de resultados para la temática de pobreza y condiciones de vida"/>
    <x v="11"/>
    <n v="10"/>
    <s v="2017011000392  "/>
    <s v="DANE_CENTRAL"/>
    <s v="DANE CENTRAL"/>
    <s v="Talento_Humano"/>
    <s v="Profesional"/>
    <n v="1"/>
    <n v="2"/>
    <n v="14"/>
    <n v="7000000"/>
    <d v="2023-10-17T00:00:00"/>
    <n v="0.31"/>
    <n v="5352666.67"/>
    <n v="0"/>
    <n v="5352666.67"/>
    <s v="NO"/>
    <s v="NO"/>
    <m/>
    <s v="Contratación persona nueva GIT curso y calidad de vida"/>
    <m/>
  </r>
  <r>
    <s v="DIMPE TS"/>
    <s v="TS_87"/>
    <x v="3"/>
    <s v="Tematica Pobreza Y Condiciones De Vida [Sociales]"/>
    <s v="TS_POBREZA_2023_ENUT_BOL"/>
    <s v="Boletines técnicos de la temática pobreza y condiciones de vida"/>
    <x v="8"/>
    <n v="10"/>
    <s v="2017011000392  "/>
    <s v="DANE_CENTRAL"/>
    <s v="DANE CENTRAL"/>
    <s v="Talento_Humano"/>
    <s v="Profesional"/>
    <n v="1"/>
    <n v="2"/>
    <n v="14"/>
    <n v="7000000"/>
    <d v="2023-10-17T00:00:00"/>
    <n v="0.69"/>
    <n v="11914000"/>
    <n v="0"/>
    <n v="11914000"/>
    <s v="NO"/>
    <s v="NO"/>
    <m/>
    <s v="Contratación persona nueva GIT curso y calidad de vida"/>
    <m/>
  </r>
  <r>
    <s v="DCD"/>
    <s v="DCD_392"/>
    <x v="11"/>
    <s v="Proyecciones De Poblacion"/>
    <s v="PPED_2023_CR"/>
    <s v="Cuadros de resultados para la temática de demografía y población"/>
    <x v="57"/>
    <n v="10"/>
    <s v="2017011000343 "/>
    <s v="MEDELLIN"/>
    <s v="MEDELLÍN"/>
    <s v="Tiquetes"/>
    <m/>
    <n v="1"/>
    <n v="1"/>
    <m/>
    <n v="25000000"/>
    <d v="2023-10-01T00:00:00"/>
    <n v="1"/>
    <n v="25000000"/>
    <n v="15000000"/>
    <n v="10000000"/>
    <s v="NO"/>
    <s v="NO"/>
    <n v="47823"/>
    <s v="Pruebas metodológicas para la conciliación demográfica."/>
    <m/>
  </r>
  <r>
    <s v="DIRPEN"/>
    <s v="DIRPEN_136"/>
    <x v="5"/>
    <s v="Direccion Tecnica"/>
    <s v="DTEC_DIRPEN_2023_ARTI_SEN"/>
    <s v="Servicio de articulación del sistema estadístico nacional"/>
    <x v="30"/>
    <n v="10"/>
    <s v="2017011000422 "/>
    <s v="DANE_CENTRAL"/>
    <s v="DANE CENTRAL"/>
    <s v="Talento_Humano"/>
    <s v="Profesional"/>
    <n v="1"/>
    <n v="3"/>
    <m/>
    <n v="5500000"/>
    <d v="2023-10-01T00:00:00"/>
    <n v="1"/>
    <n v="16500000"/>
    <n v="16500000"/>
    <n v="0"/>
    <s v="NO"/>
    <s v="NO"/>
    <n v="129323"/>
    <m/>
    <m/>
  </r>
  <r>
    <s v="DCD"/>
    <s v="DCD_393"/>
    <x v="11"/>
    <s v="Registros Administrativos"/>
    <s v="UERA_2023_BT"/>
    <s v="Boletines técnicos de la temática demografía y población"/>
    <x v="58"/>
    <n v="10"/>
    <s v="2017011000343 "/>
    <s v="DANE_CENTRAL"/>
    <s v="DANE CENTRAL"/>
    <s v="Talento_Humano"/>
    <s v="Profesional"/>
    <n v="1"/>
    <n v="3"/>
    <n v="0"/>
    <n v="5600000"/>
    <d v="2023-10-01T00:00:00"/>
    <n v="1"/>
    <n v="16800000"/>
    <n v="16800000"/>
    <n v="0"/>
    <s v="NO"/>
    <s v="NO"/>
    <n v="129923"/>
    <s v="Apoyo adminsitativo Juan Sebastian"/>
    <m/>
  </r>
  <r>
    <s v="DIMPE TS"/>
    <s v="TS_88"/>
    <x v="3"/>
    <s v="Tematica Mercado [Sociales]"/>
    <s v="TS_MERCADO_2023_GEIH_CUA"/>
    <s v="Cuadros de resultados para la temática de mercado laboral"/>
    <x v="6"/>
    <n v="10"/>
    <s v="2017011000392  "/>
    <s v="DANE_CENTRAL"/>
    <s v="DANE CENTRAL"/>
    <s v="Talento_Humano"/>
    <s v="Profesional"/>
    <n v="1"/>
    <n v="3"/>
    <m/>
    <n v="3600000"/>
    <d v="2023-10-01T00:00:00"/>
    <n v="0.77"/>
    <n v="8316000"/>
    <n v="8316000"/>
    <n v="0"/>
    <s v="NO"/>
    <s v="NO"/>
    <n v="129523"/>
    <s v="Contratista nuevo GIT muestras"/>
    <m/>
  </r>
  <r>
    <s v="DIMPE TS"/>
    <s v="TS_88"/>
    <x v="3"/>
    <s v="Tematica Mercado [Sociales]"/>
    <s v="TS_MERCADO_2023_GEIH_BOL"/>
    <s v="Boletines técnicos de la temática mercado laboral"/>
    <x v="7"/>
    <n v="10"/>
    <s v="2017011000392  "/>
    <s v="DANE_CENTRAL"/>
    <s v="DANE CENTRAL"/>
    <s v="Talento_Humano"/>
    <s v="Profesional"/>
    <n v="1"/>
    <n v="3"/>
    <m/>
    <n v="3600000"/>
    <d v="2023-10-01T00:00:00"/>
    <n v="0.23"/>
    <n v="2484000"/>
    <n v="2484000"/>
    <n v="0"/>
    <s v="NO"/>
    <s v="NO"/>
    <n v="129523"/>
    <s v="Contratista nuevo GIT muestras"/>
    <s v="Hanan Hiam Sofan Ovalle"/>
  </r>
  <r>
    <s v="DICE"/>
    <s v="DICE_65"/>
    <x v="1"/>
    <s v="Gestion Del Conocimiento"/>
    <s v="FORT_DIFUSION_2023_GESCON"/>
    <s v="Servicio de apoyo a la gestión de conocimiento y consolidación de la cultura estadística "/>
    <x v="2"/>
    <n v="10"/>
    <s v="2022011000062"/>
    <s v="DANE_CENTRAL"/>
    <s v="DANE CENTRAL"/>
    <s v="Talento_Humano"/>
    <s v="Tecnico"/>
    <n v="1"/>
    <n v="3"/>
    <n v="9"/>
    <n v="1905000"/>
    <d v="2023-11-30T00:00:00"/>
    <n v="1"/>
    <n v="6286500"/>
    <n v="6286500"/>
    <n v="0"/>
    <s v="NO"/>
    <s v="NO"/>
    <n v="129023"/>
    <s v="CLAUDIA GARCIA"/>
    <m/>
  </r>
  <r>
    <s v="DICE"/>
    <s v="DICE_66"/>
    <x v="1"/>
    <s v="Gestion Del Conocimiento"/>
    <s v="FORT_DIFUSION_2023_GESCON"/>
    <s v="Servicio de apoyo a la gestión de conocimiento y consolidación de la cultura estadística "/>
    <x v="2"/>
    <n v="10"/>
    <s v="2022011000062"/>
    <s v="DANE_CENTRAL"/>
    <s v="DANE CENTRAL"/>
    <s v="Talento_Humano"/>
    <s v="Tecnico"/>
    <n v="1"/>
    <n v="3"/>
    <n v="9"/>
    <n v="2811000"/>
    <d v="2023-09-22T00:00:00"/>
    <n v="1"/>
    <n v="9276300"/>
    <n v="8058200"/>
    <n v="1218100"/>
    <s v="NO"/>
    <s v="NO"/>
    <n v="128723"/>
    <s v="ANA CAROLINA QUINCHANEGUA"/>
    <m/>
  </r>
  <r>
    <s v="SUBDIRECCIÓN"/>
    <s v="SUB_07"/>
    <x v="7"/>
    <s v="Subdireccion Capad"/>
    <s v="SUBDIR_CAPAD_2023_DP"/>
    <s v="Documentos de planeación"/>
    <x v="46"/>
    <n v="10"/>
    <s v="2018011000430 "/>
    <s v="DANE_CENTRAL"/>
    <s v="DANE CENTRAL"/>
    <s v="Viaticos"/>
    <m/>
    <n v="1"/>
    <n v="1"/>
    <n v="0"/>
    <n v="3300000"/>
    <d v="2023-10-01T00:00:00"/>
    <n v="1"/>
    <n v="3300000"/>
    <n v="3300000"/>
    <n v="0"/>
    <s v="NO"/>
    <s v="NO"/>
    <n v="122423"/>
    <s v="Viaticos subdirector"/>
    <m/>
  </r>
  <r>
    <s v="SUBDIRECCIÓN"/>
    <s v="SUB_08"/>
    <x v="7"/>
    <s v="Subdireccion Capad"/>
    <s v="SUBDIR_CAPAD_2023_SISG"/>
    <s v="Servicio de implementación sistemas de gestión"/>
    <x v="47"/>
    <n v="10"/>
    <s v="2018011000430 "/>
    <s v="DANE_CENTRAL"/>
    <s v="DANE CENTRAL"/>
    <s v="Viaticos"/>
    <m/>
    <n v="1"/>
    <n v="1"/>
    <n v="0"/>
    <n v="3500000"/>
    <d v="2023-10-01T00:00:00"/>
    <n v="1"/>
    <n v="3500000"/>
    <n v="3500000"/>
    <n v="0"/>
    <s v="NO"/>
    <s v="NO"/>
    <n v="122423"/>
    <s v="Viaticos subdirector"/>
    <m/>
  </r>
  <r>
    <s v="DICE"/>
    <s v="DICE_67"/>
    <x v="1"/>
    <s v="Difusion De Informacion"/>
    <s v="FORT_DIFUSION_2023_DIF"/>
    <s v="Servicio de difusión de la información estadística"/>
    <x v="3"/>
    <n v="10"/>
    <s v="2022011000062"/>
    <s v="DANE_CENTRAL"/>
    <s v="DANE CENTRAL"/>
    <s v="Talento_Humano"/>
    <s v="Profesional Junior"/>
    <n v="1"/>
    <n v="3"/>
    <n v="5"/>
    <n v="5000000"/>
    <d v="2023-09-26T00:00:00"/>
    <n v="1"/>
    <n v="15833333.33"/>
    <n v="15833333.33"/>
    <n v="0"/>
    <s v="NO"/>
    <s v="NO"/>
    <n v="128823"/>
    <s v="NANCY LOAIZA"/>
    <m/>
  </r>
  <r>
    <s v="DICE"/>
    <s v="DICE_68"/>
    <x v="1"/>
    <s v="Difusion De Informacion"/>
    <s v="FORT_DIFUSION_2023_DIF"/>
    <s v="Servicio de difusión de la información estadística"/>
    <x v="3"/>
    <n v="10"/>
    <s v="2022011000062"/>
    <s v="DANE_CENTRAL"/>
    <s v="DANE CENTRAL"/>
    <s v="Otros_gastos_operativos"/>
    <m/>
    <n v="1"/>
    <n v="1"/>
    <n v="0"/>
    <n v="34160499.68"/>
    <d v="2023-11-30T00:00:00"/>
    <n v="1"/>
    <n v="34160499.68"/>
    <n v="0"/>
    <n v="34160499.68"/>
    <s v="NO"/>
    <s v="NO"/>
    <m/>
    <s v="TABLEROS INTERACTIVOS "/>
    <m/>
  </r>
  <r>
    <s v="DIG"/>
    <s v="DIG_89"/>
    <x v="2"/>
    <s v="Marco Geoestadistico Nacional"/>
    <s v="BDMGN_2023_INTEGRAR_MGN"/>
    <s v="Bases de datos del marco geoestadístico nacional - DIG"/>
    <x v="4"/>
    <n v="10"/>
    <s v="2017011000157 "/>
    <s v="DANE_CENTRAL"/>
    <s v="DANE CENTRAL"/>
    <s v="Talento_Humano"/>
    <s v="Experto II"/>
    <n v="1"/>
    <n v="2"/>
    <n v="15"/>
    <n v="14000000"/>
    <d v="2023-10-15T00:00:00"/>
    <n v="1"/>
    <n v="35000000"/>
    <n v="0"/>
    <n v="35000000"/>
    <s v="NO"/>
    <s v="NO"/>
    <m/>
    <s v="Se solicita crear fila para atender nuevos requerimientos de contratación"/>
    <m/>
  </r>
  <r>
    <s v="DIG"/>
    <s v="DIG_90"/>
    <x v="2"/>
    <s v="Marco Geoestadistico Nacional"/>
    <s v="BDMGN_2023_INTEGRAR_MGN"/>
    <s v="Bases de datos del marco geoestadístico nacional - DIG"/>
    <x v="4"/>
    <n v="10"/>
    <s v="2017011000157 "/>
    <s v="DANE_CENTRAL"/>
    <s v="DANE CENTRAL"/>
    <s v="Insumos"/>
    <s v="Papel Calcio 90Gr"/>
    <n v="1"/>
    <n v="1"/>
    <n v="0"/>
    <n v="52158600"/>
    <d v="2023-10-30T00:00:00"/>
    <n v="1"/>
    <n v="52158600"/>
    <n v="0"/>
    <n v="52158600"/>
    <s v="NO"/>
    <s v="NO"/>
    <m/>
    <s v="Papel para ploter"/>
    <m/>
  </r>
  <r>
    <s v="DIG"/>
    <s v="DIG_91"/>
    <x v="2"/>
    <s v="Marco Geoestadistico Nacional"/>
    <s v="BDMGN_2023_INTEGRAR_MGN"/>
    <s v="Bases de datos del marco geoestadístico nacional - DIG"/>
    <x v="4"/>
    <n v="10"/>
    <s v="2017011000157 "/>
    <s v="DANE_CENTRAL"/>
    <s v="DANE CENTRAL"/>
    <s v="Software"/>
    <m/>
    <n v="1"/>
    <n v="1"/>
    <n v="0"/>
    <n v="85395010"/>
    <d v="2023-11-01T00:00:00"/>
    <n v="1"/>
    <n v="85395010"/>
    <n v="0"/>
    <n v="85395010"/>
    <s v="NO"/>
    <s v="NO"/>
    <m/>
    <s v="Licencias Google Eart Engine"/>
    <m/>
  </r>
  <r>
    <s v="DIG"/>
    <s v="DIG_92"/>
    <x v="2"/>
    <s v="Generacion De Informacion Geoestadistica"/>
    <s v="SGEO_2023_PLAN_SIGE"/>
    <s v="Servicio de geo información estadística - DIG"/>
    <x v="5"/>
    <n v="10"/>
    <s v="2017011000157 "/>
    <s v="DANE_CENTRAL"/>
    <s v="DANE CENTRAL"/>
    <s v="Talento_Humano"/>
    <s v="Experto II"/>
    <n v="1"/>
    <n v="2"/>
    <n v="15"/>
    <n v="15000000"/>
    <d v="2023-10-15T00:00:00"/>
    <n v="1"/>
    <n v="37500000"/>
    <n v="0"/>
    <n v="37500000"/>
    <s v="NO"/>
    <s v="NO"/>
    <m/>
    <m/>
    <m/>
  </r>
  <r>
    <s v="DIG"/>
    <s v="DIG_93"/>
    <x v="2"/>
    <s v="Generacion De Informacion Geoestadistica"/>
    <s v="SGEO_2023_PLAN_SIGE"/>
    <s v="Servicio de geo información estadística - DIG"/>
    <x v="5"/>
    <n v="10"/>
    <s v="2017011000157 "/>
    <s v="DANE_CENTRAL"/>
    <s v="DANE CENTRAL"/>
    <s v="Talento_Humano"/>
    <s v="Experto II"/>
    <n v="1"/>
    <n v="2"/>
    <n v="15"/>
    <n v="15000000"/>
    <d v="2023-10-15T00:00:00"/>
    <n v="1"/>
    <n v="37500000"/>
    <n v="0"/>
    <n v="37500000"/>
    <s v="NO"/>
    <s v="NO"/>
    <m/>
    <m/>
    <m/>
  </r>
  <r>
    <s v="DIG"/>
    <s v="DIG_94"/>
    <x v="2"/>
    <s v="Generacion De Informacion Geoestadistica"/>
    <s v="SGEO_2023_PLAN_SIGE"/>
    <s v="Servicio de geo información estadística - DIG"/>
    <x v="5"/>
    <n v="10"/>
    <s v="2017011000157 "/>
    <s v="DANE_CENTRAL"/>
    <s v="DANE CENTRAL"/>
    <s v="Talento_Humano"/>
    <s v="Profesional Junior"/>
    <n v="1"/>
    <n v="2"/>
    <n v="15"/>
    <n v="4820000"/>
    <d v="2023-10-15T00:00:00"/>
    <n v="1"/>
    <n v="12050000"/>
    <n v="0"/>
    <n v="12050000"/>
    <s v="NO"/>
    <s v="NO"/>
    <m/>
    <m/>
    <m/>
  </r>
  <r>
    <s v="DIG"/>
    <s v="DIG_95"/>
    <x v="2"/>
    <s v="Generacion De Informacion Geoestadistica"/>
    <s v="SGEO_2023_PLAN_SIGE"/>
    <s v="Servicio de geo información estadística - DIG"/>
    <x v="5"/>
    <n v="10"/>
    <s v="2017011000157 "/>
    <s v="DANE_CENTRAL"/>
    <s v="DANE CENTRAL"/>
    <s v="Talento_Humano"/>
    <s v="Profesional Junior"/>
    <n v="1"/>
    <n v="2"/>
    <n v="15"/>
    <n v="4820000"/>
    <d v="2023-10-15T00:00:00"/>
    <n v="1"/>
    <n v="12050000"/>
    <n v="0"/>
    <n v="12050000"/>
    <s v="NO"/>
    <s v="NO"/>
    <m/>
    <m/>
    <m/>
  </r>
  <r>
    <s v="DSCN"/>
    <s v="DSCN_51"/>
    <x v="6"/>
    <s v="Cuentas Anuales De Bienes Y Servicios"/>
    <s v="CABSS_2023"/>
    <s v="Boletines técnicos de las cuentas anuales de bienes y servicios"/>
    <x v="39"/>
    <n v="10"/>
    <s v="2017011000455 "/>
    <s v="DANE_CENTRAL"/>
    <s v="DANE CENTRAL"/>
    <s v="Talento_Humano"/>
    <s v="Profesional"/>
    <n v="1"/>
    <n v="3"/>
    <n v="0"/>
    <n v="5500000"/>
    <d v="2023-10-01T00:00:00"/>
    <n v="1"/>
    <n v="16500000"/>
    <n v="16500000"/>
    <n v="0"/>
    <s v="NO"/>
    <s v="NO"/>
    <n v="128223"/>
    <m/>
    <m/>
  </r>
  <r>
    <s v="DSCN"/>
    <s v="DSCN_52"/>
    <x v="6"/>
    <s v="Cuentas Anuales De Bienes Y Servicios"/>
    <s v="CABSS_2023"/>
    <s v="Boletines técnicos de las cuentas anuales de bienes y servicios"/>
    <x v="39"/>
    <n v="10"/>
    <s v="2017011000455 "/>
    <s v="DANE_CENTRAL"/>
    <s v="DANE CENTRAL"/>
    <s v="Otros_gastos_operativos"/>
    <m/>
    <n v="1"/>
    <n v="1"/>
    <n v="0"/>
    <n v="127510"/>
    <d v="2023-10-01T00:00:00"/>
    <n v="1"/>
    <n v="127510"/>
    <n v="0"/>
    <n v="127510"/>
    <s v="NO"/>
    <s v="NO"/>
    <m/>
    <m/>
    <m/>
  </r>
  <r>
    <s v="DSCN"/>
    <s v="DSCN_53"/>
    <x v="6"/>
    <s v="Cuentas Anuales De Bienes Y Servicios"/>
    <s v="CABSS_2023"/>
    <s v="Boletines técnicos de las cuentas anuales de bienes y servicios"/>
    <x v="39"/>
    <n v="10"/>
    <s v="2017011000455 "/>
    <s v="DANE_CENTRAL"/>
    <s v="DANE CENTRAL"/>
    <s v="Talento_Humano"/>
    <s v="Profesional"/>
    <n v="1"/>
    <n v="2"/>
    <n v="15"/>
    <n v="6250000"/>
    <d v="2023-10-01T00:00:00"/>
    <n v="0.3"/>
    <n v="4687500"/>
    <n v="0"/>
    <n v="4687500"/>
    <s v="NO"/>
    <s v="NO"/>
    <m/>
    <m/>
    <m/>
  </r>
  <r>
    <s v="DSCN"/>
    <s v="DSCN_53"/>
    <x v="6"/>
    <s v="Cuentas Departamentales"/>
    <s v="CD_2023"/>
    <s v="Boletines técnicos de las cuentas departamentales"/>
    <x v="42"/>
    <n v="10"/>
    <s v="2017011000455 "/>
    <s v="DANE_CENTRAL"/>
    <s v="DANE CENTRAL"/>
    <s v="Talento_Humano"/>
    <s v="Profesional"/>
    <n v="1"/>
    <n v="2"/>
    <n v="15"/>
    <n v="6250000"/>
    <d v="2023-10-01T00:00:00"/>
    <n v="0.7"/>
    <n v="10937500"/>
    <n v="0"/>
    <n v="10937500"/>
    <s v="NO"/>
    <s v="NO"/>
    <m/>
    <m/>
    <m/>
  </r>
  <r>
    <s v="DSCN"/>
    <s v="DSCN_54"/>
    <x v="6"/>
    <s v="Cuentas Departamentales"/>
    <s v="CD_2023"/>
    <s v="Boletines técnicos de las cuentas departamentales"/>
    <x v="42"/>
    <n v="10"/>
    <s v="2017011000455 "/>
    <s v="DANE_CENTRAL"/>
    <s v="DANE CENTRAL"/>
    <s v="Otros_gastos_operativos"/>
    <m/>
    <n v="1"/>
    <n v="1"/>
    <n v="0"/>
    <n v="849166.67"/>
    <d v="2023-10-01T00:00:00"/>
    <n v="1"/>
    <n v="849166.67"/>
    <n v="0"/>
    <n v="849166.67"/>
    <s v="NO"/>
    <s v="NO"/>
    <m/>
    <m/>
    <m/>
  </r>
  <r>
    <s v="JURIDICA"/>
    <s v="JUR_10"/>
    <x v="7"/>
    <s v="Oficina Juridica"/>
    <s v="JURIDICA_2023_DP"/>
    <s v="Documentos de planeación"/>
    <x v="46"/>
    <n v="10"/>
    <s v="2018011000430 "/>
    <s v="DANE_CENTRAL"/>
    <s v="DANE CENTRAL"/>
    <s v="Viaticos"/>
    <m/>
    <n v="1"/>
    <n v="1"/>
    <n v="0"/>
    <n v="1040218"/>
    <d v="2023-10-01T00:00:00"/>
    <n v="1"/>
    <n v="1040218"/>
    <n v="1040218"/>
    <n v="0"/>
    <s v="NO"/>
    <s v="NO"/>
    <n v="126223"/>
    <s v="comisión Villavicencio"/>
    <m/>
  </r>
  <r>
    <s v="DIMPE TE"/>
    <s v="TE_158"/>
    <x v="4"/>
    <s v="Tematica Comercio Internacional [Economica]"/>
    <s v="TE_C_INTERNAL_2023_EMCES_BOL"/>
    <s v="Boletines técnicos de la temática comercio internacional"/>
    <x v="16"/>
    <n v="10"/>
    <s v="2017011000390 "/>
    <s v="DANE_CENTRAL"/>
    <s v="DANE CENTRAL"/>
    <s v="Talento_Humano"/>
    <s v="Profesional"/>
    <n v="1"/>
    <n v="2"/>
    <n v="15"/>
    <n v="4500000"/>
    <d v="2023-10-15T00:00:00"/>
    <n v="1"/>
    <n v="11250000"/>
    <n v="0"/>
    <n v="11250000"/>
    <s v="NO"/>
    <s v="NO"/>
    <m/>
    <s v="Apoyo financiera SIIF"/>
    <m/>
  </r>
  <r>
    <s v="DIMPE TE"/>
    <s v="TE_159"/>
    <x v="4"/>
    <s v="Tematica Industria [Economica]"/>
    <s v="TE_INDUSTRIA_2023_EAM_CUA"/>
    <s v="Cuadros de resultados para la temática de industria"/>
    <x v="24"/>
    <n v="10"/>
    <s v="2017011000390 "/>
    <s v="DANE_CENTRAL"/>
    <s v="DANE CENTRAL"/>
    <s v="Talento_Humano"/>
    <s v="Profesional"/>
    <n v="1"/>
    <n v="2"/>
    <n v="15"/>
    <n v="10000000"/>
    <d v="2023-10-15T00:00:00"/>
    <n v="0.24"/>
    <n v="6000000"/>
    <n v="0"/>
    <n v="6000000"/>
    <s v="NO"/>
    <s v="NO"/>
    <m/>
    <s v="Contrato subdirección"/>
    <m/>
  </r>
  <r>
    <s v="DIMPE TE"/>
    <s v="TE_159"/>
    <x v="4"/>
    <s v="Tematica Precios [Economica]"/>
    <s v="TE_PRECIOS_2023_PVPLVA_BOL"/>
    <s v="Boletines técnicos de la temática precios y costos"/>
    <x v="26"/>
    <n v="10"/>
    <s v="2017011000390 "/>
    <s v="DANE_CENTRAL"/>
    <s v="DANE CENTRAL"/>
    <s v="Talento_Humano"/>
    <s v="Profesional"/>
    <n v="1"/>
    <n v="2"/>
    <n v="15"/>
    <n v="10000000"/>
    <d v="2023-10-15T00:00:00"/>
    <n v="0.4"/>
    <n v="10000000"/>
    <n v="0"/>
    <n v="10000000"/>
    <s v="NO"/>
    <s v="NO"/>
    <m/>
    <s v="Contrato subdirección"/>
    <m/>
  </r>
  <r>
    <s v="DIMPE TE"/>
    <s v="TE_159"/>
    <x v="4"/>
    <s v="Tematica Construccion [Economica]"/>
    <s v="TE_CONSTRUCCION_2023_DEFLACTORES_CUA"/>
    <s v="Cuadros de resultados para la temática construcción"/>
    <x v="19"/>
    <n v="10"/>
    <s v="2017011000390 "/>
    <s v="DANE_CENTRAL"/>
    <s v="DANE CENTRAL"/>
    <s v="Talento_Humano"/>
    <s v="Profesional"/>
    <n v="1"/>
    <n v="2"/>
    <n v="15"/>
    <n v="10000000"/>
    <d v="2023-10-15T00:00:00"/>
    <n v="0.36"/>
    <n v="9000000"/>
    <n v="0"/>
    <n v="9000000"/>
    <s v="NO"/>
    <s v="NO"/>
    <m/>
    <s v="Contrato subdirección"/>
    <m/>
  </r>
  <r>
    <s v="DIMPE TE"/>
    <s v="TE_160"/>
    <x v="4"/>
    <s v="Tematica Comercio Interno [Economica]"/>
    <s v="TE_C_INTERNO_2023_EAC_CUA"/>
    <s v="Cuadros de resultados para la temática de comercio interno"/>
    <x v="18"/>
    <n v="10"/>
    <s v="2017011000390 "/>
    <s v="DANE_CENTRAL"/>
    <s v="DANE CENTRAL"/>
    <s v="Talento_Humano"/>
    <s v="Tecnico"/>
    <n v="1"/>
    <n v="2"/>
    <n v="15"/>
    <n v="2300000"/>
    <d v="2023-10-15T00:00:00"/>
    <n v="1"/>
    <n v="5750000"/>
    <n v="0"/>
    <n v="5750000"/>
    <s v="NO"/>
    <s v="NO"/>
    <m/>
    <s v="Apoyo financiera Central de cuentas"/>
    <m/>
  </r>
  <r>
    <s v="DIMPE TE"/>
    <s v="TE_161"/>
    <x v="4"/>
    <s v="Tematica Agropecuaria [Economica]"/>
    <s v="TE_AGRO_2023_ENA_CUA"/>
    <s v="Cuadros de resultados para la temática agropecuaria"/>
    <x v="13"/>
    <n v="10"/>
    <s v="2017011000390 "/>
    <s v="DANE_CENTRAL"/>
    <s v="DANE CENTRAL"/>
    <s v="Talento_Humano"/>
    <s v="Profesional"/>
    <n v="1"/>
    <n v="2"/>
    <n v="15"/>
    <n v="5000000"/>
    <d v="2023-10-15T00:00:00"/>
    <n v="1"/>
    <n v="12500000"/>
    <m/>
    <n v="12500000"/>
    <s v="NO"/>
    <s v="NO"/>
    <m/>
    <s v="Apoyo financiera seguimiento territoriales"/>
    <m/>
  </r>
  <r>
    <s v="DIMPE TS"/>
    <s v="TS_89"/>
    <x v="3"/>
    <s v="Tematica Seguridad Y Defensa [Sociales]"/>
    <s v="TS_SEGURIDAD_2023_EVBG_CUA"/>
    <s v="Cuadros de resultados para la temática de seguridad y defensa"/>
    <x v="10"/>
    <n v="10"/>
    <s v="2017011000392  "/>
    <s v="DANE_CENTRAL"/>
    <s v="DANE CENTRAL"/>
    <s v="Talento_Humano"/>
    <s v="Profesional"/>
    <n v="1"/>
    <n v="2"/>
    <n v="15"/>
    <n v="2500000"/>
    <d v="2023-10-15T00:00:00"/>
    <n v="1"/>
    <n v="6250000"/>
    <n v="0"/>
    <n v="6250000"/>
    <s v="NO"/>
    <s v="NO"/>
    <m/>
    <s v="Apoyo financiera Contabilidad"/>
    <m/>
  </r>
  <r>
    <s v="DICE"/>
    <s v="DICE_69"/>
    <x v="1"/>
    <s v="Difusion De Informacion"/>
    <s v="FORT_DIFUSION_2023_DIF"/>
    <s v="Servicio de difusión de la información estadística"/>
    <x v="3"/>
    <n v="10"/>
    <s v="2022011000062"/>
    <s v="DANE_CENTRAL"/>
    <s v="DANE CENTRAL"/>
    <s v="Talento_Humano"/>
    <s v="Tecnico"/>
    <n v="1"/>
    <n v="2"/>
    <n v="15"/>
    <n v="2300000"/>
    <d v="2023-10-15T00:00:00"/>
    <n v="1"/>
    <n v="5750000"/>
    <n v="0"/>
    <n v="5750000"/>
    <s v="NO"/>
    <s v="NO"/>
    <m/>
    <s v="Apoyo financiera  Central de Cuentas"/>
    <m/>
  </r>
  <r>
    <s v="DICE"/>
    <s v="DICE_70"/>
    <x v="1"/>
    <s v="Difusion De Informacion"/>
    <s v="FORT_DIFUSION_2023_DIF"/>
    <s v="Servicio de difusión de la información estadística"/>
    <x v="3"/>
    <n v="10"/>
    <s v="2022011000062"/>
    <s v="DANE_CENTRAL"/>
    <s v="DANE CENTRAL"/>
    <s v="Talento_Humano"/>
    <s v="Tecnico"/>
    <n v="1"/>
    <n v="2"/>
    <n v="15"/>
    <n v="2300000"/>
    <d v="2023-10-15T00:00:00"/>
    <n v="1"/>
    <n v="5750000"/>
    <n v="0"/>
    <n v="5750000"/>
    <s v="NO"/>
    <s v="NO"/>
    <m/>
    <s v="Apoyo financiera  Central de Cuentas"/>
    <m/>
  </r>
  <r>
    <s v="CENSO ECONOMICO"/>
    <s v="CE_138"/>
    <x v="0"/>
    <s v="Censo Economico"/>
    <s v="CENSO_ECONOMICO_2023_GIT_CE_BMA"/>
    <s v="Base de Microdatos Anonimizados - CE"/>
    <x v="0"/>
    <n v="10"/>
    <s v="2019011000195 "/>
    <s v="DANE_CENTRAL"/>
    <s v="DANE CENTRAL"/>
    <s v="Otros_gastos_operativos"/>
    <m/>
    <n v="1"/>
    <n v="0"/>
    <n v="30"/>
    <n v="200000000"/>
    <d v="2023-11-01T00:00:00"/>
    <n v="1"/>
    <n v="200000000"/>
    <n v="50000000"/>
    <n v="150000000"/>
    <s v="NO"/>
    <s v="NO"/>
    <n v="129823"/>
    <s v="Evento de lanzamiento del Censo Económico"/>
    <m/>
  </r>
  <r>
    <s v="DIRPEN"/>
    <s v="DIRPEN_137"/>
    <x v="5"/>
    <s v="Unidad De Analisis De Datos"/>
    <s v="UAD_2023_FORT_FRA"/>
    <s v="Documentos de diagnóstico del aprovechamiento de registros administrativos"/>
    <x v="34"/>
    <n v="10"/>
    <s v="2017011000422 "/>
    <s v="DANE_CENTRAL"/>
    <s v="DANE CENTRAL"/>
    <s v="Otros_gastos_operativos"/>
    <s v="Otras Solicitudes"/>
    <n v="1"/>
    <n v="1"/>
    <m/>
    <n v="6733333.6699999999"/>
    <d v="2023-11-01T00:00:00"/>
    <n v="1"/>
    <n v="6733333.6699999999"/>
    <n v="0"/>
    <n v="6733333.6699999999"/>
    <s v="NO"/>
    <s v="NO"/>
    <m/>
    <s v="Saldo"/>
    <m/>
  </r>
  <r>
    <s v="DIRPEN"/>
    <s v="DIRPEN_138"/>
    <x v="5"/>
    <s v="Planificacion Y Articulacion"/>
    <s v="PLAYART_2023_ASIS_TEC"/>
    <s v="Servicio de asistencia técnica para el fortalecimiento de la capacidad estadística"/>
    <x v="32"/>
    <n v="10"/>
    <s v="2017011000422 "/>
    <s v="DANE_CENTRAL"/>
    <s v="DANE CENTRAL"/>
    <s v="Talento_Humano"/>
    <s v="Profesional"/>
    <n v="1"/>
    <n v="1"/>
    <m/>
    <n v="7586667"/>
    <d v="2023-10-15T00:00:00"/>
    <n v="1"/>
    <n v="7586667"/>
    <n v="0"/>
    <n v="7586667"/>
    <s v="NO"/>
    <s v="NO"/>
    <m/>
    <s v="Saldo"/>
    <m/>
  </r>
  <r>
    <s v="DIRPEN"/>
    <s v="DIRPEN_139"/>
    <x v="5"/>
    <s v="Direccion Tecnica"/>
    <s v="DTEC_DIRPEN_2023_ARTI_SEN"/>
    <s v="Servicio de articulación del sistema estadístico nacional"/>
    <x v="30"/>
    <n v="10"/>
    <s v="2017011000422 "/>
    <s v="DANE_CENTRAL"/>
    <s v="DANE CENTRAL"/>
    <s v="Talento_Humano"/>
    <s v="Profesional"/>
    <n v="1"/>
    <n v="2"/>
    <n v="15"/>
    <n v="2500000"/>
    <d v="2023-10-15T00:00:00"/>
    <n v="1"/>
    <n v="6250000"/>
    <n v="0"/>
    <n v="6250000"/>
    <s v="NO"/>
    <s v="NO"/>
    <m/>
    <s v="Apoyo financiera Tesoreria"/>
    <m/>
  </r>
  <r>
    <s v="DIRPEN"/>
    <s v="DIRPEN_140"/>
    <x v="5"/>
    <s v="Direccion Tecnica"/>
    <s v="DTEC_DIRPEN_2023_ARTI_SEN"/>
    <s v="Servicio de articulación del sistema estadístico nacional"/>
    <x v="30"/>
    <n v="10"/>
    <s v="2017011000422 "/>
    <s v="DANE_CENTRAL"/>
    <s v="DANE CENTRAL"/>
    <s v="Talento_Humano"/>
    <s v="Profesional"/>
    <n v="1"/>
    <n v="2"/>
    <n v="15"/>
    <n v="2500000"/>
    <d v="2023-10-15T00:00:00"/>
    <n v="1"/>
    <n v="6250000"/>
    <n v="0"/>
    <n v="6250000"/>
    <s v="NO"/>
    <s v="NO"/>
    <m/>
    <s v="Apoyo financiera Presupuesto"/>
    <m/>
  </r>
  <r>
    <s v="DIRPEN"/>
    <s v="DIRPEN_141"/>
    <x v="5"/>
    <s v="Unidad De Analisis De Datos"/>
    <s v="UAD_2023_ARTI_SEN"/>
    <s v="Servicio de articulación del sistema estadístico nacional"/>
    <x v="30"/>
    <n v="10"/>
    <s v="2017011000422 "/>
    <s v="DANE_CENTRAL"/>
    <s v="DANE CENTRAL"/>
    <s v="Otros_gastos_operativos"/>
    <s v="Otras Solicitudes"/>
    <n v="1"/>
    <n v="1"/>
    <m/>
    <n v="200000"/>
    <d v="2023-11-01T00:00:00"/>
    <n v="1"/>
    <n v="200000"/>
    <n v="0"/>
    <n v="200000"/>
    <s v="NO"/>
    <s v="NO"/>
    <m/>
    <s v="Saldo"/>
    <m/>
  </r>
  <r>
    <s v="RELACIONAMIENTO"/>
    <s v="REL_11"/>
    <x v="7"/>
    <s v="Relacionamiento Internacional"/>
    <s v="RELAINT_2023_DLT"/>
    <s v="Documentos de lineamientos técnicos"/>
    <x v="49"/>
    <n v="10"/>
    <s v="2018011000430 "/>
    <s v="DANE_CENTRAL"/>
    <s v="DANE CENTRAL"/>
    <s v="Viaticos"/>
    <m/>
    <n v="1"/>
    <n v="1"/>
    <n v="0"/>
    <n v="2034564"/>
    <d v="2023-10-01T00:00:00"/>
    <n v="1"/>
    <n v="2034564"/>
    <n v="2034564"/>
    <n v="0"/>
    <s v="NO"/>
    <s v="NO"/>
    <n v="128023"/>
    <s v="Comisión Medellín"/>
    <m/>
  </r>
  <r>
    <s v="OSIS"/>
    <s v="SIS_171"/>
    <x v="10"/>
    <s v="Arquitectura Tecnologica"/>
    <s v="ARQ_TEC_2023"/>
    <s v="Servicios de información para la gestión administrativa"/>
    <x v="53"/>
    <n v="10"/>
    <s v="2017011000199 "/>
    <s v="DANE_CENTRAL"/>
    <s v="DANE CENTRAL"/>
    <s v="Talento_Humano"/>
    <s v="Profesional"/>
    <n v="1"/>
    <n v="2"/>
    <n v="15"/>
    <n v="5678400"/>
    <d v="2023-10-15T00:00:00"/>
    <n v="1"/>
    <n v="14196000"/>
    <n v="0"/>
    <n v="14196000"/>
    <s v="NO"/>
    <s v="NO"/>
    <m/>
    <m/>
    <m/>
  </r>
  <r>
    <s v="OSIS"/>
    <s v="SIS_172"/>
    <x v="10"/>
    <s v="Arquitectura Tecnologica"/>
    <s v="ARQ_TEC_2023"/>
    <s v="Servicios de información para la gestión administrativa"/>
    <x v="53"/>
    <n v="10"/>
    <s v="2017011000199 "/>
    <s v="DANE_CENTRAL"/>
    <s v="DANE CENTRAL"/>
    <s v="Talento_Humano"/>
    <s v="Profesional"/>
    <n v="2"/>
    <n v="2"/>
    <n v="15"/>
    <n v="4100000"/>
    <d v="2023-10-15T00:00:00"/>
    <n v="1"/>
    <n v="20500000"/>
    <n v="20500000"/>
    <n v="0"/>
    <s v="NO"/>
    <s v="NO"/>
    <n v="130123"/>
    <m/>
    <m/>
  </r>
  <r>
    <s v="CENSO ECONOMICO"/>
    <s v="CE_139"/>
    <x v="0"/>
    <s v="Censo Economico"/>
    <s v="CENSO_ECONOMICO_2023_DRA_BMA"/>
    <s v="Base de Microdatos Anonimizados - CE"/>
    <x v="0"/>
    <n v="10"/>
    <s v="2019011000195 "/>
    <s v="BOGOTA"/>
    <s v="BOGOTÁ"/>
    <s v="Otros_gastos_operativos"/>
    <m/>
    <n v="1"/>
    <n v="0"/>
    <n v="30"/>
    <n v="6346938.7800000003"/>
    <d v="2023-10-15T00:00:00"/>
    <n v="1"/>
    <n v="6346938.7800000003"/>
    <n v="0"/>
    <n v="6346938.7800000003"/>
    <s v="NO"/>
    <s v="NO"/>
    <m/>
    <s v="Alquiler de equipos de cómputo en Territoriales"/>
    <m/>
  </r>
  <r>
    <s v="CENSO ECONOMICO"/>
    <s v="CE_140"/>
    <x v="0"/>
    <s v="Censo Economico"/>
    <s v="CENSO_ECONOMICO_2023_DRA_BMA"/>
    <s v="Base de Microdatos Anonimizados - CE"/>
    <x v="0"/>
    <n v="10"/>
    <s v="2019011000195 "/>
    <s v="BARRANQUILLA"/>
    <s v="BARRANQUILLA"/>
    <s v="Otros_gastos_operativos"/>
    <m/>
    <n v="1"/>
    <n v="0"/>
    <n v="30"/>
    <n v="10710000"/>
    <d v="2023-10-15T00:00:00"/>
    <n v="1"/>
    <n v="10710000"/>
    <n v="10184020"/>
    <n v="525980"/>
    <s v="NO"/>
    <s v="NO"/>
    <n v="77023"/>
    <s v="Alquiler de equipos de cómputo en Territoriales"/>
    <m/>
  </r>
  <r>
    <s v="CENSO ECONOMICO"/>
    <s v="CE_141"/>
    <x v="0"/>
    <s v="Censo Economico"/>
    <s v="CENSO_ECONOMICO_2023_DRA_BMA"/>
    <s v="Base de Microdatos Anonimizados - CE"/>
    <x v="0"/>
    <n v="10"/>
    <s v="2019011000195 "/>
    <s v="MEDELLIN"/>
    <s v="MEDELLÍN"/>
    <s v="Otros_gastos_operativos"/>
    <m/>
    <n v="1"/>
    <n v="0"/>
    <n v="30"/>
    <n v="7764750"/>
    <d v="2023-10-15T00:00:00"/>
    <n v="1"/>
    <n v="7764750"/>
    <n v="0"/>
    <n v="7764750"/>
    <s v="NO"/>
    <s v="NO"/>
    <m/>
    <s v="Alquiler de equipos de cómputo en Territoriales"/>
    <m/>
  </r>
  <r>
    <s v="CENSO ECONOMICO"/>
    <s v="CE_142"/>
    <x v="0"/>
    <s v="Censo Economico"/>
    <s v="CENSO_ECONOMICO_2023_DRA_BMA"/>
    <s v="Base de Microdatos Anonimizados - CE"/>
    <x v="0"/>
    <n v="10"/>
    <s v="2019011000195 "/>
    <s v="BUCARAMANGA"/>
    <s v="BUCARAMANGA"/>
    <s v="Otros_gastos_operativos"/>
    <m/>
    <n v="1"/>
    <n v="0"/>
    <n v="30"/>
    <n v="9639000"/>
    <d v="2023-10-15T00:00:00"/>
    <n v="1"/>
    <n v="9639000"/>
    <n v="0"/>
    <n v="9639000"/>
    <s v="NO"/>
    <s v="NO"/>
    <m/>
    <s v="Alquiler de equipos de cómputo en Territoriales"/>
    <m/>
  </r>
  <r>
    <s v="CENSO ECONOMICO"/>
    <s v="CE_143"/>
    <x v="0"/>
    <s v="Censo Economico"/>
    <s v="CENSO_ECONOMICO_2023_DRA_BMA"/>
    <s v="Base de Microdatos Anonimizados - CE"/>
    <x v="0"/>
    <n v="10"/>
    <s v="2019011000195 "/>
    <s v="MANIZALES"/>
    <s v="MANIZALES"/>
    <s v="Otros_gastos_operativos"/>
    <m/>
    <n v="1"/>
    <n v="0"/>
    <n v="30"/>
    <n v="6783000"/>
    <d v="2023-10-15T00:00:00"/>
    <n v="1"/>
    <n v="6783000"/>
    <n v="0"/>
    <n v="6783000"/>
    <s v="NO"/>
    <s v="NO"/>
    <m/>
    <s v="Alquiler de equipos de cómputo en Territoriales"/>
    <m/>
  </r>
  <r>
    <s v="DCD"/>
    <s v="DCD_394"/>
    <x v="11"/>
    <s v="Censo Nacional De Poblacion Y Vivienda - Csdm"/>
    <s v="CSDM_CNPV_2023_CONTEO_DM"/>
    <s v="Documentos metodológicos del censo de población y vivienda"/>
    <x v="55"/>
    <n v="10"/>
    <s v="2017011000343 "/>
    <s v="DANE_CENTRAL"/>
    <s v="DANE CENTRAL"/>
    <s v="Otros_gastos_operativos"/>
    <m/>
    <n v="1"/>
    <n v="1"/>
    <n v="0"/>
    <n v="20000000"/>
    <d v="2023-10-01T00:00:00"/>
    <n v="1"/>
    <n v="20000000"/>
    <n v="20000000"/>
    <n v="0"/>
    <s v="NO"/>
    <s v="NO"/>
    <n v="129823"/>
    <s v="Operador logístico (DICE) para la difusión de información estadística"/>
    <m/>
  </r>
  <r>
    <s v="DIMPE TE"/>
    <s v="TE_162"/>
    <x v="4"/>
    <s v="Tematica Agropecuaria [Economica]"/>
    <s v="TE_AGRO_2023_SIPSA_BOL"/>
    <s v="Boletines técnicos de la temática agropecuaria"/>
    <x v="12"/>
    <n v="10"/>
    <s v="2017011000390 "/>
    <s v="DANE_CENTRAL"/>
    <s v="DANE CENTRAL"/>
    <s v="Otros_gastos_operativos"/>
    <s v="Otras Solicitudes"/>
    <n v="1"/>
    <n v="1"/>
    <m/>
    <n v="396550"/>
    <d v="2023-11-01T00:00:00"/>
    <n v="1"/>
    <n v="396550"/>
    <n v="0"/>
    <n v="396550"/>
    <s v="NO"/>
    <s v="NO"/>
    <m/>
    <s v="Saldos de contratación"/>
    <m/>
  </r>
  <r>
    <s v="DIMPE TE"/>
    <s v="TE_163"/>
    <x v="4"/>
    <s v="Tematica Comercio Interno [Economica]"/>
    <s v="TE_C_INTERNO_2023_EMC_BOL"/>
    <s v="Boletines técnicos de la temática comercio interno"/>
    <x v="15"/>
    <n v="10"/>
    <s v="2017011000390 "/>
    <s v="DANE_CENTRAL"/>
    <s v="DANE CENTRAL"/>
    <s v="Otros_gastos_operativos"/>
    <s v="Otras Solicitudes"/>
    <n v="1"/>
    <n v="1"/>
    <m/>
    <n v="10966666.666666668"/>
    <d v="2023-11-01T00:00:00"/>
    <n v="1"/>
    <n v="10966667"/>
    <n v="0"/>
    <n v="10966667"/>
    <s v="NO"/>
    <s v="NO"/>
    <m/>
    <s v="Saldos de contratación"/>
    <m/>
  </r>
  <r>
    <s v="DCD"/>
    <s v="DCD_244"/>
    <x v="11"/>
    <s v="Censo Nacional De Poblacion Y Vivienda - Csdm"/>
    <s v="CSDM_CNPV_2023_CONTEO_DM"/>
    <s v="Documentos metodológicos del censo de población y vivienda"/>
    <x v="55"/>
    <n v="10"/>
    <s v="2017011000343 "/>
    <s v="DANE_CENTRAL"/>
    <s v="DANE CENTRAL"/>
    <s v="Otros_gastos_operativos"/>
    <m/>
    <n v="1"/>
    <n v="1"/>
    <n v="0"/>
    <n v="1113989460.46"/>
    <d v="2023-10-01T00:00:00"/>
    <n v="1"/>
    <n v="1113989460.46"/>
    <n v="1113989460.46"/>
    <n v="0"/>
    <s v="NO"/>
    <s v="NO"/>
    <n v="118123"/>
    <s v="Conteo Indigenas"/>
    <s v="Contratación logistico conteo intercensal  ( DCD) (220 campesinado+790 pruebas grupos focales+2.010 consulta y concertación conteo+120 EEVV (ACTIVIDADES II SEM DCD)"/>
  </r>
  <r>
    <s v="DCD"/>
    <s v="DCD_244"/>
    <x v="11"/>
    <s v="Censo Nacional De Poblacion Y Vivienda - Csdm"/>
    <s v="CSDM_CNPV_2023_CONTEO_DM"/>
    <s v="Documentos metodológicos del censo de población y vivienda"/>
    <x v="55"/>
    <n v="10"/>
    <s v="2017011000343 "/>
    <s v="DANE_CENTRAL"/>
    <s v="DANE CENTRAL"/>
    <s v="Otros_gastos_operativos"/>
    <m/>
    <n v="1"/>
    <n v="1"/>
    <n v="0"/>
    <n v="670000000"/>
    <d v="2023-10-01T00:00:00"/>
    <n v="1"/>
    <n v="670000000"/>
    <n v="670000000"/>
    <n v="0"/>
    <s v="NO"/>
    <s v="NO"/>
    <n v="118123"/>
    <s v="Conteo Afros"/>
    <s v="Contratación logistico conteo intercensal  ( DCD) (220 campesinado+790 pruebas grupos focales+2.010 consulta y concertación conteo+120 EEVV (ACTIVIDADES II SEM DCD)"/>
  </r>
  <r>
    <s v="DCD"/>
    <s v="DCD_244"/>
    <x v="11"/>
    <s v="Censo Nacional De Poblacion Y Vivienda - Csdm"/>
    <s v="CSDM_CNPV_2023_CONTEO_DM"/>
    <s v="Documentos metodológicos del censo de población y vivienda"/>
    <x v="55"/>
    <n v="10"/>
    <s v="2017011000343 "/>
    <s v="DANE_CENTRAL"/>
    <s v="DANE CENTRAL"/>
    <s v="Otros_gastos_operativos"/>
    <m/>
    <n v="1"/>
    <n v="1"/>
    <n v="0"/>
    <n v="520000000"/>
    <d v="2023-10-01T00:00:00"/>
    <n v="1"/>
    <n v="520000000"/>
    <n v="520000000"/>
    <n v="0"/>
    <s v="NO"/>
    <s v="NO"/>
    <n v="118123"/>
    <s v="Conteo Rrom"/>
    <s v="Contratación logistico conteo intercensal  ( DCD) (220 campesinado+790 pruebas grupos focales+2.010 consulta y concertación conteo+120 EEVV (ACTIVIDADES II SEM DCD)"/>
  </r>
  <r>
    <s v="DCD"/>
    <s v="DCD_244"/>
    <x v="11"/>
    <s v="Censo Nacional De Poblacion Y Vivienda - Csdm"/>
    <s v="CSDM_CNPV_2023_CONTEO_DM"/>
    <s v="Documentos metodológicos del censo de población y vivienda"/>
    <x v="55"/>
    <n v="10"/>
    <s v="2017011000343 "/>
    <s v="DANE_CENTRAL"/>
    <s v="DANE CENTRAL"/>
    <s v="Otros_gastos_operativos"/>
    <m/>
    <n v="1"/>
    <n v="1"/>
    <n v="0"/>
    <n v="495124013.75999999"/>
    <d v="2023-10-01T00:00:00"/>
    <n v="1"/>
    <n v="495124013.83999997"/>
    <n v="495124013.83999997"/>
    <n v="0"/>
    <s v="NO"/>
    <s v="NO"/>
    <n v="118123"/>
    <s v="Conteo Campesinos"/>
    <s v="Contratación logistico conteo intercensal  ( DCD) (220 campesinado+790 pruebas grupos focales+2.010 consulta y concertación conteo+120 EEVV (ACTIVIDADES II SEM DCD)"/>
  </r>
  <r>
    <s v="DCD"/>
    <s v="DCD_244"/>
    <x v="11"/>
    <s v="Censo Nacional De Poblacion Y Vivienda - Csdm"/>
    <s v="CSDM_CNPV_2023_CONTEO_DM"/>
    <s v="Documentos metodológicos del censo de población y vivienda"/>
    <x v="55"/>
    <n v="10"/>
    <s v="2017011000343 "/>
    <s v="DANE_CENTRAL"/>
    <s v="DANE CENTRAL"/>
    <s v="Otros_gastos_operativos"/>
    <m/>
    <n v="1"/>
    <n v="1"/>
    <n v="0"/>
    <n v="420000000"/>
    <d v="2023-10-01T00:00:00"/>
    <n v="1"/>
    <n v="420000000"/>
    <n v="420000000"/>
    <n v="0"/>
    <s v="NO"/>
    <s v="NO"/>
    <n v="118123"/>
    <s v="Étnicos-  vitales indigenas "/>
    <s v="Contratación logistico conteo intercensal  ( DCD) (220 campesinado+790 pruebas grupos focales+2.010 consulta y concertación conteo+120 EEVV (ACTIVIDADES II SEM DCD)"/>
  </r>
  <r>
    <s v="DCD"/>
    <s v="DCD_244"/>
    <x v="11"/>
    <s v="Censo Nacional De Poblacion Y Vivienda - Csdm"/>
    <s v="CSDM_CNPV_2023_CONTEO_DM"/>
    <s v="Documentos metodológicos del censo de población y vivienda"/>
    <x v="55"/>
    <n v="10"/>
    <s v="2017011000343 "/>
    <s v="DANE_CENTRAL"/>
    <s v="DANE CENTRAL"/>
    <s v="Otros_gastos_operativos"/>
    <m/>
    <n v="1"/>
    <n v="1"/>
    <n v="0"/>
    <n v="310000000"/>
    <d v="2023-10-01T00:00:00"/>
    <n v="1"/>
    <n v="310000000"/>
    <n v="310000000"/>
    <n v="0"/>
    <s v="NO"/>
    <s v="NO"/>
    <n v="118123"/>
    <s v="Étnicos-  vitales Afro "/>
    <s v="Contratación logistico conteo intercensal  ( DCD) (220 campesinado+790 pruebas grupos focales+2.010 consulta y concertación conteo+120 EEVV (ACTIVIDADES II SEM DCD)"/>
  </r>
  <r>
    <s v="DIRPEN"/>
    <s v="DIRPEN_143"/>
    <x v="5"/>
    <s v="Calidad"/>
    <s v="CAL_2023_EVAL_CAL"/>
    <s v="Servicio de evaluación del proceso estadístico"/>
    <x v="29"/>
    <n v="10"/>
    <s v="2017011000422 "/>
    <s v="DANE_CENTRAL"/>
    <s v="DANE CENTRAL"/>
    <s v="Otros_gastos_operativos"/>
    <s v="Otras Solicitudes"/>
    <n v="1"/>
    <n v="1"/>
    <m/>
    <n v="6121668"/>
    <d v="2023-11-01T00:00:00"/>
    <n v="1"/>
    <n v="6121668"/>
    <n v="0"/>
    <n v="6121668"/>
    <s v="NO"/>
    <s v="NO"/>
    <m/>
    <m/>
    <m/>
  </r>
  <r>
    <s v="GEDI"/>
    <s v="DIRTV_01"/>
    <x v="13"/>
    <s v="Direccion_Transversal"/>
    <s v="DIR_TRV_2023_MERCADO"/>
    <s v="Bases de datos de la temática de mercado laboral"/>
    <x v="61"/>
    <n v="10"/>
    <s v="2017011000391 "/>
    <s v="DANE_CENTRAL"/>
    <s v="DANE_CENTRAL"/>
    <s v="Talento_Humano"/>
    <s v="Profesional"/>
    <n v="1"/>
    <n v="11"/>
    <n v="0"/>
    <n v="3325140"/>
    <d v="2023-02-17T00:00:00"/>
    <n v="1"/>
    <n v="35024808"/>
    <n v="35024808"/>
    <n v="0"/>
    <s v="NO"/>
    <s v="NO"/>
    <n v="59023"/>
    <s v="PEÑALOZA DAVALOS ALEJANDRA LUCIA"/>
    <s v="GEDI"/>
  </r>
  <r>
    <s v="GEDI"/>
    <s v="DIRTV_02"/>
    <x v="13"/>
    <s v="Direccion_Transversal"/>
    <s v="DIR_TRV_2023_MERCADO"/>
    <s v="Bases de datos de la temática de mercado laboral"/>
    <x v="61"/>
    <n v="10"/>
    <s v="2017011000391 "/>
    <s v="DANE_CENTRAL"/>
    <s v="DANE_CENTRAL"/>
    <s v="Talento_Humano"/>
    <s v="Profesional"/>
    <n v="1"/>
    <n v="11"/>
    <n v="0"/>
    <n v="5622750"/>
    <d v="2023-02-15T00:00:00"/>
    <n v="1"/>
    <n v="59226300"/>
    <n v="59226300"/>
    <n v="0"/>
    <s v="NO"/>
    <s v="NO"/>
    <n v="58223"/>
    <s v="MARIÑO GOMEZ ANA SOFIA"/>
    <s v="GEDI"/>
  </r>
  <r>
    <s v="ODS"/>
    <s v="DIRTV_03"/>
    <x v="13"/>
    <s v="Direccion_Transversal"/>
    <s v="DIR_TRV_2023_MERCADO"/>
    <s v="Bases de datos de la temática de mercado laboral"/>
    <x v="61"/>
    <n v="10"/>
    <s v="2017011000391 "/>
    <s v="DANE_CENTRAL"/>
    <s v="DANE_CENTRAL"/>
    <s v="Talento_Humano"/>
    <s v="Profesional"/>
    <n v="1"/>
    <n v="10"/>
    <n v="27"/>
    <n v="4050000"/>
    <d v="2023-01-25T00:00:00"/>
    <n v="1"/>
    <n v="35100000"/>
    <n v="35100000"/>
    <n v="0"/>
    <s v="NO"/>
    <s v="NO"/>
    <s v="62423"/>
    <s v="Ingenier@ de sistemas - Fullstack"/>
    <s v="ODS"/>
  </r>
  <r>
    <s v="ODS"/>
    <s v="DIRTV_04"/>
    <x v="13"/>
    <s v="Direccion_Transversal"/>
    <s v="DIR_TRV_2023_MERCADO"/>
    <s v="Bases de datos de la temática de mercado laboral"/>
    <x v="61"/>
    <n v="10"/>
    <s v="2017011000391 "/>
    <s v="DANE_CENTRAL"/>
    <s v="DANE_CENTRAL"/>
    <s v="Talento_Humano"/>
    <s v="Profesional"/>
    <n v="1"/>
    <n v="11"/>
    <n v="1"/>
    <n v="3800000"/>
    <d v="2023-01-30T00:00:00"/>
    <n v="1"/>
    <n v="41800000"/>
    <n v="41800000"/>
    <n v="0"/>
    <s v="NO"/>
    <s v="NO"/>
    <s v="39523"/>
    <s v="CEPEDA MERIZALDE MARIA ALEJANDRA"/>
    <s v="ODS"/>
  </r>
  <r>
    <s v="ODS"/>
    <s v="DIRTV_05"/>
    <x v="13"/>
    <s v="Direccion_Transversal"/>
    <s v="DIR_TRV_2023_MERCADO"/>
    <s v="Bases de datos de la temática de mercado laboral"/>
    <x v="61"/>
    <n v="10"/>
    <s v="2017011000391 "/>
    <s v="DANE_CENTRAL"/>
    <s v="DANE_CENTRAL"/>
    <s v="Talento_Humano"/>
    <s v="Profesional"/>
    <n v="1"/>
    <n v="10"/>
    <n v="29"/>
    <n v="3250000"/>
    <d v="2023-02-17T00:00:00"/>
    <n v="1"/>
    <n v="33908334"/>
    <n v="33908334"/>
    <n v="0"/>
    <s v="NO"/>
    <s v="NO"/>
    <s v="59823"/>
    <s v="VARGAS CORTES KAREN DANIELLA"/>
    <s v="ODS"/>
  </r>
  <r>
    <s v="ODS"/>
    <s v="DIRTV_06"/>
    <x v="13"/>
    <s v="Direccion_Transversal"/>
    <s v="DIR_TRV_2023_MERCADO"/>
    <s v="Bases de datos de la temática de mercado laboral"/>
    <x v="61"/>
    <n v="10"/>
    <s v="2017011000391 "/>
    <s v="DANE_CENTRAL"/>
    <s v="DANE_CENTRAL"/>
    <s v="Talento_Humano"/>
    <s v="Profesional"/>
    <n v="1"/>
    <n v="10"/>
    <n v="29"/>
    <n v="5100000"/>
    <d v="2023-02-15T00:00:00"/>
    <n v="1"/>
    <n v="53550000"/>
    <n v="53550000"/>
    <n v="0"/>
    <s v="NO"/>
    <s v="NO"/>
    <s v="58823"/>
    <s v="ALONSO OSPINA NATALIA"/>
    <s v="ODS"/>
  </r>
  <r>
    <s v="ODS"/>
    <s v="DIRTV_07"/>
    <x v="13"/>
    <s v="Direccion_Transversal"/>
    <s v="DIR_TRV_2023_MERCADO"/>
    <s v="Bases de datos de la temática de mercado laboral"/>
    <x v="61"/>
    <n v="10"/>
    <s v="2017011000391 "/>
    <s v="DANE_CENTRAL"/>
    <s v="DANE_CENTRAL"/>
    <s v="Talento_Humano"/>
    <s v="Profesional"/>
    <n v="1"/>
    <n v="8"/>
    <n v="0"/>
    <n v="3500000"/>
    <d v="2023-02-01T00:00:00"/>
    <n v="1"/>
    <n v="28000000"/>
    <n v="28000000"/>
    <n v="0"/>
    <s v="NO"/>
    <s v="NO"/>
    <s v="62323"/>
    <s v="Diseñador"/>
    <s v="ODS"/>
  </r>
  <r>
    <s v="Dirección"/>
    <s v="DIRTV_09"/>
    <x v="13"/>
    <s v="Direccion_Transversal"/>
    <s v="DIR_TRV_2023_MERCADO"/>
    <s v="Bases de datos de la temática de mercado laboral"/>
    <x v="61"/>
    <n v="10"/>
    <s v="2017011000391 "/>
    <s v="DANE_CENTRAL"/>
    <s v="DANE_CENTRAL"/>
    <s v="Talento_Humano"/>
    <s v="Profesional"/>
    <n v="1"/>
    <n v="6"/>
    <n v="0"/>
    <n v="2000000"/>
    <d v="2023-02-08T00:00:00"/>
    <n v="1"/>
    <n v="12000000"/>
    <n v="12000000"/>
    <n v="0"/>
    <s v="NO"/>
    <s v="NO"/>
    <s v="57123"/>
    <s v="Sebastián Muñoz Rodríguez (13,466,667)"/>
    <s v="Dirección"/>
  </r>
  <r>
    <s v="Dirección"/>
    <s v="DIRTV_10"/>
    <x v="13"/>
    <s v="Direccion_Transversal"/>
    <s v="DIR_TRV_2023_MERCADO"/>
    <s v="Bases de datos de la temática de mercado laboral"/>
    <x v="61"/>
    <n v="10"/>
    <s v="2017011000391 "/>
    <s v="DANE_CENTRAL"/>
    <s v="DANE_CENTRAL"/>
    <s v="Talento_Humano"/>
    <s v="Profesional"/>
    <n v="1"/>
    <n v="6"/>
    <n v="0"/>
    <n v="4500000"/>
    <d v="2023-02-21T00:00:00"/>
    <n v="1"/>
    <n v="27000000"/>
    <n v="27000000"/>
    <n v="0"/>
    <s v="NO"/>
    <s v="NO"/>
    <s v="59723"/>
    <s v="Esteban Espinoza"/>
    <s v="Dirección"/>
  </r>
  <r>
    <s v="Dirección"/>
    <s v="DIRTV_11"/>
    <x v="13"/>
    <s v="Direccion_Transversal"/>
    <s v="DIR_TRV_2023_MERCADO"/>
    <s v="Bases de datos de la temática de mercado laboral"/>
    <x v="61"/>
    <n v="10"/>
    <s v="2017011000391 "/>
    <s v="DANE_CENTRAL"/>
    <s v="DANE_CENTRAL"/>
    <s v="Talento_Humano"/>
    <s v="Profesional"/>
    <n v="1"/>
    <n v="6"/>
    <n v="9"/>
    <n v="3580000"/>
    <d v="2023-02-21T00:00:00"/>
    <n v="1"/>
    <n v="21480000"/>
    <n v="21480000"/>
    <n v="0"/>
    <s v="NO"/>
    <s v="NO"/>
    <s v="60323"/>
    <s v="Andrés Camilo Suárez"/>
    <s v="Dirección"/>
  </r>
  <r>
    <s v="Dirección"/>
    <s v="DIRTV_12"/>
    <x v="13"/>
    <s v="Direccion_Transversal"/>
    <s v="DIR_TRV_2023_MERCADO"/>
    <s v="Bases de datos de la temática de mercado laboral"/>
    <x v="61"/>
    <n v="10"/>
    <s v="2017011000391 "/>
    <s v="DANE_CENTRAL"/>
    <s v="DANE_CENTRAL"/>
    <s v="Otros_gastos_operativos"/>
    <s v="Otros Gastos Asociados A La Investigacion Y/O Proyecto"/>
    <n v="1"/>
    <n v="1"/>
    <n v="0"/>
    <n v="3030392.76"/>
    <d v="2023-05-01T00:00:00"/>
    <n v="1"/>
    <n v="3030392.76"/>
    <n v="0"/>
    <n v="3030392.76"/>
    <s v="NO"/>
    <s v="NO"/>
    <m/>
    <s v="Disponible de la dirección (pendiente completar la contratación de los tres chicos que se enviaron por 4 meses $70,560,000)"/>
    <s v="Dirección"/>
  </r>
  <r>
    <s v="DRA"/>
    <s v="DIRTV_13"/>
    <x v="13"/>
    <s v="Direccion_Transversal"/>
    <s v="DIR_TRV_2023_MERCADO"/>
    <s v="Bases de datos de la temática de mercado laboral"/>
    <x v="61"/>
    <n v="10"/>
    <s v="2017011000391 "/>
    <s v="DANE_CENTRAL"/>
    <s v="DANE_CENTRAL"/>
    <s v="Talento_Humano"/>
    <s v="Profesional"/>
    <n v="1"/>
    <n v="10"/>
    <n v="0"/>
    <n v="5000000"/>
    <d v="2023-02-24T00:00:00"/>
    <n v="1"/>
    <n v="50000000"/>
    <n v="50000000"/>
    <n v="0"/>
    <s v="NO"/>
    <s v="NO"/>
    <s v="62723"/>
    <s v="Contrato Juan José Rubio Subdirección"/>
    <s v="Subdirección"/>
  </r>
  <r>
    <s v="DRA"/>
    <s v="DIRTV_14"/>
    <x v="13"/>
    <s v="Direccion_Transversal"/>
    <s v="DIR_TRV_2023_MERCADO"/>
    <s v="Bases de datos de la temática de mercado laboral"/>
    <x v="61"/>
    <n v="10"/>
    <s v="2017011000391 "/>
    <s v="DANE_CENTRAL"/>
    <s v="DANE_CENTRAL"/>
    <s v="Talento_Humano"/>
    <s v="Profesional"/>
    <n v="2"/>
    <n v="6"/>
    <n v="15"/>
    <n v="3200000"/>
    <d v="2023-06-20T00:00:00"/>
    <n v="1"/>
    <n v="40600000"/>
    <n v="40106666"/>
    <n v="493334"/>
    <s v="NO"/>
    <s v="NO"/>
    <s v="78623"/>
    <s v="Estadístico para subdirección"/>
    <s v="Subdirección"/>
  </r>
  <r>
    <s v="DRA"/>
    <s v="DIRTV_15"/>
    <x v="13"/>
    <s v="Direccion_Transversal"/>
    <s v="DIR_TRV_2023_MERCADO"/>
    <s v="Bases de datos de la temática de mercado laboral"/>
    <x v="61"/>
    <n v="10"/>
    <s v="2017011000391 "/>
    <s v="DANE_CENTRAL"/>
    <s v="DANE_CENTRAL"/>
    <s v="Talento_Humano"/>
    <s v="Profesional"/>
    <n v="1"/>
    <n v="4"/>
    <n v="15"/>
    <n v="3250608"/>
    <d v="2023-03-16T00:00:00"/>
    <n v="1"/>
    <n v="14627736"/>
    <n v="14627736"/>
    <n v="0"/>
    <s v="NO"/>
    <s v="NO"/>
    <s v="63423"/>
    <s v=" DEVIA VASQUEZ ANDERSON EDUARDO"/>
    <s v="Profesional para levantamiento de cargas laborales"/>
  </r>
  <r>
    <s v="DRA"/>
    <s v="DIRTV_16"/>
    <x v="13"/>
    <s v="Direccion_Transversal"/>
    <s v="DIR_TRV_2023_GOBIERNO"/>
    <s v="Bases de datos de la temática de gobierno"/>
    <x v="62"/>
    <n v="10"/>
    <s v="2017011000391 "/>
    <s v="DANE_CENTRAL"/>
    <s v="DANE_CENTRAL"/>
    <s v="Talento_Humano"/>
    <s v="Profesional"/>
    <n v="1"/>
    <n v="9"/>
    <n v="0"/>
    <n v="4400000"/>
    <d v="2023-04-01T00:00:00"/>
    <n v="1"/>
    <n v="27573333"/>
    <n v="27573333"/>
    <n v="0"/>
    <s v="NO"/>
    <s v="NO"/>
    <s v="75023"/>
    <s v="Recursos Cuentas Nacionales"/>
    <s v="DSCN"/>
  </r>
  <r>
    <s v="DRA"/>
    <s v="DIRTV_17"/>
    <x v="13"/>
    <s v="Direccion_Transversal"/>
    <s v="DIR_TRV_2023_GOBIERNO"/>
    <s v="Bases de datos de la temática de gobierno"/>
    <x v="62"/>
    <n v="10"/>
    <s v="2017011000391 "/>
    <s v="DANE_CENTRAL"/>
    <s v="DANE_CENTRAL"/>
    <s v="Talento_Humano"/>
    <s v="Profesional"/>
    <n v="1"/>
    <n v="8"/>
    <n v="0"/>
    <n v="5100000"/>
    <d v="2023-05-01T00:00:00"/>
    <n v="1"/>
    <n v="37910000"/>
    <n v="37910000"/>
    <n v="0"/>
    <s v="NO"/>
    <s v="NO"/>
    <s v="72823"/>
    <s v="Recursos Cuentas Nacionales"/>
    <s v="DSCN"/>
  </r>
  <r>
    <s v="DRA"/>
    <s v="DIRTV_18"/>
    <x v="13"/>
    <s v="Direccion_Transversal"/>
    <s v="DIR_TRV_2023_MERCADO"/>
    <s v="Bases de datos de la temática de mercado laboral"/>
    <x v="61"/>
    <n v="10"/>
    <s v="2017011000391 "/>
    <s v="MEDELLIN"/>
    <s v="MEDELLIN"/>
    <s v="Talento_Humano"/>
    <s v="Tecnico"/>
    <n v="1"/>
    <n v="8"/>
    <n v="0"/>
    <n v="3020000"/>
    <d v="2023-05-01T00:00:00"/>
    <n v="1"/>
    <n v="24160000"/>
    <n v="24160000"/>
    <n v="0"/>
    <s v="NO"/>
    <s v="NO"/>
    <s v="38823"/>
    <s v="Apoyo administrativo Medellín"/>
    <s v="Dirección"/>
  </r>
  <r>
    <s v="DRA"/>
    <s v="DIRTV_19"/>
    <x v="13"/>
    <s v="Direccion_Transversal"/>
    <s v="DIR_TRV_2023_MERCADO"/>
    <s v="Bases de datos de la temática de mercado laboral"/>
    <x v="61"/>
    <n v="10"/>
    <s v="2017011000391 "/>
    <s v="MEDELLIN"/>
    <s v="MEDELLIN"/>
    <s v="Talento_Humano"/>
    <s v="Profesional"/>
    <n v="1"/>
    <n v="8"/>
    <n v="0"/>
    <n v="3937692"/>
    <d v="2023-05-01T00:00:00"/>
    <n v="1"/>
    <n v="31501536"/>
    <n v="31501536"/>
    <n v="0"/>
    <s v="NO"/>
    <s v="NO"/>
    <s v="38723"/>
    <s v="Apoyo administrativo Medellín 60,300"/>
    <s v="Dirección"/>
  </r>
  <r>
    <s v="Dirección"/>
    <s v="DIRTV_20"/>
    <x v="13"/>
    <s v="Direccion_Transversal"/>
    <s v="DIR_TRV_2023_MERCADO"/>
    <s v="Bases de datos de la temática de mercado laboral"/>
    <x v="61"/>
    <n v="10"/>
    <s v="2017011000391 "/>
    <s v="DANE_CENTRAL"/>
    <s v="DANE_CENTRAL"/>
    <s v="Talento_Humano"/>
    <s v="Profesional"/>
    <n v="1"/>
    <n v="4"/>
    <n v="5"/>
    <n v="2000000"/>
    <d v="2023-08-15T00:00:00"/>
    <n v="1"/>
    <n v="8066667"/>
    <n v="8066667"/>
    <n v="0"/>
    <s v="NO"/>
    <s v="NO"/>
    <s v="108623"/>
    <s v="Sebastián Muñoz Rodríguez"/>
    <s v="Dirección"/>
  </r>
  <r>
    <s v="Dirección"/>
    <s v="DIRTV_21"/>
    <x v="13"/>
    <s v="Direccion_Transversal"/>
    <s v="DIR_TRV_2023_MERCADO"/>
    <s v="Bases de datos de la temática de mercado laboral"/>
    <x v="61"/>
    <n v="10"/>
    <s v="2017011000391 "/>
    <s v="DANE_CENTRAL"/>
    <s v="DANE_CENTRAL"/>
    <s v="Talento_Humano"/>
    <s v="Profesional"/>
    <n v="1"/>
    <n v="4"/>
    <n v="0"/>
    <n v="4500000"/>
    <d v="2023-09-01T00:00:00"/>
    <n v="1"/>
    <n v="18000000"/>
    <n v="0"/>
    <n v="18000000"/>
    <s v="NO"/>
    <s v="NO"/>
    <m/>
    <s v="Esteban Espinoza"/>
    <s v="Dirección"/>
  </r>
  <r>
    <s v="Dirección"/>
    <s v="DIRTV_22"/>
    <x v="13"/>
    <s v="Direccion_Transversal"/>
    <s v="DIR_TRV_2023_MERCADO"/>
    <s v="Bases de datos de la temática de mercado laboral"/>
    <x v="61"/>
    <n v="10"/>
    <s v="2017011000391 "/>
    <s v="DANE_CENTRAL"/>
    <s v="DANE_CENTRAL"/>
    <s v="Talento_Humano"/>
    <s v="Profesional"/>
    <n v="1"/>
    <n v="4"/>
    <n v="9"/>
    <n v="3580000"/>
    <d v="2023-08-20T00:00:00"/>
    <n v="1"/>
    <n v="13842666.67"/>
    <n v="13842666.67"/>
    <n v="0"/>
    <s v="NO"/>
    <s v="NO"/>
    <s v="113223"/>
    <s v="Andrés Camilo Suárez"/>
    <s v="Dirección"/>
  </r>
  <r>
    <s v="DRA"/>
    <s v="DRA_5112"/>
    <x v="13"/>
    <s v="Secretaria General_Transversal"/>
    <s v="SECGEN_TRV_2023_LOG"/>
    <s v="Bases de datos de la temática de mercado laboral"/>
    <x v="61"/>
    <n v="10"/>
    <s v="2017011000391 "/>
    <s v="DANE_CENTRAL"/>
    <s v="DANE_CENTRAL"/>
    <s v="Talento_Humano"/>
    <s v="Profesional Junior"/>
    <n v="1"/>
    <n v="11"/>
    <n v="18"/>
    <n v="3200000"/>
    <d v="2023-01-15T00:00:00"/>
    <n v="1"/>
    <n v="37120000"/>
    <n v="37120000"/>
    <n v="0"/>
    <s v="NO"/>
    <s v="NO"/>
    <s v="11523"/>
    <s v="MORALES LOZANO YERFI ANDREA"/>
    <s v="Gestión Comisiones"/>
  </r>
  <r>
    <s v="DRA"/>
    <s v="DRA_5113"/>
    <x v="13"/>
    <s v="Secretaria General_Transversal"/>
    <s v="SECGEN_TRV_2023_DRA"/>
    <s v="Bases de datos de la temática de mercado laboral"/>
    <x v="61"/>
    <n v="10"/>
    <s v="2017011000391 "/>
    <s v="DANE_CENTRAL"/>
    <s v="DANE_CENTRAL"/>
    <s v="Talento_Humano"/>
    <s v="Tecnico"/>
    <n v="1"/>
    <n v="9"/>
    <n v="15"/>
    <n v="2332000"/>
    <d v="2023-01-15T00:00:00"/>
    <n v="1"/>
    <n v="22154000"/>
    <n v="22154000"/>
    <n v="0"/>
    <s v="NO"/>
    <s v="NO"/>
    <s v="58923"/>
    <s v="Central de Cuentas"/>
    <s v="0"/>
  </r>
  <r>
    <s v="DRA"/>
    <s v="SECTRV_8618"/>
    <x v="13"/>
    <s v="Secretaria General_Transversal"/>
    <s v="SECGEN_TRV_2023_DRA"/>
    <s v="Bases de datos de la temática de mercado laboral"/>
    <x v="61"/>
    <n v="10"/>
    <s v="2017011000391 "/>
    <s v="BARRANQUILLA"/>
    <s v="CARTAGENA"/>
    <s v="Otros_gastos_operativos"/>
    <s v="Otros Gastos Asociados A Pago De Arrendamientos"/>
    <n v="1"/>
    <n v="1"/>
    <n v="0"/>
    <n v="18974712"/>
    <d v="2023-01-01T00:00:00"/>
    <n v="1"/>
    <n v="18974712"/>
    <n v="18974712"/>
    <n v="0"/>
    <s v="NO"/>
    <s v="NO"/>
    <s v="2123"/>
    <s v="VF Arriendo"/>
    <s v="0"/>
  </r>
  <r>
    <s v="DRA"/>
    <s v="SECTRV_8619"/>
    <x v="13"/>
    <s v="Secretaria General_Transversal"/>
    <s v="SECGEN_TRV_2023_DRA"/>
    <s v="Bases de datos de la temática de mercado laboral"/>
    <x v="61"/>
    <n v="10"/>
    <s v="2017011000391 "/>
    <s v="BARRANQUILLA"/>
    <s v="RIOHACHA"/>
    <s v="Otros_gastos_operativos"/>
    <s v="Otros Gastos Asociados A Pago De Arrendamientos"/>
    <n v="1"/>
    <n v="1"/>
    <n v="0"/>
    <n v="12528128"/>
    <d v="2023-01-01T00:00:00"/>
    <n v="1"/>
    <n v="12528128"/>
    <n v="12528128"/>
    <n v="0"/>
    <s v="NO"/>
    <s v="NO"/>
    <s v="2323"/>
    <s v="VF Arriendo"/>
    <s v="0"/>
  </r>
  <r>
    <s v="DRA"/>
    <s v="SECTRV_8620"/>
    <x v="13"/>
    <s v="Secretaria General_Transversal"/>
    <s v="SECGEN_TRV_2023_DRA"/>
    <s v="Bases de datos de la temática de mercado laboral"/>
    <x v="61"/>
    <n v="10"/>
    <s v="2017011000391 "/>
    <s v="BARRANQUILLA"/>
    <s v="SINCELEJO"/>
    <s v="Otros_gastos_operativos"/>
    <s v="Otros Gastos Asociados A Pago De Arrendamientos"/>
    <n v="1"/>
    <n v="1"/>
    <n v="0"/>
    <n v="10598795"/>
    <d v="2023-01-01T00:00:00"/>
    <n v="1"/>
    <n v="10598794"/>
    <n v="10598794"/>
    <n v="0"/>
    <s v="NO"/>
    <s v="NO"/>
    <s v="1823"/>
    <s v="VF Arriendo"/>
    <s v="0"/>
  </r>
  <r>
    <s v="DRA"/>
    <s v="SECTRV_8626"/>
    <x v="13"/>
    <s v="Secretaria General_Transversal"/>
    <s v="SECGEN_TRV_2023_DRA"/>
    <s v="Bases de datos de la temática de mercado laboral"/>
    <x v="61"/>
    <n v="10"/>
    <s v="2017011000391 "/>
    <s v="CALI"/>
    <s v="PASTO"/>
    <s v="Otros_gastos_operativos"/>
    <s v="Otros Gastos Asociados A Pago De Arrendamientos"/>
    <n v="1"/>
    <n v="1"/>
    <n v="0"/>
    <n v="25503609"/>
    <d v="2023-01-01T00:00:00"/>
    <n v="1"/>
    <n v="25503609"/>
    <n v="25503609"/>
    <n v="0"/>
    <s v="NO"/>
    <s v="NO"/>
    <s v="33523"/>
    <s v="VF Arriendo"/>
    <s v="0"/>
  </r>
  <r>
    <s v="DRA"/>
    <s v="SECTRV_8627"/>
    <x v="13"/>
    <s v="Secretaria General_Transversal"/>
    <s v="SECGEN_TRV_2023_DRA"/>
    <s v="Bases de datos de la temática de mercado laboral"/>
    <x v="61"/>
    <n v="10"/>
    <s v="2017011000391 "/>
    <s v="MEDELLIN"/>
    <s v="MEDELLIN"/>
    <s v="Otros_gastos_operativos"/>
    <s v="Otros Gastos Asociados A Pago De Arrendamientos"/>
    <n v="1"/>
    <n v="1"/>
    <n v="0"/>
    <n v="13548052"/>
    <d v="2023-01-01T00:00:00"/>
    <n v="1"/>
    <n v="13548052"/>
    <n v="13548052"/>
    <n v="0"/>
    <s v="NO"/>
    <s v="NO"/>
    <s v="10423"/>
    <s v="VF Arriendo"/>
    <s v="0"/>
  </r>
  <r>
    <s v="DRA"/>
    <s v="SECTRV_8628"/>
    <x v="13"/>
    <s v="Secretaria General_Transversal"/>
    <s v="SECGEN_TRV_2023_DRA"/>
    <s v="Bases de datos de la temática de mercado laboral"/>
    <x v="61"/>
    <n v="10"/>
    <s v="2017011000391 "/>
    <s v="DANE_CENTRAL"/>
    <s v="DANE_CENTRAL"/>
    <s v="Otros_gastos_operativos"/>
    <s v="Gastos Asociados Al Operativo De Campo"/>
    <n v="1"/>
    <n v="1"/>
    <n v="0"/>
    <n v="350000000"/>
    <d v="2023-01-15T00:00:00"/>
    <n v="1"/>
    <n v="350000000"/>
    <n v="350000000"/>
    <n v="0"/>
    <s v="NO"/>
    <s v="NO"/>
    <s v="23323"/>
    <s v="Servicio de recolección y entrega de material estadístico"/>
    <s v="0"/>
  </r>
  <r>
    <s v="DRA"/>
    <s v="SECTRV_8629"/>
    <x v="13"/>
    <s v="Secretaria General_Transversal"/>
    <s v="SECGEN_TRV_2023_DRA"/>
    <s v="Bases de datos de la temática de mercado laboral"/>
    <x v="61"/>
    <n v="10"/>
    <s v="2017011000391 "/>
    <s v="BARRANQUILLA"/>
    <s v="BARRANQUILLA"/>
    <s v="Otros_gastos_operativos"/>
    <s v="Gastos Asociados Al Operativo De Campo"/>
    <n v="1"/>
    <n v="1"/>
    <n v="0"/>
    <n v="39537954"/>
    <d v="2023-09-30T00:00:00"/>
    <n v="1"/>
    <n v="39537954"/>
    <n v="39537954"/>
    <n v="0"/>
    <s v="NO"/>
    <s v="NO"/>
    <s v="17623"/>
    <s v="Servicio de Telefonía"/>
    <s v="0"/>
  </r>
  <r>
    <s v="DRA"/>
    <s v="SECTRV_8631"/>
    <x v="13"/>
    <s v="Secretaria General_Transversal"/>
    <s v="SECGEN_TRV_2023_DRA"/>
    <s v="Bases de datos de la temática de mercado laboral"/>
    <x v="61"/>
    <n v="10"/>
    <s v="2017011000391 "/>
    <s v="BUCARAMANGA"/>
    <s v="BUCARAMANGA"/>
    <s v="Otros_gastos_operativos"/>
    <s v="Gastos Asociados Al Operativo De Campo"/>
    <n v="1"/>
    <n v="1"/>
    <n v="0"/>
    <n v="14215063"/>
    <d v="2023-09-15T00:00:00"/>
    <n v="1"/>
    <n v="13515063"/>
    <n v="13515063"/>
    <n v="0"/>
    <s v="NO"/>
    <s v="NO"/>
    <s v="22923;24923;26023;26223;28323;28423;29823;30123;30823"/>
    <s v="Servicio de Telefonía"/>
    <s v="0"/>
  </r>
  <r>
    <s v="DRA"/>
    <s v="SECTRV_8632"/>
    <x v="13"/>
    <s v="Secretaria General_Transversal"/>
    <s v="SECGEN_TRV_2023_DRA"/>
    <s v="Bases de datos de la temática de mercado laboral"/>
    <x v="61"/>
    <n v="10"/>
    <s v="2017011000391 "/>
    <s v="CALI"/>
    <s v="CALI"/>
    <s v="Otros_gastos_operativos"/>
    <s v="Gastos Asociados Al Operativo De Campo"/>
    <n v="1"/>
    <n v="1"/>
    <n v="0"/>
    <n v="25000000"/>
    <d v="2023-01-15T00:00:00"/>
    <n v="1"/>
    <n v="25000000"/>
    <n v="25000000"/>
    <n v="0"/>
    <s v="NO"/>
    <s v="NO"/>
    <s v="36223"/>
    <s v="Servicio de Telefonía"/>
    <s v="0"/>
  </r>
  <r>
    <s v="DRA"/>
    <s v="SECTRV_8633"/>
    <x v="13"/>
    <s v="Secretaria General_Transversal"/>
    <s v="SECGEN_TRV_2023_DRA"/>
    <s v="Bases de datos de la temática de mercado laboral"/>
    <x v="61"/>
    <n v="10"/>
    <s v="2017011000391 "/>
    <s v="DANE_CENTRAL"/>
    <s v="DANE_CENTRAL"/>
    <s v="Otros_gastos_operativos"/>
    <s v="Gastos Asociados Al Operativo De Campo"/>
    <n v="1"/>
    <n v="1"/>
    <n v="0"/>
    <n v="125000000"/>
    <d v="2023-01-15T00:00:00"/>
    <n v="1"/>
    <n v="125000000"/>
    <n v="125000000"/>
    <n v="0"/>
    <s v="NO"/>
    <s v="NO"/>
    <s v="23523"/>
    <s v="Servicio de Telefonía"/>
    <s v="0"/>
  </r>
  <r>
    <s v="DRA"/>
    <s v="SECTRV_8634"/>
    <x v="13"/>
    <s v="Secretaria General_Transversal"/>
    <s v="SECGEN_TRV_2023_DRA"/>
    <s v="Bases de datos de la temática de mercado laboral"/>
    <x v="61"/>
    <n v="10"/>
    <s v="2017011000391 "/>
    <s v="MANIZALES"/>
    <s v="MANIZALES"/>
    <s v="Otros_gastos_operativos"/>
    <s v="Gastos Asociados Al Operativo De Campo"/>
    <n v="1"/>
    <n v="1"/>
    <n v="0"/>
    <n v="16000000"/>
    <d v="2023-01-15T00:00:00"/>
    <n v="1"/>
    <n v="16000000"/>
    <n v="9607261"/>
    <n v="6392739"/>
    <s v="NO"/>
    <s v="NO"/>
    <s v="30823"/>
    <s v="Servicio de Telefonía"/>
    <s v="0"/>
  </r>
  <r>
    <s v="DRA"/>
    <s v="SECTRV_8635"/>
    <x v="13"/>
    <s v="Secretaria General_Transversal"/>
    <s v="SECGEN_TRV_2023_DRA"/>
    <s v="Bases de datos de la temática de mercado laboral"/>
    <x v="61"/>
    <n v="10"/>
    <s v="2017011000391 "/>
    <s v="MEDELLIN"/>
    <s v="MEDELLIN"/>
    <s v="Otros_gastos_operativos"/>
    <s v="Gastos Asociados Al Operativo De Campo"/>
    <n v="1"/>
    <n v="1"/>
    <n v="0"/>
    <n v="45000000"/>
    <d v="2023-01-15T00:00:00"/>
    <n v="1"/>
    <n v="45000000"/>
    <n v="45000000"/>
    <n v="0"/>
    <s v="NO"/>
    <s v="NO"/>
    <s v="5823"/>
    <s v="Servicio de Telefonía"/>
    <s v="0"/>
  </r>
  <r>
    <s v="DRA"/>
    <s v="SECTRV_8638"/>
    <x v="13"/>
    <s v="Secretaria General_Transversal"/>
    <s v="SECGEN_TRV_2023_DRA"/>
    <s v="Bases de datos de la temática de mercado laboral"/>
    <x v="61"/>
    <n v="10"/>
    <s v="2017011000391 "/>
    <s v="DANE_CENTRAL"/>
    <s v="DANE_CENTRAL"/>
    <s v="Otros_gastos_operativos"/>
    <s v="Otras Solicitudes"/>
    <n v="1"/>
    <n v="1"/>
    <n v="0"/>
    <n v="464384359.81"/>
    <d v="2023-04-15T00:00:00"/>
    <n v="1"/>
    <n v="464384359.81"/>
    <n v="464384359.81"/>
    <n v="0"/>
    <s v="NO"/>
    <s v="NO"/>
    <s v="61823"/>
    <s v="Consumibles de impresión, papelería y unidades de imagen"/>
    <s v="0"/>
  </r>
  <r>
    <s v="DRA"/>
    <s v="SECTRV_8639"/>
    <x v="13"/>
    <s v="Secretaria General_Transversal"/>
    <s v="SECGEN_TRV_2023_DRA"/>
    <s v="Bases de datos de la temática de pobreza y condiciones de vida"/>
    <x v="63"/>
    <n v="10"/>
    <s v="2017011000391 "/>
    <s v="DANE_CENTRAL"/>
    <s v="DANE_CENTRAL"/>
    <s v="Otros_gastos_operativos"/>
    <s v="Otros Gastos Asociados A La Investigacion Y/O Proyecto"/>
    <n v="1"/>
    <n v="1"/>
    <n v="0"/>
    <n v="30000000"/>
    <d v="2023-04-30T00:00:00"/>
    <n v="1"/>
    <n v="30000000"/>
    <n v="30000000"/>
    <n v="0"/>
    <s v="NO"/>
    <s v="NO"/>
    <s v="65823"/>
    <s v="Operador logistico"/>
    <s v="0"/>
  </r>
  <r>
    <s v="DRA"/>
    <s v="SECTRV_8640"/>
    <x v="13"/>
    <s v="Secretaria General_Transversal"/>
    <s v="SECGEN_TRV_2023_DRA"/>
    <s v="Bases de datos de la temática de mercado laboral"/>
    <x v="61"/>
    <n v="10"/>
    <s v="2017011000391 "/>
    <s v="DANE_CENTRAL"/>
    <s v="DANE_CENTRAL"/>
    <s v="Talento_Humano"/>
    <s v="Profesional "/>
    <n v="1"/>
    <n v="4"/>
    <n v="7"/>
    <n v="8180000"/>
    <d v="2023-09-01T00:00:00"/>
    <n v="1"/>
    <n v="34628666"/>
    <n v="34628666"/>
    <n v="0"/>
    <s v="NO"/>
    <s v="NO"/>
    <s v="104123"/>
    <s v="Contrato de apoyo a GH (Laura Eveling) Reingenieria de procesos"/>
    <s v="Contrato de apoyo a GH (Laura Eveling) Reingenieria de procesos"/>
  </r>
  <r>
    <s v="DRA"/>
    <s v="SECTRV_8641"/>
    <x v="13"/>
    <s v="Secretaria General_Transversal"/>
    <s v="SECGEN_TRV_2023_DRA"/>
    <s v="Bases de datos de la temática de mercado laboral"/>
    <x v="61"/>
    <n v="10"/>
    <s v="2017011000391 "/>
    <s v="DANE_CENTRAL"/>
    <s v="DANE_CENTRAL"/>
    <s v="Talento_Humano"/>
    <s v="Profesional "/>
    <n v="1"/>
    <n v="9"/>
    <n v="15"/>
    <n v="8000000"/>
    <d v="2023-03-15T00:00:00"/>
    <n v="1"/>
    <n v="76000000"/>
    <n v="76000000"/>
    <n v="0"/>
    <s v="NO"/>
    <s v="NO"/>
    <s v="66123"/>
    <s v="Abogada CAM"/>
    <s v="0"/>
  </r>
  <r>
    <s v="DRA"/>
    <s v="SECTRV_8643"/>
    <x v="13"/>
    <s v="Secretaria General_Transversal"/>
    <s v="SECGEN_TRV_2023_DRA"/>
    <s v="Bases de datos de la temática de mercado laboral"/>
    <x v="61"/>
    <n v="10"/>
    <s v="2017011000391 "/>
    <s v="DANE_CENTRAL"/>
    <s v="DANE_CENTRAL"/>
    <s v="Talento_Humano"/>
    <s v="Profesional "/>
    <n v="1"/>
    <n v="9"/>
    <n v="0"/>
    <n v="4100000"/>
    <d v="2023-04-01T00:00:00"/>
    <n v="1"/>
    <n v="36900000"/>
    <n v="36900000"/>
    <n v="0"/>
    <s v="NO"/>
    <s v="NO"/>
    <s v="67923"/>
    <s v="Deuda presunta- RODRIGUEZ BERRIO CAROL GISET"/>
    <s v="0"/>
  </r>
  <r>
    <s v="DRA"/>
    <s v="SECTRV_8645"/>
    <x v="13"/>
    <s v="Secretaria General_Transversal"/>
    <s v="SECGEN_TRV_2023_DRA"/>
    <s v="Bases de datos de la temática de mercado laboral"/>
    <x v="61"/>
    <n v="10"/>
    <s v="2017011000391 "/>
    <s v="DANE_CENTRAL"/>
    <s v="DANE_CENTRAL"/>
    <s v="Talento_Humano"/>
    <s v="Profesional "/>
    <n v="1"/>
    <n v="4"/>
    <n v="0"/>
    <n v="6000000"/>
    <d v="2023-08-15T00:00:00"/>
    <n v="1"/>
    <n v="24000000"/>
    <n v="19000000"/>
    <n v="5000000"/>
    <s v="NO"/>
    <s v="NO"/>
    <n v="114223"/>
    <s v="Abogado - Propuesta Jennifer Suley González"/>
    <s v="0"/>
  </r>
  <r>
    <s v="DRA"/>
    <s v="SECTRV_8646"/>
    <x v="13"/>
    <s v="Secretaria General_Transversal"/>
    <s v="SECGEN_TRV_2023_DRA"/>
    <s v="Bases de datos de la temática de mercado laboral"/>
    <x v="61"/>
    <n v="10"/>
    <s v="2017011000391 "/>
    <s v="DANE_CENTRAL"/>
    <s v="DANE_CENTRAL"/>
    <s v="Transporte"/>
    <s v="Especial"/>
    <n v="1"/>
    <n v="6"/>
    <n v="0"/>
    <n v="15200000"/>
    <d v="2023-06-01T00:00:00"/>
    <n v="1"/>
    <n v="15200000"/>
    <n v="15200000"/>
    <n v="0"/>
    <s v="NO"/>
    <s v="NO"/>
    <n v="78923"/>
    <s v="Transporte especial Dirección"/>
    <s v="0"/>
  </r>
  <r>
    <s v="DRA"/>
    <s v="SECTRV_8644"/>
    <x v="13"/>
    <s v="Secretaria General_Transversal"/>
    <s v="SECGEN_TRV_2023_DRA"/>
    <s v="Bases de datos de la temática de mercado laboral"/>
    <x v="61"/>
    <n v="10"/>
    <s v="2017011000391 "/>
    <s v="DANE_CENTRAL"/>
    <s v="DANE_CENTRAL"/>
    <s v="Talento_Humano"/>
    <s v="Tecnico"/>
    <n v="1"/>
    <n v="6"/>
    <n v="0"/>
    <n v="2000000"/>
    <d v="2023-03-24T00:00:00"/>
    <n v="1"/>
    <n v="12000000"/>
    <n v="12000000"/>
    <n v="0"/>
    <s v="NO"/>
    <s v="NO"/>
    <n v="69423"/>
    <s v="0"/>
    <s v="0"/>
  </r>
  <r>
    <s v="DRA"/>
    <s v="DRA_9211"/>
    <x v="13"/>
    <s v="DRA_Transversal_Territoriales"/>
    <s v="DRA_TRV_2023_TERR"/>
    <s v="Bases de datos de la temática de mercado laboral"/>
    <x v="61"/>
    <n v="10"/>
    <s v="2017011000391 "/>
    <s v="BOGOTA"/>
    <s v="BOGOTA"/>
    <s v="Talento_Humano"/>
    <s v="Asistencial"/>
    <n v="1"/>
    <n v="4"/>
    <n v="0.22884386174016699"/>
    <n v="1678000"/>
    <d v="2023-06-01T00:00:00"/>
    <n v="1"/>
    <n v="6724800"/>
    <n v="6724800"/>
    <n v="0"/>
    <s v="NO"/>
    <s v="NO"/>
    <n v="77323"/>
    <s v="apoyo logístico reprogramado del componente de secretaria general"/>
    <s v="0"/>
  </r>
  <r>
    <s v="DRA"/>
    <s v="DRA_274"/>
    <x v="13"/>
    <s v="Tematica Pobreza Y Condiciones De Vida"/>
    <s v="POBREZA_2023_EGIT"/>
    <s v="Bases de datos de la temática de pobreza y condiciones de vida"/>
    <x v="63"/>
    <n v="10"/>
    <s v="2017011000391 "/>
    <s v="BARRANQUILLA"/>
    <s v="BARRANQUILLA"/>
    <s v="Talento_Humano"/>
    <s v="Coordinador de Campo"/>
    <n v="1"/>
    <n v="11"/>
    <n v="0"/>
    <n v="2141557"/>
    <d v="2023-01-01T00:00:00"/>
    <n v="1"/>
    <n v="23557127"/>
    <n v="23557127"/>
    <n v="0"/>
    <s v="SI"/>
    <s v="NO"/>
    <s v="27023;29523;29923;30223;31323;32323;26223"/>
    <s v="Contratación ENE - NOV 2023"/>
    <s v="0"/>
  </r>
  <r>
    <s v="DRA"/>
    <s v="DRA_275"/>
    <x v="13"/>
    <s v="Tematica Pobreza Y Condiciones De Vida"/>
    <s v="POBREZA_2023_EGIT"/>
    <s v="Bases de datos de la temática de pobreza y condiciones de vida"/>
    <x v="63"/>
    <n v="10"/>
    <s v="2017011000391 "/>
    <s v="BARRANQUILLA"/>
    <s v="CARTAGENA"/>
    <s v="Talento_Humano"/>
    <s v="Coordinador de Campo"/>
    <n v="1"/>
    <n v="11"/>
    <n v="0"/>
    <n v="2141557"/>
    <d v="2023-01-01T00:00:00"/>
    <n v="1"/>
    <n v="23557127"/>
    <n v="23557127"/>
    <n v="0"/>
    <s v="SI"/>
    <s v="NO"/>
    <s v="27023;29523;29923;30223;31323;32323;26223"/>
    <s v="Contratación ENE - NOV 2023"/>
    <s v="0"/>
  </r>
  <r>
    <s v="DRA"/>
    <s v="DRA_276"/>
    <x v="13"/>
    <s v="Tematica Pobreza Y Condiciones De Vida"/>
    <s v="POBREZA_2023_EGIT"/>
    <s v="Bases de datos de la temática de pobreza y condiciones de vida"/>
    <x v="63"/>
    <n v="10"/>
    <s v="2017011000391 "/>
    <s v="BARRANQUILLA"/>
    <s v="RIOHACHA"/>
    <s v="Talento_Humano"/>
    <s v="Coordinador de Campo"/>
    <n v="1"/>
    <n v="11"/>
    <n v="0"/>
    <n v="2141557"/>
    <d v="2023-01-01T00:00:00"/>
    <n v="1"/>
    <n v="23557127"/>
    <n v="23557127"/>
    <n v="0"/>
    <s v="SI"/>
    <s v="NO"/>
    <s v="27023;29523;29923;30223;31323;32323;26223"/>
    <s v="Contratación ENE - NOV 2023"/>
    <s v="0"/>
  </r>
  <r>
    <s v="DRA"/>
    <s v="DRA_277"/>
    <x v="13"/>
    <s v="Tematica Pobreza Y Condiciones De Vida"/>
    <s v="POBREZA_2023_EGIT"/>
    <s v="Bases de datos de la temática de pobreza y condiciones de vida"/>
    <x v="63"/>
    <n v="10"/>
    <s v="2017011000391 "/>
    <s v="BARRANQUILLA"/>
    <s v="SAN ANDRES"/>
    <s v="Talento_Humano"/>
    <s v="Coordinador de Campo"/>
    <n v="1"/>
    <n v="11"/>
    <n v="0"/>
    <n v="2141557"/>
    <d v="2023-01-01T00:00:00"/>
    <n v="1"/>
    <n v="23557127"/>
    <n v="23557127"/>
    <n v="0"/>
    <s v="SI"/>
    <s v="NO"/>
    <s v="27023;29523;29923;30223;31323;32323;26223"/>
    <s v="Contratación ENE - NOV 2023"/>
    <s v="0"/>
  </r>
  <r>
    <s v="DRA"/>
    <s v="DRA_278"/>
    <x v="13"/>
    <s v="Tematica Pobreza Y Condiciones De Vida"/>
    <s v="POBREZA_2023_EGIT"/>
    <s v="Bases de datos de la temática de pobreza y condiciones de vida"/>
    <x v="63"/>
    <n v="10"/>
    <s v="2017011000391 "/>
    <s v="BARRANQUILLA"/>
    <s v="SANTA MARTA"/>
    <s v="Talento_Humano"/>
    <s v="Coordinador de Campo"/>
    <n v="1"/>
    <n v="11"/>
    <n v="0"/>
    <n v="2141557"/>
    <d v="2023-01-01T00:00:00"/>
    <n v="1"/>
    <n v="23557127"/>
    <n v="23557127"/>
    <n v="0"/>
    <s v="SI"/>
    <s v="NO"/>
    <s v="27023;29523;29923;30223;31323;32323;26223"/>
    <s v="Contratación ENE - NOV 2023"/>
    <s v="0"/>
  </r>
  <r>
    <s v="DRA"/>
    <s v="DRA_279"/>
    <x v="13"/>
    <s v="Tematica Pobreza Y Condiciones De Vida"/>
    <s v="POBREZA_2023_EGIT"/>
    <s v="Bases de datos de la temática de pobreza y condiciones de vida"/>
    <x v="63"/>
    <n v="10"/>
    <s v="2017011000391 "/>
    <s v="BARRANQUILLA"/>
    <s v="SINCELEJO"/>
    <s v="Talento_Humano"/>
    <s v="Coordinador de Campo"/>
    <n v="1"/>
    <n v="11"/>
    <n v="0"/>
    <n v="2141557"/>
    <d v="2023-01-01T00:00:00"/>
    <n v="1"/>
    <n v="23557127"/>
    <n v="23557127"/>
    <n v="0"/>
    <s v="SI"/>
    <s v="NO"/>
    <s v="27023;29523;29923;30223;31323;32323;26223"/>
    <s v="Contratación ENE - NOV 2023"/>
    <s v="0"/>
  </r>
  <r>
    <s v="DRA"/>
    <s v="DRA_280"/>
    <x v="13"/>
    <s v="Tematica Pobreza Y Condiciones De Vida"/>
    <s v="POBREZA_2023_EGIT"/>
    <s v="Bases de datos de la temática de pobreza y condiciones de vida"/>
    <x v="63"/>
    <n v="10"/>
    <s v="2017011000391 "/>
    <s v="BARRANQUILLA"/>
    <s v="VALLEDUPAR"/>
    <s v="Talento_Humano"/>
    <s v="Coordinador de Campo"/>
    <n v="1"/>
    <n v="11"/>
    <n v="0"/>
    <n v="2141557"/>
    <d v="2023-01-01T00:00:00"/>
    <n v="1"/>
    <n v="23557127"/>
    <n v="23557127"/>
    <n v="0"/>
    <s v="SI"/>
    <s v="NO"/>
    <s v="27023;29523;29923;30223;31323;32323;26223"/>
    <s v="Contratación ENE - NOV 2023"/>
    <s v="0"/>
  </r>
  <r>
    <s v="DRA"/>
    <s v="DRA_281"/>
    <x v="13"/>
    <s v="Tematica Pobreza Y Condiciones De Vida"/>
    <s v="POBREZA_2023_EGIT"/>
    <s v="Bases de datos de la temática de pobreza y condiciones de vida"/>
    <x v="63"/>
    <n v="10"/>
    <s v="2017011000391 "/>
    <s v="BOGOTA"/>
    <s v="BOGOTA"/>
    <s v="Talento_Humano"/>
    <s v="Coordinador de Campo"/>
    <n v="1"/>
    <n v="11"/>
    <n v="0"/>
    <n v="2141557"/>
    <d v="2023-01-01T00:00:00"/>
    <n v="1"/>
    <n v="23557127"/>
    <n v="23557127"/>
    <n v="0"/>
    <s v="SI"/>
    <s v="NO"/>
    <s v="60523;61023;61223;61523;62123"/>
    <s v="Contratación ENE - NOV 2023"/>
    <s v="0"/>
  </r>
  <r>
    <s v="DRA"/>
    <s v="DRA_282"/>
    <x v="13"/>
    <s v="Tematica Pobreza Y Condiciones De Vida"/>
    <s v="POBREZA_2023_EGIT"/>
    <s v="Bases de datos de la temática de pobreza y condiciones de vida"/>
    <x v="63"/>
    <n v="10"/>
    <s v="2017011000391 "/>
    <s v="BOGOTA"/>
    <s v="FLORENCIA"/>
    <s v="Talento_Humano"/>
    <s v="Coordinador de Campo"/>
    <n v="1"/>
    <n v="11"/>
    <n v="0"/>
    <n v="2141557"/>
    <d v="2023-01-01T00:00:00"/>
    <n v="1"/>
    <n v="23557127"/>
    <n v="23557127"/>
    <n v="0"/>
    <s v="SI"/>
    <s v="NO"/>
    <s v="60523;61023;61223;61523;62123"/>
    <s v="Contratación ENE - NOV 2023"/>
    <s v="0"/>
  </r>
  <r>
    <s v="DRA"/>
    <s v="DRA_283"/>
    <x v="13"/>
    <s v="Tematica Pobreza Y Condiciones De Vida"/>
    <s v="POBREZA_2023_EGIT"/>
    <s v="Bases de datos de la temática de pobreza y condiciones de vida"/>
    <x v="63"/>
    <n v="10"/>
    <s v="2017011000391 "/>
    <s v="BOGOTA"/>
    <s v="NEIVA"/>
    <s v="Talento_Humano"/>
    <s v="Coordinador de Campo"/>
    <n v="1"/>
    <n v="11"/>
    <n v="0"/>
    <n v="2141557"/>
    <d v="2023-01-01T00:00:00"/>
    <n v="1"/>
    <n v="23557127"/>
    <n v="23557127"/>
    <n v="0"/>
    <s v="SI"/>
    <s v="NO"/>
    <s v="60523;61023;61223;61523;62123"/>
    <s v="Contratación ENE - NOV 2023"/>
    <s v="0"/>
  </r>
  <r>
    <s v="DRA"/>
    <s v="DRA_284"/>
    <x v="13"/>
    <s v="Tematica Pobreza Y Condiciones De Vida"/>
    <s v="POBREZA_2023_EGIT"/>
    <s v="Bases de datos de la temática de pobreza y condiciones de vida"/>
    <x v="63"/>
    <n v="10"/>
    <s v="2017011000391 "/>
    <s v="BOGOTA"/>
    <s v="TUNJA"/>
    <s v="Talento_Humano"/>
    <s v="Coordinador de Campo"/>
    <n v="1"/>
    <n v="11"/>
    <n v="0"/>
    <n v="2141557"/>
    <d v="2023-01-01T00:00:00"/>
    <n v="1"/>
    <n v="23557127"/>
    <n v="23557127"/>
    <n v="0"/>
    <s v="SI"/>
    <s v="NO"/>
    <s v="60523;61023;61223;61523;62123"/>
    <s v="Contratación ENE - NOV 2023"/>
    <s v="0"/>
  </r>
  <r>
    <s v="DRA"/>
    <s v="DRA_285"/>
    <x v="13"/>
    <s v="Tematica Pobreza Y Condiciones De Vida"/>
    <s v="POBREZA_2023_EGIT"/>
    <s v="Bases de datos de la temática de pobreza y condiciones de vida"/>
    <x v="63"/>
    <n v="10"/>
    <s v="2017011000391 "/>
    <s v="BOGOTA"/>
    <s v="VILLAVICENCIO"/>
    <s v="Talento_Humano"/>
    <s v="Coordinador de Campo"/>
    <n v="1"/>
    <n v="11"/>
    <n v="0"/>
    <n v="2141557"/>
    <d v="2023-01-01T00:00:00"/>
    <n v="1"/>
    <n v="23557127"/>
    <n v="23557127"/>
    <n v="0"/>
    <s v="SI"/>
    <s v="NO"/>
    <s v="60523;61023;61223;61523;62123"/>
    <s v="Contratación ENE - NOV 2023"/>
    <s v="0"/>
  </r>
  <r>
    <s v="DRA"/>
    <s v="DRA_286"/>
    <x v="13"/>
    <s v="Tematica Pobreza Y Condiciones De Vida"/>
    <s v="POBREZA_2023_EGIT"/>
    <s v="Bases de datos de la temática de pobreza y condiciones de vida"/>
    <x v="63"/>
    <n v="10"/>
    <s v="2017011000391 "/>
    <s v="BUCARAMANGA"/>
    <s v="BUCARAMANGA"/>
    <s v="Talento_Humano"/>
    <s v="Coordinador de Campo"/>
    <n v="1"/>
    <n v="11"/>
    <n v="0"/>
    <n v="2141557"/>
    <d v="2023-01-01T00:00:00"/>
    <n v="1"/>
    <n v="23557127"/>
    <n v="23557127"/>
    <n v="0"/>
    <s v="SI"/>
    <s v="NO"/>
    <n v="16323"/>
    <s v="Contratación ENE - NOV 2023"/>
    <s v="0"/>
  </r>
  <r>
    <s v="DRA"/>
    <s v="DRA_287"/>
    <x v="13"/>
    <s v="Tematica Pobreza Y Condiciones De Vida"/>
    <s v="POBREZA_2023_EGIT"/>
    <s v="Bases de datos de la temática de pobreza y condiciones de vida"/>
    <x v="63"/>
    <n v="10"/>
    <s v="2017011000391 "/>
    <s v="BUCARAMANGA"/>
    <s v="CUCUTA"/>
    <s v="Talento_Humano"/>
    <s v="Coordinador de Campo"/>
    <n v="1"/>
    <n v="11"/>
    <n v="0"/>
    <n v="2141557"/>
    <d v="2023-01-01T00:00:00"/>
    <n v="1"/>
    <n v="23557127"/>
    <n v="23557127"/>
    <n v="0"/>
    <s v="SI"/>
    <s v="NO"/>
    <n v="10523"/>
    <s v="Contratación ENE - NOV 2023"/>
    <s v="0"/>
  </r>
  <r>
    <s v="DRA"/>
    <s v="DRA_288"/>
    <x v="13"/>
    <s v="Tematica Pobreza Y Condiciones De Vida"/>
    <s v="POBREZA_2023_EGIT"/>
    <s v="Bases de datos de la temática de pobreza y condiciones de vida"/>
    <x v="63"/>
    <n v="10"/>
    <s v="2017011000391 "/>
    <s v="CALI"/>
    <s v="CALI"/>
    <s v="Talento_Humano"/>
    <s v="Coordinador de Campo"/>
    <n v="1"/>
    <n v="11"/>
    <n v="0"/>
    <n v="2141557"/>
    <d v="2023-01-01T00:00:00"/>
    <n v="1"/>
    <n v="23557127"/>
    <n v="23557127"/>
    <n v="0"/>
    <s v="SI"/>
    <s v="NO"/>
    <s v="24723;32523;32623"/>
    <s v="Contratación ENE - NOV 2023"/>
    <s v="0"/>
  </r>
  <r>
    <s v="DRA"/>
    <s v="DRA_289"/>
    <x v="13"/>
    <s v="Tematica Pobreza Y Condiciones De Vida"/>
    <s v="POBREZA_2023_EGIT"/>
    <s v="Bases de datos de la temática de pobreza y condiciones de vida"/>
    <x v="63"/>
    <n v="10"/>
    <s v="2017011000391 "/>
    <s v="CALI"/>
    <s v="PASTO"/>
    <s v="Talento_Humano"/>
    <s v="Coordinador de Campo"/>
    <n v="1"/>
    <n v="11"/>
    <n v="0"/>
    <n v="2141557"/>
    <d v="2023-01-01T00:00:00"/>
    <n v="1"/>
    <n v="23557127"/>
    <n v="23557127"/>
    <n v="0"/>
    <s v="SI"/>
    <s v="NO"/>
    <s v="24723;32523;32623"/>
    <s v="Contratación ENE - NOV 2023"/>
    <s v="0"/>
  </r>
  <r>
    <s v="DRA"/>
    <s v="DRA_290"/>
    <x v="13"/>
    <s v="Tematica Pobreza Y Condiciones De Vida"/>
    <s v="POBREZA_2023_EGIT"/>
    <s v="Bases de datos de la temática de pobreza y condiciones de vida"/>
    <x v="63"/>
    <n v="10"/>
    <s v="2017011000391 "/>
    <s v="CALI"/>
    <s v="POPAYAN"/>
    <s v="Talento_Humano"/>
    <s v="Coordinador de Campo"/>
    <n v="1"/>
    <n v="11"/>
    <n v="0"/>
    <n v="2141557"/>
    <d v="2023-01-01T00:00:00"/>
    <n v="1"/>
    <n v="23557127"/>
    <n v="23557127"/>
    <n v="0"/>
    <s v="SI"/>
    <s v="NO"/>
    <s v="24723;32523;32623"/>
    <s v="Contratación ENE - NOV 2023"/>
    <s v="0"/>
  </r>
  <r>
    <s v="DRA"/>
    <s v="DRA_291"/>
    <x v="13"/>
    <s v="Tematica Pobreza Y Condiciones De Vida"/>
    <s v="POBREZA_2023_EGIT"/>
    <s v="Bases de datos de la temática de pobreza y condiciones de vida"/>
    <x v="63"/>
    <n v="10"/>
    <s v="2017011000391 "/>
    <s v="MANIZALES"/>
    <s v="MANIZALES"/>
    <s v="Talento_Humano"/>
    <s v="Coordinador de Campo"/>
    <n v="1"/>
    <n v="11"/>
    <n v="0"/>
    <n v="2141557"/>
    <d v="2023-01-01T00:00:00"/>
    <n v="1"/>
    <n v="23557127"/>
    <n v="23557127"/>
    <n v="0"/>
    <s v="SI"/>
    <s v="NO"/>
    <s v="17023;17123;17223;17323"/>
    <s v="Contratación ENE - NOV 2023"/>
    <s v="0"/>
  </r>
  <r>
    <s v="DRA"/>
    <s v="DRA_292"/>
    <x v="13"/>
    <s v="Tematica Pobreza Y Condiciones De Vida"/>
    <s v="POBREZA_2023_EGIT"/>
    <s v="Bases de datos de la temática de pobreza y condiciones de vida"/>
    <x v="63"/>
    <n v="10"/>
    <s v="2017011000391 "/>
    <s v="MANIZALES"/>
    <s v="ARMENIA"/>
    <s v="Talento_Humano"/>
    <s v="Coordinador de Campo"/>
    <n v="1"/>
    <n v="11"/>
    <n v="0"/>
    <n v="2141557"/>
    <d v="2023-01-01T00:00:00"/>
    <n v="1"/>
    <n v="23557127"/>
    <n v="23557127"/>
    <n v="0"/>
    <s v="SI"/>
    <s v="NO"/>
    <s v="17023;17123;17223;17323"/>
    <s v="Contratación ENE - NOV 2023"/>
    <s v="0"/>
  </r>
  <r>
    <s v="DRA"/>
    <s v="DRA_293"/>
    <x v="13"/>
    <s v="Tematica Pobreza Y Condiciones De Vida"/>
    <s v="POBREZA_2023_EGIT"/>
    <s v="Bases de datos de la temática de pobreza y condiciones de vida"/>
    <x v="63"/>
    <n v="10"/>
    <s v="2017011000391 "/>
    <s v="MANIZALES"/>
    <s v="IBAGUE"/>
    <s v="Talento_Humano"/>
    <s v="Coordinador de Campo"/>
    <n v="1"/>
    <n v="11"/>
    <n v="0"/>
    <n v="2141557"/>
    <d v="2023-01-01T00:00:00"/>
    <n v="1"/>
    <n v="23557127"/>
    <n v="23557127"/>
    <n v="0"/>
    <s v="SI"/>
    <s v="NO"/>
    <s v="17023;17123;17223;17323"/>
    <s v="Contratación ENE - NOV 2023"/>
    <s v="0"/>
  </r>
  <r>
    <s v="DRA"/>
    <s v="DRA_294"/>
    <x v="13"/>
    <s v="Tematica Pobreza Y Condiciones De Vida"/>
    <s v="POBREZA_2023_EGIT"/>
    <s v="Bases de datos de la temática de pobreza y condiciones de vida"/>
    <x v="63"/>
    <n v="10"/>
    <s v="2017011000391 "/>
    <s v="MANIZALES"/>
    <s v="PEREIRA"/>
    <s v="Talento_Humano"/>
    <s v="Coordinador de Campo"/>
    <n v="1"/>
    <n v="11"/>
    <n v="0"/>
    <n v="2141557"/>
    <d v="2023-01-01T00:00:00"/>
    <n v="1"/>
    <n v="23557127"/>
    <n v="23557127"/>
    <n v="0"/>
    <s v="SI"/>
    <s v="NO"/>
    <s v="17023;17123;17223;17323"/>
    <s v="Contratación ENE - NOV 2023"/>
    <s v="0"/>
  </r>
  <r>
    <s v="DRA"/>
    <s v="DRA_295"/>
    <x v="13"/>
    <s v="Tematica Pobreza Y Condiciones De Vida"/>
    <s v="POBREZA_2023_EGIT"/>
    <s v="Bases de datos de la temática de pobreza y condiciones de vida"/>
    <x v="63"/>
    <n v="10"/>
    <s v="2017011000391 "/>
    <s v="MEDELLIN"/>
    <s v="MEDELLIN"/>
    <s v="Talento_Humano"/>
    <s v="Coordinador de Campo"/>
    <n v="1"/>
    <n v="11"/>
    <n v="0"/>
    <n v="2141557"/>
    <d v="2023-01-01T00:00:00"/>
    <n v="1"/>
    <n v="23557127"/>
    <n v="23557127"/>
    <n v="0"/>
    <s v="SI"/>
    <s v="NO"/>
    <s v="32223;32323;32623;31923;32023;32123;32423;32523;32723;32823"/>
    <s v="Contratación ENE - NOV 2023"/>
    <s v="0"/>
  </r>
  <r>
    <s v="DRA"/>
    <s v="DRA_296"/>
    <x v="13"/>
    <s v="Tematica Pobreza Y Condiciones De Vida"/>
    <s v="POBREZA_2023_EGIT"/>
    <s v="Bases de datos de la temática de pobreza y condiciones de vida"/>
    <x v="63"/>
    <n v="10"/>
    <s v="2017011000391 "/>
    <s v="MEDELLIN"/>
    <s v="MONTERIA"/>
    <s v="Talento_Humano"/>
    <s v="Coordinador de Campo"/>
    <n v="1"/>
    <n v="11"/>
    <n v="0"/>
    <n v="2141557"/>
    <d v="2023-01-01T00:00:00"/>
    <n v="1"/>
    <n v="23557127"/>
    <n v="23557127"/>
    <n v="0"/>
    <s v="SI"/>
    <s v="NO"/>
    <s v="32223;32323;32623;31923;32023;32123;32423;32523;32723;32823"/>
    <s v="Contratación ENE - NOV 2023"/>
    <s v="0"/>
  </r>
  <r>
    <s v="DRA"/>
    <s v="DRA_297"/>
    <x v="13"/>
    <s v="Tematica Pobreza Y Condiciones De Vida"/>
    <s v="POBREZA_2023_EGIT"/>
    <s v="Bases de datos de la temática de pobreza y condiciones de vida"/>
    <x v="63"/>
    <n v="10"/>
    <s v="2017011000391 "/>
    <s v="MEDELLIN"/>
    <s v="QUIBDO"/>
    <s v="Talento_Humano"/>
    <s v="Coordinador de Campo"/>
    <n v="1"/>
    <n v="11"/>
    <n v="0"/>
    <n v="2141557"/>
    <d v="2023-01-01T00:00:00"/>
    <n v="1"/>
    <n v="23557127"/>
    <n v="23557127"/>
    <n v="0"/>
    <s v="SI"/>
    <s v="NO"/>
    <s v="32223;32323;32623;31923;32023;32123;32423;32523;32723;32823"/>
    <s v="Contratación ENE - NOV 2023"/>
    <s v="0"/>
  </r>
  <r>
    <s v="DRA"/>
    <s v="DRA_298"/>
    <x v="13"/>
    <s v="Tematica Pobreza Y Condiciones De Vida"/>
    <s v="POBREZA_2023_EGIT"/>
    <s v="Bases de datos de la temática de pobreza y condiciones de vida"/>
    <x v="63"/>
    <n v="10"/>
    <s v="2017011000391 "/>
    <s v="BARRANQUILLA"/>
    <s v="BARRANQUILLA"/>
    <s v="Talento_Humano"/>
    <s v="Encuestador"/>
    <n v="3"/>
    <n v="11"/>
    <n v="0"/>
    <n v="1312308"/>
    <d v="2023-01-01T00:00:00"/>
    <n v="1"/>
    <n v="37929355"/>
    <n v="37929355"/>
    <n v="0"/>
    <s v="SI"/>
    <s v="NO"/>
    <s v="27823;28023;28523;28623;28923;29123;29323;30323;30423;30623;31123;31423;31523"/>
    <s v="Contratación ENE - NOV 2023"/>
    <s v="0"/>
  </r>
  <r>
    <s v="DRA"/>
    <s v="DRA_299"/>
    <x v="13"/>
    <s v="Tematica Pobreza Y Condiciones De Vida"/>
    <s v="POBREZA_2023_EGIT"/>
    <s v="Bases de datos de la temática de pobreza y condiciones de vida"/>
    <x v="63"/>
    <n v="10"/>
    <s v="2017011000391 "/>
    <s v="BARRANQUILLA"/>
    <s v="CARTAGENA"/>
    <s v="Talento_Humano"/>
    <s v="Encuestador"/>
    <n v="2"/>
    <n v="11"/>
    <n v="0"/>
    <n v="1312308"/>
    <d v="2023-01-01T00:00:00"/>
    <n v="1"/>
    <n v="28870776"/>
    <n v="28870776"/>
    <n v="0"/>
    <s v="SI"/>
    <s v="NO"/>
    <s v="27823;28023;28523;28623;28923;29123;29323;30323;30423;30623;31123;31423;31523"/>
    <s v="Contratación ENE - NOV 2023"/>
    <s v="0"/>
  </r>
  <r>
    <s v="DRA"/>
    <s v="DRA_300"/>
    <x v="13"/>
    <s v="Tematica Pobreza Y Condiciones De Vida"/>
    <s v="POBREZA_2023_EGIT"/>
    <s v="Bases de datos de la temática de pobreza y condiciones de vida"/>
    <x v="63"/>
    <n v="10"/>
    <s v="2017011000391 "/>
    <s v="BARRANQUILLA"/>
    <s v="RIOHACHA"/>
    <s v="Talento_Humano"/>
    <s v="Encuestador"/>
    <n v="2"/>
    <n v="11"/>
    <n v="0"/>
    <n v="1312308"/>
    <d v="2023-01-01T00:00:00"/>
    <n v="1"/>
    <n v="28870776"/>
    <n v="28870776"/>
    <n v="0"/>
    <s v="SI"/>
    <s v="NO"/>
    <s v="27823;28023;28523;28623;28923;29123;29323;30323;30423;30623;31123;31423;31523"/>
    <s v="Contratación ENE - NOV 2023"/>
    <s v="0"/>
  </r>
  <r>
    <s v="DRA"/>
    <s v="DRA_301"/>
    <x v="13"/>
    <s v="Tematica Pobreza Y Condiciones De Vida"/>
    <s v="POBREZA_2023_EGIT"/>
    <s v="Bases de datos de la temática de pobreza y condiciones de vida"/>
    <x v="63"/>
    <n v="10"/>
    <s v="2017011000391 "/>
    <s v="BARRANQUILLA"/>
    <s v="SAN ANDRES"/>
    <s v="Talento_Humano"/>
    <s v="Encuestador"/>
    <n v="2"/>
    <n v="11"/>
    <n v="0"/>
    <n v="1312308"/>
    <d v="2023-01-01T00:00:00"/>
    <n v="1"/>
    <n v="28870776"/>
    <n v="28870776"/>
    <n v="0"/>
    <s v="SI"/>
    <s v="NO"/>
    <s v="31723;32123"/>
    <s v="Contratación ENE - NOV 2023"/>
    <s v="0"/>
  </r>
  <r>
    <s v="DRA"/>
    <s v="DRA_302"/>
    <x v="13"/>
    <s v="Tematica Pobreza Y Condiciones De Vida"/>
    <s v="POBREZA_2023_EGIT"/>
    <s v="Bases de datos de la temática de pobreza y condiciones de vida"/>
    <x v="63"/>
    <n v="10"/>
    <s v="2017011000391 "/>
    <s v="BARRANQUILLA"/>
    <s v="SANTA MARTA"/>
    <s v="Talento_Humano"/>
    <s v="Encuestador"/>
    <n v="2"/>
    <n v="11"/>
    <n v="0"/>
    <n v="1312308"/>
    <d v="2023-01-01T00:00:00"/>
    <n v="1"/>
    <n v="28870776"/>
    <n v="28870776"/>
    <n v="0"/>
    <s v="SI"/>
    <s v="NO"/>
    <s v="27823;28023;28523;28623;28923;29123;29323;30323;30423;30623;31123;31423;31523"/>
    <s v="Contratación ENE - NOV 2023"/>
    <s v="0"/>
  </r>
  <r>
    <s v="DRA"/>
    <s v="DRA_303"/>
    <x v="13"/>
    <s v="Tematica Pobreza Y Condiciones De Vida"/>
    <s v="POBREZA_2023_EGIT"/>
    <s v="Bases de datos de la temática de pobreza y condiciones de vida"/>
    <x v="63"/>
    <n v="10"/>
    <s v="2017011000391 "/>
    <s v="BARRANQUILLA"/>
    <s v="SINCELEJO"/>
    <s v="Talento_Humano"/>
    <s v="Encuestador"/>
    <n v="2"/>
    <n v="11"/>
    <n v="0"/>
    <n v="1312308"/>
    <d v="2023-01-01T00:00:00"/>
    <n v="1"/>
    <n v="28870776"/>
    <n v="28870776"/>
    <n v="0"/>
    <s v="SI"/>
    <s v="NO"/>
    <s v="27823;28023;28523;28623;28923;29123;29323;30323;30423;30623;31123;31423;31523"/>
    <s v="Contratación ENE - NOV 2023"/>
    <s v="0"/>
  </r>
  <r>
    <s v="DRA"/>
    <s v="DRA_304"/>
    <x v="13"/>
    <s v="Tematica Pobreza Y Condiciones De Vida"/>
    <s v="POBREZA_2023_EGIT"/>
    <s v="Bases de datos de la temática de pobreza y condiciones de vida"/>
    <x v="63"/>
    <n v="10"/>
    <s v="2017011000391 "/>
    <s v="BARRANQUILLA"/>
    <s v="VALLEDUPAR"/>
    <s v="Talento_Humano"/>
    <s v="Encuestador"/>
    <n v="2"/>
    <n v="11"/>
    <n v="0"/>
    <n v="1312308"/>
    <d v="2023-01-01T00:00:00"/>
    <n v="1"/>
    <n v="28870776"/>
    <n v="28870776"/>
    <n v="0"/>
    <s v="SI"/>
    <s v="NO"/>
    <s v="27823;28023;28523;28623;28923;29123;29323;30323;30423;30623;31123;31423;31523"/>
    <s v="Contratación ENE - NOV 2023"/>
    <s v="0"/>
  </r>
  <r>
    <s v="DRA"/>
    <s v="DRA_305"/>
    <x v="13"/>
    <s v="Tematica Pobreza Y Condiciones De Vida"/>
    <s v="POBREZA_2023_EGIT"/>
    <s v="Bases de datos de la temática de pobreza y condiciones de vida"/>
    <x v="63"/>
    <n v="10"/>
    <s v="2017011000391 "/>
    <s v="BOGOTA"/>
    <s v="BOGOTA"/>
    <s v="Talento_Humano"/>
    <s v="Encuestador"/>
    <n v="3"/>
    <n v="11"/>
    <n v="0"/>
    <n v="1312308"/>
    <d v="2023-01-01T00:00:00"/>
    <n v="1"/>
    <n v="43306164"/>
    <n v="43306164"/>
    <n v="0"/>
    <s v="SI"/>
    <s v="NO"/>
    <s v="61823;61923;62323"/>
    <s v="Contratación ENE - NOV 2023"/>
    <s v="0"/>
  </r>
  <r>
    <s v="DRA"/>
    <s v="DRA_306"/>
    <x v="13"/>
    <s v="Tematica Pobreza Y Condiciones De Vida"/>
    <s v="POBREZA_2023_EGIT"/>
    <s v="Bases de datos de la temática de pobreza y condiciones de vida"/>
    <x v="63"/>
    <n v="10"/>
    <s v="2017011000391 "/>
    <s v="BOGOTA"/>
    <s v="FLORENCIA"/>
    <s v="Talento_Humano"/>
    <s v="Encuestador"/>
    <n v="2"/>
    <n v="11"/>
    <n v="0"/>
    <n v="1312308"/>
    <d v="2023-01-01T00:00:00"/>
    <n v="1"/>
    <n v="28870776"/>
    <n v="28870776"/>
    <n v="0"/>
    <s v="SI"/>
    <s v="NO"/>
    <s v="60923;61423"/>
    <s v="Contratación ENE - NOV 2023"/>
    <s v="0"/>
  </r>
  <r>
    <s v="DRA"/>
    <s v="DRA_307"/>
    <x v="13"/>
    <s v="Tematica Pobreza Y Condiciones De Vida"/>
    <s v="POBREZA_2023_EGIT"/>
    <s v="Bases de datos de la temática de pobreza y condiciones de vida"/>
    <x v="63"/>
    <n v="10"/>
    <s v="2017011000391 "/>
    <s v="BOGOTA"/>
    <s v="NEIVA"/>
    <s v="Talento_Humano"/>
    <s v="Encuestador"/>
    <n v="2"/>
    <n v="11"/>
    <n v="0"/>
    <n v="1312308"/>
    <d v="2023-01-01T00:00:00"/>
    <n v="1"/>
    <n v="28870776"/>
    <n v="28870776"/>
    <n v="0"/>
    <s v="SI"/>
    <s v="NO"/>
    <s v="60723;61323"/>
    <s v="Contratación ENE - NOV 2023"/>
    <s v="0"/>
  </r>
  <r>
    <s v="DRA"/>
    <s v="DRA_308"/>
    <x v="13"/>
    <s v="Tematica Pobreza Y Condiciones De Vida"/>
    <s v="POBREZA_2023_EGIT"/>
    <s v="Bases de datos de la temática de pobreza y condiciones de vida"/>
    <x v="63"/>
    <n v="10"/>
    <s v="2017011000391 "/>
    <s v="BOGOTA"/>
    <s v="TUNJA"/>
    <s v="Talento_Humano"/>
    <s v="Encuestador"/>
    <n v="2"/>
    <n v="11"/>
    <n v="0"/>
    <n v="1312308"/>
    <d v="2023-01-01T00:00:00"/>
    <n v="1"/>
    <n v="28870776"/>
    <n v="28870776"/>
    <n v="0"/>
    <s v="SI"/>
    <s v="NO"/>
    <s v="59923;60123"/>
    <s v="Contratación ENE - NOV 2023"/>
    <s v="0"/>
  </r>
  <r>
    <s v="DRA"/>
    <s v="DRA_309"/>
    <x v="13"/>
    <s v="Tematica Pobreza Y Condiciones De Vida"/>
    <s v="POBREZA_2023_EGIT"/>
    <s v="Bases de datos de la temática de pobreza y condiciones de vida"/>
    <x v="63"/>
    <n v="10"/>
    <s v="2017011000391 "/>
    <s v="BOGOTA"/>
    <s v="VILLAVICENCIO"/>
    <s v="Talento_Humano"/>
    <s v="Encuestador"/>
    <n v="2"/>
    <n v="11"/>
    <n v="0"/>
    <n v="1312308"/>
    <d v="2023-01-01T00:00:00"/>
    <n v="1"/>
    <n v="28870776"/>
    <n v="28870776"/>
    <n v="0"/>
    <s v="SI"/>
    <s v="NO"/>
    <s v="61623;61723"/>
    <s v="Contratación ENE - NOV 2023"/>
    <s v="0"/>
  </r>
  <r>
    <s v="DRA"/>
    <s v="DRA_310"/>
    <x v="13"/>
    <s v="Tematica Pobreza Y Condiciones De Vida"/>
    <s v="POBREZA_2023_EGIT"/>
    <s v="Bases de datos de la temática de pobreza y condiciones de vida"/>
    <x v="63"/>
    <n v="10"/>
    <s v="2017011000391 "/>
    <s v="BUCARAMANGA"/>
    <s v="BUCARAMANGA"/>
    <s v="Talento_Humano"/>
    <s v="Encuestador"/>
    <n v="2"/>
    <n v="11"/>
    <n v="0"/>
    <n v="1312308"/>
    <d v="2023-01-01T00:00:00"/>
    <n v="1"/>
    <n v="28870776"/>
    <n v="28870776"/>
    <n v="0"/>
    <s v="SI"/>
    <s v="NO"/>
    <s v="18923;22123"/>
    <s v="Contratación ENE - NOV 2023"/>
    <s v="0"/>
  </r>
  <r>
    <s v="DRA"/>
    <s v="DRA_311"/>
    <x v="13"/>
    <s v="Tematica Pobreza Y Condiciones De Vida"/>
    <s v="POBREZA_2023_EGIT"/>
    <s v="Bases de datos de la temática de pobreza y condiciones de vida"/>
    <x v="63"/>
    <n v="10"/>
    <s v="2017011000391 "/>
    <s v="BUCARAMANGA"/>
    <s v="CUCUTA"/>
    <s v="Talento_Humano"/>
    <s v="Encuestador"/>
    <n v="2"/>
    <n v="11"/>
    <n v="0"/>
    <n v="1312308"/>
    <d v="2023-01-01T00:00:00"/>
    <n v="1"/>
    <n v="28870776"/>
    <n v="28870776"/>
    <n v="0"/>
    <s v="SI"/>
    <s v="NO"/>
    <s v="13023;9523"/>
    <s v="Contratación ENE - NOV 2023"/>
    <s v="0"/>
  </r>
  <r>
    <s v="DRA"/>
    <s v="DRA_312"/>
    <x v="13"/>
    <s v="Tematica Pobreza Y Condiciones De Vida"/>
    <s v="POBREZA_2023_EGIT"/>
    <s v="Bases de datos de la temática de pobreza y condiciones de vida"/>
    <x v="63"/>
    <n v="10"/>
    <s v="2017011000391 "/>
    <s v="CALI"/>
    <s v="CALI"/>
    <s v="Talento_Humano"/>
    <s v="Encuestador"/>
    <n v="3"/>
    <n v="11"/>
    <n v="0"/>
    <n v="1312308"/>
    <d v="2023-01-01T00:00:00"/>
    <n v="1"/>
    <n v="43306164"/>
    <n v="43306164"/>
    <n v="0"/>
    <s v="SI"/>
    <s v="NO"/>
    <s v="24823;24923;26323;32223;32323;32423"/>
    <s v="Contratación ENE - NOV 2023"/>
    <s v="0"/>
  </r>
  <r>
    <s v="DRA"/>
    <s v="DRA_313"/>
    <x v="13"/>
    <s v="Tematica Pobreza Y Condiciones De Vida"/>
    <s v="POBREZA_2023_EGIT"/>
    <s v="Bases de datos de la temática de pobreza y condiciones de vida"/>
    <x v="63"/>
    <n v="10"/>
    <s v="2017011000391 "/>
    <s v="CALI"/>
    <s v="PASTO"/>
    <s v="Talento_Humano"/>
    <s v="Encuestador"/>
    <n v="2"/>
    <n v="11"/>
    <n v="0"/>
    <n v="1312308"/>
    <d v="2023-01-01T00:00:00"/>
    <n v="1"/>
    <n v="28870776"/>
    <n v="28870776"/>
    <n v="0"/>
    <s v="SI"/>
    <s v="NO"/>
    <s v="24823;24923;26323;32223;32323;32423"/>
    <s v="Contratación ENE - NOV 2023"/>
    <s v="0"/>
  </r>
  <r>
    <s v="DRA"/>
    <s v="DRA_314"/>
    <x v="13"/>
    <s v="Tematica Pobreza Y Condiciones De Vida"/>
    <s v="POBREZA_2023_EGIT"/>
    <s v="Bases de datos de la temática de pobreza y condiciones de vida"/>
    <x v="63"/>
    <n v="10"/>
    <s v="2017011000391 "/>
    <s v="CALI"/>
    <s v="POPAYAN"/>
    <s v="Talento_Humano"/>
    <s v="Encuestador"/>
    <n v="2"/>
    <n v="11"/>
    <n v="0"/>
    <n v="1312308"/>
    <d v="2023-01-01T00:00:00"/>
    <n v="1"/>
    <n v="28870776"/>
    <n v="28870776"/>
    <n v="0"/>
    <s v="SI"/>
    <s v="NO"/>
    <s v="24823;24923;26323;32223;32323;32423"/>
    <s v="Contratación ENE - NOV 2023"/>
    <s v="0"/>
  </r>
  <r>
    <s v="DRA"/>
    <s v="DRA_315"/>
    <x v="13"/>
    <s v="Tematica Pobreza Y Condiciones De Vida"/>
    <s v="POBREZA_2023_EGIT"/>
    <s v="Bases de datos de la temática de pobreza y condiciones de vida"/>
    <x v="63"/>
    <n v="10"/>
    <s v="2017011000391 "/>
    <s v="MANIZALES"/>
    <s v="MANIZALES"/>
    <s v="Talento_Humano"/>
    <s v="Encuestador"/>
    <n v="2"/>
    <n v="11"/>
    <n v="0"/>
    <n v="1312308"/>
    <d v="2023-01-01T00:00:00"/>
    <n v="1"/>
    <n v="28870776"/>
    <n v="28870776"/>
    <n v="0"/>
    <s v="SI"/>
    <s v="NO"/>
    <s v="17423;17523;17623;17723"/>
    <s v="Contratación ENE - NOV 2023"/>
    <s v="0"/>
  </r>
  <r>
    <s v="DRA"/>
    <s v="DRA_316"/>
    <x v="13"/>
    <s v="Tematica Pobreza Y Condiciones De Vida"/>
    <s v="POBREZA_2023_EGIT"/>
    <s v="Bases de datos de la temática de pobreza y condiciones de vida"/>
    <x v="63"/>
    <n v="10"/>
    <s v="2017011000391 "/>
    <s v="MANIZALES"/>
    <s v="ARMENIA"/>
    <s v="Talento_Humano"/>
    <s v="Encuestador"/>
    <n v="2"/>
    <n v="11"/>
    <n v="0"/>
    <n v="1312308"/>
    <d v="2023-01-01T00:00:00"/>
    <n v="1"/>
    <n v="28870776"/>
    <n v="28870776"/>
    <n v="0"/>
    <s v="SI"/>
    <s v="NO"/>
    <s v="17823;17923;18023;18123"/>
    <s v="Contratación ENE - NOV 2023"/>
    <s v="0"/>
  </r>
  <r>
    <s v="DRA"/>
    <s v="DRA_317"/>
    <x v="13"/>
    <s v="Tematica Pobreza Y Condiciones De Vida"/>
    <s v="POBREZA_2023_EGIT"/>
    <s v="Bases de datos de la temática de pobreza y condiciones de vida"/>
    <x v="63"/>
    <n v="10"/>
    <s v="2017011000391 "/>
    <s v="MANIZALES"/>
    <s v="IBAGUE"/>
    <s v="Talento_Humano"/>
    <s v="Encuestador"/>
    <n v="2"/>
    <n v="11"/>
    <n v="0"/>
    <n v="1312308"/>
    <d v="2023-01-01T00:00:00"/>
    <n v="1"/>
    <n v="28870776"/>
    <n v="28870776"/>
    <n v="0"/>
    <s v="SI"/>
    <s v="NO"/>
    <s v="17423;17523;17623;17723"/>
    <s v="Contratación ENE - NOV 2023"/>
    <s v="0"/>
  </r>
  <r>
    <s v="DRA"/>
    <s v="DRA_318"/>
    <x v="13"/>
    <s v="Tematica Pobreza Y Condiciones De Vida"/>
    <s v="POBREZA_2023_EGIT"/>
    <s v="Bases de datos de la temática de pobreza y condiciones de vida"/>
    <x v="63"/>
    <n v="10"/>
    <s v="2017011000391 "/>
    <s v="MANIZALES"/>
    <s v="PEREIRA"/>
    <s v="Talento_Humano"/>
    <s v="Encuestador"/>
    <n v="2"/>
    <n v="11"/>
    <n v="0"/>
    <n v="1312308"/>
    <d v="2023-01-01T00:00:00"/>
    <n v="1"/>
    <n v="28870776"/>
    <n v="28870776"/>
    <n v="0"/>
    <s v="SI"/>
    <s v="NO"/>
    <s v="17823;17923;18023;18123"/>
    <s v="Contratación ENE - NOV 2023"/>
    <s v="0"/>
  </r>
  <r>
    <s v="DRA"/>
    <s v="DRA_319"/>
    <x v="13"/>
    <s v="Tematica Pobreza Y Condiciones De Vida"/>
    <s v="POBREZA_2023_EGIT"/>
    <s v="Bases de datos de la temática de pobreza y condiciones de vida"/>
    <x v="63"/>
    <n v="10"/>
    <s v="2017011000391 "/>
    <s v="MEDELLIN"/>
    <s v="MEDELLIN"/>
    <s v="Talento_Humano"/>
    <s v="Encuestador"/>
    <n v="3"/>
    <n v="11"/>
    <n v="0"/>
    <n v="1312308"/>
    <d v="2023-01-01T00:00:00"/>
    <n v="1"/>
    <n v="43306164"/>
    <n v="43306164"/>
    <n v="0"/>
    <s v="SI"/>
    <s v="NO"/>
    <s v="32223;32323;32623;31923;32023;32123;32423;32523;32723;32823"/>
    <s v="Contratación ENE - NOV 2023"/>
    <s v="0"/>
  </r>
  <r>
    <s v="DRA"/>
    <s v="DRA_320"/>
    <x v="13"/>
    <s v="Tematica Pobreza Y Condiciones De Vida"/>
    <s v="POBREZA_2023_EGIT"/>
    <s v="Bases de datos de la temática de pobreza y condiciones de vida"/>
    <x v="63"/>
    <n v="10"/>
    <s v="2017011000391 "/>
    <s v="MEDELLIN"/>
    <s v="MONTERIA"/>
    <s v="Talento_Humano"/>
    <s v="Encuestador"/>
    <n v="2"/>
    <n v="11"/>
    <n v="0"/>
    <n v="1312308"/>
    <d v="2023-01-01T00:00:00"/>
    <n v="1"/>
    <n v="28870776"/>
    <n v="28870776"/>
    <n v="0"/>
    <s v="SI"/>
    <s v="NO"/>
    <s v="32223;32323;32623;31923;32023;32123;32423;32523;32723;32823"/>
    <s v="Contratación ENE - NOV 2023"/>
    <s v="0"/>
  </r>
  <r>
    <s v="DRA"/>
    <s v="DRA_321"/>
    <x v="13"/>
    <s v="Tematica Pobreza Y Condiciones De Vida"/>
    <s v="POBREZA_2023_EGIT"/>
    <s v="Bases de datos de la temática de pobreza y condiciones de vida"/>
    <x v="63"/>
    <n v="10"/>
    <s v="2017011000391 "/>
    <s v="MEDELLIN"/>
    <s v="QUIBDO"/>
    <s v="Talento_Humano"/>
    <s v="Encuestador"/>
    <n v="2"/>
    <n v="11"/>
    <n v="0"/>
    <n v="1312308"/>
    <d v="2023-01-01T00:00:00"/>
    <n v="1"/>
    <n v="28870776"/>
    <n v="28870776"/>
    <n v="0"/>
    <s v="SI"/>
    <s v="NO"/>
    <s v="32223;32323;32623;31923;32023;32123;32423;32523;32723;32823"/>
    <s v="Contratación ENE - NOV 2023"/>
    <s v="0"/>
  </r>
  <r>
    <s v="DRA"/>
    <s v="DRA_322"/>
    <x v="13"/>
    <s v="Tematica Pobreza Y Condiciones De Vida"/>
    <s v="POBREZA_2023_EGIT"/>
    <s v="Bases de datos de la temática de pobreza y condiciones de vida"/>
    <x v="63"/>
    <n v="10"/>
    <s v="2017011000391 "/>
    <s v="CALI"/>
    <s v="CALI"/>
    <s v="Talento_Humano"/>
    <s v="Encuestador"/>
    <n v="1"/>
    <n v="1"/>
    <n v="0"/>
    <n v="1312308"/>
    <d v="2023-01-01T00:00:00"/>
    <n v="1"/>
    <n v="1312308"/>
    <n v="1312308"/>
    <n v="0"/>
    <s v="SI"/>
    <s v="NO"/>
    <n v="33623"/>
    <s v="Fuero materno"/>
    <s v="0"/>
  </r>
  <r>
    <s v="DRA"/>
    <s v="DRA_323"/>
    <x v="13"/>
    <s v="Tematica Pobreza Y Condiciones De Vida"/>
    <s v="POBREZA_2023_EGIT"/>
    <s v="Bases de datos de la temática de pobreza y condiciones de vida"/>
    <x v="63"/>
    <n v="10"/>
    <s v="2017011000391 "/>
    <s v="BARRANQUILLA"/>
    <s v="CARTAGENA"/>
    <s v="Talento_Humano"/>
    <s v="Encuestador"/>
    <n v="1"/>
    <n v="3"/>
    <n v="0"/>
    <n v="1312308"/>
    <d v="2023-01-01T00:00:00"/>
    <n v="1"/>
    <n v="3936924"/>
    <n v="3936924"/>
    <n v="0"/>
    <s v="SI"/>
    <s v="NO"/>
    <n v="31923"/>
    <s v="Fuero materno"/>
    <s v="0"/>
  </r>
  <r>
    <s v="DRA"/>
    <s v="DRA_324"/>
    <x v="13"/>
    <s v="Tematica Pobreza Y Condiciones De Vida"/>
    <s v="POBREZA_2023_EGIT"/>
    <s v="Bases de datos de la temática de pobreza y condiciones de vida"/>
    <x v="63"/>
    <n v="10"/>
    <s v="2017011000391 "/>
    <s v="BARRANQUILLA"/>
    <s v="BARRANQUILLA"/>
    <s v="Otros_gastos_operativos"/>
    <s v="Gastos Asociados Al Operativo De Campo"/>
    <n v="1"/>
    <n v="11"/>
    <n v="0"/>
    <n v="75000"/>
    <d v="2023-01-01T00:00:00"/>
    <n v="1"/>
    <n v="825000"/>
    <n v="825000"/>
    <n v="0"/>
    <s v="SI"/>
    <s v="NO"/>
    <s v="27023;29523;29923;30223;31323;32323;26223"/>
    <s v="Comunicaciones coordinador de campo"/>
    <s v="Comunicaciones"/>
  </r>
  <r>
    <s v="DRA"/>
    <s v="DRA_325"/>
    <x v="13"/>
    <s v="Tematica Pobreza Y Condiciones De Vida"/>
    <s v="POBREZA_2023_EGIT"/>
    <s v="Bases de datos de la temática de pobreza y condiciones de vida"/>
    <x v="63"/>
    <n v="10"/>
    <s v="2017011000391 "/>
    <s v="BARRANQUILLA"/>
    <s v="CARTAGENA"/>
    <s v="Otros_gastos_operativos"/>
    <s v="Gastos Asociados Al Operativo De Campo"/>
    <n v="1"/>
    <n v="11"/>
    <n v="0"/>
    <n v="75000"/>
    <d v="2023-01-01T00:00:00"/>
    <n v="1"/>
    <n v="825000"/>
    <n v="825000"/>
    <n v="0"/>
    <s v="SI"/>
    <s v="NO"/>
    <s v="27023;29523;29923;30223;31323;32323;26223"/>
    <s v="Comunicaciones coordinador de campo"/>
    <s v="Comunicaciones"/>
  </r>
  <r>
    <s v="DRA"/>
    <s v="DRA_326"/>
    <x v="13"/>
    <s v="Tematica Pobreza Y Condiciones De Vida"/>
    <s v="POBREZA_2023_EGIT"/>
    <s v="Bases de datos de la temática de pobreza y condiciones de vida"/>
    <x v="63"/>
    <n v="10"/>
    <s v="2017011000391 "/>
    <s v="BARRANQUILLA"/>
    <s v="RIOHACHA"/>
    <s v="Otros_gastos_operativos"/>
    <s v="Gastos Asociados Al Operativo De Campo"/>
    <n v="1"/>
    <n v="11"/>
    <n v="0"/>
    <n v="75000"/>
    <d v="2023-01-01T00:00:00"/>
    <n v="1"/>
    <n v="825000"/>
    <n v="825000"/>
    <n v="0"/>
    <s v="SI"/>
    <s v="NO"/>
    <s v="27023;29523;29923;30223;31323;32323;26223"/>
    <s v="Comunicaciones coordinador de campo"/>
    <s v="Comunicaciones"/>
  </r>
  <r>
    <s v="DRA"/>
    <s v="DRA_327"/>
    <x v="13"/>
    <s v="Tematica Pobreza Y Condiciones De Vida"/>
    <s v="POBREZA_2023_EGIT"/>
    <s v="Bases de datos de la temática de pobreza y condiciones de vida"/>
    <x v="63"/>
    <n v="10"/>
    <s v="2017011000391 "/>
    <s v="BARRANQUILLA"/>
    <s v="SAN ANDRES"/>
    <s v="Otros_gastos_operativos"/>
    <s v="Gastos Asociados Al Operativo De Campo"/>
    <n v="1"/>
    <n v="11"/>
    <n v="0"/>
    <n v="75000"/>
    <d v="2023-01-01T00:00:00"/>
    <n v="1"/>
    <n v="825000"/>
    <n v="825000"/>
    <n v="0"/>
    <s v="SI"/>
    <s v="NO"/>
    <s v="27023;29523;29923;30223;31323;32323;26223"/>
    <s v="Comunicaciones coordinador de campo"/>
    <s v="Comunicaciones"/>
  </r>
  <r>
    <s v="DRA"/>
    <s v="DRA_328"/>
    <x v="13"/>
    <s v="Tematica Pobreza Y Condiciones De Vida"/>
    <s v="POBREZA_2023_EGIT"/>
    <s v="Bases de datos de la temática de pobreza y condiciones de vida"/>
    <x v="63"/>
    <n v="10"/>
    <s v="2017011000391 "/>
    <s v="BARRANQUILLA"/>
    <s v="SANTA MARTA"/>
    <s v="Otros_gastos_operativos"/>
    <s v="Gastos Asociados Al Operativo De Campo"/>
    <n v="1"/>
    <n v="11"/>
    <n v="0"/>
    <n v="75000"/>
    <d v="2023-01-01T00:00:00"/>
    <n v="1"/>
    <n v="825000"/>
    <n v="825000"/>
    <n v="0"/>
    <s v="SI"/>
    <s v="NO"/>
    <s v="27023;29523;29923;30223;31323;32323;26223"/>
    <s v="Comunicaciones coordinador de campo"/>
    <s v="Comunicaciones"/>
  </r>
  <r>
    <s v="DRA"/>
    <s v="DRA_329"/>
    <x v="13"/>
    <s v="Tematica Pobreza Y Condiciones De Vida"/>
    <s v="POBREZA_2023_EGIT"/>
    <s v="Bases de datos de la temática de pobreza y condiciones de vida"/>
    <x v="63"/>
    <n v="10"/>
    <s v="2017011000391 "/>
    <s v="BARRANQUILLA"/>
    <s v="SINCELEJO"/>
    <s v="Otros_gastos_operativos"/>
    <s v="Gastos Asociados Al Operativo De Campo"/>
    <n v="1"/>
    <n v="11"/>
    <n v="0"/>
    <n v="75000"/>
    <d v="2023-01-01T00:00:00"/>
    <n v="1"/>
    <n v="825000"/>
    <n v="825000"/>
    <n v="0"/>
    <s v="SI"/>
    <s v="NO"/>
    <s v="27023;29523;29923;30223;31323;32323;26223"/>
    <s v="Comunicaciones coordinador de campo"/>
    <s v="Comunicaciones"/>
  </r>
  <r>
    <s v="DRA"/>
    <s v="DRA_330"/>
    <x v="13"/>
    <s v="Tematica Pobreza Y Condiciones De Vida"/>
    <s v="POBREZA_2023_EGIT"/>
    <s v="Bases de datos de la temática de pobreza y condiciones de vida"/>
    <x v="63"/>
    <n v="10"/>
    <s v="2017011000391 "/>
    <s v="BARRANQUILLA"/>
    <s v="VALLEDUPAR"/>
    <s v="Otros_gastos_operativos"/>
    <s v="Gastos Asociados Al Operativo De Campo"/>
    <n v="1"/>
    <n v="11"/>
    <n v="0"/>
    <n v="75000"/>
    <d v="2023-01-01T00:00:00"/>
    <n v="1"/>
    <n v="825000"/>
    <n v="825000"/>
    <n v="0"/>
    <s v="SI"/>
    <s v="NO"/>
    <s v="27023;29523;29923;30223;31323;32323;26223"/>
    <s v="Comunicaciones coordinador de campo"/>
    <s v="Comunicaciones"/>
  </r>
  <r>
    <s v="DRA"/>
    <s v="DRA_331"/>
    <x v="13"/>
    <s v="Tematica Pobreza Y Condiciones De Vida"/>
    <s v="POBREZA_2023_EGIT"/>
    <s v="Bases de datos de la temática de pobreza y condiciones de vida"/>
    <x v="63"/>
    <n v="10"/>
    <s v="2017011000391 "/>
    <s v="BOGOTA"/>
    <s v="BOGOTA"/>
    <s v="Otros_gastos_operativos"/>
    <s v="Gastos Asociados Al Operativo De Campo"/>
    <n v="1"/>
    <n v="11"/>
    <n v="0"/>
    <n v="75000"/>
    <d v="2023-01-01T00:00:00"/>
    <n v="1"/>
    <n v="825000"/>
    <n v="825000"/>
    <n v="0"/>
    <s v="SI"/>
    <s v="NO"/>
    <s v="60523;61023;61223;61523;62123"/>
    <s v="Comunicaciones coordinador de campo"/>
    <s v="Comunicaciones"/>
  </r>
  <r>
    <s v="DRA"/>
    <s v="DRA_332"/>
    <x v="13"/>
    <s v="Tematica Pobreza Y Condiciones De Vida"/>
    <s v="POBREZA_2023_EGIT"/>
    <s v="Bases de datos de la temática de pobreza y condiciones de vida"/>
    <x v="63"/>
    <n v="10"/>
    <s v="2017011000391 "/>
    <s v="BOGOTA"/>
    <s v="FLORENCIA"/>
    <s v="Otros_gastos_operativos"/>
    <s v="Gastos Asociados Al Operativo De Campo"/>
    <n v="1"/>
    <n v="11"/>
    <n v="0"/>
    <n v="75000"/>
    <d v="2023-01-01T00:00:00"/>
    <n v="1"/>
    <n v="825000"/>
    <n v="825000"/>
    <n v="0"/>
    <s v="SI"/>
    <s v="NO"/>
    <s v="60523;61023;61223;61523;62123"/>
    <s v="Comunicaciones coordinador de campo"/>
    <s v="Comunicaciones"/>
  </r>
  <r>
    <s v="DRA"/>
    <s v="DRA_333"/>
    <x v="13"/>
    <s v="Tematica Pobreza Y Condiciones De Vida"/>
    <s v="POBREZA_2023_EGIT"/>
    <s v="Bases de datos de la temática de pobreza y condiciones de vida"/>
    <x v="63"/>
    <n v="10"/>
    <s v="2017011000391 "/>
    <s v="BOGOTA"/>
    <s v="NEIVA"/>
    <s v="Otros_gastos_operativos"/>
    <s v="Gastos Asociados Al Operativo De Campo"/>
    <n v="1"/>
    <n v="11"/>
    <n v="0"/>
    <n v="75000"/>
    <d v="2023-01-01T00:00:00"/>
    <n v="1"/>
    <n v="825000"/>
    <n v="825000"/>
    <n v="0"/>
    <s v="SI"/>
    <s v="NO"/>
    <s v="60523;61023;61223;61523;62123"/>
    <s v="Comunicaciones coordinador de campo"/>
    <s v="Comunicaciones"/>
  </r>
  <r>
    <s v="DRA"/>
    <s v="DRA_334"/>
    <x v="13"/>
    <s v="Tematica Pobreza Y Condiciones De Vida"/>
    <s v="POBREZA_2023_EGIT"/>
    <s v="Bases de datos de la temática de pobreza y condiciones de vida"/>
    <x v="63"/>
    <n v="10"/>
    <s v="2017011000391 "/>
    <s v="BOGOTA"/>
    <s v="TUNJA"/>
    <s v="Otros_gastos_operativos"/>
    <s v="Gastos Asociados Al Operativo De Campo"/>
    <n v="1"/>
    <n v="11"/>
    <n v="0"/>
    <n v="75000"/>
    <d v="2023-01-01T00:00:00"/>
    <n v="1"/>
    <n v="825000"/>
    <n v="825000"/>
    <n v="0"/>
    <s v="SI"/>
    <s v="NO"/>
    <s v="60523;61023;61223;61523;62123"/>
    <s v="Comunicaciones coordinador de campo"/>
    <s v="Comunicaciones"/>
  </r>
  <r>
    <s v="DRA"/>
    <s v="DRA_335"/>
    <x v="13"/>
    <s v="Tematica Pobreza Y Condiciones De Vida"/>
    <s v="POBREZA_2023_EGIT"/>
    <s v="Bases de datos de la temática de pobreza y condiciones de vida"/>
    <x v="63"/>
    <n v="10"/>
    <s v="2017011000391 "/>
    <s v="BOGOTA"/>
    <s v="VILLAVICENCIO"/>
    <s v="Otros_gastos_operativos"/>
    <s v="Gastos Asociados Al Operativo De Campo"/>
    <n v="1"/>
    <n v="11"/>
    <n v="0"/>
    <n v="75000"/>
    <d v="2023-01-01T00:00:00"/>
    <n v="1"/>
    <n v="825000"/>
    <n v="825000"/>
    <n v="0"/>
    <s v="SI"/>
    <s v="NO"/>
    <s v="60523;61023;61223;61523;62123"/>
    <s v="Comunicaciones coordinador de campo"/>
    <s v="Comunicaciones"/>
  </r>
  <r>
    <s v="DRA"/>
    <s v="DRA_336"/>
    <x v="13"/>
    <s v="Tematica Pobreza Y Condiciones De Vida"/>
    <s v="POBREZA_2023_EGIT"/>
    <s v="Bases de datos de la temática de pobreza y condiciones de vida"/>
    <x v="63"/>
    <n v="10"/>
    <s v="2017011000391 "/>
    <s v="BUCARAMANGA"/>
    <s v="BUCARAMANGA"/>
    <s v="Otros_gastos_operativos"/>
    <s v="Gastos Asociados Al Operativo De Campo"/>
    <n v="1"/>
    <n v="11"/>
    <n v="0"/>
    <n v="75000"/>
    <d v="2023-01-01T00:00:00"/>
    <n v="1"/>
    <n v="825000"/>
    <n v="825000"/>
    <n v="0"/>
    <s v="SI"/>
    <s v="NO"/>
    <n v="16323"/>
    <s v="Comunicaciones coordinador de campo"/>
    <s v="Comunicaciones"/>
  </r>
  <r>
    <s v="DRA"/>
    <s v="DRA_337"/>
    <x v="13"/>
    <s v="Tematica Pobreza Y Condiciones De Vida"/>
    <s v="POBREZA_2023_EGIT"/>
    <s v="Bases de datos de la temática de pobreza y condiciones de vida"/>
    <x v="63"/>
    <n v="10"/>
    <s v="2017011000391 "/>
    <s v="BUCARAMANGA"/>
    <s v="CUCUTA"/>
    <s v="Otros_gastos_operativos"/>
    <s v="Gastos Asociados Al Operativo De Campo"/>
    <n v="1"/>
    <n v="11"/>
    <n v="0"/>
    <n v="75000"/>
    <d v="2023-01-01T00:00:00"/>
    <n v="1"/>
    <n v="825000"/>
    <n v="825000"/>
    <n v="0"/>
    <s v="SI"/>
    <s v="NO"/>
    <n v="10523"/>
    <s v="Comunicaciones coordinador de campo"/>
    <s v="Comunicaciones"/>
  </r>
  <r>
    <s v="DRA"/>
    <s v="DRA_338"/>
    <x v="13"/>
    <s v="Tematica Pobreza Y Condiciones De Vida"/>
    <s v="POBREZA_2023_EGIT"/>
    <s v="Bases de datos de la temática de pobreza y condiciones de vida"/>
    <x v="63"/>
    <n v="10"/>
    <s v="2017011000391 "/>
    <s v="CALI"/>
    <s v="CALI"/>
    <s v="Otros_gastos_operativos"/>
    <s v="Gastos Asociados Al Operativo De Campo"/>
    <n v="1"/>
    <n v="11"/>
    <n v="0"/>
    <n v="75000"/>
    <d v="2023-01-01T00:00:00"/>
    <n v="1"/>
    <n v="825000"/>
    <n v="825000"/>
    <n v="0"/>
    <s v="SI"/>
    <s v="NO"/>
    <s v="24723;32523;32623"/>
    <s v="Comunicaciones coordinador de campo"/>
    <s v="Comunicaciones"/>
  </r>
  <r>
    <s v="DRA"/>
    <s v="DRA_339"/>
    <x v="13"/>
    <s v="Tematica Pobreza Y Condiciones De Vida"/>
    <s v="POBREZA_2023_EGIT"/>
    <s v="Bases de datos de la temática de pobreza y condiciones de vida"/>
    <x v="63"/>
    <n v="10"/>
    <s v="2017011000391 "/>
    <s v="CALI"/>
    <s v="PASTO"/>
    <s v="Otros_gastos_operativos"/>
    <s v="Gastos Asociados Al Operativo De Campo"/>
    <n v="1"/>
    <n v="11"/>
    <n v="0"/>
    <n v="75000"/>
    <d v="2023-01-01T00:00:00"/>
    <n v="1"/>
    <n v="825000"/>
    <n v="825000"/>
    <n v="0"/>
    <s v="SI"/>
    <s v="NO"/>
    <s v="24723;32523;32623"/>
    <s v="Comunicaciones coordinador de campo"/>
    <s v="Comunicaciones"/>
  </r>
  <r>
    <s v="DRA"/>
    <s v="DRA_340"/>
    <x v="13"/>
    <s v="Tematica Pobreza Y Condiciones De Vida"/>
    <s v="POBREZA_2023_EGIT"/>
    <s v="Bases de datos de la temática de pobreza y condiciones de vida"/>
    <x v="63"/>
    <n v="10"/>
    <s v="2017011000391 "/>
    <s v="CALI"/>
    <s v="POPAYAN"/>
    <s v="Otros_gastos_operativos"/>
    <s v="Gastos Asociados Al Operativo De Campo"/>
    <n v="1"/>
    <n v="11"/>
    <n v="0"/>
    <n v="75000"/>
    <d v="2023-01-01T00:00:00"/>
    <n v="1"/>
    <n v="825000"/>
    <n v="825000"/>
    <n v="0"/>
    <s v="SI"/>
    <s v="NO"/>
    <s v="24723;32523;32623"/>
    <s v="Comunicaciones coordinador de campo"/>
    <s v="Comunicaciones"/>
  </r>
  <r>
    <s v="DRA"/>
    <s v="DRA_341"/>
    <x v="13"/>
    <s v="Tematica Pobreza Y Condiciones De Vida"/>
    <s v="POBREZA_2023_EGIT"/>
    <s v="Bases de datos de la temática de pobreza y condiciones de vida"/>
    <x v="63"/>
    <n v="10"/>
    <s v="2017011000391 "/>
    <s v="MANIZALES"/>
    <s v="MANIZALES"/>
    <s v="Otros_gastos_operativos"/>
    <s v="Gastos Asociados Al Operativo De Campo"/>
    <n v="1"/>
    <n v="11"/>
    <n v="0"/>
    <n v="75000"/>
    <d v="2023-01-01T00:00:00"/>
    <n v="1"/>
    <n v="825000"/>
    <n v="825000"/>
    <n v="0"/>
    <s v="SI"/>
    <s v="NO"/>
    <s v="17023;17123;17223;17323"/>
    <s v="Comunicaciones coordinador de campo"/>
    <s v="Comunicaciones"/>
  </r>
  <r>
    <s v="DRA"/>
    <s v="DRA_342"/>
    <x v="13"/>
    <s v="Tematica Pobreza Y Condiciones De Vida"/>
    <s v="POBREZA_2023_EGIT"/>
    <s v="Bases de datos de la temática de pobreza y condiciones de vida"/>
    <x v="63"/>
    <n v="10"/>
    <s v="2017011000391 "/>
    <s v="MANIZALES"/>
    <s v="ARMENIA"/>
    <s v="Otros_gastos_operativos"/>
    <s v="Gastos Asociados Al Operativo De Campo"/>
    <n v="1"/>
    <n v="11"/>
    <n v="0"/>
    <n v="75000"/>
    <d v="2023-01-01T00:00:00"/>
    <n v="1"/>
    <n v="825000"/>
    <n v="825000"/>
    <n v="0"/>
    <s v="SI"/>
    <s v="NO"/>
    <s v="17023;17123;17223;17323"/>
    <s v="Comunicaciones coordinador de campo"/>
    <s v="Comunicaciones"/>
  </r>
  <r>
    <s v="DRA"/>
    <s v="DRA_343"/>
    <x v="13"/>
    <s v="Tematica Pobreza Y Condiciones De Vida"/>
    <s v="POBREZA_2023_EGIT"/>
    <s v="Bases de datos de la temática de pobreza y condiciones de vida"/>
    <x v="63"/>
    <n v="10"/>
    <s v="2017011000391 "/>
    <s v="MANIZALES"/>
    <s v="IBAGUE"/>
    <s v="Otros_gastos_operativos"/>
    <s v="Gastos Asociados Al Operativo De Campo"/>
    <n v="1"/>
    <n v="11"/>
    <n v="0"/>
    <n v="75000"/>
    <d v="2023-01-01T00:00:00"/>
    <n v="1"/>
    <n v="825000"/>
    <n v="825000"/>
    <n v="0"/>
    <s v="SI"/>
    <s v="NO"/>
    <s v="17023;17123;17223;17323"/>
    <s v="Comunicaciones coordinador de campo"/>
    <s v="Comunicaciones"/>
  </r>
  <r>
    <s v="DRA"/>
    <s v="DRA_344"/>
    <x v="13"/>
    <s v="Tematica Pobreza Y Condiciones De Vida"/>
    <s v="POBREZA_2023_EGIT"/>
    <s v="Bases de datos de la temática de pobreza y condiciones de vida"/>
    <x v="63"/>
    <n v="10"/>
    <s v="2017011000391 "/>
    <s v="MANIZALES"/>
    <s v="PEREIRA"/>
    <s v="Otros_gastos_operativos"/>
    <s v="Gastos Asociados Al Operativo De Campo"/>
    <n v="1"/>
    <n v="11"/>
    <n v="0"/>
    <n v="75000"/>
    <d v="2023-01-01T00:00:00"/>
    <n v="1"/>
    <n v="825000"/>
    <n v="825000"/>
    <n v="0"/>
    <s v="SI"/>
    <s v="NO"/>
    <s v="17023;17123;17223;17323"/>
    <s v="Comunicaciones coordinador de campo"/>
    <s v="Comunicaciones"/>
  </r>
  <r>
    <s v="DRA"/>
    <s v="DRA_345"/>
    <x v="13"/>
    <s v="Tematica Pobreza Y Condiciones De Vida"/>
    <s v="POBREZA_2023_EGIT"/>
    <s v="Bases de datos de la temática de pobreza y condiciones de vida"/>
    <x v="63"/>
    <n v="10"/>
    <s v="2017011000391 "/>
    <s v="MEDELLIN"/>
    <s v="MEDELLIN"/>
    <s v="Otros_gastos_operativos"/>
    <s v="Gastos Asociados Al Operativo De Campo"/>
    <n v="1"/>
    <n v="11"/>
    <n v="0"/>
    <n v="75000"/>
    <d v="2023-01-01T00:00:00"/>
    <n v="1"/>
    <n v="825000"/>
    <n v="825000"/>
    <n v="0"/>
    <s v="SI"/>
    <s v="NO"/>
    <s v="32223;32323;32623;31923;32023;32123;32423;32523;32723;32823"/>
    <s v="Comunicaciones coordinador de campo"/>
    <s v="Comunicaciones"/>
  </r>
  <r>
    <s v="DRA"/>
    <s v="DRA_346"/>
    <x v="13"/>
    <s v="Tematica Pobreza Y Condiciones De Vida"/>
    <s v="POBREZA_2023_EGIT"/>
    <s v="Bases de datos de la temática de pobreza y condiciones de vida"/>
    <x v="63"/>
    <n v="10"/>
    <s v="2017011000391 "/>
    <s v="MEDELLIN"/>
    <s v="MONTERIA"/>
    <s v="Otros_gastos_operativos"/>
    <s v="Gastos Asociados Al Operativo De Campo"/>
    <n v="1"/>
    <n v="11"/>
    <n v="0"/>
    <n v="75000"/>
    <d v="2023-01-01T00:00:00"/>
    <n v="1"/>
    <n v="825000"/>
    <n v="825000"/>
    <n v="0"/>
    <s v="SI"/>
    <s v="NO"/>
    <s v="32223;32323;32623;31923;32023;32123;32423;32523;32723;32823"/>
    <s v="Comunicaciones coordinador de campo"/>
    <s v="Comunicaciones"/>
  </r>
  <r>
    <s v="DRA"/>
    <s v="DRA_347"/>
    <x v="13"/>
    <s v="Tematica Pobreza Y Condiciones De Vida"/>
    <s v="POBREZA_2023_EGIT"/>
    <s v="Bases de datos de la temática de pobreza y condiciones de vida"/>
    <x v="63"/>
    <n v="10"/>
    <s v="2017011000391 "/>
    <s v="MEDELLIN"/>
    <s v="QUIBDO"/>
    <s v="Otros_gastos_operativos"/>
    <s v="Gastos Asociados Al Operativo De Campo"/>
    <n v="1"/>
    <n v="11"/>
    <n v="0"/>
    <n v="75000"/>
    <d v="2023-01-01T00:00:00"/>
    <n v="1"/>
    <n v="825000"/>
    <n v="825000"/>
    <n v="0"/>
    <s v="SI"/>
    <s v="NO"/>
    <s v="32223;32323;32623;31923;32023;32123;32423;32523;32723;32823"/>
    <s v="Comunicaciones coordinador de campo"/>
    <s v="Comunicaciones"/>
  </r>
  <r>
    <s v="DRA"/>
    <s v="DRA_348"/>
    <x v="13"/>
    <s v="Tematica Pobreza Y Condiciones De Vida"/>
    <s v="POBREZA_2023_EGIT"/>
    <s v="Bases de datos de la temática de pobreza y condiciones de vida"/>
    <x v="63"/>
    <n v="10"/>
    <s v="2017011000391 "/>
    <s v="BARRANQUILLA"/>
    <s v="BARRANQUILLA"/>
    <s v="Otros_gastos_operativos"/>
    <s v="Gastos Asociados Al Operativo De Campo"/>
    <n v="3"/>
    <n v="11"/>
    <n v="0"/>
    <n v="150000"/>
    <d v="2023-01-01T00:00:00"/>
    <n v="1"/>
    <n v="4950000"/>
    <n v="4950000"/>
    <n v="0"/>
    <s v="SI"/>
    <s v="NO"/>
    <s v="27823;28023;28523;28623;28923;29123;29323;30323;30423;30623;31123;31423;31523"/>
    <s v="Comunicaciones encuestadores"/>
    <s v="Comunicaciones"/>
  </r>
  <r>
    <s v="DRA"/>
    <s v="DRA_349"/>
    <x v="13"/>
    <s v="Tematica Pobreza Y Condiciones De Vida"/>
    <s v="POBREZA_2023_EGIT"/>
    <s v="Bases de datos de la temática de pobreza y condiciones de vida"/>
    <x v="63"/>
    <n v="10"/>
    <s v="2017011000391 "/>
    <s v="BARRANQUILLA"/>
    <s v="CARTAGENA"/>
    <s v="Otros_gastos_operativos"/>
    <s v="Gastos Asociados Al Operativo De Campo"/>
    <n v="2"/>
    <n v="11"/>
    <n v="0"/>
    <n v="150000"/>
    <d v="2023-01-01T00:00:00"/>
    <n v="1"/>
    <n v="3300000"/>
    <n v="3300000"/>
    <n v="0"/>
    <s v="SI"/>
    <s v="NO"/>
    <s v="27823;28023;28523;28623;28923;29123;29323;30323;30423;30623;31123;31423;31523"/>
    <s v="Comunicaciones encuestadores"/>
    <s v="Comunicaciones"/>
  </r>
  <r>
    <s v="DRA"/>
    <s v="DRA_350"/>
    <x v="13"/>
    <s v="Tematica Pobreza Y Condiciones De Vida"/>
    <s v="POBREZA_2023_EGIT"/>
    <s v="Bases de datos de la temática de pobreza y condiciones de vida"/>
    <x v="63"/>
    <n v="10"/>
    <s v="2017011000391 "/>
    <s v="BARRANQUILLA"/>
    <s v="RIOHACHA"/>
    <s v="Otros_gastos_operativos"/>
    <s v="Gastos Asociados Al Operativo De Campo"/>
    <n v="2"/>
    <n v="11"/>
    <n v="0"/>
    <n v="150000"/>
    <d v="2023-01-01T00:00:00"/>
    <n v="1"/>
    <n v="3300000"/>
    <n v="3300000"/>
    <n v="0"/>
    <s v="SI"/>
    <s v="NO"/>
    <s v="27823;28023;28523;28623;28923;29123;29323;30323;30423;30623;31123;31423;31523"/>
    <s v="Comunicaciones encuestadores"/>
    <s v="Comunicaciones"/>
  </r>
  <r>
    <s v="DRA"/>
    <s v="DRA_351"/>
    <x v="13"/>
    <s v="Tematica Pobreza Y Condiciones De Vida"/>
    <s v="POBREZA_2023_EGIT"/>
    <s v="Bases de datos de la temática de pobreza y condiciones de vida"/>
    <x v="63"/>
    <n v="10"/>
    <s v="2017011000391 "/>
    <s v="BARRANQUILLA"/>
    <s v="SAN ANDRES"/>
    <s v="Otros_gastos_operativos"/>
    <s v="Gastos Asociados Al Operativo De Campo"/>
    <n v="2"/>
    <n v="11"/>
    <n v="0"/>
    <n v="150000"/>
    <d v="2023-01-01T00:00:00"/>
    <n v="1"/>
    <n v="3300000"/>
    <n v="3300000"/>
    <n v="0"/>
    <s v="SI"/>
    <s v="NO"/>
    <s v="31723;32123"/>
    <s v="Comunicaciones encuestadores"/>
    <s v="Comunicaciones"/>
  </r>
  <r>
    <s v="DRA"/>
    <s v="DRA_352"/>
    <x v="13"/>
    <s v="Tematica Pobreza Y Condiciones De Vida"/>
    <s v="POBREZA_2023_EGIT"/>
    <s v="Bases de datos de la temática de pobreza y condiciones de vida"/>
    <x v="63"/>
    <n v="10"/>
    <s v="2017011000391 "/>
    <s v="BARRANQUILLA"/>
    <s v="SANTA MARTA"/>
    <s v="Otros_gastos_operativos"/>
    <s v="Gastos Asociados Al Operativo De Campo"/>
    <n v="2"/>
    <n v="11"/>
    <n v="0"/>
    <n v="150000"/>
    <d v="2023-01-01T00:00:00"/>
    <n v="1"/>
    <n v="3300000"/>
    <n v="3300000"/>
    <n v="0"/>
    <s v="SI"/>
    <s v="NO"/>
    <s v="27823;28023;28523;28623;28923;29123;29323;30323;30423;30623;31123;31423;31523"/>
    <s v="Comunicaciones encuestadores"/>
    <s v="Comunicaciones"/>
  </r>
  <r>
    <s v="DRA"/>
    <s v="DRA_353"/>
    <x v="13"/>
    <s v="Tematica Pobreza Y Condiciones De Vida"/>
    <s v="POBREZA_2023_EGIT"/>
    <s v="Bases de datos de la temática de pobreza y condiciones de vida"/>
    <x v="63"/>
    <n v="10"/>
    <s v="2017011000391 "/>
    <s v="BARRANQUILLA"/>
    <s v="SINCELEJO"/>
    <s v="Otros_gastos_operativos"/>
    <s v="Gastos Asociados Al Operativo De Campo"/>
    <n v="2"/>
    <n v="11"/>
    <n v="0"/>
    <n v="150000"/>
    <d v="2023-01-01T00:00:00"/>
    <n v="1"/>
    <n v="3300000"/>
    <n v="3300000"/>
    <n v="0"/>
    <s v="SI"/>
    <s v="NO"/>
    <s v="27823;28023;28523;28623;28923;29123;29323;30323;30423;30623;31123;31423;31523"/>
    <s v="Comunicaciones encuestadores"/>
    <s v="Comunicaciones"/>
  </r>
  <r>
    <s v="DRA"/>
    <s v="DRA_354"/>
    <x v="13"/>
    <s v="Tematica Pobreza Y Condiciones De Vida"/>
    <s v="POBREZA_2023_EGIT"/>
    <s v="Bases de datos de la temática de pobreza y condiciones de vida"/>
    <x v="63"/>
    <n v="10"/>
    <s v="2017011000391 "/>
    <s v="BARRANQUILLA"/>
    <s v="VALLEDUPAR"/>
    <s v="Otros_gastos_operativos"/>
    <s v="Gastos Asociados Al Operativo De Campo"/>
    <n v="2"/>
    <n v="11"/>
    <n v="0"/>
    <n v="150000"/>
    <d v="2023-01-01T00:00:00"/>
    <n v="1"/>
    <n v="3300000"/>
    <n v="3300000"/>
    <n v="0"/>
    <s v="SI"/>
    <s v="NO"/>
    <s v="27823;28023;28523;28623;28923;29123;29323;30323;30423;30623;31123;31423;31523"/>
    <s v="Comunicaciones encuestadores"/>
    <s v="Comunicaciones"/>
  </r>
  <r>
    <s v="DRA"/>
    <s v="DRA_355"/>
    <x v="13"/>
    <s v="Tematica Pobreza Y Condiciones De Vida"/>
    <s v="POBREZA_2023_EGIT"/>
    <s v="Bases de datos de la temática de pobreza y condiciones de vida"/>
    <x v="63"/>
    <n v="10"/>
    <s v="2017011000391 "/>
    <s v="BOGOTA"/>
    <s v="BOGOTA"/>
    <s v="Otros_gastos_operativos"/>
    <s v="Gastos Asociados Al Operativo De Campo"/>
    <n v="3"/>
    <n v="11"/>
    <n v="0"/>
    <n v="150000"/>
    <d v="2023-01-01T00:00:00"/>
    <n v="1"/>
    <n v="4950000"/>
    <n v="4950000"/>
    <n v="0"/>
    <s v="SI"/>
    <s v="NO"/>
    <s v="61823;61923;62323"/>
    <s v="Comunicaciones encuestadores"/>
    <s v="Comunicaciones"/>
  </r>
  <r>
    <s v="DRA"/>
    <s v="DRA_356"/>
    <x v="13"/>
    <s v="Tematica Pobreza Y Condiciones De Vida"/>
    <s v="POBREZA_2023_EGIT"/>
    <s v="Bases de datos de la temática de pobreza y condiciones de vida"/>
    <x v="63"/>
    <n v="10"/>
    <s v="2017011000391 "/>
    <s v="BOGOTA"/>
    <s v="FLORENCIA"/>
    <s v="Otros_gastos_operativos"/>
    <s v="Gastos Asociados Al Operativo De Campo"/>
    <n v="2"/>
    <n v="11"/>
    <n v="0"/>
    <n v="150000"/>
    <d v="2023-01-01T00:00:00"/>
    <n v="1"/>
    <n v="3300000"/>
    <n v="3300000"/>
    <n v="0"/>
    <s v="SI"/>
    <s v="NO"/>
    <s v="60923;61423"/>
    <s v="Comunicaciones encuestadores"/>
    <s v="Comunicaciones"/>
  </r>
  <r>
    <s v="DRA"/>
    <s v="DRA_357"/>
    <x v="13"/>
    <s v="Tematica Pobreza Y Condiciones De Vida"/>
    <s v="POBREZA_2023_EGIT"/>
    <s v="Bases de datos de la temática de pobreza y condiciones de vida"/>
    <x v="63"/>
    <n v="10"/>
    <s v="2017011000391 "/>
    <s v="BOGOTA"/>
    <s v="NEIVA"/>
    <s v="Otros_gastos_operativos"/>
    <s v="Gastos Asociados Al Operativo De Campo"/>
    <n v="2"/>
    <n v="11"/>
    <n v="0"/>
    <n v="150000"/>
    <d v="2023-01-01T00:00:00"/>
    <n v="1"/>
    <n v="3300000"/>
    <n v="3300000"/>
    <n v="0"/>
    <s v="SI"/>
    <s v="NO"/>
    <s v="60723;61323"/>
    <s v="Comunicaciones encuestadores"/>
    <s v="Comunicaciones"/>
  </r>
  <r>
    <s v="DRA"/>
    <s v="DRA_358"/>
    <x v="13"/>
    <s v="Tematica Pobreza Y Condiciones De Vida"/>
    <s v="POBREZA_2023_EGIT"/>
    <s v="Bases de datos de la temática de pobreza y condiciones de vida"/>
    <x v="63"/>
    <n v="10"/>
    <s v="2017011000391 "/>
    <s v="BOGOTA"/>
    <s v="TUNJA"/>
    <s v="Otros_gastos_operativos"/>
    <s v="Gastos Asociados Al Operativo De Campo"/>
    <n v="2"/>
    <n v="11"/>
    <n v="0"/>
    <n v="150000"/>
    <d v="2023-01-01T00:00:00"/>
    <n v="1"/>
    <n v="3300000"/>
    <n v="3300000"/>
    <n v="0"/>
    <s v="SI"/>
    <s v="NO"/>
    <s v="59923;60123"/>
    <s v="Comunicaciones encuestadores"/>
    <s v="Comunicaciones"/>
  </r>
  <r>
    <s v="DRA"/>
    <s v="DRA_359"/>
    <x v="13"/>
    <s v="Tematica Pobreza Y Condiciones De Vida"/>
    <s v="POBREZA_2023_EGIT"/>
    <s v="Bases de datos de la temática de pobreza y condiciones de vida"/>
    <x v="63"/>
    <n v="10"/>
    <s v="2017011000391 "/>
    <s v="BOGOTA"/>
    <s v="VILLAVICENCIO"/>
    <s v="Otros_gastos_operativos"/>
    <s v="Gastos Asociados Al Operativo De Campo"/>
    <n v="2"/>
    <n v="11"/>
    <n v="0"/>
    <n v="150000"/>
    <d v="2023-01-01T00:00:00"/>
    <n v="1"/>
    <n v="3300000"/>
    <n v="3300000"/>
    <n v="0"/>
    <s v="SI"/>
    <s v="NO"/>
    <s v="61623;61723"/>
    <s v="Comunicaciones encuestadores"/>
    <s v="Comunicaciones"/>
  </r>
  <r>
    <s v="DRA"/>
    <s v="DRA_360"/>
    <x v="13"/>
    <s v="Tematica Pobreza Y Condiciones De Vida"/>
    <s v="POBREZA_2023_EGIT"/>
    <s v="Bases de datos de la temática de pobreza y condiciones de vida"/>
    <x v="63"/>
    <n v="10"/>
    <s v="2017011000391 "/>
    <s v="BUCARAMANGA"/>
    <s v="BUCARAMANGA"/>
    <s v="Otros_gastos_operativos"/>
    <s v="Gastos Asociados Al Operativo De Campo"/>
    <n v="2"/>
    <n v="11"/>
    <n v="0"/>
    <n v="150000"/>
    <d v="2023-01-01T00:00:00"/>
    <n v="1"/>
    <n v="3300000"/>
    <n v="3300000"/>
    <n v="0"/>
    <s v="SI"/>
    <s v="NO"/>
    <s v="18923;22123"/>
    <s v="Comunicaciones encuestadores"/>
    <s v="Comunicaciones"/>
  </r>
  <r>
    <s v="DRA"/>
    <s v="DRA_361"/>
    <x v="13"/>
    <s v="Tematica Pobreza Y Condiciones De Vida"/>
    <s v="POBREZA_2023_EGIT"/>
    <s v="Bases de datos de la temática de pobreza y condiciones de vida"/>
    <x v="63"/>
    <n v="10"/>
    <s v="2017011000391 "/>
    <s v="BUCARAMANGA"/>
    <s v="CUCUTA"/>
    <s v="Otros_gastos_operativos"/>
    <s v="Gastos Asociados Al Operativo De Campo"/>
    <n v="2"/>
    <n v="11"/>
    <n v="0"/>
    <n v="150000"/>
    <d v="2023-01-01T00:00:00"/>
    <n v="1"/>
    <n v="3300000"/>
    <n v="3300000"/>
    <n v="0"/>
    <s v="SI"/>
    <s v="NO"/>
    <s v="13023;9523"/>
    <s v="Comunicaciones encuestadores"/>
    <s v="Comunicaciones"/>
  </r>
  <r>
    <s v="DRA"/>
    <s v="DRA_362"/>
    <x v="13"/>
    <s v="Tematica Pobreza Y Condiciones De Vida"/>
    <s v="POBREZA_2023_EGIT"/>
    <s v="Bases de datos de la temática de pobreza y condiciones de vida"/>
    <x v="63"/>
    <n v="10"/>
    <s v="2017011000391 "/>
    <s v="CALI"/>
    <s v="CALI"/>
    <s v="Otros_gastos_operativos"/>
    <s v="Gastos Asociados Al Operativo De Campo"/>
    <n v="3"/>
    <n v="11"/>
    <n v="0"/>
    <n v="150000"/>
    <d v="2023-01-01T00:00:00"/>
    <n v="1"/>
    <n v="4950000"/>
    <n v="4950000"/>
    <n v="0"/>
    <s v="SI"/>
    <s v="NO"/>
    <s v="24823;24923;26323;32223;32323;32423"/>
    <s v="Comunicaciones encuestadores"/>
    <s v="Comunicaciones"/>
  </r>
  <r>
    <s v="DRA"/>
    <s v="DRA_363"/>
    <x v="13"/>
    <s v="Tematica Pobreza Y Condiciones De Vida"/>
    <s v="POBREZA_2023_EGIT"/>
    <s v="Bases de datos de la temática de pobreza y condiciones de vida"/>
    <x v="63"/>
    <n v="10"/>
    <s v="2017011000391 "/>
    <s v="CALI"/>
    <s v="PASTO"/>
    <s v="Otros_gastos_operativos"/>
    <s v="Gastos Asociados Al Operativo De Campo"/>
    <n v="2"/>
    <n v="11"/>
    <n v="0"/>
    <n v="150000"/>
    <d v="2023-01-01T00:00:00"/>
    <n v="1"/>
    <n v="3300000"/>
    <n v="3300000"/>
    <n v="0"/>
    <s v="SI"/>
    <s v="NO"/>
    <s v="24823;24923;26323;32223;32323;32423"/>
    <s v="Comunicaciones encuestadores"/>
    <s v="Comunicaciones"/>
  </r>
  <r>
    <s v="DRA"/>
    <s v="DRA_364"/>
    <x v="13"/>
    <s v="Tematica Pobreza Y Condiciones De Vida"/>
    <s v="POBREZA_2023_EGIT"/>
    <s v="Bases de datos de la temática de pobreza y condiciones de vida"/>
    <x v="63"/>
    <n v="10"/>
    <s v="2017011000391 "/>
    <s v="CALI"/>
    <s v="POPAYAN"/>
    <s v="Otros_gastos_operativos"/>
    <s v="Gastos Asociados Al Operativo De Campo"/>
    <n v="2"/>
    <n v="11"/>
    <n v="0"/>
    <n v="150000"/>
    <d v="2023-01-01T00:00:00"/>
    <n v="1"/>
    <n v="3300000"/>
    <n v="3300000"/>
    <n v="0"/>
    <s v="SI"/>
    <s v="NO"/>
    <s v="24823;24923;26323;32223;32323;32423"/>
    <s v="Comunicaciones encuestadores"/>
    <s v="Comunicaciones"/>
  </r>
  <r>
    <s v="DRA"/>
    <s v="DRA_365"/>
    <x v="13"/>
    <s v="Tematica Pobreza Y Condiciones De Vida"/>
    <s v="POBREZA_2023_EGIT"/>
    <s v="Bases de datos de la temática de pobreza y condiciones de vida"/>
    <x v="63"/>
    <n v="10"/>
    <s v="2017011000391 "/>
    <s v="MANIZALES"/>
    <s v="MANIZALES"/>
    <s v="Otros_gastos_operativos"/>
    <s v="Gastos Asociados Al Operativo De Campo"/>
    <n v="2"/>
    <n v="11"/>
    <n v="0"/>
    <n v="150000"/>
    <d v="2023-01-01T00:00:00"/>
    <n v="1"/>
    <n v="3300000"/>
    <n v="3300000"/>
    <n v="0"/>
    <s v="SI"/>
    <s v="NO"/>
    <s v="17423;17523;17623;17723"/>
    <s v="Comunicaciones encuestadores"/>
    <s v="Comunicaciones"/>
  </r>
  <r>
    <s v="DRA"/>
    <s v="DRA_366"/>
    <x v="13"/>
    <s v="Tematica Pobreza Y Condiciones De Vida"/>
    <s v="POBREZA_2023_EGIT"/>
    <s v="Bases de datos de la temática de pobreza y condiciones de vida"/>
    <x v="63"/>
    <n v="10"/>
    <s v="2017011000391 "/>
    <s v="MANIZALES"/>
    <s v="ARMENIA"/>
    <s v="Otros_gastos_operativos"/>
    <s v="Gastos Asociados Al Operativo De Campo"/>
    <n v="2"/>
    <n v="11"/>
    <n v="0"/>
    <n v="150000"/>
    <d v="2023-01-01T00:00:00"/>
    <n v="1"/>
    <n v="3300000"/>
    <n v="3300000"/>
    <n v="0"/>
    <s v="SI"/>
    <s v="NO"/>
    <s v="17823;17923;18023;18123"/>
    <s v="Comunicaciones encuestadores"/>
    <s v="Comunicaciones"/>
  </r>
  <r>
    <s v="DRA"/>
    <s v="DRA_367"/>
    <x v="13"/>
    <s v="Tematica Pobreza Y Condiciones De Vida"/>
    <s v="POBREZA_2023_EGIT"/>
    <s v="Bases de datos de la temática de pobreza y condiciones de vida"/>
    <x v="63"/>
    <n v="10"/>
    <s v="2017011000391 "/>
    <s v="MANIZALES"/>
    <s v="IBAGUE"/>
    <s v="Otros_gastos_operativos"/>
    <s v="Gastos Asociados Al Operativo De Campo"/>
    <n v="2"/>
    <n v="11"/>
    <n v="0"/>
    <n v="150000"/>
    <d v="2023-01-01T00:00:00"/>
    <n v="1"/>
    <n v="3300000"/>
    <n v="3300000"/>
    <n v="0"/>
    <s v="SI"/>
    <s v="NO"/>
    <s v="17423;17523;17623;17723"/>
    <s v="Comunicaciones encuestadores"/>
    <s v="Comunicaciones"/>
  </r>
  <r>
    <s v="DRA"/>
    <s v="DRA_368"/>
    <x v="13"/>
    <s v="Tematica Pobreza Y Condiciones De Vida"/>
    <s v="POBREZA_2023_EGIT"/>
    <s v="Bases de datos de la temática de pobreza y condiciones de vida"/>
    <x v="63"/>
    <n v="10"/>
    <s v="2017011000391 "/>
    <s v="MANIZALES"/>
    <s v="PEREIRA"/>
    <s v="Otros_gastos_operativos"/>
    <s v="Gastos Asociados Al Operativo De Campo"/>
    <n v="2"/>
    <n v="11"/>
    <n v="0"/>
    <n v="150000"/>
    <d v="2023-01-01T00:00:00"/>
    <n v="1"/>
    <n v="3300000"/>
    <n v="3300000"/>
    <n v="0"/>
    <s v="SI"/>
    <s v="NO"/>
    <s v="17823;17923;18023;18123"/>
    <s v="Comunicaciones encuestadores"/>
    <s v="Comunicaciones"/>
  </r>
  <r>
    <s v="DRA"/>
    <s v="DRA_369"/>
    <x v="13"/>
    <s v="Tematica Pobreza Y Condiciones De Vida"/>
    <s v="POBREZA_2023_EGIT"/>
    <s v="Bases de datos de la temática de pobreza y condiciones de vida"/>
    <x v="63"/>
    <n v="10"/>
    <s v="2017011000391 "/>
    <s v="MEDELLIN"/>
    <s v="MEDELLIN"/>
    <s v="Otros_gastos_operativos"/>
    <s v="Gastos Asociados Al Operativo De Campo"/>
    <n v="3"/>
    <n v="11"/>
    <n v="0"/>
    <n v="150000"/>
    <d v="2023-01-01T00:00:00"/>
    <n v="1"/>
    <n v="4950000"/>
    <n v="4950000"/>
    <n v="0"/>
    <s v="SI"/>
    <s v="NO"/>
    <s v="32223;32323;32623;31923;32023;32123;32423;32523;32723;32823"/>
    <s v="Comunicaciones encuestadores"/>
    <s v="Comunicaciones"/>
  </r>
  <r>
    <s v="DRA"/>
    <s v="DRA_370"/>
    <x v="13"/>
    <s v="Tematica Pobreza Y Condiciones De Vida"/>
    <s v="POBREZA_2023_EGIT"/>
    <s v="Bases de datos de la temática de pobreza y condiciones de vida"/>
    <x v="63"/>
    <n v="10"/>
    <s v="2017011000391 "/>
    <s v="MEDELLIN"/>
    <s v="MONTERIA"/>
    <s v="Otros_gastos_operativos"/>
    <s v="Gastos Asociados Al Operativo De Campo"/>
    <n v="2"/>
    <n v="11"/>
    <n v="0"/>
    <n v="150000"/>
    <d v="2023-01-01T00:00:00"/>
    <n v="1"/>
    <n v="3300000"/>
    <n v="3300000"/>
    <n v="0"/>
    <s v="SI"/>
    <s v="NO"/>
    <s v="32223;32323;32623;31923;32023;32123;32423;32523;32723;32823"/>
    <s v="Comunicaciones encuestadores"/>
    <s v="Comunicaciones"/>
  </r>
  <r>
    <s v="DRA"/>
    <s v="DRA_371"/>
    <x v="13"/>
    <s v="Tematica Pobreza Y Condiciones De Vida"/>
    <s v="POBREZA_2023_EGIT"/>
    <s v="Bases de datos de la temática de pobreza y condiciones de vida"/>
    <x v="63"/>
    <n v="10"/>
    <s v="2017011000391 "/>
    <s v="MEDELLIN"/>
    <s v="QUIBDO"/>
    <s v="Otros_gastos_operativos"/>
    <s v="Gastos Asociados Al Operativo De Campo"/>
    <n v="2"/>
    <n v="11"/>
    <n v="0"/>
    <n v="150000"/>
    <d v="2023-01-01T00:00:00"/>
    <n v="1"/>
    <n v="3300000"/>
    <n v="3300000"/>
    <n v="0"/>
    <s v="SI"/>
    <s v="NO"/>
    <s v="32223;32323;32623;31923;32023;32123;32423;32523;32723;32823"/>
    <s v="Comunicaciones encuestadores"/>
    <s v="Comunicaciones"/>
  </r>
  <r>
    <s v="DRA"/>
    <s v="DRA_372"/>
    <x v="13"/>
    <s v="Tematica Pobreza Y Condiciones De Vida"/>
    <s v="POBREZA_2023_EGIT"/>
    <s v="Bases de datos de la temática de pobreza y condiciones de vida"/>
    <x v="63"/>
    <n v="10"/>
    <s v="2017011000391 "/>
    <s v="CALI"/>
    <s v="CALI"/>
    <s v="Otros_gastos_operativos"/>
    <s v="Gastos Asociados Al Operativo De Campo"/>
    <n v="1"/>
    <n v="1"/>
    <n v="0"/>
    <n v="150000"/>
    <d v="2023-01-01T00:00:00"/>
    <n v="1"/>
    <n v="150000"/>
    <n v="150000"/>
    <n v="0"/>
    <s v="SI"/>
    <s v="NO"/>
    <n v="33623"/>
    <s v="Fuero materno"/>
    <s v="Comunicaciones"/>
  </r>
  <r>
    <s v="DRA"/>
    <s v="DRA_373"/>
    <x v="13"/>
    <s v="Tematica Pobreza Y Condiciones De Vida"/>
    <s v="POBREZA_2023_EGIT"/>
    <s v="Bases de datos de la temática de pobreza y condiciones de vida"/>
    <x v="63"/>
    <n v="10"/>
    <s v="2017011000391 "/>
    <s v="BARRANQUILLA"/>
    <s v="CARTAGENA"/>
    <s v="Otros_gastos_operativos"/>
    <s v="Gastos Asociados Al Operativo De Campo"/>
    <n v="1"/>
    <n v="3"/>
    <n v="0"/>
    <n v="150000"/>
    <d v="2023-01-01T00:00:00"/>
    <n v="1"/>
    <n v="450000"/>
    <n v="450000"/>
    <n v="0"/>
    <s v="SI"/>
    <s v="NO"/>
    <n v="31923"/>
    <s v="Fuero materno"/>
    <s v="Comunicaciones"/>
  </r>
  <r>
    <s v="DRA"/>
    <s v="DRA_374"/>
    <x v="13"/>
    <s v="Tematica Pobreza Y Condiciones De Vida"/>
    <s v="POBREZA_2023_EGIT"/>
    <s v="Bases de datos de la temática de pobreza y condiciones de vida"/>
    <x v="63"/>
    <n v="10"/>
    <s v="2017011000391 "/>
    <s v="BARRANQUILLA"/>
    <s v="BARRANQUILLA"/>
    <s v="Transporte"/>
    <s v="Urbano"/>
    <n v="3"/>
    <n v="11"/>
    <n v="0"/>
    <n v="37500"/>
    <d v="2023-01-01T00:00:00"/>
    <n v="1"/>
    <n v="1237500"/>
    <n v="1237500"/>
    <n v="0"/>
    <s v="SI"/>
    <s v="NO"/>
    <s v="27823;28023;28523;28623;28923;29123;29323;30323;30423;30623;31123;31423;31523"/>
    <s v="Recuperación en campo"/>
    <s v="0"/>
  </r>
  <r>
    <s v="DRA"/>
    <s v="DRA_375"/>
    <x v="13"/>
    <s v="Tematica Pobreza Y Condiciones De Vida"/>
    <s v="POBREZA_2023_EGIT"/>
    <s v="Bases de datos de la temática de pobreza y condiciones de vida"/>
    <x v="63"/>
    <n v="10"/>
    <s v="2017011000391 "/>
    <s v="BARRANQUILLA"/>
    <s v="CARTAGENA"/>
    <s v="Transporte"/>
    <s v="Urbano"/>
    <n v="2"/>
    <n v="11"/>
    <n v="0"/>
    <n v="37500"/>
    <d v="2023-01-01T00:00:00"/>
    <n v="1"/>
    <n v="825000"/>
    <n v="825000"/>
    <n v="0"/>
    <s v="SI"/>
    <s v="NO"/>
    <s v="27823;28023;28523;28623;28923;29123;29323;30323;30423;30623;31123;31423;31523"/>
    <s v="Recuperación en campo"/>
    <s v="0"/>
  </r>
  <r>
    <s v="DRA"/>
    <s v="DRA_376"/>
    <x v="13"/>
    <s v="Tematica Pobreza Y Condiciones De Vida"/>
    <s v="POBREZA_2023_EGIT"/>
    <s v="Bases de datos de la temática de pobreza y condiciones de vida"/>
    <x v="63"/>
    <n v="10"/>
    <s v="2017011000391 "/>
    <s v="BARRANQUILLA"/>
    <s v="RIOHACHA"/>
    <s v="Transporte"/>
    <s v="Urbano"/>
    <n v="2"/>
    <n v="11"/>
    <n v="0"/>
    <n v="37500"/>
    <d v="2023-01-01T00:00:00"/>
    <n v="1"/>
    <n v="825000"/>
    <n v="825000"/>
    <n v="0"/>
    <s v="SI"/>
    <s v="NO"/>
    <s v="27823;28023;28523;28623;28923;29123;29323;30323;30423;30623;31123;31423;31523"/>
    <s v="Recuperación en campo"/>
    <s v="0"/>
  </r>
  <r>
    <s v="DRA"/>
    <s v="DRA_377"/>
    <x v="13"/>
    <s v="Tematica Pobreza Y Condiciones De Vida"/>
    <s v="POBREZA_2023_EGIT"/>
    <s v="Bases de datos de la temática de pobreza y condiciones de vida"/>
    <x v="63"/>
    <n v="10"/>
    <s v="2017011000391 "/>
    <s v="BARRANQUILLA"/>
    <s v="SAN ANDRES"/>
    <s v="Transporte"/>
    <s v="Urbano"/>
    <n v="2"/>
    <n v="11"/>
    <n v="0"/>
    <n v="37500"/>
    <d v="2023-01-01T00:00:00"/>
    <n v="1"/>
    <n v="825000"/>
    <n v="825000"/>
    <n v="0"/>
    <s v="SI"/>
    <s v="NO"/>
    <s v="31723;32123"/>
    <s v="Recuperación en campo"/>
    <s v="0"/>
  </r>
  <r>
    <s v="DRA"/>
    <s v="DRA_378"/>
    <x v="13"/>
    <s v="Tematica Pobreza Y Condiciones De Vida"/>
    <s v="POBREZA_2023_EGIT"/>
    <s v="Bases de datos de la temática de pobreza y condiciones de vida"/>
    <x v="63"/>
    <n v="10"/>
    <s v="2017011000391 "/>
    <s v="BARRANQUILLA"/>
    <s v="SANTA MARTA"/>
    <s v="Transporte"/>
    <s v="Urbano"/>
    <n v="2"/>
    <n v="11"/>
    <n v="0"/>
    <n v="37500"/>
    <d v="2023-01-01T00:00:00"/>
    <n v="1"/>
    <n v="825000"/>
    <n v="825000"/>
    <n v="0"/>
    <s v="SI"/>
    <s v="NO"/>
    <s v="27823;28023;28523;28623;28923;29123;29323;30323;30423;30623;31123;31423;31523"/>
    <s v="Recuperación en campo"/>
    <s v="0"/>
  </r>
  <r>
    <s v="DRA"/>
    <s v="DRA_379"/>
    <x v="13"/>
    <s v="Tematica Pobreza Y Condiciones De Vida"/>
    <s v="POBREZA_2023_EGIT"/>
    <s v="Bases de datos de la temática de pobreza y condiciones de vida"/>
    <x v="63"/>
    <n v="10"/>
    <s v="2017011000391 "/>
    <s v="BARRANQUILLA"/>
    <s v="SINCELEJO"/>
    <s v="Transporte"/>
    <s v="Urbano"/>
    <n v="2"/>
    <n v="11"/>
    <n v="0"/>
    <n v="37500"/>
    <d v="2023-01-01T00:00:00"/>
    <n v="1"/>
    <n v="825000"/>
    <n v="825000"/>
    <n v="0"/>
    <s v="SI"/>
    <s v="NO"/>
    <s v="27823;28023;28523;28623;28923;29123;29323;30323;30423;30623;31123;31423;31523"/>
    <s v="Recuperación en campo"/>
    <s v="0"/>
  </r>
  <r>
    <s v="DRA"/>
    <s v="DRA_380"/>
    <x v="13"/>
    <s v="Tematica Pobreza Y Condiciones De Vida"/>
    <s v="POBREZA_2023_EGIT"/>
    <s v="Bases de datos de la temática de pobreza y condiciones de vida"/>
    <x v="63"/>
    <n v="10"/>
    <s v="2017011000391 "/>
    <s v="BARRANQUILLA"/>
    <s v="VALLEDUPAR"/>
    <s v="Transporte"/>
    <s v="Urbano"/>
    <n v="2"/>
    <n v="11"/>
    <n v="0"/>
    <n v="37500"/>
    <d v="2023-01-01T00:00:00"/>
    <n v="1"/>
    <n v="825000"/>
    <n v="825000"/>
    <n v="0"/>
    <s v="SI"/>
    <s v="NO"/>
    <s v="27823;28023;28523;28623;28923;29123;29323;30323;30423;30623;31123;31423;31523"/>
    <s v="Recuperación en campo"/>
    <s v="0"/>
  </r>
  <r>
    <s v="DRA"/>
    <s v="DRA_381"/>
    <x v="13"/>
    <s v="Tematica Pobreza Y Condiciones De Vida"/>
    <s v="POBREZA_2023_EGIT"/>
    <s v="Bases de datos de la temática de pobreza y condiciones de vida"/>
    <x v="63"/>
    <n v="10"/>
    <s v="2017011000391 "/>
    <s v="BOGOTA"/>
    <s v="BOGOTA"/>
    <s v="Transporte"/>
    <s v="Urbano"/>
    <n v="3"/>
    <n v="11"/>
    <n v="0"/>
    <n v="37500"/>
    <d v="2023-01-01T00:00:00"/>
    <n v="1"/>
    <n v="1237500"/>
    <n v="1237500"/>
    <n v="0"/>
    <s v="SI"/>
    <s v="NO"/>
    <s v="61823;61923;62323"/>
    <s v="Recuperación en campo"/>
    <s v="0"/>
  </r>
  <r>
    <s v="DRA"/>
    <s v="DRA_382"/>
    <x v="13"/>
    <s v="Tematica Pobreza Y Condiciones De Vida"/>
    <s v="POBREZA_2023_EGIT"/>
    <s v="Bases de datos de la temática de pobreza y condiciones de vida"/>
    <x v="63"/>
    <n v="10"/>
    <s v="2017011000391 "/>
    <s v="BOGOTA"/>
    <s v="FLORENCIA"/>
    <s v="Transporte"/>
    <s v="Urbano"/>
    <n v="2"/>
    <n v="11"/>
    <n v="0"/>
    <n v="37500"/>
    <d v="2023-01-01T00:00:00"/>
    <n v="1"/>
    <n v="825000"/>
    <n v="825000"/>
    <n v="0"/>
    <s v="SI"/>
    <s v="NO"/>
    <s v="60923;61423"/>
    <s v="Recuperación en campo"/>
    <s v="0"/>
  </r>
  <r>
    <s v="DRA"/>
    <s v="DRA_383"/>
    <x v="13"/>
    <s v="Tematica Pobreza Y Condiciones De Vida"/>
    <s v="POBREZA_2023_EGIT"/>
    <s v="Bases de datos de la temática de pobreza y condiciones de vida"/>
    <x v="63"/>
    <n v="10"/>
    <s v="2017011000391 "/>
    <s v="BOGOTA"/>
    <s v="NEIVA"/>
    <s v="Transporte"/>
    <s v="Urbano"/>
    <n v="2"/>
    <n v="11"/>
    <n v="0"/>
    <n v="37500"/>
    <d v="2023-01-01T00:00:00"/>
    <n v="1"/>
    <n v="825000"/>
    <n v="825000"/>
    <n v="0"/>
    <s v="SI"/>
    <s v="NO"/>
    <s v="60723;61323"/>
    <s v="Recuperación en campo"/>
    <s v="0"/>
  </r>
  <r>
    <s v="DRA"/>
    <s v="DRA_384"/>
    <x v="13"/>
    <s v="Tematica Pobreza Y Condiciones De Vida"/>
    <s v="POBREZA_2023_EGIT"/>
    <s v="Bases de datos de la temática de pobreza y condiciones de vida"/>
    <x v="63"/>
    <n v="10"/>
    <s v="2017011000391 "/>
    <s v="BOGOTA"/>
    <s v="TUNJA"/>
    <s v="Transporte"/>
    <s v="Urbano"/>
    <n v="2"/>
    <n v="11"/>
    <n v="0"/>
    <n v="37500"/>
    <d v="2023-01-01T00:00:00"/>
    <n v="1"/>
    <n v="825000"/>
    <n v="825000"/>
    <n v="0"/>
    <s v="SI"/>
    <s v="NO"/>
    <s v="59923;60123"/>
    <s v="Recuperación en campo"/>
    <s v="0"/>
  </r>
  <r>
    <s v="DRA"/>
    <s v="DRA_385"/>
    <x v="13"/>
    <s v="Tematica Pobreza Y Condiciones De Vida"/>
    <s v="POBREZA_2023_EGIT"/>
    <s v="Bases de datos de la temática de pobreza y condiciones de vida"/>
    <x v="63"/>
    <n v="10"/>
    <s v="2017011000391 "/>
    <s v="BOGOTA"/>
    <s v="VILLAVICENCIO"/>
    <s v="Transporte"/>
    <s v="Urbano"/>
    <n v="2"/>
    <n v="11"/>
    <n v="0"/>
    <n v="37500"/>
    <d v="2023-01-01T00:00:00"/>
    <n v="1"/>
    <n v="825000"/>
    <n v="825000"/>
    <n v="0"/>
    <s v="SI"/>
    <s v="NO"/>
    <s v="61623;61723"/>
    <s v="Recuperación en campo"/>
    <s v="0"/>
  </r>
  <r>
    <s v="DRA"/>
    <s v="DRA_386"/>
    <x v="13"/>
    <s v="Tematica Pobreza Y Condiciones De Vida"/>
    <s v="POBREZA_2023_EGIT"/>
    <s v="Bases de datos de la temática de pobreza y condiciones de vida"/>
    <x v="63"/>
    <n v="10"/>
    <s v="2017011000391 "/>
    <s v="BUCARAMANGA"/>
    <s v="BUCARAMANGA"/>
    <s v="Transporte"/>
    <s v="Urbano"/>
    <n v="2"/>
    <n v="11"/>
    <n v="0"/>
    <n v="37500"/>
    <d v="2023-01-01T00:00:00"/>
    <n v="1"/>
    <n v="825000"/>
    <n v="825000"/>
    <n v="0"/>
    <s v="SI"/>
    <s v="NO"/>
    <s v="18923;22123"/>
    <s v="Recuperación en campo"/>
    <s v="0"/>
  </r>
  <r>
    <s v="DRA"/>
    <s v="DRA_387"/>
    <x v="13"/>
    <s v="Tematica Pobreza Y Condiciones De Vida"/>
    <s v="POBREZA_2023_EGIT"/>
    <s v="Bases de datos de la temática de pobreza y condiciones de vida"/>
    <x v="63"/>
    <n v="10"/>
    <s v="2017011000391 "/>
    <s v="BUCARAMANGA"/>
    <s v="CUCUTA"/>
    <s v="Transporte"/>
    <s v="Otros"/>
    <n v="1"/>
    <n v="1"/>
    <n v="0"/>
    <n v="140000"/>
    <d v="2023-10-01T00:00:00"/>
    <n v="1"/>
    <n v="140000"/>
    <n v="70000"/>
    <n v="70000"/>
    <s v="NO"/>
    <s v="NO"/>
    <n v="44723"/>
    <s v="Intermunicipal Puerto Santander"/>
    <s v="0"/>
  </r>
  <r>
    <s v="DRA"/>
    <s v="DRA_388"/>
    <x v="13"/>
    <s v="Tematica Pobreza Y Condiciones De Vida"/>
    <s v="POBREZA_2023_EGIT"/>
    <s v="Bases de datos de la temática de pobreza y condiciones de vida"/>
    <x v="63"/>
    <n v="10"/>
    <s v="2017011000391 "/>
    <s v="BUCARAMANGA"/>
    <s v="CUCUTA"/>
    <s v="Transporte"/>
    <s v="Urbano"/>
    <n v="2"/>
    <n v="11"/>
    <n v="0"/>
    <n v="37500"/>
    <d v="2023-01-01T00:00:00"/>
    <n v="1"/>
    <n v="825000"/>
    <n v="825000"/>
    <n v="0"/>
    <s v="SI"/>
    <s v="NO"/>
    <s v="13023;9523"/>
    <s v="Recuperación en campo"/>
    <s v="0"/>
  </r>
  <r>
    <s v="DRA"/>
    <s v="DRA_389"/>
    <x v="13"/>
    <s v="Tematica Pobreza Y Condiciones De Vida"/>
    <s v="POBREZA_2023_EGIT"/>
    <s v="Bases de datos de la temática de pobreza y condiciones de vida"/>
    <x v="63"/>
    <n v="10"/>
    <s v="2017011000391 "/>
    <s v="CALI"/>
    <s v="CALI"/>
    <s v="Transporte"/>
    <s v="Urbano"/>
    <n v="3"/>
    <n v="11"/>
    <n v="0"/>
    <n v="37500"/>
    <d v="2023-01-01T00:00:00"/>
    <n v="1"/>
    <n v="1237500"/>
    <n v="1237500"/>
    <n v="0"/>
    <s v="SI"/>
    <s v="NO"/>
    <s v="24823;24923;26323;32223;32323;32423"/>
    <s v="Recuperación en campo"/>
    <s v="0"/>
  </r>
  <r>
    <s v="DRA"/>
    <s v="DRA_390"/>
    <x v="13"/>
    <s v="Tematica Pobreza Y Condiciones De Vida"/>
    <s v="POBREZA_2023_EGIT"/>
    <s v="Bases de datos de la temática de pobreza y condiciones de vida"/>
    <x v="63"/>
    <n v="10"/>
    <s v="2017011000391 "/>
    <s v="CALI"/>
    <s v="PASTO"/>
    <s v="Transporte"/>
    <s v="Urbano"/>
    <n v="2"/>
    <n v="11"/>
    <n v="0"/>
    <n v="37500"/>
    <d v="2023-01-01T00:00:00"/>
    <n v="1"/>
    <n v="825000"/>
    <n v="825000"/>
    <n v="0"/>
    <s v="SI"/>
    <s v="NO"/>
    <s v="24823;24923;26323;32223;32323;32423"/>
    <s v="Recuperación en campo"/>
    <s v="0"/>
  </r>
  <r>
    <s v="DRA"/>
    <s v="DRA_391"/>
    <x v="13"/>
    <s v="Tematica Pobreza Y Condiciones De Vida"/>
    <s v="POBREZA_2023_EGIT"/>
    <s v="Bases de datos de la temática de pobreza y condiciones de vida"/>
    <x v="63"/>
    <n v="10"/>
    <s v="2017011000391 "/>
    <s v="CALI"/>
    <s v="POPAYAN"/>
    <s v="Transporte"/>
    <s v="Urbano"/>
    <n v="2"/>
    <n v="11"/>
    <n v="0"/>
    <n v="37500"/>
    <d v="2023-01-01T00:00:00"/>
    <n v="1"/>
    <n v="825000"/>
    <n v="825000"/>
    <n v="0"/>
    <s v="SI"/>
    <s v="NO"/>
    <s v="24823;24923;26323;32223;32323;32423"/>
    <s v="Recuperación en campo"/>
    <s v="0"/>
  </r>
  <r>
    <s v="DRA"/>
    <s v="DRA_392"/>
    <x v="13"/>
    <s v="Tematica Pobreza Y Condiciones De Vida"/>
    <s v="POBREZA_2023_EGIT"/>
    <s v="Bases de datos de la temática de pobreza y condiciones de vida"/>
    <x v="63"/>
    <n v="10"/>
    <s v="2017011000391 "/>
    <s v="MANIZALES"/>
    <s v="MANIZALES"/>
    <s v="Transporte"/>
    <s v="Urbano"/>
    <n v="2"/>
    <n v="11"/>
    <n v="0"/>
    <n v="37500"/>
    <d v="2023-01-01T00:00:00"/>
    <n v="1"/>
    <n v="825000"/>
    <n v="825000"/>
    <n v="0"/>
    <s v="SI"/>
    <s v="NO"/>
    <s v="17423;17523;17623;17723"/>
    <s v="Recuperación en campo"/>
    <s v="0"/>
  </r>
  <r>
    <s v="DRA"/>
    <s v="DRA_393"/>
    <x v="13"/>
    <s v="Tematica Pobreza Y Condiciones De Vida"/>
    <s v="POBREZA_2023_EGIT"/>
    <s v="Bases de datos de la temática de pobreza y condiciones de vida"/>
    <x v="63"/>
    <n v="10"/>
    <s v="2017011000391 "/>
    <s v="MANIZALES"/>
    <s v="ARMENIA"/>
    <s v="Transporte"/>
    <s v="Urbano"/>
    <n v="2"/>
    <n v="11"/>
    <n v="0"/>
    <n v="37500"/>
    <d v="2023-01-01T00:00:00"/>
    <n v="1"/>
    <n v="825000"/>
    <n v="825000"/>
    <n v="0"/>
    <s v="SI"/>
    <s v="NO"/>
    <s v="17823;17923;18023;18123"/>
    <s v="Recuperación en campo"/>
    <s v="0"/>
  </r>
  <r>
    <s v="DRA"/>
    <s v="DRA_394"/>
    <x v="13"/>
    <s v="Tematica Pobreza Y Condiciones De Vida"/>
    <s v="POBREZA_2023_EGIT"/>
    <s v="Bases de datos de la temática de pobreza y condiciones de vida"/>
    <x v="63"/>
    <n v="10"/>
    <s v="2017011000391 "/>
    <s v="MANIZALES"/>
    <s v="IBAGUE"/>
    <s v="Transporte"/>
    <s v="Urbano"/>
    <n v="2"/>
    <n v="11"/>
    <n v="0"/>
    <n v="37500"/>
    <d v="2023-01-01T00:00:00"/>
    <n v="1"/>
    <n v="825000"/>
    <n v="825000"/>
    <n v="0"/>
    <s v="SI"/>
    <s v="NO"/>
    <s v="17423;17523;17623;17723"/>
    <s v="Recuperación en campo"/>
    <s v="0"/>
  </r>
  <r>
    <s v="DRA"/>
    <s v="DRA_395"/>
    <x v="13"/>
    <s v="Tematica Pobreza Y Condiciones De Vida"/>
    <s v="POBREZA_2023_EGIT"/>
    <s v="Bases de datos de la temática de pobreza y condiciones de vida"/>
    <x v="63"/>
    <n v="10"/>
    <s v="2017011000391 "/>
    <s v="MANIZALES"/>
    <s v="PEREIRA"/>
    <s v="Transporte"/>
    <s v="Urbano"/>
    <n v="2"/>
    <n v="11"/>
    <n v="0"/>
    <n v="37500"/>
    <d v="2023-01-01T00:00:00"/>
    <n v="1"/>
    <n v="825000"/>
    <n v="825000"/>
    <n v="0"/>
    <s v="SI"/>
    <s v="NO"/>
    <s v="17823;17923;18023;18123"/>
    <s v="Recuperación en campo"/>
    <s v="0"/>
  </r>
  <r>
    <s v="DRA"/>
    <s v="DRA_396"/>
    <x v="13"/>
    <s v="Tematica Pobreza Y Condiciones De Vida"/>
    <s v="POBREZA_2023_EGIT"/>
    <s v="Bases de datos de la temática de pobreza y condiciones de vida"/>
    <x v="63"/>
    <n v="10"/>
    <s v="2017011000391 "/>
    <s v="MEDELLIN"/>
    <s v="MEDELLIN"/>
    <s v="Transporte"/>
    <s v="Urbano"/>
    <n v="3"/>
    <n v="11"/>
    <n v="0"/>
    <n v="37500"/>
    <d v="2023-01-01T00:00:00"/>
    <n v="1"/>
    <n v="1237500"/>
    <n v="1237500"/>
    <n v="0"/>
    <s v="SI"/>
    <s v="NO"/>
    <s v="32223;32323;32623;31923;32023;32123;32423;32523;32723;32823"/>
    <s v="Recuperación en campo"/>
    <s v="0"/>
  </r>
  <r>
    <s v="DRA"/>
    <s v="DRA_397"/>
    <x v="13"/>
    <s v="Tematica Pobreza Y Condiciones De Vida"/>
    <s v="POBREZA_2023_EGIT"/>
    <s v="Bases de datos de la temática de pobreza y condiciones de vida"/>
    <x v="63"/>
    <n v="10"/>
    <s v="2017011000391 "/>
    <s v="MEDELLIN"/>
    <s v="MONTERIA"/>
    <s v="Transporte"/>
    <s v="Urbano"/>
    <n v="2"/>
    <n v="11"/>
    <n v="0"/>
    <n v="37500"/>
    <d v="2023-01-01T00:00:00"/>
    <n v="1"/>
    <n v="825000"/>
    <n v="825000"/>
    <n v="0"/>
    <s v="SI"/>
    <s v="NO"/>
    <s v="32223;32323;32623;31923;32023;32123;32423;32523;32723;32823"/>
    <s v="Recuperación en campo"/>
    <s v="0"/>
  </r>
  <r>
    <s v="DRA"/>
    <s v="DRA_398"/>
    <x v="13"/>
    <s v="Tematica Pobreza Y Condiciones De Vida"/>
    <s v="POBREZA_2023_EGIT"/>
    <s v="Bases de datos de la temática de pobreza y condiciones de vida"/>
    <x v="63"/>
    <n v="10"/>
    <s v="2017011000391 "/>
    <s v="MEDELLIN"/>
    <s v="QUIBDO"/>
    <s v="Transporte"/>
    <s v="Urbano"/>
    <n v="2"/>
    <n v="11"/>
    <n v="0"/>
    <n v="37500"/>
    <d v="2023-01-01T00:00:00"/>
    <n v="1"/>
    <n v="825000"/>
    <n v="825000"/>
    <n v="0"/>
    <s v="SI"/>
    <s v="NO"/>
    <s v="32223;32323;32623;31923;32023;32123;32423;32523;32723;32823"/>
    <s v="Recuperación en campo"/>
    <s v="0"/>
  </r>
  <r>
    <s v="DRA"/>
    <s v="DRA_399"/>
    <x v="13"/>
    <s v="Tematica Pobreza Y Condiciones De Vida"/>
    <s v="POBREZA_2023_EGIT"/>
    <s v="Bases de datos de la temática de pobreza y condiciones de vida"/>
    <x v="63"/>
    <n v="10"/>
    <s v="2017011000391 "/>
    <s v="BUCARAMANGA"/>
    <s v="CUCUTA"/>
    <s v="Viaticos"/>
    <s v="Nacional"/>
    <n v="1"/>
    <n v="1"/>
    <n v="0"/>
    <n v="544000"/>
    <d v="2023-10-01T00:00:00"/>
    <n v="1"/>
    <n v="544000"/>
    <n v="340000"/>
    <n v="204000"/>
    <s v="NO"/>
    <s v="NO"/>
    <n v="44723"/>
    <s v="Puerto Santander"/>
    <s v="0"/>
  </r>
  <r>
    <s v="DRA"/>
    <s v="DRA_400"/>
    <x v="13"/>
    <s v="Tematica Pobreza Y Condiciones De Vida"/>
    <s v="POBREZA_2023_EGIT"/>
    <s v="Bases de datos de la temática de pobreza y condiciones de vida"/>
    <x v="63"/>
    <n v="10"/>
    <s v="2017011000391 "/>
    <s v="DANE_CENTRAL"/>
    <s v="DANE_CENTRAL"/>
    <s v="Viaticos"/>
    <s v="Nacional"/>
    <n v="9"/>
    <n v="1"/>
    <n v="15"/>
    <n v="280000"/>
    <d v="2023-04-01T00:00:00"/>
    <n v="1"/>
    <n v="3780000"/>
    <n v="3780000"/>
    <n v="0"/>
    <s v="NO"/>
    <s v="NO"/>
    <n v="73423"/>
    <s v="Monitoreo en campo"/>
    <s v="0"/>
  </r>
  <r>
    <s v="DRA"/>
    <s v="DRA_401"/>
    <x v="13"/>
    <s v="Tematica Pobreza Y Condiciones De Vida"/>
    <s v="POBREZA_2023_EGIT"/>
    <s v="Bases de datos de la temática de pobreza y condiciones de vida"/>
    <x v="63"/>
    <n v="10"/>
    <s v="2017011000391 "/>
    <s v="DANE_CENTRAL"/>
    <s v="DANE_CENTRAL"/>
    <s v="Tiquetes"/>
    <s v="Nacional"/>
    <n v="9"/>
    <n v="1"/>
    <n v="0"/>
    <n v="800000"/>
    <d v="2023-03-30T00:00:00"/>
    <n v="1"/>
    <n v="7200000"/>
    <n v="7200000"/>
    <n v="0"/>
    <s v="NO"/>
    <s v="NO"/>
    <n v="53423"/>
    <s v="Monitoreo en campo"/>
    <s v="0"/>
  </r>
  <r>
    <s v="DRA"/>
    <s v="DRA_402"/>
    <x v="13"/>
    <s v="Tematica Pobreza Y Condiciones De Vida"/>
    <s v="POBREZA_2023_EGIT"/>
    <s v="Bases de datos de la temática de pobreza y condiciones de vida"/>
    <x v="63"/>
    <n v="10"/>
    <s v="2017011000391 "/>
    <s v="DANE_CENTRAL"/>
    <s v="DANE_CENTRAL"/>
    <s v="Impresos"/>
    <s v="Impresion De Formularios Y Cartas"/>
    <n v="1"/>
    <n v="1"/>
    <n v="0"/>
    <n v="10059000"/>
    <d v="2023-09-30T00:00:00"/>
    <n v="1"/>
    <n v="10059000"/>
    <n v="10059000"/>
    <n v="0"/>
    <s v="NO"/>
    <s v="NO"/>
    <n v="119823"/>
    <s v="Insumos e impresos para el taller de ediciones"/>
    <s v="Formularios, manuales, material de sensibilización"/>
  </r>
  <r>
    <s v="DRA"/>
    <s v="DRA_403"/>
    <x v="13"/>
    <s v="Tematica Pobreza Y Condiciones De Vida"/>
    <s v="POBREZA_2023_EGIT"/>
    <s v="Bases de datos de la temática de pobreza y condiciones de vida"/>
    <x v="63"/>
    <n v="10"/>
    <s v="2017011000391 "/>
    <s v="DANE_CENTRAL"/>
    <s v="DANE_CENTRAL"/>
    <s v="Talento_Humano"/>
    <s v="Profesional Junior"/>
    <n v="1"/>
    <n v="11"/>
    <n v="0"/>
    <n v="3525000"/>
    <d v="2023-01-06T00:00:00"/>
    <n v="1"/>
    <n v="38775000"/>
    <n v="38775000"/>
    <n v="0"/>
    <s v="NO"/>
    <s v="NO"/>
    <n v="17123"/>
    <s v="Y.E DRA"/>
    <s v="0"/>
  </r>
  <r>
    <s v="DRA"/>
    <s v="DRA_404"/>
    <x v="13"/>
    <s v="Tematica Pobreza Y Condiciones De Vida"/>
    <s v="POBREZA_2023_EGIT"/>
    <s v="Bases de datos de la temática de pobreza y condiciones de vida"/>
    <x v="63"/>
    <n v="10"/>
    <s v="2017011000391 "/>
    <s v="DANE_CENTRAL"/>
    <s v="DANE_CENTRAL"/>
    <s v="Talento_Humano"/>
    <s v="Profesional Junior"/>
    <n v="1"/>
    <n v="11"/>
    <n v="0"/>
    <n v="3834000"/>
    <d v="2023-01-26T00:00:00"/>
    <n v="1"/>
    <n v="42174000"/>
    <n v="42174000"/>
    <n v="0"/>
    <s v="NO"/>
    <s v="NO"/>
    <n v="21823"/>
    <s v="M.J - DRA"/>
    <s v="0"/>
  </r>
  <r>
    <s v="DRA"/>
    <s v="DRA_405"/>
    <x v="13"/>
    <s v="Tematica Pobreza Y Condiciones De Vida"/>
    <s v="POBREZA_2023_EGIT"/>
    <s v="Bases de datos de la temática de pobreza y condiciones de vida"/>
    <x v="63"/>
    <n v="10"/>
    <s v="2017011000391 "/>
    <s v="DANE_CENTRAL"/>
    <s v="DANE_CENTRAL"/>
    <s v="Talento_Humano"/>
    <s v="Profesional Junior"/>
    <n v="1"/>
    <n v="3"/>
    <n v="16.590638297872299"/>
    <n v="3525000"/>
    <d v="2023-02-01T00:00:00"/>
    <n v="1"/>
    <n v="12524400"/>
    <n v="12524400"/>
    <n v="0"/>
    <s v="NO"/>
    <s v="NO"/>
    <n v="20823"/>
    <s v="S.S - DRA"/>
    <s v="0"/>
  </r>
  <r>
    <s v="DRA"/>
    <s v="DRA_406"/>
    <x v="13"/>
    <s v="Tematica Pobreza Y Condiciones De Vida"/>
    <s v="POBREZA_2023_EGIT"/>
    <s v="Bases de datos de la temática de pobreza y condiciones de vida"/>
    <x v="63"/>
    <n v="10"/>
    <s v="2017011000391 "/>
    <s v="DANE_CENTRAL"/>
    <s v="DANE_CENTRAL"/>
    <s v="Talento_Humano"/>
    <s v="Tecnico"/>
    <n v="1"/>
    <n v="4"/>
    <n v="0"/>
    <n v="2017619"/>
    <d v="2023-02-01T00:00:00"/>
    <n v="1"/>
    <n v="8070476"/>
    <n v="8070476"/>
    <n v="0"/>
    <s v="NO"/>
    <s v="NO"/>
    <n v="54823"/>
    <s v="J.B - DRA"/>
    <s v="0"/>
  </r>
  <r>
    <s v="DRA"/>
    <s v="DRA_531"/>
    <x v="13"/>
    <s v="Tematica Pobreza Y Condiciones De Vida"/>
    <s v="POBREZA_2023_EGIT"/>
    <s v="Bases de datos de la temática de pobreza y condiciones de vida"/>
    <x v="63"/>
    <n v="10"/>
    <s v="2017011000391 "/>
    <s v="BARRANQUILLA"/>
    <s v="VALLEDUPAR"/>
    <s v="Talento_Humano"/>
    <s v="Encuestador"/>
    <n v="1"/>
    <n v="8"/>
    <n v="14.999805686008401"/>
    <n v="1312309"/>
    <d v="2023-01-01T00:00:00"/>
    <n v="1"/>
    <n v="11154618"/>
    <n v="11154618"/>
    <n v="0"/>
    <s v="NO"/>
    <s v="NO"/>
    <n v="52423"/>
    <s v="Fuero materno MAYERLIS CAROLINA CARRANZA MONTERO"/>
    <s v="0"/>
  </r>
  <r>
    <s v="DRA"/>
    <s v="DRA_532"/>
    <x v="13"/>
    <s v="Tematica Pobreza Y Condiciones De Vida"/>
    <s v="POBREZA_2023_EGIT"/>
    <s v="Bases de datos de la temática de pobreza y condiciones de vida"/>
    <x v="63"/>
    <n v="10"/>
    <s v="2017011000391 "/>
    <s v="BARRANQUILLA"/>
    <s v="VALLEDUPAR"/>
    <s v="Otros_gastos_operativos"/>
    <s v="Gastos Asociados Al Operativo De Campo"/>
    <n v="1"/>
    <n v="8"/>
    <n v="15"/>
    <n v="150000"/>
    <d v="2023-01-01T00:00:00"/>
    <n v="1"/>
    <n v="1275000"/>
    <n v="1275000"/>
    <n v="0"/>
    <s v="NO"/>
    <s v="NO"/>
    <n v="52423"/>
    <s v="Fuero materno MAYERLIS CAROLINA CARRANZA MONTERO"/>
    <s v="0"/>
  </r>
  <r>
    <s v="DRA"/>
    <s v="DRA_533"/>
    <x v="13"/>
    <s v="Tematica Pobreza Y Condiciones De Vida"/>
    <s v="POBREZA_2023_EPS"/>
    <s v="Bases de datos de la temática de pobreza y condiciones de vida"/>
    <x v="63"/>
    <n v="10"/>
    <s v="2017011000391 "/>
    <s v="BARRANQUILLA"/>
    <s v="BARRANQUILLA"/>
    <s v="Talento_Humano"/>
    <s v="Encuestador"/>
    <n v="2"/>
    <n v="9"/>
    <n v="0"/>
    <n v="1312309"/>
    <d v="2023-01-01T00:00:00"/>
    <n v="1"/>
    <n v="23621562"/>
    <n v="23621562"/>
    <n v="0"/>
    <s v="SI"/>
    <s v="NO"/>
    <s v="423;4023;4123;4323;4423;4523;4923;5023;5223;5623;5723;5823;6223;7123"/>
    <s v="Honorarios Encuestadores ENE - SEP 2023"/>
    <s v="0"/>
  </r>
  <r>
    <s v="DRA"/>
    <s v="DRA_534"/>
    <x v="13"/>
    <s v="Tematica Pobreza Y Condiciones De Vida"/>
    <s v="POBREZA_2023_EPS"/>
    <s v="Bases de datos de la temática de pobreza y condiciones de vida"/>
    <x v="63"/>
    <n v="10"/>
    <s v="2017011000391 "/>
    <s v="BARRANQUILLA"/>
    <s v="CARTAGENA"/>
    <s v="Talento_Humano"/>
    <s v="Encuestador"/>
    <n v="3"/>
    <n v="9"/>
    <n v="0"/>
    <n v="1312309"/>
    <d v="2023-01-01T00:00:00"/>
    <n v="1"/>
    <n v="35432343"/>
    <n v="35432343"/>
    <n v="0"/>
    <s v="SI"/>
    <s v="NO"/>
    <s v="423;4023;4123;4323;4423;4523;4923;5023;5223;5623;5723;5823;6223;7123"/>
    <s v="Honorarios Encuestadores ENE - SEP 2023"/>
    <s v="0"/>
  </r>
  <r>
    <s v="DRA"/>
    <s v="DRA_535"/>
    <x v="13"/>
    <s v="Tematica Pobreza Y Condiciones De Vida"/>
    <s v="POBREZA_2023_EPS"/>
    <s v="Bases de datos de la temática de pobreza y condiciones de vida"/>
    <x v="63"/>
    <n v="10"/>
    <s v="2017011000391 "/>
    <s v="BARRANQUILLA"/>
    <s v="RIOHACHA"/>
    <s v="Talento_Humano"/>
    <s v="Encuestador"/>
    <n v="2"/>
    <n v="9"/>
    <n v="0"/>
    <n v="1312309"/>
    <d v="2023-01-01T00:00:00"/>
    <n v="1"/>
    <n v="23621562"/>
    <n v="23621562"/>
    <n v="0"/>
    <s v="SI"/>
    <s v="NO"/>
    <s v="423;4023;4123;4323;4423;4523;4923;5023;5223;5623;5723;5823;6223;7123"/>
    <s v="Honorarios Encuestadores ENE - SEP 2023"/>
    <s v="0"/>
  </r>
  <r>
    <s v="DRA"/>
    <s v="DRA_536"/>
    <x v="13"/>
    <s v="Tematica Pobreza Y Condiciones De Vida"/>
    <s v="POBREZA_2023_EPS"/>
    <s v="Bases de datos de la temática de pobreza y condiciones de vida"/>
    <x v="63"/>
    <n v="10"/>
    <s v="2017011000391 "/>
    <s v="BARRANQUILLA"/>
    <s v="SANTA MARTA"/>
    <s v="Talento_Humano"/>
    <s v="Encuestador"/>
    <n v="3"/>
    <n v="9"/>
    <n v="0"/>
    <n v="1312309"/>
    <d v="2023-01-01T00:00:00"/>
    <n v="1"/>
    <n v="35432343"/>
    <n v="35432343"/>
    <n v="0"/>
    <s v="SI"/>
    <s v="NO"/>
    <s v="423;4023;4123;4323;4423;4523;4923;5023;5223;5623;5723;5823;6223;7123"/>
    <s v="Honorarios Encuestadores ENE - SEP 2023"/>
    <s v="0"/>
  </r>
  <r>
    <s v="DRA"/>
    <s v="DRA_537"/>
    <x v="13"/>
    <s v="Tematica Pobreza Y Condiciones De Vida"/>
    <s v="POBREZA_2023_EPS"/>
    <s v="Bases de datos de la temática de pobreza y condiciones de vida"/>
    <x v="63"/>
    <n v="10"/>
    <s v="2017011000391 "/>
    <s v="BARRANQUILLA"/>
    <s v="SINCELEJO"/>
    <s v="Talento_Humano"/>
    <s v="Encuestador"/>
    <n v="2"/>
    <n v="9"/>
    <n v="0"/>
    <n v="1312309"/>
    <d v="2023-01-01T00:00:00"/>
    <n v="1"/>
    <n v="23621562"/>
    <n v="23621562"/>
    <n v="0"/>
    <s v="SI"/>
    <s v="NO"/>
    <s v="423;4023;4123;4323;4423;4523;4923;5023;5223;5623;5723;5823;6223;7123"/>
    <s v="Honorarios Encuestadores ENE - SEP 2023"/>
    <s v="0"/>
  </r>
  <r>
    <s v="DRA"/>
    <s v="DRA_538"/>
    <x v="13"/>
    <s v="Tematica Pobreza Y Condiciones De Vida"/>
    <s v="POBREZA_2023_EPS"/>
    <s v="Bases de datos de la temática de pobreza y condiciones de vida"/>
    <x v="63"/>
    <n v="10"/>
    <s v="2017011000391 "/>
    <s v="BARRANQUILLA"/>
    <s v="VALLEDUPAR"/>
    <s v="Talento_Humano"/>
    <s v="Encuestador"/>
    <n v="2"/>
    <n v="9"/>
    <n v="0"/>
    <n v="1312309"/>
    <d v="2023-01-01T00:00:00"/>
    <n v="1"/>
    <n v="23621562"/>
    <n v="23621562"/>
    <n v="0"/>
    <s v="SI"/>
    <s v="NO"/>
    <s v="423;4023;4123;4323;4423;4523;4923;5023;5223;5623;5723;5823;6223;7123"/>
    <s v="Honorarios Encuestadores ENE - SEP 2023"/>
    <s v="0"/>
  </r>
  <r>
    <s v="DRA"/>
    <s v="DRA_539"/>
    <x v="13"/>
    <s v="Tematica Pobreza Y Condiciones De Vida"/>
    <s v="POBREZA_2023_EPS"/>
    <s v="Bases de datos de la temática de pobreza y condiciones de vida"/>
    <x v="63"/>
    <n v="10"/>
    <s v="2017011000391 "/>
    <s v="BOGOTA"/>
    <s v="BOGOTA"/>
    <s v="Talento_Humano"/>
    <s v="Encuestador"/>
    <n v="3"/>
    <n v="8"/>
    <n v="25.530999177785102"/>
    <n v="1312309"/>
    <d v="2023-01-01T00:00:00"/>
    <n v="1"/>
    <n v="34845872"/>
    <n v="34845872"/>
    <n v="0"/>
    <s v="SI"/>
    <s v="NO"/>
    <s v="33923;34423;34523"/>
    <s v="Honorarios Encuestadores ENE - SEP 2023"/>
    <s v="0"/>
  </r>
  <r>
    <s v="DRA"/>
    <s v="DRA_540"/>
    <x v="13"/>
    <s v="Tematica Pobreza Y Condiciones De Vida"/>
    <s v="POBREZA_2023_EPS"/>
    <s v="Bases de datos de la temática de pobreza y condiciones de vida"/>
    <x v="63"/>
    <n v="10"/>
    <s v="2017011000391 "/>
    <s v="BOGOTA"/>
    <s v="FLORENCIA"/>
    <s v="Talento_Humano"/>
    <s v="Encuestador"/>
    <n v="2"/>
    <n v="9"/>
    <n v="0"/>
    <n v="1312309"/>
    <d v="2023-01-01T00:00:00"/>
    <n v="1"/>
    <n v="23621562"/>
    <n v="23621562"/>
    <n v="0"/>
    <s v="SI"/>
    <s v="NO"/>
    <s v="33323;33823"/>
    <s v="Honorarios Encuestadores ENE - SEP 2023"/>
    <s v="0"/>
  </r>
  <r>
    <s v="DRA"/>
    <s v="DRA_541"/>
    <x v="13"/>
    <s v="Tematica Pobreza Y Condiciones De Vida"/>
    <s v="POBREZA_2023_EPS"/>
    <s v="Bases de datos de la temática de pobreza y condiciones de vida"/>
    <x v="63"/>
    <n v="10"/>
    <s v="2017011000391 "/>
    <s v="BOGOTA"/>
    <s v="NEIVA"/>
    <s v="Talento_Humano"/>
    <s v="Encuestador"/>
    <n v="2"/>
    <n v="9"/>
    <n v="0"/>
    <n v="1312309"/>
    <d v="2023-01-01T00:00:00"/>
    <n v="1"/>
    <n v="23621562"/>
    <n v="23621562"/>
    <n v="0"/>
    <s v="SI"/>
    <s v="NO"/>
    <s v="33523;33723"/>
    <s v="Honorarios Encuestadores ENE - SEP 2023"/>
    <s v="0"/>
  </r>
  <r>
    <s v="DRA"/>
    <s v="DRA_542"/>
    <x v="13"/>
    <s v="Tematica Pobreza Y Condiciones De Vida"/>
    <s v="POBREZA_2023_EPS"/>
    <s v="Bases de datos de la temática de pobreza y condiciones de vida"/>
    <x v="63"/>
    <n v="10"/>
    <s v="2017011000391 "/>
    <s v="BOGOTA"/>
    <s v="TUNJA"/>
    <s v="Talento_Humano"/>
    <s v="Encuestador"/>
    <n v="2"/>
    <n v="9"/>
    <n v="0"/>
    <n v="1312309"/>
    <d v="2023-01-01T00:00:00"/>
    <n v="1"/>
    <n v="23621562"/>
    <n v="23621562"/>
    <n v="0"/>
    <s v="SI"/>
    <s v="NO"/>
    <s v="33423;33623"/>
    <s v="Honorarios Encuestadores ENE - SEP 2023"/>
    <s v="0"/>
  </r>
  <r>
    <s v="DRA"/>
    <s v="DRA_543"/>
    <x v="13"/>
    <s v="Tematica Pobreza Y Condiciones De Vida"/>
    <s v="POBREZA_2023_EPS"/>
    <s v="Bases de datos de la temática de pobreza y condiciones de vida"/>
    <x v="63"/>
    <n v="10"/>
    <s v="2017011000391 "/>
    <s v="BOGOTA"/>
    <s v="VILLAVICENCIO"/>
    <s v="Talento_Humano"/>
    <s v="Encuestador"/>
    <n v="3"/>
    <n v="9"/>
    <n v="0"/>
    <n v="1312309"/>
    <d v="2023-01-01T00:00:00"/>
    <n v="1"/>
    <n v="35432343"/>
    <n v="35432343"/>
    <n v="0"/>
    <s v="SI"/>
    <s v="NO"/>
    <s v="34123;34223;34323"/>
    <s v="Honorarios Encuestadores ENE - SEP 2023"/>
    <s v="0"/>
  </r>
  <r>
    <s v="DRA"/>
    <s v="DRA_544"/>
    <x v="13"/>
    <s v="Tematica Pobreza Y Condiciones De Vida"/>
    <s v="POBREZA_2023_EPS"/>
    <s v="Bases de datos de la temática de pobreza y condiciones de vida"/>
    <x v="63"/>
    <n v="10"/>
    <s v="2017011000391 "/>
    <s v="BUCARAMANGA"/>
    <s v="BUCARAMANGA"/>
    <s v="Talento_Humano"/>
    <s v="Encuestador"/>
    <n v="3"/>
    <n v="9"/>
    <n v="0"/>
    <n v="1312309"/>
    <d v="2023-01-01T00:00:00"/>
    <n v="1"/>
    <n v="35432343"/>
    <n v="35432343"/>
    <n v="0"/>
    <s v="SI"/>
    <s v="NO"/>
    <s v="16823;18023;22023"/>
    <s v="Honorarios Encuestadores ENE - SEP 2023"/>
    <s v="0"/>
  </r>
  <r>
    <s v="DRA"/>
    <s v="DRA_545"/>
    <x v="13"/>
    <s v="Tematica Pobreza Y Condiciones De Vida"/>
    <s v="POBREZA_2023_EPS"/>
    <s v="Bases de datos de la temática de pobreza y condiciones de vida"/>
    <x v="63"/>
    <n v="10"/>
    <s v="2017011000391 "/>
    <s v="BUCARAMANGA"/>
    <s v="CUCUTA"/>
    <s v="Talento_Humano"/>
    <s v="Encuestador"/>
    <n v="3"/>
    <n v="9"/>
    <n v="0"/>
    <n v="1312309"/>
    <d v="2023-01-01T00:00:00"/>
    <n v="1"/>
    <n v="35432343"/>
    <n v="35432343"/>
    <n v="0"/>
    <s v="SI"/>
    <s v="NO"/>
    <s v="9323;10623;15123"/>
    <s v="Honorarios Encuestadores ENE - SEP 2023"/>
    <s v="0"/>
  </r>
  <r>
    <s v="DRA"/>
    <s v="DRA_546"/>
    <x v="13"/>
    <s v="Tematica Pobreza Y Condiciones De Vida"/>
    <s v="POBREZA_2023_EPS"/>
    <s v="Bases de datos de la temática de pobreza y condiciones de vida"/>
    <x v="63"/>
    <n v="10"/>
    <s v="2017011000391 "/>
    <s v="CALI"/>
    <s v="CALI"/>
    <s v="Talento_Humano"/>
    <s v="Encuestador"/>
    <n v="3"/>
    <n v="9"/>
    <n v="0"/>
    <n v="1312309"/>
    <d v="2023-01-01T00:00:00"/>
    <n v="1"/>
    <n v="35432343"/>
    <n v="35432343"/>
    <n v="0"/>
    <s v="SI"/>
    <s v="NO"/>
    <s v="10923;11023;11123;10623;10723;10823;11223;11423;34523"/>
    <s v="Honorarios Encuestadores ENE - SEP 2023"/>
    <s v="0"/>
  </r>
  <r>
    <s v="DRA"/>
    <s v="DRA_547"/>
    <x v="13"/>
    <s v="Tematica Pobreza Y Condiciones De Vida"/>
    <s v="POBREZA_2023_EPS"/>
    <s v="Bases de datos de la temática de pobreza y condiciones de vida"/>
    <x v="63"/>
    <n v="10"/>
    <s v="2017011000391 "/>
    <s v="CALI"/>
    <s v="PASTO"/>
    <s v="Talento_Humano"/>
    <s v="Encuestador"/>
    <n v="3"/>
    <n v="9"/>
    <n v="0"/>
    <n v="1312309"/>
    <d v="2023-01-01T00:00:00"/>
    <n v="1"/>
    <n v="35432343"/>
    <n v="35432343"/>
    <n v="0"/>
    <s v="SI"/>
    <s v="NO"/>
    <s v="10923;11023;11123;10623;10723;10823;11223;11423;34523"/>
    <s v="Honorarios Encuestadores ENE - SEP 2023"/>
    <s v="0"/>
  </r>
  <r>
    <s v="DRA"/>
    <s v="DRA_548"/>
    <x v="13"/>
    <s v="Tematica Pobreza Y Condiciones De Vida"/>
    <s v="POBREZA_2023_EPS"/>
    <s v="Bases de datos de la temática de pobreza y condiciones de vida"/>
    <x v="63"/>
    <n v="10"/>
    <s v="2017011000391 "/>
    <s v="CALI"/>
    <s v="POPAYAN"/>
    <s v="Talento_Humano"/>
    <s v="Encuestador"/>
    <n v="3"/>
    <n v="9"/>
    <n v="0"/>
    <n v="1312309"/>
    <d v="2023-01-01T00:00:00"/>
    <n v="1"/>
    <n v="35432343"/>
    <n v="35432343"/>
    <n v="0"/>
    <s v="SI"/>
    <s v="NO"/>
    <s v="10923;11023;11123;10623;10723;10823;11223;11423;34523"/>
    <s v="Honorarios Encuestadores ENE - SEP 2023"/>
    <s v="0"/>
  </r>
  <r>
    <s v="DRA"/>
    <s v="DRA_549"/>
    <x v="13"/>
    <s v="Tematica Pobreza Y Condiciones De Vida"/>
    <s v="POBREZA_2023_EPS"/>
    <s v="Bases de datos de la temática de pobreza y condiciones de vida"/>
    <x v="63"/>
    <n v="10"/>
    <s v="2017011000391 "/>
    <s v="MANIZALES"/>
    <s v="MANIZALES"/>
    <s v="Talento_Humano"/>
    <s v="Encuestador"/>
    <n v="3"/>
    <n v="9"/>
    <n v="0"/>
    <n v="1312309"/>
    <d v="2023-01-01T00:00:00"/>
    <n v="1"/>
    <n v="35432343"/>
    <n v="35432343"/>
    <n v="0"/>
    <s v="SI"/>
    <s v="NO"/>
    <s v="18423;18523;18623;18923;19023;19123"/>
    <s v="Honorarios Encuestadores ENE - SEP 2023"/>
    <s v="0"/>
  </r>
  <r>
    <s v="DRA"/>
    <s v="DRA_550"/>
    <x v="13"/>
    <s v="Tematica Pobreza Y Condiciones De Vida"/>
    <s v="POBREZA_2023_EPS"/>
    <s v="Bases de datos de la temática de pobreza y condiciones de vida"/>
    <x v="63"/>
    <n v="10"/>
    <s v="2017011000391 "/>
    <s v="MANIZALES"/>
    <s v="ARMENIA"/>
    <s v="Talento_Humano"/>
    <s v="Encuestador"/>
    <n v="3"/>
    <n v="9"/>
    <n v="0"/>
    <n v="1312309"/>
    <d v="2023-01-01T00:00:00"/>
    <n v="1"/>
    <n v="35432343"/>
    <n v="35432343"/>
    <n v="0"/>
    <s v="SI"/>
    <s v="NO"/>
    <s v="18423;18523;18623;18923;19023;19123"/>
    <s v="Honorarios Encuestadores ENE - SEP 2023"/>
    <s v="0"/>
  </r>
  <r>
    <s v="DRA"/>
    <s v="DRA_551"/>
    <x v="13"/>
    <s v="Tematica Pobreza Y Condiciones De Vida"/>
    <s v="POBREZA_2023_EPS"/>
    <s v="Bases de datos de la temática de pobreza y condiciones de vida"/>
    <x v="63"/>
    <n v="10"/>
    <s v="2017011000391 "/>
    <s v="MANIZALES"/>
    <s v="IBAGUE"/>
    <s v="Talento_Humano"/>
    <s v="Encuestador"/>
    <n v="2"/>
    <n v="9"/>
    <n v="0"/>
    <n v="1312309"/>
    <d v="2023-01-01T00:00:00"/>
    <n v="1"/>
    <n v="23621562"/>
    <n v="23621562"/>
    <n v="0"/>
    <s v="SI"/>
    <s v="NO"/>
    <s v="18223;18323;18723;18823;19223"/>
    <s v="Honorarios Encuestadores ENE - SEP 2023"/>
    <s v="0"/>
  </r>
  <r>
    <s v="DRA"/>
    <s v="DRA_552"/>
    <x v="13"/>
    <s v="Tematica Pobreza Y Condiciones De Vida"/>
    <s v="POBREZA_2023_EPS"/>
    <s v="Bases de datos de la temática de pobreza y condiciones de vida"/>
    <x v="63"/>
    <n v="10"/>
    <s v="2017011000391 "/>
    <s v="MANIZALES"/>
    <s v="PEREIRA"/>
    <s v="Talento_Humano"/>
    <s v="Encuestador"/>
    <n v="3"/>
    <n v="6"/>
    <n v="0.9"/>
    <n v="1312309"/>
    <d v="2023-01-01T00:00:00"/>
    <n v="1"/>
    <n v="23739062"/>
    <n v="23739062"/>
    <n v="0"/>
    <s v="SI"/>
    <s v="NO"/>
    <s v="18223;18323;18723;18823;19223"/>
    <s v="Honorarios Encuestadores ENE - SEP 2023"/>
    <s v="0"/>
  </r>
  <r>
    <s v="DRA"/>
    <s v="DRA_553"/>
    <x v="13"/>
    <s v="Tematica Pobreza Y Condiciones De Vida"/>
    <s v="POBREZA_2023_EPS"/>
    <s v="Bases de datos de la temática de pobreza y condiciones de vida"/>
    <x v="63"/>
    <n v="10"/>
    <s v="2017011000391 "/>
    <s v="MEDELLIN"/>
    <s v="MEDELLIN"/>
    <s v="Talento_Humano"/>
    <s v="Encuestador"/>
    <n v="3"/>
    <n v="5"/>
    <n v="12.2"/>
    <n v="1312309"/>
    <d v="2023-01-01T00:00:00"/>
    <n v="1"/>
    <n v="20164923"/>
    <n v="20164923"/>
    <n v="0"/>
    <s v="SI"/>
    <s v="NO"/>
    <s v="29623;29723;29323;29423;29523;29823;29923;30023;30123;30223"/>
    <s v="Honorarios Encuestadores ENE - SEP 2023"/>
    <s v="0"/>
  </r>
  <r>
    <s v="DRA"/>
    <s v="DRA_554"/>
    <x v="13"/>
    <s v="Tematica Pobreza Y Condiciones De Vida"/>
    <s v="POBREZA_2023_EPS"/>
    <s v="Bases de datos de la temática de pobreza y condiciones de vida"/>
    <x v="63"/>
    <n v="10"/>
    <s v="2017011000391 "/>
    <s v="MEDELLIN"/>
    <s v="MONTERIA"/>
    <s v="Talento_Humano"/>
    <s v="Encuestador"/>
    <n v="2"/>
    <n v="9"/>
    <n v="0"/>
    <n v="1312309"/>
    <d v="2023-01-01T00:00:00"/>
    <n v="1"/>
    <n v="23621562"/>
    <n v="23621562"/>
    <n v="0"/>
    <s v="SI"/>
    <s v="NO"/>
    <s v="29623;29723;29323;29423;29523;29823;29923;30023;30123;30223"/>
    <s v="Honorarios Encuestadores ENE - SEP 2023"/>
    <s v="0"/>
  </r>
  <r>
    <s v="DRA"/>
    <s v="DRA_555"/>
    <x v="13"/>
    <s v="Tematica Pobreza Y Condiciones De Vida"/>
    <s v="POBREZA_2023_EPS"/>
    <s v="Bases de datos de la temática de pobreza y condiciones de vida"/>
    <x v="63"/>
    <n v="10"/>
    <s v="2017011000391 "/>
    <s v="MEDELLIN"/>
    <s v="QUIBDO"/>
    <s v="Talento_Humano"/>
    <s v="Encuestador"/>
    <n v="3"/>
    <n v="9"/>
    <n v="0"/>
    <n v="1312309"/>
    <d v="2023-01-01T00:00:00"/>
    <n v="1"/>
    <n v="35432343"/>
    <n v="35432343"/>
    <n v="0"/>
    <s v="SI"/>
    <s v="NO"/>
    <s v="29623;29723;29323;29423;29523;29823;29923;30023;30123;30223"/>
    <s v="Honorarios Encuestadores ENE - SEP 2023"/>
    <s v="0"/>
  </r>
  <r>
    <s v="DRA"/>
    <s v="DRA_556"/>
    <x v="13"/>
    <s v="Tematica Pobreza Y Condiciones De Vida"/>
    <s v="POBREZA_2023_EPS"/>
    <s v="Bases de datos de la temática de pobreza y condiciones de vida"/>
    <x v="63"/>
    <n v="10"/>
    <s v="2017011000391 "/>
    <s v="BARRANQUILLA"/>
    <s v="BARRANQUILLA"/>
    <s v="Otros_gastos_operativos"/>
    <s v="Gastos Asociados Al Operativo De Campo"/>
    <n v="2"/>
    <n v="9"/>
    <n v="0"/>
    <n v="80000"/>
    <d v="2023-01-01T00:00:00"/>
    <n v="1"/>
    <n v="1440000"/>
    <n v="1440000"/>
    <n v="0"/>
    <s v="SI"/>
    <s v="NO"/>
    <s v="423;4023;4123;4323;4423;4523;4923;5023;5223;5623;5723;5823;6223;7123"/>
    <s v="Comunicaciones encuestadores ENE a SEP 2023"/>
    <s v="0"/>
  </r>
  <r>
    <s v="DRA"/>
    <s v="DRA_557"/>
    <x v="13"/>
    <s v="Tematica Pobreza Y Condiciones De Vida"/>
    <s v="POBREZA_2023_EPS"/>
    <s v="Bases de datos de la temática de pobreza y condiciones de vida"/>
    <x v="63"/>
    <n v="10"/>
    <s v="2017011000391 "/>
    <s v="BARRANQUILLA"/>
    <s v="CARTAGENA"/>
    <s v="Otros_gastos_operativos"/>
    <s v="Gastos Asociados Al Operativo De Campo"/>
    <n v="3"/>
    <n v="9"/>
    <n v="0"/>
    <n v="80000"/>
    <d v="2023-01-01T00:00:00"/>
    <n v="1"/>
    <n v="2160000"/>
    <n v="2160000"/>
    <n v="0"/>
    <s v="SI"/>
    <s v="NO"/>
    <s v="423;4023;4123;4323;4423;4523;4923;5023;5223;5623;5723;5823;6223;7123"/>
    <s v="Comunicaciones encuestadores ENE a SEP 2023"/>
    <s v="0"/>
  </r>
  <r>
    <s v="DRA"/>
    <s v="DRA_558"/>
    <x v="13"/>
    <s v="Tematica Pobreza Y Condiciones De Vida"/>
    <s v="POBREZA_2023_EPS"/>
    <s v="Bases de datos de la temática de pobreza y condiciones de vida"/>
    <x v="63"/>
    <n v="10"/>
    <s v="2017011000391 "/>
    <s v="BARRANQUILLA"/>
    <s v="RIOHACHA"/>
    <s v="Otros_gastos_operativos"/>
    <s v="Gastos Asociados Al Operativo De Campo"/>
    <n v="2"/>
    <n v="9"/>
    <n v="0"/>
    <n v="80000"/>
    <d v="2023-01-01T00:00:00"/>
    <n v="1"/>
    <n v="1440000"/>
    <n v="1440000"/>
    <n v="0"/>
    <s v="SI"/>
    <s v="NO"/>
    <s v="423;4023;4123;4323;4423;4523;4923;5023;5223;5623;5723;5823;6223;7123"/>
    <s v="Comunicaciones encuestadores ENE a SEP 2023"/>
    <s v="0"/>
  </r>
  <r>
    <s v="DRA"/>
    <s v="DRA_559"/>
    <x v="13"/>
    <s v="Tematica Pobreza Y Condiciones De Vida"/>
    <s v="POBREZA_2023_EPS"/>
    <s v="Bases de datos de la temática de pobreza y condiciones de vida"/>
    <x v="63"/>
    <n v="10"/>
    <s v="2017011000391 "/>
    <s v="BARRANQUILLA"/>
    <s v="SANTA MARTA"/>
    <s v="Otros_gastos_operativos"/>
    <s v="Gastos Asociados Al Operativo De Campo"/>
    <n v="3"/>
    <n v="9"/>
    <n v="0"/>
    <n v="80000"/>
    <d v="2023-01-01T00:00:00"/>
    <n v="1"/>
    <n v="2160000"/>
    <n v="2160000"/>
    <n v="0"/>
    <s v="SI"/>
    <s v="NO"/>
    <s v="423;4023;4123;4323;4423;4523;4923;5023;5223;5623;5723;5823;6223;7123"/>
    <s v="Comunicaciones encuestadores ENE a SEP 2023"/>
    <s v="0"/>
  </r>
  <r>
    <s v="DRA"/>
    <s v="DRA_560"/>
    <x v="13"/>
    <s v="Tematica Pobreza Y Condiciones De Vida"/>
    <s v="POBREZA_2023_EPS"/>
    <s v="Bases de datos de la temática de pobreza y condiciones de vida"/>
    <x v="63"/>
    <n v="10"/>
    <s v="2017011000391 "/>
    <s v="BARRANQUILLA"/>
    <s v="SINCELEJO"/>
    <s v="Otros_gastos_operativos"/>
    <s v="Gastos Asociados Al Operativo De Campo"/>
    <n v="2"/>
    <n v="9"/>
    <n v="0"/>
    <n v="80000"/>
    <d v="2023-01-01T00:00:00"/>
    <n v="1"/>
    <n v="1440000"/>
    <n v="1440000"/>
    <n v="0"/>
    <s v="SI"/>
    <s v="NO"/>
    <s v="423;4023;4123;4323;4423;4523;4923;5023;5223;5623;5723;5823;6223;7123"/>
    <s v="Comunicaciones encuestadores ENE a SEP 2023"/>
    <s v="0"/>
  </r>
  <r>
    <s v="DRA"/>
    <s v="DRA_561"/>
    <x v="13"/>
    <s v="Tematica Pobreza Y Condiciones De Vida"/>
    <s v="POBREZA_2023_EPS"/>
    <s v="Bases de datos de la temática de pobreza y condiciones de vida"/>
    <x v="63"/>
    <n v="10"/>
    <s v="2017011000391 "/>
    <s v="BARRANQUILLA"/>
    <s v="VALLEDUPAR"/>
    <s v="Otros_gastos_operativos"/>
    <s v="Gastos Asociados Al Operativo De Campo"/>
    <n v="2"/>
    <n v="9"/>
    <n v="0"/>
    <n v="80000"/>
    <d v="2023-01-01T00:00:00"/>
    <n v="1"/>
    <n v="1440000"/>
    <n v="1440000"/>
    <n v="0"/>
    <s v="SI"/>
    <s v="NO"/>
    <s v="423;4023;4123;4323;4423;4523;4923;5023;5223;5623;5723;5823;6223;7123"/>
    <s v="Comunicaciones encuestadores ENE a SEP 2023"/>
    <s v="0"/>
  </r>
  <r>
    <s v="DRA"/>
    <s v="DRA_562"/>
    <x v="13"/>
    <s v="Tematica Pobreza Y Condiciones De Vida"/>
    <s v="POBREZA_2023_EPS"/>
    <s v="Bases de datos de la temática de pobreza y condiciones de vida"/>
    <x v="63"/>
    <n v="10"/>
    <s v="2017011000391 "/>
    <s v="BOGOTA"/>
    <s v="BOGOTA"/>
    <s v="Otros_gastos_operativos"/>
    <s v="Gastos Asociados Al Operativo De Campo"/>
    <n v="3"/>
    <n v="9"/>
    <n v="0"/>
    <n v="80000"/>
    <d v="2023-01-01T00:00:00"/>
    <n v="1"/>
    <n v="2160000"/>
    <n v="2160000"/>
    <n v="0"/>
    <s v="SI"/>
    <s v="NO"/>
    <s v="33923;34423;34523"/>
    <s v="Comunicaciones encuestadores ENE a SEP 2023"/>
    <s v="0"/>
  </r>
  <r>
    <s v="DRA"/>
    <s v="DRA_563"/>
    <x v="13"/>
    <s v="Tematica Pobreza Y Condiciones De Vida"/>
    <s v="POBREZA_2023_EPS"/>
    <s v="Bases de datos de la temática de pobreza y condiciones de vida"/>
    <x v="63"/>
    <n v="10"/>
    <s v="2017011000391 "/>
    <s v="BOGOTA"/>
    <s v="FLORENCIA"/>
    <s v="Otros_gastos_operativos"/>
    <s v="Gastos Asociados Al Operativo De Campo"/>
    <n v="2"/>
    <n v="9"/>
    <n v="0"/>
    <n v="80000"/>
    <d v="2023-01-01T00:00:00"/>
    <n v="1"/>
    <n v="1440000"/>
    <n v="1440000"/>
    <n v="0"/>
    <s v="SI"/>
    <s v="NO"/>
    <s v="33323;33823"/>
    <s v="Comunicaciones encuestadores ENE a SEP 2023"/>
    <s v="0"/>
  </r>
  <r>
    <s v="DRA"/>
    <s v="DRA_564"/>
    <x v="13"/>
    <s v="Tematica Pobreza Y Condiciones De Vida"/>
    <s v="POBREZA_2023_EPS"/>
    <s v="Bases de datos de la temática de pobreza y condiciones de vida"/>
    <x v="63"/>
    <n v="10"/>
    <s v="2017011000391 "/>
    <s v="BOGOTA"/>
    <s v="NEIVA"/>
    <s v="Otros_gastos_operativos"/>
    <s v="Gastos Asociados Al Operativo De Campo"/>
    <n v="2"/>
    <n v="9"/>
    <n v="0"/>
    <n v="80000"/>
    <d v="2023-01-01T00:00:00"/>
    <n v="1"/>
    <n v="1440000"/>
    <n v="1440000"/>
    <n v="0"/>
    <s v="SI"/>
    <s v="NO"/>
    <s v="33523;33723"/>
    <s v="Comunicaciones encuestadores ENE a SEP 2023"/>
    <s v="0"/>
  </r>
  <r>
    <s v="DRA"/>
    <s v="DRA_565"/>
    <x v="13"/>
    <s v="Tematica Pobreza Y Condiciones De Vida"/>
    <s v="POBREZA_2023_EPS"/>
    <s v="Bases de datos de la temática de pobreza y condiciones de vida"/>
    <x v="63"/>
    <n v="10"/>
    <s v="2017011000391 "/>
    <s v="BOGOTA"/>
    <s v="TUNJA"/>
    <s v="Otros_gastos_operativos"/>
    <s v="Gastos Asociados Al Operativo De Campo"/>
    <n v="2"/>
    <n v="9"/>
    <n v="0"/>
    <n v="80000"/>
    <d v="2023-01-01T00:00:00"/>
    <n v="1"/>
    <n v="1440000"/>
    <n v="1440000"/>
    <n v="0"/>
    <s v="SI"/>
    <s v="NO"/>
    <s v="33423;33623"/>
    <s v="Comunicaciones encuestadores ENE a SEP 2023"/>
    <s v="0"/>
  </r>
  <r>
    <s v="DRA"/>
    <s v="DRA_566"/>
    <x v="13"/>
    <s v="Tematica Pobreza Y Condiciones De Vida"/>
    <s v="POBREZA_2023_EPS"/>
    <s v="Bases de datos de la temática de pobreza y condiciones de vida"/>
    <x v="63"/>
    <n v="10"/>
    <s v="2017011000391 "/>
    <s v="BOGOTA"/>
    <s v="VILLAVICENCIO"/>
    <s v="Otros_gastos_operativos"/>
    <s v="Gastos Asociados Al Operativo De Campo"/>
    <n v="3"/>
    <n v="9"/>
    <n v="0"/>
    <n v="80000"/>
    <d v="2023-01-01T00:00:00"/>
    <n v="1"/>
    <n v="2160000"/>
    <n v="2160000"/>
    <n v="0"/>
    <s v="SI"/>
    <s v="NO"/>
    <s v="34123;34223;34323"/>
    <s v="Comunicaciones encuestadores ENE a SEP 2023"/>
    <s v="0"/>
  </r>
  <r>
    <s v="DRA"/>
    <s v="DRA_567"/>
    <x v="13"/>
    <s v="Tematica Pobreza Y Condiciones De Vida"/>
    <s v="POBREZA_2023_EPS"/>
    <s v="Bases de datos de la temática de pobreza y condiciones de vida"/>
    <x v="63"/>
    <n v="10"/>
    <s v="2017011000391 "/>
    <s v="BUCARAMANGA"/>
    <s v="BUCARAMANGA"/>
    <s v="Otros_gastos_operativos"/>
    <s v="Gastos Asociados Al Operativo De Campo"/>
    <n v="3"/>
    <n v="9"/>
    <n v="0"/>
    <n v="80000"/>
    <d v="2023-01-01T00:00:00"/>
    <n v="1"/>
    <n v="2160000"/>
    <n v="2160000"/>
    <n v="0"/>
    <s v="SI"/>
    <s v="NO"/>
    <s v="16823;18023;22023"/>
    <s v="Comunicaciones encuestadores ENE a SEP 2023"/>
    <s v="0"/>
  </r>
  <r>
    <s v="DRA"/>
    <s v="DRA_568"/>
    <x v="13"/>
    <s v="Tematica Pobreza Y Condiciones De Vida"/>
    <s v="POBREZA_2023_EPS"/>
    <s v="Bases de datos de la temática de pobreza y condiciones de vida"/>
    <x v="63"/>
    <n v="10"/>
    <s v="2017011000391 "/>
    <s v="BUCARAMANGA"/>
    <s v="CUCUTA"/>
    <s v="Otros_gastos_operativos"/>
    <s v="Gastos Asociados Al Operativo De Campo"/>
    <n v="3"/>
    <n v="9"/>
    <n v="0"/>
    <n v="80000"/>
    <d v="2023-01-01T00:00:00"/>
    <n v="1"/>
    <n v="2160000"/>
    <n v="2160000"/>
    <n v="0"/>
    <s v="SI"/>
    <s v="NO"/>
    <s v="9323;10623;15123"/>
    <s v="Comunicaciones encuestadores ENE a SEP 2023"/>
    <s v="0"/>
  </r>
  <r>
    <s v="DRA"/>
    <s v="DRA_569"/>
    <x v="13"/>
    <s v="Tematica Pobreza Y Condiciones De Vida"/>
    <s v="POBREZA_2023_EPS"/>
    <s v="Bases de datos de la temática de pobreza y condiciones de vida"/>
    <x v="63"/>
    <n v="10"/>
    <s v="2017011000391 "/>
    <s v="CALI"/>
    <s v="CALI"/>
    <s v="Otros_gastos_operativos"/>
    <s v="Gastos Asociados Al Operativo De Campo"/>
    <n v="3"/>
    <n v="9"/>
    <n v="0"/>
    <n v="80000"/>
    <d v="2023-01-01T00:00:00"/>
    <n v="1"/>
    <n v="2160000"/>
    <n v="2160000"/>
    <n v="0"/>
    <s v="SI"/>
    <s v="NO"/>
    <s v="10923;11023;11123;10623;10723;10823;11223;11423;34523"/>
    <s v="Comunicaciones encuestadores ENE a SEP 2023"/>
    <s v="0"/>
  </r>
  <r>
    <s v="DRA"/>
    <s v="DRA_570"/>
    <x v="13"/>
    <s v="Tematica Pobreza Y Condiciones De Vida"/>
    <s v="POBREZA_2023_EPS"/>
    <s v="Bases de datos de la temática de pobreza y condiciones de vida"/>
    <x v="63"/>
    <n v="10"/>
    <s v="2017011000391 "/>
    <s v="CALI"/>
    <s v="PASTO"/>
    <s v="Otros_gastos_operativos"/>
    <s v="Gastos Asociados Al Operativo De Campo"/>
    <n v="3"/>
    <n v="9"/>
    <n v="0"/>
    <n v="80000"/>
    <d v="2023-01-01T00:00:00"/>
    <n v="1"/>
    <n v="2160000"/>
    <n v="2160000"/>
    <n v="0"/>
    <s v="SI"/>
    <s v="NO"/>
    <s v="10923;11023;11123;10623;10723;10823;11223;11423;34523"/>
    <s v="Comunicaciones encuestadores ENE a SEP 2023"/>
    <s v="0"/>
  </r>
  <r>
    <s v="DRA"/>
    <s v="DRA_571"/>
    <x v="13"/>
    <s v="Tematica Pobreza Y Condiciones De Vida"/>
    <s v="POBREZA_2023_EPS"/>
    <s v="Bases de datos de la temática de pobreza y condiciones de vida"/>
    <x v="63"/>
    <n v="10"/>
    <s v="2017011000391 "/>
    <s v="CALI"/>
    <s v="POPAYAN"/>
    <s v="Otros_gastos_operativos"/>
    <s v="Gastos Asociados Al Operativo De Campo"/>
    <n v="3"/>
    <n v="9"/>
    <n v="0"/>
    <n v="80000"/>
    <d v="2023-01-01T00:00:00"/>
    <n v="1"/>
    <n v="2160000"/>
    <n v="2160000"/>
    <n v="0"/>
    <s v="SI"/>
    <s v="NO"/>
    <s v="10923;11023;11123;10623;10723;10823;11223;11423;34523"/>
    <s v="Comunicaciones encuestadores ENE a SEP 2023"/>
    <s v="0"/>
  </r>
  <r>
    <s v="DRA"/>
    <s v="DRA_572"/>
    <x v="13"/>
    <s v="Tematica Pobreza Y Condiciones De Vida"/>
    <s v="POBREZA_2023_EPS"/>
    <s v="Bases de datos de la temática de pobreza y condiciones de vida"/>
    <x v="63"/>
    <n v="10"/>
    <s v="2017011000391 "/>
    <s v="MANIZALES"/>
    <s v="MANIZALES"/>
    <s v="Otros_gastos_operativos"/>
    <s v="Gastos Asociados Al Operativo De Campo"/>
    <n v="3"/>
    <n v="9"/>
    <n v="0"/>
    <n v="80000"/>
    <d v="2023-01-01T00:00:00"/>
    <n v="1"/>
    <n v="2160000"/>
    <n v="2160000"/>
    <n v="0"/>
    <s v="SI"/>
    <s v="NO"/>
    <s v="18423;18523;18623;18923;19023;19123"/>
    <s v="Comunicaciones encuestadores ENE a SEP 2023"/>
    <s v="0"/>
  </r>
  <r>
    <s v="DRA"/>
    <s v="DRA_573"/>
    <x v="13"/>
    <s v="Tematica Pobreza Y Condiciones De Vida"/>
    <s v="POBREZA_2023_EPS"/>
    <s v="Bases de datos de la temática de pobreza y condiciones de vida"/>
    <x v="63"/>
    <n v="10"/>
    <s v="2017011000391 "/>
    <s v="MANIZALES"/>
    <s v="ARMENIA"/>
    <s v="Otros_gastos_operativos"/>
    <s v="Gastos Asociados Al Operativo De Campo"/>
    <n v="3"/>
    <n v="9"/>
    <n v="0"/>
    <n v="80000"/>
    <d v="2023-01-01T00:00:00"/>
    <n v="1"/>
    <n v="2160000"/>
    <n v="2160000"/>
    <n v="0"/>
    <s v="SI"/>
    <s v="NO"/>
    <s v="18423;18523;18623;18923;19023;19123"/>
    <s v="Comunicaciones encuestadores ENE a SEP 2023"/>
    <s v="0"/>
  </r>
  <r>
    <s v="DRA"/>
    <s v="DRA_574"/>
    <x v="13"/>
    <s v="Tematica Pobreza Y Condiciones De Vida"/>
    <s v="POBREZA_2023_EPS"/>
    <s v="Bases de datos de la temática de pobreza y condiciones de vida"/>
    <x v="63"/>
    <n v="10"/>
    <s v="2017011000391 "/>
    <s v="MANIZALES"/>
    <s v="IBAGUE"/>
    <s v="Otros_gastos_operativos"/>
    <s v="Gastos Asociados Al Operativo De Campo"/>
    <n v="2"/>
    <n v="9"/>
    <n v="0"/>
    <n v="80000"/>
    <d v="2023-01-01T00:00:00"/>
    <n v="1"/>
    <n v="1440000"/>
    <n v="1440000"/>
    <n v="0"/>
    <s v="SI"/>
    <s v="NO"/>
    <s v="18223;18323;18723;18823;19223"/>
    <s v="Comunicaciones encuestadores ENE a SEP 2023"/>
    <s v="0"/>
  </r>
  <r>
    <s v="DRA"/>
    <s v="DRA_575"/>
    <x v="13"/>
    <s v="Tematica Pobreza Y Condiciones De Vida"/>
    <s v="POBREZA_2023_EPS"/>
    <s v="Bases de datos de la temática de pobreza y condiciones de vida"/>
    <x v="63"/>
    <n v="10"/>
    <s v="2017011000391 "/>
    <s v="MANIZALES"/>
    <s v="PEREIRA"/>
    <s v="Otros_gastos_operativos"/>
    <s v="Gastos Asociados Al Operativo De Campo"/>
    <n v="3"/>
    <n v="6"/>
    <n v="0"/>
    <n v="80000"/>
    <d v="2023-01-01T00:00:00"/>
    <n v="1"/>
    <n v="1440000"/>
    <n v="1440000"/>
    <n v="0"/>
    <s v="SI"/>
    <s v="NO"/>
    <s v="18223;18323;18723;18823;19223"/>
    <s v="Comunicaciones encuestadores ENE a SEP 2023"/>
    <s v="0"/>
  </r>
  <r>
    <s v="DRA"/>
    <s v="DRA_576"/>
    <x v="13"/>
    <s v="Tematica Pobreza Y Condiciones De Vida"/>
    <s v="POBREZA_2023_EPS"/>
    <s v="Bases de datos de la temática de pobreza y condiciones de vida"/>
    <x v="63"/>
    <n v="10"/>
    <s v="2017011000391 "/>
    <s v="MEDELLIN"/>
    <s v="MEDELLIN"/>
    <s v="Otros_gastos_operativos"/>
    <s v="Gastos Asociados Al Operativo De Campo"/>
    <n v="1"/>
    <n v="1"/>
    <n v="0"/>
    <n v="1282667"/>
    <d v="2023-01-01T00:00:00"/>
    <n v="1"/>
    <n v="1282667"/>
    <n v="1282667"/>
    <n v="0"/>
    <s v="SI"/>
    <s v="NO"/>
    <s v="29623;29723;29323;29423;29523;29823;29923;30023;30123;30223"/>
    <s v="Comunicaciones encuestadores ENE a SEP 2023"/>
    <s v="0"/>
  </r>
  <r>
    <s v="DRA"/>
    <s v="DRA_577"/>
    <x v="13"/>
    <s v="Tematica Pobreza Y Condiciones De Vida"/>
    <s v="POBREZA_2023_EPS"/>
    <s v="Bases de datos de la temática de pobreza y condiciones de vida"/>
    <x v="63"/>
    <n v="10"/>
    <s v="2017011000391 "/>
    <s v="MEDELLIN"/>
    <s v="MONTERIA"/>
    <s v="Otros_gastos_operativos"/>
    <s v="Gastos Asociados Al Operativo De Campo"/>
    <n v="2"/>
    <n v="9"/>
    <n v="0"/>
    <n v="80000"/>
    <d v="2023-01-01T00:00:00"/>
    <n v="1"/>
    <n v="1440000"/>
    <n v="1440000"/>
    <n v="0"/>
    <s v="SI"/>
    <s v="NO"/>
    <s v="29623;29723;29323;29423;29523;29823;29923;30023;30123;30223"/>
    <s v="Comunicaciones encuestadores ENE a SEP 2023"/>
    <s v="0"/>
  </r>
  <r>
    <s v="DRA"/>
    <s v="DRA_578"/>
    <x v="13"/>
    <s v="Tematica Pobreza Y Condiciones De Vida"/>
    <s v="POBREZA_2023_EPS"/>
    <s v="Bases de datos de la temática de pobreza y condiciones de vida"/>
    <x v="63"/>
    <n v="10"/>
    <s v="2017011000391 "/>
    <s v="MEDELLIN"/>
    <s v="QUIBDO"/>
    <s v="Otros_gastos_operativos"/>
    <s v="Gastos Asociados Al Operativo De Campo"/>
    <n v="3"/>
    <n v="9"/>
    <n v="0"/>
    <n v="80000"/>
    <d v="2023-01-01T00:00:00"/>
    <n v="1"/>
    <n v="2160000"/>
    <n v="2160000"/>
    <n v="0"/>
    <s v="SI"/>
    <s v="NO"/>
    <s v="29623;29723;29323;29423;29523;29823;29923;30023;30123;30223"/>
    <s v="Comunicaciones encuestadores ENE a SEP 2023"/>
    <s v="0"/>
  </r>
  <r>
    <s v="DRA"/>
    <s v="DRA_579"/>
    <x v="13"/>
    <s v="Tematica Pobreza Y Condiciones De Vida"/>
    <s v="POBREZA_2023_EPS"/>
    <s v="Bases de datos de la temática de pobreza y condiciones de vida"/>
    <x v="63"/>
    <n v="10"/>
    <s v="2017011000391 "/>
    <s v="BARRANQUILLA"/>
    <s v="BARRANQUILLA"/>
    <s v="Transporte"/>
    <s v="Urbano"/>
    <n v="2"/>
    <n v="9"/>
    <n v="0"/>
    <n v="37500"/>
    <d v="2023-01-01T00:00:00"/>
    <n v="1"/>
    <n v="675000"/>
    <n v="675000"/>
    <n v="0"/>
    <s v="SI"/>
    <s v="NO"/>
    <s v="423;4023;4123;4323;4423;4523;4923;5023;5223;5623;5723;5823;6223;7123"/>
    <s v="Transporte recuperación ENE a SEP 2023"/>
    <s v="0"/>
  </r>
  <r>
    <s v="DRA"/>
    <s v="DRA_580"/>
    <x v="13"/>
    <s v="Tematica Pobreza Y Condiciones De Vida"/>
    <s v="POBREZA_2023_EPS"/>
    <s v="Bases de datos de la temática de pobreza y condiciones de vida"/>
    <x v="63"/>
    <n v="10"/>
    <s v="2017011000391 "/>
    <s v="BARRANQUILLA"/>
    <s v="CARTAGENA"/>
    <s v="Transporte"/>
    <s v="Urbano"/>
    <n v="3"/>
    <n v="9"/>
    <n v="0"/>
    <n v="37500"/>
    <d v="2023-01-01T00:00:00"/>
    <n v="1"/>
    <n v="1012500"/>
    <n v="1012500"/>
    <n v="0"/>
    <s v="SI"/>
    <s v="NO"/>
    <s v="423;4023;4123;4323;4423;4523;4923;5023;5223;5623;5723;5823;6223;7123"/>
    <s v="Transporte recuperación ENE a SEP 2023"/>
    <s v="0"/>
  </r>
  <r>
    <s v="DRA"/>
    <s v="DRA_581"/>
    <x v="13"/>
    <s v="Tematica Pobreza Y Condiciones De Vida"/>
    <s v="POBREZA_2023_EPS"/>
    <s v="Bases de datos de la temática de pobreza y condiciones de vida"/>
    <x v="63"/>
    <n v="10"/>
    <s v="2017011000391 "/>
    <s v="BARRANQUILLA"/>
    <s v="RIOHACHA"/>
    <s v="Transporte"/>
    <s v="Urbano"/>
    <n v="2"/>
    <n v="9"/>
    <n v="0"/>
    <n v="37500"/>
    <d v="2023-01-01T00:00:00"/>
    <n v="1"/>
    <n v="675000"/>
    <n v="675000"/>
    <n v="0"/>
    <s v="SI"/>
    <s v="NO"/>
    <s v="423;4023;4123;4323;4423;4523;4923;5023;5223;5623;5723;5823;6223;7123"/>
    <s v="Transporte recuperación ENE a SEP 2023"/>
    <s v="0"/>
  </r>
  <r>
    <s v="DRA"/>
    <s v="DRA_582"/>
    <x v="13"/>
    <s v="Tematica Pobreza Y Condiciones De Vida"/>
    <s v="POBREZA_2023_EPS"/>
    <s v="Bases de datos de la temática de pobreza y condiciones de vida"/>
    <x v="63"/>
    <n v="10"/>
    <s v="2017011000391 "/>
    <s v="BARRANQUILLA"/>
    <s v="SANTA MARTA"/>
    <s v="Transporte"/>
    <s v="Urbano"/>
    <n v="3"/>
    <n v="9"/>
    <n v="0"/>
    <n v="37500"/>
    <d v="2023-01-01T00:00:00"/>
    <n v="1"/>
    <n v="1012500"/>
    <n v="1012500"/>
    <n v="0"/>
    <s v="SI"/>
    <s v="NO"/>
    <s v="423;4023;4123;4323;4423;4523;4923;5023;5223;5623;5723;5823;6223;7123"/>
    <s v="Transporte recuperación ENE a SEP 2023"/>
    <s v="0"/>
  </r>
  <r>
    <s v="DRA"/>
    <s v="DRA_583"/>
    <x v="13"/>
    <s v="Tematica Pobreza Y Condiciones De Vida"/>
    <s v="POBREZA_2023_EPS"/>
    <s v="Bases de datos de la temática de pobreza y condiciones de vida"/>
    <x v="63"/>
    <n v="10"/>
    <s v="2017011000391 "/>
    <s v="BARRANQUILLA"/>
    <s v="SINCELEJO"/>
    <s v="Transporte"/>
    <s v="Urbano"/>
    <n v="2"/>
    <n v="9"/>
    <n v="0"/>
    <n v="37500"/>
    <d v="2023-01-01T00:00:00"/>
    <n v="1"/>
    <n v="675000"/>
    <n v="675000"/>
    <n v="0"/>
    <s v="SI"/>
    <s v="NO"/>
    <s v="423;4023;4123;4323;4423;4523;4923;5023;5223;5623;5723;5823;6223;7123"/>
    <s v="Transporte recuperación ENE a SEP 2023"/>
    <s v="0"/>
  </r>
  <r>
    <s v="DRA"/>
    <s v="DRA_584"/>
    <x v="13"/>
    <s v="Tematica Pobreza Y Condiciones De Vida"/>
    <s v="POBREZA_2023_EPS"/>
    <s v="Bases de datos de la temática de pobreza y condiciones de vida"/>
    <x v="63"/>
    <n v="10"/>
    <s v="2017011000391 "/>
    <s v="BARRANQUILLA"/>
    <s v="VALLEDUPAR"/>
    <s v="Transporte"/>
    <s v="Urbano"/>
    <n v="2"/>
    <n v="9"/>
    <n v="0"/>
    <n v="37500"/>
    <d v="2023-01-01T00:00:00"/>
    <n v="1"/>
    <n v="675000"/>
    <n v="675000"/>
    <n v="0"/>
    <s v="SI"/>
    <s v="NO"/>
    <s v="423;4023;4123;4323;4423;4523;4923;5023;5223;5623;5723;5823;6223;7123"/>
    <s v="Transporte recuperación ENE a SEP 2023"/>
    <s v="0"/>
  </r>
  <r>
    <s v="DRA"/>
    <s v="DRA_585"/>
    <x v="13"/>
    <s v="Tematica Pobreza Y Condiciones De Vida"/>
    <s v="POBREZA_2023_EPS"/>
    <s v="Bases de datos de la temática de pobreza y condiciones de vida"/>
    <x v="63"/>
    <n v="10"/>
    <s v="2017011000391 "/>
    <s v="BOGOTA"/>
    <s v="BOGOTA"/>
    <s v="Transporte"/>
    <s v="Urbano"/>
    <n v="3"/>
    <n v="9"/>
    <n v="0"/>
    <n v="37500"/>
    <d v="2023-01-01T00:00:00"/>
    <n v="1"/>
    <n v="1012500"/>
    <n v="1012500"/>
    <n v="0"/>
    <s v="SI"/>
    <s v="NO"/>
    <s v="33923;34423;34523"/>
    <s v="Transporte recuperación ENE a SEP 2023"/>
    <s v="0"/>
  </r>
  <r>
    <s v="DRA"/>
    <s v="DRA_586"/>
    <x v="13"/>
    <s v="Tematica Pobreza Y Condiciones De Vida"/>
    <s v="POBREZA_2023_EPS"/>
    <s v="Bases de datos de la temática de pobreza y condiciones de vida"/>
    <x v="63"/>
    <n v="10"/>
    <s v="2017011000391 "/>
    <s v="BOGOTA"/>
    <s v="FLORENCIA"/>
    <s v="Transporte"/>
    <s v="Urbano"/>
    <n v="2"/>
    <n v="9"/>
    <n v="0"/>
    <n v="37500"/>
    <d v="2023-01-01T00:00:00"/>
    <n v="1"/>
    <n v="675000"/>
    <n v="675000"/>
    <n v="0"/>
    <s v="SI"/>
    <s v="NO"/>
    <s v="33323;33823"/>
    <s v="Transporte recuperación ENE a SEP 2023"/>
    <s v="0"/>
  </r>
  <r>
    <s v="DRA"/>
    <s v="DRA_587"/>
    <x v="13"/>
    <s v="Tematica Pobreza Y Condiciones De Vida"/>
    <s v="POBREZA_2023_EPS"/>
    <s v="Bases de datos de la temática de pobreza y condiciones de vida"/>
    <x v="63"/>
    <n v="10"/>
    <s v="2017011000391 "/>
    <s v="BOGOTA"/>
    <s v="NEIVA"/>
    <s v="Transporte"/>
    <s v="Urbano"/>
    <n v="2"/>
    <n v="9"/>
    <n v="0"/>
    <n v="37500"/>
    <d v="2023-01-01T00:00:00"/>
    <n v="1"/>
    <n v="675000"/>
    <n v="675000"/>
    <n v="0"/>
    <s v="SI"/>
    <s v="NO"/>
    <s v="33523;33723"/>
    <s v="Transporte recuperación ENE a SEP 2023"/>
    <s v="0"/>
  </r>
  <r>
    <s v="DRA"/>
    <s v="DRA_588"/>
    <x v="13"/>
    <s v="Tematica Pobreza Y Condiciones De Vida"/>
    <s v="POBREZA_2023_EPS"/>
    <s v="Bases de datos de la temática de pobreza y condiciones de vida"/>
    <x v="63"/>
    <n v="10"/>
    <s v="2017011000391 "/>
    <s v="BOGOTA"/>
    <s v="TUNJA"/>
    <s v="Transporte"/>
    <s v="Urbano"/>
    <n v="2"/>
    <n v="9"/>
    <n v="0"/>
    <n v="37500"/>
    <d v="2023-01-01T00:00:00"/>
    <n v="1"/>
    <n v="675000"/>
    <n v="675000"/>
    <n v="0"/>
    <s v="SI"/>
    <s v="NO"/>
    <s v="33423;33623"/>
    <s v="Transporte recuperación ENE a SEP 2023"/>
    <s v="0"/>
  </r>
  <r>
    <s v="DRA"/>
    <s v="DRA_589"/>
    <x v="13"/>
    <s v="Tematica Pobreza Y Condiciones De Vida"/>
    <s v="POBREZA_2023_EPS"/>
    <s v="Bases de datos de la temática de pobreza y condiciones de vida"/>
    <x v="63"/>
    <n v="10"/>
    <s v="2017011000391 "/>
    <s v="BOGOTA"/>
    <s v="VILLAVICENCIO"/>
    <s v="Transporte"/>
    <s v="Urbano"/>
    <n v="3"/>
    <n v="9"/>
    <n v="0"/>
    <n v="37500"/>
    <d v="2023-01-01T00:00:00"/>
    <n v="1"/>
    <n v="1012500"/>
    <n v="1012500"/>
    <n v="0"/>
    <s v="SI"/>
    <s v="NO"/>
    <s v="34123;34223;34323"/>
    <s v="Transporte recuperación ENE a SEP 2023"/>
    <s v="0"/>
  </r>
  <r>
    <s v="DRA"/>
    <s v="DRA_590"/>
    <x v="13"/>
    <s v="Tematica Pobreza Y Condiciones De Vida"/>
    <s v="POBREZA_2023_EPS"/>
    <s v="Bases de datos de la temática de pobreza y condiciones de vida"/>
    <x v="63"/>
    <n v="10"/>
    <s v="2017011000391 "/>
    <s v="BUCARAMANGA"/>
    <s v="BUCARAMANGA"/>
    <s v="Transporte"/>
    <s v="Urbano"/>
    <n v="3"/>
    <n v="9"/>
    <n v="0"/>
    <n v="37500"/>
    <d v="2023-01-01T00:00:00"/>
    <n v="1"/>
    <n v="1012500"/>
    <n v="1012500"/>
    <n v="0"/>
    <s v="SI"/>
    <s v="NO"/>
    <s v="16823;18023;22023"/>
    <s v="Transporte recuperación ENE a SEP 2023"/>
    <s v="0"/>
  </r>
  <r>
    <s v="DRA"/>
    <s v="DRA_591"/>
    <x v="13"/>
    <s v="Tematica Pobreza Y Condiciones De Vida"/>
    <s v="POBREZA_2023_EPS"/>
    <s v="Bases de datos de la temática de pobreza y condiciones de vida"/>
    <x v="63"/>
    <n v="10"/>
    <s v="2017011000391 "/>
    <s v="BUCARAMANGA"/>
    <s v="CUCUTA"/>
    <s v="Transporte"/>
    <s v="Urbano"/>
    <n v="3"/>
    <n v="9"/>
    <n v="0"/>
    <n v="37500"/>
    <d v="2023-01-01T00:00:00"/>
    <n v="1"/>
    <n v="1012500"/>
    <n v="1012500"/>
    <n v="0"/>
    <s v="SI"/>
    <s v="NO"/>
    <s v="9323;10623;15123"/>
    <s v="Transporte recuperación ENE a SEP 2023"/>
    <s v="0"/>
  </r>
  <r>
    <s v="DRA"/>
    <s v="DRA_592"/>
    <x v="13"/>
    <s v="Tematica Pobreza Y Condiciones De Vida"/>
    <s v="POBREZA_2023_EPS"/>
    <s v="Bases de datos de la temática de pobreza y condiciones de vida"/>
    <x v="63"/>
    <n v="10"/>
    <s v="2017011000391 "/>
    <s v="CALI"/>
    <s v="CALI"/>
    <s v="Transporte"/>
    <s v="Urbano"/>
    <n v="3"/>
    <n v="9"/>
    <n v="0"/>
    <n v="37500"/>
    <d v="2023-01-01T00:00:00"/>
    <n v="1"/>
    <n v="1012500"/>
    <n v="1012500"/>
    <n v="0"/>
    <s v="SI"/>
    <s v="NO"/>
    <s v="10923;11023;11123;10623;10723;10823;11223;11423;34523"/>
    <s v="Transporte recuperación ENE a SEP 2023"/>
    <s v="0"/>
  </r>
  <r>
    <s v="DRA"/>
    <s v="DRA_593"/>
    <x v="13"/>
    <s v="Tematica Pobreza Y Condiciones De Vida"/>
    <s v="POBREZA_2023_EPS"/>
    <s v="Bases de datos de la temática de pobreza y condiciones de vida"/>
    <x v="63"/>
    <n v="10"/>
    <s v="2017011000391 "/>
    <s v="CALI"/>
    <s v="PASTO"/>
    <s v="Transporte"/>
    <s v="Urbano"/>
    <n v="3"/>
    <n v="9"/>
    <n v="0"/>
    <n v="37500"/>
    <d v="2023-01-01T00:00:00"/>
    <n v="1"/>
    <n v="1012500"/>
    <n v="1012500"/>
    <n v="0"/>
    <s v="SI"/>
    <s v="NO"/>
    <s v="10923;11023;11123;10623;10723;10823;11223;11423;34523"/>
    <s v="Transporte recuperación ENE a SEP 2023"/>
    <s v="0"/>
  </r>
  <r>
    <s v="DRA"/>
    <s v="DRA_594"/>
    <x v="13"/>
    <s v="Tematica Pobreza Y Condiciones De Vida"/>
    <s v="POBREZA_2023_EPS"/>
    <s v="Bases de datos de la temática de pobreza y condiciones de vida"/>
    <x v="63"/>
    <n v="10"/>
    <s v="2017011000391 "/>
    <s v="CALI"/>
    <s v="POPAYAN"/>
    <s v="Transporte"/>
    <s v="Urbano"/>
    <n v="3"/>
    <n v="9"/>
    <n v="0"/>
    <n v="37500"/>
    <d v="2023-01-01T00:00:00"/>
    <n v="1"/>
    <n v="1012500"/>
    <n v="1012500"/>
    <n v="0"/>
    <s v="SI"/>
    <s v="NO"/>
    <s v="10923;11023;11123;10623;10723;10823;11223;11423;34523"/>
    <s v="Transporte recuperación ENE a SEP 2023"/>
    <s v="0"/>
  </r>
  <r>
    <s v="DRA"/>
    <s v="DRA_595"/>
    <x v="13"/>
    <s v="Tematica Pobreza Y Condiciones De Vida"/>
    <s v="POBREZA_2023_EPS"/>
    <s v="Bases de datos de la temática de pobreza y condiciones de vida"/>
    <x v="63"/>
    <n v="10"/>
    <s v="2017011000391 "/>
    <s v="MANIZALES"/>
    <s v="MANIZALES"/>
    <s v="Transporte"/>
    <s v="Urbano"/>
    <n v="3"/>
    <n v="9"/>
    <n v="0"/>
    <n v="37500"/>
    <d v="2023-01-01T00:00:00"/>
    <n v="1"/>
    <n v="1012500"/>
    <n v="1012500"/>
    <n v="0"/>
    <s v="SI"/>
    <s v="NO"/>
    <s v="18423;18523;18623;18923;19023;19123"/>
    <s v="Transporte recuperación ENE a SEP 2023"/>
    <s v="0"/>
  </r>
  <r>
    <s v="DRA"/>
    <s v="DRA_596"/>
    <x v="13"/>
    <s v="Tematica Pobreza Y Condiciones De Vida"/>
    <s v="POBREZA_2023_EPS"/>
    <s v="Bases de datos de la temática de pobreza y condiciones de vida"/>
    <x v="63"/>
    <n v="10"/>
    <s v="2017011000391 "/>
    <s v="MANIZALES"/>
    <s v="ARMENIA"/>
    <s v="Transporte"/>
    <s v="Urbano"/>
    <n v="3"/>
    <n v="9"/>
    <n v="0"/>
    <n v="37500"/>
    <d v="2023-01-01T00:00:00"/>
    <n v="1"/>
    <n v="1012500"/>
    <n v="1012500"/>
    <n v="0"/>
    <s v="SI"/>
    <s v="NO"/>
    <s v="18423;18523;18623;18923;19023;19123"/>
    <s v="Transporte recuperación ENE a SEP 2023"/>
    <s v="0"/>
  </r>
  <r>
    <s v="DRA"/>
    <s v="DRA_597"/>
    <x v="13"/>
    <s v="Tematica Pobreza Y Condiciones De Vida"/>
    <s v="POBREZA_2023_EPS"/>
    <s v="Bases de datos de la temática de pobreza y condiciones de vida"/>
    <x v="63"/>
    <n v="10"/>
    <s v="2017011000391 "/>
    <s v="MANIZALES"/>
    <s v="IBAGUE"/>
    <s v="Transporte"/>
    <s v="Urbano"/>
    <n v="2"/>
    <n v="9"/>
    <n v="0"/>
    <n v="37500"/>
    <d v="2023-01-01T00:00:00"/>
    <n v="1"/>
    <n v="675000"/>
    <n v="675000"/>
    <n v="0"/>
    <s v="SI"/>
    <s v="NO"/>
    <s v="18223;18323;18723;18823;19223"/>
    <s v="Transporte recuperación ENE a SEP 2023"/>
    <s v="0"/>
  </r>
  <r>
    <s v="DRA"/>
    <s v="DRA_598"/>
    <x v="13"/>
    <s v="Tematica Pobreza Y Condiciones De Vida"/>
    <s v="POBREZA_2023_EPS"/>
    <s v="Bases de datos de la temática de pobreza y condiciones de vida"/>
    <x v="63"/>
    <n v="10"/>
    <s v="2017011000391 "/>
    <s v="MANIZALES"/>
    <s v="PEREIRA"/>
    <s v="Transporte"/>
    <s v="Urbano"/>
    <n v="3"/>
    <n v="6"/>
    <n v="0"/>
    <n v="37500"/>
    <d v="2023-01-01T00:00:00"/>
    <n v="1"/>
    <n v="675000"/>
    <n v="675000"/>
    <n v="0"/>
    <s v="SI"/>
    <s v="NO"/>
    <s v="18223;18323;18723;18823;19223"/>
    <s v="Transporte recuperación ENE a SEP 2023"/>
    <s v="0"/>
  </r>
  <r>
    <s v="DRA"/>
    <s v="DRA_599"/>
    <x v="13"/>
    <s v="Tematica Pobreza Y Condiciones De Vida"/>
    <s v="POBREZA_2023_EPS"/>
    <s v="Bases de datos de la temática de pobreza y condiciones de vida"/>
    <x v="63"/>
    <n v="10"/>
    <s v="2017011000391 "/>
    <s v="MEDELLIN"/>
    <s v="MEDELLIN"/>
    <s v="Transporte"/>
    <s v="Urbano"/>
    <n v="1"/>
    <n v="1"/>
    <n v="0"/>
    <n v="487500"/>
    <d v="2023-01-01T00:00:00"/>
    <n v="1"/>
    <n v="487500"/>
    <n v="487500"/>
    <n v="0"/>
    <s v="SI"/>
    <s v="NO"/>
    <s v="29623;29723;29323;29423;29523;29823;29923;30023;30123;30223"/>
    <s v="Transporte recuperación ENE a SEP 2023"/>
    <s v="0"/>
  </r>
  <r>
    <s v="DRA"/>
    <s v="DRA_600"/>
    <x v="13"/>
    <s v="Tematica Pobreza Y Condiciones De Vida"/>
    <s v="POBREZA_2023_EPS"/>
    <s v="Bases de datos de la temática de pobreza y condiciones de vida"/>
    <x v="63"/>
    <n v="10"/>
    <s v="2017011000391 "/>
    <s v="MEDELLIN"/>
    <s v="MONTERIA"/>
    <s v="Transporte"/>
    <s v="Urbano"/>
    <n v="2"/>
    <n v="9"/>
    <n v="0"/>
    <n v="37500"/>
    <d v="2023-01-01T00:00:00"/>
    <n v="1"/>
    <n v="675000"/>
    <n v="675000"/>
    <n v="0"/>
    <s v="SI"/>
    <s v="NO"/>
    <s v="29623;29723;29323;29423;29523;29823;29923;30023;30123;30223"/>
    <s v="Transporte recuperación ENE a SEP 2023"/>
    <s v="0"/>
  </r>
  <r>
    <s v="DRA"/>
    <s v="DRA_601"/>
    <x v="13"/>
    <s v="Tematica Pobreza Y Condiciones De Vida"/>
    <s v="POBREZA_2023_EPS"/>
    <s v="Bases de datos de la temática de pobreza y condiciones de vida"/>
    <x v="63"/>
    <n v="10"/>
    <s v="2017011000391 "/>
    <s v="MEDELLIN"/>
    <s v="QUIBDO"/>
    <s v="Transporte"/>
    <s v="Urbano"/>
    <n v="3"/>
    <n v="9"/>
    <n v="0"/>
    <n v="37500"/>
    <d v="2023-01-01T00:00:00"/>
    <n v="1"/>
    <n v="1012500"/>
    <n v="1012500"/>
    <n v="0"/>
    <s v="SI"/>
    <s v="NO"/>
    <s v="29623;29723;29323;29423;29523;29823;29923;30023;30123;30223"/>
    <s v="Transporte recuperación ENE a SEP 2023"/>
    <s v="0"/>
  </r>
  <r>
    <s v="DRA"/>
    <s v="DRA_602"/>
    <x v="13"/>
    <s v="Tematica Pobreza Y Condiciones De Vida"/>
    <s v="POBREZA_2023_EPS"/>
    <s v="Bases de datos de la temática de pobreza y condiciones de vida"/>
    <x v="63"/>
    <n v="10"/>
    <s v="2017011000391 "/>
    <s v="BARRANQUILLA"/>
    <s v="BARRANQUILLA"/>
    <s v="Talento_Humano"/>
    <s v="Coordinador de Campo"/>
    <n v="1"/>
    <n v="9"/>
    <n v="0"/>
    <n v="2141557"/>
    <d v="2023-01-01T00:00:00"/>
    <n v="1"/>
    <n v="19274013"/>
    <n v="19274013"/>
    <n v="0"/>
    <s v="SI"/>
    <s v="NO"/>
    <s v="4223;4623;6023"/>
    <s v="Honorarios coordinadores ENE - SEP 2023"/>
    <s v="0"/>
  </r>
  <r>
    <s v="DRA"/>
    <s v="DRA_603"/>
    <x v="13"/>
    <s v="Tematica Pobreza Y Condiciones De Vida"/>
    <s v="POBREZA_2023_EPS"/>
    <s v="Bases de datos de la temática de pobreza y condiciones de vida"/>
    <x v="63"/>
    <n v="10"/>
    <s v="2017011000391 "/>
    <s v="BARRANQUILLA"/>
    <s v="SANTA MARTA"/>
    <s v="Talento_Humano"/>
    <s v="Coordinador de Campo"/>
    <n v="1"/>
    <n v="9"/>
    <n v="0"/>
    <n v="2141557"/>
    <d v="2023-01-01T00:00:00"/>
    <n v="1"/>
    <n v="19274013"/>
    <n v="19274013"/>
    <n v="0"/>
    <s v="SI"/>
    <s v="NO"/>
    <s v="4223;4623;6023"/>
    <s v="Honorarios coordinadores ENE - SEP 2023"/>
    <s v="0"/>
  </r>
  <r>
    <s v="DRA"/>
    <s v="DRA_604"/>
    <x v="13"/>
    <s v="Tematica Pobreza Y Condiciones De Vida"/>
    <s v="POBREZA_2023_EPS"/>
    <s v="Bases de datos de la temática de pobreza y condiciones de vida"/>
    <x v="63"/>
    <n v="10"/>
    <s v="2017011000391 "/>
    <s v="BARRANQUILLA"/>
    <s v="RIOHACHA"/>
    <s v="Talento_Humano"/>
    <s v="Coordinador de Campo"/>
    <n v="1"/>
    <n v="9"/>
    <n v="0"/>
    <n v="2141557"/>
    <d v="2023-01-01T00:00:00"/>
    <n v="1"/>
    <n v="19274013"/>
    <n v="19274013"/>
    <n v="0"/>
    <s v="SI"/>
    <s v="NO"/>
    <s v="4223;4623;6023"/>
    <s v="Honorarios coordinadores ENE - SEP 2023"/>
    <s v="0"/>
  </r>
  <r>
    <s v="DRA"/>
    <s v="DRA_605"/>
    <x v="13"/>
    <s v="Tematica Pobreza Y Condiciones De Vida"/>
    <s v="POBREZA_2023_EPS"/>
    <s v="Bases de datos de la temática de pobreza y condiciones de vida"/>
    <x v="63"/>
    <n v="10"/>
    <s v="2017011000391 "/>
    <s v="BOGOTA"/>
    <s v="BOGOTA"/>
    <s v="Talento_Humano"/>
    <s v="Coordinador de Campo"/>
    <n v="1"/>
    <n v="9"/>
    <n v="0"/>
    <n v="2141557"/>
    <d v="2023-01-01T00:00:00"/>
    <n v="1"/>
    <n v="19274013"/>
    <n v="19274013"/>
    <n v="0"/>
    <s v="SI"/>
    <s v="NO"/>
    <s v="34023;33223;34623"/>
    <s v="Honorarios coordinadores ENE - SEP 2023"/>
    <s v="0"/>
  </r>
  <r>
    <s v="DRA"/>
    <s v="DRA_606"/>
    <x v="13"/>
    <s v="Tematica Pobreza Y Condiciones De Vida"/>
    <s v="POBREZA_2023_EPS"/>
    <s v="Bases de datos de la temática de pobreza y condiciones de vida"/>
    <x v="63"/>
    <n v="10"/>
    <s v="2017011000391 "/>
    <s v="BOGOTA"/>
    <s v="NEIVA"/>
    <s v="Talento_Humano"/>
    <s v="Coordinador de Campo"/>
    <n v="1"/>
    <n v="9"/>
    <n v="0"/>
    <n v="2141557"/>
    <d v="2023-01-01T00:00:00"/>
    <n v="1"/>
    <n v="19274013"/>
    <n v="19274013"/>
    <n v="0"/>
    <s v="SI"/>
    <s v="NO"/>
    <s v="34023;33223;34623"/>
    <s v="Honorarios coordinadores ENE - SEP 2023"/>
    <s v="0"/>
  </r>
  <r>
    <s v="DRA"/>
    <s v="DRA_607"/>
    <x v="13"/>
    <s v="Tematica Pobreza Y Condiciones De Vida"/>
    <s v="POBREZA_2023_EPS"/>
    <s v="Bases de datos de la temática de pobreza y condiciones de vida"/>
    <x v="63"/>
    <n v="10"/>
    <s v="2017011000391 "/>
    <s v="BOGOTA"/>
    <s v="TUNJA"/>
    <s v="Talento_Humano"/>
    <s v="Coordinador de Campo"/>
    <n v="1"/>
    <n v="9"/>
    <n v="0"/>
    <n v="2141557"/>
    <d v="2023-01-01T00:00:00"/>
    <n v="1"/>
    <n v="19274013"/>
    <n v="19274013"/>
    <n v="0"/>
    <s v="SI"/>
    <s v="NO"/>
    <s v="34023;33223;34623"/>
    <s v="Honorarios coordinadores ENE - SEP 2023"/>
    <s v="0"/>
  </r>
  <r>
    <s v="DRA"/>
    <s v="DRA_608"/>
    <x v="13"/>
    <s v="Tematica Pobreza Y Condiciones De Vida"/>
    <s v="POBREZA_2023_EPS"/>
    <s v="Bases de datos de la temática de pobreza y condiciones de vida"/>
    <x v="63"/>
    <n v="10"/>
    <s v="2017011000391 "/>
    <s v="BUCARAMANGA"/>
    <s v="CUCUTA"/>
    <s v="Talento_Humano"/>
    <s v="Coordinador de Campo"/>
    <n v="1"/>
    <n v="9"/>
    <n v="0"/>
    <n v="2141557"/>
    <d v="2023-01-01T00:00:00"/>
    <n v="1"/>
    <n v="19274013"/>
    <n v="19274013"/>
    <n v="0"/>
    <s v="SI"/>
    <s v="NO"/>
    <n v="9423"/>
    <s v="Honorarios coordinadores ENE - SEP 2023"/>
    <s v="0"/>
  </r>
  <r>
    <s v="DRA"/>
    <s v="DRA_609"/>
    <x v="13"/>
    <s v="Tematica Pobreza Y Condiciones De Vida"/>
    <s v="POBREZA_2023_EPS"/>
    <s v="Bases de datos de la temática de pobreza y condiciones de vida"/>
    <x v="63"/>
    <n v="10"/>
    <s v="2017011000391 "/>
    <s v="CALI"/>
    <s v="CALI"/>
    <s v="Talento_Humano"/>
    <s v="Coordinador de Campo"/>
    <n v="1"/>
    <n v="9"/>
    <n v="0"/>
    <n v="2141557"/>
    <d v="2023-01-01T00:00:00"/>
    <n v="1"/>
    <n v="19274013"/>
    <n v="19274013"/>
    <n v="0"/>
    <s v="SI"/>
    <s v="NO"/>
    <s v="10523;10423"/>
    <s v="Honorarios coordinadores ENE - SEP 2023"/>
    <s v="0"/>
  </r>
  <r>
    <s v="DRA"/>
    <s v="DRA_610"/>
    <x v="13"/>
    <s v="Tematica Pobreza Y Condiciones De Vida"/>
    <s v="POBREZA_2023_EPS"/>
    <s v="Bases de datos de la temática de pobreza y condiciones de vida"/>
    <x v="63"/>
    <n v="10"/>
    <s v="2017011000391 "/>
    <s v="CALI"/>
    <s v="PASTO"/>
    <s v="Talento_Humano"/>
    <s v="Coordinador de Campo"/>
    <n v="1"/>
    <n v="9"/>
    <n v="0"/>
    <n v="2141557"/>
    <d v="2023-01-01T00:00:00"/>
    <n v="1"/>
    <n v="19274013"/>
    <n v="19274013"/>
    <n v="0"/>
    <s v="SI"/>
    <s v="NO"/>
    <s v="10523;10423"/>
    <s v="Honorarios coordinadores ENE - SEP 2023"/>
    <s v="0"/>
  </r>
  <r>
    <s v="DRA"/>
    <s v="DRA_611"/>
    <x v="13"/>
    <s v="Tematica Pobreza Y Condiciones De Vida"/>
    <s v="POBREZA_2023_EPS"/>
    <s v="Bases de datos de la temática de pobreza y condiciones de vida"/>
    <x v="63"/>
    <n v="10"/>
    <s v="2017011000391 "/>
    <s v="MANIZALES"/>
    <s v="PEREIRA"/>
    <s v="Talento_Humano"/>
    <s v="Coordinador de Campo"/>
    <n v="1"/>
    <n v="9"/>
    <n v="0"/>
    <n v="2141557"/>
    <d v="2023-01-01T00:00:00"/>
    <n v="1"/>
    <n v="19274013"/>
    <n v="19274013"/>
    <n v="0"/>
    <s v="SI"/>
    <s v="NO"/>
    <s v="19323;19423"/>
    <s v="Honorarios coordinadores ENE - SEP 2023"/>
    <s v="0"/>
  </r>
  <r>
    <s v="DRA"/>
    <s v="DRA_612"/>
    <x v="13"/>
    <s v="Tematica Pobreza Y Condiciones De Vida"/>
    <s v="POBREZA_2023_EPS"/>
    <s v="Bases de datos de la temática de pobreza y condiciones de vida"/>
    <x v="63"/>
    <n v="10"/>
    <s v="2017011000391 "/>
    <s v="MANIZALES"/>
    <s v="MANIZALES"/>
    <s v="Talento_Humano"/>
    <s v="Coordinador de Campo"/>
    <n v="1"/>
    <n v="9"/>
    <n v="0"/>
    <n v="2141557"/>
    <d v="2023-01-01T00:00:00"/>
    <n v="1"/>
    <n v="19274013"/>
    <n v="19274013"/>
    <n v="0"/>
    <s v="SI"/>
    <s v="NO"/>
    <s v="19323;19423"/>
    <s v="Honorarios coordinadores ENE - SEP 2023"/>
    <s v="0"/>
  </r>
  <r>
    <s v="DRA"/>
    <s v="DRA_613"/>
    <x v="13"/>
    <s v="Tematica Pobreza Y Condiciones De Vida"/>
    <s v="POBREZA_2023_EPS"/>
    <s v="Bases de datos de la temática de pobreza y condiciones de vida"/>
    <x v="63"/>
    <n v="10"/>
    <s v="2017011000391 "/>
    <s v="MEDELLIN"/>
    <s v="MEDELLIN"/>
    <s v="Talento_Humano"/>
    <s v="Coordinador de Campo"/>
    <n v="1"/>
    <n v="9"/>
    <n v="0"/>
    <n v="2141557"/>
    <d v="2023-01-01T00:00:00"/>
    <n v="1"/>
    <n v="19274013"/>
    <n v="19274013"/>
    <n v="0"/>
    <s v="SI"/>
    <s v="NO"/>
    <s v="29623;29723;29323;29423;29523;29823;29923;30023;30123;30223"/>
    <s v="Honorarios coordinadores ENE - SEP 2023"/>
    <s v="0"/>
  </r>
  <r>
    <s v="DRA"/>
    <s v="DRA_614"/>
    <x v="13"/>
    <s v="Tematica Pobreza Y Condiciones De Vida"/>
    <s v="POBREZA_2023_EPS"/>
    <s v="Bases de datos de la temática de pobreza y condiciones de vida"/>
    <x v="63"/>
    <n v="10"/>
    <s v="2017011000391 "/>
    <s v="MEDELLIN"/>
    <s v="MONTERIA"/>
    <s v="Talento_Humano"/>
    <s v="Coordinador de Campo"/>
    <n v="1"/>
    <n v="9"/>
    <n v="0"/>
    <n v="2141557"/>
    <d v="2023-01-01T00:00:00"/>
    <n v="1"/>
    <n v="19274013"/>
    <n v="19274013"/>
    <n v="0"/>
    <s v="SI"/>
    <s v="NO"/>
    <s v="29623;29723;29323;29423;29523;29823;29923;30023;30123;30223"/>
    <s v="Honorarios coordinadores ENE - SEP 2023"/>
    <s v="0"/>
  </r>
  <r>
    <s v="DRA"/>
    <s v="DRA_615"/>
    <x v="13"/>
    <s v="Tematica Pobreza Y Condiciones De Vida"/>
    <s v="POBREZA_2023_EPS"/>
    <s v="Bases de datos de la temática de pobreza y condiciones de vida"/>
    <x v="63"/>
    <n v="10"/>
    <s v="2017011000391 "/>
    <s v="BARRANQUILLA"/>
    <s v="BARRANQUILLA"/>
    <s v="Otros_gastos_operativos"/>
    <s v="Gastos Asociados Al Operativo De Campo"/>
    <n v="1"/>
    <n v="9"/>
    <n v="0"/>
    <n v="80000"/>
    <d v="2023-01-01T00:00:00"/>
    <n v="1"/>
    <n v="720000"/>
    <n v="720000"/>
    <n v="0"/>
    <s v="SI"/>
    <s v="NO"/>
    <s v="4223;4623;6023"/>
    <s v="Comunicaciones coordinadores  ENE a SEP 2023"/>
    <s v="0"/>
  </r>
  <r>
    <s v="DRA"/>
    <s v="DRA_616"/>
    <x v="13"/>
    <s v="Tematica Pobreza Y Condiciones De Vida"/>
    <s v="POBREZA_2023_EPS"/>
    <s v="Bases de datos de la temática de pobreza y condiciones de vida"/>
    <x v="63"/>
    <n v="10"/>
    <s v="2017011000391 "/>
    <s v="BARRANQUILLA"/>
    <s v="SANTA MARTA"/>
    <s v="Otros_gastos_operativos"/>
    <s v="Gastos Asociados Al Operativo De Campo"/>
    <n v="1"/>
    <n v="9"/>
    <n v="0"/>
    <n v="80000"/>
    <d v="2023-01-01T00:00:00"/>
    <n v="1"/>
    <n v="720000"/>
    <n v="720000"/>
    <n v="0"/>
    <s v="SI"/>
    <s v="NO"/>
    <s v="4223;4623;6023"/>
    <s v="Comunicaciones coordinadores  ENE a SEP 2023"/>
    <s v="0"/>
  </r>
  <r>
    <s v="DRA"/>
    <s v="DRA_617"/>
    <x v="13"/>
    <s v="Tematica Pobreza Y Condiciones De Vida"/>
    <s v="POBREZA_2023_EPS"/>
    <s v="Bases de datos de la temática de pobreza y condiciones de vida"/>
    <x v="63"/>
    <n v="10"/>
    <s v="2017011000391 "/>
    <s v="BARRANQUILLA"/>
    <s v="RIOHACHA"/>
    <s v="Otros_gastos_operativos"/>
    <s v="Gastos Asociados Al Operativo De Campo"/>
    <n v="1"/>
    <n v="9"/>
    <n v="0"/>
    <n v="80000"/>
    <d v="2023-01-01T00:00:00"/>
    <n v="1"/>
    <n v="720000"/>
    <n v="720000"/>
    <n v="0"/>
    <s v="SI"/>
    <s v="NO"/>
    <s v="4223;4623;6023"/>
    <s v="Comunicaciones coordinadores  ENE a SEP 2023"/>
    <s v="0"/>
  </r>
  <r>
    <s v="DRA"/>
    <s v="DRA_618"/>
    <x v="13"/>
    <s v="Tematica Pobreza Y Condiciones De Vida"/>
    <s v="POBREZA_2023_EPS"/>
    <s v="Bases de datos de la temática de pobreza y condiciones de vida"/>
    <x v="63"/>
    <n v="10"/>
    <s v="2017011000391 "/>
    <s v="BOGOTA"/>
    <s v="BOGOTA"/>
    <s v="Otros_gastos_operativos"/>
    <s v="Gastos Asociados Al Operativo De Campo"/>
    <n v="1"/>
    <n v="9"/>
    <n v="0"/>
    <n v="80000"/>
    <d v="2023-01-01T00:00:00"/>
    <n v="1"/>
    <n v="720000"/>
    <n v="720000"/>
    <n v="0"/>
    <s v="SI"/>
    <s v="NO"/>
    <s v="34023;33223;34623"/>
    <s v="Comunicaciones coordinadores  ENE a SEP 2023"/>
    <s v="0"/>
  </r>
  <r>
    <s v="DRA"/>
    <s v="DRA_619"/>
    <x v="13"/>
    <s v="Tematica Pobreza Y Condiciones De Vida"/>
    <s v="POBREZA_2023_EPS"/>
    <s v="Bases de datos de la temática de pobreza y condiciones de vida"/>
    <x v="63"/>
    <n v="10"/>
    <s v="2017011000391 "/>
    <s v="BOGOTA"/>
    <s v="NEIVA"/>
    <s v="Otros_gastos_operativos"/>
    <s v="Gastos Asociados Al Operativo De Campo"/>
    <n v="1"/>
    <n v="9"/>
    <n v="0"/>
    <n v="80000"/>
    <d v="2023-01-01T00:00:00"/>
    <n v="1"/>
    <n v="720000"/>
    <n v="720000"/>
    <n v="0"/>
    <s v="SI"/>
    <s v="NO"/>
    <s v="34023;33223;34623"/>
    <s v="Comunicaciones coordinadores  ENE a SEP 2023"/>
    <s v="0"/>
  </r>
  <r>
    <s v="DRA"/>
    <s v="DRA_620"/>
    <x v="13"/>
    <s v="Tematica Pobreza Y Condiciones De Vida"/>
    <s v="POBREZA_2023_EPS"/>
    <s v="Bases de datos de la temática de pobreza y condiciones de vida"/>
    <x v="63"/>
    <n v="10"/>
    <s v="2017011000391 "/>
    <s v="BOGOTA"/>
    <s v="TUNJA"/>
    <s v="Otros_gastos_operativos"/>
    <s v="Gastos Asociados Al Operativo De Campo"/>
    <n v="1"/>
    <n v="9"/>
    <n v="0"/>
    <n v="80000"/>
    <d v="2023-01-01T00:00:00"/>
    <n v="1"/>
    <n v="720000"/>
    <n v="720000"/>
    <n v="0"/>
    <s v="SI"/>
    <s v="NO"/>
    <s v="34023;33223;34623"/>
    <s v="Comunicaciones coordinadores  ENE a SEP 2023"/>
    <s v="0"/>
  </r>
  <r>
    <s v="DRA"/>
    <s v="DRA_621"/>
    <x v="13"/>
    <s v="Tematica Pobreza Y Condiciones De Vida"/>
    <s v="POBREZA_2023_EPS"/>
    <s v="Bases de datos de la temática de pobreza y condiciones de vida"/>
    <x v="63"/>
    <n v="10"/>
    <s v="2017011000391 "/>
    <s v="BUCARAMANGA"/>
    <s v="CUCUTA"/>
    <s v="Otros_gastos_operativos"/>
    <s v="Gastos Asociados Al Operativo De Campo"/>
    <n v="1"/>
    <n v="9"/>
    <n v="0"/>
    <n v="80000"/>
    <d v="2023-01-01T00:00:00"/>
    <n v="1"/>
    <n v="720000"/>
    <n v="720000"/>
    <n v="0"/>
    <s v="SI"/>
    <s v="NO"/>
    <n v="9423"/>
    <s v="Comunicaciones coordinadores  ENE a SEP 2023"/>
    <s v="0"/>
  </r>
  <r>
    <s v="DRA"/>
    <s v="DRA_622"/>
    <x v="13"/>
    <s v="Tematica Pobreza Y Condiciones De Vida"/>
    <s v="POBREZA_2023_EPS"/>
    <s v="Bases de datos de la temática de pobreza y condiciones de vida"/>
    <x v="63"/>
    <n v="10"/>
    <s v="2017011000391 "/>
    <s v="CALI"/>
    <s v="CALI"/>
    <s v="Otros_gastos_operativos"/>
    <s v="Gastos Asociados Al Operativo De Campo"/>
    <n v="1"/>
    <n v="9"/>
    <n v="0"/>
    <n v="80000"/>
    <d v="2023-01-01T00:00:00"/>
    <n v="1"/>
    <n v="720000"/>
    <n v="720000"/>
    <n v="0"/>
    <s v="SI"/>
    <s v="NO"/>
    <s v="10523;10423"/>
    <s v="Comunicaciones coordinadores  ENE a SEP 2023"/>
    <s v="0"/>
  </r>
  <r>
    <s v="DRA"/>
    <s v="DRA_623"/>
    <x v="13"/>
    <s v="Tematica Pobreza Y Condiciones De Vida"/>
    <s v="POBREZA_2023_EPS"/>
    <s v="Bases de datos de la temática de pobreza y condiciones de vida"/>
    <x v="63"/>
    <n v="10"/>
    <s v="2017011000391 "/>
    <s v="CALI"/>
    <s v="PASTO"/>
    <s v="Otros_gastos_operativos"/>
    <s v="Gastos Asociados Al Operativo De Campo"/>
    <n v="1"/>
    <n v="9"/>
    <n v="0"/>
    <n v="80000"/>
    <d v="2023-01-01T00:00:00"/>
    <n v="1"/>
    <n v="720000"/>
    <n v="720000"/>
    <n v="0"/>
    <s v="SI"/>
    <s v="NO"/>
    <s v="10523;10423"/>
    <s v="Comunicaciones coordinadores  ENE a SEP 2023"/>
    <s v="0"/>
  </r>
  <r>
    <s v="DRA"/>
    <s v="DRA_624"/>
    <x v="13"/>
    <s v="Tematica Pobreza Y Condiciones De Vida"/>
    <s v="POBREZA_2023_EPS"/>
    <s v="Bases de datos de la temática de pobreza y condiciones de vida"/>
    <x v="63"/>
    <n v="10"/>
    <s v="2017011000391 "/>
    <s v="MANIZALES"/>
    <s v="PEREIRA"/>
    <s v="Otros_gastos_operativos"/>
    <s v="Gastos Asociados Al Operativo De Campo"/>
    <n v="1"/>
    <n v="9"/>
    <n v="0"/>
    <n v="80000"/>
    <d v="2023-01-01T00:00:00"/>
    <n v="1"/>
    <n v="720000"/>
    <n v="720000"/>
    <n v="0"/>
    <s v="SI"/>
    <s v="NO"/>
    <s v="19323;19423"/>
    <s v="Comunicaciones coordinadores  ENE a SEP 2023"/>
    <s v="0"/>
  </r>
  <r>
    <s v="DRA"/>
    <s v="DRA_625"/>
    <x v="13"/>
    <s v="Tematica Pobreza Y Condiciones De Vida"/>
    <s v="POBREZA_2023_EPS"/>
    <s v="Bases de datos de la temática de pobreza y condiciones de vida"/>
    <x v="63"/>
    <n v="10"/>
    <s v="2017011000391 "/>
    <s v="MANIZALES"/>
    <s v="MANIZALES"/>
    <s v="Otros_gastos_operativos"/>
    <s v="Gastos Asociados Al Operativo De Campo"/>
    <n v="1"/>
    <n v="9"/>
    <n v="0"/>
    <n v="80000"/>
    <d v="2023-01-01T00:00:00"/>
    <n v="1"/>
    <n v="720000"/>
    <n v="720000"/>
    <n v="0"/>
    <s v="SI"/>
    <s v="NO"/>
    <s v="19323;19423"/>
    <s v="Comunicaciones coordinadores  ENE a SEP 2023"/>
    <s v="0"/>
  </r>
  <r>
    <s v="DRA"/>
    <s v="DRA_626"/>
    <x v="13"/>
    <s v="Tematica Pobreza Y Condiciones De Vida"/>
    <s v="POBREZA_2023_EPS"/>
    <s v="Bases de datos de la temática de pobreza y condiciones de vida"/>
    <x v="63"/>
    <n v="10"/>
    <s v="2017011000391 "/>
    <s v="MEDELLIN"/>
    <s v="MEDELLIN"/>
    <s v="Otros_gastos_operativos"/>
    <s v="Gastos Asociados Al Operativo De Campo"/>
    <n v="1"/>
    <n v="9"/>
    <n v="0"/>
    <n v="80000"/>
    <d v="2023-01-01T00:00:00"/>
    <n v="1"/>
    <n v="720000"/>
    <n v="720000"/>
    <n v="0"/>
    <s v="SI"/>
    <s v="NO"/>
    <s v="29623;29723;29323;29423;29523;29823;29923;30023;30123;30223"/>
    <s v="Comunicaciones coordinadores  ENE a SEP 2023"/>
    <s v="0"/>
  </r>
  <r>
    <s v="DRA"/>
    <s v="DRA_627"/>
    <x v="13"/>
    <s v="Tematica Pobreza Y Condiciones De Vida"/>
    <s v="POBREZA_2023_EPS"/>
    <s v="Bases de datos de la temática de pobreza y condiciones de vida"/>
    <x v="63"/>
    <n v="10"/>
    <s v="2017011000391 "/>
    <s v="MEDELLIN"/>
    <s v="MONTERIA"/>
    <s v="Otros_gastos_operativos"/>
    <s v="Gastos Asociados Al Operativo De Campo"/>
    <n v="1"/>
    <n v="9"/>
    <n v="0"/>
    <n v="80000"/>
    <d v="2023-01-01T00:00:00"/>
    <n v="1"/>
    <n v="720000"/>
    <n v="720000"/>
    <n v="0"/>
    <s v="SI"/>
    <s v="NO"/>
    <s v="29623;29723;29323;29423;29523;29823;29923;30023;30123;30223"/>
    <s v="Comunicaciones coordinadores  ENE a SEP 2023"/>
    <s v="0"/>
  </r>
  <r>
    <s v="DRA"/>
    <s v="DRA_628"/>
    <x v="13"/>
    <s v="Tematica Pobreza Y Condiciones De Vida"/>
    <s v="POBREZA_2023_EPS"/>
    <s v="Bases de datos de la temática de pobreza y condiciones de vida"/>
    <x v="63"/>
    <n v="10"/>
    <s v="2017011000391 "/>
    <s v="DANE_CENTRAL"/>
    <s v="DANE_CENTRAL"/>
    <s v="Talento_Humano"/>
    <s v="Profesional"/>
    <n v="1"/>
    <n v="11"/>
    <n v="8.0000000000000195"/>
    <n v="3834000"/>
    <d v="2023-01-10T00:00:00"/>
    <n v="1"/>
    <n v="43196400"/>
    <n v="43196400"/>
    <n v="0"/>
    <s v="NO"/>
    <s v="NO"/>
    <n v="39823"/>
    <s v="Profesional líder"/>
    <s v="0"/>
  </r>
  <r>
    <s v="DRA"/>
    <s v="DRA_629"/>
    <x v="13"/>
    <s v="Tematica Pobreza Y Condiciones De Vida"/>
    <s v="POBREZA_2023_EPS"/>
    <s v="Bases de datos de la temática de pobreza y condiciones de vida"/>
    <x v="63"/>
    <n v="10"/>
    <s v="2017011000391 "/>
    <s v="DANE_CENTRAL"/>
    <s v="DANE_CENTRAL"/>
    <s v="Talento_Humano"/>
    <s v="Profesional"/>
    <n v="2"/>
    <n v="8"/>
    <n v="0"/>
    <n v="3525000"/>
    <d v="2023-01-15T00:00:00"/>
    <n v="1"/>
    <n v="56400000"/>
    <n v="56400000"/>
    <n v="0"/>
    <s v="NO"/>
    <s v="NO"/>
    <n v="21123"/>
    <s v="profesionales seguimiento"/>
    <s v="0"/>
  </r>
  <r>
    <s v="DRA"/>
    <s v="DRA_631"/>
    <x v="13"/>
    <s v="Tematica Pobreza Y Condiciones De Vida"/>
    <s v="POBREZA_2023_EPS"/>
    <s v="Bases de datos de la temática de pobreza y condiciones de vida"/>
    <x v="63"/>
    <n v="10"/>
    <s v="2017011000391 "/>
    <s v="BOGOTA"/>
    <s v="VILLAVICENCIO"/>
    <s v="Talento_Humano"/>
    <s v="Supervisor I"/>
    <n v="1"/>
    <n v="9"/>
    <n v="0"/>
    <n v="1606224"/>
    <d v="2023-01-01T00:00:00"/>
    <n v="1"/>
    <n v="14456016"/>
    <n v="14456016"/>
    <n v="0"/>
    <s v="NO"/>
    <s v="NO"/>
    <n v="72223"/>
    <s v="Fuero materno DEISSY LORENA RIAÑO"/>
    <s v="0"/>
  </r>
  <r>
    <s v="DRA"/>
    <s v="DRA_634"/>
    <x v="13"/>
    <s v="Tematica Pobreza Y Condiciones De Vida"/>
    <s v="POBREZA_2023_EPS"/>
    <s v="Bases de datos de la temática de pobreza y condiciones de vida"/>
    <x v="63"/>
    <n v="10"/>
    <s v="2017011000391 "/>
    <s v="BOGOTA"/>
    <s v="VILLAVICENCIO"/>
    <s v="Otros_gastos_operativos"/>
    <s v="Gastos Asociados Al Operativo De Campo"/>
    <n v="1"/>
    <n v="9"/>
    <n v="0"/>
    <n v="80000"/>
    <d v="2023-01-01T00:00:00"/>
    <n v="1"/>
    <n v="720000"/>
    <n v="720000"/>
    <n v="0"/>
    <s v="NO"/>
    <s v="NO"/>
    <n v="72223"/>
    <s v="Comunicaciones Fuero materno DEISSY LORENA RIAÑO"/>
    <s v="0"/>
  </r>
  <r>
    <s v="DRA"/>
    <s v="DRA_635"/>
    <x v="13"/>
    <s v="Tematica Pobreza Y Condiciones De Vida"/>
    <s v="POBREZA_2023_EPS"/>
    <s v="Bases de datos de la temática de pobreza y condiciones de vida"/>
    <x v="63"/>
    <n v="10"/>
    <s v="2017011000391 "/>
    <s v="DANE_CENTRAL"/>
    <s v="DANE_CENTRAL"/>
    <s v="Impresos"/>
    <s v="Impresion De Formularios Y Cartas"/>
    <n v="1"/>
    <n v="1"/>
    <n v="0"/>
    <n v="3354545"/>
    <d v="2023-09-30T00:00:00"/>
    <n v="1"/>
    <n v="3354545"/>
    <n v="3354545"/>
    <n v="0"/>
    <s v="NO"/>
    <s v="NO"/>
    <n v="119823"/>
    <s v="Insumos e impresos para el taller de ediciones"/>
    <s v="Impresión material de sensibilización"/>
  </r>
  <r>
    <s v="DRA"/>
    <s v="DRA_D239"/>
    <x v="13"/>
    <s v="Tematica Gobierno"/>
    <s v="GOBIERNO_2023_EDI"/>
    <s v="Bases de datos de la temática de gobierno"/>
    <x v="62"/>
    <n v="10"/>
    <s v="2017011000391 "/>
    <s v="BARRANQUILLA"/>
    <s v="BARRANQUILLA"/>
    <s v="Talento_Humano"/>
    <s v="Encuestador"/>
    <n v="2"/>
    <n v="1"/>
    <n v="0"/>
    <n v="1650000"/>
    <d v="2023-07-04T00:00:00"/>
    <n v="0.5"/>
    <n v="1650000"/>
    <n v="1650000"/>
    <n v="0"/>
    <s v="NO"/>
    <s v="NO"/>
    <n v="64723"/>
    <s v="Se requiere programar recursos para el operativo EDI-EDID 2023"/>
    <s v="0"/>
  </r>
  <r>
    <s v="DRA"/>
    <s v="DRA_D239"/>
    <x v="13"/>
    <s v="Tematica Gobierno"/>
    <s v="GOBIERNO_2023_EDID"/>
    <s v="Bases de datos de la temática de gobierno"/>
    <x v="62"/>
    <n v="10"/>
    <s v="2017011000391 "/>
    <s v="BARRANQUILLA"/>
    <s v="BARRANQUILLA"/>
    <s v="Talento_Humano"/>
    <s v="Encuestador"/>
    <n v="2"/>
    <n v="1"/>
    <n v="0"/>
    <n v="1650000"/>
    <d v="2023-07-04T00:00:00"/>
    <n v="0.5"/>
    <n v="1650000"/>
    <n v="1650000"/>
    <n v="0"/>
    <s v="NO"/>
    <s v="NO"/>
    <n v="64723"/>
    <s v="Se requiere programar recursos para el operativo EDI-EDID 2023"/>
    <s v="0"/>
  </r>
  <r>
    <s v="DRA"/>
    <s v="DRA_D240"/>
    <x v="13"/>
    <s v="Tematica Gobierno"/>
    <s v="GOBIERNO_2023_EDI"/>
    <s v="Bases de datos de la temática de gobierno"/>
    <x v="62"/>
    <n v="10"/>
    <s v="2017011000391 "/>
    <s v="BARRANQUILLA"/>
    <s v="CARTAGENA"/>
    <s v="Talento_Humano"/>
    <s v="Encuestador"/>
    <n v="2"/>
    <n v="1"/>
    <n v="0"/>
    <n v="1650000"/>
    <d v="2023-07-04T00:00:00"/>
    <n v="0.5"/>
    <n v="1650000"/>
    <n v="1650000"/>
    <n v="0"/>
    <s v="NO"/>
    <s v="NO"/>
    <n v="64723"/>
    <s v="Se requiere programar recursos para el operativo EDI-EDID 2023"/>
    <s v="0"/>
  </r>
  <r>
    <s v="DRA"/>
    <s v="DRA_D240"/>
    <x v="13"/>
    <s v="Tematica Gobierno"/>
    <s v="GOBIERNO_2023_EDID"/>
    <s v="Bases de datos de la temática de gobierno"/>
    <x v="62"/>
    <n v="10"/>
    <s v="2017011000391 "/>
    <s v="BARRANQUILLA"/>
    <s v="CARTAGENA"/>
    <s v="Talento_Humano"/>
    <s v="Encuestador"/>
    <n v="2"/>
    <n v="1"/>
    <n v="0"/>
    <n v="1650000"/>
    <d v="2023-07-04T00:00:00"/>
    <n v="0.5"/>
    <n v="1650000"/>
    <n v="1650000"/>
    <n v="0"/>
    <s v="NO"/>
    <s v="NO"/>
    <n v="64723"/>
    <s v="Se requiere programar recursos para el operativo EDI-EDID 2023"/>
    <s v="0"/>
  </r>
  <r>
    <s v="DRA"/>
    <s v="DRA_D241"/>
    <x v="13"/>
    <s v="Tematica Gobierno"/>
    <s v="GOBIERNO_2023_EDI"/>
    <s v="Bases de datos de la temática de gobierno"/>
    <x v="62"/>
    <n v="10"/>
    <s v="2017011000391 "/>
    <s v="BARRANQUILLA"/>
    <s v="RIOHACHA"/>
    <s v="Talento_Humano"/>
    <s v="Encuestador"/>
    <n v="2"/>
    <n v="1"/>
    <n v="0"/>
    <n v="1650000"/>
    <d v="2023-07-04T00:00:00"/>
    <n v="0.5"/>
    <n v="1650000"/>
    <n v="1650000"/>
    <n v="0"/>
    <s v="NO"/>
    <s v="NO"/>
    <n v="64723"/>
    <s v="Se requiere programar recursos para el operativo EDI-EDID 2023"/>
    <s v="0"/>
  </r>
  <r>
    <s v="DRA"/>
    <s v="DRA_D241"/>
    <x v="13"/>
    <s v="Tematica Gobierno"/>
    <s v="GOBIERNO_2023_EDID"/>
    <s v="Bases de datos de la temática de gobierno"/>
    <x v="62"/>
    <n v="10"/>
    <s v="2017011000391 "/>
    <s v="BARRANQUILLA"/>
    <s v="RIOHACHA"/>
    <s v="Talento_Humano"/>
    <s v="Encuestador"/>
    <n v="2"/>
    <n v="1"/>
    <n v="0"/>
    <n v="1650000"/>
    <d v="2023-07-04T00:00:00"/>
    <n v="0.5"/>
    <n v="1650000"/>
    <n v="1650000"/>
    <n v="0"/>
    <s v="NO"/>
    <s v="NO"/>
    <n v="64723"/>
    <s v="Se requiere programar recursos para el operativo EDI-EDID 2023"/>
    <s v="0"/>
  </r>
  <r>
    <s v="DRA"/>
    <s v="DRA_D242"/>
    <x v="13"/>
    <s v="Tematica Gobierno"/>
    <s v="GOBIERNO_2023_EDI"/>
    <s v="Bases de datos de la temática de gobierno"/>
    <x v="62"/>
    <n v="10"/>
    <s v="2017011000391 "/>
    <s v="BARRANQUILLA"/>
    <s v="SAN ANDRES"/>
    <s v="Talento_Humano"/>
    <s v="Encuestador"/>
    <n v="2"/>
    <n v="1"/>
    <n v="0"/>
    <n v="1650000"/>
    <d v="2023-07-04T00:00:00"/>
    <n v="0.5"/>
    <n v="1650000"/>
    <n v="1650000"/>
    <n v="0"/>
    <s v="NO"/>
    <s v="NO"/>
    <n v="64723"/>
    <s v="Se requiere programar recursos para el operativo EDI-EDID 2023"/>
    <s v="0"/>
  </r>
  <r>
    <s v="DRA"/>
    <s v="DRA_D242"/>
    <x v="13"/>
    <s v="Tematica Gobierno"/>
    <s v="GOBIERNO_2023_EDID"/>
    <s v="Bases de datos de la temática de gobierno"/>
    <x v="62"/>
    <n v="10"/>
    <s v="2017011000391 "/>
    <s v="BARRANQUILLA"/>
    <s v="SAN ANDRES"/>
    <s v="Talento_Humano"/>
    <s v="Encuestador"/>
    <n v="2"/>
    <n v="1"/>
    <n v="0"/>
    <n v="1650000"/>
    <d v="2023-07-04T00:00:00"/>
    <n v="0.5"/>
    <n v="1650000"/>
    <n v="1650000"/>
    <n v="0"/>
    <s v="NO"/>
    <s v="NO"/>
    <n v="64723"/>
    <s v="Se requiere programar recursos para el operativo EDI-EDID 2023"/>
    <s v="0"/>
  </r>
  <r>
    <s v="DRA"/>
    <s v="DRA_D243"/>
    <x v="13"/>
    <s v="Tematica Gobierno"/>
    <s v="GOBIERNO_2023_EDI"/>
    <s v="Bases de datos de la temática de gobierno"/>
    <x v="62"/>
    <n v="10"/>
    <s v="2017011000391 "/>
    <s v="BARRANQUILLA"/>
    <s v="SANTA MARTA"/>
    <s v="Talento_Humano"/>
    <s v="Encuestador"/>
    <n v="2"/>
    <n v="1"/>
    <n v="0"/>
    <n v="1650000"/>
    <d v="2023-07-04T00:00:00"/>
    <n v="0.5"/>
    <n v="1650000"/>
    <n v="1650000"/>
    <n v="0"/>
    <s v="NO"/>
    <s v="NO"/>
    <n v="64723"/>
    <s v="Se requiere programar recursos para el operativo EDI-EDID 2023"/>
    <s v="0"/>
  </r>
  <r>
    <s v="DRA"/>
    <s v="DRA_D243"/>
    <x v="13"/>
    <s v="Tematica Gobierno"/>
    <s v="GOBIERNO_2023_EDID"/>
    <s v="Bases de datos de la temática de gobierno"/>
    <x v="62"/>
    <n v="10"/>
    <s v="2017011000391 "/>
    <s v="BARRANQUILLA"/>
    <s v="SANTA MARTA"/>
    <s v="Talento_Humano"/>
    <s v="Encuestador"/>
    <n v="2"/>
    <n v="1"/>
    <n v="0"/>
    <n v="1650000"/>
    <d v="2023-07-04T00:00:00"/>
    <n v="0.5"/>
    <n v="1650000"/>
    <n v="1650000"/>
    <n v="0"/>
    <s v="NO"/>
    <s v="NO"/>
    <n v="64723"/>
    <s v="Se requiere programar recursos para el operativo EDI-EDID 2023"/>
    <s v="0"/>
  </r>
  <r>
    <s v="DRA"/>
    <s v="DRA_D244"/>
    <x v="13"/>
    <s v="Tematica Gobierno"/>
    <s v="GOBIERNO_2023_EDI"/>
    <s v="Bases de datos de la temática de gobierno"/>
    <x v="62"/>
    <n v="10"/>
    <s v="2017011000391 "/>
    <s v="BARRANQUILLA"/>
    <s v="SINCELEJO"/>
    <s v="Talento_Humano"/>
    <s v="Encuestador"/>
    <n v="1"/>
    <n v="1"/>
    <n v="0"/>
    <n v="1650000"/>
    <d v="2023-07-04T00:00:00"/>
    <n v="0.5"/>
    <n v="825000"/>
    <n v="825000"/>
    <n v="0"/>
    <s v="NO"/>
    <s v="NO"/>
    <n v="64723"/>
    <s v="Se requiere programar recursos para el operativo EDI-EDID 2023"/>
    <s v="0"/>
  </r>
  <r>
    <s v="DRA"/>
    <s v="DRA_D244"/>
    <x v="13"/>
    <s v="Tematica Gobierno"/>
    <s v="GOBIERNO_2023_EDID"/>
    <s v="Bases de datos de la temática de gobierno"/>
    <x v="62"/>
    <n v="10"/>
    <s v="2017011000391 "/>
    <s v="BARRANQUILLA"/>
    <s v="SINCELEJO"/>
    <s v="Talento_Humano"/>
    <s v="Encuestador"/>
    <n v="1"/>
    <n v="1"/>
    <n v="0"/>
    <n v="1650000"/>
    <d v="2023-07-04T00:00:00"/>
    <n v="0.5"/>
    <n v="825000"/>
    <n v="825000"/>
    <n v="0"/>
    <s v="NO"/>
    <s v="NO"/>
    <n v="64723"/>
    <s v="Se requiere programar recursos para el operativo EDI-EDID 2023"/>
    <s v="0"/>
  </r>
  <r>
    <s v="DRA"/>
    <s v="DRA_D245"/>
    <x v="13"/>
    <s v="Tematica Gobierno"/>
    <s v="GOBIERNO_2023_EDI"/>
    <s v="Bases de datos de la temática de gobierno"/>
    <x v="62"/>
    <n v="10"/>
    <s v="2017011000391 "/>
    <s v="BARRANQUILLA"/>
    <s v="VALLEDUPAR"/>
    <s v="Talento_Humano"/>
    <s v="Encuestador"/>
    <n v="2"/>
    <n v="1"/>
    <n v="0"/>
    <n v="1650000"/>
    <d v="2023-07-04T00:00:00"/>
    <n v="0.5"/>
    <n v="1650000"/>
    <n v="1650000"/>
    <n v="0"/>
    <s v="NO"/>
    <s v="NO"/>
    <n v="64723"/>
    <s v="Se requiere programar recursos para el operativo EDI-EDID 2023"/>
    <s v="0"/>
  </r>
  <r>
    <s v="DRA"/>
    <s v="DRA_D245"/>
    <x v="13"/>
    <s v="Tematica Gobierno"/>
    <s v="GOBIERNO_2023_EDID"/>
    <s v="Bases de datos de la temática de gobierno"/>
    <x v="62"/>
    <n v="10"/>
    <s v="2017011000391 "/>
    <s v="BARRANQUILLA"/>
    <s v="VALLEDUPAR"/>
    <s v="Talento_Humano"/>
    <s v="Encuestador"/>
    <n v="2"/>
    <n v="1"/>
    <n v="0"/>
    <n v="1650000"/>
    <d v="2023-07-04T00:00:00"/>
    <n v="0.5"/>
    <n v="1650000"/>
    <n v="1650000"/>
    <n v="0"/>
    <s v="NO"/>
    <s v="NO"/>
    <n v="64723"/>
    <s v="Se requiere programar recursos para el operativo EDI-EDID 2023"/>
    <s v="0"/>
  </r>
  <r>
    <s v="DRA"/>
    <s v="DRA_D246"/>
    <x v="13"/>
    <s v="Tematica Gobierno"/>
    <s v="GOBIERNO_2023_EDI"/>
    <s v="Bases de datos de la temática de gobierno"/>
    <x v="62"/>
    <n v="10"/>
    <s v="2017011000391 "/>
    <s v="BOGOTA"/>
    <s v="BOGOTA"/>
    <s v="Talento_Humano"/>
    <s v="Coordinador de Campo"/>
    <n v="2"/>
    <n v="3"/>
    <n v="0"/>
    <n v="2205804"/>
    <d v="2023-07-04T00:00:00"/>
    <n v="0.5"/>
    <n v="6617412"/>
    <n v="6617412"/>
    <n v="0"/>
    <s v="NO"/>
    <s v="NO"/>
    <n v="78023"/>
    <s v="Se requiere programar recursos para el operativo EDI-EDID 2023"/>
    <s v="0"/>
  </r>
  <r>
    <s v="DRA"/>
    <s v="DRA_D246"/>
    <x v="13"/>
    <s v="Tematica Gobierno"/>
    <s v="GOBIERNO_2023_EDID"/>
    <s v="Bases de datos de la temática de gobierno"/>
    <x v="62"/>
    <n v="10"/>
    <s v="2017011000391 "/>
    <s v="BOGOTA"/>
    <s v="BOGOTA"/>
    <s v="Talento_Humano"/>
    <s v="Coordinador de Campo"/>
    <n v="2"/>
    <n v="3"/>
    <n v="0"/>
    <n v="2205804"/>
    <d v="2023-07-04T00:00:00"/>
    <n v="0.5"/>
    <n v="6617412"/>
    <n v="6617412"/>
    <n v="0"/>
    <s v="NO"/>
    <s v="NO"/>
    <n v="78023"/>
    <s v="Se requiere programar recursos para el operativo EDI-EDID 2023"/>
    <s v="0"/>
  </r>
  <r>
    <s v="DRA"/>
    <s v="DRA_D247"/>
    <x v="13"/>
    <s v="Tematica Gobierno"/>
    <s v="GOBIERNO_2023_EDI"/>
    <s v="Bases de datos de la temática de gobierno"/>
    <x v="62"/>
    <n v="10"/>
    <s v="2017011000391 "/>
    <s v="BOGOTA"/>
    <s v="BOGOTA"/>
    <s v="Talento_Humano"/>
    <s v="Supervisor I"/>
    <n v="9"/>
    <n v="2"/>
    <n v="15"/>
    <n v="1704410"/>
    <d v="2023-07-04T00:00:00"/>
    <n v="0.5"/>
    <n v="19174612.5"/>
    <n v="19174612.5"/>
    <n v="0"/>
    <s v="NO"/>
    <s v="NO"/>
    <n v="78123"/>
    <s v="Se requiere programar recursos para el operativo EDI-EDID 2023"/>
    <s v="0"/>
  </r>
  <r>
    <s v="DRA"/>
    <s v="DRA_D247"/>
    <x v="13"/>
    <s v="Tematica Gobierno"/>
    <s v="GOBIERNO_2023_EDID"/>
    <s v="Bases de datos de la temática de gobierno"/>
    <x v="62"/>
    <n v="10"/>
    <s v="2017011000391 "/>
    <s v="BOGOTA"/>
    <s v="BOGOTA"/>
    <s v="Talento_Humano"/>
    <s v="Supervisor I"/>
    <n v="9"/>
    <n v="2"/>
    <n v="15"/>
    <n v="1704410"/>
    <d v="2023-07-04T00:00:00"/>
    <n v="0.5"/>
    <n v="19174612.5"/>
    <n v="19174612.5"/>
    <n v="0"/>
    <s v="NO"/>
    <s v="NO"/>
    <n v="78123"/>
    <s v="Se requiere programar recursos para el operativo EDI-EDID 2023"/>
    <s v="0"/>
  </r>
  <r>
    <s v="DRA"/>
    <s v="DRA_D248"/>
    <x v="13"/>
    <s v="Tematica Gobierno"/>
    <s v="GOBIERNO_2023_EDI"/>
    <s v="Bases de datos de la temática de gobierno"/>
    <x v="62"/>
    <n v="10"/>
    <s v="2017011000391 "/>
    <s v="BOGOTA"/>
    <s v="BOGOTA"/>
    <s v="Talento_Humano"/>
    <s v="Encuestador"/>
    <n v="25"/>
    <n v="2"/>
    <n v="0"/>
    <n v="1650000"/>
    <d v="2023-07-04T00:00:00"/>
    <n v="0.5"/>
    <n v="41250000"/>
    <n v="41250000"/>
    <n v="0"/>
    <s v="NO"/>
    <s v="NO"/>
    <n v="78223"/>
    <s v="Se requiere programar recursos para el operativo EDI-EDID 2023"/>
    <s v="0"/>
  </r>
  <r>
    <s v="DRA"/>
    <s v="DRA_D248"/>
    <x v="13"/>
    <s v="Tematica Gobierno"/>
    <s v="GOBIERNO_2023_EDID"/>
    <s v="Bases de datos de la temática de gobierno"/>
    <x v="62"/>
    <n v="10"/>
    <s v="2017011000391 "/>
    <s v="BOGOTA"/>
    <s v="BOGOTA"/>
    <s v="Talento_Humano"/>
    <s v="Encuestador"/>
    <n v="25"/>
    <n v="2"/>
    <n v="0"/>
    <n v="1650000"/>
    <d v="2023-07-04T00:00:00"/>
    <n v="0.5"/>
    <n v="41250000"/>
    <n v="41250000"/>
    <n v="0"/>
    <s v="NO"/>
    <s v="NO"/>
    <n v="78223"/>
    <s v="Se requiere programar recursos para el operativo EDI-EDID 2023"/>
    <s v="0"/>
  </r>
  <r>
    <s v="DRA"/>
    <s v="DRA_D249"/>
    <x v="13"/>
    <s v="Tematica Gobierno"/>
    <s v="GOBIERNO_2023_EDI"/>
    <s v="Bases de datos de la temática de gobierno"/>
    <x v="62"/>
    <n v="10"/>
    <s v="2017011000391 "/>
    <s v="BOGOTA"/>
    <s v="FLORENCIA"/>
    <s v="Talento_Humano"/>
    <s v="Encuestador"/>
    <n v="2"/>
    <n v="1"/>
    <n v="0"/>
    <n v="1650000"/>
    <d v="2023-07-04T00:00:00"/>
    <n v="0.5"/>
    <n v="1650000"/>
    <n v="1650000"/>
    <n v="0"/>
    <s v="NO"/>
    <s v="NO"/>
    <n v="78223"/>
    <s v="Se requiere programar recursos para el operativo EDI-EDID 2023"/>
    <s v="0"/>
  </r>
  <r>
    <s v="DRA"/>
    <s v="DRA_D249"/>
    <x v="13"/>
    <s v="Tematica Gobierno"/>
    <s v="GOBIERNO_2023_EDID"/>
    <s v="Bases de datos de la temática de gobierno"/>
    <x v="62"/>
    <n v="10"/>
    <s v="2017011000391 "/>
    <s v="BOGOTA"/>
    <s v="FLORENCIA"/>
    <s v="Talento_Humano"/>
    <s v="Encuestador"/>
    <n v="2"/>
    <n v="1"/>
    <n v="0"/>
    <n v="1650000"/>
    <d v="2023-07-04T00:00:00"/>
    <n v="0.5"/>
    <n v="1650000"/>
    <n v="1650000"/>
    <n v="0"/>
    <s v="NO"/>
    <s v="NO"/>
    <n v="78223"/>
    <s v="Se requiere programar recursos para el operativo EDI-EDID 2023"/>
    <s v="0"/>
  </r>
  <r>
    <s v="DRA"/>
    <s v="DRA_D250"/>
    <x v="13"/>
    <s v="Tematica Gobierno"/>
    <s v="GOBIERNO_2023_EDI"/>
    <s v="Bases de datos de la temática de gobierno"/>
    <x v="62"/>
    <n v="10"/>
    <s v="2017011000391 "/>
    <s v="BOGOTA"/>
    <s v="NEIVA"/>
    <s v="Talento_Humano"/>
    <s v="Encuestador"/>
    <n v="2"/>
    <n v="1"/>
    <n v="0"/>
    <n v="1650000"/>
    <d v="2023-07-04T00:00:00"/>
    <n v="0.5"/>
    <n v="1650000"/>
    <n v="1650000"/>
    <n v="0"/>
    <s v="NO"/>
    <s v="NO"/>
    <n v="78223"/>
    <s v="Se requiere programar recursos para el operativo EDI-EDID 2023"/>
    <s v="0"/>
  </r>
  <r>
    <s v="DRA"/>
    <s v="DRA_D250"/>
    <x v="13"/>
    <s v="Tematica Gobierno"/>
    <s v="GOBIERNO_2023_EDID"/>
    <s v="Bases de datos de la temática de gobierno"/>
    <x v="62"/>
    <n v="10"/>
    <s v="2017011000391 "/>
    <s v="BOGOTA"/>
    <s v="NEIVA"/>
    <s v="Talento_Humano"/>
    <s v="Encuestador"/>
    <n v="2"/>
    <n v="1"/>
    <n v="0"/>
    <n v="1650000"/>
    <d v="2023-07-04T00:00:00"/>
    <n v="0.5"/>
    <n v="1650000"/>
    <n v="1650000"/>
    <n v="0"/>
    <s v="NO"/>
    <s v="NO"/>
    <n v="78223"/>
    <s v="Se requiere programar recursos para el operativo EDI-EDID 2023"/>
    <s v="0"/>
  </r>
  <r>
    <s v="DRA"/>
    <s v="DRA_D251"/>
    <x v="13"/>
    <s v="Tematica Gobierno"/>
    <s v="GOBIERNO_2023_EDI"/>
    <s v="Bases de datos de la temática de gobierno"/>
    <x v="62"/>
    <n v="10"/>
    <s v="2017011000391 "/>
    <s v="BOGOTA"/>
    <s v="TUNJA"/>
    <s v="Talento_Humano"/>
    <s v="Encuestador"/>
    <n v="2"/>
    <n v="1"/>
    <n v="0"/>
    <n v="1650000"/>
    <d v="2023-07-04T00:00:00"/>
    <n v="0.5"/>
    <n v="1650000"/>
    <n v="1650000"/>
    <n v="0"/>
    <s v="NO"/>
    <s v="NO"/>
    <n v="78223"/>
    <s v="Se requiere programar recursos para el operativo EDI-EDID 2023"/>
    <s v="0"/>
  </r>
  <r>
    <s v="DRA"/>
    <s v="DRA_D251"/>
    <x v="13"/>
    <s v="Tematica Gobierno"/>
    <s v="GOBIERNO_2023_EDID"/>
    <s v="Bases de datos de la temática de gobierno"/>
    <x v="62"/>
    <n v="10"/>
    <s v="2017011000391 "/>
    <s v="BOGOTA"/>
    <s v="TUNJA"/>
    <s v="Talento_Humano"/>
    <s v="Encuestador"/>
    <n v="2"/>
    <n v="1"/>
    <n v="0"/>
    <n v="1650000"/>
    <d v="2023-07-04T00:00:00"/>
    <n v="0.5"/>
    <n v="1650000"/>
    <n v="1650000"/>
    <n v="0"/>
    <s v="NO"/>
    <s v="NO"/>
    <n v="78223"/>
    <s v="Se requiere programar recursos para el operativo EDI-EDID 2023"/>
    <s v="0"/>
  </r>
  <r>
    <s v="DRA"/>
    <s v="DRA_D252"/>
    <x v="13"/>
    <s v="Tematica Gobierno"/>
    <s v="GOBIERNO_2023_EDI"/>
    <s v="Bases de datos de la temática de gobierno"/>
    <x v="62"/>
    <n v="10"/>
    <s v="2017011000391 "/>
    <s v="BOGOTA"/>
    <s v="VILLAVICENCIO"/>
    <s v="Talento_Humano"/>
    <s v="Supervisor I"/>
    <n v="1"/>
    <n v="1"/>
    <n v="15"/>
    <n v="1704410"/>
    <d v="2023-07-04T00:00:00"/>
    <n v="0.5"/>
    <n v="1278307.5"/>
    <n v="1278307.5"/>
    <n v="0"/>
    <s v="NO"/>
    <s v="NO"/>
    <n v="78123"/>
    <s v="Se requiere programar recursos para el operativo EDI-EDID 2023"/>
    <s v="0"/>
  </r>
  <r>
    <s v="DRA"/>
    <s v="DRA_D252"/>
    <x v="13"/>
    <s v="Tematica Gobierno"/>
    <s v="GOBIERNO_2023_EDID"/>
    <s v="Bases de datos de la temática de gobierno"/>
    <x v="62"/>
    <n v="10"/>
    <s v="2017011000391 "/>
    <s v="BOGOTA"/>
    <s v="VILLAVICENCIO"/>
    <s v="Talento_Humano"/>
    <s v="Supervisor I"/>
    <n v="1"/>
    <n v="1"/>
    <n v="15"/>
    <n v="1704410"/>
    <d v="2023-07-04T00:00:00"/>
    <n v="0.5"/>
    <n v="1278307.5"/>
    <n v="1278307.5"/>
    <n v="0"/>
    <s v="NO"/>
    <s v="NO"/>
    <n v="78123"/>
    <s v="Se requiere programar recursos para el operativo EDI-EDID 2023"/>
    <s v="0"/>
  </r>
  <r>
    <s v="DRA"/>
    <s v="DRA_D253"/>
    <x v="13"/>
    <s v="Tematica Gobierno"/>
    <s v="GOBIERNO_2023_EDI"/>
    <s v="Bases de datos de la temática de gobierno"/>
    <x v="62"/>
    <n v="10"/>
    <s v="2017011000391 "/>
    <s v="BOGOTA"/>
    <s v="VILLAVICENCIO"/>
    <s v="Talento_Humano"/>
    <s v="Encuestador"/>
    <n v="5"/>
    <n v="1"/>
    <n v="0"/>
    <n v="1650000"/>
    <d v="2023-07-04T00:00:00"/>
    <n v="0.5"/>
    <n v="4125000"/>
    <n v="4125000"/>
    <n v="0"/>
    <s v="NO"/>
    <s v="NO"/>
    <n v="78223"/>
    <s v="Se requiere programar recursos para el operativo EDI-EDID 2023"/>
    <s v="0"/>
  </r>
  <r>
    <s v="DRA"/>
    <s v="DRA_D253"/>
    <x v="13"/>
    <s v="Tematica Gobierno"/>
    <s v="GOBIERNO_2023_EDID"/>
    <s v="Bases de datos de la temática de gobierno"/>
    <x v="62"/>
    <n v="10"/>
    <s v="2017011000391 "/>
    <s v="BOGOTA"/>
    <s v="VILLAVICENCIO"/>
    <s v="Talento_Humano"/>
    <s v="Encuestador"/>
    <n v="5"/>
    <n v="1"/>
    <n v="0"/>
    <n v="1650000"/>
    <d v="2023-07-04T00:00:00"/>
    <n v="0.5"/>
    <n v="4125000"/>
    <n v="4125000"/>
    <n v="0"/>
    <s v="NO"/>
    <s v="NO"/>
    <n v="78223"/>
    <s v="Se requiere programar recursos para el operativo EDI-EDID 2023"/>
    <s v="0"/>
  </r>
  <r>
    <s v="DRA"/>
    <s v="DRA_761"/>
    <x v="13"/>
    <s v="Tematica Gobierno"/>
    <s v="GOBIERNO_2023_EDI"/>
    <s v="Bases de datos de la temática de gobierno"/>
    <x v="62"/>
    <n v="10"/>
    <s v="2017011000391 "/>
    <s v="BOGOTA"/>
    <s v="BOGOTA"/>
    <s v="Talento_Humano"/>
    <s v="Monitor"/>
    <n v="3"/>
    <n v="2"/>
    <n v="0"/>
    <n v="1351678"/>
    <d v="2023-03-01T00:00:00"/>
    <n v="1"/>
    <n v="8110068"/>
    <n v="8110068"/>
    <n v="0"/>
    <s v="NO"/>
    <s v="NO"/>
    <n v="73723"/>
    <s v="Se requiere programar recursos para el operativo EDI-EDID 2023"/>
    <s v="0"/>
  </r>
  <r>
    <s v="DRA"/>
    <s v="DRA_D254"/>
    <x v="13"/>
    <s v="Tematica Gobierno"/>
    <s v="GOBIERNO_2023_EDI"/>
    <s v="Bases de datos de la temática de gobierno"/>
    <x v="62"/>
    <n v="10"/>
    <s v="2017011000391 "/>
    <s v="BUCARAMANGA"/>
    <s v="BUCARAMANGA"/>
    <s v="Talento_Humano"/>
    <s v="Encuestador"/>
    <n v="3"/>
    <n v="1"/>
    <n v="0"/>
    <n v="1650000"/>
    <d v="2023-07-04T00:00:00"/>
    <n v="0.5"/>
    <n v="2475000"/>
    <n v="2475000"/>
    <n v="0"/>
    <s v="NO"/>
    <s v="NO"/>
    <n v="32623"/>
    <s v="Se requiere programar recursos para el operativo EDI-EDID 2023"/>
    <s v="0"/>
  </r>
  <r>
    <s v="DRA"/>
    <s v="DRA_D254"/>
    <x v="13"/>
    <s v="Tematica Gobierno"/>
    <s v="GOBIERNO_2023_EDID"/>
    <s v="Bases de datos de la temática de gobierno"/>
    <x v="62"/>
    <n v="10"/>
    <s v="2017011000391 "/>
    <s v="BUCARAMANGA"/>
    <s v="BUCARAMANGA"/>
    <s v="Talento_Humano"/>
    <s v="Encuestador"/>
    <n v="3"/>
    <n v="1"/>
    <n v="0"/>
    <n v="1650000"/>
    <d v="2023-07-04T00:00:00"/>
    <n v="0.5"/>
    <n v="2475000"/>
    <n v="2475000"/>
    <n v="0"/>
    <s v="NO"/>
    <s v="NO"/>
    <n v="32623"/>
    <s v="Se requiere programar recursos para el operativo EDI-EDID 2023"/>
    <s v="0"/>
  </r>
  <r>
    <s v="DRA"/>
    <s v="DRA_D255"/>
    <x v="13"/>
    <s v="Tematica Gobierno"/>
    <s v="GOBIERNO_2023_EDI"/>
    <s v="Bases de datos de la temática de gobierno"/>
    <x v="62"/>
    <n v="10"/>
    <s v="2017011000391 "/>
    <s v="BUCARAMANGA"/>
    <s v="CUCUTA"/>
    <s v="Talento_Humano"/>
    <s v="Encuestador"/>
    <n v="2"/>
    <n v="1"/>
    <n v="0"/>
    <n v="1650000"/>
    <d v="2023-07-04T00:00:00"/>
    <n v="0.5"/>
    <n v="1650000"/>
    <n v="1650000"/>
    <n v="0"/>
    <s v="NO"/>
    <s v="NO"/>
    <n v="32723"/>
    <s v="Se requiere programar recursos para el operativo EDI-EDID 2023"/>
    <s v="0"/>
  </r>
  <r>
    <s v="DRA"/>
    <s v="DRA_D255"/>
    <x v="13"/>
    <s v="Tematica Gobierno"/>
    <s v="GOBIERNO_2023_EDID"/>
    <s v="Bases de datos de la temática de gobierno"/>
    <x v="62"/>
    <n v="10"/>
    <s v="2017011000391 "/>
    <s v="BUCARAMANGA"/>
    <s v="CUCUTA"/>
    <s v="Talento_Humano"/>
    <s v="Encuestador"/>
    <n v="2"/>
    <n v="1"/>
    <n v="0"/>
    <n v="1650000"/>
    <d v="2023-07-04T00:00:00"/>
    <n v="0.5"/>
    <n v="1650000"/>
    <n v="1650000"/>
    <n v="0"/>
    <s v="NO"/>
    <s v="NO"/>
    <n v="32723"/>
    <s v="Se requiere programar recursos para el operativo EDI-EDID 2023"/>
    <s v="0"/>
  </r>
  <r>
    <s v="DRA"/>
    <s v="DRA_D256"/>
    <x v="13"/>
    <s v="Tematica Gobierno"/>
    <s v="GOBIERNO_2023_EDI"/>
    <s v="Bases de datos de la temática de gobierno"/>
    <x v="62"/>
    <n v="10"/>
    <s v="2017011000391 "/>
    <s v="CALI"/>
    <s v="CALI"/>
    <s v="Talento_Humano"/>
    <s v="Supervisor I"/>
    <n v="1"/>
    <n v="1"/>
    <n v="15"/>
    <n v="1704410"/>
    <d v="2023-07-04T00:00:00"/>
    <n v="0.5"/>
    <n v="1278307.5"/>
    <n v="1278307.5"/>
    <n v="0"/>
    <s v="NO"/>
    <s v="NO"/>
    <n v="45623"/>
    <s v="Se requiere programar recursos para el operativo EDI-EDID 2023"/>
    <s v="0"/>
  </r>
  <r>
    <s v="DRA"/>
    <s v="DRA_D256"/>
    <x v="13"/>
    <s v="Tematica Gobierno"/>
    <s v="GOBIERNO_2023_EDID"/>
    <s v="Bases de datos de la temática de gobierno"/>
    <x v="62"/>
    <n v="10"/>
    <s v="2017011000391 "/>
    <s v="CALI"/>
    <s v="CALI"/>
    <s v="Talento_Humano"/>
    <s v="Supervisor I"/>
    <n v="1"/>
    <n v="1"/>
    <n v="15"/>
    <n v="1704410"/>
    <d v="2023-07-04T00:00:00"/>
    <n v="0.5"/>
    <n v="1278307.5"/>
    <n v="1278307.5"/>
    <n v="0"/>
    <s v="NO"/>
    <s v="NO"/>
    <n v="45623"/>
    <s v="Se requiere programar recursos para el operativo EDI-EDID 2023"/>
    <s v="0"/>
  </r>
  <r>
    <s v="DRA"/>
    <s v="DRA_D257"/>
    <x v="13"/>
    <s v="Tematica Gobierno"/>
    <s v="GOBIERNO_2023_EDI"/>
    <s v="Bases de datos de la temática de gobierno"/>
    <x v="62"/>
    <n v="10"/>
    <s v="2017011000391 "/>
    <s v="CALI"/>
    <s v="CALI"/>
    <s v="Talento_Humano"/>
    <s v="Encuestador"/>
    <n v="4"/>
    <n v="1"/>
    <n v="0"/>
    <n v="1650000"/>
    <d v="2023-07-04T00:00:00"/>
    <n v="0.5"/>
    <n v="3300000"/>
    <n v="3300000"/>
    <n v="0"/>
    <s v="NO"/>
    <s v="NO"/>
    <n v="45723"/>
    <s v="Se requiere programar recursos para el operativo EDI-EDID 2023"/>
    <s v="0"/>
  </r>
  <r>
    <s v="DRA"/>
    <s v="DRA_D257"/>
    <x v="13"/>
    <s v="Tematica Gobierno"/>
    <s v="GOBIERNO_2023_EDID"/>
    <s v="Bases de datos de la temática de gobierno"/>
    <x v="62"/>
    <n v="10"/>
    <s v="2017011000391 "/>
    <s v="CALI"/>
    <s v="CALI"/>
    <s v="Talento_Humano"/>
    <s v="Encuestador"/>
    <n v="4"/>
    <n v="1"/>
    <n v="0"/>
    <n v="1650000"/>
    <d v="2023-07-04T00:00:00"/>
    <n v="0.5"/>
    <n v="3300000"/>
    <n v="3300000"/>
    <n v="0"/>
    <s v="NO"/>
    <s v="NO"/>
    <n v="45723"/>
    <s v="Se requiere programar recursos para el operativo EDI-EDID 2023"/>
    <s v="0"/>
  </r>
  <r>
    <s v="DRA"/>
    <s v="DRA_D258"/>
    <x v="13"/>
    <s v="Tematica Gobierno"/>
    <s v="GOBIERNO_2023_EDI"/>
    <s v="Bases de datos de la temática de gobierno"/>
    <x v="62"/>
    <n v="10"/>
    <s v="2017011000391 "/>
    <s v="CALI"/>
    <s v="PASTO"/>
    <s v="Talento_Humano"/>
    <s v="Encuestador"/>
    <n v="2"/>
    <n v="1"/>
    <n v="0"/>
    <n v="1650000"/>
    <d v="2023-07-04T00:00:00"/>
    <n v="0.5"/>
    <n v="1650000"/>
    <n v="1650000"/>
    <n v="0"/>
    <s v="NO"/>
    <s v="NO"/>
    <n v="45723"/>
    <s v="Se requiere programar recursos para el operativo EDI-EDID 2023"/>
    <s v="0"/>
  </r>
  <r>
    <s v="DRA"/>
    <s v="DRA_D258"/>
    <x v="13"/>
    <s v="Tematica Gobierno"/>
    <s v="GOBIERNO_2023_EDID"/>
    <s v="Bases de datos de la temática de gobierno"/>
    <x v="62"/>
    <n v="10"/>
    <s v="2017011000391 "/>
    <s v="CALI"/>
    <s v="PASTO"/>
    <s v="Talento_Humano"/>
    <s v="Encuestador"/>
    <n v="2"/>
    <n v="1"/>
    <n v="0"/>
    <n v="1650000"/>
    <d v="2023-07-04T00:00:00"/>
    <n v="0.5"/>
    <n v="1650000"/>
    <n v="1650000"/>
    <n v="0"/>
    <s v="NO"/>
    <s v="NO"/>
    <n v="45723"/>
    <s v="Se requiere programar recursos para el operativo EDI-EDID 2023"/>
    <s v="0"/>
  </r>
  <r>
    <s v="DRA"/>
    <s v="DRA_D259"/>
    <x v="13"/>
    <s v="Tematica Gobierno"/>
    <s v="GOBIERNO_2023_EDI"/>
    <s v="Bases de datos de la temática de gobierno"/>
    <x v="62"/>
    <n v="10"/>
    <s v="2017011000391 "/>
    <s v="CALI"/>
    <s v="POPAYAN"/>
    <s v="Talento_Humano"/>
    <s v="Encuestador"/>
    <n v="2"/>
    <n v="1"/>
    <n v="0"/>
    <n v="1650000"/>
    <d v="2023-07-04T00:00:00"/>
    <n v="0.5"/>
    <n v="1650000"/>
    <n v="1650000"/>
    <n v="0"/>
    <s v="NO"/>
    <s v="NO"/>
    <n v="45723"/>
    <s v="Se requiere programar recursos para el operativo EDI-EDID 2023"/>
    <s v="0"/>
  </r>
  <r>
    <s v="DRA"/>
    <s v="DRA_D259"/>
    <x v="13"/>
    <s v="Tematica Gobierno"/>
    <s v="GOBIERNO_2023_EDID"/>
    <s v="Bases de datos de la temática de gobierno"/>
    <x v="62"/>
    <n v="10"/>
    <s v="2017011000391 "/>
    <s v="CALI"/>
    <s v="POPAYAN"/>
    <s v="Talento_Humano"/>
    <s v="Encuestador"/>
    <n v="2"/>
    <n v="1"/>
    <n v="0"/>
    <n v="1650000"/>
    <d v="2023-07-04T00:00:00"/>
    <n v="0.5"/>
    <n v="1650000"/>
    <n v="1650000"/>
    <n v="0"/>
    <s v="NO"/>
    <s v="NO"/>
    <n v="45723"/>
    <s v="Se requiere programar recursos para el operativo EDI-EDID 2023"/>
    <s v="0"/>
  </r>
  <r>
    <s v="DRA"/>
    <s v="DRA_D260"/>
    <x v="13"/>
    <s v="Tematica Gobierno"/>
    <s v="GOBIERNO_2023_EDI"/>
    <s v="Bases de datos de la temática de gobierno"/>
    <x v="62"/>
    <n v="10"/>
    <s v="2017011000391 "/>
    <s v="MANIZALES"/>
    <s v="MANIZALES"/>
    <s v="Talento_Humano"/>
    <s v="Encuestador"/>
    <n v="2"/>
    <n v="1"/>
    <n v="0"/>
    <n v="1650000"/>
    <d v="2023-07-04T00:00:00"/>
    <n v="0.5"/>
    <n v="1650000"/>
    <n v="1650000"/>
    <n v="0"/>
    <s v="NO"/>
    <s v="NO"/>
    <n v="36223"/>
    <s v="Se requiere programar recursos para el operativo EDI-EDID 2023"/>
    <s v="0"/>
  </r>
  <r>
    <s v="DRA"/>
    <s v="DRA_D260"/>
    <x v="13"/>
    <s v="Tematica Gobierno"/>
    <s v="GOBIERNO_2023_EDID"/>
    <s v="Bases de datos de la temática de gobierno"/>
    <x v="62"/>
    <n v="10"/>
    <s v="2017011000391 "/>
    <s v="MANIZALES"/>
    <s v="MANIZALES"/>
    <s v="Talento_Humano"/>
    <s v="Encuestador"/>
    <n v="2"/>
    <n v="1"/>
    <n v="0"/>
    <n v="1650000"/>
    <d v="2023-07-04T00:00:00"/>
    <n v="0.5"/>
    <n v="1650000"/>
    <n v="1650000"/>
    <n v="0"/>
    <s v="NO"/>
    <s v="NO"/>
    <n v="36223"/>
    <s v="Se requiere programar recursos para el operativo EDI-EDID 2023"/>
    <s v="0"/>
  </r>
  <r>
    <s v="DRA"/>
    <s v="DRA_D261"/>
    <x v="13"/>
    <s v="Tematica Gobierno"/>
    <s v="GOBIERNO_2023_EDI"/>
    <s v="Bases de datos de la temática de gobierno"/>
    <x v="62"/>
    <n v="10"/>
    <s v="2017011000391 "/>
    <s v="MANIZALES"/>
    <s v="ARMENIA"/>
    <s v="Talento_Humano"/>
    <s v="Encuestador"/>
    <n v="2"/>
    <n v="1"/>
    <n v="0"/>
    <n v="1650000"/>
    <d v="2023-07-04T00:00:00"/>
    <n v="0.5"/>
    <n v="1650000"/>
    <n v="1650000"/>
    <n v="0"/>
    <s v="NO"/>
    <s v="NO"/>
    <n v="36223"/>
    <s v="Se requiere programar recursos para el operativo EDI-EDID 2023"/>
    <s v="0"/>
  </r>
  <r>
    <s v="DRA"/>
    <s v="DRA_D261"/>
    <x v="13"/>
    <s v="Tematica Gobierno"/>
    <s v="GOBIERNO_2023_EDID"/>
    <s v="Bases de datos de la temática de gobierno"/>
    <x v="62"/>
    <n v="10"/>
    <s v="2017011000391 "/>
    <s v="MANIZALES"/>
    <s v="ARMENIA"/>
    <s v="Talento_Humano"/>
    <s v="Encuestador"/>
    <n v="2"/>
    <n v="1"/>
    <n v="0"/>
    <n v="1650000"/>
    <d v="2023-07-04T00:00:00"/>
    <n v="0.5"/>
    <n v="1650000"/>
    <n v="1650000"/>
    <n v="0"/>
    <s v="NO"/>
    <s v="NO"/>
    <n v="36223"/>
    <s v="Se requiere programar recursos para el operativo EDI-EDID 2023"/>
    <s v="0"/>
  </r>
  <r>
    <s v="DRA"/>
    <s v="DRA_D262"/>
    <x v="13"/>
    <s v="Tematica Gobierno"/>
    <s v="GOBIERNO_2023_EDI"/>
    <s v="Bases de datos de la temática de gobierno"/>
    <x v="62"/>
    <n v="10"/>
    <s v="2017011000391 "/>
    <s v="MANIZALES"/>
    <s v="IBAGUE"/>
    <s v="Talento_Humano"/>
    <s v="Encuestador"/>
    <n v="2"/>
    <n v="1"/>
    <n v="0"/>
    <n v="1650000"/>
    <d v="2023-07-04T00:00:00"/>
    <n v="0.5"/>
    <n v="1650000"/>
    <n v="1650000"/>
    <n v="0"/>
    <s v="NO"/>
    <s v="NO"/>
    <n v="36223"/>
    <s v="Se requiere programar recursos para el operativo EDI-EDID 2023"/>
    <s v="0"/>
  </r>
  <r>
    <s v="DRA"/>
    <s v="DRA_D262"/>
    <x v="13"/>
    <s v="Tematica Gobierno"/>
    <s v="GOBIERNO_2023_EDID"/>
    <s v="Bases de datos de la temática de gobierno"/>
    <x v="62"/>
    <n v="10"/>
    <s v="2017011000391 "/>
    <s v="MANIZALES"/>
    <s v="IBAGUE"/>
    <s v="Talento_Humano"/>
    <s v="Encuestador"/>
    <n v="2"/>
    <n v="1"/>
    <n v="0"/>
    <n v="1650000"/>
    <d v="2023-07-04T00:00:00"/>
    <n v="0.5"/>
    <n v="1650000"/>
    <n v="1650000"/>
    <n v="0"/>
    <s v="NO"/>
    <s v="NO"/>
    <n v="36223"/>
    <s v="Se requiere programar recursos para el operativo EDI-EDID 2023"/>
    <s v="0"/>
  </r>
  <r>
    <s v="DRA"/>
    <s v="DRA_D263"/>
    <x v="13"/>
    <s v="Tematica Gobierno"/>
    <s v="GOBIERNO_2023_EDI"/>
    <s v="Bases de datos de la temática de gobierno"/>
    <x v="62"/>
    <n v="10"/>
    <s v="2017011000391 "/>
    <s v="MANIZALES"/>
    <s v="PEREIRA"/>
    <s v="Talento_Humano"/>
    <s v="Encuestador"/>
    <n v="2"/>
    <n v="1"/>
    <n v="0"/>
    <n v="1650000"/>
    <d v="2023-07-04T00:00:00"/>
    <n v="0.5"/>
    <n v="1650000"/>
    <n v="1650000"/>
    <n v="0"/>
    <s v="NO"/>
    <s v="NO"/>
    <n v="36223"/>
    <s v="Se requiere programar recursos para el operativo EDI-EDID 2023"/>
    <s v="0"/>
  </r>
  <r>
    <s v="DRA"/>
    <s v="DRA_D263"/>
    <x v="13"/>
    <s v="Tematica Gobierno"/>
    <s v="GOBIERNO_2023_EDID"/>
    <s v="Bases de datos de la temática de gobierno"/>
    <x v="62"/>
    <n v="10"/>
    <s v="2017011000391 "/>
    <s v="MANIZALES"/>
    <s v="PEREIRA"/>
    <s v="Talento_Humano"/>
    <s v="Encuestador"/>
    <n v="2"/>
    <n v="1"/>
    <n v="0"/>
    <n v="1650000"/>
    <d v="2023-07-04T00:00:00"/>
    <n v="0.5"/>
    <n v="1650000"/>
    <n v="1650000"/>
    <n v="0"/>
    <s v="NO"/>
    <s v="NO"/>
    <n v="36223"/>
    <s v="Se requiere programar recursos para el operativo EDI-EDID 2023"/>
    <s v="0"/>
  </r>
  <r>
    <s v="DRA"/>
    <s v="DRA_D264"/>
    <x v="13"/>
    <s v="Tematica Gobierno"/>
    <s v="GOBIERNO_2023_EDI"/>
    <s v="Bases de datos de la temática de gobierno"/>
    <x v="62"/>
    <n v="10"/>
    <s v="2017011000391 "/>
    <s v="MEDELLIN"/>
    <s v="MEDELLIN"/>
    <s v="Talento_Humano"/>
    <s v="Supervisor I"/>
    <n v="1"/>
    <n v="1"/>
    <n v="15"/>
    <n v="1704410"/>
    <d v="2023-07-04T00:00:00"/>
    <n v="0.5"/>
    <n v="1278307.5"/>
    <n v="1278307.5"/>
    <n v="0"/>
    <s v="NO"/>
    <s v="NO"/>
    <n v="41823"/>
    <s v="Se requiere programar recursos para el operativo EDI-EDID 2023"/>
    <s v="0"/>
  </r>
  <r>
    <s v="DRA"/>
    <s v="DRA_D264"/>
    <x v="13"/>
    <s v="Tematica Gobierno"/>
    <s v="GOBIERNO_2023_EDID"/>
    <s v="Bases de datos de la temática de gobierno"/>
    <x v="62"/>
    <n v="10"/>
    <s v="2017011000391 "/>
    <s v="MEDELLIN"/>
    <s v="MEDELLIN"/>
    <s v="Talento_Humano"/>
    <s v="Supervisor I"/>
    <n v="1"/>
    <n v="1"/>
    <n v="15"/>
    <n v="1704410"/>
    <d v="2023-07-04T00:00:00"/>
    <n v="0.5"/>
    <n v="1278307.5"/>
    <n v="1278307.5"/>
    <n v="0"/>
    <s v="NO"/>
    <s v="NO"/>
    <n v="41823"/>
    <s v="Se requiere programar recursos para el operativo EDI-EDID 2023"/>
    <s v="0"/>
  </r>
  <r>
    <s v="DRA"/>
    <s v="DRA_D265"/>
    <x v="13"/>
    <s v="Tematica Gobierno"/>
    <s v="GOBIERNO_2023_EDI"/>
    <s v="Bases de datos de la temática de gobierno"/>
    <x v="62"/>
    <n v="10"/>
    <s v="2017011000391 "/>
    <s v="MEDELLIN"/>
    <s v="MEDELLIN"/>
    <s v="Talento_Humano"/>
    <s v="Encuestador"/>
    <n v="4"/>
    <n v="1"/>
    <n v="0"/>
    <n v="1650000"/>
    <d v="2023-07-04T00:00:00"/>
    <n v="0.5"/>
    <n v="3300000"/>
    <n v="3300000"/>
    <n v="0"/>
    <s v="NO"/>
    <s v="NO"/>
    <n v="42023"/>
    <s v="Se requiere programar recursos para el operativo EDI-EDID 2023"/>
    <s v="0"/>
  </r>
  <r>
    <s v="DRA"/>
    <s v="DRA_D265"/>
    <x v="13"/>
    <s v="Tematica Gobierno"/>
    <s v="GOBIERNO_2023_EDID"/>
    <s v="Bases de datos de la temática de gobierno"/>
    <x v="62"/>
    <n v="10"/>
    <s v="2017011000391 "/>
    <s v="MEDELLIN"/>
    <s v="MEDELLIN"/>
    <s v="Talento_Humano"/>
    <s v="Encuestador"/>
    <n v="4"/>
    <n v="1"/>
    <n v="0"/>
    <n v="1650000"/>
    <d v="2023-07-04T00:00:00"/>
    <n v="0.5"/>
    <n v="3300000"/>
    <n v="3300000"/>
    <n v="0"/>
    <s v="NO"/>
    <s v="NO"/>
    <n v="42023"/>
    <s v="Se requiere programar recursos para el operativo EDI-EDID 2023"/>
    <s v="0"/>
  </r>
  <r>
    <s v="DRA"/>
    <s v="DRA_D266"/>
    <x v="13"/>
    <s v="Tematica Gobierno"/>
    <s v="GOBIERNO_2023_EDI"/>
    <s v="Bases de datos de la temática de gobierno"/>
    <x v="62"/>
    <n v="10"/>
    <s v="2017011000391 "/>
    <s v="MEDELLIN"/>
    <s v="MONTERIA"/>
    <s v="Talento_Humano"/>
    <s v="Encuestador"/>
    <n v="2"/>
    <n v="1"/>
    <n v="0"/>
    <n v="1650000"/>
    <d v="2023-07-04T00:00:00"/>
    <n v="0.5"/>
    <n v="1650000"/>
    <n v="1650000"/>
    <n v="0"/>
    <s v="NO"/>
    <s v="NO"/>
    <n v="42023"/>
    <s v="Se requiere programar recursos para el operativo EDI-EDID 2023"/>
    <s v="0"/>
  </r>
  <r>
    <s v="DRA"/>
    <s v="DRA_D266"/>
    <x v="13"/>
    <s v="Tematica Gobierno"/>
    <s v="GOBIERNO_2023_EDID"/>
    <s v="Bases de datos de la temática de gobierno"/>
    <x v="62"/>
    <n v="10"/>
    <s v="2017011000391 "/>
    <s v="MEDELLIN"/>
    <s v="MONTERIA"/>
    <s v="Talento_Humano"/>
    <s v="Encuestador"/>
    <n v="2"/>
    <n v="1"/>
    <n v="0"/>
    <n v="1650000"/>
    <d v="2023-07-04T00:00:00"/>
    <n v="0.5"/>
    <n v="1650000"/>
    <n v="1650000"/>
    <n v="0"/>
    <s v="NO"/>
    <s v="NO"/>
    <n v="42023"/>
    <s v="Se requiere programar recursos para el operativo EDI-EDID 2023"/>
    <s v="0"/>
  </r>
  <r>
    <s v="DRA"/>
    <s v="DRA_D267"/>
    <x v="13"/>
    <s v="Tematica Gobierno"/>
    <s v="GOBIERNO_2023_EDI"/>
    <s v="Bases de datos de la temática de gobierno"/>
    <x v="62"/>
    <n v="10"/>
    <s v="2017011000391 "/>
    <s v="MEDELLIN"/>
    <s v="QUIBDO"/>
    <s v="Talento_Humano"/>
    <s v="Encuestador"/>
    <n v="3"/>
    <n v="1"/>
    <n v="0"/>
    <n v="1650000"/>
    <d v="2023-07-04T00:00:00"/>
    <n v="0.5"/>
    <n v="2475000"/>
    <n v="2475000"/>
    <n v="0"/>
    <s v="NO"/>
    <s v="NO"/>
    <n v="42023"/>
    <s v="Se requiere programar recursos para el operativo EDI-EDID 2023"/>
    <s v="0"/>
  </r>
  <r>
    <s v="DRA"/>
    <s v="DRA_D267"/>
    <x v="13"/>
    <s v="Tematica Gobierno"/>
    <s v="GOBIERNO_2023_EDID"/>
    <s v="Bases de datos de la temática de gobierno"/>
    <x v="62"/>
    <n v="10"/>
    <s v="2017011000391 "/>
    <s v="MEDELLIN"/>
    <s v="QUIBDO"/>
    <s v="Talento_Humano"/>
    <s v="Encuestador"/>
    <n v="3"/>
    <n v="1"/>
    <n v="0"/>
    <n v="1650000"/>
    <d v="2023-07-04T00:00:00"/>
    <n v="0.5"/>
    <n v="2475000"/>
    <n v="2475000"/>
    <n v="0"/>
    <s v="NO"/>
    <s v="NO"/>
    <n v="42023"/>
    <s v="Se requiere programar recursos para el operativo EDI-EDID 2023"/>
    <s v="0"/>
  </r>
  <r>
    <s v="DRA"/>
    <s v="DRA_792"/>
    <x v="13"/>
    <s v="Tematica Gobierno"/>
    <s v="GOBIERNO_2023_EDI"/>
    <s v="Bases de datos de la temática de gobierno"/>
    <x v="62"/>
    <n v="10"/>
    <s v="2017011000391 "/>
    <s v="BARRANQUILLA"/>
    <s v="BARRANQUILLA"/>
    <s v="Transporte"/>
    <s v="Urbano"/>
    <n v="1"/>
    <n v="1"/>
    <n v="0"/>
    <n v="135000"/>
    <d v="2023-07-04T00:00:00"/>
    <n v="1"/>
    <n v="135000"/>
    <n v="135000"/>
    <n v="0"/>
    <s v="NO"/>
    <s v="NO"/>
    <n v="64723"/>
    <s v="Se requiere programar recursos para el operativo EDI-EDID 2023"/>
    <s v="0"/>
  </r>
  <r>
    <s v="DRA"/>
    <s v="DRA_793"/>
    <x v="13"/>
    <s v="Tematica Gobierno"/>
    <s v="GOBIERNO_2023_EDID"/>
    <s v="Bases de datos de la temática de gobierno"/>
    <x v="62"/>
    <n v="10"/>
    <s v="2017011000391 "/>
    <s v="BARRANQUILLA"/>
    <s v="BARRANQUILLA"/>
    <s v="Transporte"/>
    <s v="Urbano"/>
    <n v="1"/>
    <n v="1"/>
    <n v="0"/>
    <n v="135000"/>
    <d v="2023-07-04T00:00:00"/>
    <n v="1"/>
    <n v="135000"/>
    <n v="135000"/>
    <n v="0"/>
    <s v="NO"/>
    <s v="NO"/>
    <n v="64723"/>
    <s v="Se requiere programar recursos para el operativo EDI-EDID 2023"/>
    <s v="0"/>
  </r>
  <r>
    <s v="DRA"/>
    <s v="DRA_794"/>
    <x v="13"/>
    <s v="Tematica Gobierno"/>
    <s v="GOBIERNO_2023_EDI"/>
    <s v="Bases de datos de la temática de gobierno"/>
    <x v="62"/>
    <n v="10"/>
    <s v="2017011000391 "/>
    <s v="BARRANQUILLA"/>
    <s v="CARTAGENA"/>
    <s v="Transporte"/>
    <s v="Urbano"/>
    <n v="1"/>
    <n v="1"/>
    <n v="0"/>
    <n v="135000"/>
    <d v="2023-07-04T00:00:00"/>
    <n v="1"/>
    <n v="135000"/>
    <n v="135000"/>
    <n v="0"/>
    <s v="NO"/>
    <s v="NO"/>
    <n v="64723"/>
    <s v="Se requiere programar recursos para el operativo EDI-EDID 2023"/>
    <s v="0"/>
  </r>
  <r>
    <s v="DRA"/>
    <s v="DRA_795"/>
    <x v="13"/>
    <s v="Tematica Gobierno"/>
    <s v="GOBIERNO_2023_EDID"/>
    <s v="Bases de datos de la temática de gobierno"/>
    <x v="62"/>
    <n v="10"/>
    <s v="2017011000391 "/>
    <s v="BARRANQUILLA"/>
    <s v="CARTAGENA"/>
    <s v="Transporte"/>
    <s v="Urbano"/>
    <n v="1"/>
    <n v="1"/>
    <n v="0"/>
    <n v="135000"/>
    <d v="2023-07-04T00:00:00"/>
    <n v="1"/>
    <n v="135000"/>
    <n v="135000"/>
    <n v="0"/>
    <s v="NO"/>
    <s v="NO"/>
    <n v="64723"/>
    <s v="Se requiere programar recursos para el operativo EDI-EDID 2023"/>
    <s v="0"/>
  </r>
  <r>
    <s v="DRA"/>
    <s v="DRA_796"/>
    <x v="13"/>
    <s v="Tematica Gobierno"/>
    <s v="GOBIERNO_2023_EDI"/>
    <s v="Bases de datos de la temática de gobierno"/>
    <x v="62"/>
    <n v="10"/>
    <s v="2017011000391 "/>
    <s v="BARRANQUILLA"/>
    <s v="RIOHACHA"/>
    <s v="Transporte"/>
    <s v="Urbano"/>
    <n v="1"/>
    <n v="1"/>
    <n v="0"/>
    <n v="135000"/>
    <d v="2023-07-04T00:00:00"/>
    <n v="1"/>
    <n v="135000"/>
    <n v="135000"/>
    <n v="0"/>
    <s v="NO"/>
    <s v="NO"/>
    <n v="64723"/>
    <s v="Se requiere programar recursos para el operativo EDI-EDID 2023"/>
    <s v="0"/>
  </r>
  <r>
    <s v="DRA"/>
    <s v="DRA_797"/>
    <x v="13"/>
    <s v="Tematica Gobierno"/>
    <s v="GOBIERNO_2023_EDID"/>
    <s v="Bases de datos de la temática de gobierno"/>
    <x v="62"/>
    <n v="10"/>
    <s v="2017011000391 "/>
    <s v="BARRANQUILLA"/>
    <s v="RIOHACHA"/>
    <s v="Transporte"/>
    <s v="Urbano"/>
    <n v="1"/>
    <n v="1"/>
    <n v="0"/>
    <n v="135000"/>
    <d v="2023-07-04T00:00:00"/>
    <n v="1"/>
    <n v="135000"/>
    <n v="135000"/>
    <n v="0"/>
    <s v="NO"/>
    <s v="NO"/>
    <n v="64723"/>
    <s v="Se requiere programar recursos para el operativo EDI-EDID 2023"/>
    <s v="0"/>
  </r>
  <r>
    <s v="DRA"/>
    <s v="DRA_798"/>
    <x v="13"/>
    <s v="Tematica Gobierno"/>
    <s v="GOBIERNO_2023_EDI"/>
    <s v="Bases de datos de la temática de gobierno"/>
    <x v="62"/>
    <n v="10"/>
    <s v="2017011000391 "/>
    <s v="BARRANQUILLA"/>
    <s v="SAN ANDRES"/>
    <s v="Transporte"/>
    <s v="Urbano"/>
    <n v="1"/>
    <n v="1"/>
    <n v="0"/>
    <n v="135000"/>
    <d v="2023-07-04T00:00:00"/>
    <n v="1"/>
    <n v="135000"/>
    <n v="135000"/>
    <n v="0"/>
    <s v="NO"/>
    <s v="NO"/>
    <n v="64723"/>
    <s v="Se requiere programar recursos para el operativo EDI-EDID 2023"/>
    <s v="0"/>
  </r>
  <r>
    <s v="DRA"/>
    <s v="DRA_799"/>
    <x v="13"/>
    <s v="Tematica Gobierno"/>
    <s v="GOBIERNO_2023_EDID"/>
    <s v="Bases de datos de la temática de gobierno"/>
    <x v="62"/>
    <n v="10"/>
    <s v="2017011000391 "/>
    <s v="BARRANQUILLA"/>
    <s v="SAN ANDRES"/>
    <s v="Transporte"/>
    <s v="Urbano"/>
    <n v="1"/>
    <n v="1"/>
    <n v="0"/>
    <n v="135000"/>
    <d v="2023-07-04T00:00:00"/>
    <n v="1"/>
    <n v="135000"/>
    <n v="135000"/>
    <n v="0"/>
    <s v="NO"/>
    <s v="NO"/>
    <n v="64723"/>
    <s v="Se requiere programar recursos para el operativo EDI-EDID 2023"/>
    <s v="0"/>
  </r>
  <r>
    <s v="DRA"/>
    <s v="DRA_800"/>
    <x v="13"/>
    <s v="Tematica Gobierno"/>
    <s v="GOBIERNO_2023_EDI"/>
    <s v="Bases de datos de la temática de gobierno"/>
    <x v="62"/>
    <n v="10"/>
    <s v="2017011000391 "/>
    <s v="BARRANQUILLA"/>
    <s v="SANTA MARTA"/>
    <s v="Transporte"/>
    <s v="Urbano"/>
    <n v="1"/>
    <n v="1"/>
    <n v="0"/>
    <n v="135000"/>
    <d v="2023-07-04T00:00:00"/>
    <n v="1"/>
    <n v="135000"/>
    <n v="135000"/>
    <n v="0"/>
    <s v="NO"/>
    <s v="NO"/>
    <n v="64723"/>
    <s v="Se requiere programar recursos para el operativo EDI-EDID 2023"/>
    <s v="0"/>
  </r>
  <r>
    <s v="DRA"/>
    <s v="DRA_801"/>
    <x v="13"/>
    <s v="Tematica Gobierno"/>
    <s v="GOBIERNO_2023_EDID"/>
    <s v="Bases de datos de la temática de gobierno"/>
    <x v="62"/>
    <n v="10"/>
    <s v="2017011000391 "/>
    <s v="BARRANQUILLA"/>
    <s v="SANTA MARTA"/>
    <s v="Transporte"/>
    <s v="Urbano"/>
    <n v="1"/>
    <n v="1"/>
    <n v="0"/>
    <n v="135000"/>
    <d v="2023-07-04T00:00:00"/>
    <n v="1"/>
    <n v="135000"/>
    <n v="135000"/>
    <n v="0"/>
    <s v="NO"/>
    <s v="NO"/>
    <n v="64723"/>
    <s v="Se requiere programar recursos para el operativo EDI-EDID 2023"/>
    <s v="0"/>
  </r>
  <r>
    <s v="DRA"/>
    <s v="DRA_802"/>
    <x v="13"/>
    <s v="Tematica Gobierno"/>
    <s v="GOBIERNO_2023_EDI"/>
    <s v="Bases de datos de la temática de gobierno"/>
    <x v="62"/>
    <n v="10"/>
    <s v="2017011000391 "/>
    <s v="BARRANQUILLA"/>
    <s v="SINCELEJO"/>
    <s v="Transporte"/>
    <s v="Urbano"/>
    <n v="1"/>
    <n v="1"/>
    <n v="0"/>
    <n v="67500"/>
    <d v="2023-07-04T00:00:00"/>
    <n v="1"/>
    <n v="67500"/>
    <n v="67500"/>
    <n v="0"/>
    <s v="NO"/>
    <s v="NO"/>
    <n v="64723"/>
    <s v="Se requiere programar recursos para el operativo EDI-EDID 2023"/>
    <s v="0"/>
  </r>
  <r>
    <s v="DRA"/>
    <s v="DRA_803"/>
    <x v="13"/>
    <s v="Tematica Gobierno"/>
    <s v="GOBIERNO_2023_EDID"/>
    <s v="Bases de datos de la temática de gobierno"/>
    <x v="62"/>
    <n v="10"/>
    <s v="2017011000391 "/>
    <s v="BARRANQUILLA"/>
    <s v="SINCELEJO"/>
    <s v="Transporte"/>
    <s v="Urbano"/>
    <n v="1"/>
    <n v="1"/>
    <n v="0"/>
    <n v="67500"/>
    <d v="2023-07-04T00:00:00"/>
    <n v="1"/>
    <n v="67500"/>
    <n v="67500"/>
    <n v="0"/>
    <s v="NO"/>
    <s v="NO"/>
    <n v="64723"/>
    <s v="Se requiere programar recursos para el operativo EDI-EDID 2023"/>
    <s v="0"/>
  </r>
  <r>
    <s v="DRA"/>
    <s v="DRA_804"/>
    <x v="13"/>
    <s v="Tematica Gobierno"/>
    <s v="GOBIERNO_2023_EDI"/>
    <s v="Bases de datos de la temática de gobierno"/>
    <x v="62"/>
    <n v="10"/>
    <s v="2017011000391 "/>
    <s v="BARRANQUILLA"/>
    <s v="VALLEDUPAR"/>
    <s v="Transporte"/>
    <s v="Urbano"/>
    <n v="1"/>
    <n v="1"/>
    <n v="0"/>
    <n v="135000"/>
    <d v="2023-07-04T00:00:00"/>
    <n v="1"/>
    <n v="135000"/>
    <n v="135000"/>
    <n v="0"/>
    <s v="NO"/>
    <s v="NO"/>
    <n v="64723"/>
    <s v="Se requiere programar recursos para el operativo EDI-EDID 2023"/>
    <s v="0"/>
  </r>
  <r>
    <s v="DRA"/>
    <s v="DRA_805"/>
    <x v="13"/>
    <s v="Tematica Gobierno"/>
    <s v="GOBIERNO_2023_EDID"/>
    <s v="Bases de datos de la temática de gobierno"/>
    <x v="62"/>
    <n v="10"/>
    <s v="2017011000391 "/>
    <s v="BARRANQUILLA"/>
    <s v="VALLEDUPAR"/>
    <s v="Transporte"/>
    <s v="Urbano"/>
    <n v="1"/>
    <n v="1"/>
    <n v="0"/>
    <n v="135000"/>
    <d v="2023-07-04T00:00:00"/>
    <n v="1"/>
    <n v="135000"/>
    <n v="135000"/>
    <n v="0"/>
    <s v="NO"/>
    <s v="NO"/>
    <n v="64723"/>
    <s v="Se requiere programar recursos para el operativo EDI-EDID 2023"/>
    <s v="0"/>
  </r>
  <r>
    <s v="DRA"/>
    <s v="DRA_806"/>
    <x v="13"/>
    <s v="Tematica Gobierno"/>
    <s v="GOBIERNO_2023_EDI"/>
    <s v="Bases de datos de la temática de gobierno"/>
    <x v="62"/>
    <n v="10"/>
    <s v="2017011000391 "/>
    <s v="BOGOTA"/>
    <s v="BOGOTA"/>
    <s v="Transporte"/>
    <s v="Urbano"/>
    <n v="1"/>
    <n v="1"/>
    <n v="0"/>
    <n v="1350000"/>
    <d v="2023-07-04T00:00:00"/>
    <n v="1"/>
    <n v="1350000"/>
    <n v="1350000"/>
    <n v="0"/>
    <s v="NO"/>
    <s v="NO"/>
    <n v="78123"/>
    <s v="Se requiere programar recursos para el operativo EDI-EDID 2023"/>
    <s v="0"/>
  </r>
  <r>
    <s v="DRA"/>
    <s v="DRA_807"/>
    <x v="13"/>
    <s v="Tematica Gobierno"/>
    <s v="GOBIERNO_2023_EDID"/>
    <s v="Bases de datos de la temática de gobierno"/>
    <x v="62"/>
    <n v="10"/>
    <s v="2017011000391 "/>
    <s v="BOGOTA"/>
    <s v="BOGOTA"/>
    <s v="Transporte"/>
    <s v="Urbano"/>
    <n v="1"/>
    <n v="1"/>
    <n v="0"/>
    <n v="1350000"/>
    <d v="2023-07-04T00:00:00"/>
    <n v="1"/>
    <n v="1350000"/>
    <n v="1350000"/>
    <n v="0"/>
    <s v="NO"/>
    <s v="NO"/>
    <n v="78123"/>
    <s v="Se requiere programar recursos para el operativo EDI-EDID 2023"/>
    <s v="0"/>
  </r>
  <r>
    <s v="DRA"/>
    <s v="DRA_808"/>
    <x v="13"/>
    <s v="Tematica Gobierno"/>
    <s v="GOBIERNO_2023_EDI"/>
    <s v="Bases de datos de la temática de gobierno"/>
    <x v="62"/>
    <n v="10"/>
    <s v="2017011000391 "/>
    <s v="BOGOTA"/>
    <s v="BOGOTA"/>
    <s v="Transporte"/>
    <s v="Urbano"/>
    <n v="1"/>
    <n v="1"/>
    <n v="0"/>
    <n v="3750000"/>
    <d v="2023-07-04T00:00:00"/>
    <n v="1"/>
    <n v="3750000"/>
    <n v="3750000"/>
    <n v="0"/>
    <s v="NO"/>
    <s v="NO"/>
    <n v="78223"/>
    <s v="Se requiere programar recursos para el operativo EDI-EDID 2023"/>
    <s v="0"/>
  </r>
  <r>
    <s v="DRA"/>
    <s v="DRA_809"/>
    <x v="13"/>
    <s v="Tematica Gobierno"/>
    <s v="GOBIERNO_2023_EDID"/>
    <s v="Bases de datos de la temática de gobierno"/>
    <x v="62"/>
    <n v="10"/>
    <s v="2017011000391 "/>
    <s v="BOGOTA"/>
    <s v="BOGOTA"/>
    <s v="Transporte"/>
    <s v="Urbano"/>
    <n v="1"/>
    <n v="1"/>
    <n v="0"/>
    <n v="3750000"/>
    <d v="2023-07-04T00:00:00"/>
    <n v="1"/>
    <n v="3750000"/>
    <n v="3750000"/>
    <n v="0"/>
    <s v="NO"/>
    <s v="NO"/>
    <n v="78223"/>
    <s v="Se requiere programar recursos para el operativo EDI-EDID 2023"/>
    <s v="0"/>
  </r>
  <r>
    <s v="DRA"/>
    <s v="DRA_810"/>
    <x v="13"/>
    <s v="Tematica Gobierno"/>
    <s v="GOBIERNO_2023_EDI"/>
    <s v="Bases de datos de la temática de gobierno"/>
    <x v="62"/>
    <n v="10"/>
    <s v="2017011000391 "/>
    <s v="BOGOTA"/>
    <s v="FLORENCIA"/>
    <s v="Transporte"/>
    <s v="Urbano"/>
    <n v="1"/>
    <n v="1"/>
    <n v="0"/>
    <n v="135000"/>
    <d v="2023-07-04T00:00:00"/>
    <n v="1"/>
    <n v="135000"/>
    <n v="135000"/>
    <n v="0"/>
    <s v="NO"/>
    <s v="NO"/>
    <n v="78223"/>
    <s v="Se requiere programar recursos para el operativo EDI-EDID 2023"/>
    <s v="0"/>
  </r>
  <r>
    <s v="DRA"/>
    <s v="DRA_811"/>
    <x v="13"/>
    <s v="Tematica Gobierno"/>
    <s v="GOBIERNO_2023_EDID"/>
    <s v="Bases de datos de la temática de gobierno"/>
    <x v="62"/>
    <n v="10"/>
    <s v="2017011000391 "/>
    <s v="BOGOTA"/>
    <s v="FLORENCIA"/>
    <s v="Transporte"/>
    <s v="Urbano"/>
    <n v="1"/>
    <n v="1"/>
    <n v="0"/>
    <n v="135000"/>
    <d v="2023-07-04T00:00:00"/>
    <n v="1"/>
    <n v="135000"/>
    <n v="135000"/>
    <n v="0"/>
    <s v="NO"/>
    <s v="NO"/>
    <n v="78223"/>
    <s v="Se requiere programar recursos para el operativo EDI-EDID 2023"/>
    <s v="0"/>
  </r>
  <r>
    <s v="DRA"/>
    <s v="DRA_812"/>
    <x v="13"/>
    <s v="Tematica Gobierno"/>
    <s v="GOBIERNO_2023_EDI"/>
    <s v="Bases de datos de la temática de gobierno"/>
    <x v="62"/>
    <n v="10"/>
    <s v="2017011000391 "/>
    <s v="BOGOTA"/>
    <s v="NEIVA"/>
    <s v="Transporte"/>
    <s v="Urbano"/>
    <n v="1"/>
    <n v="1"/>
    <n v="0"/>
    <n v="135000"/>
    <d v="2023-07-04T00:00:00"/>
    <n v="1"/>
    <n v="135000"/>
    <n v="135000"/>
    <n v="0"/>
    <s v="NO"/>
    <s v="NO"/>
    <n v="78223"/>
    <s v="Se requiere programar recursos para el operativo EDI-EDID 2023"/>
    <s v="0"/>
  </r>
  <r>
    <s v="DRA"/>
    <s v="DRA_813"/>
    <x v="13"/>
    <s v="Tematica Gobierno"/>
    <s v="GOBIERNO_2023_EDID"/>
    <s v="Bases de datos de la temática de gobierno"/>
    <x v="62"/>
    <n v="10"/>
    <s v="2017011000391 "/>
    <s v="BOGOTA"/>
    <s v="NEIVA"/>
    <s v="Transporte"/>
    <s v="Urbano"/>
    <n v="1"/>
    <n v="1"/>
    <n v="0"/>
    <n v="135000"/>
    <d v="2023-07-04T00:00:00"/>
    <n v="1"/>
    <n v="135000"/>
    <n v="135000"/>
    <n v="0"/>
    <s v="NO"/>
    <s v="NO"/>
    <n v="78223"/>
    <s v="Se requiere programar recursos para el operativo EDI-EDID 2023"/>
    <s v="0"/>
  </r>
  <r>
    <s v="DRA"/>
    <s v="DRA_814"/>
    <x v="13"/>
    <s v="Tematica Gobierno"/>
    <s v="GOBIERNO_2023_EDI"/>
    <s v="Bases de datos de la temática de gobierno"/>
    <x v="62"/>
    <n v="10"/>
    <s v="2017011000391 "/>
    <s v="BOGOTA"/>
    <s v="TUNJA"/>
    <s v="Transporte"/>
    <s v="Urbano"/>
    <n v="1"/>
    <n v="1"/>
    <n v="0"/>
    <n v="135000"/>
    <d v="2023-07-04T00:00:00"/>
    <n v="1"/>
    <n v="135000"/>
    <n v="135000"/>
    <n v="0"/>
    <s v="NO"/>
    <s v="NO"/>
    <n v="78223"/>
    <s v="Se requiere programar recursos para el operativo EDI-EDID 2023"/>
    <s v="0"/>
  </r>
  <r>
    <s v="DRA"/>
    <s v="DRA_815"/>
    <x v="13"/>
    <s v="Tematica Gobierno"/>
    <s v="GOBIERNO_2023_EDID"/>
    <s v="Bases de datos de la temática de gobierno"/>
    <x v="62"/>
    <n v="10"/>
    <s v="2017011000391 "/>
    <s v="BOGOTA"/>
    <s v="TUNJA"/>
    <s v="Transporte"/>
    <s v="Urbano"/>
    <n v="1"/>
    <n v="1"/>
    <n v="0"/>
    <n v="135000"/>
    <d v="2023-07-04T00:00:00"/>
    <n v="1"/>
    <n v="135000"/>
    <n v="135000"/>
    <n v="0"/>
    <s v="NO"/>
    <s v="NO"/>
    <n v="78223"/>
    <s v="Se requiere programar recursos para el operativo EDI-EDID 2023"/>
    <s v="0"/>
  </r>
  <r>
    <s v="DRA"/>
    <s v="DRA_816"/>
    <x v="13"/>
    <s v="Tematica Gobierno"/>
    <s v="GOBIERNO_2023_EDI"/>
    <s v="Bases de datos de la temática de gobierno"/>
    <x v="62"/>
    <n v="10"/>
    <s v="2017011000391 "/>
    <s v="BOGOTA"/>
    <s v="VILLAVICENCIO"/>
    <s v="Transporte"/>
    <s v="Urbano"/>
    <n v="1"/>
    <n v="1"/>
    <n v="0"/>
    <n v="337500"/>
    <d v="2023-07-04T00:00:00"/>
    <n v="1"/>
    <n v="337500"/>
    <n v="337500"/>
    <n v="0"/>
    <s v="NO"/>
    <s v="NO"/>
    <n v="78223"/>
    <s v="Se requiere programar recursos para el operativo EDI-EDID 2023"/>
    <s v="0"/>
  </r>
  <r>
    <s v="DRA"/>
    <s v="DRA_817"/>
    <x v="13"/>
    <s v="Tematica Gobierno"/>
    <s v="GOBIERNO_2023_EDID"/>
    <s v="Bases de datos de la temática de gobierno"/>
    <x v="62"/>
    <n v="10"/>
    <s v="2017011000391 "/>
    <s v="BOGOTA"/>
    <s v="VILLAVICENCIO"/>
    <s v="Transporte"/>
    <s v="Urbano"/>
    <n v="1"/>
    <n v="1"/>
    <n v="0"/>
    <n v="337500"/>
    <d v="2023-07-04T00:00:00"/>
    <n v="1"/>
    <n v="337500"/>
    <n v="337500"/>
    <n v="0"/>
    <s v="NO"/>
    <s v="NO"/>
    <n v="78223"/>
    <s v="Se requiere programar recursos para el operativo EDI-EDID 2023"/>
    <s v="0"/>
  </r>
  <r>
    <s v="DRA"/>
    <s v="DRA_818"/>
    <x v="13"/>
    <s v="Tematica Gobierno"/>
    <s v="GOBIERNO_2023_EDI"/>
    <s v="Bases de datos de la temática de gobierno"/>
    <x v="62"/>
    <n v="10"/>
    <s v="2017011000391 "/>
    <s v="BOGOTA"/>
    <s v="VILLAVICENCIO"/>
    <s v="Transporte"/>
    <s v="Urbano"/>
    <n v="1"/>
    <n v="1"/>
    <n v="0"/>
    <n v="67500"/>
    <d v="2023-07-04T00:00:00"/>
    <n v="1"/>
    <n v="67500"/>
    <n v="67500"/>
    <n v="0"/>
    <s v="NO"/>
    <s v="NO"/>
    <n v="78123"/>
    <s v="Se requiere programar recursos para el operativo EDI-EDID 2023"/>
    <s v="0"/>
  </r>
  <r>
    <s v="DRA"/>
    <s v="DRA_819"/>
    <x v="13"/>
    <s v="Tematica Gobierno"/>
    <s v="GOBIERNO_2023_EDID"/>
    <s v="Bases de datos de la temática de gobierno"/>
    <x v="62"/>
    <n v="10"/>
    <s v="2017011000391 "/>
    <s v="BOGOTA"/>
    <s v="VILLAVICENCIO"/>
    <s v="Transporte"/>
    <s v="Urbano"/>
    <n v="1"/>
    <n v="1"/>
    <n v="0"/>
    <n v="67500"/>
    <d v="2023-07-04T00:00:00"/>
    <n v="1"/>
    <n v="67500"/>
    <n v="67500"/>
    <n v="0"/>
    <s v="NO"/>
    <s v="NO"/>
    <n v="78123"/>
    <s v="Se requiere programar recursos para el operativo EDI-EDID 2023"/>
    <s v="0"/>
  </r>
  <r>
    <s v="DRA"/>
    <s v="DRA_820"/>
    <x v="13"/>
    <s v="Tematica Gobierno"/>
    <s v="GOBIERNO_2023_EDI"/>
    <s v="Bases de datos de la temática de gobierno"/>
    <x v="62"/>
    <n v="10"/>
    <s v="2017011000391 "/>
    <s v="BOGOTA"/>
    <s v="BOGOTA"/>
    <s v="Transporte"/>
    <s v="Urbano"/>
    <n v="1"/>
    <n v="1"/>
    <n v="0"/>
    <n v="135000"/>
    <d v="2023-07-04T00:00:00"/>
    <n v="1"/>
    <n v="135000"/>
    <n v="135000"/>
    <n v="0"/>
    <s v="NO"/>
    <s v="NO"/>
    <n v="78023"/>
    <s v="Se requiere programar recursos para el operativo EDI-EDID 2023"/>
    <s v="0"/>
  </r>
  <r>
    <s v="DRA"/>
    <s v="DRA_821"/>
    <x v="13"/>
    <s v="Tematica Gobierno"/>
    <s v="GOBIERNO_2023_EDID"/>
    <s v="Bases de datos de la temática de gobierno"/>
    <x v="62"/>
    <n v="10"/>
    <s v="2017011000391 "/>
    <s v="BOGOTA"/>
    <s v="BOGOTA"/>
    <s v="Transporte"/>
    <s v="Urbano"/>
    <n v="1"/>
    <n v="1"/>
    <n v="0"/>
    <n v="135000"/>
    <d v="2023-07-04T00:00:00"/>
    <n v="1"/>
    <n v="135000"/>
    <n v="135000"/>
    <n v="0"/>
    <s v="NO"/>
    <s v="NO"/>
    <n v="78023"/>
    <s v="Se requiere programar recursos para el operativo EDI-EDID 2023"/>
    <s v="0"/>
  </r>
  <r>
    <s v="DRA"/>
    <s v="DRA_822"/>
    <x v="13"/>
    <s v="Tematica Gobierno"/>
    <s v="GOBIERNO_2023_EDI"/>
    <s v="Bases de datos de la temática de gobierno"/>
    <x v="62"/>
    <n v="10"/>
    <s v="2017011000391 "/>
    <s v="BOGOTA"/>
    <s v="BOGOTA"/>
    <s v="Transporte"/>
    <s v="Urbano"/>
    <n v="1"/>
    <n v="1"/>
    <n v="0"/>
    <n v="510000"/>
    <d v="2023-03-01T00:00:00"/>
    <n v="1"/>
    <n v="510000"/>
    <n v="510000"/>
    <n v="0"/>
    <s v="NO"/>
    <s v="NO"/>
    <n v="73723"/>
    <s v="Se requiere programar recursos para el operativo EDI-EDID 2023"/>
    <s v="0"/>
  </r>
  <r>
    <s v="DRA"/>
    <s v="DRA_823"/>
    <x v="13"/>
    <s v="Tematica Gobierno"/>
    <s v="GOBIERNO_2023_EDI"/>
    <s v="Bases de datos de la temática de gobierno"/>
    <x v="62"/>
    <n v="10"/>
    <s v="2017011000391 "/>
    <s v="BUCARAMANGA"/>
    <s v="BUCARAMANGA"/>
    <s v="Transporte"/>
    <s v="Urbano"/>
    <n v="1"/>
    <n v="1"/>
    <n v="0"/>
    <n v="202500"/>
    <d v="2023-07-04T00:00:00"/>
    <n v="1"/>
    <n v="202500"/>
    <n v="202500"/>
    <n v="0"/>
    <s v="NO"/>
    <s v="NO"/>
    <n v="32623"/>
    <s v="Se requiere programar recursos para el operativo EDI-EDID 2023"/>
    <s v="0"/>
  </r>
  <r>
    <s v="DRA"/>
    <s v="DRA_824"/>
    <x v="13"/>
    <s v="Tematica Gobierno"/>
    <s v="GOBIERNO_2023_EDID"/>
    <s v="Bases de datos de la temática de gobierno"/>
    <x v="62"/>
    <n v="10"/>
    <s v="2017011000391 "/>
    <s v="BUCARAMANGA"/>
    <s v="BUCARAMANGA"/>
    <s v="Transporte"/>
    <s v="Urbano"/>
    <n v="1"/>
    <n v="1"/>
    <n v="0"/>
    <n v="202500"/>
    <d v="2023-07-04T00:00:00"/>
    <n v="1"/>
    <n v="202500"/>
    <n v="202500"/>
    <n v="0"/>
    <s v="NO"/>
    <s v="NO"/>
    <n v="32623"/>
    <s v="Se requiere programar recursos para el operativo EDI-EDID 2023"/>
    <s v="0"/>
  </r>
  <r>
    <s v="DRA"/>
    <s v="DRA_825"/>
    <x v="13"/>
    <s v="Tematica Gobierno"/>
    <s v="GOBIERNO_2023_EDI"/>
    <s v="Bases de datos de la temática de gobierno"/>
    <x v="62"/>
    <n v="10"/>
    <s v="2017011000391 "/>
    <s v="BUCARAMANGA"/>
    <s v="CUCUTA"/>
    <s v="Transporte"/>
    <s v="Urbano"/>
    <n v="1"/>
    <n v="1"/>
    <n v="0"/>
    <n v="135000"/>
    <d v="2023-07-04T00:00:00"/>
    <n v="1"/>
    <n v="135000"/>
    <n v="135000"/>
    <n v="0"/>
    <s v="NO"/>
    <s v="NO"/>
    <n v="32723"/>
    <s v="Se requiere programar recursos para el operativo EDI-EDID 2023"/>
    <s v="0"/>
  </r>
  <r>
    <s v="DRA"/>
    <s v="DRA_826"/>
    <x v="13"/>
    <s v="Tematica Gobierno"/>
    <s v="GOBIERNO_2023_EDID"/>
    <s v="Bases de datos de la temática de gobierno"/>
    <x v="62"/>
    <n v="10"/>
    <s v="2017011000391 "/>
    <s v="BUCARAMANGA"/>
    <s v="CUCUTA"/>
    <s v="Transporte"/>
    <s v="Urbano"/>
    <n v="1"/>
    <n v="1"/>
    <n v="0"/>
    <n v="135000"/>
    <d v="2023-07-04T00:00:00"/>
    <n v="1"/>
    <n v="135000"/>
    <n v="135000"/>
    <n v="0"/>
    <s v="NO"/>
    <s v="NO"/>
    <n v="32723"/>
    <s v="Se requiere programar recursos para el operativo EDI-EDID 2023"/>
    <s v="0"/>
  </r>
  <r>
    <s v="DRA"/>
    <s v="DRA_827"/>
    <x v="13"/>
    <s v="Tematica Gobierno"/>
    <s v="GOBIERNO_2023_EDI"/>
    <s v="Bases de datos de la temática de gobierno"/>
    <x v="62"/>
    <n v="10"/>
    <s v="2017011000391 "/>
    <s v="CALI"/>
    <s v="CALI"/>
    <s v="Transporte"/>
    <s v="Urbano"/>
    <n v="1"/>
    <n v="1"/>
    <n v="0"/>
    <n v="67500"/>
    <d v="2023-07-04T00:00:00"/>
    <n v="1"/>
    <n v="67500"/>
    <n v="67500"/>
    <n v="0"/>
    <s v="NO"/>
    <s v="NO"/>
    <n v="45623"/>
    <s v="Se requiere programar recursos para el operativo EDI-EDID 2023"/>
    <s v="0"/>
  </r>
  <r>
    <s v="DRA"/>
    <s v="DRA_828"/>
    <x v="13"/>
    <s v="Tematica Gobierno"/>
    <s v="GOBIERNO_2023_EDID"/>
    <s v="Bases de datos de la temática de gobierno"/>
    <x v="62"/>
    <n v="10"/>
    <s v="2017011000391 "/>
    <s v="CALI"/>
    <s v="CALI"/>
    <s v="Transporte"/>
    <s v="Urbano"/>
    <n v="1"/>
    <n v="1"/>
    <n v="0"/>
    <n v="67500"/>
    <d v="2023-07-04T00:00:00"/>
    <n v="1"/>
    <n v="67500"/>
    <n v="67500"/>
    <n v="0"/>
    <s v="NO"/>
    <s v="NO"/>
    <n v="45623"/>
    <s v="Se requiere programar recursos para el operativo EDI-EDID 2023"/>
    <s v="0"/>
  </r>
  <r>
    <s v="DRA"/>
    <s v="DRA_829"/>
    <x v="13"/>
    <s v="Tematica Gobierno"/>
    <s v="GOBIERNO_2023_EDI"/>
    <s v="Bases de datos de la temática de gobierno"/>
    <x v="62"/>
    <n v="10"/>
    <s v="2017011000391 "/>
    <s v="CALI"/>
    <s v="CALI"/>
    <s v="Transporte"/>
    <s v="Urbano"/>
    <n v="1"/>
    <n v="1"/>
    <n v="0"/>
    <n v="270000"/>
    <d v="2023-07-04T00:00:00"/>
    <n v="1"/>
    <n v="270000"/>
    <n v="270000"/>
    <n v="0"/>
    <s v="NO"/>
    <s v="NO"/>
    <n v="45723"/>
    <s v="Se requiere programar recursos para el operativo EDI-EDID 2023"/>
    <s v="0"/>
  </r>
  <r>
    <s v="DRA"/>
    <s v="DRA_830"/>
    <x v="13"/>
    <s v="Tematica Gobierno"/>
    <s v="GOBIERNO_2023_EDID"/>
    <s v="Bases de datos de la temática de gobierno"/>
    <x v="62"/>
    <n v="10"/>
    <s v="2017011000391 "/>
    <s v="CALI"/>
    <s v="CALI"/>
    <s v="Transporte"/>
    <s v="Urbano"/>
    <n v="1"/>
    <n v="1"/>
    <n v="0"/>
    <n v="270000"/>
    <d v="2023-07-04T00:00:00"/>
    <n v="1"/>
    <n v="270000"/>
    <n v="270000"/>
    <n v="0"/>
    <s v="NO"/>
    <s v="NO"/>
    <n v="45723"/>
    <s v="Se requiere programar recursos para el operativo EDI-EDID 2023"/>
    <s v="0"/>
  </r>
  <r>
    <s v="DRA"/>
    <s v="DRA_831"/>
    <x v="13"/>
    <s v="Tematica Gobierno"/>
    <s v="GOBIERNO_2023_EDI"/>
    <s v="Bases de datos de la temática de gobierno"/>
    <x v="62"/>
    <n v="10"/>
    <s v="2017011000391 "/>
    <s v="CALI"/>
    <s v="PASTO"/>
    <s v="Transporte"/>
    <s v="Urbano"/>
    <n v="1"/>
    <n v="1"/>
    <n v="0"/>
    <n v="135000"/>
    <d v="2023-07-04T00:00:00"/>
    <n v="1"/>
    <n v="135000"/>
    <n v="135000"/>
    <n v="0"/>
    <s v="NO"/>
    <s v="NO"/>
    <n v="45723"/>
    <s v="Se requiere programar recursos para el operativo EDI-EDID 2023"/>
    <s v="0"/>
  </r>
  <r>
    <s v="DRA"/>
    <s v="DRA_832"/>
    <x v="13"/>
    <s v="Tematica Gobierno"/>
    <s v="GOBIERNO_2023_EDID"/>
    <s v="Bases de datos de la temática de gobierno"/>
    <x v="62"/>
    <n v="10"/>
    <s v="2017011000391 "/>
    <s v="CALI"/>
    <s v="PASTO"/>
    <s v="Transporte"/>
    <s v="Urbano"/>
    <n v="1"/>
    <n v="1"/>
    <n v="0"/>
    <n v="135000"/>
    <d v="2023-07-04T00:00:00"/>
    <n v="1"/>
    <n v="135000"/>
    <n v="135000"/>
    <n v="0"/>
    <s v="NO"/>
    <s v="NO"/>
    <n v="45723"/>
    <s v="Se requiere programar recursos para el operativo EDI-EDID 2023"/>
    <s v="0"/>
  </r>
  <r>
    <s v="DRA"/>
    <s v="DRA_833"/>
    <x v="13"/>
    <s v="Tematica Gobierno"/>
    <s v="GOBIERNO_2023_EDI"/>
    <s v="Bases de datos de la temática de gobierno"/>
    <x v="62"/>
    <n v="10"/>
    <s v="2017011000391 "/>
    <s v="CALI"/>
    <s v="POPAYAN"/>
    <s v="Transporte"/>
    <s v="Urbano"/>
    <n v="1"/>
    <n v="1"/>
    <n v="0"/>
    <n v="135000"/>
    <d v="2023-07-04T00:00:00"/>
    <n v="1"/>
    <n v="135000"/>
    <n v="135000"/>
    <n v="0"/>
    <s v="NO"/>
    <s v="NO"/>
    <n v="45723"/>
    <s v="Se requiere programar recursos para el operativo EDI-EDID 2023"/>
    <s v="0"/>
  </r>
  <r>
    <s v="DRA"/>
    <s v="DRA_834"/>
    <x v="13"/>
    <s v="Tematica Gobierno"/>
    <s v="GOBIERNO_2023_EDID"/>
    <s v="Bases de datos de la temática de gobierno"/>
    <x v="62"/>
    <n v="10"/>
    <s v="2017011000391 "/>
    <s v="CALI"/>
    <s v="POPAYAN"/>
    <s v="Transporte"/>
    <s v="Urbano"/>
    <n v="1"/>
    <n v="1"/>
    <n v="0"/>
    <n v="135000"/>
    <d v="2023-07-04T00:00:00"/>
    <n v="1"/>
    <n v="135000"/>
    <n v="135000"/>
    <n v="0"/>
    <s v="NO"/>
    <s v="NO"/>
    <n v="45723"/>
    <s v="Se requiere programar recursos para el operativo EDI-EDID 2023"/>
    <s v="0"/>
  </r>
  <r>
    <s v="DRA"/>
    <s v="DRA_835"/>
    <x v="13"/>
    <s v="Tematica Gobierno"/>
    <s v="GOBIERNO_2023_EDI"/>
    <s v="Bases de datos de la temática de gobierno"/>
    <x v="62"/>
    <n v="10"/>
    <s v="2017011000391 "/>
    <s v="MANIZALES"/>
    <s v="MANIZALES"/>
    <s v="Transporte"/>
    <s v="Urbano"/>
    <n v="1"/>
    <n v="1"/>
    <n v="0"/>
    <n v="135000"/>
    <d v="2023-07-04T00:00:00"/>
    <n v="1"/>
    <n v="135000"/>
    <n v="135000"/>
    <n v="0"/>
    <s v="NO"/>
    <s v="NO"/>
    <n v="36223"/>
    <s v="Se requiere programar recursos para el operativo EDI-EDID 2023"/>
    <s v="0"/>
  </r>
  <r>
    <s v="DRA"/>
    <s v="DRA_836"/>
    <x v="13"/>
    <s v="Tematica Gobierno"/>
    <s v="GOBIERNO_2023_EDID"/>
    <s v="Bases de datos de la temática de gobierno"/>
    <x v="62"/>
    <n v="10"/>
    <s v="2017011000391 "/>
    <s v="MANIZALES"/>
    <s v="MANIZALES"/>
    <s v="Transporte"/>
    <s v="Urbano"/>
    <n v="1"/>
    <n v="1"/>
    <n v="0"/>
    <n v="135000"/>
    <d v="2023-07-04T00:00:00"/>
    <n v="1"/>
    <n v="135000"/>
    <n v="135000"/>
    <n v="0"/>
    <s v="NO"/>
    <s v="NO"/>
    <n v="36223"/>
    <s v="Se requiere programar recursos para el operativo EDI-EDID 2023"/>
    <s v="0"/>
  </r>
  <r>
    <s v="DRA"/>
    <s v="DRA_837"/>
    <x v="13"/>
    <s v="Tematica Gobierno"/>
    <s v="GOBIERNO_2023_EDI"/>
    <s v="Bases de datos de la temática de gobierno"/>
    <x v="62"/>
    <n v="10"/>
    <s v="2017011000391 "/>
    <s v="MANIZALES"/>
    <s v="ARMENIA"/>
    <s v="Transporte"/>
    <s v="Urbano"/>
    <n v="1"/>
    <n v="1"/>
    <n v="0"/>
    <n v="135000"/>
    <d v="2023-07-04T00:00:00"/>
    <n v="1"/>
    <n v="135000"/>
    <n v="135000"/>
    <n v="0"/>
    <s v="NO"/>
    <s v="NO"/>
    <n v="36223"/>
    <s v="Se requiere programar recursos para el operativo EDI-EDID 2023"/>
    <s v="0"/>
  </r>
  <r>
    <s v="DRA"/>
    <s v="DRA_838"/>
    <x v="13"/>
    <s v="Tematica Gobierno"/>
    <s v="GOBIERNO_2023_EDID"/>
    <s v="Bases de datos de la temática de gobierno"/>
    <x v="62"/>
    <n v="10"/>
    <s v="2017011000391 "/>
    <s v="MANIZALES"/>
    <s v="ARMENIA"/>
    <s v="Transporte"/>
    <s v="Urbano"/>
    <n v="1"/>
    <n v="1"/>
    <n v="0"/>
    <n v="135000"/>
    <d v="2023-07-04T00:00:00"/>
    <n v="1"/>
    <n v="135000"/>
    <n v="135000"/>
    <n v="0"/>
    <s v="NO"/>
    <s v="NO"/>
    <n v="36223"/>
    <s v="Se requiere programar recursos para el operativo EDI-EDID 2023"/>
    <s v="0"/>
  </r>
  <r>
    <s v="DRA"/>
    <s v="DRA_839"/>
    <x v="13"/>
    <s v="Tematica Gobierno"/>
    <s v="GOBIERNO_2023_EDI"/>
    <s v="Bases de datos de la temática de gobierno"/>
    <x v="62"/>
    <n v="10"/>
    <s v="2017011000391 "/>
    <s v="MANIZALES"/>
    <s v="IBAGUE"/>
    <s v="Transporte"/>
    <s v="Urbano"/>
    <n v="1"/>
    <n v="1"/>
    <n v="0"/>
    <n v="135000"/>
    <d v="2023-07-04T00:00:00"/>
    <n v="1"/>
    <n v="135000"/>
    <n v="135000"/>
    <n v="0"/>
    <s v="NO"/>
    <s v="NO"/>
    <n v="36223"/>
    <s v="Se requiere programar recursos para el operativo EDI-EDID 2023"/>
    <s v="0"/>
  </r>
  <r>
    <s v="DRA"/>
    <s v="DRA_840"/>
    <x v="13"/>
    <s v="Tematica Gobierno"/>
    <s v="GOBIERNO_2023_EDID"/>
    <s v="Bases de datos de la temática de gobierno"/>
    <x v="62"/>
    <n v="10"/>
    <s v="2017011000391 "/>
    <s v="MANIZALES"/>
    <s v="IBAGUE"/>
    <s v="Transporte"/>
    <s v="Urbano"/>
    <n v="1"/>
    <n v="1"/>
    <n v="0"/>
    <n v="135000"/>
    <d v="2023-07-04T00:00:00"/>
    <n v="1"/>
    <n v="135000"/>
    <n v="135000"/>
    <n v="0"/>
    <s v="NO"/>
    <s v="NO"/>
    <n v="36223"/>
    <s v="Se requiere programar recursos para el operativo EDI-EDID 2023"/>
    <s v="0"/>
  </r>
  <r>
    <s v="DRA"/>
    <s v="DRA_841"/>
    <x v="13"/>
    <s v="Tematica Gobierno"/>
    <s v="GOBIERNO_2023_EDI"/>
    <s v="Bases de datos de la temática de gobierno"/>
    <x v="62"/>
    <n v="10"/>
    <s v="2017011000391 "/>
    <s v="MANIZALES"/>
    <s v="PEREIRA"/>
    <s v="Transporte"/>
    <s v="Urbano"/>
    <n v="1"/>
    <n v="1"/>
    <n v="0"/>
    <n v="135000"/>
    <d v="2023-07-04T00:00:00"/>
    <n v="1"/>
    <n v="135000"/>
    <n v="135000"/>
    <n v="0"/>
    <s v="NO"/>
    <s v="NO"/>
    <n v="36223"/>
    <s v="Se requiere programar recursos para el operativo EDI-EDID 2023"/>
    <s v="0"/>
  </r>
  <r>
    <s v="DRA"/>
    <s v="DRA_842"/>
    <x v="13"/>
    <s v="Tematica Gobierno"/>
    <s v="GOBIERNO_2023_EDID"/>
    <s v="Bases de datos de la temática de gobierno"/>
    <x v="62"/>
    <n v="10"/>
    <s v="2017011000391 "/>
    <s v="MANIZALES"/>
    <s v="PEREIRA"/>
    <s v="Transporte"/>
    <s v="Urbano"/>
    <n v="1"/>
    <n v="1"/>
    <n v="0"/>
    <n v="135000"/>
    <d v="2023-07-04T00:00:00"/>
    <n v="1"/>
    <n v="135000"/>
    <n v="135000"/>
    <n v="0"/>
    <s v="NO"/>
    <s v="NO"/>
    <n v="36223"/>
    <s v="Se requiere programar recursos para el operativo EDI-EDID 2023"/>
    <s v="0"/>
  </r>
  <r>
    <s v="DRA"/>
    <s v="DRA_843"/>
    <x v="13"/>
    <s v="Tematica Gobierno"/>
    <s v="GOBIERNO_2023_EDI"/>
    <s v="Bases de datos de la temática de gobierno"/>
    <x v="62"/>
    <n v="10"/>
    <s v="2017011000391 "/>
    <s v="MEDELLIN"/>
    <s v="MONTERIA"/>
    <s v="Transporte"/>
    <s v="Urbano"/>
    <n v="1"/>
    <n v="1"/>
    <n v="0"/>
    <n v="135000"/>
    <d v="2023-07-04T00:00:00"/>
    <n v="1"/>
    <n v="135000"/>
    <n v="135000"/>
    <n v="0"/>
    <s v="NO"/>
    <s v="NO"/>
    <n v="42023"/>
    <s v="Se requiere programar recursos para el operativo EDI-EDID 2023"/>
    <s v="0"/>
  </r>
  <r>
    <s v="DRA"/>
    <s v="DRA_844"/>
    <x v="13"/>
    <s v="Tematica Gobierno"/>
    <s v="GOBIERNO_2023_EDID"/>
    <s v="Bases de datos de la temática de gobierno"/>
    <x v="62"/>
    <n v="10"/>
    <s v="2017011000391 "/>
    <s v="MEDELLIN"/>
    <s v="MONTERIA"/>
    <s v="Transporte"/>
    <s v="Urbano"/>
    <n v="1"/>
    <n v="1"/>
    <n v="0"/>
    <n v="135000"/>
    <d v="2023-07-04T00:00:00"/>
    <n v="1"/>
    <n v="135000"/>
    <n v="135000"/>
    <n v="0"/>
    <s v="NO"/>
    <s v="NO"/>
    <n v="42023"/>
    <s v="Se requiere programar recursos para el operativo EDI-EDID 2023"/>
    <s v="0"/>
  </r>
  <r>
    <s v="DRA"/>
    <s v="DRA_845"/>
    <x v="13"/>
    <s v="Tematica Gobierno"/>
    <s v="GOBIERNO_2023_EDI"/>
    <s v="Bases de datos de la temática de gobierno"/>
    <x v="62"/>
    <n v="10"/>
    <s v="2017011000391 "/>
    <s v="MEDELLIN"/>
    <s v="MEDELLIN"/>
    <s v="Transporte"/>
    <s v="Urbano"/>
    <n v="1"/>
    <n v="1"/>
    <n v="0"/>
    <n v="67500"/>
    <d v="2023-07-04T00:00:00"/>
    <n v="1"/>
    <n v="67500"/>
    <n v="67500"/>
    <n v="0"/>
    <s v="NO"/>
    <s v="NO"/>
    <n v="41823"/>
    <s v="Se requiere programar recursos para el operativo EDI-EDID 2023"/>
    <s v="0"/>
  </r>
  <r>
    <s v="DRA"/>
    <s v="DRA_846"/>
    <x v="13"/>
    <s v="Tematica Gobierno"/>
    <s v="GOBIERNO_2023_EDID"/>
    <s v="Bases de datos de la temática de gobierno"/>
    <x v="62"/>
    <n v="10"/>
    <s v="2017011000391 "/>
    <s v="MEDELLIN"/>
    <s v="MEDELLIN"/>
    <s v="Transporte"/>
    <s v="Urbano"/>
    <n v="1"/>
    <n v="1"/>
    <n v="0"/>
    <n v="67500"/>
    <d v="2023-07-04T00:00:00"/>
    <n v="1"/>
    <n v="67500"/>
    <n v="67500"/>
    <n v="0"/>
    <s v="NO"/>
    <s v="NO"/>
    <n v="41823"/>
    <s v="Se requiere programar recursos para el operativo EDI-EDID 2023"/>
    <s v="0"/>
  </r>
  <r>
    <s v="DRA"/>
    <s v="DRA_847"/>
    <x v="13"/>
    <s v="Tematica Gobierno"/>
    <s v="GOBIERNO_2023_EDI"/>
    <s v="Bases de datos de la temática de gobierno"/>
    <x v="62"/>
    <n v="10"/>
    <s v="2017011000391 "/>
    <s v="MEDELLIN"/>
    <s v="MEDELLIN"/>
    <s v="Transporte"/>
    <s v="Urbano"/>
    <n v="1"/>
    <n v="1"/>
    <n v="0"/>
    <n v="270000"/>
    <d v="2023-07-04T00:00:00"/>
    <n v="1"/>
    <n v="270000"/>
    <n v="270000"/>
    <n v="0"/>
    <s v="NO"/>
    <s v="NO"/>
    <n v="42023"/>
    <s v="Se requiere programar recursos para el operativo EDI-EDID 2023"/>
    <s v="0"/>
  </r>
  <r>
    <s v="DRA"/>
    <s v="DRA_848"/>
    <x v="13"/>
    <s v="Tematica Gobierno"/>
    <s v="GOBIERNO_2023_EDID"/>
    <s v="Bases de datos de la temática de gobierno"/>
    <x v="62"/>
    <n v="10"/>
    <s v="2017011000391 "/>
    <s v="MEDELLIN"/>
    <s v="MEDELLIN"/>
    <s v="Transporte"/>
    <s v="Urbano"/>
    <n v="1"/>
    <n v="1"/>
    <n v="0"/>
    <n v="270000"/>
    <d v="2023-07-04T00:00:00"/>
    <n v="1"/>
    <n v="270000"/>
    <n v="270000"/>
    <n v="0"/>
    <s v="NO"/>
    <s v="NO"/>
    <n v="42023"/>
    <s v="Se requiere programar recursos para el operativo EDI-EDID 2023"/>
    <s v="0"/>
  </r>
  <r>
    <s v="DRA"/>
    <s v="DRA_849"/>
    <x v="13"/>
    <s v="Tematica Gobierno"/>
    <s v="GOBIERNO_2023_EDI"/>
    <s v="Bases de datos de la temática de gobierno"/>
    <x v="62"/>
    <n v="10"/>
    <s v="2017011000391 "/>
    <s v="MEDELLIN"/>
    <s v="QUIBDO"/>
    <s v="Transporte"/>
    <s v="Urbano"/>
    <n v="1"/>
    <n v="1"/>
    <n v="0"/>
    <n v="202500"/>
    <d v="2023-07-04T00:00:00"/>
    <n v="1"/>
    <n v="202500"/>
    <n v="202500"/>
    <n v="0"/>
    <s v="NO"/>
    <s v="NO"/>
    <n v="42023"/>
    <s v="Se requiere programar recursos para el operativo EDI-EDID 2023"/>
    <s v="0"/>
  </r>
  <r>
    <s v="DRA"/>
    <s v="DRA_850"/>
    <x v="13"/>
    <s v="Tematica Gobierno"/>
    <s v="GOBIERNO_2023_EDID"/>
    <s v="Bases de datos de la temática de gobierno"/>
    <x v="62"/>
    <n v="10"/>
    <s v="2017011000391 "/>
    <s v="MEDELLIN"/>
    <s v="QUIBDO"/>
    <s v="Transporte"/>
    <s v="Urbano"/>
    <n v="1"/>
    <n v="1"/>
    <n v="0"/>
    <n v="202500"/>
    <d v="2023-07-04T00:00:00"/>
    <n v="1"/>
    <n v="202500"/>
    <n v="202500"/>
    <n v="0"/>
    <s v="NO"/>
    <s v="NO"/>
    <n v="42023"/>
    <s v="Se requiere programar recursos para el operativo EDI-EDID 2023"/>
    <s v="0"/>
  </r>
  <r>
    <s v="DRA"/>
    <s v="DRA_851"/>
    <x v="13"/>
    <s v="Tematica Gobierno"/>
    <s v="GOBIERNO_2023_EDI"/>
    <s v="Bases de datos de la temática de gobierno"/>
    <x v="62"/>
    <n v="10"/>
    <s v="2017011000391 "/>
    <s v="BARRANQUILLA"/>
    <s v="BARRANQUILLA"/>
    <s v="Transporte"/>
    <s v="Otros"/>
    <n v="1"/>
    <n v="1"/>
    <n v="0"/>
    <n v="75000"/>
    <d v="2023-07-04T00:00:00"/>
    <n v="1"/>
    <n v="75000"/>
    <n v="75000"/>
    <n v="0"/>
    <s v="NO"/>
    <s v="NO"/>
    <n v="64723"/>
    <s v="Se requiere programar recursos para el operativo EDI-EDID 2023"/>
    <s v="0"/>
  </r>
  <r>
    <s v="DRA"/>
    <s v="DRA_852"/>
    <x v="13"/>
    <s v="Tematica Gobierno"/>
    <s v="GOBIERNO_2023_EDID"/>
    <s v="Bases de datos de la temática de gobierno"/>
    <x v="62"/>
    <n v="10"/>
    <s v="2017011000391 "/>
    <s v="BARRANQUILLA"/>
    <s v="BARRANQUILLA"/>
    <s v="Transporte"/>
    <s v="Otros"/>
    <n v="1"/>
    <n v="1"/>
    <n v="0"/>
    <n v="75000"/>
    <d v="2023-07-04T00:00:00"/>
    <n v="1"/>
    <n v="75000"/>
    <n v="75000"/>
    <n v="0"/>
    <s v="NO"/>
    <s v="NO"/>
    <n v="64723"/>
    <s v="Se requiere programar recursos para el operativo EDI-EDID 2023"/>
    <s v="0"/>
  </r>
  <r>
    <s v="DRA"/>
    <s v="DRA_853"/>
    <x v="13"/>
    <s v="Tematica Gobierno"/>
    <s v="GOBIERNO_2023_EDI"/>
    <s v="Bases de datos de la temática de gobierno"/>
    <x v="62"/>
    <n v="10"/>
    <s v="2017011000391 "/>
    <s v="BARRANQUILLA"/>
    <s v="CARTAGENA"/>
    <s v="Transporte"/>
    <s v="Otros"/>
    <n v="1"/>
    <n v="1"/>
    <n v="0"/>
    <n v="75000"/>
    <d v="2023-07-04T00:00:00"/>
    <n v="1"/>
    <n v="75000"/>
    <n v="75000"/>
    <n v="0"/>
    <s v="NO"/>
    <s v="NO"/>
    <n v="64723"/>
    <s v="Se requiere programar recursos para el operativo EDI-EDID 2023"/>
    <s v="0"/>
  </r>
  <r>
    <s v="DRA"/>
    <s v="DRA_854"/>
    <x v="13"/>
    <s v="Tematica Gobierno"/>
    <s v="GOBIERNO_2023_EDID"/>
    <s v="Bases de datos de la temática de gobierno"/>
    <x v="62"/>
    <n v="10"/>
    <s v="2017011000391 "/>
    <s v="BARRANQUILLA"/>
    <s v="CARTAGENA"/>
    <s v="Transporte"/>
    <s v="Otros"/>
    <n v="1"/>
    <n v="1"/>
    <n v="0"/>
    <n v="75000"/>
    <d v="2023-07-04T00:00:00"/>
    <n v="1"/>
    <n v="75000"/>
    <n v="75000"/>
    <n v="0"/>
    <s v="NO"/>
    <s v="NO"/>
    <n v="64723"/>
    <s v="Se requiere programar recursos para el operativo EDI-EDID 2023"/>
    <s v="0"/>
  </r>
  <r>
    <s v="DRA"/>
    <s v="DRA_855"/>
    <x v="13"/>
    <s v="Tematica Gobierno"/>
    <s v="GOBIERNO_2023_EDI"/>
    <s v="Bases de datos de la temática de gobierno"/>
    <x v="62"/>
    <n v="10"/>
    <s v="2017011000391 "/>
    <s v="BARRANQUILLA"/>
    <s v="RIOHACHA"/>
    <s v="Transporte"/>
    <s v="Otros"/>
    <n v="1"/>
    <n v="1"/>
    <n v="0"/>
    <n v="75000"/>
    <d v="2023-07-04T00:00:00"/>
    <n v="1"/>
    <n v="75000"/>
    <n v="75000"/>
    <n v="0"/>
    <s v="NO"/>
    <s v="NO"/>
    <n v="64723"/>
    <s v="Se requiere programar recursos para el operativo EDI-EDID 2023"/>
    <s v="0"/>
  </r>
  <r>
    <s v="DRA"/>
    <s v="DRA_856"/>
    <x v="13"/>
    <s v="Tematica Gobierno"/>
    <s v="GOBIERNO_2023_EDID"/>
    <s v="Bases de datos de la temática de gobierno"/>
    <x v="62"/>
    <n v="10"/>
    <s v="2017011000391 "/>
    <s v="BARRANQUILLA"/>
    <s v="RIOHACHA"/>
    <s v="Transporte"/>
    <s v="Otros"/>
    <n v="1"/>
    <n v="1"/>
    <n v="0"/>
    <n v="75000"/>
    <d v="2023-07-04T00:00:00"/>
    <n v="1"/>
    <n v="75000"/>
    <n v="75000"/>
    <n v="0"/>
    <s v="NO"/>
    <s v="NO"/>
    <n v="64723"/>
    <s v="Se requiere programar recursos para el operativo EDI-EDID 2023"/>
    <s v="0"/>
  </r>
  <r>
    <s v="DRA"/>
    <s v="DRA_857"/>
    <x v="13"/>
    <s v="Tematica Gobierno"/>
    <s v="GOBIERNO_2023_EDI"/>
    <s v="Bases de datos de la temática de gobierno"/>
    <x v="62"/>
    <n v="10"/>
    <s v="2017011000391 "/>
    <s v="BARRANQUILLA"/>
    <s v="SANTA MARTA"/>
    <s v="Transporte"/>
    <s v="Otros"/>
    <n v="1"/>
    <n v="1"/>
    <n v="0"/>
    <n v="75000"/>
    <d v="2023-07-04T00:00:00"/>
    <n v="1"/>
    <n v="75000"/>
    <n v="75000"/>
    <n v="0"/>
    <s v="NO"/>
    <s v="NO"/>
    <n v="64723"/>
    <s v="Se requiere programar recursos para el operativo EDI-EDID 2023"/>
    <s v="0"/>
  </r>
  <r>
    <s v="DRA"/>
    <s v="DRA_858"/>
    <x v="13"/>
    <s v="Tematica Gobierno"/>
    <s v="GOBIERNO_2023_EDID"/>
    <s v="Bases de datos de la temática de gobierno"/>
    <x v="62"/>
    <n v="10"/>
    <s v="2017011000391 "/>
    <s v="BARRANQUILLA"/>
    <s v="SANTA MARTA"/>
    <s v="Transporte"/>
    <s v="Otros"/>
    <n v="1"/>
    <n v="1"/>
    <n v="0"/>
    <n v="75000"/>
    <d v="2023-07-04T00:00:00"/>
    <n v="1"/>
    <n v="75000"/>
    <n v="75000"/>
    <n v="0"/>
    <s v="NO"/>
    <s v="NO"/>
    <n v="64723"/>
    <s v="Se requiere programar recursos para el operativo EDI-EDID 2023"/>
    <s v="0"/>
  </r>
  <r>
    <s v="DRA"/>
    <s v="DRA_859"/>
    <x v="13"/>
    <s v="Tematica Gobierno"/>
    <s v="GOBIERNO_2023_EDI"/>
    <s v="Bases de datos de la temática de gobierno"/>
    <x v="62"/>
    <n v="10"/>
    <s v="2017011000391 "/>
    <s v="BARRANQUILLA"/>
    <s v="SINCELEJO"/>
    <s v="Transporte"/>
    <s v="Otros"/>
    <n v="1"/>
    <n v="1"/>
    <n v="0"/>
    <n v="37500"/>
    <d v="2023-07-04T00:00:00"/>
    <n v="1"/>
    <n v="37500"/>
    <n v="37500"/>
    <n v="0"/>
    <s v="NO"/>
    <s v="NO"/>
    <n v="64723"/>
    <s v="Se requiere programar recursos para el operativo EDI-EDID 2023"/>
    <s v="0"/>
  </r>
  <r>
    <s v="DRA"/>
    <s v="DRA_860"/>
    <x v="13"/>
    <s v="Tematica Gobierno"/>
    <s v="GOBIERNO_2023_EDID"/>
    <s v="Bases de datos de la temática de gobierno"/>
    <x v="62"/>
    <n v="10"/>
    <s v="2017011000391 "/>
    <s v="BARRANQUILLA"/>
    <s v="SINCELEJO"/>
    <s v="Transporte"/>
    <s v="Otros"/>
    <n v="1"/>
    <n v="1"/>
    <n v="0"/>
    <n v="37500"/>
    <d v="2023-07-04T00:00:00"/>
    <n v="1"/>
    <n v="37500"/>
    <n v="37500"/>
    <n v="0"/>
    <s v="NO"/>
    <s v="NO"/>
    <n v="64723"/>
    <s v="Se requiere programar recursos para el operativo EDI-EDID 2023"/>
    <s v="0"/>
  </r>
  <r>
    <s v="DRA"/>
    <s v="DRA_861"/>
    <x v="13"/>
    <s v="Tematica Gobierno"/>
    <s v="GOBIERNO_2023_EDI"/>
    <s v="Bases de datos de la temática de gobierno"/>
    <x v="62"/>
    <n v="10"/>
    <s v="2017011000391 "/>
    <s v="BARRANQUILLA"/>
    <s v="VALLEDUPAR"/>
    <s v="Transporte"/>
    <s v="Otros"/>
    <n v="1"/>
    <n v="1"/>
    <n v="0"/>
    <n v="75000"/>
    <d v="2023-07-04T00:00:00"/>
    <n v="1"/>
    <n v="75000"/>
    <n v="75000"/>
    <n v="0"/>
    <s v="NO"/>
    <s v="NO"/>
    <n v="64723"/>
    <s v="Se requiere programar recursos para el operativo EDI-EDID 2023"/>
    <s v="0"/>
  </r>
  <r>
    <s v="DRA"/>
    <s v="DRA_862"/>
    <x v="13"/>
    <s v="Tematica Gobierno"/>
    <s v="GOBIERNO_2023_EDID"/>
    <s v="Bases de datos de la temática de gobierno"/>
    <x v="62"/>
    <n v="10"/>
    <s v="2017011000391 "/>
    <s v="BARRANQUILLA"/>
    <s v="VALLEDUPAR"/>
    <s v="Transporte"/>
    <s v="Otros"/>
    <n v="1"/>
    <n v="1"/>
    <n v="0"/>
    <n v="75000"/>
    <d v="2023-07-04T00:00:00"/>
    <n v="1"/>
    <n v="75000"/>
    <n v="75000"/>
    <n v="0"/>
    <s v="NO"/>
    <s v="NO"/>
    <n v="64723"/>
    <s v="Se requiere programar recursos para el operativo EDI-EDID 2023"/>
    <s v="0"/>
  </r>
  <r>
    <s v="DRA"/>
    <s v="DRA_863"/>
    <x v="13"/>
    <s v="Tematica Gobierno"/>
    <s v="GOBIERNO_2023_EDI"/>
    <s v="Bases de datos de la temática de gobierno"/>
    <x v="62"/>
    <n v="10"/>
    <s v="2017011000391 "/>
    <s v="BOGOTA"/>
    <s v="BOGOTA"/>
    <s v="Transporte"/>
    <s v="Otros"/>
    <n v="1"/>
    <n v="1"/>
    <n v="0"/>
    <n v="165000"/>
    <d v="2023-07-04T00:00:00"/>
    <n v="1"/>
    <n v="165000"/>
    <n v="165000"/>
    <n v="0"/>
    <s v="NO"/>
    <s v="NO"/>
    <n v="78023"/>
    <s v="Se requiere programar recursos para el operativo EDI-EDID 2023"/>
    <s v="0"/>
  </r>
  <r>
    <s v="DRA"/>
    <s v="DRA_864"/>
    <x v="13"/>
    <s v="Tematica Gobierno"/>
    <s v="GOBIERNO_2023_EDID"/>
    <s v="Bases de datos de la temática de gobierno"/>
    <x v="62"/>
    <n v="10"/>
    <s v="2017011000391 "/>
    <s v="BOGOTA"/>
    <s v="BOGOTA"/>
    <s v="Transporte"/>
    <s v="Otros"/>
    <n v="1"/>
    <n v="1"/>
    <n v="0"/>
    <n v="165000"/>
    <d v="2023-07-04T00:00:00"/>
    <n v="1"/>
    <n v="165000"/>
    <n v="165000"/>
    <n v="0"/>
    <s v="NO"/>
    <s v="NO"/>
    <n v="78023"/>
    <s v="Se requiere programar recursos para el operativo EDI-EDID 2023"/>
    <s v="0"/>
  </r>
  <r>
    <s v="DRA"/>
    <s v="DRA_865"/>
    <x v="13"/>
    <s v="Tematica Gobierno"/>
    <s v="GOBIERNO_2023_EDI"/>
    <s v="Bases de datos de la temática de gobierno"/>
    <x v="62"/>
    <n v="10"/>
    <s v="2017011000391 "/>
    <s v="BOGOTA"/>
    <s v="BOGOTA"/>
    <s v="Transporte"/>
    <s v="Otros"/>
    <n v="1"/>
    <n v="1"/>
    <n v="0"/>
    <n v="5610000"/>
    <d v="2023-07-04T00:00:00"/>
    <n v="1"/>
    <n v="5610000"/>
    <n v="5610000"/>
    <n v="0"/>
    <s v="NO"/>
    <s v="NO"/>
    <s v="78123;78223"/>
    <s v="Se requiere programar recursos para el operativo EDI-EDID 2023"/>
    <s v="0"/>
  </r>
  <r>
    <s v="DRA"/>
    <s v="DRA_866"/>
    <x v="13"/>
    <s v="Tematica Gobierno"/>
    <s v="GOBIERNO_2023_EDID"/>
    <s v="Bases de datos de la temática de gobierno"/>
    <x v="62"/>
    <n v="10"/>
    <s v="2017011000391 "/>
    <s v="BOGOTA"/>
    <s v="BOGOTA"/>
    <s v="Transporte"/>
    <s v="Otros"/>
    <n v="1"/>
    <n v="1"/>
    <n v="0"/>
    <n v="5610000"/>
    <d v="2023-07-04T00:00:00"/>
    <n v="1"/>
    <n v="5610000"/>
    <n v="5610000"/>
    <n v="0"/>
    <s v="NO"/>
    <s v="NO"/>
    <s v="78123;78223"/>
    <s v="Se requiere programar recursos para el operativo EDI-EDID 2023"/>
    <s v="0"/>
  </r>
  <r>
    <s v="DRA"/>
    <s v="DRA_867"/>
    <x v="13"/>
    <s v="Tematica Gobierno"/>
    <s v="GOBIERNO_2023_EDI"/>
    <s v="Bases de datos de la temática de gobierno"/>
    <x v="62"/>
    <n v="10"/>
    <s v="2017011000391 "/>
    <s v="BOGOTA"/>
    <s v="FLORENCIA"/>
    <s v="Transporte"/>
    <s v="Otros"/>
    <n v="1"/>
    <n v="1"/>
    <n v="0"/>
    <n v="75000"/>
    <d v="2023-07-04T00:00:00"/>
    <n v="1"/>
    <n v="75000"/>
    <n v="75000"/>
    <n v="0"/>
    <s v="NO"/>
    <s v="NO"/>
    <n v="78223"/>
    <s v="Se requiere programar recursos para el operativo EDI-EDID 2023"/>
    <s v="0"/>
  </r>
  <r>
    <s v="DRA"/>
    <s v="DRA_868"/>
    <x v="13"/>
    <s v="Tematica Gobierno"/>
    <s v="GOBIERNO_2023_EDID"/>
    <s v="Bases de datos de la temática de gobierno"/>
    <x v="62"/>
    <n v="10"/>
    <s v="2017011000391 "/>
    <s v="BOGOTA"/>
    <s v="FLORENCIA"/>
    <s v="Transporte"/>
    <s v="Otros"/>
    <n v="1"/>
    <n v="1"/>
    <n v="0"/>
    <n v="75000"/>
    <d v="2023-07-04T00:00:00"/>
    <n v="1"/>
    <n v="75000"/>
    <n v="75000"/>
    <n v="0"/>
    <s v="NO"/>
    <s v="NO"/>
    <n v="78223"/>
    <s v="Se requiere programar recursos para el operativo EDI-EDID 2023"/>
    <s v="0"/>
  </r>
  <r>
    <s v="DRA"/>
    <s v="DRA_869"/>
    <x v="13"/>
    <s v="Tematica Gobierno"/>
    <s v="GOBIERNO_2023_EDI"/>
    <s v="Bases de datos de la temática de gobierno"/>
    <x v="62"/>
    <n v="10"/>
    <s v="2017011000391 "/>
    <s v="BOGOTA"/>
    <s v="NEIVA"/>
    <s v="Transporte"/>
    <s v="Otros"/>
    <n v="1"/>
    <n v="1"/>
    <n v="0"/>
    <n v="75000"/>
    <d v="2023-07-04T00:00:00"/>
    <n v="1"/>
    <n v="75000"/>
    <n v="75000"/>
    <n v="0"/>
    <s v="NO"/>
    <s v="NO"/>
    <n v="78223"/>
    <s v="Se requiere programar recursos para el operativo EDI-EDID 2023"/>
    <s v="0"/>
  </r>
  <r>
    <s v="DRA"/>
    <s v="DRA_870"/>
    <x v="13"/>
    <s v="Tematica Gobierno"/>
    <s v="GOBIERNO_2023_EDID"/>
    <s v="Bases de datos de la temática de gobierno"/>
    <x v="62"/>
    <n v="10"/>
    <s v="2017011000391 "/>
    <s v="BOGOTA"/>
    <s v="NEIVA"/>
    <s v="Transporte"/>
    <s v="Otros"/>
    <n v="1"/>
    <n v="1"/>
    <n v="0"/>
    <n v="75000"/>
    <d v="2023-07-04T00:00:00"/>
    <n v="1"/>
    <n v="75000"/>
    <n v="75000"/>
    <n v="0"/>
    <s v="NO"/>
    <s v="NO"/>
    <n v="78223"/>
    <s v="Se requiere programar recursos para el operativo EDI-EDID 2023"/>
    <s v="0"/>
  </r>
  <r>
    <s v="DRA"/>
    <s v="DRA_871"/>
    <x v="13"/>
    <s v="Tematica Gobierno"/>
    <s v="GOBIERNO_2023_EDI"/>
    <s v="Bases de datos de la temática de gobierno"/>
    <x v="62"/>
    <n v="10"/>
    <s v="2017011000391 "/>
    <s v="BOGOTA"/>
    <s v="TUNJA"/>
    <s v="Transporte"/>
    <s v="Otros"/>
    <n v="1"/>
    <n v="1"/>
    <n v="0"/>
    <n v="75000"/>
    <d v="2023-07-04T00:00:00"/>
    <n v="1"/>
    <n v="75000"/>
    <n v="75000"/>
    <n v="0"/>
    <s v="NO"/>
    <s v="NO"/>
    <n v="78223"/>
    <s v="Se requiere programar recursos para el operativo EDI-EDID 2023"/>
    <s v="0"/>
  </r>
  <r>
    <s v="DRA"/>
    <s v="DRA_872"/>
    <x v="13"/>
    <s v="Tematica Gobierno"/>
    <s v="GOBIERNO_2023_EDID"/>
    <s v="Bases de datos de la temática de gobierno"/>
    <x v="62"/>
    <n v="10"/>
    <s v="2017011000391 "/>
    <s v="BOGOTA"/>
    <s v="TUNJA"/>
    <s v="Transporte"/>
    <s v="Otros"/>
    <n v="1"/>
    <n v="1"/>
    <n v="0"/>
    <n v="75000"/>
    <d v="2023-07-04T00:00:00"/>
    <n v="1"/>
    <n v="75000"/>
    <n v="75000"/>
    <n v="0"/>
    <s v="NO"/>
    <s v="NO"/>
    <n v="78223"/>
    <s v="Se requiere programar recursos para el operativo EDI-EDID 2023"/>
    <s v="0"/>
  </r>
  <r>
    <s v="DRA"/>
    <s v="DRA_873"/>
    <x v="13"/>
    <s v="Tematica Gobierno"/>
    <s v="GOBIERNO_2023_EDI"/>
    <s v="Bases de datos de la temática de gobierno"/>
    <x v="62"/>
    <n v="10"/>
    <s v="2017011000391 "/>
    <s v="BOGOTA"/>
    <s v="VILLAVICENCIO"/>
    <s v="Transporte"/>
    <s v="Otros"/>
    <n v="1"/>
    <n v="1"/>
    <n v="0"/>
    <n v="495000"/>
    <d v="2023-07-04T00:00:00"/>
    <n v="1"/>
    <n v="495000"/>
    <n v="495000"/>
    <n v="0"/>
    <s v="NO"/>
    <s v="NO"/>
    <s v="78123;78223"/>
    <s v="Se requiere programar recursos para el operativo EDI-EDID 2023"/>
    <s v="0"/>
  </r>
  <r>
    <s v="DRA"/>
    <s v="DRA_874"/>
    <x v="13"/>
    <s v="Tematica Gobierno"/>
    <s v="GOBIERNO_2023_EDID"/>
    <s v="Bases de datos de la temática de gobierno"/>
    <x v="62"/>
    <n v="10"/>
    <s v="2017011000391 "/>
    <s v="BOGOTA"/>
    <s v="VILLAVICENCIO"/>
    <s v="Transporte"/>
    <s v="Otros"/>
    <n v="1"/>
    <n v="1"/>
    <n v="0"/>
    <n v="495000"/>
    <d v="2023-07-04T00:00:00"/>
    <n v="1"/>
    <n v="495000"/>
    <n v="495000"/>
    <n v="0"/>
    <s v="NO"/>
    <s v="NO"/>
    <s v="78123;78223"/>
    <s v="Se requiere programar recursos para el operativo EDI-EDID 2023"/>
    <s v="0"/>
  </r>
  <r>
    <s v="DRA"/>
    <s v="DRA_875"/>
    <x v="13"/>
    <s v="Tematica Gobierno"/>
    <s v="GOBIERNO_2023_EDI"/>
    <s v="Bases de datos de la temática de gobierno"/>
    <x v="62"/>
    <n v="10"/>
    <s v="2017011000391 "/>
    <s v="BUCARAMANGA"/>
    <s v="BUCARAMANGA"/>
    <s v="Transporte"/>
    <s v="Otros"/>
    <n v="1"/>
    <n v="1"/>
    <n v="0"/>
    <n v="112500"/>
    <d v="2023-07-04T00:00:00"/>
    <n v="1"/>
    <n v="112500"/>
    <n v="112500"/>
    <n v="0"/>
    <s v="NO"/>
    <s v="NO"/>
    <n v="32623"/>
    <s v="Se requiere programar recursos para el operativo EDI-EDID 2023"/>
    <s v="0"/>
  </r>
  <r>
    <s v="DRA"/>
    <s v="DRA_876"/>
    <x v="13"/>
    <s v="Tematica Gobierno"/>
    <s v="GOBIERNO_2023_EDID"/>
    <s v="Bases de datos de la temática de gobierno"/>
    <x v="62"/>
    <n v="10"/>
    <s v="2017011000391 "/>
    <s v="BUCARAMANGA"/>
    <s v="BUCARAMANGA"/>
    <s v="Transporte"/>
    <s v="Otros"/>
    <n v="1"/>
    <n v="1"/>
    <n v="0"/>
    <n v="112500"/>
    <d v="2023-07-04T00:00:00"/>
    <n v="1"/>
    <n v="112500"/>
    <n v="112500"/>
    <n v="0"/>
    <s v="NO"/>
    <s v="NO"/>
    <n v="32623"/>
    <s v="Se requiere programar recursos para el operativo EDI-EDID 2023"/>
    <s v="0"/>
  </r>
  <r>
    <s v="DRA"/>
    <s v="DRA_877"/>
    <x v="13"/>
    <s v="Tematica Gobierno"/>
    <s v="GOBIERNO_2023_EDI"/>
    <s v="Bases de datos de la temática de gobierno"/>
    <x v="62"/>
    <n v="10"/>
    <s v="2017011000391 "/>
    <s v="BUCARAMANGA"/>
    <s v="CUCUTA"/>
    <s v="Transporte"/>
    <s v="Otros"/>
    <n v="1"/>
    <n v="1"/>
    <n v="0"/>
    <n v="75000"/>
    <d v="2023-07-04T00:00:00"/>
    <n v="1"/>
    <n v="75000"/>
    <n v="75000"/>
    <n v="0"/>
    <s v="NO"/>
    <s v="NO"/>
    <n v="32723"/>
    <s v="Se requiere programar recursos para el operativo EDI-EDID 2023"/>
    <s v="0"/>
  </r>
  <r>
    <s v="DRA"/>
    <s v="DRA_878"/>
    <x v="13"/>
    <s v="Tematica Gobierno"/>
    <s v="GOBIERNO_2023_EDID"/>
    <s v="Bases de datos de la temática de gobierno"/>
    <x v="62"/>
    <n v="10"/>
    <s v="2017011000391 "/>
    <s v="BUCARAMANGA"/>
    <s v="CUCUTA"/>
    <s v="Transporte"/>
    <s v="Otros"/>
    <n v="1"/>
    <n v="1"/>
    <n v="0"/>
    <n v="75000"/>
    <d v="2023-07-04T00:00:00"/>
    <n v="1"/>
    <n v="75000"/>
    <n v="75000"/>
    <n v="0"/>
    <s v="NO"/>
    <s v="NO"/>
    <n v="32723"/>
    <s v="Se requiere programar recursos para el operativo EDI-EDID 2023"/>
    <s v="0"/>
  </r>
  <r>
    <s v="DRA"/>
    <s v="DRA_879"/>
    <x v="13"/>
    <s v="Tematica Gobierno"/>
    <s v="GOBIERNO_2023_EDI"/>
    <s v="Bases de datos de la temática de gobierno"/>
    <x v="62"/>
    <n v="10"/>
    <s v="2017011000391 "/>
    <s v="CALI"/>
    <s v="CALI"/>
    <s v="Transporte"/>
    <s v="Otros"/>
    <n v="1"/>
    <n v="1"/>
    <n v="0"/>
    <n v="187500"/>
    <d v="2023-07-04T00:00:00"/>
    <n v="1"/>
    <n v="187500"/>
    <n v="187500"/>
    <n v="0"/>
    <s v="NO"/>
    <s v="NO"/>
    <s v="45623;45723"/>
    <s v="Se requiere programar recursos para el operativo EDI-EDID 2023"/>
    <s v="0"/>
  </r>
  <r>
    <s v="DRA"/>
    <s v="DRA_880"/>
    <x v="13"/>
    <s v="Tematica Gobierno"/>
    <s v="GOBIERNO_2023_EDID"/>
    <s v="Bases de datos de la temática de gobierno"/>
    <x v="62"/>
    <n v="10"/>
    <s v="2017011000391 "/>
    <s v="CALI"/>
    <s v="CALI"/>
    <s v="Transporte"/>
    <s v="Otros"/>
    <n v="1"/>
    <n v="1"/>
    <n v="0"/>
    <n v="187500"/>
    <d v="2023-07-04T00:00:00"/>
    <n v="1"/>
    <n v="187500"/>
    <n v="187500"/>
    <n v="0"/>
    <s v="NO"/>
    <s v="NO"/>
    <n v="45723"/>
    <s v="Se requiere programar recursos para el operativo EDI-EDID 2023"/>
    <s v="0"/>
  </r>
  <r>
    <s v="DRA"/>
    <s v="DRA_881"/>
    <x v="13"/>
    <s v="Tematica Gobierno"/>
    <s v="GOBIERNO_2023_EDI"/>
    <s v="Bases de datos de la temática de gobierno"/>
    <x v="62"/>
    <n v="10"/>
    <s v="2017011000391 "/>
    <s v="CALI"/>
    <s v="PASTO"/>
    <s v="Transporte"/>
    <s v="Otros"/>
    <n v="1"/>
    <n v="1"/>
    <n v="0"/>
    <n v="75000"/>
    <d v="2023-07-04T00:00:00"/>
    <n v="1"/>
    <n v="75000"/>
    <n v="75000"/>
    <n v="0"/>
    <s v="NO"/>
    <s v="NO"/>
    <n v="45723"/>
    <s v="Se requiere programar recursos para el operativo EDI-EDID 2023"/>
    <s v="0"/>
  </r>
  <r>
    <s v="DRA"/>
    <s v="DRA_882"/>
    <x v="13"/>
    <s v="Tematica Gobierno"/>
    <s v="GOBIERNO_2023_EDID"/>
    <s v="Bases de datos de la temática de gobierno"/>
    <x v="62"/>
    <n v="10"/>
    <s v="2017011000391 "/>
    <s v="CALI"/>
    <s v="PASTO"/>
    <s v="Transporte"/>
    <s v="Otros"/>
    <n v="1"/>
    <n v="1"/>
    <n v="0"/>
    <n v="75000"/>
    <d v="2023-07-04T00:00:00"/>
    <n v="1"/>
    <n v="75000"/>
    <n v="75000"/>
    <n v="0"/>
    <s v="NO"/>
    <s v="NO"/>
    <n v="45723"/>
    <s v="Se requiere programar recursos para el operativo EDI-EDID 2023"/>
    <s v="0"/>
  </r>
  <r>
    <s v="DRA"/>
    <s v="DRA_883"/>
    <x v="13"/>
    <s v="Tematica Gobierno"/>
    <s v="GOBIERNO_2023_EDI"/>
    <s v="Bases de datos de la temática de gobierno"/>
    <x v="62"/>
    <n v="10"/>
    <s v="2017011000391 "/>
    <s v="CALI"/>
    <s v="POPAYAN"/>
    <s v="Transporte"/>
    <s v="Otros"/>
    <n v="1"/>
    <n v="1"/>
    <n v="0"/>
    <n v="75000"/>
    <d v="2023-07-04T00:00:00"/>
    <n v="1"/>
    <n v="75000"/>
    <n v="75000"/>
    <n v="0"/>
    <s v="NO"/>
    <s v="NO"/>
    <n v="45723"/>
    <s v="Se requiere programar recursos para el operativo EDI-EDID 2023"/>
    <s v="0"/>
  </r>
  <r>
    <s v="DRA"/>
    <s v="DRA_884"/>
    <x v="13"/>
    <s v="Tematica Gobierno"/>
    <s v="GOBIERNO_2023_EDID"/>
    <s v="Bases de datos de la temática de gobierno"/>
    <x v="62"/>
    <n v="10"/>
    <s v="2017011000391 "/>
    <s v="CALI"/>
    <s v="POPAYAN"/>
    <s v="Transporte"/>
    <s v="Otros"/>
    <n v="1"/>
    <n v="1"/>
    <n v="0"/>
    <n v="75000"/>
    <d v="2023-07-04T00:00:00"/>
    <n v="1"/>
    <n v="75000"/>
    <n v="75000"/>
    <n v="0"/>
    <s v="NO"/>
    <s v="NO"/>
    <n v="45723"/>
    <s v="Se requiere programar recursos para el operativo EDI-EDID 2023"/>
    <s v="0"/>
  </r>
  <r>
    <s v="DRA"/>
    <s v="DRA_885"/>
    <x v="13"/>
    <s v="Tematica Gobierno"/>
    <s v="GOBIERNO_2023_EDI"/>
    <s v="Bases de datos de la temática de gobierno"/>
    <x v="62"/>
    <n v="10"/>
    <s v="2017011000391 "/>
    <s v="MANIZALES"/>
    <s v="ARMENIA"/>
    <s v="Transporte"/>
    <s v="Otros"/>
    <n v="1"/>
    <n v="1"/>
    <n v="0"/>
    <n v="75000"/>
    <d v="2023-07-04T00:00:00"/>
    <n v="1"/>
    <n v="75000"/>
    <n v="75000"/>
    <n v="0"/>
    <s v="NO"/>
    <s v="NO"/>
    <n v="36223"/>
    <s v="Se requiere programar recursos para el operativo EDI-EDID 2023"/>
    <s v="0"/>
  </r>
  <r>
    <s v="DRA"/>
    <s v="DRA_886"/>
    <x v="13"/>
    <s v="Tematica Gobierno"/>
    <s v="GOBIERNO_2023_EDID"/>
    <s v="Bases de datos de la temática de gobierno"/>
    <x v="62"/>
    <n v="10"/>
    <s v="2017011000391 "/>
    <s v="MANIZALES"/>
    <s v="ARMENIA"/>
    <s v="Transporte"/>
    <s v="Otros"/>
    <n v="1"/>
    <n v="1"/>
    <n v="0"/>
    <n v="75000"/>
    <d v="2023-07-04T00:00:00"/>
    <n v="1"/>
    <n v="75000"/>
    <n v="75000"/>
    <n v="0"/>
    <s v="NO"/>
    <s v="NO"/>
    <n v="36223"/>
    <s v="Se requiere programar recursos para el operativo EDI-EDID 2023"/>
    <s v="0"/>
  </r>
  <r>
    <s v="DRA"/>
    <s v="DRA_887"/>
    <x v="13"/>
    <s v="Tematica Gobierno"/>
    <s v="GOBIERNO_2023_EDI"/>
    <s v="Bases de datos de la temática de gobierno"/>
    <x v="62"/>
    <n v="10"/>
    <s v="2017011000391 "/>
    <s v="MANIZALES"/>
    <s v="IBAGUE"/>
    <s v="Transporte"/>
    <s v="Otros"/>
    <n v="1"/>
    <n v="1"/>
    <n v="0"/>
    <n v="75000"/>
    <d v="2023-07-04T00:00:00"/>
    <n v="1"/>
    <n v="75000"/>
    <n v="75000"/>
    <n v="0"/>
    <s v="NO"/>
    <s v="NO"/>
    <n v="36223"/>
    <s v="Se requiere programar recursos para el operativo EDI-EDID 2023"/>
    <s v="0"/>
  </r>
  <r>
    <s v="DRA"/>
    <s v="DRA_888"/>
    <x v="13"/>
    <s v="Tematica Gobierno"/>
    <s v="GOBIERNO_2023_EDID"/>
    <s v="Bases de datos de la temática de gobierno"/>
    <x v="62"/>
    <n v="10"/>
    <s v="2017011000391 "/>
    <s v="MANIZALES"/>
    <s v="IBAGUE"/>
    <s v="Transporte"/>
    <s v="Otros"/>
    <n v="1"/>
    <n v="1"/>
    <n v="0"/>
    <n v="75000"/>
    <d v="2023-07-04T00:00:00"/>
    <n v="1"/>
    <n v="75000"/>
    <n v="75000"/>
    <n v="0"/>
    <s v="NO"/>
    <s v="NO"/>
    <n v="36223"/>
    <s v="Se requiere programar recursos para el operativo EDI-EDID 2023"/>
    <s v="0"/>
  </r>
  <r>
    <s v="DRA"/>
    <s v="DRA_889"/>
    <x v="13"/>
    <s v="Tematica Gobierno"/>
    <s v="GOBIERNO_2023_EDI"/>
    <s v="Bases de datos de la temática de gobierno"/>
    <x v="62"/>
    <n v="10"/>
    <s v="2017011000391 "/>
    <s v="MANIZALES"/>
    <s v="MANIZALES"/>
    <s v="Transporte"/>
    <s v="Otros"/>
    <n v="1"/>
    <n v="1"/>
    <n v="0"/>
    <n v="75000"/>
    <d v="2023-07-04T00:00:00"/>
    <n v="1"/>
    <n v="75000"/>
    <n v="75000"/>
    <n v="0"/>
    <s v="NO"/>
    <s v="NO"/>
    <n v="36223"/>
    <s v="Se requiere programar recursos para el operativo EDI-EDID 2023"/>
    <s v="0"/>
  </r>
  <r>
    <s v="DRA"/>
    <s v="DRA_890"/>
    <x v="13"/>
    <s v="Tematica Gobierno"/>
    <s v="GOBIERNO_2023_EDID"/>
    <s v="Bases de datos de la temática de gobierno"/>
    <x v="62"/>
    <n v="10"/>
    <s v="2017011000391 "/>
    <s v="MANIZALES"/>
    <s v="MANIZALES"/>
    <s v="Transporte"/>
    <s v="Otros"/>
    <n v="1"/>
    <n v="1"/>
    <n v="0"/>
    <n v="75000"/>
    <d v="2023-07-04T00:00:00"/>
    <n v="1"/>
    <n v="75000"/>
    <n v="75000"/>
    <n v="0"/>
    <s v="NO"/>
    <s v="NO"/>
    <n v="36223"/>
    <s v="Se requiere programar recursos para el operativo EDI-EDID 2023"/>
    <s v="0"/>
  </r>
  <r>
    <s v="DRA"/>
    <s v="DRA_891"/>
    <x v="13"/>
    <s v="Tematica Gobierno"/>
    <s v="GOBIERNO_2023_EDI"/>
    <s v="Bases de datos de la temática de gobierno"/>
    <x v="62"/>
    <n v="10"/>
    <s v="2017011000391 "/>
    <s v="MANIZALES"/>
    <s v="PEREIRA"/>
    <s v="Transporte"/>
    <s v="Otros"/>
    <n v="1"/>
    <n v="1"/>
    <n v="0"/>
    <n v="75000"/>
    <d v="2023-07-04T00:00:00"/>
    <n v="1"/>
    <n v="75000"/>
    <n v="75000"/>
    <n v="0"/>
    <s v="NO"/>
    <s v="NO"/>
    <n v="36223"/>
    <s v="Se requiere programar recursos para el operativo EDI-EDID 2023"/>
    <s v="0"/>
  </r>
  <r>
    <s v="DRA"/>
    <s v="DRA_892"/>
    <x v="13"/>
    <s v="Tematica Gobierno"/>
    <s v="GOBIERNO_2023_EDID"/>
    <s v="Bases de datos de la temática de gobierno"/>
    <x v="62"/>
    <n v="10"/>
    <s v="2017011000391 "/>
    <s v="MANIZALES"/>
    <s v="PEREIRA"/>
    <s v="Transporte"/>
    <s v="Otros"/>
    <n v="1"/>
    <n v="1"/>
    <n v="0"/>
    <n v="75000"/>
    <d v="2023-07-04T00:00:00"/>
    <n v="1"/>
    <n v="75000"/>
    <n v="75000"/>
    <n v="0"/>
    <s v="NO"/>
    <s v="NO"/>
    <n v="36223"/>
    <s v="Se requiere programar recursos para el operativo EDI-EDID 2023"/>
    <s v="0"/>
  </r>
  <r>
    <s v="DRA"/>
    <s v="DRA_893"/>
    <x v="13"/>
    <s v="Tematica Gobierno"/>
    <s v="GOBIERNO_2023_EDI"/>
    <s v="Bases de datos de la temática de gobierno"/>
    <x v="62"/>
    <n v="10"/>
    <s v="2017011000391 "/>
    <s v="MEDELLIN"/>
    <s v="MEDELLIN"/>
    <s v="Transporte"/>
    <s v="Otros"/>
    <n v="1"/>
    <n v="1"/>
    <n v="0"/>
    <n v="187500"/>
    <d v="2023-07-04T00:00:00"/>
    <n v="1"/>
    <n v="187500"/>
    <n v="187500"/>
    <n v="0"/>
    <s v="NO"/>
    <s v="NO"/>
    <s v="42023;41823"/>
    <s v="Se requiere programar recursos para el operativo EDI-EDID 2023"/>
    <s v="0"/>
  </r>
  <r>
    <s v="DRA"/>
    <s v="DRA_894"/>
    <x v="13"/>
    <s v="Tematica Gobierno"/>
    <s v="GOBIERNO_2023_EDID"/>
    <s v="Bases de datos de la temática de gobierno"/>
    <x v="62"/>
    <n v="10"/>
    <s v="2017011000391 "/>
    <s v="MEDELLIN"/>
    <s v="MEDELLIN"/>
    <s v="Transporte"/>
    <s v="Otros"/>
    <n v="1"/>
    <n v="1"/>
    <n v="0"/>
    <n v="187500"/>
    <d v="2023-07-04T00:00:00"/>
    <n v="1"/>
    <n v="187500"/>
    <n v="187500"/>
    <n v="0"/>
    <s v="NO"/>
    <s v="NO"/>
    <n v="42023"/>
    <s v="Se requiere programar recursos para el operativo EDI-EDID 2023"/>
    <s v="0"/>
  </r>
  <r>
    <s v="DRA"/>
    <s v="DRA_895"/>
    <x v="13"/>
    <s v="Tematica Gobierno"/>
    <s v="GOBIERNO_2023_EDI"/>
    <s v="Bases de datos de la temática de gobierno"/>
    <x v="62"/>
    <n v="10"/>
    <s v="2017011000391 "/>
    <s v="MEDELLIN"/>
    <s v="MONTERIA"/>
    <s v="Transporte"/>
    <s v="Otros"/>
    <n v="1"/>
    <n v="1"/>
    <n v="0"/>
    <n v="75000"/>
    <d v="2023-07-04T00:00:00"/>
    <n v="1"/>
    <n v="75000"/>
    <n v="75000"/>
    <n v="0"/>
    <s v="NO"/>
    <s v="NO"/>
    <n v="42023"/>
    <s v="Se requiere programar recursos para el operativo EDI-EDID 2023"/>
    <s v="0"/>
  </r>
  <r>
    <s v="DRA"/>
    <s v="DRA_896"/>
    <x v="13"/>
    <s v="Tematica Gobierno"/>
    <s v="GOBIERNO_2023_EDID"/>
    <s v="Bases de datos de la temática de gobierno"/>
    <x v="62"/>
    <n v="10"/>
    <s v="2017011000391 "/>
    <s v="MEDELLIN"/>
    <s v="MONTERIA"/>
    <s v="Transporte"/>
    <s v="Otros"/>
    <n v="1"/>
    <n v="1"/>
    <n v="0"/>
    <n v="75000"/>
    <d v="2023-07-04T00:00:00"/>
    <n v="1"/>
    <n v="75000"/>
    <n v="75000"/>
    <n v="0"/>
    <s v="NO"/>
    <s v="NO"/>
    <n v="42023"/>
    <s v="Se requiere programar recursos para el operativo EDI-EDID 2023"/>
    <s v="0"/>
  </r>
  <r>
    <s v="DRA"/>
    <s v="DRA_897"/>
    <x v="13"/>
    <s v="Tematica Gobierno"/>
    <s v="GOBIERNO_2023_EDI"/>
    <s v="Bases de datos de la temática de gobierno"/>
    <x v="62"/>
    <n v="10"/>
    <s v="2017011000391 "/>
    <s v="MEDELLIN"/>
    <s v="QUIBDO"/>
    <s v="Transporte"/>
    <s v="Otros"/>
    <n v="1"/>
    <n v="1"/>
    <n v="0"/>
    <n v="112500"/>
    <d v="2023-07-04T00:00:00"/>
    <n v="1"/>
    <n v="112500"/>
    <n v="112500"/>
    <n v="0"/>
    <s v="NO"/>
    <s v="NO"/>
    <n v="42023"/>
    <s v="Se requiere programar recursos para el operativo EDI-EDID 2023"/>
    <s v="0"/>
  </r>
  <r>
    <s v="DRA"/>
    <s v="DRA_898"/>
    <x v="13"/>
    <s v="Tematica Gobierno"/>
    <s v="GOBIERNO_2023_EDID"/>
    <s v="Bases de datos de la temática de gobierno"/>
    <x v="62"/>
    <n v="10"/>
    <s v="2017011000391 "/>
    <s v="MEDELLIN"/>
    <s v="QUIBDO"/>
    <s v="Transporte"/>
    <s v="Otros"/>
    <n v="1"/>
    <n v="1"/>
    <n v="0"/>
    <n v="112500"/>
    <d v="2023-07-04T00:00:00"/>
    <n v="1"/>
    <n v="112500"/>
    <n v="112500"/>
    <n v="0"/>
    <s v="NO"/>
    <s v="NO"/>
    <n v="42023"/>
    <s v="Se requiere programar recursos para el operativo EDI-EDID 2023"/>
    <s v="0"/>
  </r>
  <r>
    <s v="DRA"/>
    <s v="DRA_899"/>
    <x v="13"/>
    <s v="Tematica Gobierno"/>
    <s v="GOBIERNO_2023_EDI"/>
    <s v="Bases de datos de la temática de gobierno"/>
    <x v="62"/>
    <n v="10"/>
    <s v="2017011000391 "/>
    <s v="BOGOTA"/>
    <s v="VILLAVICENCIO"/>
    <s v="Transporte"/>
    <s v="Otros"/>
    <n v="1"/>
    <n v="1"/>
    <n v="0"/>
    <n v="100000"/>
    <d v="2023-07-04T00:00:00"/>
    <n v="1"/>
    <n v="100000"/>
    <n v="100000"/>
    <n v="0"/>
    <s v="NO"/>
    <s v="NO"/>
    <n v="78723"/>
    <s v="Se requiere programar recursos para el operativo EDI-EDID 2023"/>
    <s v="0"/>
  </r>
  <r>
    <s v="DRA"/>
    <s v="DRA_900"/>
    <x v="13"/>
    <s v="Tematica Gobierno"/>
    <s v="GOBIERNO_2023_EDID"/>
    <s v="Bases de datos de la temática de gobierno"/>
    <x v="62"/>
    <n v="10"/>
    <s v="2017011000391 "/>
    <s v="BOGOTA"/>
    <s v="VILLAVICENCIO"/>
    <s v="Transporte"/>
    <s v="Otros"/>
    <n v="1"/>
    <n v="1"/>
    <n v="0"/>
    <n v="100000"/>
    <d v="2023-07-04T00:00:00"/>
    <n v="1"/>
    <n v="100000"/>
    <n v="100000"/>
    <n v="0"/>
    <s v="NO"/>
    <s v="NO"/>
    <n v="78723"/>
    <s v="Se requiere programar recursos para el operativo EDI-EDID 2023"/>
    <s v="0"/>
  </r>
  <r>
    <s v="DRA"/>
    <s v="DRA_902"/>
    <x v="13"/>
    <s v="Tematica Gobierno"/>
    <s v="GOBIERNO_2023_EDID"/>
    <s v="Bases de datos de la temática de gobierno"/>
    <x v="62"/>
    <n v="10"/>
    <s v="2017011000391 "/>
    <s v="CALI"/>
    <s v="PASTO"/>
    <s v="Transporte"/>
    <s v="Otros"/>
    <n v="1"/>
    <n v="1"/>
    <n v="0"/>
    <n v="95850"/>
    <d v="2023-07-04T00:00:00"/>
    <n v="1"/>
    <n v="95850"/>
    <n v="95850"/>
    <n v="0"/>
    <s v="NO"/>
    <s v="NO"/>
    <n v="39123"/>
    <s v="Se requiere programar recursos para el operativo EDI-EDID 2023"/>
    <s v="0"/>
  </r>
  <r>
    <s v="DRA"/>
    <s v="DRA_903"/>
    <x v="13"/>
    <s v="Tematica Gobierno"/>
    <s v="GOBIERNO_2023_EDI"/>
    <s v="Bases de datos de la temática de gobierno"/>
    <x v="62"/>
    <n v="10"/>
    <s v="2017011000391 "/>
    <s v="CALI"/>
    <s v="PASTO"/>
    <s v="Transporte"/>
    <s v="Otros"/>
    <n v="1"/>
    <n v="1"/>
    <n v="0"/>
    <n v="100000"/>
    <d v="2023-07-04T00:00:00"/>
    <n v="1"/>
    <n v="100000"/>
    <n v="100000"/>
    <n v="0"/>
    <s v="NO"/>
    <s v="NO"/>
    <n v="39123"/>
    <s v="Se requiere programar recursos para el operativo EDI-EDID 2023"/>
    <s v="0"/>
  </r>
  <r>
    <s v="DRA"/>
    <s v="DRA_904"/>
    <x v="13"/>
    <s v="Tematica Gobierno"/>
    <s v="GOBIERNO_2023_EDID"/>
    <s v="Bases de datos de la temática de gobierno"/>
    <x v="62"/>
    <n v="10"/>
    <s v="2017011000391 "/>
    <s v="CALI"/>
    <s v="PASTO"/>
    <s v="Transporte"/>
    <s v="Otros"/>
    <n v="1"/>
    <n v="1"/>
    <n v="0"/>
    <n v="100000"/>
    <d v="2023-07-04T00:00:00"/>
    <n v="1"/>
    <n v="100000"/>
    <n v="100000"/>
    <n v="0"/>
    <s v="NO"/>
    <s v="NO"/>
    <n v="39123"/>
    <s v="Se requiere programar recursos para el operativo EDI-EDID 2023"/>
    <s v="0"/>
  </r>
  <r>
    <s v="DRA"/>
    <s v="DRA_906"/>
    <x v="13"/>
    <s v="Tematica Gobierno"/>
    <s v="GOBIERNO_2023_EDI"/>
    <s v="Bases de datos de la temática de gobierno"/>
    <x v="62"/>
    <n v="10"/>
    <s v="2017011000391 "/>
    <s v="BOGOTA"/>
    <s v="BOGOTA"/>
    <s v="Transporte"/>
    <s v="Otros"/>
    <n v="1"/>
    <n v="1"/>
    <n v="0"/>
    <n v="150000"/>
    <d v="2023-07-04T00:00:00"/>
    <n v="1"/>
    <n v="150000"/>
    <n v="150000"/>
    <n v="0"/>
    <s v="NO"/>
    <s v="NO"/>
    <n v="78723"/>
    <s v="Se requiere programar recursos para el operativo EDI-EDID 2023"/>
    <s v="0"/>
  </r>
  <r>
    <s v="DRA"/>
    <s v="DRA_907"/>
    <x v="13"/>
    <s v="Tematica Gobierno"/>
    <s v="GOBIERNO_2023_EDI"/>
    <s v="Bases de datos de la temática de gobierno"/>
    <x v="62"/>
    <n v="10"/>
    <s v="2017011000391 "/>
    <s v="BOGOTA"/>
    <s v="BOGOTA"/>
    <s v="Transporte"/>
    <s v="Otros"/>
    <n v="1"/>
    <n v="1"/>
    <n v="0"/>
    <n v="90000"/>
    <d v="2023-07-04T00:00:00"/>
    <n v="1"/>
    <n v="90000"/>
    <n v="90000"/>
    <n v="0"/>
    <s v="NO"/>
    <s v="NO"/>
    <n v="78723"/>
    <s v="Se requiere programar recursos para el operativo EDI-EDID 2023"/>
    <s v="0"/>
  </r>
  <r>
    <s v="DRA"/>
    <s v="DRA_908"/>
    <x v="13"/>
    <s v="Tematica Gobierno"/>
    <s v="GOBIERNO_2023_EDI"/>
    <s v="Bases de datos de la temática de gobierno"/>
    <x v="62"/>
    <n v="10"/>
    <s v="2017011000391 "/>
    <s v="BOGOTA"/>
    <s v="TUNJA"/>
    <s v="Transporte"/>
    <s v="Otros"/>
    <n v="1"/>
    <n v="1"/>
    <n v="0"/>
    <n v="45000"/>
    <d v="2023-07-04T00:00:00"/>
    <n v="1"/>
    <n v="45000"/>
    <n v="45000"/>
    <n v="0"/>
    <s v="NO"/>
    <s v="NO"/>
    <n v="78723"/>
    <s v="Se requiere programar recursos para el operativo EDI-EDID 2023"/>
    <s v="0"/>
  </r>
  <r>
    <s v="DRA"/>
    <s v="DRA_909"/>
    <x v="13"/>
    <s v="Tematica Gobierno"/>
    <s v="GOBIERNO_2023_EDI"/>
    <s v="Bases de datos de la temática de gobierno"/>
    <x v="62"/>
    <n v="10"/>
    <s v="2017011000391 "/>
    <s v="BUCARAMANGA"/>
    <s v="BUCARAMANGA"/>
    <s v="Transporte"/>
    <s v="Otros"/>
    <n v="1"/>
    <n v="1"/>
    <n v="0"/>
    <n v="60000"/>
    <d v="2023-08-01T00:00:00"/>
    <n v="1"/>
    <n v="60000"/>
    <n v="60000"/>
    <n v="0"/>
    <s v="NO"/>
    <s v="NO"/>
    <s v="34223;34123;34123"/>
    <s v="Se requiere programar recursos para el operativo EDI-EDID 2023"/>
    <s v="0"/>
  </r>
  <r>
    <s v="DRA"/>
    <s v="DRA_910"/>
    <x v="13"/>
    <s v="Tematica Gobierno"/>
    <s v="GOBIERNO_2023_EDI"/>
    <s v="Bases de datos de la temática de gobierno"/>
    <x v="62"/>
    <n v="10"/>
    <s v="2017011000391 "/>
    <s v="BUCARAMANGA"/>
    <s v="BUCARAMANGA"/>
    <s v="Transporte"/>
    <s v="Otros"/>
    <n v="1"/>
    <n v="1"/>
    <n v="0"/>
    <n v="85000"/>
    <d v="2023-08-01T00:00:00"/>
    <n v="1"/>
    <n v="85000"/>
    <n v="85000"/>
    <n v="0"/>
    <s v="NO"/>
    <s v="NO"/>
    <s v="34123;34023"/>
    <s v="Se requiere programar recursos para el operativo EDI-EDID 2023"/>
    <s v="0"/>
  </r>
  <r>
    <s v="DRA"/>
    <s v="DRA_911"/>
    <x v="13"/>
    <s v="Tematica Gobierno"/>
    <s v="GOBIERNO_2023_EDI"/>
    <s v="Bases de datos de la temática de gobierno"/>
    <x v="62"/>
    <n v="10"/>
    <s v="2017011000391 "/>
    <s v="BUCARAMANGA"/>
    <s v="BUCARAMANGA"/>
    <s v="Transporte"/>
    <s v="Otros"/>
    <n v="1"/>
    <n v="1"/>
    <n v="0"/>
    <n v="18000"/>
    <d v="2023-08-01T00:00:00"/>
    <n v="1"/>
    <n v="18000"/>
    <n v="18000"/>
    <n v="0"/>
    <s v="NO"/>
    <s v="NO"/>
    <n v="34223"/>
    <s v="Se requiere programar recursos para el operativo EDI-EDID 2023"/>
    <s v="0"/>
  </r>
  <r>
    <s v="DRA"/>
    <s v="DRA_912"/>
    <x v="13"/>
    <s v="Tematica Gobierno"/>
    <s v="GOBIERNO_2023_EDI"/>
    <s v="Bases de datos de la temática de gobierno"/>
    <x v="62"/>
    <n v="10"/>
    <s v="2017011000391 "/>
    <s v="CALI"/>
    <s v="CALI"/>
    <s v="Transporte"/>
    <s v="Otros"/>
    <n v="1"/>
    <n v="1"/>
    <n v="0"/>
    <n v="70000"/>
    <d v="2023-07-04T00:00:00"/>
    <n v="1"/>
    <n v="70000"/>
    <n v="70000"/>
    <n v="0"/>
    <s v="NO"/>
    <s v="NO"/>
    <n v="39023"/>
    <s v="Se requiere programar recursos para el operativo EDI-EDID 2023"/>
    <s v="0"/>
  </r>
  <r>
    <s v="DRA"/>
    <s v="DRA_914"/>
    <x v="13"/>
    <s v="Tematica Gobierno"/>
    <s v="GOBIERNO_2023_EDI"/>
    <s v="Bases de datos de la temática de gobierno"/>
    <x v="62"/>
    <n v="10"/>
    <s v="2017011000391 "/>
    <s v="MEDELLIN"/>
    <s v="MEDELLIN"/>
    <s v="Transporte"/>
    <s v="Otros"/>
    <n v="1"/>
    <n v="1"/>
    <n v="0"/>
    <n v="2208000"/>
    <d v="2023-07-04T00:00:00"/>
    <n v="1"/>
    <n v="2208000"/>
    <n v="2208000"/>
    <n v="0"/>
    <s v="NO"/>
    <s v="NO"/>
    <n v="36423"/>
    <s v="Se requiere programar recursos para el operativo EDI-EDID 2023"/>
    <s v="0"/>
  </r>
  <r>
    <s v="DRA"/>
    <s v="DRA_915"/>
    <x v="13"/>
    <s v="Tematica Gobierno"/>
    <s v="GOBIERNO_2023_EDI"/>
    <s v="Bases de datos de la temática de gobierno"/>
    <x v="62"/>
    <n v="10"/>
    <s v="2017011000391 "/>
    <s v="MEDELLIN"/>
    <s v="MEDELLIN"/>
    <s v="Transporte"/>
    <s v="Otros"/>
    <n v="1"/>
    <n v="1"/>
    <n v="0"/>
    <n v="228000"/>
    <d v="2023-07-04T00:00:00"/>
    <n v="1"/>
    <n v="228000"/>
    <n v="228000"/>
    <n v="0"/>
    <s v="NO"/>
    <s v="NO"/>
    <n v="36423"/>
    <s v="Se requiere programar recursos para el operativo EDI-EDID 2023"/>
    <s v="0"/>
  </r>
  <r>
    <s v="DRA"/>
    <s v="DRA_916"/>
    <x v="13"/>
    <s v="Tematica Gobierno"/>
    <s v="GOBIERNO_2023_EDI"/>
    <s v="Bases de datos de la temática de gobierno"/>
    <x v="62"/>
    <n v="10"/>
    <s v="2017011000391 "/>
    <s v="MEDELLIN"/>
    <s v="MONTERIA"/>
    <s v="Transporte"/>
    <s v="Otros"/>
    <n v="1"/>
    <n v="1"/>
    <n v="0"/>
    <n v="80000"/>
    <d v="2023-07-04T00:00:00"/>
    <n v="1"/>
    <n v="80000"/>
    <n v="80000"/>
    <n v="0"/>
    <s v="NO"/>
    <s v="NO"/>
    <n v="36423"/>
    <s v="Se requiere programar recursos para el operativo EDI-EDID 2023"/>
    <s v="0"/>
  </r>
  <r>
    <s v="DRA"/>
    <s v="DRA_918"/>
    <x v="13"/>
    <s v="Tematica Gobierno"/>
    <s v="GOBIERNO_2023_EDID"/>
    <s v="Bases de datos de la temática de gobierno"/>
    <x v="62"/>
    <n v="10"/>
    <s v="2017011000391 "/>
    <s v="BOGOTA"/>
    <s v="VILLAVICENCIO"/>
    <s v="Transporte"/>
    <s v="Otros"/>
    <n v="1"/>
    <n v="1"/>
    <n v="0"/>
    <n v="500000"/>
    <d v="2023-07-04T00:00:00"/>
    <n v="1"/>
    <n v="500000"/>
    <n v="500000"/>
    <n v="0"/>
    <s v="NO"/>
    <s v="NO"/>
    <n v="78723"/>
    <s v="Se requiere programar recursos para el operativo EDI-EDID 2023"/>
    <s v="0"/>
  </r>
  <r>
    <s v="DRA"/>
    <s v="DRA_919"/>
    <x v="13"/>
    <s v="Tematica Gobierno"/>
    <s v="GOBIERNO_2023_EDID"/>
    <s v="Bases de datos de la temática de gobierno"/>
    <x v="62"/>
    <n v="10"/>
    <s v="2017011000391 "/>
    <s v="BOGOTA"/>
    <s v="VILLAVICENCIO"/>
    <s v="Transporte"/>
    <s v="Otros"/>
    <n v="1"/>
    <n v="1"/>
    <n v="0"/>
    <n v="180000"/>
    <d v="2023-07-04T00:00:00"/>
    <n v="1"/>
    <n v="180000"/>
    <n v="180000"/>
    <n v="0"/>
    <s v="NO"/>
    <s v="NO"/>
    <n v="78723"/>
    <s v="Se requiere programar recursos para el operativo EDI-EDID 2023"/>
    <s v="0"/>
  </r>
  <r>
    <s v="DRA"/>
    <s v="DRA_921"/>
    <x v="13"/>
    <s v="Tematica Gobierno"/>
    <s v="GOBIERNO_2023_EDI"/>
    <s v="Bases de datos de la temática de gobierno"/>
    <x v="62"/>
    <n v="10"/>
    <s v="2017011000391 "/>
    <s v="BARRANQUILLA"/>
    <s v="BARRANQUILLA"/>
    <s v="Otros_gastos_operativos"/>
    <s v="Otros Gastos Asociados A La Investigacion Y/O Proyecto"/>
    <n v="1"/>
    <n v="1"/>
    <n v="0"/>
    <n v="150000"/>
    <d v="2023-07-04T00:00:00"/>
    <n v="1"/>
    <n v="150000"/>
    <n v="150000"/>
    <n v="0"/>
    <s v="NO"/>
    <s v="NO"/>
    <n v="64723"/>
    <s v="Se requiere programar recursos para el operativo EDI-EDID 2023"/>
    <s v="0"/>
  </r>
  <r>
    <s v="DRA"/>
    <s v="DRA_922"/>
    <x v="13"/>
    <s v="Tematica Gobierno"/>
    <s v="GOBIERNO_2023_EDID"/>
    <s v="Bases de datos de la temática de gobierno"/>
    <x v="62"/>
    <n v="10"/>
    <s v="2017011000391 "/>
    <s v="BARRANQUILLA"/>
    <s v="BARRANQUILLA"/>
    <s v="Otros_gastos_operativos"/>
    <s v="Otros Gastos Asociados A La Investigacion Y/O Proyecto"/>
    <n v="1"/>
    <n v="1"/>
    <n v="0"/>
    <n v="150000"/>
    <d v="2023-07-04T00:00:00"/>
    <n v="1"/>
    <n v="150000"/>
    <n v="150000"/>
    <n v="0"/>
    <s v="NO"/>
    <s v="NO"/>
    <n v="64723"/>
    <s v="Se requiere programar recursos para el operativo EDI-EDID 2023"/>
    <s v="0"/>
  </r>
  <r>
    <s v="DRA"/>
    <s v="DRA_923"/>
    <x v="13"/>
    <s v="Tematica Gobierno"/>
    <s v="GOBIERNO_2023_EDI"/>
    <s v="Bases de datos de la temática de gobierno"/>
    <x v="62"/>
    <n v="10"/>
    <s v="2017011000391 "/>
    <s v="BARRANQUILLA"/>
    <s v="CARTAGENA"/>
    <s v="Otros_gastos_operativos"/>
    <s v="Otros Gastos Asociados A La Investigacion Y/O Proyecto"/>
    <n v="1"/>
    <n v="1"/>
    <n v="0"/>
    <n v="150000"/>
    <d v="2023-07-04T00:00:00"/>
    <n v="1"/>
    <n v="150000"/>
    <n v="150000"/>
    <n v="0"/>
    <s v="NO"/>
    <s v="NO"/>
    <n v="64723"/>
    <s v="Se requiere programar recursos para el operativo EDI-EDID 2023"/>
    <s v="0"/>
  </r>
  <r>
    <s v="DRA"/>
    <s v="DRA_924"/>
    <x v="13"/>
    <s v="Tematica Gobierno"/>
    <s v="GOBIERNO_2023_EDID"/>
    <s v="Bases de datos de la temática de gobierno"/>
    <x v="62"/>
    <n v="10"/>
    <s v="2017011000391 "/>
    <s v="BARRANQUILLA"/>
    <s v="CARTAGENA"/>
    <s v="Otros_gastos_operativos"/>
    <s v="Otros Gastos Asociados A La Investigacion Y/O Proyecto"/>
    <n v="1"/>
    <n v="1"/>
    <n v="0"/>
    <n v="150000"/>
    <d v="2023-07-04T00:00:00"/>
    <n v="1"/>
    <n v="150000"/>
    <n v="150000"/>
    <n v="0"/>
    <s v="NO"/>
    <s v="NO"/>
    <n v="64723"/>
    <s v="Se requiere programar recursos para el operativo EDI-EDID 2023"/>
    <s v="0"/>
  </r>
  <r>
    <s v="DRA"/>
    <s v="DRA_925"/>
    <x v="13"/>
    <s v="Tematica Gobierno"/>
    <s v="GOBIERNO_2023_EDI"/>
    <s v="Bases de datos de la temática de gobierno"/>
    <x v="62"/>
    <n v="10"/>
    <s v="2017011000391 "/>
    <s v="BARRANQUILLA"/>
    <s v="RIOHACHA"/>
    <s v="Otros_gastos_operativos"/>
    <s v="Otros Gastos Asociados A La Investigacion Y/O Proyecto"/>
    <n v="1"/>
    <n v="1"/>
    <n v="0"/>
    <n v="150000"/>
    <d v="2023-07-04T00:00:00"/>
    <n v="1"/>
    <n v="150000"/>
    <n v="150000"/>
    <n v="0"/>
    <s v="NO"/>
    <s v="NO"/>
    <n v="64723"/>
    <s v="Se requiere programar recursos para el operativo EDI-EDID 2023"/>
    <s v="0"/>
  </r>
  <r>
    <s v="DRA"/>
    <s v="DRA_926"/>
    <x v="13"/>
    <s v="Tematica Gobierno"/>
    <s v="GOBIERNO_2023_EDID"/>
    <s v="Bases de datos de la temática de gobierno"/>
    <x v="62"/>
    <n v="10"/>
    <s v="2017011000391 "/>
    <s v="BARRANQUILLA"/>
    <s v="RIOHACHA"/>
    <s v="Otros_gastos_operativos"/>
    <s v="Otros Gastos Asociados A La Investigacion Y/O Proyecto"/>
    <n v="1"/>
    <n v="1"/>
    <n v="0"/>
    <n v="150000"/>
    <d v="2023-07-04T00:00:00"/>
    <n v="1"/>
    <n v="150000"/>
    <n v="150000"/>
    <n v="0"/>
    <s v="NO"/>
    <s v="NO"/>
    <n v="64723"/>
    <s v="Se requiere programar recursos para el operativo EDI-EDID 2023"/>
    <s v="0"/>
  </r>
  <r>
    <s v="DRA"/>
    <s v="DRA_927"/>
    <x v="13"/>
    <s v="Tematica Gobierno"/>
    <s v="GOBIERNO_2023_EDI"/>
    <s v="Bases de datos de la temática de gobierno"/>
    <x v="62"/>
    <n v="10"/>
    <s v="2017011000391 "/>
    <s v="BARRANQUILLA"/>
    <s v="SAN ANDRES"/>
    <s v="Otros_gastos_operativos"/>
    <s v="Otros Gastos Asociados A La Investigacion Y/O Proyecto"/>
    <n v="1"/>
    <n v="1"/>
    <n v="0"/>
    <n v="150000"/>
    <d v="2023-07-04T00:00:00"/>
    <n v="1"/>
    <n v="150000"/>
    <n v="150000"/>
    <n v="0"/>
    <s v="NO"/>
    <s v="NO"/>
    <n v="64723"/>
    <s v="Se requiere programar recursos para el operativo EDI-EDID 2023"/>
    <s v="0"/>
  </r>
  <r>
    <s v="DRA"/>
    <s v="DRA_928"/>
    <x v="13"/>
    <s v="Tematica Gobierno"/>
    <s v="GOBIERNO_2023_EDID"/>
    <s v="Bases de datos de la temática de gobierno"/>
    <x v="62"/>
    <n v="10"/>
    <s v="2017011000391 "/>
    <s v="BARRANQUILLA"/>
    <s v="SAN ANDRES"/>
    <s v="Otros_gastos_operativos"/>
    <s v="Otros Gastos Asociados A La Investigacion Y/O Proyecto"/>
    <n v="1"/>
    <n v="1"/>
    <n v="0"/>
    <n v="150000"/>
    <d v="2023-07-04T00:00:00"/>
    <n v="1"/>
    <n v="150000"/>
    <n v="150000"/>
    <n v="0"/>
    <s v="NO"/>
    <s v="NO"/>
    <n v="64723"/>
    <s v="Se requiere programar recursos para el operativo EDI-EDID 2023"/>
    <s v="0"/>
  </r>
  <r>
    <s v="DRA"/>
    <s v="DRA_929"/>
    <x v="13"/>
    <s v="Tematica Gobierno"/>
    <s v="GOBIERNO_2023_EDI"/>
    <s v="Bases de datos de la temática de gobierno"/>
    <x v="62"/>
    <n v="10"/>
    <s v="2017011000391 "/>
    <s v="BARRANQUILLA"/>
    <s v="SANTA MARTA"/>
    <s v="Otros_gastos_operativos"/>
    <s v="Otros Gastos Asociados A La Investigacion Y/O Proyecto"/>
    <n v="1"/>
    <n v="1"/>
    <n v="0"/>
    <n v="150000"/>
    <d v="2023-07-04T00:00:00"/>
    <n v="1"/>
    <n v="150000"/>
    <n v="150000"/>
    <n v="0"/>
    <s v="NO"/>
    <s v="NO"/>
    <n v="64723"/>
    <s v="Se requiere programar recursos para el operativo EDI-EDID 2023"/>
    <s v="0"/>
  </r>
  <r>
    <s v="DRA"/>
    <s v="DRA_930"/>
    <x v="13"/>
    <s v="Tematica Gobierno"/>
    <s v="GOBIERNO_2023_EDID"/>
    <s v="Bases de datos de la temática de gobierno"/>
    <x v="62"/>
    <n v="10"/>
    <s v="2017011000391 "/>
    <s v="BARRANQUILLA"/>
    <s v="SANTA MARTA"/>
    <s v="Otros_gastos_operativos"/>
    <s v="Otros Gastos Asociados A La Investigacion Y/O Proyecto"/>
    <n v="1"/>
    <n v="1"/>
    <n v="0"/>
    <n v="150000"/>
    <d v="2023-07-04T00:00:00"/>
    <n v="1"/>
    <n v="150000"/>
    <n v="150000"/>
    <n v="0"/>
    <s v="NO"/>
    <s v="NO"/>
    <n v="64723"/>
    <s v="Se requiere programar recursos para el operativo EDI-EDID 2023"/>
    <s v="0"/>
  </r>
  <r>
    <s v="DRA"/>
    <s v="DRA_931"/>
    <x v="13"/>
    <s v="Tematica Gobierno"/>
    <s v="GOBIERNO_2023_EDI"/>
    <s v="Bases de datos de la temática de gobierno"/>
    <x v="62"/>
    <n v="10"/>
    <s v="2017011000391 "/>
    <s v="BARRANQUILLA"/>
    <s v="SINCELEJO"/>
    <s v="Otros_gastos_operativos"/>
    <s v="Otros Gastos Asociados A La Investigacion Y/O Proyecto"/>
    <n v="1"/>
    <n v="1"/>
    <n v="0"/>
    <n v="75000"/>
    <d v="2023-07-04T00:00:00"/>
    <n v="1"/>
    <n v="75000"/>
    <n v="75000"/>
    <n v="0"/>
    <s v="NO"/>
    <s v="NO"/>
    <n v="64723"/>
    <s v="Se requiere programar recursos para el operativo EDI-EDID 2023"/>
    <s v="0"/>
  </r>
  <r>
    <s v="DRA"/>
    <s v="DRA_932"/>
    <x v="13"/>
    <s v="Tematica Gobierno"/>
    <s v="GOBIERNO_2023_EDID"/>
    <s v="Bases de datos de la temática de gobierno"/>
    <x v="62"/>
    <n v="10"/>
    <s v="2017011000391 "/>
    <s v="BARRANQUILLA"/>
    <s v="SINCELEJO"/>
    <s v="Otros_gastos_operativos"/>
    <s v="Otros Gastos Asociados A La Investigacion Y/O Proyecto"/>
    <n v="1"/>
    <n v="1"/>
    <n v="0"/>
    <n v="75000"/>
    <d v="2023-07-04T00:00:00"/>
    <n v="1"/>
    <n v="75000"/>
    <n v="75000"/>
    <n v="0"/>
    <s v="NO"/>
    <s v="NO"/>
    <n v="64723"/>
    <s v="Se requiere programar recursos para el operativo EDI-EDID 2023"/>
    <s v="0"/>
  </r>
  <r>
    <s v="DRA"/>
    <s v="DRA_933"/>
    <x v="13"/>
    <s v="Tematica Gobierno"/>
    <s v="GOBIERNO_2023_EDI"/>
    <s v="Bases de datos de la temática de gobierno"/>
    <x v="62"/>
    <n v="10"/>
    <s v="2017011000391 "/>
    <s v="BARRANQUILLA"/>
    <s v="VALLEDUPAR"/>
    <s v="Otros_gastos_operativos"/>
    <s v="Otros Gastos Asociados A La Investigacion Y/O Proyecto"/>
    <n v="1"/>
    <n v="1"/>
    <n v="0"/>
    <n v="150000"/>
    <d v="2023-07-04T00:00:00"/>
    <n v="1"/>
    <n v="150000"/>
    <n v="150000"/>
    <n v="0"/>
    <s v="NO"/>
    <s v="NO"/>
    <n v="64723"/>
    <s v="Se requiere programar recursos para el operativo EDI-EDID 2023"/>
    <s v="0"/>
  </r>
  <r>
    <s v="DRA"/>
    <s v="DRA_934"/>
    <x v="13"/>
    <s v="Tematica Gobierno"/>
    <s v="GOBIERNO_2023_EDID"/>
    <s v="Bases de datos de la temática de gobierno"/>
    <x v="62"/>
    <n v="10"/>
    <s v="2017011000391 "/>
    <s v="BARRANQUILLA"/>
    <s v="VALLEDUPAR"/>
    <s v="Otros_gastos_operativos"/>
    <s v="Otros Gastos Asociados A La Investigacion Y/O Proyecto"/>
    <n v="1"/>
    <n v="1"/>
    <n v="0"/>
    <n v="150000"/>
    <d v="2023-07-04T00:00:00"/>
    <n v="1"/>
    <n v="150000"/>
    <n v="150000"/>
    <n v="0"/>
    <s v="NO"/>
    <s v="NO"/>
    <n v="64723"/>
    <s v="Se requiere programar recursos para el operativo EDI-EDID 2023"/>
    <s v="0"/>
  </r>
  <r>
    <s v="DRA"/>
    <s v="DRA_935"/>
    <x v="13"/>
    <s v="Tematica Gobierno"/>
    <s v="GOBIERNO_2023_EDI"/>
    <s v="Bases de datos de la temática de gobierno"/>
    <x v="62"/>
    <n v="10"/>
    <s v="2017011000391 "/>
    <s v="BOGOTA"/>
    <s v="BOGOTA"/>
    <s v="Otros_gastos_operativos"/>
    <s v="Otros Gastos Asociados A La Investigacion Y/O Proyecto"/>
    <n v="1"/>
    <n v="1"/>
    <n v="0"/>
    <n v="5100000"/>
    <d v="2023-07-04T00:00:00"/>
    <n v="1"/>
    <n v="5100000"/>
    <n v="5100000"/>
    <n v="0"/>
    <s v="NO"/>
    <s v="NO"/>
    <s v="78123;78223"/>
    <s v="Se requiere programar recursos para el operativo EDI-EDID 2023"/>
    <s v="0"/>
  </r>
  <r>
    <s v="DRA"/>
    <s v="DRA_936"/>
    <x v="13"/>
    <s v="Tematica Gobierno"/>
    <s v="GOBIERNO_2023_EDID"/>
    <s v="Bases de datos de la temática de gobierno"/>
    <x v="62"/>
    <n v="10"/>
    <s v="2017011000391 "/>
    <s v="BOGOTA"/>
    <s v="BOGOTA"/>
    <s v="Otros_gastos_operativos"/>
    <s v="Otros Gastos Asociados A La Investigacion Y/O Proyecto"/>
    <n v="1"/>
    <n v="1"/>
    <n v="0"/>
    <n v="5100000"/>
    <d v="2023-07-04T00:00:00"/>
    <n v="1"/>
    <n v="5100000"/>
    <n v="5100000"/>
    <n v="0"/>
    <s v="NO"/>
    <s v="NO"/>
    <s v="78123;78223"/>
    <s v="Se requiere programar recursos para el operativo EDI-EDID 2023"/>
    <s v="0"/>
  </r>
  <r>
    <s v="DRA"/>
    <s v="DRA_937"/>
    <x v="13"/>
    <s v="Tematica Gobierno"/>
    <s v="GOBIERNO_2023_EDI"/>
    <s v="Bases de datos de la temática de gobierno"/>
    <x v="62"/>
    <n v="10"/>
    <s v="2017011000391 "/>
    <s v="BOGOTA"/>
    <s v="BOGOTA"/>
    <s v="Otros_gastos_operativos"/>
    <s v="Otros Gastos Asociados A La Investigacion Y/O Proyecto"/>
    <n v="1"/>
    <n v="1"/>
    <n v="0"/>
    <n v="75000"/>
    <d v="2023-07-04T00:00:00"/>
    <n v="1"/>
    <n v="75000"/>
    <n v="75000"/>
    <n v="0"/>
    <s v="NO"/>
    <s v="NO"/>
    <n v="78023"/>
    <s v="Se requiere programar recursos para el operativo EDI-EDID 2023"/>
    <s v="0"/>
  </r>
  <r>
    <s v="DRA"/>
    <s v="DRA_938"/>
    <x v="13"/>
    <s v="Tematica Gobierno"/>
    <s v="GOBIERNO_2023_EDID"/>
    <s v="Bases de datos de la temática de gobierno"/>
    <x v="62"/>
    <n v="10"/>
    <s v="2017011000391 "/>
    <s v="BOGOTA"/>
    <s v="BOGOTA"/>
    <s v="Otros_gastos_operativos"/>
    <s v="Otros Gastos Asociados A La Investigacion Y/O Proyecto"/>
    <n v="1"/>
    <n v="1"/>
    <n v="0"/>
    <n v="75000"/>
    <d v="2023-07-04T00:00:00"/>
    <n v="1"/>
    <n v="75000"/>
    <n v="75000"/>
    <n v="0"/>
    <s v="NO"/>
    <s v="NO"/>
    <n v="78023"/>
    <s v="Se requiere programar recursos para el operativo EDI-EDID 2023"/>
    <s v="0"/>
  </r>
  <r>
    <s v="DRA"/>
    <s v="DRA_939"/>
    <x v="13"/>
    <s v="Tematica Gobierno"/>
    <s v="GOBIERNO_2023_EDI"/>
    <s v="Bases de datos de la temática de gobierno"/>
    <x v="62"/>
    <n v="10"/>
    <s v="2017011000391 "/>
    <s v="BOGOTA"/>
    <s v="FLORENCIA"/>
    <s v="Otros_gastos_operativos"/>
    <s v="Otros Gastos Asociados A La Investigacion Y/O Proyecto"/>
    <n v="1"/>
    <n v="1"/>
    <n v="0"/>
    <n v="150000"/>
    <d v="2023-07-04T00:00:00"/>
    <n v="1"/>
    <n v="150000"/>
    <n v="150000"/>
    <n v="0"/>
    <s v="NO"/>
    <s v="NO"/>
    <n v="78223"/>
    <s v="Se requiere programar recursos para el operativo EDI-EDID 2023"/>
    <s v="0"/>
  </r>
  <r>
    <s v="DRA"/>
    <s v="DRA_940"/>
    <x v="13"/>
    <s v="Tematica Gobierno"/>
    <s v="GOBIERNO_2023_EDID"/>
    <s v="Bases de datos de la temática de gobierno"/>
    <x v="62"/>
    <n v="10"/>
    <s v="2017011000391 "/>
    <s v="BOGOTA"/>
    <s v="FLORENCIA"/>
    <s v="Otros_gastos_operativos"/>
    <s v="Otros Gastos Asociados A La Investigacion Y/O Proyecto"/>
    <n v="1"/>
    <n v="1"/>
    <n v="0"/>
    <n v="150000"/>
    <d v="2023-07-04T00:00:00"/>
    <n v="1"/>
    <n v="150000"/>
    <n v="150000"/>
    <n v="0"/>
    <s v="NO"/>
    <s v="NO"/>
    <n v="78223"/>
    <s v="Se requiere programar recursos para el operativo EDI-EDID 2023"/>
    <s v="0"/>
  </r>
  <r>
    <s v="DRA"/>
    <s v="DRA_941"/>
    <x v="13"/>
    <s v="Tematica Gobierno"/>
    <s v="GOBIERNO_2023_EDI"/>
    <s v="Bases de datos de la temática de gobierno"/>
    <x v="62"/>
    <n v="10"/>
    <s v="2017011000391 "/>
    <s v="BOGOTA"/>
    <s v="NEIVA"/>
    <s v="Otros_gastos_operativos"/>
    <s v="Otros Gastos Asociados A La Investigacion Y/O Proyecto"/>
    <n v="1"/>
    <n v="1"/>
    <n v="0"/>
    <n v="150000"/>
    <d v="2023-07-04T00:00:00"/>
    <n v="1"/>
    <n v="150000"/>
    <n v="150000"/>
    <n v="0"/>
    <s v="NO"/>
    <s v="NO"/>
    <n v="78223"/>
    <s v="Se requiere programar recursos para el operativo EDI-EDID 2023"/>
    <s v="0"/>
  </r>
  <r>
    <s v="DRA"/>
    <s v="DRA_942"/>
    <x v="13"/>
    <s v="Tematica Gobierno"/>
    <s v="GOBIERNO_2023_EDID"/>
    <s v="Bases de datos de la temática de gobierno"/>
    <x v="62"/>
    <n v="10"/>
    <s v="2017011000391 "/>
    <s v="BOGOTA"/>
    <s v="NEIVA"/>
    <s v="Otros_gastos_operativos"/>
    <s v="Otros Gastos Asociados A La Investigacion Y/O Proyecto"/>
    <n v="1"/>
    <n v="1"/>
    <n v="0"/>
    <n v="150000"/>
    <d v="2023-07-04T00:00:00"/>
    <n v="1"/>
    <n v="150000"/>
    <n v="150000"/>
    <n v="0"/>
    <s v="NO"/>
    <s v="NO"/>
    <n v="78223"/>
    <s v="Se requiere programar recursos para el operativo EDI-EDID 2023"/>
    <s v="0"/>
  </r>
  <r>
    <s v="DRA"/>
    <s v="DRA_943"/>
    <x v="13"/>
    <s v="Tematica Gobierno"/>
    <s v="GOBIERNO_2023_EDI"/>
    <s v="Bases de datos de la temática de gobierno"/>
    <x v="62"/>
    <n v="10"/>
    <s v="2017011000391 "/>
    <s v="BOGOTA"/>
    <s v="TUNJA"/>
    <s v="Otros_gastos_operativos"/>
    <s v="Otros Gastos Asociados A La Investigacion Y/O Proyecto"/>
    <n v="1"/>
    <n v="1"/>
    <n v="0"/>
    <n v="150000"/>
    <d v="2023-07-04T00:00:00"/>
    <n v="1"/>
    <n v="150000"/>
    <n v="150000"/>
    <n v="0"/>
    <s v="NO"/>
    <s v="NO"/>
    <n v="78223"/>
    <s v="Se requiere programar recursos para el operativo EDI-EDID 2023"/>
    <s v="0"/>
  </r>
  <r>
    <s v="DRA"/>
    <s v="DRA_944"/>
    <x v="13"/>
    <s v="Tematica Gobierno"/>
    <s v="GOBIERNO_2023_EDID"/>
    <s v="Bases de datos de la temática de gobierno"/>
    <x v="62"/>
    <n v="10"/>
    <s v="2017011000391 "/>
    <s v="BOGOTA"/>
    <s v="TUNJA"/>
    <s v="Otros_gastos_operativos"/>
    <s v="Otros Gastos Asociados A La Investigacion Y/O Proyecto"/>
    <n v="1"/>
    <n v="1"/>
    <n v="0"/>
    <n v="150000"/>
    <d v="2023-07-04T00:00:00"/>
    <n v="1"/>
    <n v="150000"/>
    <n v="150000"/>
    <n v="0"/>
    <s v="NO"/>
    <s v="NO"/>
    <n v="78223"/>
    <s v="Se requiere programar recursos para el operativo EDI-EDID 2023"/>
    <s v="0"/>
  </r>
  <r>
    <s v="DRA"/>
    <s v="DRA_945"/>
    <x v="13"/>
    <s v="Tematica Gobierno"/>
    <s v="GOBIERNO_2023_EDI"/>
    <s v="Bases de datos de la temática de gobierno"/>
    <x v="62"/>
    <n v="10"/>
    <s v="2017011000391 "/>
    <s v="BOGOTA"/>
    <s v="VILLAVICENCIO"/>
    <s v="Otros_gastos_operativos"/>
    <s v="Otros Gastos Asociados A La Investigacion Y/O Proyecto"/>
    <n v="1"/>
    <n v="1"/>
    <n v="0"/>
    <n v="450000"/>
    <d v="2023-07-04T00:00:00"/>
    <n v="1"/>
    <n v="450000"/>
    <n v="450000"/>
    <n v="0"/>
    <s v="NO"/>
    <s v="NO"/>
    <s v="78123;78223"/>
    <s v="Se requiere programar recursos para el operativo EDI-EDID 2023"/>
    <s v="0"/>
  </r>
  <r>
    <s v="DRA"/>
    <s v="DRA_946"/>
    <x v="13"/>
    <s v="Tematica Gobierno"/>
    <s v="GOBIERNO_2023_EDID"/>
    <s v="Bases de datos de la temática de gobierno"/>
    <x v="62"/>
    <n v="10"/>
    <s v="2017011000391 "/>
    <s v="BOGOTA"/>
    <s v="VILLAVICENCIO"/>
    <s v="Otros_gastos_operativos"/>
    <s v="Otros Gastos Asociados A La Investigacion Y/O Proyecto"/>
    <n v="1"/>
    <n v="1"/>
    <n v="0"/>
    <n v="450000"/>
    <d v="2023-07-04T00:00:00"/>
    <n v="1"/>
    <n v="450000"/>
    <n v="450000"/>
    <n v="0"/>
    <s v="NO"/>
    <s v="NO"/>
    <s v="78123;78223"/>
    <s v="Se requiere programar recursos para el operativo EDI-EDID 2023"/>
    <s v="0"/>
  </r>
  <r>
    <s v="DRA"/>
    <s v="DRA_947"/>
    <x v="13"/>
    <s v="Tematica Gobierno"/>
    <s v="GOBIERNO_2023_EDI"/>
    <s v="Bases de datos de la temática de gobierno"/>
    <x v="62"/>
    <n v="10"/>
    <s v="2017011000391 "/>
    <s v="BUCARAMANGA"/>
    <s v="BUCARAMANGA"/>
    <s v="Otros_gastos_operativos"/>
    <s v="Otros Gastos Asociados A La Investigacion Y/O Proyecto"/>
    <n v="1"/>
    <n v="1"/>
    <n v="0"/>
    <n v="225000"/>
    <d v="2023-07-04T00:00:00"/>
    <n v="1"/>
    <n v="225000"/>
    <n v="225000"/>
    <n v="0"/>
    <s v="NO"/>
    <s v="NO"/>
    <n v="32623"/>
    <s v="Se requiere programar recursos para el operativo EDI-EDID 2023"/>
    <s v="0"/>
  </r>
  <r>
    <s v="DRA"/>
    <s v="DRA_948"/>
    <x v="13"/>
    <s v="Tematica Gobierno"/>
    <s v="GOBIERNO_2023_EDID"/>
    <s v="Bases de datos de la temática de gobierno"/>
    <x v="62"/>
    <n v="10"/>
    <s v="2017011000391 "/>
    <s v="BUCARAMANGA"/>
    <s v="BUCARAMANGA"/>
    <s v="Otros_gastos_operativos"/>
    <s v="Otros Gastos Asociados A La Investigacion Y/O Proyecto"/>
    <n v="1"/>
    <n v="1"/>
    <n v="0"/>
    <n v="225000"/>
    <d v="2023-07-04T00:00:00"/>
    <n v="1"/>
    <n v="225000"/>
    <n v="225000"/>
    <n v="0"/>
    <s v="NO"/>
    <s v="NO"/>
    <n v="32623"/>
    <s v="Se requiere programar recursos para el operativo EDI-EDID 2023"/>
    <s v="0"/>
  </r>
  <r>
    <s v="DRA"/>
    <s v="DRA_949"/>
    <x v="13"/>
    <s v="Tematica Gobierno"/>
    <s v="GOBIERNO_2023_EDI"/>
    <s v="Bases de datos de la temática de gobierno"/>
    <x v="62"/>
    <n v="10"/>
    <s v="2017011000391 "/>
    <s v="BUCARAMANGA"/>
    <s v="CUCUTA"/>
    <s v="Otros_gastos_operativos"/>
    <s v="Otros Gastos Asociados A La Investigacion Y/O Proyecto"/>
    <n v="1"/>
    <n v="1"/>
    <n v="0"/>
    <n v="150000"/>
    <d v="2023-07-04T00:00:00"/>
    <n v="1"/>
    <n v="150000"/>
    <n v="150000"/>
    <n v="0"/>
    <s v="NO"/>
    <s v="NO"/>
    <n v="32723"/>
    <s v="Se requiere programar recursos para el operativo EDI-EDID 2023"/>
    <s v="0"/>
  </r>
  <r>
    <s v="DRA"/>
    <s v="DRA_950"/>
    <x v="13"/>
    <s v="Tematica Gobierno"/>
    <s v="GOBIERNO_2023_EDID"/>
    <s v="Bases de datos de la temática de gobierno"/>
    <x v="62"/>
    <n v="10"/>
    <s v="2017011000391 "/>
    <s v="BUCARAMANGA"/>
    <s v="CUCUTA"/>
    <s v="Otros_gastos_operativos"/>
    <s v="Otros Gastos Asociados A La Investigacion Y/O Proyecto"/>
    <n v="1"/>
    <n v="1"/>
    <n v="0"/>
    <n v="150000"/>
    <d v="2023-07-04T00:00:00"/>
    <n v="1"/>
    <n v="150000"/>
    <n v="150000"/>
    <n v="0"/>
    <s v="NO"/>
    <s v="NO"/>
    <n v="32723"/>
    <s v="Se requiere programar recursos para el operativo EDI-EDID 2023"/>
    <s v="0"/>
  </r>
  <r>
    <s v="DRA"/>
    <s v="DRA_951"/>
    <x v="13"/>
    <s v="Tematica Gobierno"/>
    <s v="GOBIERNO_2023_EDI"/>
    <s v="Bases de datos de la temática de gobierno"/>
    <x v="62"/>
    <n v="10"/>
    <s v="2017011000391 "/>
    <s v="CALI"/>
    <s v="CALI"/>
    <s v="Otros_gastos_operativos"/>
    <s v="Otros Gastos Asociados A La Investigacion Y/O Proyecto"/>
    <n v="1"/>
    <n v="1"/>
    <n v="0"/>
    <n v="375000"/>
    <d v="2023-07-04T00:00:00"/>
    <n v="1"/>
    <n v="375000"/>
    <n v="375000"/>
    <n v="0"/>
    <s v="NO"/>
    <s v="NO"/>
    <s v="45623;45723"/>
    <s v="Se requiere programar recursos para el operativo EDI-EDID 2023"/>
    <s v="0"/>
  </r>
  <r>
    <s v="DRA"/>
    <s v="DRA_952"/>
    <x v="13"/>
    <s v="Tematica Gobierno"/>
    <s v="GOBIERNO_2023_EDID"/>
    <s v="Bases de datos de la temática de gobierno"/>
    <x v="62"/>
    <n v="10"/>
    <s v="2017011000391 "/>
    <s v="CALI"/>
    <s v="CALI"/>
    <s v="Otros_gastos_operativos"/>
    <s v="Otros Gastos Asociados A La Investigacion Y/O Proyecto"/>
    <n v="1"/>
    <n v="1"/>
    <n v="0"/>
    <n v="375000"/>
    <d v="2023-07-04T00:00:00"/>
    <n v="1"/>
    <n v="375000"/>
    <n v="375000"/>
    <n v="0"/>
    <s v="NO"/>
    <s v="NO"/>
    <n v="45723"/>
    <s v="Se requiere programar recursos para el operativo EDI-EDID 2023"/>
    <s v="0"/>
  </r>
  <r>
    <s v="DRA"/>
    <s v="DRA_953"/>
    <x v="13"/>
    <s v="Tematica Gobierno"/>
    <s v="GOBIERNO_2023_EDI"/>
    <s v="Bases de datos de la temática de gobierno"/>
    <x v="62"/>
    <n v="10"/>
    <s v="2017011000391 "/>
    <s v="CALI"/>
    <s v="PASTO"/>
    <s v="Otros_gastos_operativos"/>
    <s v="Otros Gastos Asociados A La Investigacion Y/O Proyecto"/>
    <n v="1"/>
    <n v="1"/>
    <n v="0"/>
    <n v="150000"/>
    <d v="2023-07-04T00:00:00"/>
    <n v="1"/>
    <n v="150000"/>
    <n v="150000"/>
    <n v="0"/>
    <s v="NO"/>
    <s v="NO"/>
    <n v="45723"/>
    <s v="Se requiere programar recursos para el operativo EDI-EDID 2023"/>
    <s v="0"/>
  </r>
  <r>
    <s v="DRA"/>
    <s v="DRA_954"/>
    <x v="13"/>
    <s v="Tematica Gobierno"/>
    <s v="GOBIERNO_2023_EDID"/>
    <s v="Bases de datos de la temática de gobierno"/>
    <x v="62"/>
    <n v="10"/>
    <s v="2017011000391 "/>
    <s v="CALI"/>
    <s v="PASTO"/>
    <s v="Otros_gastos_operativos"/>
    <s v="Otros Gastos Asociados A La Investigacion Y/O Proyecto"/>
    <n v="1"/>
    <n v="1"/>
    <n v="0"/>
    <n v="150000"/>
    <d v="2023-07-04T00:00:00"/>
    <n v="1"/>
    <n v="150000"/>
    <n v="150000"/>
    <n v="0"/>
    <s v="NO"/>
    <s v="NO"/>
    <n v="45723"/>
    <s v="Se requiere programar recursos para el operativo EDI-EDID 2023"/>
    <s v="0"/>
  </r>
  <r>
    <s v="DRA"/>
    <s v="DRA_955"/>
    <x v="13"/>
    <s v="Tematica Gobierno"/>
    <s v="GOBIERNO_2023_EDI"/>
    <s v="Bases de datos de la temática de gobierno"/>
    <x v="62"/>
    <n v="10"/>
    <s v="2017011000391 "/>
    <s v="CALI"/>
    <s v="POPAYAN"/>
    <s v="Otros_gastos_operativos"/>
    <s v="Otros Gastos Asociados A La Investigacion Y/O Proyecto"/>
    <n v="1"/>
    <n v="1"/>
    <n v="0"/>
    <n v="150000"/>
    <d v="2023-07-04T00:00:00"/>
    <n v="1"/>
    <n v="150000"/>
    <n v="150000"/>
    <n v="0"/>
    <s v="NO"/>
    <s v="NO"/>
    <n v="45723"/>
    <s v="Se requiere programar recursos para el operativo EDI-EDID 2023"/>
    <s v="0"/>
  </r>
  <r>
    <s v="DRA"/>
    <s v="DRA_956"/>
    <x v="13"/>
    <s v="Tematica Gobierno"/>
    <s v="GOBIERNO_2023_EDID"/>
    <s v="Bases de datos de la temática de gobierno"/>
    <x v="62"/>
    <n v="10"/>
    <s v="2017011000391 "/>
    <s v="CALI"/>
    <s v="POPAYAN"/>
    <s v="Otros_gastos_operativos"/>
    <s v="Otros Gastos Asociados A La Investigacion Y/O Proyecto"/>
    <n v="1"/>
    <n v="1"/>
    <n v="0"/>
    <n v="150000"/>
    <d v="2023-07-04T00:00:00"/>
    <n v="1"/>
    <n v="150000"/>
    <n v="150000"/>
    <n v="0"/>
    <s v="NO"/>
    <s v="NO"/>
    <n v="45723"/>
    <s v="Se requiere programar recursos para el operativo EDI-EDID 2023"/>
    <s v="0"/>
  </r>
  <r>
    <s v="DRA"/>
    <s v="DRA_958"/>
    <x v="13"/>
    <s v="Tematica Gobierno"/>
    <s v="GOBIERNO_2023_EDI"/>
    <s v="Bases de datos de la temática de gobierno"/>
    <x v="62"/>
    <n v="10"/>
    <s v="2017011000391 "/>
    <s v="MANIZALES"/>
    <s v="MANIZALES"/>
    <s v="Otros_gastos_operativos"/>
    <s v="Otros Gastos Asociados A La Investigacion Y/O Proyecto"/>
    <n v="1"/>
    <n v="1"/>
    <n v="0"/>
    <n v="150000"/>
    <d v="2023-07-04T00:00:00"/>
    <n v="1"/>
    <n v="150000"/>
    <n v="150000"/>
    <n v="0"/>
    <s v="NO"/>
    <s v="NO"/>
    <n v="36223"/>
    <s v="Se requiere programar recursos para el operativo EDI-EDID 2023"/>
    <s v="0"/>
  </r>
  <r>
    <s v="DRA"/>
    <s v="DRA_959"/>
    <x v="13"/>
    <s v="Tematica Gobierno"/>
    <s v="GOBIERNO_2023_EDID"/>
    <s v="Bases de datos de la temática de gobierno"/>
    <x v="62"/>
    <n v="10"/>
    <s v="2017011000391 "/>
    <s v="MANIZALES"/>
    <s v="MANIZALES"/>
    <s v="Otros_gastos_operativos"/>
    <s v="Otros Gastos Asociados A La Investigacion Y/O Proyecto"/>
    <n v="1"/>
    <n v="1"/>
    <n v="0"/>
    <n v="150000"/>
    <d v="2023-07-04T00:00:00"/>
    <n v="1"/>
    <n v="150000"/>
    <n v="150000"/>
    <n v="0"/>
    <s v="NO"/>
    <s v="NO"/>
    <n v="36223"/>
    <s v="Se requiere programar recursos para el operativo EDI-EDID 2023"/>
    <s v="0"/>
  </r>
  <r>
    <s v="DRA"/>
    <s v="DRA_960"/>
    <x v="13"/>
    <s v="Tematica Gobierno"/>
    <s v="GOBIERNO_2023_EDI"/>
    <s v="Bases de datos de la temática de gobierno"/>
    <x v="62"/>
    <n v="10"/>
    <s v="2017011000391 "/>
    <s v="MANIZALES"/>
    <s v="ARMENIA"/>
    <s v="Otros_gastos_operativos"/>
    <s v="Otros Gastos Asociados A La Investigacion Y/O Proyecto"/>
    <n v="1"/>
    <n v="1"/>
    <n v="0"/>
    <n v="150000"/>
    <d v="2023-07-04T00:00:00"/>
    <n v="1"/>
    <n v="150000"/>
    <n v="150000"/>
    <n v="0"/>
    <s v="NO"/>
    <s v="NO"/>
    <n v="36223"/>
    <s v="Se requiere programar recursos para el operativo EDI-EDID 2023"/>
    <s v="0"/>
  </r>
  <r>
    <s v="DRA"/>
    <s v="DRA_961"/>
    <x v="13"/>
    <s v="Tematica Gobierno"/>
    <s v="GOBIERNO_2023_EDID"/>
    <s v="Bases de datos de la temática de gobierno"/>
    <x v="62"/>
    <n v="10"/>
    <s v="2017011000391 "/>
    <s v="MANIZALES"/>
    <s v="ARMENIA"/>
    <s v="Otros_gastos_operativos"/>
    <s v="Otros Gastos Asociados A La Investigacion Y/O Proyecto"/>
    <n v="1"/>
    <n v="1"/>
    <n v="0"/>
    <n v="150000"/>
    <d v="2023-07-04T00:00:00"/>
    <n v="1"/>
    <n v="150000"/>
    <n v="150000"/>
    <n v="0"/>
    <s v="NO"/>
    <s v="NO"/>
    <n v="36223"/>
    <s v="Se requiere programar recursos para el operativo EDI-EDID 2023"/>
    <s v="0"/>
  </r>
  <r>
    <s v="DRA"/>
    <s v="DRA_962"/>
    <x v="13"/>
    <s v="Tematica Gobierno"/>
    <s v="GOBIERNO_2023_EDI"/>
    <s v="Bases de datos de la temática de gobierno"/>
    <x v="62"/>
    <n v="10"/>
    <s v="2017011000391 "/>
    <s v="MANIZALES"/>
    <s v="IBAGUE"/>
    <s v="Otros_gastos_operativos"/>
    <s v="Otros Gastos Asociados A La Investigacion Y/O Proyecto"/>
    <n v="1"/>
    <n v="1"/>
    <n v="0"/>
    <n v="150000"/>
    <d v="2023-07-04T00:00:00"/>
    <n v="1"/>
    <n v="150000"/>
    <n v="150000"/>
    <n v="0"/>
    <s v="NO"/>
    <s v="NO"/>
    <n v="36223"/>
    <s v="Se requiere programar recursos para el operativo EDI-EDID 2023"/>
    <s v="0"/>
  </r>
  <r>
    <s v="DRA"/>
    <s v="DRA_963"/>
    <x v="13"/>
    <s v="Tematica Gobierno"/>
    <s v="GOBIERNO_2023_EDID"/>
    <s v="Bases de datos de la temática de gobierno"/>
    <x v="62"/>
    <n v="10"/>
    <s v="2017011000391 "/>
    <s v="MANIZALES"/>
    <s v="IBAGUE"/>
    <s v="Otros_gastos_operativos"/>
    <s v="Otros Gastos Asociados A La Investigacion Y/O Proyecto"/>
    <n v="1"/>
    <n v="1"/>
    <n v="0"/>
    <n v="150000"/>
    <d v="2023-07-04T00:00:00"/>
    <n v="1"/>
    <n v="150000"/>
    <n v="150000"/>
    <n v="0"/>
    <s v="NO"/>
    <s v="NO"/>
    <n v="36223"/>
    <s v="Se requiere programar recursos para el operativo EDI-EDID 2023"/>
    <s v="0"/>
  </r>
  <r>
    <s v="DRA"/>
    <s v="DRA_964"/>
    <x v="13"/>
    <s v="Tematica Gobierno"/>
    <s v="GOBIERNO_2023_EDI"/>
    <s v="Bases de datos de la temática de gobierno"/>
    <x v="62"/>
    <n v="10"/>
    <s v="2017011000391 "/>
    <s v="MANIZALES"/>
    <s v="PEREIRA"/>
    <s v="Otros_gastos_operativos"/>
    <s v="Otros Gastos Asociados A La Investigacion Y/O Proyecto"/>
    <n v="1"/>
    <n v="1"/>
    <n v="0"/>
    <n v="150000"/>
    <d v="2023-07-04T00:00:00"/>
    <n v="1"/>
    <n v="150000"/>
    <n v="150000"/>
    <n v="0"/>
    <s v="NO"/>
    <s v="NO"/>
    <n v="36223"/>
    <s v="Se requiere programar recursos para el operativo EDI-EDID 2023"/>
    <s v="0"/>
  </r>
  <r>
    <s v="DRA"/>
    <s v="DRA_965"/>
    <x v="13"/>
    <s v="Tematica Gobierno"/>
    <s v="GOBIERNO_2023_EDID"/>
    <s v="Bases de datos de la temática de gobierno"/>
    <x v="62"/>
    <n v="10"/>
    <s v="2017011000391 "/>
    <s v="MANIZALES"/>
    <s v="PEREIRA"/>
    <s v="Otros_gastos_operativos"/>
    <s v="Otros Gastos Asociados A La Investigacion Y/O Proyecto"/>
    <n v="1"/>
    <n v="1"/>
    <n v="0"/>
    <n v="150000"/>
    <d v="2023-07-04T00:00:00"/>
    <n v="1"/>
    <n v="150000"/>
    <n v="150000"/>
    <n v="0"/>
    <s v="NO"/>
    <s v="NO"/>
    <n v="36223"/>
    <s v="Se requiere programar recursos para el operativo EDI-EDID 2023"/>
    <s v="0"/>
  </r>
  <r>
    <s v="DRA"/>
    <s v="DRA_966"/>
    <x v="13"/>
    <s v="Tematica Gobierno"/>
    <s v="GOBIERNO_2023_EDI"/>
    <s v="Bases de datos de la temática de gobierno"/>
    <x v="62"/>
    <n v="10"/>
    <s v="2017011000391 "/>
    <s v="MEDELLIN"/>
    <s v="MEDELLIN"/>
    <s v="Otros_gastos_operativos"/>
    <s v="Otros Gastos Asociados A La Investigacion Y/O Proyecto"/>
    <n v="1"/>
    <n v="1"/>
    <n v="0"/>
    <n v="375000"/>
    <d v="2023-07-04T00:00:00"/>
    <n v="1"/>
    <n v="375000"/>
    <n v="375000"/>
    <n v="0"/>
    <s v="NO"/>
    <s v="NO"/>
    <s v="42023;41823"/>
    <s v="Se requiere programar recursos para el operativo EDI-EDID 2023"/>
    <s v="0"/>
  </r>
  <r>
    <s v="DRA"/>
    <s v="DRA_967"/>
    <x v="13"/>
    <s v="Tematica Gobierno"/>
    <s v="GOBIERNO_2023_EDID"/>
    <s v="Bases de datos de la temática de gobierno"/>
    <x v="62"/>
    <n v="10"/>
    <s v="2017011000391 "/>
    <s v="MEDELLIN"/>
    <s v="MEDELLIN"/>
    <s v="Otros_gastos_operativos"/>
    <s v="Otros Gastos Asociados A La Investigacion Y/O Proyecto"/>
    <n v="1"/>
    <n v="1"/>
    <n v="0"/>
    <n v="375000"/>
    <d v="2023-07-04T00:00:00"/>
    <n v="1"/>
    <n v="375000"/>
    <n v="375000"/>
    <n v="0"/>
    <s v="NO"/>
    <s v="NO"/>
    <n v="42023"/>
    <s v="Se requiere programar recursos para el operativo EDI-EDID 2023"/>
    <s v="0"/>
  </r>
  <r>
    <s v="DRA"/>
    <s v="DRA_968"/>
    <x v="13"/>
    <s v="Tematica Gobierno"/>
    <s v="GOBIERNO_2023_EDI"/>
    <s v="Bases de datos de la temática de gobierno"/>
    <x v="62"/>
    <n v="10"/>
    <s v="2017011000391 "/>
    <s v="MEDELLIN"/>
    <s v="MONTERIA"/>
    <s v="Otros_gastos_operativos"/>
    <s v="Otros Gastos Asociados A La Investigacion Y/O Proyecto"/>
    <n v="1"/>
    <n v="1"/>
    <n v="0"/>
    <n v="150000"/>
    <d v="2023-07-04T00:00:00"/>
    <n v="1"/>
    <n v="150000"/>
    <n v="150000"/>
    <n v="0"/>
    <s v="NO"/>
    <s v="NO"/>
    <n v="42023"/>
    <s v="Se requiere programar recursos para el operativo EDI-EDID 2023"/>
    <s v="0"/>
  </r>
  <r>
    <s v="DRA"/>
    <s v="DRA_969"/>
    <x v="13"/>
    <s v="Tematica Gobierno"/>
    <s v="GOBIERNO_2023_EDID"/>
    <s v="Bases de datos de la temática de gobierno"/>
    <x v="62"/>
    <n v="10"/>
    <s v="2017011000391 "/>
    <s v="MEDELLIN"/>
    <s v="MONTERIA"/>
    <s v="Otros_gastos_operativos"/>
    <s v="Otros Gastos Asociados A La Investigacion Y/O Proyecto"/>
    <n v="1"/>
    <n v="1"/>
    <n v="0"/>
    <n v="150000"/>
    <d v="2023-07-04T00:00:00"/>
    <n v="1"/>
    <n v="150000"/>
    <n v="150000"/>
    <n v="0"/>
    <s v="NO"/>
    <s v="NO"/>
    <n v="42023"/>
    <s v="Se requiere programar recursos para el operativo EDI-EDID 2023"/>
    <s v="0"/>
  </r>
  <r>
    <s v="DRA"/>
    <s v="DRA_970"/>
    <x v="13"/>
    <s v="Tematica Gobierno"/>
    <s v="GOBIERNO_2023_EDI"/>
    <s v="Bases de datos de la temática de gobierno"/>
    <x v="62"/>
    <n v="10"/>
    <s v="2017011000391 "/>
    <s v="MEDELLIN"/>
    <s v="QUIBDO"/>
    <s v="Otros_gastos_operativos"/>
    <s v="Otros Gastos Asociados A La Investigacion Y/O Proyecto"/>
    <n v="1"/>
    <n v="1"/>
    <n v="0"/>
    <n v="225000"/>
    <d v="2023-07-04T00:00:00"/>
    <n v="1"/>
    <n v="225000"/>
    <n v="225000"/>
    <n v="0"/>
    <s v="NO"/>
    <s v="NO"/>
    <n v="42023"/>
    <s v="Se requiere programar recursos para el operativo EDI-EDID 2023"/>
    <s v="0"/>
  </r>
  <r>
    <s v="DRA"/>
    <s v="DRA_971"/>
    <x v="13"/>
    <s v="Tematica Gobierno"/>
    <s v="GOBIERNO_2023_EDID"/>
    <s v="Bases de datos de la temática de gobierno"/>
    <x v="62"/>
    <n v="10"/>
    <s v="2017011000391 "/>
    <s v="MEDELLIN"/>
    <s v="QUIBDO"/>
    <s v="Otros_gastos_operativos"/>
    <s v="Otros Gastos Asociados A La Investigacion Y/O Proyecto"/>
    <n v="1"/>
    <n v="1"/>
    <n v="0"/>
    <n v="225000"/>
    <d v="2023-07-04T00:00:00"/>
    <n v="1"/>
    <n v="225000"/>
    <n v="225000"/>
    <n v="0"/>
    <s v="NO"/>
    <s v="NO"/>
    <n v="42023"/>
    <s v="Se requiere programar recursos para el operativo EDI-EDID 2023"/>
    <s v="0"/>
  </r>
  <r>
    <s v="DRA"/>
    <s v="DRA_972"/>
    <x v="13"/>
    <s v="Tematica Gobierno"/>
    <s v="GOBIERNO_2023_EDI"/>
    <s v="Bases de datos de la temática de gobierno"/>
    <x v="62"/>
    <n v="10"/>
    <s v="2017011000391 "/>
    <s v="BOGOTA"/>
    <s v="BOGOTA"/>
    <s v="Tiquetes"/>
    <s v="Nacional"/>
    <n v="2"/>
    <n v="1"/>
    <n v="0"/>
    <n v="800000"/>
    <d v="2023-02-01T00:00:00"/>
    <n v="1"/>
    <n v="1600000"/>
    <n v="1600000"/>
    <n v="0"/>
    <s v="NO"/>
    <s v="NO"/>
    <n v="67923"/>
    <s v="Se requiere programar recursos para el operativo EDI-EDID 2023"/>
    <s v="0"/>
  </r>
  <r>
    <s v="DRA"/>
    <s v="DRA_973"/>
    <x v="13"/>
    <s v="Tematica Gobierno"/>
    <s v="GOBIERNO_2023_EDI"/>
    <s v="Bases de datos de la temática de gobierno"/>
    <x v="62"/>
    <n v="10"/>
    <s v="2017011000391 "/>
    <s v="BUCARAMANGA"/>
    <s v="BUCARAMANGA"/>
    <s v="Tiquetes"/>
    <s v="Nacional"/>
    <n v="1"/>
    <n v="1"/>
    <n v="0"/>
    <n v="800000"/>
    <d v="2023-01-30T00:00:00"/>
    <n v="1"/>
    <n v="800000"/>
    <n v="800000"/>
    <n v="0"/>
    <s v="NO"/>
    <s v="NO"/>
    <n v="24223"/>
    <s v="Se requiere programar recursos para el operativo EDI-EDID 2023"/>
    <s v="0"/>
  </r>
  <r>
    <s v="DRA"/>
    <s v="DRA_974"/>
    <x v="13"/>
    <s v="Tematica Gobierno"/>
    <s v="GOBIERNO_2023_EDID"/>
    <s v="Bases de datos de la temática de gobierno"/>
    <x v="62"/>
    <n v="10"/>
    <s v="2017011000391 "/>
    <s v="BOGOTA"/>
    <s v="VILLAVICENCIO"/>
    <s v="Tiquetes"/>
    <s v="Nacional"/>
    <n v="1"/>
    <n v="1"/>
    <n v="0"/>
    <n v="800000"/>
    <d v="2023-02-01T00:00:00"/>
    <n v="1"/>
    <n v="800000"/>
    <n v="800000"/>
    <n v="0"/>
    <s v="NO"/>
    <s v="NO"/>
    <n v="67923"/>
    <s v="Se requiere programar recursos para el operativo EDI-EDID 2023"/>
    <s v="0"/>
  </r>
  <r>
    <s v="DRA"/>
    <s v="DRA_975"/>
    <x v="13"/>
    <s v="Tematica Gobierno"/>
    <s v="GOBIERNO_2023_EDID"/>
    <s v="Bases de datos de la temática de gobierno"/>
    <x v="62"/>
    <n v="10"/>
    <s v="2017011000391 "/>
    <s v="BOGOTA"/>
    <s v="VILLAVICENCIO"/>
    <s v="Tiquetes"/>
    <s v="Nacional"/>
    <n v="1"/>
    <n v="1"/>
    <n v="0"/>
    <n v="800000"/>
    <d v="2023-02-01T00:00:00"/>
    <n v="1"/>
    <n v="800000"/>
    <n v="800000"/>
    <n v="0"/>
    <s v="NO"/>
    <s v="NO"/>
    <n v="67923"/>
    <s v="Se requiere programar recursos para el operativo EDI-EDID 2023"/>
    <s v="0"/>
  </r>
  <r>
    <s v="DRA"/>
    <s v="DRA_976"/>
    <x v="13"/>
    <s v="Tematica Gobierno"/>
    <s v="GOBIERNO_2023_EDID"/>
    <s v="Bases de datos de la temática de gobierno"/>
    <x v="62"/>
    <n v="10"/>
    <s v="2017011000391 "/>
    <s v="BOGOTA"/>
    <s v="VILLAVICENCIO"/>
    <s v="Tiquetes"/>
    <s v="Nacional"/>
    <n v="1"/>
    <n v="1"/>
    <n v="0"/>
    <n v="800000"/>
    <d v="2023-02-01T00:00:00"/>
    <n v="1"/>
    <n v="800000"/>
    <n v="800000"/>
    <n v="0"/>
    <s v="NO"/>
    <s v="NO"/>
    <n v="67923"/>
    <s v="Se requiere programar recursos para el operativo EDI-EDID 2023"/>
    <s v="0"/>
  </r>
  <r>
    <s v="DRA"/>
    <s v="DRA_977"/>
    <x v="13"/>
    <s v="Tematica Gobierno"/>
    <s v="GOBIERNO_2023_EDID"/>
    <s v="Bases de datos de la temática de gobierno"/>
    <x v="62"/>
    <n v="10"/>
    <s v="2017011000391 "/>
    <s v="BOGOTA"/>
    <s v="VILLAVICENCIO"/>
    <s v="Tiquetes"/>
    <s v="Nacional"/>
    <n v="1"/>
    <n v="1"/>
    <n v="0"/>
    <n v="800000"/>
    <d v="2023-02-01T00:00:00"/>
    <n v="1"/>
    <n v="800000"/>
    <n v="800000"/>
    <n v="0"/>
    <s v="NO"/>
    <s v="NO"/>
    <n v="67923"/>
    <s v="Se requiere programar recursos para el operativo EDI-EDID 2023"/>
    <s v="0"/>
  </r>
  <r>
    <s v="DRA"/>
    <s v="DRA_978"/>
    <x v="13"/>
    <s v="Tematica Gobierno"/>
    <s v="GOBIERNO_2023_EDI"/>
    <s v="Bases de datos de la temática de gobierno"/>
    <x v="62"/>
    <n v="10"/>
    <s v="2017011000391 "/>
    <s v="BOGOTA"/>
    <s v="VILLAVICENCIO"/>
    <s v="Viaticos"/>
    <s v="Nacional"/>
    <n v="1"/>
    <n v="1"/>
    <n v="0"/>
    <n v="187000"/>
    <d v="2023-07-04T00:00:00"/>
    <n v="1"/>
    <n v="187000"/>
    <n v="187000"/>
    <n v="0"/>
    <s v="NO"/>
    <s v="NO"/>
    <n v="78723"/>
    <s v="Se requiere programar recursos para el operativo EDI-EDID 2023"/>
    <s v="0"/>
  </r>
  <r>
    <s v="DRA"/>
    <s v="DRA_979"/>
    <x v="13"/>
    <s v="Tematica Gobierno"/>
    <s v="GOBIERNO_2023_EDID"/>
    <s v="Bases de datos de la temática de gobierno"/>
    <x v="62"/>
    <n v="10"/>
    <s v="2017011000391 "/>
    <s v="BOGOTA"/>
    <s v="VILLAVICENCIO"/>
    <s v="Viaticos"/>
    <s v="Nacional"/>
    <n v="1"/>
    <n v="1"/>
    <n v="0"/>
    <n v="187000"/>
    <d v="2023-07-04T00:00:00"/>
    <n v="1"/>
    <n v="187000"/>
    <n v="187000"/>
    <n v="0"/>
    <s v="NO"/>
    <s v="NO"/>
    <n v="78723"/>
    <s v="Se requiere programar recursos para el operativo EDI-EDID 2023"/>
    <s v="0"/>
  </r>
  <r>
    <s v="DRA"/>
    <s v="DRA_980"/>
    <x v="13"/>
    <s v="Tematica Gobierno"/>
    <s v="GOBIERNO_2023_EDI"/>
    <s v="Bases de datos de la temática de gobierno"/>
    <x v="62"/>
    <n v="10"/>
    <s v="2017011000391 "/>
    <s v="BOGOTA"/>
    <s v="VILLAVICENCIO"/>
    <s v="Viaticos"/>
    <s v="Nacional"/>
    <n v="1"/>
    <n v="1"/>
    <n v="0"/>
    <n v="187000"/>
    <d v="2023-07-04T00:00:00"/>
    <n v="1"/>
    <n v="187000"/>
    <n v="187000"/>
    <n v="0"/>
    <s v="NO"/>
    <s v="NO"/>
    <n v="78723"/>
    <s v="Se requiere programar recursos para el operativo EDI-EDID 2023"/>
    <s v="0"/>
  </r>
  <r>
    <s v="DRA"/>
    <s v="DRA_981"/>
    <x v="13"/>
    <s v="Tematica Gobierno"/>
    <s v="GOBIERNO_2023_EDID"/>
    <s v="Bases de datos de la temática de gobierno"/>
    <x v="62"/>
    <n v="10"/>
    <s v="2017011000391 "/>
    <s v="BOGOTA"/>
    <s v="VILLAVICENCIO"/>
    <s v="Viaticos"/>
    <s v="Nacional"/>
    <n v="1"/>
    <n v="1"/>
    <n v="0"/>
    <n v="187000"/>
    <d v="2023-07-04T00:00:00"/>
    <n v="1"/>
    <n v="187000"/>
    <n v="187000"/>
    <n v="0"/>
    <s v="NO"/>
    <s v="NO"/>
    <n v="78723"/>
    <s v="Se requiere programar recursos para el operativo EDI-EDID 2023"/>
    <s v="0"/>
  </r>
  <r>
    <s v="DRA"/>
    <s v="DRA_982"/>
    <x v="13"/>
    <s v="Tematica Gobierno"/>
    <s v="GOBIERNO_2023_EDI"/>
    <s v="Bases de datos de la temática de gobierno"/>
    <x v="62"/>
    <n v="10"/>
    <s v="2017011000391 "/>
    <s v="CALI"/>
    <s v="PASTO"/>
    <s v="Viaticos"/>
    <s v="Nacional"/>
    <n v="1"/>
    <n v="1"/>
    <n v="0"/>
    <n v="221000"/>
    <d v="2023-07-04T00:00:00"/>
    <n v="1"/>
    <n v="221000"/>
    <n v="221000"/>
    <n v="0"/>
    <s v="NO"/>
    <s v="NO"/>
    <n v="39123"/>
    <s v="Se requiere programar recursos para el operativo EDI-EDID 2023"/>
    <s v="0"/>
  </r>
  <r>
    <s v="DRA"/>
    <s v="DRA_983"/>
    <x v="13"/>
    <s v="Tematica Gobierno"/>
    <s v="GOBIERNO_2023_EDID"/>
    <s v="Bases de datos de la temática de gobierno"/>
    <x v="62"/>
    <n v="10"/>
    <s v="2017011000391 "/>
    <s v="CALI"/>
    <s v="PASTO"/>
    <s v="Viaticos"/>
    <s v="Nacional"/>
    <n v="1"/>
    <n v="1"/>
    <n v="0"/>
    <n v="221000"/>
    <d v="2023-07-04T00:00:00"/>
    <n v="1"/>
    <n v="221000"/>
    <n v="221000"/>
    <n v="0"/>
    <s v="NO"/>
    <s v="NO"/>
    <n v="39123"/>
    <s v="Se requiere programar recursos para el operativo EDI-EDID 2023"/>
    <s v="0"/>
  </r>
  <r>
    <s v="DRA"/>
    <s v="DRA_986"/>
    <x v="13"/>
    <s v="Tematica Gobierno"/>
    <s v="GOBIERNO_2023_EDI"/>
    <s v="Bases de datos de la temática de gobierno"/>
    <x v="62"/>
    <n v="10"/>
    <s v="2017011000391 "/>
    <s v="BOGOTA"/>
    <s v="BOGOTA"/>
    <s v="Viaticos"/>
    <s v="Nacional"/>
    <n v="1"/>
    <n v="1"/>
    <n v="0"/>
    <n v="340000"/>
    <d v="2023-07-04T00:00:00"/>
    <n v="1"/>
    <n v="340000"/>
    <n v="340000"/>
    <n v="0"/>
    <s v="NO"/>
    <s v="NO"/>
    <n v="78723"/>
    <s v="Se requiere programar recursos para el operativo EDI-EDID 2023"/>
    <s v="0"/>
  </r>
  <r>
    <s v="DRA"/>
    <s v="DRA_987"/>
    <x v="13"/>
    <s v="Tematica Gobierno"/>
    <s v="GOBIERNO_2023_EDI"/>
    <s v="Bases de datos de la temática de gobierno"/>
    <x v="62"/>
    <n v="10"/>
    <s v="2017011000391 "/>
    <s v="BOGOTA"/>
    <s v="BOGOTA"/>
    <s v="Viaticos"/>
    <s v="Nacional"/>
    <n v="1"/>
    <n v="1"/>
    <n v="0"/>
    <n v="748000"/>
    <d v="2023-07-04T00:00:00"/>
    <n v="1"/>
    <n v="748000"/>
    <n v="748000"/>
    <n v="0"/>
    <s v="NO"/>
    <s v="NO"/>
    <n v="78723"/>
    <s v="Se requiere programar recursos para el operativo EDI-EDID 2023"/>
    <s v="0"/>
  </r>
  <r>
    <s v="DRA"/>
    <s v="DRA_988"/>
    <x v="13"/>
    <s v="Tematica Gobierno"/>
    <s v="GOBIERNO_2023_EDI"/>
    <s v="Bases de datos de la temática de gobierno"/>
    <x v="62"/>
    <n v="10"/>
    <s v="2017011000391 "/>
    <s v="BOGOTA"/>
    <s v="BOGOTA"/>
    <s v="Viaticos"/>
    <s v="Nacional"/>
    <n v="1"/>
    <n v="1"/>
    <n v="0"/>
    <n v="612000"/>
    <d v="2023-07-04T00:00:00"/>
    <n v="1"/>
    <n v="612000"/>
    <n v="612000"/>
    <n v="0"/>
    <s v="NO"/>
    <s v="NO"/>
    <n v="78723"/>
    <s v="Se requiere programar recursos para el operativo EDI-EDID 2023"/>
    <s v="0"/>
  </r>
  <r>
    <s v="DRA"/>
    <s v="DRA_989"/>
    <x v="13"/>
    <s v="Tematica Gobierno"/>
    <s v="GOBIERNO_2023_EDI"/>
    <s v="Bases de datos de la temática de gobierno"/>
    <x v="62"/>
    <n v="10"/>
    <s v="2017011000391 "/>
    <s v="BOGOTA"/>
    <s v="TUNJA"/>
    <s v="Viaticos"/>
    <s v="Nacional"/>
    <n v="1"/>
    <n v="1"/>
    <n v="0"/>
    <n v="170000"/>
    <d v="2023-07-04T00:00:00"/>
    <n v="1"/>
    <n v="170000"/>
    <n v="170000"/>
    <n v="0"/>
    <s v="NO"/>
    <s v="NO"/>
    <n v="78723"/>
    <s v="Se requiere programar recursos para el operativo EDI-EDID 2023"/>
    <s v="0"/>
  </r>
  <r>
    <s v="DRA"/>
    <s v="DRA_990"/>
    <x v="13"/>
    <s v="Tematica Gobierno"/>
    <s v="GOBIERNO_2023_EDI"/>
    <s v="Bases de datos de la temática de gobierno"/>
    <x v="62"/>
    <n v="10"/>
    <s v="2017011000391 "/>
    <s v="BUCARAMANGA"/>
    <s v="BUCARAMANGA"/>
    <s v="Viaticos"/>
    <s v="Nacional"/>
    <n v="1"/>
    <n v="1"/>
    <n v="0"/>
    <n v="238000"/>
    <d v="2023-08-01T00:00:00"/>
    <n v="1"/>
    <n v="238000"/>
    <n v="238000"/>
    <n v="0"/>
    <s v="NO"/>
    <s v="NO"/>
    <n v="34123"/>
    <s v="Se requiere programar recursos para el operativo EDI-EDID 2023"/>
    <s v="0"/>
  </r>
  <r>
    <s v="DRA"/>
    <s v="DRA_991"/>
    <x v="13"/>
    <s v="Tematica Gobierno"/>
    <s v="GOBIERNO_2023_EDI"/>
    <s v="Bases de datos de la temática de gobierno"/>
    <x v="62"/>
    <n v="10"/>
    <s v="2017011000391 "/>
    <s v="BUCARAMANGA"/>
    <s v="BUCARAMANGA"/>
    <s v="Viaticos"/>
    <s v="Nacional"/>
    <n v="1"/>
    <n v="1"/>
    <n v="0"/>
    <n v="238000"/>
    <d v="2023-08-01T00:00:00"/>
    <n v="1"/>
    <n v="238000"/>
    <n v="238000"/>
    <n v="0"/>
    <s v="NO"/>
    <s v="NO"/>
    <n v="34223"/>
    <s v="Se requiere programar recursos para el operativo EDI-EDID 2023"/>
    <s v="0"/>
  </r>
  <r>
    <s v="DRA"/>
    <s v="DRA_993"/>
    <x v="13"/>
    <s v="Tematica Gobierno"/>
    <s v="GOBIERNO_2023_EDI"/>
    <s v="Bases de datos de la temática de gobierno"/>
    <x v="62"/>
    <n v="10"/>
    <s v="2017011000391 "/>
    <s v="CALI"/>
    <s v="CALI"/>
    <s v="Viaticos"/>
    <s v="Nacional"/>
    <n v="1"/>
    <n v="1"/>
    <n v="0"/>
    <n v="170000"/>
    <d v="2023-07-04T00:00:00"/>
    <n v="1"/>
    <n v="170000"/>
    <n v="170000"/>
    <n v="0"/>
    <s v="NO"/>
    <s v="NO"/>
    <s v="39023;46523"/>
    <s v="Se requiere programar recursos para el operativo EDI-EDID 2023"/>
    <s v="0"/>
  </r>
  <r>
    <s v="DRA"/>
    <s v="DRA_994"/>
    <x v="13"/>
    <s v="Tematica Gobierno"/>
    <s v="GOBIERNO_2023_EDI"/>
    <s v="Bases de datos de la temática de gobierno"/>
    <x v="62"/>
    <n v="10"/>
    <s v="2017011000391 "/>
    <s v="MEDELLIN"/>
    <s v="MEDELLIN"/>
    <s v="Viaticos"/>
    <s v="Nacional"/>
    <n v="1"/>
    <n v="1"/>
    <n v="0"/>
    <n v="306000"/>
    <d v="2023-07-04T00:00:00"/>
    <n v="1"/>
    <n v="306000"/>
    <n v="306000"/>
    <n v="0"/>
    <s v="NO"/>
    <s v="NO"/>
    <n v="36423"/>
    <s v="Se requiere programar recursos para el operativo EDI-EDID 2023"/>
    <s v="0"/>
  </r>
  <r>
    <s v="DRA"/>
    <s v="DRA_995"/>
    <x v="13"/>
    <s v="Tematica Gobierno"/>
    <s v="GOBIERNO_2023_EDI"/>
    <s v="Bases de datos de la temática de gobierno"/>
    <x v="62"/>
    <n v="10"/>
    <s v="2017011000391 "/>
    <s v="MEDELLIN"/>
    <s v="MEDELLIN"/>
    <s v="Viaticos"/>
    <s v="Nacional"/>
    <n v="1"/>
    <n v="1"/>
    <n v="0"/>
    <n v="340000"/>
    <d v="2023-07-04T00:00:00"/>
    <n v="1"/>
    <n v="340000"/>
    <n v="340000"/>
    <n v="0"/>
    <s v="NO"/>
    <s v="NO"/>
    <n v="36423"/>
    <s v="Se requiere programar recursos para el operativo EDI-EDID 2023"/>
    <s v="0"/>
  </r>
  <r>
    <s v="DRA"/>
    <s v="DRA_996"/>
    <x v="13"/>
    <s v="Tematica Gobierno"/>
    <s v="GOBIERNO_2023_EDI"/>
    <s v="Bases de datos de la temática de gobierno"/>
    <x v="62"/>
    <n v="10"/>
    <s v="2017011000391 "/>
    <s v="MEDELLIN"/>
    <s v="MONTERIA"/>
    <s v="Viaticos"/>
    <s v="Nacional"/>
    <n v="1"/>
    <n v="1"/>
    <n v="0"/>
    <n v="170000"/>
    <d v="2023-07-04T00:00:00"/>
    <n v="1"/>
    <n v="170000"/>
    <n v="170000"/>
    <n v="0"/>
    <s v="NO"/>
    <s v="NO"/>
    <n v="36423"/>
    <s v="Se requiere programar recursos para el operativo EDI-EDID 2023"/>
    <s v="0"/>
  </r>
  <r>
    <s v="DRA"/>
    <s v="DRA_997"/>
    <x v="13"/>
    <s v="Tematica Gobierno"/>
    <s v="GOBIERNO_2023_EDID"/>
    <s v="Bases de datos de la temática de gobierno"/>
    <x v="62"/>
    <n v="10"/>
    <s v="2017011000391 "/>
    <s v="BOGOTA"/>
    <s v="VILLAVICENCIO"/>
    <s v="Viaticos"/>
    <s v="Nacional"/>
    <n v="1"/>
    <n v="1"/>
    <n v="0"/>
    <n v="374000"/>
    <d v="2023-07-04T00:00:00"/>
    <n v="1"/>
    <n v="374000"/>
    <n v="374000"/>
    <n v="0"/>
    <s v="NO"/>
    <s v="NO"/>
    <n v="78723"/>
    <s v="Se requiere programar recursos para el operativo EDI-EDID 2023"/>
    <s v="0"/>
  </r>
  <r>
    <s v="DRA"/>
    <s v="DRA_998"/>
    <x v="13"/>
    <s v="Tematica Gobierno"/>
    <s v="GOBIERNO_2023_EDID"/>
    <s v="Bases de datos de la temática de gobierno"/>
    <x v="62"/>
    <n v="10"/>
    <s v="2017011000391 "/>
    <s v="BOGOTA"/>
    <s v="VILLAVICENCIO"/>
    <s v="Viaticos"/>
    <s v="Nacional"/>
    <n v="1"/>
    <n v="1"/>
    <n v="0"/>
    <n v="374000"/>
    <d v="2023-07-04T00:00:00"/>
    <n v="1"/>
    <n v="374000"/>
    <n v="374000"/>
    <n v="0"/>
    <s v="NO"/>
    <s v="NO"/>
    <n v="78723"/>
    <s v="Se requiere programar recursos para el operativo EDI-EDID 2023"/>
    <s v="0"/>
  </r>
  <r>
    <s v="DRA"/>
    <s v="DRA_999"/>
    <x v="13"/>
    <s v="Tematica Gobierno"/>
    <s v="GOBIERNO_2023_EDID"/>
    <s v="Bases de datos de la temática de gobierno"/>
    <x v="62"/>
    <n v="10"/>
    <s v="2017011000391 "/>
    <s v="BOGOTA"/>
    <s v="VILLAVICENCIO"/>
    <s v="Viaticos"/>
    <s v="Nacional"/>
    <n v="1"/>
    <n v="1"/>
    <n v="0"/>
    <n v="374000"/>
    <d v="2023-07-04T00:00:00"/>
    <n v="1"/>
    <n v="374000"/>
    <n v="374000"/>
    <n v="0"/>
    <s v="NO"/>
    <s v="NO"/>
    <n v="78723"/>
    <s v="Se requiere programar recursos para el operativo EDI-EDID 2023"/>
    <s v="0"/>
  </r>
  <r>
    <s v="DRA"/>
    <s v="DRA_1000"/>
    <x v="13"/>
    <s v="Tematica Gobierno"/>
    <s v="GOBIERNO_2023_EDID"/>
    <s v="Bases de datos de la temática de gobierno"/>
    <x v="62"/>
    <n v="10"/>
    <s v="2017011000391 "/>
    <s v="BUCARAMANGA"/>
    <s v="BUCARAMANGA"/>
    <s v="Viaticos"/>
    <s v="Nacional"/>
    <n v="1"/>
    <n v="1"/>
    <n v="0"/>
    <n v="374000"/>
    <d v="2023-08-01T00:00:00"/>
    <n v="1"/>
    <n v="374000"/>
    <n v="374000"/>
    <n v="0"/>
    <s v="NO"/>
    <s v="NO"/>
    <n v="34023"/>
    <s v="Se requiere programar recursos para el operativo EDI-EDID 2023"/>
    <s v="0"/>
  </r>
  <r>
    <s v="DRA"/>
    <s v="DRA_1001"/>
    <x v="13"/>
    <s v="Tematica Gobierno"/>
    <s v="GOBIERNO_2023_EDI"/>
    <s v="Bases de datos de la temática de gobierno"/>
    <x v="62"/>
    <n v="10"/>
    <s v="2017011000391 "/>
    <s v="BOGOTA"/>
    <s v="BOGOTA"/>
    <s v="Otros_gastos_operativos"/>
    <s v="Otros Gastos Asociados A La Investigacion Y/O Proyecto"/>
    <n v="1"/>
    <n v="1"/>
    <n v="0"/>
    <n v="450000"/>
    <d v="2023-03-01T00:00:00"/>
    <n v="1"/>
    <n v="450000"/>
    <n v="450000"/>
    <n v="0"/>
    <s v="NO"/>
    <s v="NO"/>
    <n v="73723"/>
    <s v="Se requiere programar recursos para el operativo EDI-EDID 2023-Comunicaciones Monitores actualización directorio Bogotá"/>
    <s v="0"/>
  </r>
  <r>
    <s v="DRA"/>
    <s v="DRA_1004"/>
    <x v="13"/>
    <s v="Tematica Comercio Interno"/>
    <s v="C_INTERNO_2023_EMICRON_RURAL"/>
    <s v="Bases de datos de la temática de comercio interno"/>
    <x v="64"/>
    <n v="10"/>
    <s v="2017011000391 "/>
    <s v="BARRANQUILLA"/>
    <s v="BARRANQUILLA"/>
    <s v="Talento_Humano"/>
    <s v="Supervisor I"/>
    <n v="1"/>
    <n v="1"/>
    <n v="0"/>
    <n v="1606224"/>
    <d v="2023-01-01T00:00:00"/>
    <n v="1"/>
    <n v="1606224"/>
    <n v="1606224"/>
    <n v="0"/>
    <s v="SI"/>
    <s v="NO"/>
    <s v="33423;34423;37923;38023;38123;38223"/>
    <s v="0"/>
    <s v="0"/>
  </r>
  <r>
    <s v="DRA"/>
    <s v="DRA_1005"/>
    <x v="13"/>
    <s v="Tematica Comercio Interno"/>
    <s v="C_INTERNO_2023_EMICRON_RURAL"/>
    <s v="Bases de datos de la temática de comercio interno"/>
    <x v="64"/>
    <n v="10"/>
    <s v="2017011000391 "/>
    <s v="BARRANQUILLA"/>
    <s v="BARRANQUILLA"/>
    <s v="Talento_Humano"/>
    <s v="Encuestador"/>
    <n v="2"/>
    <n v="1"/>
    <n v="0"/>
    <n v="1312310"/>
    <d v="2023-01-01T00:00:00"/>
    <n v="1"/>
    <n v="2624620"/>
    <n v="2624620"/>
    <n v="0"/>
    <s v="SI"/>
    <s v="NO"/>
    <s v="35523;33623;33723;37123;37223;38323;38423;38523;38623;38723;38823;38923;39223;39323;39423;40623"/>
    <s v="0"/>
    <s v="0"/>
  </r>
  <r>
    <s v="DRA"/>
    <s v="DRA_1006"/>
    <x v="13"/>
    <s v="Tematica Comercio Interno"/>
    <s v="C_INTERNO_2023_EMICRON_RURAL"/>
    <s v="Bases de datos de la temática de comercio interno"/>
    <x v="64"/>
    <n v="10"/>
    <s v="2017011000391 "/>
    <s v="BARRANQUILLA"/>
    <s v="BARRANQUILLA"/>
    <s v="Viaticos"/>
    <s v="Nacional"/>
    <n v="1"/>
    <n v="1"/>
    <n v="0"/>
    <n v="1530000"/>
    <d v="2023-01-01T00:00:00"/>
    <n v="1"/>
    <n v="1530000"/>
    <n v="1530000"/>
    <n v="0"/>
    <s v="SI"/>
    <s v="NO"/>
    <s v="33423;34423;37923;38023;38123;38223"/>
    <s v="0"/>
    <s v="0"/>
  </r>
  <r>
    <s v="DRA"/>
    <s v="DRA_1007"/>
    <x v="13"/>
    <s v="Tematica Comercio Interno"/>
    <s v="C_INTERNO_2023_EMICRON_RURAL"/>
    <s v="Bases de datos de la temática de comercio interno"/>
    <x v="64"/>
    <n v="10"/>
    <s v="2017011000391 "/>
    <s v="BARRANQUILLA"/>
    <s v="BARRANQUILLA"/>
    <s v="Viaticos"/>
    <s v="Nacional"/>
    <n v="1"/>
    <n v="1"/>
    <n v="0"/>
    <n v="3060000"/>
    <d v="2023-01-01T00:00:00"/>
    <n v="1"/>
    <n v="3060000"/>
    <n v="3060000"/>
    <n v="0"/>
    <s v="SI"/>
    <s v="NO"/>
    <s v="35523;33623;33723;37123;37223;38323;38423;38523;38623;38723;38823;38923;39223;39323;39423;40623"/>
    <s v="0"/>
    <s v="0"/>
  </r>
  <r>
    <s v="DRA"/>
    <s v="DRA_1009"/>
    <x v="13"/>
    <s v="Tematica Comercio Interno"/>
    <s v="C_INTERNO_2023_EMICRON_RURAL"/>
    <s v="Bases de datos de la temática de comercio interno"/>
    <x v="64"/>
    <n v="10"/>
    <s v="2017011000391 "/>
    <s v="BARRANQUILLA"/>
    <s v="BARRANQUILLA"/>
    <s v="Otros_gastos_operativos"/>
    <s v="Gastos Asociados Al Operativo De Campo"/>
    <n v="1"/>
    <n v="1"/>
    <n v="0"/>
    <n v="60000"/>
    <d v="2023-01-01T00:00:00"/>
    <n v="1"/>
    <n v="60000"/>
    <n v="60000"/>
    <n v="0"/>
    <s v="SI"/>
    <s v="NO"/>
    <s v="33423;34423;37923;38023;38123;38223"/>
    <s v="0"/>
    <s v="0"/>
  </r>
  <r>
    <s v="DRA"/>
    <s v="DRA_1010"/>
    <x v="13"/>
    <s v="Tematica Comercio Interno"/>
    <s v="C_INTERNO_2023_EMICRON_RURAL"/>
    <s v="Bases de datos de la temática de comercio interno"/>
    <x v="64"/>
    <n v="10"/>
    <s v="2017011000391 "/>
    <s v="BARRANQUILLA"/>
    <s v="BARRANQUILLA"/>
    <s v="Otros_gastos_operativos"/>
    <s v="Gastos Asociados Al Operativo De Campo"/>
    <n v="1"/>
    <n v="1"/>
    <n v="0"/>
    <n v="120000"/>
    <d v="2023-01-01T00:00:00"/>
    <n v="1"/>
    <n v="120000"/>
    <n v="120000"/>
    <n v="0"/>
    <s v="SI"/>
    <s v="NO"/>
    <s v="35523;33623;33723;37123;37223;38323;38423;38523;38623;38723;38823;38923;39223;39323;39423;40623"/>
    <s v="0"/>
    <s v="0"/>
  </r>
  <r>
    <s v="DRA"/>
    <s v="DRA_1013"/>
    <x v="13"/>
    <s v="Tematica Comercio Interno"/>
    <s v="C_INTERNO_2023_EMICRON_RURAL"/>
    <s v="Bases de datos de la temática de comercio interno"/>
    <x v="64"/>
    <n v="10"/>
    <s v="2017011000391 "/>
    <s v="BARRANQUILLA"/>
    <s v="CARTAGENA"/>
    <s v="Talento_Humano"/>
    <s v="Supervisor I"/>
    <n v="1"/>
    <n v="1"/>
    <n v="0"/>
    <n v="1606224"/>
    <d v="2023-01-01T00:00:00"/>
    <n v="1"/>
    <n v="1606224"/>
    <n v="1606224"/>
    <n v="0"/>
    <s v="SI"/>
    <s v="NO"/>
    <s v="33423;34423;37923;38023;38123;38223"/>
    <s v="0"/>
    <s v="0"/>
  </r>
  <r>
    <s v="DRA"/>
    <s v="DRA_1014"/>
    <x v="13"/>
    <s v="Tematica Comercio Interno"/>
    <s v="C_INTERNO_2023_EMICRON_RURAL"/>
    <s v="Bases de datos de la temática de comercio interno"/>
    <x v="64"/>
    <n v="10"/>
    <s v="2017011000391 "/>
    <s v="BARRANQUILLA"/>
    <s v="CARTAGENA"/>
    <s v="Talento_Humano"/>
    <s v="Encuestador"/>
    <n v="3"/>
    <n v="1"/>
    <n v="0"/>
    <n v="1312310"/>
    <d v="2023-01-01T00:00:00"/>
    <n v="1"/>
    <n v="3936930"/>
    <n v="3936930"/>
    <n v="0"/>
    <s v="SI"/>
    <s v="NO"/>
    <s v="35523;33623;33723;37123;37223;38323;38423;38523;38623;38723;38823;38923;39223;39323;39423;40623"/>
    <s v="0"/>
    <s v="0"/>
  </r>
  <r>
    <s v="DRA"/>
    <s v="DRA_1015"/>
    <x v="13"/>
    <s v="Tematica Comercio Interno"/>
    <s v="C_INTERNO_2023_EMICRON_RURAL"/>
    <s v="Bases de datos de la temática de comercio interno"/>
    <x v="64"/>
    <n v="10"/>
    <s v="2017011000391 "/>
    <s v="BARRANQUILLA"/>
    <s v="CARTAGENA"/>
    <s v="Viaticos"/>
    <s v="Nacional"/>
    <n v="1"/>
    <n v="1"/>
    <n v="0"/>
    <n v="1258000"/>
    <d v="2023-01-01T00:00:00"/>
    <n v="1"/>
    <n v="1258000"/>
    <n v="1258000"/>
    <n v="0"/>
    <s v="SI"/>
    <s v="NO"/>
    <s v="33423;34423;37923;38023;38123;38223"/>
    <s v="0"/>
    <s v="0"/>
  </r>
  <r>
    <s v="DRA"/>
    <s v="DRA_1016"/>
    <x v="13"/>
    <s v="Tematica Comercio Interno"/>
    <s v="C_INTERNO_2023_EMICRON_RURAL"/>
    <s v="Bases de datos de la temática de comercio interno"/>
    <x v="64"/>
    <n v="10"/>
    <s v="2017011000391 "/>
    <s v="BARRANQUILLA"/>
    <s v="CARTAGENA"/>
    <s v="Viaticos"/>
    <s v="Nacional"/>
    <n v="1"/>
    <n v="1"/>
    <n v="0"/>
    <n v="3774000"/>
    <d v="2023-01-01T00:00:00"/>
    <n v="1"/>
    <n v="3774000"/>
    <n v="3774000"/>
    <n v="0"/>
    <s v="SI"/>
    <s v="NO"/>
    <s v="35523;33623;33723;37123;37223;38323;38423;38523;38623;38723;38823;38923;39223;39323;39423;40623"/>
    <s v="0"/>
    <s v="0"/>
  </r>
  <r>
    <s v="DRA"/>
    <s v="DRA_1017"/>
    <x v="13"/>
    <s v="Tematica Comercio Interno"/>
    <s v="C_INTERNO_2023_EMICRON_RURAL"/>
    <s v="Bases de datos de la temática de comercio interno"/>
    <x v="64"/>
    <n v="10"/>
    <s v="2017011000391 "/>
    <s v="BARRANQUILLA"/>
    <s v="CARTAGENA"/>
    <s v="Transporte"/>
    <s v="Otros"/>
    <n v="1"/>
    <n v="1"/>
    <n v="0"/>
    <n v="1000000"/>
    <d v="2023-01-15T00:00:00"/>
    <n v="1"/>
    <n v="1000000"/>
    <n v="1000000"/>
    <n v="0"/>
    <s v="NO"/>
    <s v="NO"/>
    <n v="48123"/>
    <s v="0"/>
    <s v="0"/>
  </r>
  <r>
    <s v="DRA"/>
    <s v="DRA_1018"/>
    <x v="13"/>
    <s v="Tematica Comercio Interno"/>
    <s v="C_INTERNO_2023_EMICRON_RURAL"/>
    <s v="Bases de datos de la temática de comercio interno"/>
    <x v="64"/>
    <n v="10"/>
    <s v="2017011000391 "/>
    <s v="BARRANQUILLA"/>
    <s v="CARTAGENA"/>
    <s v="Otros_gastos_operativos"/>
    <s v="Gastos Asociados Al Operativo De Campo"/>
    <n v="1"/>
    <n v="1"/>
    <n v="0"/>
    <n v="60000"/>
    <d v="2023-01-01T00:00:00"/>
    <n v="1"/>
    <n v="60000"/>
    <n v="60000"/>
    <n v="0"/>
    <s v="SI"/>
    <s v="NO"/>
    <s v="33423;34423;37923;38023;38123;38223"/>
    <s v="0"/>
    <s v="0"/>
  </r>
  <r>
    <s v="DRA"/>
    <s v="DRA_1019"/>
    <x v="13"/>
    <s v="Tematica Comercio Interno"/>
    <s v="C_INTERNO_2023_EMICRON_RURAL"/>
    <s v="Bases de datos de la temática de comercio interno"/>
    <x v="64"/>
    <n v="10"/>
    <s v="2017011000391 "/>
    <s v="BARRANQUILLA"/>
    <s v="CARTAGENA"/>
    <s v="Otros_gastos_operativos"/>
    <s v="Gastos Asociados Al Operativo De Campo"/>
    <n v="1"/>
    <n v="1"/>
    <n v="0"/>
    <n v="180000"/>
    <d v="2023-01-01T00:00:00"/>
    <n v="1"/>
    <n v="180000"/>
    <n v="180000"/>
    <n v="0"/>
    <s v="SI"/>
    <s v="NO"/>
    <s v="35523;33623;33723;37123;37223;38323;38423;38523;38623;38723;38823;38923;39223;39323;39423;40623"/>
    <s v="0"/>
    <s v="0"/>
  </r>
  <r>
    <s v="DRA"/>
    <s v="DRA_1022"/>
    <x v="13"/>
    <s v="Tematica Comercio Interno"/>
    <s v="C_INTERNO_2023_EMICRON_RURAL"/>
    <s v="Bases de datos de la temática de comercio interno"/>
    <x v="64"/>
    <n v="10"/>
    <s v="2017011000391 "/>
    <s v="BARRANQUILLA"/>
    <s v="RIOHACHA"/>
    <s v="Talento_Humano"/>
    <s v="Supervisor I"/>
    <n v="1"/>
    <n v="1"/>
    <n v="0"/>
    <n v="1606224"/>
    <d v="2023-01-01T00:00:00"/>
    <n v="1"/>
    <n v="1606224"/>
    <n v="1606224"/>
    <n v="0"/>
    <s v="SI"/>
    <s v="NO"/>
    <s v="33423;34423;37923;38023;38123;38223"/>
    <s v="0"/>
    <s v="0"/>
  </r>
  <r>
    <s v="DRA"/>
    <s v="DRA_1023"/>
    <x v="13"/>
    <s v="Tematica Comercio Interno"/>
    <s v="C_INTERNO_2023_EMICRON_RURAL"/>
    <s v="Bases de datos de la temática de comercio interno"/>
    <x v="64"/>
    <n v="10"/>
    <s v="2017011000391 "/>
    <s v="BARRANQUILLA"/>
    <s v="RIOHACHA"/>
    <s v="Talento_Humano"/>
    <s v="Encuestador"/>
    <n v="3"/>
    <n v="1"/>
    <n v="0"/>
    <n v="1312310"/>
    <d v="2023-01-01T00:00:00"/>
    <n v="1"/>
    <n v="3936930"/>
    <n v="3936930"/>
    <n v="0"/>
    <s v="SI"/>
    <s v="NO"/>
    <s v="35523;33623;33723;37123;37223;38323;38423;38523;38623;38723;38823;38923;39223;39323;39423;40623"/>
    <s v="0"/>
    <s v="0"/>
  </r>
  <r>
    <s v="DRA"/>
    <s v="DRA_1024"/>
    <x v="13"/>
    <s v="Tematica Comercio Interno"/>
    <s v="C_INTERNO_2023_EMICRON_RURAL"/>
    <s v="Bases de datos de la temática de comercio interno"/>
    <x v="64"/>
    <n v="10"/>
    <s v="2017011000391 "/>
    <s v="BARRANQUILLA"/>
    <s v="RIOHACHA"/>
    <s v="Viaticos"/>
    <s v="Nacional"/>
    <n v="1"/>
    <n v="1"/>
    <n v="0"/>
    <n v="1326000"/>
    <d v="2023-01-01T00:00:00"/>
    <n v="1"/>
    <n v="1326000"/>
    <n v="1326000"/>
    <n v="0"/>
    <s v="SI"/>
    <s v="NO"/>
    <s v="33423;34423;37923;38023;38123;38223"/>
    <s v="0"/>
    <s v="0"/>
  </r>
  <r>
    <s v="DRA"/>
    <s v="DRA_1025"/>
    <x v="13"/>
    <s v="Tematica Comercio Interno"/>
    <s v="C_INTERNO_2023_EMICRON_RURAL"/>
    <s v="Bases de datos de la temática de comercio interno"/>
    <x v="64"/>
    <n v="10"/>
    <s v="2017011000391 "/>
    <s v="BARRANQUILLA"/>
    <s v="RIOHACHA"/>
    <s v="Viaticos"/>
    <s v="Nacional"/>
    <n v="1"/>
    <n v="1"/>
    <n v="0"/>
    <n v="3978000"/>
    <d v="2023-01-01T00:00:00"/>
    <n v="1"/>
    <n v="3978000"/>
    <n v="3978000"/>
    <n v="0"/>
    <s v="SI"/>
    <s v="NO"/>
    <s v="35523;33623;33723;37123;37223;38323;38423;38523;38623;38723;38823;38923;39223;39323;39423;40623"/>
    <s v="0"/>
    <s v="0"/>
  </r>
  <r>
    <s v="DRA"/>
    <s v="DRA_1026"/>
    <x v="13"/>
    <s v="Tematica Comercio Interno"/>
    <s v="C_INTERNO_2023_EMICRON_RURAL"/>
    <s v="Bases de datos de la temática de comercio interno"/>
    <x v="64"/>
    <n v="10"/>
    <s v="2017011000391 "/>
    <s v="BARRANQUILLA"/>
    <s v="RIOHACHA"/>
    <s v="Transporte"/>
    <s v="Otros"/>
    <n v="1"/>
    <n v="1"/>
    <n v="0"/>
    <n v="600000"/>
    <d v="2023-01-15T00:00:00"/>
    <n v="1"/>
    <n v="600000"/>
    <n v="600000"/>
    <n v="0"/>
    <s v="NO"/>
    <s v="NO"/>
    <n v="48323"/>
    <s v="0"/>
    <s v="0"/>
  </r>
  <r>
    <s v="DRA"/>
    <s v="DRA_1027"/>
    <x v="13"/>
    <s v="Tematica Comercio Interno"/>
    <s v="C_INTERNO_2023_EMICRON_RURAL"/>
    <s v="Bases de datos de la temática de comercio interno"/>
    <x v="64"/>
    <n v="10"/>
    <s v="2017011000391 "/>
    <s v="BARRANQUILLA"/>
    <s v="RIOHACHA"/>
    <s v="Otros_gastos_operativos"/>
    <s v="Gastos Asociados Al Operativo De Campo"/>
    <n v="1"/>
    <n v="1"/>
    <n v="0"/>
    <n v="60000"/>
    <d v="2023-01-01T00:00:00"/>
    <n v="1"/>
    <n v="60000"/>
    <n v="60000"/>
    <n v="0"/>
    <s v="SI"/>
    <s v="NO"/>
    <s v="33423;34423;37923;38023;38123;38223"/>
    <s v="0"/>
    <s v="0"/>
  </r>
  <r>
    <s v="DRA"/>
    <s v="DRA_1028"/>
    <x v="13"/>
    <s v="Tematica Comercio Interno"/>
    <s v="C_INTERNO_2023_EMICRON_RURAL"/>
    <s v="Bases de datos de la temática de comercio interno"/>
    <x v="64"/>
    <n v="10"/>
    <s v="2017011000391 "/>
    <s v="BARRANQUILLA"/>
    <s v="RIOHACHA"/>
    <s v="Otros_gastos_operativos"/>
    <s v="Gastos Asociados Al Operativo De Campo"/>
    <n v="1"/>
    <n v="1"/>
    <n v="0"/>
    <n v="180000"/>
    <d v="2023-01-01T00:00:00"/>
    <n v="1"/>
    <n v="180000"/>
    <n v="180000"/>
    <n v="0"/>
    <s v="SI"/>
    <s v="NO"/>
    <s v="35523;33623;33723;37123;37223;38323;38423;38523;38623;38723;38823;38923;39223;39323;39423;40623"/>
    <s v="0"/>
    <s v="0"/>
  </r>
  <r>
    <s v="DRA"/>
    <s v="DRA_1031"/>
    <x v="13"/>
    <s v="Tematica Comercio Interno"/>
    <s v="C_INTERNO_2023_EMICRON_RURAL"/>
    <s v="Bases de datos de la temática de comercio interno"/>
    <x v="64"/>
    <n v="10"/>
    <s v="2017011000391 "/>
    <s v="BARRANQUILLA"/>
    <s v="SANTA MARTA"/>
    <s v="Talento_Humano"/>
    <s v="Supervisor I"/>
    <n v="1"/>
    <n v="1"/>
    <n v="0"/>
    <n v="1606224"/>
    <d v="2023-01-01T00:00:00"/>
    <n v="1"/>
    <n v="1606224"/>
    <n v="1606224"/>
    <n v="0"/>
    <s v="SI"/>
    <s v="NO"/>
    <s v="33423;34423;37923;38023;38123;38223"/>
    <s v="0"/>
    <s v="0"/>
  </r>
  <r>
    <s v="DRA"/>
    <s v="DRA_1032"/>
    <x v="13"/>
    <s v="Tematica Comercio Interno"/>
    <s v="C_INTERNO_2023_EMICRON_RURAL"/>
    <s v="Bases de datos de la temática de comercio interno"/>
    <x v="64"/>
    <n v="10"/>
    <s v="2017011000391 "/>
    <s v="BARRANQUILLA"/>
    <s v="SANTA MARTA"/>
    <s v="Talento_Humano"/>
    <s v="Encuestador"/>
    <n v="3"/>
    <n v="1"/>
    <n v="0"/>
    <n v="1312310"/>
    <d v="2023-01-01T00:00:00"/>
    <n v="1"/>
    <n v="3936930"/>
    <n v="3936930"/>
    <n v="0"/>
    <s v="SI"/>
    <s v="NO"/>
    <s v="35523;33623;33723;37123;37223;38323;38423;38523;38623;38723;38823;38923;39223;39323;39423;40623"/>
    <s v="0"/>
    <s v="0"/>
  </r>
  <r>
    <s v="DRA"/>
    <s v="DRA_1033"/>
    <x v="13"/>
    <s v="Tematica Comercio Interno"/>
    <s v="C_INTERNO_2023_EMICRON_RURAL"/>
    <s v="Bases de datos de la temática de comercio interno"/>
    <x v="64"/>
    <n v="10"/>
    <s v="2017011000391 "/>
    <s v="BARRANQUILLA"/>
    <s v="SANTA MARTA"/>
    <s v="Viaticos"/>
    <s v="Nacional"/>
    <n v="1"/>
    <n v="1"/>
    <n v="0"/>
    <n v="1258000"/>
    <d v="2023-01-01T00:00:00"/>
    <n v="1"/>
    <n v="1258000"/>
    <n v="1258000"/>
    <n v="0"/>
    <s v="SI"/>
    <s v="NO"/>
    <s v="33423;34423;37923;38023;38123;38223"/>
    <s v="0"/>
    <s v="0"/>
  </r>
  <r>
    <s v="DRA"/>
    <s v="DRA_1034"/>
    <x v="13"/>
    <s v="Tematica Comercio Interno"/>
    <s v="C_INTERNO_2023_EMICRON_RURAL"/>
    <s v="Bases de datos de la temática de comercio interno"/>
    <x v="64"/>
    <n v="10"/>
    <s v="2017011000391 "/>
    <s v="BARRANQUILLA"/>
    <s v="SANTA MARTA"/>
    <s v="Viaticos"/>
    <s v="Nacional"/>
    <n v="1"/>
    <n v="1"/>
    <n v="0"/>
    <n v="3774000"/>
    <d v="2023-01-01T00:00:00"/>
    <n v="1"/>
    <n v="3774000"/>
    <n v="3774000"/>
    <n v="0"/>
    <s v="SI"/>
    <s v="NO"/>
    <s v="35523;33623;33723;37123;37223;38323;38423;38523;38623;38723;38823;38923;39223;39323;39423;40623"/>
    <s v="0"/>
    <s v="0"/>
  </r>
  <r>
    <s v="DRA"/>
    <s v="DRA_1036"/>
    <x v="13"/>
    <s v="Tematica Comercio Interno"/>
    <s v="C_INTERNO_2023_EMICRON_RURAL"/>
    <s v="Bases de datos de la temática de comercio interno"/>
    <x v="64"/>
    <n v="10"/>
    <s v="2017011000391 "/>
    <s v="BARRANQUILLA"/>
    <s v="SANTA MARTA"/>
    <s v="Otros_gastos_operativos"/>
    <s v="Gastos Asociados Al Operativo De Campo"/>
    <n v="1"/>
    <n v="1"/>
    <n v="0"/>
    <n v="60000"/>
    <d v="2023-01-01T00:00:00"/>
    <n v="1"/>
    <n v="60000"/>
    <n v="60000"/>
    <n v="0"/>
    <s v="SI"/>
    <s v="NO"/>
    <s v="33423;34423;37923;38023;38123;38223"/>
    <s v="0"/>
    <s v="0"/>
  </r>
  <r>
    <s v="DRA"/>
    <s v="DRA_1037"/>
    <x v="13"/>
    <s v="Tematica Comercio Interno"/>
    <s v="C_INTERNO_2023_EMICRON_RURAL"/>
    <s v="Bases de datos de la temática de comercio interno"/>
    <x v="64"/>
    <n v="10"/>
    <s v="2017011000391 "/>
    <s v="BARRANQUILLA"/>
    <s v="SANTA MARTA"/>
    <s v="Otros_gastos_operativos"/>
    <s v="Gastos Asociados Al Operativo De Campo"/>
    <n v="1"/>
    <n v="1"/>
    <n v="0"/>
    <n v="180000"/>
    <d v="2023-01-01T00:00:00"/>
    <n v="1"/>
    <n v="180000"/>
    <n v="180000"/>
    <n v="0"/>
    <s v="SI"/>
    <s v="NO"/>
    <s v="35523;33623;33723;37123;37223;38323;38423;38523;38623;38723;38823;38923;39223;39323;39423;40623"/>
    <s v="0"/>
    <s v="0"/>
  </r>
  <r>
    <s v="DRA"/>
    <s v="DRA_1040"/>
    <x v="13"/>
    <s v="Tematica Comercio Interno"/>
    <s v="C_INTERNO_2023_EMICRON_RURAL"/>
    <s v="Bases de datos de la temática de comercio interno"/>
    <x v="64"/>
    <n v="10"/>
    <s v="2017011000391 "/>
    <s v="BARRANQUILLA"/>
    <s v="SINCELEJO"/>
    <s v="Talento_Humano"/>
    <s v="Supervisor I"/>
    <n v="1"/>
    <n v="1"/>
    <n v="0"/>
    <n v="1606224"/>
    <d v="2023-01-01T00:00:00"/>
    <n v="1"/>
    <n v="1606224"/>
    <n v="1606224"/>
    <n v="0"/>
    <s v="SI"/>
    <s v="NO"/>
    <s v="33423;34423;37923;38023;38123;38223"/>
    <s v="0"/>
    <s v="0"/>
  </r>
  <r>
    <s v="DRA"/>
    <s v="DRA_1041"/>
    <x v="13"/>
    <s v="Tematica Comercio Interno"/>
    <s v="C_INTERNO_2023_EMICRON_RURAL"/>
    <s v="Bases de datos de la temática de comercio interno"/>
    <x v="64"/>
    <n v="10"/>
    <s v="2017011000391 "/>
    <s v="BARRANQUILLA"/>
    <s v="SINCELEJO"/>
    <s v="Talento_Humano"/>
    <s v="Encuestador"/>
    <n v="3"/>
    <n v="1"/>
    <n v="0"/>
    <n v="1312310"/>
    <d v="2023-01-01T00:00:00"/>
    <n v="1"/>
    <n v="3936930"/>
    <n v="3936930"/>
    <n v="0"/>
    <s v="SI"/>
    <s v="NO"/>
    <s v="35523;33623;33723;37123;37223;38323;38423;38523;38623;38723;38823;38923;39223;39323;39423;40623"/>
    <s v="0"/>
    <s v="0"/>
  </r>
  <r>
    <s v="DRA"/>
    <s v="DRA_1042"/>
    <x v="13"/>
    <s v="Tematica Comercio Interno"/>
    <s v="C_INTERNO_2023_EMICRON_RURAL"/>
    <s v="Bases de datos de la temática de comercio interno"/>
    <x v="64"/>
    <n v="10"/>
    <s v="2017011000391 "/>
    <s v="BARRANQUILLA"/>
    <s v="SINCELEJO"/>
    <s v="Viaticos"/>
    <s v="Nacional"/>
    <n v="1"/>
    <n v="1"/>
    <n v="0"/>
    <n v="1462000"/>
    <d v="2023-01-01T00:00:00"/>
    <n v="1"/>
    <n v="1462000"/>
    <n v="1462000"/>
    <n v="0"/>
    <s v="SI"/>
    <s v="NO"/>
    <s v="33423;34423;37923;38023;38123;38223"/>
    <s v="0"/>
    <s v="0"/>
  </r>
  <r>
    <s v="DRA"/>
    <s v="DRA_1043"/>
    <x v="13"/>
    <s v="Tematica Comercio Interno"/>
    <s v="C_INTERNO_2023_EMICRON_RURAL"/>
    <s v="Bases de datos de la temática de comercio interno"/>
    <x v="64"/>
    <n v="10"/>
    <s v="2017011000391 "/>
    <s v="BARRANQUILLA"/>
    <s v="SINCELEJO"/>
    <s v="Viaticos"/>
    <s v="Nacional"/>
    <n v="1"/>
    <n v="1"/>
    <n v="0"/>
    <n v="4386000"/>
    <d v="2023-01-01T00:00:00"/>
    <n v="1"/>
    <n v="4386000"/>
    <n v="4386000"/>
    <n v="0"/>
    <s v="SI"/>
    <s v="NO"/>
    <s v="35523;33623;33723;37123;37223;38323;38423;38523;38623;38723;38823;38923;39223;39323;39423;40623"/>
    <s v="0"/>
    <s v="0"/>
  </r>
  <r>
    <s v="DRA"/>
    <s v="DRA_1045"/>
    <x v="13"/>
    <s v="Tematica Comercio Interno"/>
    <s v="C_INTERNO_2023_EMICRON_RURAL"/>
    <s v="Bases de datos de la temática de comercio interno"/>
    <x v="64"/>
    <n v="10"/>
    <s v="2017011000391 "/>
    <s v="BARRANQUILLA"/>
    <s v="SINCELEJO"/>
    <s v="Otros_gastos_operativos"/>
    <s v="Gastos Asociados Al Operativo De Campo"/>
    <n v="1"/>
    <n v="1"/>
    <n v="0"/>
    <n v="60000"/>
    <d v="2023-01-01T00:00:00"/>
    <n v="1"/>
    <n v="60000"/>
    <n v="60000"/>
    <n v="0"/>
    <s v="SI"/>
    <s v="NO"/>
    <s v="33423;34423;37923;38023;38123;38223"/>
    <s v="0"/>
    <s v="0"/>
  </r>
  <r>
    <s v="DRA"/>
    <s v="DRA_1046"/>
    <x v="13"/>
    <s v="Tematica Comercio Interno"/>
    <s v="C_INTERNO_2023_EMICRON_RURAL"/>
    <s v="Bases de datos de la temática de comercio interno"/>
    <x v="64"/>
    <n v="10"/>
    <s v="2017011000391 "/>
    <s v="BARRANQUILLA"/>
    <s v="SINCELEJO"/>
    <s v="Otros_gastos_operativos"/>
    <s v="Gastos Asociados Al Operativo De Campo"/>
    <n v="1"/>
    <n v="1"/>
    <n v="0"/>
    <n v="180000"/>
    <d v="2023-01-01T00:00:00"/>
    <n v="1"/>
    <n v="180000"/>
    <n v="180000"/>
    <n v="0"/>
    <s v="SI"/>
    <s v="NO"/>
    <s v="35523;33623;33723;37123;37223;38323;38423;38523;38623;38723;38823;38923;39223;39323;39423;40623"/>
    <s v="0"/>
    <s v="0"/>
  </r>
  <r>
    <s v="DRA"/>
    <s v="DRA_1049"/>
    <x v="13"/>
    <s v="Tematica Comercio Interno"/>
    <s v="C_INTERNO_2023_EMICRON_RURAL"/>
    <s v="Bases de datos de la temática de comercio interno"/>
    <x v="64"/>
    <n v="10"/>
    <s v="2017011000391 "/>
    <s v="BARRANQUILLA"/>
    <s v="VALLEDUPAR"/>
    <s v="Talento_Humano"/>
    <s v="Supervisor I"/>
    <n v="1"/>
    <n v="1"/>
    <n v="0"/>
    <n v="1606224"/>
    <d v="2023-01-01T00:00:00"/>
    <n v="1"/>
    <n v="1606224"/>
    <n v="1606224"/>
    <n v="0"/>
    <s v="SI"/>
    <s v="NO"/>
    <s v="33423;34423;37923;38023;38123;38223"/>
    <s v="0"/>
    <s v="0"/>
  </r>
  <r>
    <s v="DRA"/>
    <s v="DRA_1050"/>
    <x v="13"/>
    <s v="Tematica Comercio Interno"/>
    <s v="C_INTERNO_2023_EMICRON_RURAL"/>
    <s v="Bases de datos de la temática de comercio interno"/>
    <x v="64"/>
    <n v="10"/>
    <s v="2017011000391 "/>
    <s v="BARRANQUILLA"/>
    <s v="VALLEDUPAR"/>
    <s v="Talento_Humano"/>
    <s v="Encuestador"/>
    <n v="2"/>
    <n v="1"/>
    <n v="0"/>
    <n v="1312310"/>
    <d v="2023-01-01T00:00:00"/>
    <n v="1"/>
    <n v="2624620"/>
    <n v="2624620"/>
    <n v="0"/>
    <s v="SI"/>
    <s v="NO"/>
    <s v="35523;33623;33723;37123;37223;38323;38423;38523;38623;38723;38823;38923;39223;39323;39423;40623"/>
    <s v="0"/>
    <s v="0"/>
  </r>
  <r>
    <s v="DRA"/>
    <s v="DRA_1051"/>
    <x v="13"/>
    <s v="Tematica Comercio Interno"/>
    <s v="C_INTERNO_2023_EMICRON_RURAL"/>
    <s v="Bases de datos de la temática de comercio interno"/>
    <x v="64"/>
    <n v="10"/>
    <s v="2017011000391 "/>
    <s v="BARRANQUILLA"/>
    <s v="VALLEDUPAR"/>
    <s v="Viaticos"/>
    <s v="Nacional"/>
    <n v="1"/>
    <n v="1"/>
    <n v="0"/>
    <n v="986000"/>
    <d v="2023-01-01T00:00:00"/>
    <n v="1"/>
    <n v="986000"/>
    <n v="986000"/>
    <n v="0"/>
    <s v="SI"/>
    <s v="NO"/>
    <s v="33423;34423;37923;38023;38123;38223"/>
    <s v="0"/>
    <s v="0"/>
  </r>
  <r>
    <s v="DRA"/>
    <s v="DRA_1052"/>
    <x v="13"/>
    <s v="Tematica Comercio Interno"/>
    <s v="C_INTERNO_2023_EMICRON_RURAL"/>
    <s v="Bases de datos de la temática de comercio interno"/>
    <x v="64"/>
    <n v="10"/>
    <s v="2017011000391 "/>
    <s v="BARRANQUILLA"/>
    <s v="VALLEDUPAR"/>
    <s v="Viaticos"/>
    <s v="Nacional"/>
    <n v="1"/>
    <n v="1"/>
    <n v="0"/>
    <n v="1972000"/>
    <d v="2023-01-01T00:00:00"/>
    <n v="1"/>
    <n v="1972000"/>
    <n v="1972000"/>
    <n v="0"/>
    <s v="SI"/>
    <s v="NO"/>
    <s v="35523;33623;33723;37123;37223;38323;38423;38523;38623;38723;38823;38923;39223;39323;39423;40623"/>
    <s v="0"/>
    <s v="0"/>
  </r>
  <r>
    <s v="DRA"/>
    <s v="DRA_1053"/>
    <x v="13"/>
    <s v="Tematica Comercio Interno"/>
    <s v="C_INTERNO_2023_EMICRON_RURAL"/>
    <s v="Bases de datos de la temática de comercio interno"/>
    <x v="64"/>
    <n v="10"/>
    <s v="2017011000391 "/>
    <s v="BARRANQUILLA"/>
    <s v="VALLEDUPAR"/>
    <s v="Transporte"/>
    <s v="Otros"/>
    <n v="1"/>
    <n v="1"/>
    <n v="0"/>
    <n v="150000"/>
    <d v="2023-02-01T00:00:00"/>
    <n v="1"/>
    <n v="150000"/>
    <n v="150000"/>
    <n v="0"/>
    <s v="NO"/>
    <s v="NO"/>
    <n v="55923"/>
    <s v="0"/>
    <s v="0"/>
  </r>
  <r>
    <s v="DRA"/>
    <s v="DRA_1054"/>
    <x v="13"/>
    <s v="Tematica Comercio Interno"/>
    <s v="C_INTERNO_2023_EMICRON_RURAL"/>
    <s v="Bases de datos de la temática de comercio interno"/>
    <x v="64"/>
    <n v="10"/>
    <s v="2017011000391 "/>
    <s v="BARRANQUILLA"/>
    <s v="VALLEDUPAR"/>
    <s v="Otros_gastos_operativos"/>
    <s v="Gastos Asociados Al Operativo De Campo"/>
    <n v="1"/>
    <n v="1"/>
    <n v="0"/>
    <n v="60000"/>
    <d v="2023-01-01T00:00:00"/>
    <n v="1"/>
    <n v="60000"/>
    <n v="60000"/>
    <n v="0"/>
    <s v="SI"/>
    <s v="NO"/>
    <s v="33423;34423;37923;38023;38123;38223"/>
    <s v="0"/>
    <s v="0"/>
  </r>
  <r>
    <s v="DRA"/>
    <s v="DRA_1055"/>
    <x v="13"/>
    <s v="Tematica Comercio Interno"/>
    <s v="C_INTERNO_2023_EMICRON_RURAL"/>
    <s v="Bases de datos de la temática de comercio interno"/>
    <x v="64"/>
    <n v="10"/>
    <s v="2017011000391 "/>
    <s v="BARRANQUILLA"/>
    <s v="VALLEDUPAR"/>
    <s v="Otros_gastos_operativos"/>
    <s v="Gastos Asociados Al Operativo De Campo"/>
    <n v="1"/>
    <n v="1"/>
    <n v="0"/>
    <n v="120000"/>
    <d v="2023-01-01T00:00:00"/>
    <n v="1"/>
    <n v="120000"/>
    <n v="120000"/>
    <n v="0"/>
    <s v="SI"/>
    <s v="NO"/>
    <s v="35523;33623;33723;37123;37223;38323;38423;38523;38623;38723;38823;38923;39223;39323;39423;40623"/>
    <s v="0"/>
    <s v="0"/>
  </r>
  <r>
    <s v="DRA"/>
    <s v="DRA_1056"/>
    <x v="13"/>
    <s v="Tematica Comercio Interno"/>
    <s v="C_INTERNO_2023_EMICRON_RURAL"/>
    <s v="Bases de datos de la temática de comercio interno"/>
    <x v="64"/>
    <n v="10"/>
    <s v="2017011000391 "/>
    <s v="BARRANQUILLA"/>
    <s v="VALLEDUPAR"/>
    <s v="Viaticos"/>
    <s v="Nacional"/>
    <n v="1"/>
    <n v="1"/>
    <n v="0"/>
    <n v="338370"/>
    <d v="2023-02-01T00:00:00"/>
    <n v="1"/>
    <n v="338370"/>
    <n v="338370"/>
    <n v="0"/>
    <s v="NO"/>
    <s v="NO"/>
    <n v="55923"/>
    <s v="0"/>
    <s v="0"/>
  </r>
  <r>
    <s v="DRA"/>
    <s v="DRA_1057"/>
    <x v="13"/>
    <s v="Tematica Comercio Interno"/>
    <s v="C_INTERNO_2023_EMICRON_RURAL"/>
    <s v="Bases de datos de la temática de comercio interno"/>
    <x v="64"/>
    <n v="10"/>
    <s v="2017011000391 "/>
    <s v="BARRANQUILLA"/>
    <s v="VALLEDUPAR"/>
    <s v="Transporte"/>
    <s v="Otros"/>
    <n v="1"/>
    <n v="1"/>
    <n v="0"/>
    <n v="70000"/>
    <d v="2023-02-01T00:00:00"/>
    <n v="1"/>
    <n v="7512"/>
    <n v="7512"/>
    <n v="0"/>
    <s v="NO"/>
    <s v="NO"/>
    <n v="55923"/>
    <s v="0"/>
    <s v="0"/>
  </r>
  <r>
    <s v="DRA"/>
    <s v="DRA_1058"/>
    <x v="13"/>
    <s v="Tematica Comercio Interno"/>
    <s v="C_INTERNO_2023_EMICRON_RURAL"/>
    <s v="Bases de datos de la temática de comercio interno"/>
    <x v="64"/>
    <n v="10"/>
    <s v="2017011000391 "/>
    <s v="BOGOTA"/>
    <s v="BOGOTA"/>
    <s v="Talento_Humano"/>
    <s v="Supervisor I"/>
    <n v="2"/>
    <n v="1"/>
    <n v="0"/>
    <n v="1606224"/>
    <d v="2023-01-01T00:00:00"/>
    <n v="1"/>
    <n v="3212448"/>
    <n v="3212448"/>
    <n v="0"/>
    <s v="SI"/>
    <s v="NO"/>
    <s v="29823;29923"/>
    <s v="0"/>
    <s v="0"/>
  </r>
  <r>
    <s v="DRA"/>
    <s v="DRA_1059"/>
    <x v="13"/>
    <s v="Tematica Comercio Interno"/>
    <s v="C_INTERNO_2023_EMICRON_RURAL"/>
    <s v="Bases de datos de la temática de comercio interno"/>
    <x v="64"/>
    <n v="10"/>
    <s v="2017011000391 "/>
    <s v="BOGOTA"/>
    <s v="BOGOTA"/>
    <s v="Talento_Humano"/>
    <s v="Encuestador"/>
    <n v="4"/>
    <n v="1"/>
    <n v="0"/>
    <n v="1312310"/>
    <d v="2023-01-01T00:00:00"/>
    <n v="1"/>
    <n v="5249240"/>
    <n v="5249240"/>
    <n v="0"/>
    <s v="SI"/>
    <s v="NO"/>
    <s v="29323;29523;29723;32423"/>
    <s v="0"/>
    <s v="0"/>
  </r>
  <r>
    <s v="DRA"/>
    <s v="DRA_1060"/>
    <x v="13"/>
    <s v="Tematica Comercio Interno"/>
    <s v="C_INTERNO_2023_EMICRON_RURAL"/>
    <s v="Bases de datos de la temática de comercio interno"/>
    <x v="64"/>
    <n v="10"/>
    <s v="2017011000391 "/>
    <s v="BOGOTA"/>
    <s v="BOGOTA"/>
    <s v="Viaticos"/>
    <s v="Nacional"/>
    <n v="1"/>
    <n v="1"/>
    <n v="0"/>
    <n v="1972000"/>
    <d v="2023-01-01T00:00:00"/>
    <n v="1"/>
    <n v="1972000"/>
    <n v="1972000"/>
    <n v="0"/>
    <s v="SI"/>
    <s v="NO"/>
    <s v="29823;29923"/>
    <s v="0"/>
    <s v="0"/>
  </r>
  <r>
    <s v="DRA"/>
    <s v="DRA_1061"/>
    <x v="13"/>
    <s v="Tematica Comercio Interno"/>
    <s v="C_INTERNO_2023_EMICRON_RURAL"/>
    <s v="Bases de datos de la temática de comercio interno"/>
    <x v="64"/>
    <n v="10"/>
    <s v="2017011000391 "/>
    <s v="BOGOTA"/>
    <s v="BOGOTA"/>
    <s v="Viaticos"/>
    <s v="Nacional"/>
    <n v="1"/>
    <n v="1"/>
    <n v="0"/>
    <n v="3944000"/>
    <d v="2023-01-01T00:00:00"/>
    <n v="1"/>
    <n v="3944000"/>
    <n v="3944000"/>
    <n v="0"/>
    <s v="SI"/>
    <s v="NO"/>
    <s v="29323;29523;29723;32423"/>
    <s v="0"/>
    <s v="0"/>
  </r>
  <r>
    <s v="DRA"/>
    <s v="DRA_1062"/>
    <x v="13"/>
    <s v="Tematica Comercio Interno"/>
    <s v="C_INTERNO_2023_EMICRON_RURAL"/>
    <s v="Bases de datos de la temática de comercio interno"/>
    <x v="64"/>
    <n v="10"/>
    <s v="2017011000391 "/>
    <s v="BOGOTA"/>
    <s v="BOGOTA"/>
    <s v="Otros_gastos_operativos"/>
    <s v="Gastos Asociados Al Operativo De Campo"/>
    <n v="1"/>
    <n v="1"/>
    <n v="0"/>
    <n v="120000"/>
    <d v="2023-01-01T00:00:00"/>
    <n v="1"/>
    <n v="120000"/>
    <n v="120000"/>
    <n v="0"/>
    <s v="SI"/>
    <s v="NO"/>
    <s v="29823;29923"/>
    <s v="0"/>
    <s v="0"/>
  </r>
  <r>
    <s v="DRA"/>
    <s v="DRA_1063"/>
    <x v="13"/>
    <s v="Tematica Comercio Interno"/>
    <s v="C_INTERNO_2023_EMICRON_RURAL"/>
    <s v="Bases de datos de la temática de comercio interno"/>
    <x v="64"/>
    <n v="10"/>
    <s v="2017011000391 "/>
    <s v="BOGOTA"/>
    <s v="BOGOTA"/>
    <s v="Otros_gastos_operativos"/>
    <s v="Gastos Asociados Al Operativo De Campo"/>
    <n v="1"/>
    <n v="1"/>
    <n v="0"/>
    <n v="240000"/>
    <d v="2023-01-01T00:00:00"/>
    <n v="1"/>
    <n v="240000"/>
    <n v="240000"/>
    <n v="0"/>
    <s v="SI"/>
    <s v="NO"/>
    <s v="29323;29523;29723;32423"/>
    <s v="0"/>
    <s v="0"/>
  </r>
  <r>
    <s v="DRA"/>
    <s v="DRA_1064"/>
    <x v="13"/>
    <s v="Tematica Comercio Interno"/>
    <s v="C_INTERNO_2023_EMICRON_RURAL"/>
    <s v="Bases de datos de la temática de comercio interno"/>
    <x v="64"/>
    <n v="10"/>
    <s v="2017011000391 "/>
    <s v="BOGOTA"/>
    <s v="BOGOTA"/>
    <s v="Viaticos"/>
    <s v="Nacional"/>
    <n v="1"/>
    <n v="1"/>
    <n v="0"/>
    <n v="338370"/>
    <d v="2023-01-02T00:00:00"/>
    <n v="1"/>
    <n v="338370"/>
    <n v="338370"/>
    <n v="0"/>
    <s v="NO"/>
    <s v="NO"/>
    <n v="62423"/>
    <s v="0"/>
    <s v="0"/>
  </r>
  <r>
    <s v="DRA"/>
    <s v="DRA_1065"/>
    <x v="13"/>
    <s v="Tematica Comercio Interno"/>
    <s v="C_INTERNO_2023_EMICRON_RURAL"/>
    <s v="Bases de datos de la temática de comercio interno"/>
    <x v="64"/>
    <n v="10"/>
    <s v="2017011000391 "/>
    <s v="BOGOTA"/>
    <s v="BOGOTA"/>
    <s v="Transporte"/>
    <s v="Otros"/>
    <n v="1"/>
    <n v="1"/>
    <n v="0"/>
    <n v="70000"/>
    <d v="2023-01-02T00:00:00"/>
    <n v="1"/>
    <n v="70000"/>
    <n v="70000"/>
    <n v="0"/>
    <s v="NO"/>
    <s v="NO"/>
    <n v="62423"/>
    <s v="0"/>
    <s v="0"/>
  </r>
  <r>
    <s v="DRA"/>
    <s v="DRA_1066"/>
    <x v="13"/>
    <s v="Tematica Comercio Interno"/>
    <s v="C_INTERNO_2023_EMICRON_RURAL"/>
    <s v="Bases de datos de la temática de comercio interno"/>
    <x v="64"/>
    <n v="10"/>
    <s v="2017011000391 "/>
    <s v="BOGOTA"/>
    <s v="FLORENCIA"/>
    <s v="Talento_Humano"/>
    <s v="Supervisor I"/>
    <n v="1"/>
    <n v="1"/>
    <n v="0"/>
    <n v="1606224"/>
    <d v="2023-01-01T00:00:00"/>
    <n v="1"/>
    <n v="1606224"/>
    <n v="1606224"/>
    <n v="0"/>
    <s v="SI"/>
    <s v="NO"/>
    <s v="28023;28223;30823;30323"/>
    <s v="0"/>
    <s v="0"/>
  </r>
  <r>
    <s v="DRA"/>
    <s v="DRA_1067"/>
    <x v="13"/>
    <s v="Tematica Comercio Interno"/>
    <s v="C_INTERNO_2023_EMICRON_RURAL"/>
    <s v="Bases de datos de la temática de comercio interno"/>
    <x v="64"/>
    <n v="10"/>
    <s v="2017011000391 "/>
    <s v="BOGOTA"/>
    <s v="FLORENCIA"/>
    <s v="Talento_Humano"/>
    <s v="Encuestador"/>
    <n v="2"/>
    <n v="1"/>
    <n v="0"/>
    <n v="1312310"/>
    <d v="2023-01-01T00:00:00"/>
    <n v="1"/>
    <n v="2624620"/>
    <n v="2624620"/>
    <n v="0"/>
    <s v="SI"/>
    <s v="NO"/>
    <s v="30223;30523"/>
    <s v="0"/>
    <s v="0"/>
  </r>
  <r>
    <s v="DRA"/>
    <s v="DRA_1068"/>
    <x v="13"/>
    <s v="Tematica Comercio Interno"/>
    <s v="C_INTERNO_2023_EMICRON_RURAL"/>
    <s v="Bases de datos de la temática de comercio interno"/>
    <x v="64"/>
    <n v="10"/>
    <s v="2017011000391 "/>
    <s v="BOGOTA"/>
    <s v="FLORENCIA"/>
    <s v="Viaticos"/>
    <s v="Nacional"/>
    <n v="1"/>
    <n v="1"/>
    <n v="0"/>
    <n v="1054000"/>
    <d v="2023-01-01T00:00:00"/>
    <n v="1"/>
    <n v="1054000"/>
    <n v="1054000"/>
    <n v="0"/>
    <s v="SI"/>
    <s v="NO"/>
    <s v="28023;28223;30823;30323"/>
    <s v="0"/>
    <s v="0"/>
  </r>
  <r>
    <s v="DRA"/>
    <s v="DRA_1069"/>
    <x v="13"/>
    <s v="Tematica Comercio Interno"/>
    <s v="C_INTERNO_2023_EMICRON_RURAL"/>
    <s v="Bases de datos de la temática de comercio interno"/>
    <x v="64"/>
    <n v="10"/>
    <s v="2017011000391 "/>
    <s v="BOGOTA"/>
    <s v="FLORENCIA"/>
    <s v="Viaticos"/>
    <s v="Nacional"/>
    <n v="1"/>
    <n v="1"/>
    <n v="0"/>
    <n v="2108000"/>
    <d v="2023-01-01T00:00:00"/>
    <n v="1"/>
    <n v="2108000"/>
    <n v="2108000"/>
    <n v="0"/>
    <s v="SI"/>
    <s v="NO"/>
    <s v="30223;30523"/>
    <s v="0"/>
    <s v="0"/>
  </r>
  <r>
    <s v="DRA"/>
    <s v="DRA_1070"/>
    <x v="13"/>
    <s v="Tematica Comercio Interno"/>
    <s v="C_INTERNO_2023_EMICRON_RURAL"/>
    <s v="Bases de datos de la temática de comercio interno"/>
    <x v="64"/>
    <n v="10"/>
    <s v="2017011000391 "/>
    <s v="BOGOTA"/>
    <s v="FLORENCIA"/>
    <s v="Transporte"/>
    <s v="Otros"/>
    <n v="1"/>
    <n v="1"/>
    <n v="0"/>
    <n v="600000"/>
    <d v="2023-01-15T00:00:00"/>
    <n v="1"/>
    <n v="600000"/>
    <n v="600000"/>
    <n v="0"/>
    <s v="NO"/>
    <s v="NO"/>
    <n v="62423"/>
    <s v="0"/>
    <s v="0"/>
  </r>
  <r>
    <s v="DRA"/>
    <s v="DRA_1071"/>
    <x v="13"/>
    <s v="Tematica Comercio Interno"/>
    <s v="C_INTERNO_2023_EMICRON_RURAL"/>
    <s v="Bases de datos de la temática de comercio interno"/>
    <x v="64"/>
    <n v="10"/>
    <s v="2017011000391 "/>
    <s v="BOGOTA"/>
    <s v="FLORENCIA"/>
    <s v="Otros_gastos_operativos"/>
    <s v="Gastos Asociados Al Operativo De Campo"/>
    <n v="1"/>
    <n v="1"/>
    <n v="0"/>
    <n v="60000"/>
    <d v="2023-01-01T00:00:00"/>
    <n v="1"/>
    <n v="60000"/>
    <n v="60000"/>
    <n v="0"/>
    <s v="SI"/>
    <s v="NO"/>
    <s v="28023;28223;30823;30323"/>
    <s v="0"/>
    <s v="0"/>
  </r>
  <r>
    <s v="DRA"/>
    <s v="DRA_1072"/>
    <x v="13"/>
    <s v="Tematica Comercio Interno"/>
    <s v="C_INTERNO_2023_EMICRON_RURAL"/>
    <s v="Bases de datos de la temática de comercio interno"/>
    <x v="64"/>
    <n v="10"/>
    <s v="2017011000391 "/>
    <s v="BOGOTA"/>
    <s v="FLORENCIA"/>
    <s v="Otros_gastos_operativos"/>
    <s v="Gastos Asociados Al Operativo De Campo"/>
    <n v="1"/>
    <n v="1"/>
    <n v="0"/>
    <n v="120000"/>
    <d v="2023-01-01T00:00:00"/>
    <n v="1"/>
    <n v="120000"/>
    <n v="120000"/>
    <n v="0"/>
    <s v="SI"/>
    <s v="NO"/>
    <s v="30223;30523"/>
    <s v="0"/>
    <s v="0"/>
  </r>
  <r>
    <s v="DRA"/>
    <s v="DRA_1073"/>
    <x v="13"/>
    <s v="Tematica Comercio Interno"/>
    <s v="C_INTERNO_2023_EMICRON_RURAL"/>
    <s v="Bases de datos de la temática de comercio interno"/>
    <x v="64"/>
    <n v="10"/>
    <s v="2017011000391 "/>
    <s v="BOGOTA"/>
    <s v="FLORENCIA"/>
    <s v="Viaticos"/>
    <s v="Nacional"/>
    <n v="1"/>
    <n v="1"/>
    <n v="0"/>
    <n v="338370"/>
    <d v="2023-01-02T00:00:00"/>
    <n v="1"/>
    <n v="338370"/>
    <n v="338370"/>
    <n v="0"/>
    <s v="NO"/>
    <s v="NO"/>
    <n v="62423"/>
    <s v="0"/>
    <s v="0"/>
  </r>
  <r>
    <s v="DRA"/>
    <s v="DRA_1074"/>
    <x v="13"/>
    <s v="Tematica Comercio Interno"/>
    <s v="C_INTERNO_2023_EMICRON_RURAL"/>
    <s v="Bases de datos de la temática de comercio interno"/>
    <x v="64"/>
    <n v="10"/>
    <s v="2017011000391 "/>
    <s v="BOGOTA"/>
    <s v="FLORENCIA"/>
    <s v="Transporte"/>
    <s v="Otros"/>
    <n v="1"/>
    <n v="1"/>
    <n v="0"/>
    <n v="70000"/>
    <d v="2023-01-02T00:00:00"/>
    <n v="1"/>
    <n v="70000"/>
    <n v="70000"/>
    <n v="0"/>
    <s v="NO"/>
    <s v="NO"/>
    <n v="62423"/>
    <s v="0"/>
    <s v="0"/>
  </r>
  <r>
    <s v="DRA"/>
    <s v="DRA_1075"/>
    <x v="13"/>
    <s v="Tematica Comercio Interno"/>
    <s v="C_INTERNO_2023_EMICRON_RURAL"/>
    <s v="Bases de datos de la temática de comercio interno"/>
    <x v="64"/>
    <n v="10"/>
    <s v="2017011000391 "/>
    <s v="BOGOTA"/>
    <s v="NEIVA"/>
    <s v="Talento_Humano"/>
    <s v="Supervisor I"/>
    <n v="1"/>
    <n v="1"/>
    <n v="0"/>
    <n v="1606224"/>
    <d v="2023-01-01T00:00:00"/>
    <n v="1"/>
    <n v="1606224"/>
    <n v="1606224"/>
    <n v="0"/>
    <s v="SI"/>
    <s v="NO"/>
    <s v="28023;28223;30823;30323"/>
    <s v="0"/>
    <s v="0"/>
  </r>
  <r>
    <s v="DRA"/>
    <s v="DRA_1076"/>
    <x v="13"/>
    <s v="Tematica Comercio Interno"/>
    <s v="C_INTERNO_2023_EMICRON_RURAL"/>
    <s v="Bases de datos de la temática de comercio interno"/>
    <x v="64"/>
    <n v="10"/>
    <s v="2017011000391 "/>
    <s v="BOGOTA"/>
    <s v="NEIVA"/>
    <s v="Talento_Humano"/>
    <s v="Encuestador"/>
    <n v="2"/>
    <n v="1"/>
    <n v="0"/>
    <n v="1312310"/>
    <d v="2023-01-01T00:00:00"/>
    <n v="1"/>
    <n v="2624620"/>
    <n v="2624620"/>
    <n v="0"/>
    <s v="SI"/>
    <s v="NO"/>
    <s v="30023;32323"/>
    <s v="0"/>
    <s v="0"/>
  </r>
  <r>
    <s v="DRA"/>
    <s v="DRA_1077"/>
    <x v="13"/>
    <s v="Tematica Comercio Interno"/>
    <s v="C_INTERNO_2023_EMICRON_RURAL"/>
    <s v="Bases de datos de la temática de comercio interno"/>
    <x v="64"/>
    <n v="10"/>
    <s v="2017011000391 "/>
    <s v="BOGOTA"/>
    <s v="NEIVA"/>
    <s v="Viaticos"/>
    <s v="Nacional"/>
    <n v="1"/>
    <n v="1"/>
    <n v="0"/>
    <n v="1122000"/>
    <d v="2023-01-01T00:00:00"/>
    <n v="1"/>
    <n v="1122000"/>
    <n v="1122000"/>
    <n v="0"/>
    <s v="SI"/>
    <s v="NO"/>
    <s v="28023;28223;30823;30323"/>
    <s v="0"/>
    <s v="0"/>
  </r>
  <r>
    <s v="DRA"/>
    <s v="DRA_1078"/>
    <x v="13"/>
    <s v="Tematica Comercio Interno"/>
    <s v="C_INTERNO_2023_EMICRON_RURAL"/>
    <s v="Bases de datos de la temática de comercio interno"/>
    <x v="64"/>
    <n v="10"/>
    <s v="2017011000391 "/>
    <s v="BOGOTA"/>
    <s v="NEIVA"/>
    <s v="Viaticos"/>
    <s v="Nacional"/>
    <n v="1"/>
    <n v="1"/>
    <n v="0"/>
    <n v="2244000"/>
    <d v="2023-01-01T00:00:00"/>
    <n v="1"/>
    <n v="2244000"/>
    <n v="2244000"/>
    <n v="0"/>
    <s v="SI"/>
    <s v="NO"/>
    <s v="30023;32323"/>
    <s v="0"/>
    <s v="0"/>
  </r>
  <r>
    <s v="DRA"/>
    <s v="DRA_1079"/>
    <x v="13"/>
    <s v="Tematica Comercio Interno"/>
    <s v="C_INTERNO_2023_EMICRON_RURAL"/>
    <s v="Bases de datos de la temática de comercio interno"/>
    <x v="64"/>
    <n v="10"/>
    <s v="2017011000391 "/>
    <s v="BOGOTA"/>
    <s v="NEIVA"/>
    <s v="Transporte"/>
    <s v="Otros"/>
    <n v="1"/>
    <n v="1"/>
    <n v="0"/>
    <n v="300000"/>
    <d v="2023-01-15T00:00:00"/>
    <n v="1"/>
    <n v="300000"/>
    <n v="300000"/>
    <n v="0"/>
    <s v="NO"/>
    <s v="NO"/>
    <n v="62423"/>
    <s v="0"/>
    <s v="0"/>
  </r>
  <r>
    <s v="DRA"/>
    <s v="DRA_1080"/>
    <x v="13"/>
    <s v="Tematica Comercio Interno"/>
    <s v="C_INTERNO_2023_EMICRON_RURAL"/>
    <s v="Bases de datos de la temática de comercio interno"/>
    <x v="64"/>
    <n v="10"/>
    <s v="2017011000391 "/>
    <s v="BOGOTA"/>
    <s v="NEIVA"/>
    <s v="Otros_gastos_operativos"/>
    <s v="Gastos Asociados Al Operativo De Campo"/>
    <n v="1"/>
    <n v="1"/>
    <n v="0"/>
    <n v="60000"/>
    <d v="2023-01-01T00:00:00"/>
    <n v="1"/>
    <n v="60000"/>
    <n v="60000"/>
    <n v="0"/>
    <s v="SI"/>
    <s v="NO"/>
    <s v="28023;28223;30823;30323"/>
    <s v="0"/>
    <s v="0"/>
  </r>
  <r>
    <s v="DRA"/>
    <s v="DRA_1081"/>
    <x v="13"/>
    <s v="Tematica Comercio Interno"/>
    <s v="C_INTERNO_2023_EMICRON_RURAL"/>
    <s v="Bases de datos de la temática de comercio interno"/>
    <x v="64"/>
    <n v="10"/>
    <s v="2017011000391 "/>
    <s v="BOGOTA"/>
    <s v="NEIVA"/>
    <s v="Otros_gastos_operativos"/>
    <s v="Gastos Asociados Al Operativo De Campo"/>
    <n v="1"/>
    <n v="1"/>
    <n v="0"/>
    <n v="120000"/>
    <d v="2023-01-01T00:00:00"/>
    <n v="1"/>
    <n v="120000"/>
    <n v="120000"/>
    <n v="0"/>
    <s v="SI"/>
    <s v="NO"/>
    <s v="30023;32323"/>
    <s v="0"/>
    <s v="0"/>
  </r>
  <r>
    <s v="DRA"/>
    <s v="DRA_1082"/>
    <x v="13"/>
    <s v="Tematica Comercio Interno"/>
    <s v="C_INTERNO_2023_EMICRON_RURAL"/>
    <s v="Bases de datos de la temática de comercio interno"/>
    <x v="64"/>
    <n v="10"/>
    <s v="2017011000391 "/>
    <s v="BOGOTA"/>
    <s v="NEIVA"/>
    <s v="Viaticos"/>
    <s v="Nacional"/>
    <n v="1"/>
    <n v="1"/>
    <n v="0"/>
    <n v="338370"/>
    <d v="2023-01-02T00:00:00"/>
    <n v="1"/>
    <n v="338370"/>
    <n v="338370"/>
    <n v="0"/>
    <s v="NO"/>
    <s v="NO"/>
    <n v="62423"/>
    <s v="0"/>
    <s v="0"/>
  </r>
  <r>
    <s v="DRA"/>
    <s v="DRA_1083"/>
    <x v="13"/>
    <s v="Tematica Comercio Interno"/>
    <s v="C_INTERNO_2023_EMICRON_RURAL"/>
    <s v="Bases de datos de la temática de comercio interno"/>
    <x v="64"/>
    <n v="10"/>
    <s v="2017011000391 "/>
    <s v="BOGOTA"/>
    <s v="NEIVA"/>
    <s v="Transporte"/>
    <s v="Otros"/>
    <n v="1"/>
    <n v="1"/>
    <n v="0"/>
    <n v="70000"/>
    <d v="2023-01-02T00:00:00"/>
    <n v="1"/>
    <n v="70000"/>
    <n v="70000"/>
    <n v="0"/>
    <s v="NO"/>
    <s v="NO"/>
    <n v="62423"/>
    <s v="0"/>
    <s v="0"/>
  </r>
  <r>
    <s v="DRA"/>
    <s v="DRA_1084"/>
    <x v="13"/>
    <s v="Tematica Comercio Interno"/>
    <s v="C_INTERNO_2023_EMICRON_RURAL"/>
    <s v="Bases de datos de la temática de comercio interno"/>
    <x v="64"/>
    <n v="10"/>
    <s v="2017011000391 "/>
    <s v="BOGOTA"/>
    <s v="TUNJA"/>
    <s v="Talento_Humano"/>
    <s v="Supervisor I"/>
    <n v="1"/>
    <n v="1"/>
    <n v="0"/>
    <n v="1606224"/>
    <d v="2023-01-01T00:00:00"/>
    <n v="1"/>
    <n v="1606224"/>
    <n v="1606224"/>
    <n v="0"/>
    <s v="SI"/>
    <s v="NO"/>
    <s v="28023;28223;30823;30323"/>
    <s v="0"/>
    <s v="0"/>
  </r>
  <r>
    <s v="DRA"/>
    <s v="DRA_1085"/>
    <x v="13"/>
    <s v="Tematica Comercio Interno"/>
    <s v="C_INTERNO_2023_EMICRON_RURAL"/>
    <s v="Bases de datos de la temática de comercio interno"/>
    <x v="64"/>
    <n v="10"/>
    <s v="2017011000391 "/>
    <s v="BOGOTA"/>
    <s v="TUNJA"/>
    <s v="Talento_Humano"/>
    <s v="Encuestador"/>
    <n v="2"/>
    <n v="1"/>
    <n v="0"/>
    <n v="1312310"/>
    <d v="2023-01-01T00:00:00"/>
    <n v="1"/>
    <n v="2624620"/>
    <n v="2624620"/>
    <n v="0"/>
    <s v="SI"/>
    <s v="NO"/>
    <s v="28523;28823;29023;29123"/>
    <s v="0"/>
    <s v="0"/>
  </r>
  <r>
    <s v="DRA"/>
    <s v="DRA_1086"/>
    <x v="13"/>
    <s v="Tematica Comercio Interno"/>
    <s v="C_INTERNO_2023_EMICRON_RURAL"/>
    <s v="Bases de datos de la temática de comercio interno"/>
    <x v="64"/>
    <n v="10"/>
    <s v="2017011000391 "/>
    <s v="BOGOTA"/>
    <s v="TUNJA"/>
    <s v="Viaticos"/>
    <s v="Nacional"/>
    <n v="1"/>
    <n v="1"/>
    <n v="0"/>
    <n v="986000"/>
    <d v="2023-01-01T00:00:00"/>
    <n v="1"/>
    <n v="986000"/>
    <n v="986000"/>
    <n v="0"/>
    <s v="SI"/>
    <s v="NO"/>
    <s v="28023;28223;30823;30323"/>
    <s v="0"/>
    <s v="0"/>
  </r>
  <r>
    <s v="DRA"/>
    <s v="DRA_1087"/>
    <x v="13"/>
    <s v="Tematica Comercio Interno"/>
    <s v="C_INTERNO_2023_EMICRON_RURAL"/>
    <s v="Bases de datos de la temática de comercio interno"/>
    <x v="64"/>
    <n v="10"/>
    <s v="2017011000391 "/>
    <s v="BOGOTA"/>
    <s v="TUNJA"/>
    <s v="Viaticos"/>
    <s v="Nacional"/>
    <n v="1"/>
    <n v="1"/>
    <n v="0"/>
    <n v="1972000"/>
    <d v="2023-01-01T00:00:00"/>
    <n v="1"/>
    <n v="1972000"/>
    <n v="1972000"/>
    <n v="0"/>
    <s v="SI"/>
    <s v="NO"/>
    <s v="28523;28823;29023;29123"/>
    <s v="0"/>
    <s v="0"/>
  </r>
  <r>
    <s v="DRA"/>
    <s v="DRA_1088"/>
    <x v="13"/>
    <s v="Tematica Comercio Interno"/>
    <s v="C_INTERNO_2023_EMICRON_RURAL"/>
    <s v="Bases de datos de la temática de comercio interno"/>
    <x v="64"/>
    <n v="10"/>
    <s v="2017011000391 "/>
    <s v="BOGOTA"/>
    <s v="TUNJA"/>
    <s v="Transporte"/>
    <s v="Otros"/>
    <n v="1"/>
    <n v="1"/>
    <n v="0"/>
    <n v="100000"/>
    <d v="2023-01-15T00:00:00"/>
    <n v="1"/>
    <n v="100000"/>
    <n v="100000"/>
    <n v="0"/>
    <s v="NO"/>
    <s v="NO"/>
    <n v="62423"/>
    <s v="0"/>
    <s v="0"/>
  </r>
  <r>
    <s v="DRA"/>
    <s v="DRA_1089"/>
    <x v="13"/>
    <s v="Tematica Comercio Interno"/>
    <s v="C_INTERNO_2023_EMICRON_RURAL"/>
    <s v="Bases de datos de la temática de comercio interno"/>
    <x v="64"/>
    <n v="10"/>
    <s v="2017011000391 "/>
    <s v="BOGOTA"/>
    <s v="TUNJA"/>
    <s v="Otros_gastos_operativos"/>
    <s v="Gastos Asociados Al Operativo De Campo"/>
    <n v="1"/>
    <n v="1"/>
    <n v="0"/>
    <n v="60000"/>
    <d v="2023-01-01T00:00:00"/>
    <n v="1"/>
    <n v="60000"/>
    <n v="60000"/>
    <n v="0"/>
    <s v="SI"/>
    <s v="NO"/>
    <s v="28023;28223;30823;30323"/>
    <s v="0"/>
    <s v="0"/>
  </r>
  <r>
    <s v="DRA"/>
    <s v="DRA_1090"/>
    <x v="13"/>
    <s v="Tematica Comercio Interno"/>
    <s v="C_INTERNO_2023_EMICRON_RURAL"/>
    <s v="Bases de datos de la temática de comercio interno"/>
    <x v="64"/>
    <n v="10"/>
    <s v="2017011000391 "/>
    <s v="BOGOTA"/>
    <s v="TUNJA"/>
    <s v="Otros_gastos_operativos"/>
    <s v="Gastos Asociados Al Operativo De Campo"/>
    <n v="1"/>
    <n v="1"/>
    <n v="0"/>
    <n v="120000"/>
    <d v="2023-01-01T00:00:00"/>
    <n v="1"/>
    <n v="120000"/>
    <n v="120000"/>
    <n v="0"/>
    <s v="SI"/>
    <s v="NO"/>
    <s v="28523;28823;29023;29123"/>
    <s v="0"/>
    <s v="0"/>
  </r>
  <r>
    <s v="DRA"/>
    <s v="DRA_1091"/>
    <x v="13"/>
    <s v="Tematica Comercio Interno"/>
    <s v="C_INTERNO_2023_EMICRON_RURAL"/>
    <s v="Bases de datos de la temática de comercio interno"/>
    <x v="64"/>
    <n v="10"/>
    <s v="2017011000391 "/>
    <s v="BOGOTA"/>
    <s v="TUNJA"/>
    <s v="Talento_Humano"/>
    <s v="Supervisor I"/>
    <n v="1"/>
    <n v="1"/>
    <n v="0"/>
    <n v="1606224"/>
    <d v="2023-01-01T00:00:00"/>
    <n v="1"/>
    <n v="1606224"/>
    <n v="1606224"/>
    <n v="0"/>
    <s v="SI"/>
    <s v="NO"/>
    <s v="28023;28223;30823;30323"/>
    <s v="0"/>
    <s v="0"/>
  </r>
  <r>
    <s v="DRA"/>
    <s v="DRA_1092"/>
    <x v="13"/>
    <s v="Tematica Comercio Interno"/>
    <s v="C_INTERNO_2023_EMICRON_RURAL"/>
    <s v="Bases de datos de la temática de comercio interno"/>
    <x v="64"/>
    <n v="10"/>
    <s v="2017011000391 "/>
    <s v="BOGOTA"/>
    <s v="TUNJA"/>
    <s v="Talento_Humano"/>
    <s v="Encuestador"/>
    <n v="2"/>
    <n v="1"/>
    <n v="0"/>
    <n v="1312310"/>
    <d v="2023-01-01T00:00:00"/>
    <n v="1"/>
    <n v="2624620"/>
    <n v="2624620"/>
    <n v="0"/>
    <s v="SI"/>
    <s v="NO"/>
    <s v="28523;28823;29023;29123"/>
    <s v="0"/>
    <s v="0"/>
  </r>
  <r>
    <s v="DRA"/>
    <s v="DRA_1093"/>
    <x v="13"/>
    <s v="Tematica Comercio Interno"/>
    <s v="C_INTERNO_2023_EMICRON_RURAL"/>
    <s v="Bases de datos de la temática de comercio interno"/>
    <x v="64"/>
    <n v="10"/>
    <s v="2017011000391 "/>
    <s v="BOGOTA"/>
    <s v="TUNJA"/>
    <s v="Viaticos"/>
    <s v="Nacional"/>
    <n v="1"/>
    <n v="1"/>
    <n v="0"/>
    <n v="986000"/>
    <d v="2023-01-01T00:00:00"/>
    <n v="1"/>
    <n v="986000"/>
    <n v="986000"/>
    <n v="0"/>
    <s v="SI"/>
    <s v="NO"/>
    <s v="28023;28223;30823;30323"/>
    <s v="0"/>
    <s v="0"/>
  </r>
  <r>
    <s v="DRA"/>
    <s v="DRA_1094"/>
    <x v="13"/>
    <s v="Tematica Comercio Interno"/>
    <s v="C_INTERNO_2023_EMICRON_RURAL"/>
    <s v="Bases de datos de la temática de comercio interno"/>
    <x v="64"/>
    <n v="10"/>
    <s v="2017011000391 "/>
    <s v="BOGOTA"/>
    <s v="TUNJA"/>
    <s v="Viaticos"/>
    <s v="Nacional"/>
    <n v="1"/>
    <n v="1"/>
    <n v="0"/>
    <n v="1972000"/>
    <d v="2023-01-01T00:00:00"/>
    <n v="1"/>
    <n v="1972000"/>
    <n v="1972000"/>
    <n v="0"/>
    <s v="SI"/>
    <s v="NO"/>
    <s v="28523;28823;29023;29123"/>
    <s v="0"/>
    <s v="0"/>
  </r>
  <r>
    <s v="DRA"/>
    <s v="DRA_1095"/>
    <x v="13"/>
    <s v="Tematica Comercio Interno"/>
    <s v="C_INTERNO_2023_EMICRON_RURAL"/>
    <s v="Bases de datos de la temática de comercio interno"/>
    <x v="64"/>
    <n v="10"/>
    <s v="2017011000391 "/>
    <s v="BOGOTA"/>
    <s v="TUNJA"/>
    <s v="Otros_gastos_operativos"/>
    <s v="Gastos Asociados Al Operativo De Campo"/>
    <n v="1"/>
    <n v="1"/>
    <n v="0"/>
    <n v="60000"/>
    <d v="2023-01-01T00:00:00"/>
    <n v="1"/>
    <n v="60000"/>
    <n v="60000"/>
    <n v="0"/>
    <s v="SI"/>
    <s v="NO"/>
    <s v="28023;28223;30823;30323"/>
    <s v="0"/>
    <s v="0"/>
  </r>
  <r>
    <s v="DRA"/>
    <s v="DRA_1096"/>
    <x v="13"/>
    <s v="Tematica Comercio Interno"/>
    <s v="C_INTERNO_2023_EMICRON_RURAL"/>
    <s v="Bases de datos de la temática de comercio interno"/>
    <x v="64"/>
    <n v="10"/>
    <s v="2017011000391 "/>
    <s v="BOGOTA"/>
    <s v="TUNJA"/>
    <s v="Otros_gastos_operativos"/>
    <s v="Gastos Asociados Al Operativo De Campo"/>
    <n v="1"/>
    <n v="1"/>
    <n v="0"/>
    <n v="120000"/>
    <d v="2023-01-01T00:00:00"/>
    <n v="1"/>
    <n v="120000"/>
    <n v="120000"/>
    <n v="0"/>
    <s v="SI"/>
    <s v="NO"/>
    <s v="28523;28823;29023;29123"/>
    <s v="0"/>
    <s v="0"/>
  </r>
  <r>
    <s v="DRA"/>
    <s v="DRA_1097"/>
    <x v="13"/>
    <s v="Tematica Comercio Interno"/>
    <s v="C_INTERNO_2023_EMICRON_RURAL"/>
    <s v="Bases de datos de la temática de comercio interno"/>
    <x v="64"/>
    <n v="10"/>
    <s v="2017011000391 "/>
    <s v="BOGOTA"/>
    <s v="TUNJA"/>
    <s v="Viaticos"/>
    <s v="Nacional"/>
    <n v="1"/>
    <n v="1"/>
    <n v="0"/>
    <n v="338370"/>
    <d v="2023-01-02T00:00:00"/>
    <n v="1"/>
    <n v="338370"/>
    <n v="338370"/>
    <n v="0"/>
    <s v="NO"/>
    <s v="NO"/>
    <n v="62423"/>
    <s v="0"/>
    <s v="0"/>
  </r>
  <r>
    <s v="DRA"/>
    <s v="DRA_1098"/>
    <x v="13"/>
    <s v="Tematica Comercio Interno"/>
    <s v="C_INTERNO_2023_EMICRON_RURAL"/>
    <s v="Bases de datos de la temática de comercio interno"/>
    <x v="64"/>
    <n v="10"/>
    <s v="2017011000391 "/>
    <s v="BOGOTA"/>
    <s v="TUNJA"/>
    <s v="Transporte"/>
    <s v="Otros"/>
    <n v="1"/>
    <n v="1"/>
    <n v="0"/>
    <n v="70000"/>
    <d v="2023-01-02T00:00:00"/>
    <n v="1"/>
    <n v="70000"/>
    <n v="70000"/>
    <n v="0"/>
    <s v="NO"/>
    <s v="NO"/>
    <n v="62423"/>
    <s v="0"/>
    <s v="0"/>
  </r>
  <r>
    <s v="DRA"/>
    <s v="DRA_1099"/>
    <x v="13"/>
    <s v="Tematica Comercio Interno"/>
    <s v="C_INTERNO_2023_EMICRON_RURAL"/>
    <s v="Bases de datos de la temática de comercio interno"/>
    <x v="64"/>
    <n v="10"/>
    <s v="2017011000391 "/>
    <s v="BOGOTA"/>
    <s v="VILLAVICENCIO"/>
    <s v="Talento_Humano"/>
    <s v="Supervisor I"/>
    <n v="1"/>
    <n v="1"/>
    <n v="0"/>
    <n v="1606224"/>
    <d v="2023-01-01T00:00:00"/>
    <n v="1"/>
    <n v="1606224"/>
    <n v="1606224"/>
    <n v="0"/>
    <s v="SI"/>
    <s v="NO"/>
    <n v="27523"/>
    <s v="0"/>
    <s v="0"/>
  </r>
  <r>
    <s v="DRA"/>
    <s v="DRA_1100"/>
    <x v="13"/>
    <s v="Tematica Comercio Interno"/>
    <s v="C_INTERNO_2023_EMICRON_RURAL"/>
    <s v="Bases de datos de la temática de comercio interno"/>
    <x v="64"/>
    <n v="10"/>
    <s v="2017011000391 "/>
    <s v="BOGOTA"/>
    <s v="VILLAVICENCIO"/>
    <s v="Talento_Humano"/>
    <s v="Encuestador"/>
    <n v="2"/>
    <n v="1"/>
    <n v="0"/>
    <n v="1312310"/>
    <d v="2023-01-01T00:00:00"/>
    <n v="1"/>
    <n v="2624620"/>
    <n v="2624620"/>
    <n v="0"/>
    <s v="SI"/>
    <s v="NO"/>
    <s v="27923;31123"/>
    <s v="0"/>
    <s v="0"/>
  </r>
  <r>
    <s v="DRA"/>
    <s v="DRA_1101"/>
    <x v="13"/>
    <s v="Tematica Comercio Interno"/>
    <s v="C_INTERNO_2023_EMICRON_RURAL"/>
    <s v="Bases de datos de la temática de comercio interno"/>
    <x v="64"/>
    <n v="10"/>
    <s v="2017011000391 "/>
    <s v="BOGOTA"/>
    <s v="VILLAVICENCIO"/>
    <s v="Viaticos"/>
    <s v="Nacional"/>
    <n v="1"/>
    <n v="1"/>
    <n v="0"/>
    <n v="1258000"/>
    <d v="2023-01-01T00:00:00"/>
    <n v="1"/>
    <n v="1258000"/>
    <n v="1258000"/>
    <n v="0"/>
    <s v="SI"/>
    <s v="NO"/>
    <n v="27523"/>
    <s v="0"/>
    <s v="0"/>
  </r>
  <r>
    <s v="DRA"/>
    <s v="DRA_1102"/>
    <x v="13"/>
    <s v="Tematica Comercio Interno"/>
    <s v="C_INTERNO_2023_EMICRON_RURAL"/>
    <s v="Bases de datos de la temática de comercio interno"/>
    <x v="64"/>
    <n v="10"/>
    <s v="2017011000391 "/>
    <s v="BOGOTA"/>
    <s v="VILLAVICENCIO"/>
    <s v="Viaticos"/>
    <s v="Nacional"/>
    <n v="1"/>
    <n v="1"/>
    <n v="0"/>
    <n v="2516000"/>
    <d v="2023-01-01T00:00:00"/>
    <n v="1"/>
    <n v="2516000"/>
    <n v="2516000"/>
    <n v="0"/>
    <s v="SI"/>
    <s v="NO"/>
    <s v="27923;31123"/>
    <s v="0"/>
    <s v="0"/>
  </r>
  <r>
    <s v="DRA"/>
    <s v="DRA_1103"/>
    <x v="13"/>
    <s v="Tematica Comercio Interno"/>
    <s v="C_INTERNO_2023_EMICRON_RURAL"/>
    <s v="Bases de datos de la temática de comercio interno"/>
    <x v="64"/>
    <n v="10"/>
    <s v="2017011000391 "/>
    <s v="BOGOTA"/>
    <s v="VILLAVICENCIO"/>
    <s v="Transporte"/>
    <s v="Otros"/>
    <n v="1"/>
    <n v="1"/>
    <n v="0"/>
    <n v="1500000"/>
    <d v="2023-01-15T00:00:00"/>
    <n v="1"/>
    <n v="1500000"/>
    <n v="1500000"/>
    <n v="0"/>
    <s v="NO"/>
    <s v="NO"/>
    <n v="62423"/>
    <s v="0"/>
    <s v="0"/>
  </r>
  <r>
    <s v="DRA"/>
    <s v="DRA_1104"/>
    <x v="13"/>
    <s v="Tematica Comercio Interno"/>
    <s v="C_INTERNO_2023_EMICRON_RURAL"/>
    <s v="Bases de datos de la temática de comercio interno"/>
    <x v="64"/>
    <n v="10"/>
    <s v="2017011000391 "/>
    <s v="BOGOTA"/>
    <s v="VILLAVICENCIO"/>
    <s v="Otros_gastos_operativos"/>
    <s v="Gastos Asociados Al Operativo De Campo"/>
    <n v="1"/>
    <n v="1"/>
    <n v="0"/>
    <n v="60000"/>
    <d v="2023-01-01T00:00:00"/>
    <n v="1"/>
    <n v="60000"/>
    <n v="60000"/>
    <n v="0"/>
    <s v="SI"/>
    <s v="NO"/>
    <n v="27523"/>
    <s v="0"/>
    <s v="0"/>
  </r>
  <r>
    <s v="DRA"/>
    <s v="DRA_1105"/>
    <x v="13"/>
    <s v="Tematica Comercio Interno"/>
    <s v="C_INTERNO_2023_EMICRON_RURAL"/>
    <s v="Bases de datos de la temática de comercio interno"/>
    <x v="64"/>
    <n v="10"/>
    <s v="2017011000391 "/>
    <s v="BOGOTA"/>
    <s v="VILLAVICENCIO"/>
    <s v="Otros_gastos_operativos"/>
    <s v="Gastos Asociados Al Operativo De Campo"/>
    <n v="1"/>
    <n v="1"/>
    <n v="0"/>
    <n v="120000"/>
    <d v="2023-01-01T00:00:00"/>
    <n v="1"/>
    <n v="120000"/>
    <n v="120000"/>
    <n v="0"/>
    <s v="SI"/>
    <s v="NO"/>
    <s v="27923;31123"/>
    <s v="0"/>
    <s v="0"/>
  </r>
  <r>
    <s v="DRA"/>
    <s v="DRA_1106"/>
    <x v="13"/>
    <s v="Tematica Comercio Interno"/>
    <s v="C_INTERNO_2023_EMICRON_RURAL"/>
    <s v="Bases de datos de la temática de comercio interno"/>
    <x v="64"/>
    <n v="10"/>
    <s v="2017011000391 "/>
    <s v="BOGOTA"/>
    <s v="VILLAVICENCIO"/>
    <s v="Viaticos"/>
    <s v="Nacional"/>
    <n v="1"/>
    <n v="1"/>
    <n v="0"/>
    <n v="338370"/>
    <d v="2023-01-02T00:00:00"/>
    <n v="1"/>
    <n v="338370"/>
    <n v="338370"/>
    <n v="0"/>
    <s v="NO"/>
    <s v="NO"/>
    <n v="62423"/>
    <s v="0"/>
    <s v="0"/>
  </r>
  <r>
    <s v="DRA"/>
    <s v="DRA_1107"/>
    <x v="13"/>
    <s v="Tematica Comercio Interno"/>
    <s v="C_INTERNO_2023_EMICRON_RURAL"/>
    <s v="Bases de datos de la temática de comercio interno"/>
    <x v="64"/>
    <n v="10"/>
    <s v="2017011000391 "/>
    <s v="BOGOTA"/>
    <s v="VILLAVICENCIO"/>
    <s v="Transporte"/>
    <s v="Otros"/>
    <n v="1"/>
    <n v="1"/>
    <n v="0"/>
    <n v="70000"/>
    <d v="2023-01-02T00:00:00"/>
    <n v="1"/>
    <n v="70000"/>
    <n v="70000"/>
    <n v="0"/>
    <s v="NO"/>
    <s v="NO"/>
    <n v="62423"/>
    <s v="0"/>
    <s v="0"/>
  </r>
  <r>
    <s v="DRA"/>
    <s v="DRA_1108"/>
    <x v="13"/>
    <s v="Tematica Comercio Interno"/>
    <s v="C_INTERNO_2023_EMICRON_RURAL"/>
    <s v="Bases de datos de la temática de comercio interno"/>
    <x v="64"/>
    <n v="10"/>
    <s v="2017011000391 "/>
    <s v="BUCARAMANGA"/>
    <s v="BUCARAMANGA"/>
    <s v="Talento_Humano"/>
    <s v="Supervisor I"/>
    <n v="1"/>
    <n v="1"/>
    <n v="0"/>
    <n v="1606224"/>
    <d v="2023-01-01T00:00:00"/>
    <n v="1"/>
    <n v="1606224"/>
    <n v="1606224"/>
    <n v="0"/>
    <s v="SI"/>
    <s v="NO"/>
    <n v="20523"/>
    <s v="0"/>
    <s v="0"/>
  </r>
  <r>
    <s v="DRA"/>
    <s v="DRA_1109"/>
    <x v="13"/>
    <s v="Tematica Comercio Interno"/>
    <s v="C_INTERNO_2023_EMICRON_RURAL"/>
    <s v="Bases de datos de la temática de comercio interno"/>
    <x v="64"/>
    <n v="10"/>
    <s v="2017011000391 "/>
    <s v="BUCARAMANGA"/>
    <s v="BUCARAMANGA"/>
    <s v="Talento_Humano"/>
    <s v="Encuestador"/>
    <n v="2"/>
    <n v="1"/>
    <n v="0"/>
    <n v="1312310"/>
    <d v="2023-01-01T00:00:00"/>
    <n v="1"/>
    <n v="2624620"/>
    <n v="2624620"/>
    <n v="0"/>
    <s v="SI"/>
    <s v="NO"/>
    <s v="19823;19923"/>
    <s v="0"/>
    <s v="0"/>
  </r>
  <r>
    <s v="DRA"/>
    <s v="DRA_1110"/>
    <x v="13"/>
    <s v="Tematica Comercio Interno"/>
    <s v="C_INTERNO_2023_EMICRON_RURAL"/>
    <s v="Bases de datos de la temática de comercio interno"/>
    <x v="64"/>
    <n v="10"/>
    <s v="2017011000391 "/>
    <s v="BUCARAMANGA"/>
    <s v="BUCARAMANGA"/>
    <s v="Viaticos"/>
    <s v="Nacional"/>
    <n v="1"/>
    <n v="1"/>
    <n v="0"/>
    <n v="986000"/>
    <d v="2023-01-01T00:00:00"/>
    <n v="1"/>
    <n v="986000"/>
    <n v="986000"/>
    <n v="0"/>
    <s v="SI"/>
    <s v="NO"/>
    <n v="20523"/>
    <s v="0"/>
    <s v="0"/>
  </r>
  <r>
    <s v="DRA"/>
    <s v="DRA_1111"/>
    <x v="13"/>
    <s v="Tematica Comercio Interno"/>
    <s v="C_INTERNO_2023_EMICRON_RURAL"/>
    <s v="Bases de datos de la temática de comercio interno"/>
    <x v="64"/>
    <n v="10"/>
    <s v="2017011000391 "/>
    <s v="BUCARAMANGA"/>
    <s v="BUCARAMANGA"/>
    <s v="Viaticos"/>
    <s v="Nacional"/>
    <n v="1"/>
    <n v="1"/>
    <n v="0"/>
    <n v="1972000"/>
    <d v="2023-01-01T00:00:00"/>
    <n v="1"/>
    <n v="1972000"/>
    <n v="1972000"/>
    <n v="0"/>
    <s v="SI"/>
    <s v="NO"/>
    <s v="19823;19923"/>
    <s v="0"/>
    <s v="0"/>
  </r>
  <r>
    <s v="DRA"/>
    <s v="DRA_1113"/>
    <x v="13"/>
    <s v="Tematica Comercio Interno"/>
    <s v="C_INTERNO_2023_EMICRON_RURAL"/>
    <s v="Bases de datos de la temática de comercio interno"/>
    <x v="64"/>
    <n v="10"/>
    <s v="2017011000391 "/>
    <s v="BUCARAMANGA"/>
    <s v="BUCARAMANGA"/>
    <s v="Otros_gastos_operativos"/>
    <s v="Gastos Asociados Al Operativo De Campo"/>
    <n v="1"/>
    <n v="1"/>
    <n v="0"/>
    <n v="60000"/>
    <d v="2023-01-01T00:00:00"/>
    <n v="1"/>
    <n v="60000"/>
    <n v="60000"/>
    <n v="0"/>
    <s v="SI"/>
    <s v="NO"/>
    <n v="20523"/>
    <s v="0"/>
    <s v="0"/>
  </r>
  <r>
    <s v="DRA"/>
    <s v="DRA_1114"/>
    <x v="13"/>
    <s v="Tematica Comercio Interno"/>
    <s v="C_INTERNO_2023_EMICRON_RURAL"/>
    <s v="Bases de datos de la temática de comercio interno"/>
    <x v="64"/>
    <n v="10"/>
    <s v="2017011000391 "/>
    <s v="BUCARAMANGA"/>
    <s v="BUCARAMANGA"/>
    <s v="Otros_gastos_operativos"/>
    <s v="Gastos Asociados Al Operativo De Campo"/>
    <n v="1"/>
    <n v="1"/>
    <n v="0"/>
    <n v="120000"/>
    <d v="2023-01-01T00:00:00"/>
    <n v="1"/>
    <n v="120000"/>
    <n v="120000"/>
    <n v="0"/>
    <s v="SI"/>
    <s v="NO"/>
    <s v="19823;19923"/>
    <s v="0"/>
    <s v="0"/>
  </r>
  <r>
    <s v="DRA"/>
    <s v="DRA_1115"/>
    <x v="13"/>
    <s v="Tematica Comercio Interno"/>
    <s v="C_INTERNO_2023_EMICRON_RURAL"/>
    <s v="Bases de datos de la temática de comercio interno"/>
    <x v="64"/>
    <n v="10"/>
    <s v="2017011000391 "/>
    <s v="BUCARAMANGA"/>
    <s v="BUCARAMANGA"/>
    <s v="Talento_Humano"/>
    <s v="Supervisor I"/>
    <n v="1"/>
    <n v="1"/>
    <n v="0"/>
    <n v="1606224"/>
    <d v="2023-01-01T00:00:00"/>
    <n v="1"/>
    <n v="1606224"/>
    <n v="1606224"/>
    <n v="0"/>
    <s v="SI"/>
    <s v="NO"/>
    <n v="20623"/>
    <s v="0"/>
    <s v="0"/>
  </r>
  <r>
    <s v="DRA"/>
    <s v="DRA_1116"/>
    <x v="13"/>
    <s v="Tematica Comercio Interno"/>
    <s v="C_INTERNO_2023_EMICRON_RURAL"/>
    <s v="Bases de datos de la temática de comercio interno"/>
    <x v="64"/>
    <n v="10"/>
    <s v="2017011000391 "/>
    <s v="BUCARAMANGA"/>
    <s v="BUCARAMANGA"/>
    <s v="Talento_Humano"/>
    <s v="Encuestador"/>
    <n v="2"/>
    <n v="1"/>
    <n v="0"/>
    <n v="1312310"/>
    <d v="2023-01-01T00:00:00"/>
    <n v="1"/>
    <n v="2624620"/>
    <n v="2624620"/>
    <n v="0"/>
    <s v="SI"/>
    <s v="NO"/>
    <s v="21023;21123"/>
    <s v="0"/>
    <s v="0"/>
  </r>
  <r>
    <s v="DRA"/>
    <s v="DRA_1117"/>
    <x v="13"/>
    <s v="Tematica Comercio Interno"/>
    <s v="C_INTERNO_2023_EMICRON_RURAL"/>
    <s v="Bases de datos de la temática de comercio interno"/>
    <x v="64"/>
    <n v="10"/>
    <s v="2017011000391 "/>
    <s v="BUCARAMANGA"/>
    <s v="BUCARAMANGA"/>
    <s v="Viaticos"/>
    <s v="Nacional"/>
    <n v="1"/>
    <n v="1"/>
    <n v="0"/>
    <n v="986000"/>
    <d v="2023-01-01T00:00:00"/>
    <n v="1"/>
    <n v="986000"/>
    <n v="986000"/>
    <n v="0"/>
    <s v="SI"/>
    <s v="NO"/>
    <n v="20623"/>
    <s v="0"/>
    <s v="0"/>
  </r>
  <r>
    <s v="DRA"/>
    <s v="DRA_1118"/>
    <x v="13"/>
    <s v="Tematica Comercio Interno"/>
    <s v="C_INTERNO_2023_EMICRON_RURAL"/>
    <s v="Bases de datos de la temática de comercio interno"/>
    <x v="64"/>
    <n v="10"/>
    <s v="2017011000391 "/>
    <s v="BUCARAMANGA"/>
    <s v="BUCARAMANGA"/>
    <s v="Viaticos"/>
    <s v="Nacional"/>
    <n v="1"/>
    <n v="1"/>
    <n v="0"/>
    <n v="1972000"/>
    <d v="2023-01-01T00:00:00"/>
    <n v="1"/>
    <n v="1972000"/>
    <n v="1972000"/>
    <n v="0"/>
    <s v="SI"/>
    <s v="NO"/>
    <s v="21023;21123"/>
    <s v="0"/>
    <s v="0"/>
  </r>
  <r>
    <s v="DRA"/>
    <s v="DRA_1119"/>
    <x v="13"/>
    <s v="Tematica Comercio Interno"/>
    <s v="C_INTERNO_2023_EMICRON_RURAL"/>
    <s v="Bases de datos de la temática de comercio interno"/>
    <x v="64"/>
    <n v="10"/>
    <s v="2017011000391 "/>
    <s v="BUCARAMANGA"/>
    <s v="BUCARAMANGA"/>
    <s v="Otros_gastos_operativos"/>
    <s v="Gastos Asociados Al Operativo De Campo"/>
    <n v="1"/>
    <n v="1"/>
    <n v="0"/>
    <n v="60000"/>
    <d v="2023-01-01T00:00:00"/>
    <n v="1"/>
    <n v="60000"/>
    <n v="60000"/>
    <n v="0"/>
    <s v="SI"/>
    <s v="NO"/>
    <n v="20623"/>
    <s v="0"/>
    <s v="0"/>
  </r>
  <r>
    <s v="DRA"/>
    <s v="DRA_1120"/>
    <x v="13"/>
    <s v="Tematica Comercio Interno"/>
    <s v="C_INTERNO_2023_EMICRON_RURAL"/>
    <s v="Bases de datos de la temática de comercio interno"/>
    <x v="64"/>
    <n v="10"/>
    <s v="2017011000391 "/>
    <s v="BUCARAMANGA"/>
    <s v="BUCARAMANGA"/>
    <s v="Otros_gastos_operativos"/>
    <s v="Gastos Asociados Al Operativo De Campo"/>
    <n v="1"/>
    <n v="1"/>
    <n v="0"/>
    <n v="120000"/>
    <d v="2023-01-01T00:00:00"/>
    <n v="1"/>
    <n v="120000"/>
    <n v="120000"/>
    <n v="0"/>
    <s v="SI"/>
    <s v="NO"/>
    <s v="21023;21123"/>
    <s v="0"/>
    <s v="0"/>
  </r>
  <r>
    <s v="DRA"/>
    <s v="DRA_1123"/>
    <x v="13"/>
    <s v="Tematica Comercio Interno"/>
    <s v="C_INTERNO_2023_EMICRON_RURAL"/>
    <s v="Bases de datos de la temática de comercio interno"/>
    <x v="64"/>
    <n v="10"/>
    <s v="2017011000391 "/>
    <s v="BUCARAMANGA"/>
    <s v="CUCUTA"/>
    <s v="Talento_Humano"/>
    <s v="Supervisor I"/>
    <n v="1"/>
    <n v="1"/>
    <n v="0"/>
    <n v="1606224"/>
    <d v="2023-01-01T00:00:00"/>
    <n v="1"/>
    <n v="1606224"/>
    <n v="1606224"/>
    <n v="0"/>
    <s v="SI"/>
    <s v="NO"/>
    <n v="14523"/>
    <s v="0"/>
    <s v="0"/>
  </r>
  <r>
    <s v="DRA"/>
    <s v="DRA_1124"/>
    <x v="13"/>
    <s v="Tematica Comercio Interno"/>
    <s v="C_INTERNO_2023_EMICRON_RURAL"/>
    <s v="Bases de datos de la temática de comercio interno"/>
    <x v="64"/>
    <n v="10"/>
    <s v="2017011000391 "/>
    <s v="BUCARAMANGA"/>
    <s v="CUCUTA"/>
    <s v="Talento_Humano"/>
    <s v="Encuestador"/>
    <n v="3"/>
    <n v="1"/>
    <n v="0"/>
    <n v="1312310"/>
    <d v="2023-01-01T00:00:00"/>
    <n v="1"/>
    <n v="3936930"/>
    <n v="3936930"/>
    <n v="0"/>
    <s v="SI"/>
    <s v="NO"/>
    <s v="13823;14823;15223"/>
    <s v="0"/>
    <s v="0"/>
  </r>
  <r>
    <s v="DRA"/>
    <s v="DRA_1125"/>
    <x v="13"/>
    <s v="Tematica Comercio Interno"/>
    <s v="C_INTERNO_2023_EMICRON_RURAL"/>
    <s v="Bases de datos de la temática de comercio interno"/>
    <x v="64"/>
    <n v="10"/>
    <s v="2017011000391 "/>
    <s v="BUCARAMANGA"/>
    <s v="CUCUTA"/>
    <s v="Viaticos"/>
    <s v="Nacional"/>
    <n v="1"/>
    <n v="1"/>
    <n v="0"/>
    <n v="986000"/>
    <d v="2023-01-01T00:00:00"/>
    <n v="1"/>
    <n v="986000"/>
    <n v="986000"/>
    <n v="0"/>
    <s v="SI"/>
    <s v="NO"/>
    <n v="14523"/>
    <s v="0"/>
    <s v="0"/>
  </r>
  <r>
    <s v="DRA"/>
    <s v="DRA_1126"/>
    <x v="13"/>
    <s v="Tematica Comercio Interno"/>
    <s v="C_INTERNO_2023_EMICRON_RURAL"/>
    <s v="Bases de datos de la temática de comercio interno"/>
    <x v="64"/>
    <n v="10"/>
    <s v="2017011000391 "/>
    <s v="BUCARAMANGA"/>
    <s v="CUCUTA"/>
    <s v="Viaticos"/>
    <s v="Nacional"/>
    <n v="1"/>
    <n v="1"/>
    <n v="0"/>
    <n v="2958000"/>
    <d v="2023-01-01T00:00:00"/>
    <n v="1"/>
    <n v="2958000"/>
    <n v="2958000"/>
    <n v="0"/>
    <s v="SI"/>
    <s v="NO"/>
    <s v="13823;14823;15223"/>
    <s v="0"/>
    <s v="0"/>
  </r>
  <r>
    <s v="DRA"/>
    <s v="DRA_1128"/>
    <x v="13"/>
    <s v="Tematica Comercio Interno"/>
    <s v="C_INTERNO_2023_EMICRON_RURAL"/>
    <s v="Bases de datos de la temática de comercio interno"/>
    <x v="64"/>
    <n v="10"/>
    <s v="2017011000391 "/>
    <s v="BUCARAMANGA"/>
    <s v="CUCUTA"/>
    <s v="Otros_gastos_operativos"/>
    <s v="Gastos Asociados Al Operativo De Campo"/>
    <n v="1"/>
    <n v="1"/>
    <n v="0"/>
    <n v="60000"/>
    <d v="2023-01-01T00:00:00"/>
    <n v="1"/>
    <n v="60000"/>
    <n v="60000"/>
    <n v="0"/>
    <s v="SI"/>
    <s v="NO"/>
    <n v="14523"/>
    <s v="0"/>
    <s v="0"/>
  </r>
  <r>
    <s v="DRA"/>
    <s v="DRA_1129"/>
    <x v="13"/>
    <s v="Tematica Comercio Interno"/>
    <s v="C_INTERNO_2023_EMICRON_RURAL"/>
    <s v="Bases de datos de la temática de comercio interno"/>
    <x v="64"/>
    <n v="10"/>
    <s v="2017011000391 "/>
    <s v="BUCARAMANGA"/>
    <s v="CUCUTA"/>
    <s v="Otros_gastos_operativos"/>
    <s v="Gastos Asociados Al Operativo De Campo"/>
    <n v="1"/>
    <n v="1"/>
    <n v="0"/>
    <n v="180000"/>
    <d v="2023-01-01T00:00:00"/>
    <n v="1"/>
    <n v="180000"/>
    <n v="180000"/>
    <n v="0"/>
    <s v="SI"/>
    <s v="NO"/>
    <s v="13823;14823;15223"/>
    <s v="0"/>
    <s v="0"/>
  </r>
  <r>
    <s v="DRA"/>
    <s v="DRA_1130"/>
    <x v="13"/>
    <s v="Tematica Comercio Interno"/>
    <s v="C_INTERNO_2023_EMICRON_RURAL"/>
    <s v="Bases de datos de la temática de comercio interno"/>
    <x v="64"/>
    <n v="10"/>
    <s v="2017011000391 "/>
    <s v="BUCARAMANGA"/>
    <s v="CUCUTA"/>
    <s v="Viaticos"/>
    <s v="Nacional"/>
    <n v="1"/>
    <n v="1"/>
    <n v="0"/>
    <n v="338370"/>
    <d v="2023-09-01T00:00:00"/>
    <n v="1"/>
    <n v="338370"/>
    <n v="338370"/>
    <n v="0"/>
    <s v="NO"/>
    <s v="NO"/>
    <n v="44123"/>
    <s v="0"/>
    <s v="0"/>
  </r>
  <r>
    <s v="DRA"/>
    <s v="DRA_1131"/>
    <x v="13"/>
    <s v="Tematica Comercio Interno"/>
    <s v="C_INTERNO_2023_EMICRON_RURAL"/>
    <s v="Bases de datos de la temática de comercio interno"/>
    <x v="64"/>
    <n v="10"/>
    <s v="2017011000391 "/>
    <s v="BUCARAMANGA"/>
    <s v="CUCUTA"/>
    <s v="Transporte"/>
    <s v="Otros"/>
    <n v="1"/>
    <n v="1"/>
    <n v="0"/>
    <n v="70000"/>
    <d v="2023-10-05T00:00:00"/>
    <n v="1"/>
    <n v="70000"/>
    <n v="0"/>
    <n v="70000"/>
    <s v="NO"/>
    <s v="NO"/>
    <n v="0"/>
    <s v="0"/>
    <s v="0"/>
  </r>
  <r>
    <s v="DRA"/>
    <s v="DRA_1132"/>
    <x v="13"/>
    <s v="Tematica Comercio Interno"/>
    <s v="C_INTERNO_2023_EMICRON_RURAL"/>
    <s v="Bases de datos de la temática de comercio interno"/>
    <x v="64"/>
    <n v="10"/>
    <s v="2017011000391 "/>
    <s v="CALI"/>
    <s v="CALI"/>
    <s v="Talento_Humano"/>
    <s v="Supervisor I"/>
    <n v="2"/>
    <n v="1"/>
    <n v="0"/>
    <n v="1606224"/>
    <d v="2023-01-01T00:00:00"/>
    <n v="1"/>
    <n v="3212448"/>
    <n v="3212448"/>
    <n v="0"/>
    <s v="SI"/>
    <s v="NO"/>
    <s v="18523;19023;24523;31523;31623"/>
    <s v="0"/>
    <s v="0"/>
  </r>
  <r>
    <s v="DRA"/>
    <s v="DRA_1133"/>
    <x v="13"/>
    <s v="Tematica Comercio Interno"/>
    <s v="C_INTERNO_2023_EMICRON_RURAL"/>
    <s v="Bases de datos de la temática de comercio interno"/>
    <x v="64"/>
    <n v="10"/>
    <s v="2017011000391 "/>
    <s v="CALI"/>
    <s v="CALI"/>
    <s v="Talento_Humano"/>
    <s v="Encuestador"/>
    <n v="4"/>
    <n v="1"/>
    <n v="0"/>
    <n v="1312310"/>
    <d v="2023-01-01T00:00:00"/>
    <n v="1"/>
    <n v="5249240"/>
    <n v="5249240"/>
    <n v="0"/>
    <s v="SI"/>
    <s v="NO"/>
    <s v="18623;18723;18823;24323;18923;24623;31723;32923;33023;33323;33423"/>
    <s v="0"/>
    <s v="0"/>
  </r>
  <r>
    <s v="DRA"/>
    <s v="DRA_1134"/>
    <x v="13"/>
    <s v="Tematica Comercio Interno"/>
    <s v="C_INTERNO_2023_EMICRON_RURAL"/>
    <s v="Bases de datos de la temática de comercio interno"/>
    <x v="64"/>
    <n v="10"/>
    <s v="2017011000391 "/>
    <s v="CALI"/>
    <s v="CALI"/>
    <s v="Viaticos"/>
    <s v="Nacional"/>
    <n v="1"/>
    <n v="1"/>
    <n v="0"/>
    <n v="1972000"/>
    <d v="2023-01-01T00:00:00"/>
    <n v="1"/>
    <n v="1972000"/>
    <n v="1972000"/>
    <n v="0"/>
    <s v="SI"/>
    <s v="NO"/>
    <s v="18523;19023;24523;31523;31623"/>
    <s v="0"/>
    <s v="0"/>
  </r>
  <r>
    <s v="DRA"/>
    <s v="DRA_1135"/>
    <x v="13"/>
    <s v="Tematica Comercio Interno"/>
    <s v="C_INTERNO_2023_EMICRON_RURAL"/>
    <s v="Bases de datos de la temática de comercio interno"/>
    <x v="64"/>
    <n v="10"/>
    <s v="2017011000391 "/>
    <s v="CALI"/>
    <s v="CALI"/>
    <s v="Viaticos"/>
    <s v="Nacional"/>
    <n v="1"/>
    <n v="1"/>
    <n v="0"/>
    <n v="3944000"/>
    <d v="2023-01-01T00:00:00"/>
    <n v="1"/>
    <n v="3944000"/>
    <n v="3944000"/>
    <n v="0"/>
    <s v="SI"/>
    <s v="NO"/>
    <s v="18623;18723;18823;24323;18923;24623;31723;32923;33023;33323;33423"/>
    <s v="0"/>
    <s v="0"/>
  </r>
  <r>
    <s v="DRA"/>
    <s v="DRA_1136"/>
    <x v="13"/>
    <s v="Tematica Comercio Interno"/>
    <s v="C_INTERNO_2023_EMICRON_RURAL"/>
    <s v="Bases de datos de la temática de comercio interno"/>
    <x v="64"/>
    <n v="10"/>
    <s v="2017011000391 "/>
    <s v="CALI"/>
    <s v="CALI"/>
    <s v="Transporte"/>
    <s v="Otros"/>
    <n v="1"/>
    <n v="1"/>
    <n v="0"/>
    <n v="6570000"/>
    <d v="2023-01-15T00:00:00"/>
    <n v="1"/>
    <n v="6570000"/>
    <n v="6570000"/>
    <n v="0"/>
    <s v="NO"/>
    <s v="NO"/>
    <n v="36423"/>
    <s v="0"/>
    <s v="0"/>
  </r>
  <r>
    <s v="DRA"/>
    <s v="DRA_1137"/>
    <x v="13"/>
    <s v="Tematica Comercio Interno"/>
    <s v="C_INTERNO_2023_EMICRON_RURAL"/>
    <s v="Bases de datos de la temática de comercio interno"/>
    <x v="64"/>
    <n v="10"/>
    <s v="2017011000391 "/>
    <s v="CALI"/>
    <s v="CALI"/>
    <s v="Otros_gastos_operativos"/>
    <s v="Gastos Asociados Al Operativo De Campo"/>
    <n v="1"/>
    <n v="1"/>
    <n v="0"/>
    <n v="120000"/>
    <d v="2023-01-01T00:00:00"/>
    <n v="1"/>
    <n v="120000"/>
    <n v="120000"/>
    <n v="0"/>
    <s v="SI"/>
    <s v="NO"/>
    <s v="18523;19023;24523;31523;31623"/>
    <s v="0"/>
    <s v="0"/>
  </r>
  <r>
    <s v="DRA"/>
    <s v="DRA_1138"/>
    <x v="13"/>
    <s v="Tematica Comercio Interno"/>
    <s v="C_INTERNO_2023_EMICRON_RURAL"/>
    <s v="Bases de datos de la temática de comercio interno"/>
    <x v="64"/>
    <n v="10"/>
    <s v="2017011000391 "/>
    <s v="CALI"/>
    <s v="CALI"/>
    <s v="Otros_gastos_operativos"/>
    <s v="Gastos Asociados Al Operativo De Campo"/>
    <n v="1"/>
    <n v="1"/>
    <n v="0"/>
    <n v="240000"/>
    <d v="2023-01-01T00:00:00"/>
    <n v="1"/>
    <n v="240000"/>
    <n v="240000"/>
    <n v="0"/>
    <s v="SI"/>
    <s v="NO"/>
    <s v="18623;18723;18823;24323;18923;24623;31723;32923;33023;33323;33423"/>
    <s v="0"/>
    <s v="0"/>
  </r>
  <r>
    <s v="DRA"/>
    <s v="DRA_1140"/>
    <x v="13"/>
    <s v="Tematica Comercio Interno"/>
    <s v="C_INTERNO_2023_EMICRON_RURAL"/>
    <s v="Bases de datos de la temática de comercio interno"/>
    <x v="64"/>
    <n v="10"/>
    <s v="2017011000391 "/>
    <s v="CALI"/>
    <s v="CALI"/>
    <s v="Transporte"/>
    <s v="Otros"/>
    <n v="1"/>
    <n v="1"/>
    <n v="0"/>
    <n v="70000"/>
    <d v="2023-01-02T00:00:00"/>
    <n v="1"/>
    <n v="70000"/>
    <n v="70000"/>
    <n v="0"/>
    <s v="NO"/>
    <s v="NO"/>
    <n v="38623"/>
    <s v="0"/>
    <s v="0"/>
  </r>
  <r>
    <s v="DRA"/>
    <s v="DRA_1141"/>
    <x v="13"/>
    <s v="Tematica Comercio Interno"/>
    <s v="C_INTERNO_2023_EMICRON_RURAL"/>
    <s v="Bases de datos de la temática de comercio interno"/>
    <x v="64"/>
    <n v="10"/>
    <s v="2017011000391 "/>
    <s v="CALI"/>
    <s v="PASTO"/>
    <s v="Talento_Humano"/>
    <s v="Supervisor I"/>
    <n v="2"/>
    <n v="1"/>
    <n v="0"/>
    <n v="1606224"/>
    <d v="2023-01-01T00:00:00"/>
    <n v="1"/>
    <n v="3212448"/>
    <n v="3212448"/>
    <n v="0"/>
    <s v="SI"/>
    <s v="NO"/>
    <s v="18523;19023;24523;31523;31623"/>
    <s v="0"/>
    <s v="0"/>
  </r>
  <r>
    <s v="DRA"/>
    <s v="DRA_1142"/>
    <x v="13"/>
    <s v="Tematica Comercio Interno"/>
    <s v="C_INTERNO_2023_EMICRON_RURAL"/>
    <s v="Bases de datos de la temática de comercio interno"/>
    <x v="64"/>
    <n v="10"/>
    <s v="2017011000391 "/>
    <s v="CALI"/>
    <s v="PASTO"/>
    <s v="Talento_Humano"/>
    <s v="Encuestador"/>
    <n v="4"/>
    <n v="1"/>
    <n v="0"/>
    <n v="1312310"/>
    <d v="2023-01-01T00:00:00"/>
    <n v="1"/>
    <n v="5249240"/>
    <n v="5249240"/>
    <n v="0"/>
    <s v="SI"/>
    <s v="NO"/>
    <s v="18623;18723;18823;24323;18923;24623;31723;32923;33023;33323;33423"/>
    <s v="0"/>
    <s v="0"/>
  </r>
  <r>
    <s v="DRA"/>
    <s v="DRA_1143"/>
    <x v="13"/>
    <s v="Tematica Comercio Interno"/>
    <s v="C_INTERNO_2023_EMICRON_RURAL"/>
    <s v="Bases de datos de la temática de comercio interno"/>
    <x v="64"/>
    <n v="10"/>
    <s v="2017011000391 "/>
    <s v="CALI"/>
    <s v="PASTO"/>
    <s v="Viaticos"/>
    <s v="Nacional"/>
    <n v="1"/>
    <n v="1"/>
    <n v="0"/>
    <n v="2788000"/>
    <d v="2023-01-01T00:00:00"/>
    <n v="1"/>
    <n v="2788000"/>
    <n v="2788000"/>
    <n v="0"/>
    <s v="SI"/>
    <s v="NO"/>
    <s v="18523;19023;24523;31523;31623"/>
    <s v="0"/>
    <s v="0"/>
  </r>
  <r>
    <s v="DRA"/>
    <s v="DRA_1144"/>
    <x v="13"/>
    <s v="Tematica Comercio Interno"/>
    <s v="C_INTERNO_2023_EMICRON_RURAL"/>
    <s v="Bases de datos de la temática de comercio interno"/>
    <x v="64"/>
    <n v="10"/>
    <s v="2017011000391 "/>
    <s v="CALI"/>
    <s v="PASTO"/>
    <s v="Viaticos"/>
    <s v="Nacional"/>
    <n v="1"/>
    <n v="1"/>
    <n v="0"/>
    <n v="5576000"/>
    <d v="2023-01-01T00:00:00"/>
    <n v="1"/>
    <n v="5576000"/>
    <n v="5576000"/>
    <n v="0"/>
    <s v="SI"/>
    <s v="NO"/>
    <s v="18623;18723;18823;24323;18923;24623;31723;32923;33023;33323;33423"/>
    <s v="0"/>
    <s v="0"/>
  </r>
  <r>
    <s v="DRA"/>
    <s v="DRA_1145"/>
    <x v="13"/>
    <s v="Tematica Comercio Interno"/>
    <s v="C_INTERNO_2023_EMICRON_RURAL"/>
    <s v="Bases de datos de la temática de comercio interno"/>
    <x v="64"/>
    <n v="10"/>
    <s v="2017011000391 "/>
    <s v="CALI"/>
    <s v="PASTO"/>
    <s v="Transporte"/>
    <s v="Otros"/>
    <n v="1"/>
    <n v="1"/>
    <n v="0"/>
    <n v="4698000"/>
    <d v="2023-01-15T00:00:00"/>
    <n v="1"/>
    <n v="4698000"/>
    <n v="4698000"/>
    <n v="0"/>
    <s v="NO"/>
    <s v="NO"/>
    <n v="36523"/>
    <s v="0"/>
    <s v="0"/>
  </r>
  <r>
    <s v="DRA"/>
    <s v="DRA_1146"/>
    <x v="13"/>
    <s v="Tematica Comercio Interno"/>
    <s v="C_INTERNO_2023_EMICRON_RURAL"/>
    <s v="Bases de datos de la temática de comercio interno"/>
    <x v="64"/>
    <n v="10"/>
    <s v="2017011000391 "/>
    <s v="CALI"/>
    <s v="PASTO"/>
    <s v="Otros_gastos_operativos"/>
    <s v="Gastos Asociados Al Operativo De Campo"/>
    <n v="1"/>
    <n v="1"/>
    <n v="0"/>
    <n v="120000"/>
    <d v="2023-01-01T00:00:00"/>
    <n v="1"/>
    <n v="120000"/>
    <n v="120000"/>
    <n v="0"/>
    <s v="SI"/>
    <s v="NO"/>
    <s v="18523;19023;24523;31523;31623"/>
    <s v="0"/>
    <s v="0"/>
  </r>
  <r>
    <s v="DRA"/>
    <s v="DRA_1147"/>
    <x v="13"/>
    <s v="Tematica Comercio Interno"/>
    <s v="C_INTERNO_2023_EMICRON_RURAL"/>
    <s v="Bases de datos de la temática de comercio interno"/>
    <x v="64"/>
    <n v="10"/>
    <s v="2017011000391 "/>
    <s v="CALI"/>
    <s v="PASTO"/>
    <s v="Otros_gastos_operativos"/>
    <s v="Gastos Asociados Al Operativo De Campo"/>
    <n v="1"/>
    <n v="1"/>
    <n v="0"/>
    <n v="240000"/>
    <d v="2023-01-01T00:00:00"/>
    <n v="1"/>
    <n v="240000"/>
    <n v="240000"/>
    <n v="0"/>
    <s v="SI"/>
    <s v="NO"/>
    <s v="18623;18723;18823;24323;18923;24623;31723;32923;33023;33323;33423"/>
    <s v="0"/>
    <s v="0"/>
  </r>
  <r>
    <s v="DRA"/>
    <s v="DRA_1148"/>
    <x v="13"/>
    <s v="Tematica Comercio Interno"/>
    <s v="C_INTERNO_2023_EMICRON_RURAL"/>
    <s v="Bases de datos de la temática de comercio interno"/>
    <x v="64"/>
    <n v="10"/>
    <s v="2017011000391 "/>
    <s v="CALI"/>
    <s v="PASTO"/>
    <s v="Viaticos"/>
    <s v="Nacional"/>
    <n v="1"/>
    <n v="1"/>
    <n v="0"/>
    <n v="66151"/>
    <d v="2023-01-02T00:00:00"/>
    <n v="1"/>
    <n v="66151"/>
    <n v="66151"/>
    <n v="0"/>
    <s v="NO"/>
    <s v="NO"/>
    <n v="38623"/>
    <s v="0"/>
    <s v="0"/>
  </r>
  <r>
    <s v="DRA"/>
    <s v="DRA_1149"/>
    <x v="13"/>
    <s v="Tematica Comercio Interno"/>
    <s v="C_INTERNO_2023_EMICRON_RURAL"/>
    <s v="Bases de datos de la temática de comercio interno"/>
    <x v="64"/>
    <n v="10"/>
    <s v="2017011000391 "/>
    <s v="CALI"/>
    <s v="PASTO"/>
    <s v="Transporte"/>
    <s v="Otros"/>
    <n v="1"/>
    <n v="1"/>
    <n v="0"/>
    <n v="70000"/>
    <d v="2023-01-02T00:00:00"/>
    <n v="1"/>
    <n v="70000"/>
    <n v="70000"/>
    <n v="0"/>
    <s v="NO"/>
    <s v="NO"/>
    <n v="38623"/>
    <s v="0"/>
    <s v="0"/>
  </r>
  <r>
    <s v="DRA"/>
    <s v="DRA_1150"/>
    <x v="13"/>
    <s v="Tematica Comercio Interno"/>
    <s v="C_INTERNO_2023_EMICRON_RURAL"/>
    <s v="Bases de datos de la temática de comercio interno"/>
    <x v="64"/>
    <n v="10"/>
    <s v="2017011000391 "/>
    <s v="CALI"/>
    <s v="POPAYAN"/>
    <s v="Talento_Humano"/>
    <s v="Supervisor I"/>
    <n v="1"/>
    <n v="1"/>
    <n v="0"/>
    <n v="1606224"/>
    <d v="2023-01-01T00:00:00"/>
    <n v="1"/>
    <n v="1606224"/>
    <n v="1606224"/>
    <n v="0"/>
    <s v="SI"/>
    <s v="NO"/>
    <s v="18523;19023;24523;31523;31623"/>
    <s v="0"/>
    <s v="0"/>
  </r>
  <r>
    <s v="DRA"/>
    <s v="DRA_1151"/>
    <x v="13"/>
    <s v="Tematica Comercio Interno"/>
    <s v="C_INTERNO_2023_EMICRON_RURAL"/>
    <s v="Bases de datos de la temática de comercio interno"/>
    <x v="64"/>
    <n v="10"/>
    <s v="2017011000391 "/>
    <s v="CALI"/>
    <s v="POPAYAN"/>
    <s v="Talento_Humano"/>
    <s v="Encuestador"/>
    <n v="3"/>
    <n v="1"/>
    <n v="0"/>
    <n v="1312310"/>
    <d v="2023-01-01T00:00:00"/>
    <n v="1"/>
    <n v="3936930"/>
    <n v="3936930"/>
    <n v="0"/>
    <s v="SI"/>
    <s v="NO"/>
    <s v="18623;18723;18823;24323;18923;24623;31723;32923;33023;33323;33423"/>
    <s v="0"/>
    <s v="0"/>
  </r>
  <r>
    <s v="DRA"/>
    <s v="DRA_1152"/>
    <x v="13"/>
    <s v="Tematica Comercio Interno"/>
    <s v="C_INTERNO_2023_EMICRON_RURAL"/>
    <s v="Bases de datos de la temática de comercio interno"/>
    <x v="64"/>
    <n v="10"/>
    <s v="2017011000391 "/>
    <s v="CALI"/>
    <s v="POPAYAN"/>
    <s v="Viaticos"/>
    <s v="Nacional"/>
    <n v="1"/>
    <n v="1"/>
    <n v="0"/>
    <n v="986000"/>
    <d v="2023-01-01T00:00:00"/>
    <n v="1"/>
    <n v="986000"/>
    <n v="986000"/>
    <n v="0"/>
    <s v="SI"/>
    <s v="NO"/>
    <s v="18523;19023;24523;31523;31623"/>
    <s v="0"/>
    <s v="0"/>
  </r>
  <r>
    <s v="DRA"/>
    <s v="DRA_1153"/>
    <x v="13"/>
    <s v="Tematica Comercio Interno"/>
    <s v="C_INTERNO_2023_EMICRON_RURAL"/>
    <s v="Bases de datos de la temática de comercio interno"/>
    <x v="64"/>
    <n v="10"/>
    <s v="2017011000391 "/>
    <s v="CALI"/>
    <s v="POPAYAN"/>
    <s v="Viaticos"/>
    <s v="Nacional"/>
    <n v="1"/>
    <n v="1"/>
    <n v="0"/>
    <n v="2958000"/>
    <d v="2023-01-01T00:00:00"/>
    <n v="1"/>
    <n v="2958000"/>
    <n v="2958000"/>
    <n v="0"/>
    <s v="SI"/>
    <s v="NO"/>
    <s v="18623;18723;18823;24323;18923;24623;31723;32923;33023;33323;33423"/>
    <s v="0"/>
    <s v="0"/>
  </r>
  <r>
    <s v="DRA"/>
    <s v="DRA_1155"/>
    <x v="13"/>
    <s v="Tematica Comercio Interno"/>
    <s v="C_INTERNO_2023_EMICRON_RURAL"/>
    <s v="Bases de datos de la temática de comercio interno"/>
    <x v="64"/>
    <n v="10"/>
    <s v="2017011000391 "/>
    <s v="CALI"/>
    <s v="POPAYAN"/>
    <s v="Otros_gastos_operativos"/>
    <s v="Gastos Asociados Al Operativo De Campo"/>
    <n v="1"/>
    <n v="1"/>
    <n v="0"/>
    <n v="60000"/>
    <d v="2023-01-01T00:00:00"/>
    <n v="1"/>
    <n v="60000"/>
    <n v="60000"/>
    <n v="0"/>
    <s v="SI"/>
    <s v="NO"/>
    <s v="18523;19023;24523;31523;31623"/>
    <s v="0"/>
    <s v="0"/>
  </r>
  <r>
    <s v="DRA"/>
    <s v="DRA_1156"/>
    <x v="13"/>
    <s v="Tematica Comercio Interno"/>
    <s v="C_INTERNO_2023_EMICRON_RURAL"/>
    <s v="Bases de datos de la temática de comercio interno"/>
    <x v="64"/>
    <n v="10"/>
    <s v="2017011000391 "/>
    <s v="CALI"/>
    <s v="POPAYAN"/>
    <s v="Otros_gastos_operativos"/>
    <s v="Gastos Asociados Al Operativo De Campo"/>
    <n v="1"/>
    <n v="1"/>
    <n v="0"/>
    <n v="180000"/>
    <d v="2023-01-01T00:00:00"/>
    <n v="1"/>
    <n v="180000"/>
    <n v="180000"/>
    <n v="0"/>
    <s v="SI"/>
    <s v="NO"/>
    <s v="18623;18723;18823;24323;18923;24623;31723;32923;33023;33323;33423"/>
    <s v="0"/>
    <s v="0"/>
  </r>
  <r>
    <s v="DRA"/>
    <s v="DRA_1157"/>
    <x v="13"/>
    <s v="Tematica Comercio Interno"/>
    <s v="C_INTERNO_2023_EMICRON_RURAL"/>
    <s v="Bases de datos de la temática de comercio interno"/>
    <x v="64"/>
    <n v="10"/>
    <s v="2017011000391 "/>
    <s v="CALI"/>
    <s v="POPAYAN"/>
    <s v="Viaticos"/>
    <s v="Nacional"/>
    <n v="1"/>
    <n v="1"/>
    <n v="0"/>
    <n v="338370"/>
    <d v="2023-01-02T00:00:00"/>
    <n v="1"/>
    <n v="338370"/>
    <n v="338370"/>
    <n v="0"/>
    <s v="NO"/>
    <s v="NO"/>
    <n v="38623"/>
    <s v="0"/>
    <s v="0"/>
  </r>
  <r>
    <s v="DRA"/>
    <s v="DRA_1158"/>
    <x v="13"/>
    <s v="Tematica Comercio Interno"/>
    <s v="C_INTERNO_2023_EMICRON_RURAL"/>
    <s v="Bases de datos de la temática de comercio interno"/>
    <x v="64"/>
    <n v="10"/>
    <s v="2017011000391 "/>
    <s v="CALI"/>
    <s v="POPAYAN"/>
    <s v="Transporte"/>
    <s v="Otros"/>
    <n v="1"/>
    <n v="1"/>
    <n v="0"/>
    <n v="70000"/>
    <d v="2023-01-02T00:00:00"/>
    <n v="1"/>
    <n v="70000"/>
    <n v="70000"/>
    <n v="0"/>
    <s v="NO"/>
    <s v="NO"/>
    <n v="38623"/>
    <s v="0"/>
    <s v="0"/>
  </r>
  <r>
    <s v="DRA"/>
    <s v="DRA_1159"/>
    <x v="13"/>
    <s v="Tematica Comercio Interno"/>
    <s v="C_INTERNO_2023_EMICRON_RURAL"/>
    <s v="Bases de datos de la temática de comercio interno"/>
    <x v="64"/>
    <n v="10"/>
    <s v="2017011000391 "/>
    <s v="MANIZALES"/>
    <s v="MANIZALES"/>
    <s v="Talento_Humano"/>
    <s v="Supervisor I"/>
    <n v="1"/>
    <n v="1"/>
    <n v="0"/>
    <n v="1606224"/>
    <d v="2023-01-01T00:00:00"/>
    <n v="1"/>
    <n v="1606224"/>
    <n v="1606224"/>
    <n v="0"/>
    <s v="SI"/>
    <s v="NO"/>
    <s v="23423;23523;23623;23723"/>
    <s v="0"/>
    <s v="0"/>
  </r>
  <r>
    <s v="DRA"/>
    <s v="DRA_1160"/>
    <x v="13"/>
    <s v="Tematica Comercio Interno"/>
    <s v="C_INTERNO_2023_EMICRON_RURAL"/>
    <s v="Bases de datos de la temática de comercio interno"/>
    <x v="64"/>
    <n v="10"/>
    <s v="2017011000391 "/>
    <s v="MANIZALES"/>
    <s v="MANIZALES"/>
    <s v="Talento_Humano"/>
    <s v="Encuestador"/>
    <n v="2"/>
    <n v="1"/>
    <n v="0"/>
    <n v="1312310"/>
    <d v="2023-01-01T00:00:00"/>
    <n v="1"/>
    <n v="2624620"/>
    <n v="2624620"/>
    <n v="0"/>
    <s v="SI"/>
    <s v="NO"/>
    <s v="23823;23923;24023;24123;24223;24323;24423;24523;24623"/>
    <s v="0"/>
    <s v="0"/>
  </r>
  <r>
    <s v="DRA"/>
    <s v="DRA_1161"/>
    <x v="13"/>
    <s v="Tematica Comercio Interno"/>
    <s v="C_INTERNO_2023_EMICRON_RURAL"/>
    <s v="Bases de datos de la temática de comercio interno"/>
    <x v="64"/>
    <n v="10"/>
    <s v="2017011000391 "/>
    <s v="MANIZALES"/>
    <s v="MANIZALES"/>
    <s v="Viaticos"/>
    <s v="Nacional"/>
    <n v="1"/>
    <n v="1"/>
    <n v="0"/>
    <n v="986000"/>
    <d v="2023-01-01T00:00:00"/>
    <n v="1"/>
    <n v="986000"/>
    <n v="986000"/>
    <n v="0"/>
    <s v="SI"/>
    <s v="NO"/>
    <s v="23423;23523;23623;23723"/>
    <s v="0"/>
    <s v="0"/>
  </r>
  <r>
    <s v="DRA"/>
    <s v="DRA_1162"/>
    <x v="13"/>
    <s v="Tematica Comercio Interno"/>
    <s v="C_INTERNO_2023_EMICRON_RURAL"/>
    <s v="Bases de datos de la temática de comercio interno"/>
    <x v="64"/>
    <n v="10"/>
    <s v="2017011000391 "/>
    <s v="MANIZALES"/>
    <s v="MANIZALES"/>
    <s v="Viaticos"/>
    <s v="Nacional"/>
    <n v="1"/>
    <n v="1"/>
    <n v="0"/>
    <n v="1972000"/>
    <d v="2023-01-01T00:00:00"/>
    <n v="1"/>
    <n v="1972000"/>
    <n v="1972000"/>
    <n v="0"/>
    <s v="SI"/>
    <s v="NO"/>
    <s v="23823;23923;24023;24123;24223;24323;24423;24523;24623"/>
    <s v="0"/>
    <s v="0"/>
  </r>
  <r>
    <s v="DRA"/>
    <s v="DRA_1163"/>
    <x v="13"/>
    <s v="Tematica Comercio Interno"/>
    <s v="C_INTERNO_2023_EMICRON_RURAL"/>
    <s v="Bases de datos de la temática de comercio interno"/>
    <x v="64"/>
    <n v="10"/>
    <s v="2017011000391 "/>
    <s v="MANIZALES"/>
    <s v="MANIZALES"/>
    <s v="Otros_gastos_operativos"/>
    <s v="Gastos Asociados Al Operativo De Campo"/>
    <n v="1"/>
    <n v="1"/>
    <n v="0"/>
    <n v="60000"/>
    <d v="2023-01-01T00:00:00"/>
    <n v="1"/>
    <n v="60000"/>
    <n v="60000"/>
    <n v="0"/>
    <s v="SI"/>
    <s v="NO"/>
    <s v="23423;23523;23623;23723"/>
    <s v="0"/>
    <s v="0"/>
  </r>
  <r>
    <s v="DRA"/>
    <s v="DRA_1164"/>
    <x v="13"/>
    <s v="Tematica Comercio Interno"/>
    <s v="C_INTERNO_2023_EMICRON_RURAL"/>
    <s v="Bases de datos de la temática de comercio interno"/>
    <x v="64"/>
    <n v="10"/>
    <s v="2017011000391 "/>
    <s v="MANIZALES"/>
    <s v="MANIZALES"/>
    <s v="Otros_gastos_operativos"/>
    <s v="Gastos Asociados Al Operativo De Campo"/>
    <n v="1"/>
    <n v="1"/>
    <n v="0"/>
    <n v="120000"/>
    <d v="2023-01-01T00:00:00"/>
    <n v="1"/>
    <n v="120000"/>
    <n v="120000"/>
    <n v="0"/>
    <s v="SI"/>
    <s v="NO"/>
    <s v="23823;23923;24023;24123;24223;24323;24423;24523;24623"/>
    <s v="0"/>
    <s v="0"/>
  </r>
  <r>
    <s v="DRA"/>
    <s v="DRA_1165"/>
    <x v="13"/>
    <s v="Tematica Comercio Interno"/>
    <s v="C_INTERNO_2023_EMICRON_RURAL"/>
    <s v="Bases de datos de la temática de comercio interno"/>
    <x v="64"/>
    <n v="10"/>
    <s v="2017011000391 "/>
    <s v="MANIZALES"/>
    <s v="MANIZALES"/>
    <s v="Viaticos"/>
    <s v="Nacional"/>
    <n v="1"/>
    <n v="1"/>
    <n v="0"/>
    <n v="338370"/>
    <d v="2023-01-02T00:00:00"/>
    <n v="1"/>
    <n v="338370"/>
    <n v="338370"/>
    <n v="0"/>
    <s v="NO"/>
    <s v="NO"/>
    <n v="37423"/>
    <s v="0"/>
    <s v="0"/>
  </r>
  <r>
    <s v="DRA"/>
    <s v="DRA_1166"/>
    <x v="13"/>
    <s v="Tematica Comercio Interno"/>
    <s v="C_INTERNO_2023_EMICRON_RURAL"/>
    <s v="Bases de datos de la temática de comercio interno"/>
    <x v="64"/>
    <n v="10"/>
    <s v="2017011000391 "/>
    <s v="MANIZALES"/>
    <s v="MANIZALES"/>
    <s v="Transporte"/>
    <s v="Otros"/>
    <n v="1"/>
    <n v="1"/>
    <n v="0"/>
    <n v="70000"/>
    <d v="2023-01-02T00:00:00"/>
    <n v="1"/>
    <n v="70000"/>
    <n v="70000"/>
    <n v="0"/>
    <s v="NO"/>
    <s v="NO"/>
    <n v="37423"/>
    <s v="0"/>
    <s v="0"/>
  </r>
  <r>
    <s v="DRA"/>
    <s v="DRA_1167"/>
    <x v="13"/>
    <s v="Tematica Comercio Interno"/>
    <s v="C_INTERNO_2023_EMICRON_RURAL"/>
    <s v="Bases de datos de la temática de comercio interno"/>
    <x v="64"/>
    <n v="10"/>
    <s v="2017011000391 "/>
    <s v="MANIZALES"/>
    <s v="ARMENIA"/>
    <s v="Talento_Humano"/>
    <s v="Supervisor I"/>
    <n v="1"/>
    <n v="1"/>
    <n v="0"/>
    <n v="1606224"/>
    <d v="2023-01-01T00:00:00"/>
    <n v="1"/>
    <n v="1606224"/>
    <n v="1606224"/>
    <n v="0"/>
    <s v="SI"/>
    <s v="NO"/>
    <s v="23423;23523;23623;23723"/>
    <s v="0"/>
    <s v="0"/>
  </r>
  <r>
    <s v="DRA"/>
    <s v="DRA_1168"/>
    <x v="13"/>
    <s v="Tematica Comercio Interno"/>
    <s v="C_INTERNO_2023_EMICRON_RURAL"/>
    <s v="Bases de datos de la temática de comercio interno"/>
    <x v="64"/>
    <n v="10"/>
    <s v="2017011000391 "/>
    <s v="MANIZALES"/>
    <s v="ARMENIA"/>
    <s v="Talento_Humano"/>
    <s v="Encuestador"/>
    <n v="2"/>
    <n v="1"/>
    <n v="0"/>
    <n v="1312310"/>
    <d v="2023-01-01T00:00:00"/>
    <n v="1"/>
    <n v="2624620"/>
    <n v="2624620"/>
    <n v="0"/>
    <s v="SI"/>
    <s v="NO"/>
    <s v="23823;23923;24023;24123;24223;24323;24423;24523;24623"/>
    <s v="0"/>
    <s v="0"/>
  </r>
  <r>
    <s v="DRA"/>
    <s v="DRA_1169"/>
    <x v="13"/>
    <s v="Tematica Comercio Interno"/>
    <s v="C_INTERNO_2023_EMICRON_RURAL"/>
    <s v="Bases de datos de la temática de comercio interno"/>
    <x v="64"/>
    <n v="10"/>
    <s v="2017011000391 "/>
    <s v="MANIZALES"/>
    <s v="ARMENIA"/>
    <s v="Viaticos"/>
    <s v="Nacional"/>
    <n v="1"/>
    <n v="1"/>
    <n v="0"/>
    <n v="986000"/>
    <d v="2023-01-01T00:00:00"/>
    <n v="1"/>
    <n v="986000"/>
    <n v="986000"/>
    <n v="0"/>
    <s v="SI"/>
    <s v="NO"/>
    <s v="23423;23523;23623;23723"/>
    <s v="0"/>
    <s v="0"/>
  </r>
  <r>
    <s v="DRA"/>
    <s v="DRA_1170"/>
    <x v="13"/>
    <s v="Tematica Comercio Interno"/>
    <s v="C_INTERNO_2023_EMICRON_RURAL"/>
    <s v="Bases de datos de la temática de comercio interno"/>
    <x v="64"/>
    <n v="10"/>
    <s v="2017011000391 "/>
    <s v="MANIZALES"/>
    <s v="ARMENIA"/>
    <s v="Viaticos"/>
    <s v="Nacional"/>
    <n v="1"/>
    <n v="1"/>
    <n v="0"/>
    <n v="1972000"/>
    <d v="2023-01-01T00:00:00"/>
    <n v="1"/>
    <n v="1972000"/>
    <n v="1972000"/>
    <n v="0"/>
    <s v="SI"/>
    <s v="NO"/>
    <s v="23823;23923;24023;24123;24223;24323;24423;24523;24623"/>
    <s v="0"/>
    <s v="0"/>
  </r>
  <r>
    <s v="DRA"/>
    <s v="DRA_1171"/>
    <x v="13"/>
    <s v="Tematica Comercio Interno"/>
    <s v="C_INTERNO_2023_EMICRON_RURAL"/>
    <s v="Bases de datos de la temática de comercio interno"/>
    <x v="64"/>
    <n v="10"/>
    <s v="2017011000391 "/>
    <s v="MANIZALES"/>
    <s v="ARMENIA"/>
    <s v="Otros_gastos_operativos"/>
    <s v="Gastos Asociados Al Operativo De Campo"/>
    <n v="1"/>
    <n v="1"/>
    <n v="0"/>
    <n v="60000"/>
    <d v="2023-01-01T00:00:00"/>
    <n v="1"/>
    <n v="60000"/>
    <n v="60000"/>
    <n v="0"/>
    <s v="SI"/>
    <s v="NO"/>
    <s v="23423;23523;23623;23723"/>
    <s v="0"/>
    <s v="0"/>
  </r>
  <r>
    <s v="DRA"/>
    <s v="DRA_1172"/>
    <x v="13"/>
    <s v="Tematica Comercio Interno"/>
    <s v="C_INTERNO_2023_EMICRON_RURAL"/>
    <s v="Bases de datos de la temática de comercio interno"/>
    <x v="64"/>
    <n v="10"/>
    <s v="2017011000391 "/>
    <s v="MANIZALES"/>
    <s v="ARMENIA"/>
    <s v="Otros_gastos_operativos"/>
    <s v="Gastos Asociados Al Operativo De Campo"/>
    <n v="1"/>
    <n v="1"/>
    <n v="0"/>
    <n v="120000"/>
    <d v="2023-01-01T00:00:00"/>
    <n v="1"/>
    <n v="120000"/>
    <n v="120000"/>
    <n v="0"/>
    <s v="SI"/>
    <s v="NO"/>
    <s v="23823;23923;24023;24123;24223;24323;24423;24523;24623"/>
    <s v="0"/>
    <s v="0"/>
  </r>
  <r>
    <s v="DRA"/>
    <s v="DRA_1173"/>
    <x v="13"/>
    <s v="Tematica Comercio Interno"/>
    <s v="C_INTERNO_2023_EMICRON_RURAL"/>
    <s v="Bases de datos de la temática de comercio interno"/>
    <x v="64"/>
    <n v="10"/>
    <s v="2017011000391 "/>
    <s v="MANIZALES"/>
    <s v="ARMENIA"/>
    <s v="Viaticos"/>
    <s v="Nacional"/>
    <n v="1"/>
    <n v="1"/>
    <n v="0"/>
    <n v="338370"/>
    <d v="2023-01-02T00:00:00"/>
    <n v="1"/>
    <n v="338370"/>
    <n v="338370"/>
    <n v="0"/>
    <s v="NO"/>
    <s v="NO"/>
    <n v="37423"/>
    <s v="0"/>
    <s v="0"/>
  </r>
  <r>
    <s v="DRA"/>
    <s v="DRA_1174"/>
    <x v="13"/>
    <s v="Tematica Comercio Interno"/>
    <s v="C_INTERNO_2023_EMICRON_RURAL"/>
    <s v="Bases de datos de la temática de comercio interno"/>
    <x v="64"/>
    <n v="10"/>
    <s v="2017011000391 "/>
    <s v="MANIZALES"/>
    <s v="ARMENIA"/>
    <s v="Transporte"/>
    <s v="Otros"/>
    <n v="1"/>
    <n v="1"/>
    <n v="0"/>
    <n v="70000"/>
    <d v="2023-01-02T00:00:00"/>
    <n v="1"/>
    <n v="70000"/>
    <n v="70000"/>
    <n v="0"/>
    <s v="NO"/>
    <s v="NO"/>
    <n v="37423"/>
    <s v="0"/>
    <s v="0"/>
  </r>
  <r>
    <s v="DRA"/>
    <s v="DRA_1175"/>
    <x v="13"/>
    <s v="Tematica Comercio Interno"/>
    <s v="C_INTERNO_2023_EMICRON_RURAL"/>
    <s v="Bases de datos de la temática de comercio interno"/>
    <x v="64"/>
    <n v="10"/>
    <s v="2017011000391 "/>
    <s v="MANIZALES"/>
    <s v="IBAGUE"/>
    <s v="Talento_Humano"/>
    <s v="Supervisor I"/>
    <n v="1"/>
    <n v="1"/>
    <n v="0"/>
    <n v="1606224"/>
    <d v="2023-01-01T00:00:00"/>
    <n v="1"/>
    <n v="1606224"/>
    <n v="1606224"/>
    <n v="0"/>
    <s v="SI"/>
    <s v="NO"/>
    <s v="23423;23523;23623;23723"/>
    <s v="0"/>
    <s v="0"/>
  </r>
  <r>
    <s v="DRA"/>
    <s v="DRA_1176"/>
    <x v="13"/>
    <s v="Tematica Comercio Interno"/>
    <s v="C_INTERNO_2023_EMICRON_RURAL"/>
    <s v="Bases de datos de la temática de comercio interno"/>
    <x v="64"/>
    <n v="10"/>
    <s v="2017011000391 "/>
    <s v="MANIZALES"/>
    <s v="IBAGUE"/>
    <s v="Talento_Humano"/>
    <s v="Encuestador"/>
    <n v="3"/>
    <n v="1"/>
    <n v="0"/>
    <n v="1312310"/>
    <d v="2023-01-01T00:00:00"/>
    <n v="1"/>
    <n v="3936930"/>
    <n v="3936930"/>
    <n v="0"/>
    <s v="SI"/>
    <s v="NO"/>
    <s v="23823;23923;24023;24123;24223;24323;24423;24523;24623"/>
    <s v="0"/>
    <s v="0"/>
  </r>
  <r>
    <s v="DRA"/>
    <s v="DRA_1177"/>
    <x v="13"/>
    <s v="Tematica Comercio Interno"/>
    <s v="C_INTERNO_2023_EMICRON_RURAL"/>
    <s v="Bases de datos de la temática de comercio interno"/>
    <x v="64"/>
    <n v="10"/>
    <s v="2017011000391 "/>
    <s v="MANIZALES"/>
    <s v="IBAGUE"/>
    <s v="Viaticos"/>
    <s v="Nacional"/>
    <n v="1"/>
    <n v="1"/>
    <n v="0"/>
    <n v="986000"/>
    <d v="2023-01-01T00:00:00"/>
    <n v="1"/>
    <n v="986000"/>
    <n v="986000"/>
    <n v="0"/>
    <s v="SI"/>
    <s v="NO"/>
    <s v="23423;23523;23623;23723"/>
    <s v="0"/>
    <s v="0"/>
  </r>
  <r>
    <s v="DRA"/>
    <s v="DRA_1178"/>
    <x v="13"/>
    <s v="Tematica Comercio Interno"/>
    <s v="C_INTERNO_2023_EMICRON_RURAL"/>
    <s v="Bases de datos de la temática de comercio interno"/>
    <x v="64"/>
    <n v="10"/>
    <s v="2017011000391 "/>
    <s v="MANIZALES"/>
    <s v="IBAGUE"/>
    <s v="Viaticos"/>
    <s v="Nacional"/>
    <n v="1"/>
    <n v="1"/>
    <n v="0"/>
    <n v="2958000"/>
    <d v="2023-01-01T00:00:00"/>
    <n v="1"/>
    <n v="2958000"/>
    <n v="2958000"/>
    <n v="0"/>
    <s v="SI"/>
    <s v="NO"/>
    <s v="23823;23923;24023;24123;24223;24323;24423;24523;24623"/>
    <s v="0"/>
    <s v="0"/>
  </r>
  <r>
    <s v="DRA"/>
    <s v="DRA_1179"/>
    <x v="13"/>
    <s v="Tematica Comercio Interno"/>
    <s v="C_INTERNO_2023_EMICRON_RURAL"/>
    <s v="Bases de datos de la temática de comercio interno"/>
    <x v="64"/>
    <n v="10"/>
    <s v="2017011000391 "/>
    <s v="MANIZALES"/>
    <s v="IBAGUE"/>
    <s v="Transporte"/>
    <s v="Otros"/>
    <n v="1"/>
    <n v="1"/>
    <n v="0"/>
    <n v="200000"/>
    <d v="2023-01-15T00:00:00"/>
    <n v="1"/>
    <n v="200000"/>
    <n v="200000"/>
    <n v="0"/>
    <s v="NO"/>
    <s v="NO"/>
    <n v="31523"/>
    <s v="0"/>
    <s v="0"/>
  </r>
  <r>
    <s v="DRA"/>
    <s v="DRA_1180"/>
    <x v="13"/>
    <s v="Tematica Comercio Interno"/>
    <s v="C_INTERNO_2023_EMICRON_RURAL"/>
    <s v="Bases de datos de la temática de comercio interno"/>
    <x v="64"/>
    <n v="10"/>
    <s v="2017011000391 "/>
    <s v="MANIZALES"/>
    <s v="IBAGUE"/>
    <s v="Otros_gastos_operativos"/>
    <s v="Gastos Asociados Al Operativo De Campo"/>
    <n v="1"/>
    <n v="1"/>
    <n v="0"/>
    <n v="60000"/>
    <d v="2023-01-01T00:00:00"/>
    <n v="1"/>
    <n v="60000"/>
    <n v="60000"/>
    <n v="0"/>
    <s v="SI"/>
    <s v="NO"/>
    <s v="23423;23523;23623;23723"/>
    <s v="0"/>
    <s v="0"/>
  </r>
  <r>
    <s v="DRA"/>
    <s v="DRA_1181"/>
    <x v="13"/>
    <s v="Tematica Comercio Interno"/>
    <s v="C_INTERNO_2023_EMICRON_RURAL"/>
    <s v="Bases de datos de la temática de comercio interno"/>
    <x v="64"/>
    <n v="10"/>
    <s v="2017011000391 "/>
    <s v="MANIZALES"/>
    <s v="IBAGUE"/>
    <s v="Otros_gastos_operativos"/>
    <s v="Gastos Asociados Al Operativo De Campo"/>
    <n v="1"/>
    <n v="1"/>
    <n v="0"/>
    <n v="180000"/>
    <d v="2023-01-01T00:00:00"/>
    <n v="1"/>
    <n v="180000"/>
    <n v="180000"/>
    <n v="0"/>
    <s v="SI"/>
    <s v="NO"/>
    <s v="23823;23923;24023;24123;24223;24323;24423;24523;24623"/>
    <s v="0"/>
    <s v="0"/>
  </r>
  <r>
    <s v="DRA"/>
    <s v="DRA_1182"/>
    <x v="13"/>
    <s v="Tematica Comercio Interno"/>
    <s v="C_INTERNO_2023_EMICRON_RURAL"/>
    <s v="Bases de datos de la temática de comercio interno"/>
    <x v="64"/>
    <n v="10"/>
    <s v="2017011000391 "/>
    <s v="MANIZALES"/>
    <s v="IBAGUE"/>
    <s v="Viaticos"/>
    <s v="Nacional"/>
    <n v="1"/>
    <n v="1"/>
    <n v="0"/>
    <n v="338370"/>
    <d v="2023-01-02T00:00:00"/>
    <n v="1"/>
    <n v="338370"/>
    <n v="338370"/>
    <n v="0"/>
    <s v="NO"/>
    <s v="NO"/>
    <n v="37423"/>
    <s v="0"/>
    <s v="0"/>
  </r>
  <r>
    <s v="DRA"/>
    <s v="DRA_1183"/>
    <x v="13"/>
    <s v="Tematica Comercio Interno"/>
    <s v="C_INTERNO_2023_EMICRON_RURAL"/>
    <s v="Bases de datos de la temática de comercio interno"/>
    <x v="64"/>
    <n v="10"/>
    <s v="2017011000391 "/>
    <s v="MANIZALES"/>
    <s v="IBAGUE"/>
    <s v="Transporte"/>
    <s v="Otros"/>
    <n v="1"/>
    <n v="1"/>
    <n v="0"/>
    <n v="70000"/>
    <d v="2023-01-02T00:00:00"/>
    <n v="1"/>
    <n v="70000"/>
    <n v="70000"/>
    <n v="0"/>
    <s v="NO"/>
    <s v="NO"/>
    <n v="37423"/>
    <s v="0"/>
    <s v="0"/>
  </r>
  <r>
    <s v="DRA"/>
    <s v="DRA_1184"/>
    <x v="13"/>
    <s v="Tematica Comercio Interno"/>
    <s v="C_INTERNO_2023_EMICRON_RURAL"/>
    <s v="Bases de datos de la temática de comercio interno"/>
    <x v="64"/>
    <n v="10"/>
    <s v="2017011000391 "/>
    <s v="MANIZALES"/>
    <s v="PEREIRA"/>
    <s v="Talento_Humano"/>
    <s v="Supervisor I"/>
    <n v="1"/>
    <n v="1"/>
    <n v="0"/>
    <n v="1606224"/>
    <d v="2023-01-01T00:00:00"/>
    <n v="1"/>
    <n v="1606224"/>
    <n v="1606224"/>
    <n v="0"/>
    <s v="SI"/>
    <s v="NO"/>
    <s v="23423;23523;23623;23723"/>
    <s v="0"/>
    <s v="0"/>
  </r>
  <r>
    <s v="DRA"/>
    <s v="DRA_1185"/>
    <x v="13"/>
    <s v="Tematica Comercio Interno"/>
    <s v="C_INTERNO_2023_EMICRON_RURAL"/>
    <s v="Bases de datos de la temática de comercio interno"/>
    <x v="64"/>
    <n v="10"/>
    <s v="2017011000391 "/>
    <s v="MANIZALES"/>
    <s v="PEREIRA"/>
    <s v="Talento_Humano"/>
    <s v="Encuestador"/>
    <n v="2"/>
    <n v="1"/>
    <n v="0"/>
    <n v="1312310"/>
    <d v="2023-01-01T00:00:00"/>
    <n v="1"/>
    <n v="2624620"/>
    <n v="2624620"/>
    <n v="0"/>
    <s v="SI"/>
    <s v="NO"/>
    <s v="23823;23923;24023;24123;24223;24323;24423;24523;24623"/>
    <s v="0"/>
    <s v="0"/>
  </r>
  <r>
    <s v="DRA"/>
    <s v="DRA_1186"/>
    <x v="13"/>
    <s v="Tematica Comercio Interno"/>
    <s v="C_INTERNO_2023_EMICRON_RURAL"/>
    <s v="Bases de datos de la temática de comercio interno"/>
    <x v="64"/>
    <n v="10"/>
    <s v="2017011000391 "/>
    <s v="MANIZALES"/>
    <s v="PEREIRA"/>
    <s v="Viaticos"/>
    <s v="Nacional"/>
    <n v="1"/>
    <n v="1"/>
    <n v="0"/>
    <n v="986000"/>
    <d v="2023-01-01T00:00:00"/>
    <n v="1"/>
    <n v="986000"/>
    <n v="986000"/>
    <n v="0"/>
    <s v="SI"/>
    <s v="NO"/>
    <s v="23423;23523;23623;23723"/>
    <s v="0"/>
    <s v="0"/>
  </r>
  <r>
    <s v="DRA"/>
    <s v="DRA_1187"/>
    <x v="13"/>
    <s v="Tematica Comercio Interno"/>
    <s v="C_INTERNO_2023_EMICRON_RURAL"/>
    <s v="Bases de datos de la temática de comercio interno"/>
    <x v="64"/>
    <n v="10"/>
    <s v="2017011000391 "/>
    <s v="MANIZALES"/>
    <s v="PEREIRA"/>
    <s v="Viaticos"/>
    <s v="Nacional"/>
    <n v="1"/>
    <n v="1"/>
    <n v="0"/>
    <n v="1972000"/>
    <d v="2023-01-01T00:00:00"/>
    <n v="1"/>
    <n v="1972000"/>
    <n v="1972000"/>
    <n v="0"/>
    <s v="SI"/>
    <s v="NO"/>
    <s v="23823;23923;24023;24123;24223;24323;24423;24523;24623"/>
    <s v="0"/>
    <s v="0"/>
  </r>
  <r>
    <s v="DRA"/>
    <s v="DRA_1188"/>
    <x v="13"/>
    <s v="Tematica Comercio Interno"/>
    <s v="C_INTERNO_2023_EMICRON_RURAL"/>
    <s v="Bases de datos de la temática de comercio interno"/>
    <x v="64"/>
    <n v="10"/>
    <s v="2017011000391 "/>
    <s v="MANIZALES"/>
    <s v="PEREIRA"/>
    <s v="Otros_gastos_operativos"/>
    <s v="Gastos Asociados Al Operativo De Campo"/>
    <n v="1"/>
    <n v="1"/>
    <n v="0"/>
    <n v="60000"/>
    <d v="2023-01-01T00:00:00"/>
    <n v="1"/>
    <n v="60000"/>
    <n v="60000"/>
    <n v="0"/>
    <s v="SI"/>
    <s v="NO"/>
    <s v="23423;23523;23623;23723"/>
    <s v="0"/>
    <s v="0"/>
  </r>
  <r>
    <s v="DRA"/>
    <s v="DRA_1189"/>
    <x v="13"/>
    <s v="Tematica Comercio Interno"/>
    <s v="C_INTERNO_2023_EMICRON_RURAL"/>
    <s v="Bases de datos de la temática de comercio interno"/>
    <x v="64"/>
    <n v="10"/>
    <s v="2017011000391 "/>
    <s v="MANIZALES"/>
    <s v="PEREIRA"/>
    <s v="Otros_gastos_operativos"/>
    <s v="Gastos Asociados Al Operativo De Campo"/>
    <n v="1"/>
    <n v="1"/>
    <n v="0"/>
    <n v="120000"/>
    <d v="2023-01-01T00:00:00"/>
    <n v="1"/>
    <n v="120000"/>
    <n v="120000"/>
    <n v="0"/>
    <s v="SI"/>
    <s v="NO"/>
    <s v="23823;23923;24023;24123;24223;24323;24423;24523;24623"/>
    <s v="0"/>
    <s v="0"/>
  </r>
  <r>
    <s v="DRA"/>
    <s v="DRA_1190"/>
    <x v="13"/>
    <s v="Tematica Comercio Interno"/>
    <s v="C_INTERNO_2023_EMICRON_RURAL"/>
    <s v="Bases de datos de la temática de comercio interno"/>
    <x v="64"/>
    <n v="10"/>
    <s v="2017011000391 "/>
    <s v="MANIZALES"/>
    <s v="PEREIRA"/>
    <s v="Viaticos"/>
    <s v="Nacional"/>
    <n v="1"/>
    <n v="1"/>
    <n v="0"/>
    <n v="338370"/>
    <d v="2023-01-02T00:00:00"/>
    <n v="1"/>
    <n v="338370"/>
    <n v="338370"/>
    <n v="0"/>
    <s v="NO"/>
    <s v="NO"/>
    <n v="37423"/>
    <s v="0"/>
    <s v="0"/>
  </r>
  <r>
    <s v="DRA"/>
    <s v="DRA_1191"/>
    <x v="13"/>
    <s v="Tematica Comercio Interno"/>
    <s v="C_INTERNO_2023_EMICRON_RURAL"/>
    <s v="Bases de datos de la temática de comercio interno"/>
    <x v="64"/>
    <n v="10"/>
    <s v="2017011000391 "/>
    <s v="MANIZALES"/>
    <s v="PEREIRA"/>
    <s v="Transporte"/>
    <s v="Otros"/>
    <n v="1"/>
    <n v="1"/>
    <n v="0"/>
    <n v="70000"/>
    <d v="2023-01-02T00:00:00"/>
    <n v="1"/>
    <n v="70000"/>
    <n v="70000"/>
    <n v="0"/>
    <s v="NO"/>
    <s v="NO"/>
    <n v="37423"/>
    <s v="0"/>
    <s v="0"/>
  </r>
  <r>
    <s v="DRA"/>
    <s v="DRA_1192"/>
    <x v="13"/>
    <s v="Tematica Comercio Interno"/>
    <s v="C_INTERNO_2023_EMICRON_RURAL"/>
    <s v="Bases de datos de la temática de comercio interno"/>
    <x v="64"/>
    <n v="10"/>
    <s v="2017011000391 "/>
    <s v="MEDELLIN"/>
    <s v="MEDELLIN"/>
    <s v="Talento_Humano"/>
    <s v="Supervisor I"/>
    <n v="2"/>
    <n v="1"/>
    <n v="0"/>
    <n v="1606224"/>
    <d v="2023-01-01T00:00:00"/>
    <n v="1"/>
    <n v="3212448"/>
    <n v="3212448"/>
    <n v="0"/>
    <s v="SI"/>
    <s v="NO"/>
    <s v="12323;12423;12523;13123;11923;12023;12123;12223;12623;12723;12823;12923;13023"/>
    <s v="0"/>
    <s v="0"/>
  </r>
  <r>
    <s v="DRA"/>
    <s v="DRA_1193"/>
    <x v="13"/>
    <s v="Tematica Comercio Interno"/>
    <s v="C_INTERNO_2023_EMICRON_RURAL"/>
    <s v="Bases de datos de la temática de comercio interno"/>
    <x v="64"/>
    <n v="10"/>
    <s v="2017011000391 "/>
    <s v="MEDELLIN"/>
    <s v="MEDELLIN"/>
    <s v="Talento_Humano"/>
    <s v="Encuestador"/>
    <n v="4"/>
    <n v="1"/>
    <n v="0"/>
    <n v="1312310"/>
    <d v="2023-01-01T00:00:00"/>
    <n v="1"/>
    <n v="5249240"/>
    <n v="5249240"/>
    <n v="0"/>
    <s v="SI"/>
    <s v="NO"/>
    <s v="12323;12423;12523;13123;11923;12023;12123;12223;12623;12723;12823;12923;13023"/>
    <s v="0"/>
    <s v="0"/>
  </r>
  <r>
    <s v="DRA"/>
    <s v="DRA_1194"/>
    <x v="13"/>
    <s v="Tematica Comercio Interno"/>
    <s v="C_INTERNO_2023_EMICRON_RURAL"/>
    <s v="Bases de datos de la temática de comercio interno"/>
    <x v="64"/>
    <n v="10"/>
    <s v="2017011000391 "/>
    <s v="MEDELLIN"/>
    <s v="MEDELLIN"/>
    <s v="Viaticos"/>
    <s v="Nacional"/>
    <n v="1"/>
    <n v="1"/>
    <n v="0"/>
    <n v="1972000"/>
    <d v="2023-01-01T00:00:00"/>
    <n v="1"/>
    <n v="1972000"/>
    <n v="1972000"/>
    <n v="0"/>
    <s v="SI"/>
    <s v="NO"/>
    <s v="12323;12423;12523;13123;11923;12023;12123;12223;12623;12723;12823;12923;13023"/>
    <s v="0"/>
    <s v="0"/>
  </r>
  <r>
    <s v="DRA"/>
    <s v="DRA_1195"/>
    <x v="13"/>
    <s v="Tematica Comercio Interno"/>
    <s v="C_INTERNO_2023_EMICRON_RURAL"/>
    <s v="Bases de datos de la temática de comercio interno"/>
    <x v="64"/>
    <n v="10"/>
    <s v="2017011000391 "/>
    <s v="MEDELLIN"/>
    <s v="MEDELLIN"/>
    <s v="Viaticos"/>
    <s v="Nacional"/>
    <n v="1"/>
    <n v="1"/>
    <n v="0"/>
    <n v="3944000"/>
    <d v="2023-01-01T00:00:00"/>
    <n v="1"/>
    <n v="3944000"/>
    <n v="3944000"/>
    <n v="0"/>
    <s v="SI"/>
    <s v="NO"/>
    <s v="12323;12423;12523;13123;11923;12023;12123;12223;12623;12723;12823;12923;13023"/>
    <s v="0"/>
    <s v="0"/>
  </r>
  <r>
    <s v="DRA"/>
    <s v="DRA_1196"/>
    <x v="13"/>
    <s v="Tematica Comercio Interno"/>
    <s v="C_INTERNO_2023_EMICRON_RURAL"/>
    <s v="Bases de datos de la temática de comercio interno"/>
    <x v="64"/>
    <n v="10"/>
    <s v="2017011000391 "/>
    <s v="MEDELLIN"/>
    <s v="MEDELLIN"/>
    <s v="Transporte"/>
    <s v="Otros"/>
    <n v="1"/>
    <n v="1"/>
    <n v="0"/>
    <n v="240000"/>
    <d v="2023-01-15T00:00:00"/>
    <n v="1"/>
    <n v="240000"/>
    <n v="240000"/>
    <n v="0"/>
    <s v="NO"/>
    <s v="NO"/>
    <n v="10023"/>
    <s v="0"/>
    <s v="0"/>
  </r>
  <r>
    <s v="DRA"/>
    <s v="DRA_1197"/>
    <x v="13"/>
    <s v="Tematica Comercio Interno"/>
    <s v="C_INTERNO_2023_EMICRON_RURAL"/>
    <s v="Bases de datos de la temática de comercio interno"/>
    <x v="64"/>
    <n v="10"/>
    <s v="2017011000391 "/>
    <s v="MEDELLIN"/>
    <s v="MEDELLIN"/>
    <s v="Otros_gastos_operativos"/>
    <s v="Gastos Asociados Al Operativo De Campo"/>
    <n v="1"/>
    <n v="1"/>
    <n v="0"/>
    <n v="120000"/>
    <d v="2023-01-01T00:00:00"/>
    <n v="1"/>
    <n v="120000"/>
    <n v="120000"/>
    <n v="0"/>
    <s v="SI"/>
    <s v="NO"/>
    <s v="12323;12423;12523;13123;11923;12023;12123;12223;12623;12723;12823;12923;13023"/>
    <s v="0"/>
    <s v="0"/>
  </r>
  <r>
    <s v="DRA"/>
    <s v="DRA_1198"/>
    <x v="13"/>
    <s v="Tematica Comercio Interno"/>
    <s v="C_INTERNO_2023_EMICRON_RURAL"/>
    <s v="Bases de datos de la temática de comercio interno"/>
    <x v="64"/>
    <n v="10"/>
    <s v="2017011000391 "/>
    <s v="MEDELLIN"/>
    <s v="MEDELLIN"/>
    <s v="Otros_gastos_operativos"/>
    <s v="Gastos Asociados Al Operativo De Campo"/>
    <n v="1"/>
    <n v="1"/>
    <n v="0"/>
    <n v="240000"/>
    <d v="2023-01-01T00:00:00"/>
    <n v="1"/>
    <n v="240000"/>
    <n v="240000"/>
    <n v="0"/>
    <s v="SI"/>
    <s v="NO"/>
    <s v="12323;12423;12523;13123;11923;12023;12123;12223;12623;12723;12823;12923;13023"/>
    <s v="0"/>
    <s v="0"/>
  </r>
  <r>
    <s v="DRA"/>
    <s v="DRA_1199"/>
    <x v="13"/>
    <s v="Tematica Comercio Interno"/>
    <s v="C_INTERNO_2023_EMICRON_RURAL"/>
    <s v="Bases de datos de la temática de comercio interno"/>
    <x v="64"/>
    <n v="10"/>
    <s v="2017011000391 "/>
    <s v="MEDELLIN"/>
    <s v="MEDELLIN"/>
    <s v="Viaticos"/>
    <s v="Nacional"/>
    <n v="1"/>
    <n v="1"/>
    <n v="0"/>
    <n v="338370"/>
    <d v="2023-01-02T00:00:00"/>
    <n v="1"/>
    <n v="338370"/>
    <n v="338370"/>
    <n v="0"/>
    <s v="NO"/>
    <s v="NO"/>
    <n v="36423"/>
    <s v="0"/>
    <s v="0"/>
  </r>
  <r>
    <s v="DRA"/>
    <s v="DRA_1200"/>
    <x v="13"/>
    <s v="Tematica Comercio Interno"/>
    <s v="C_INTERNO_2023_EMICRON_RURAL"/>
    <s v="Bases de datos de la temática de comercio interno"/>
    <x v="64"/>
    <n v="10"/>
    <s v="2017011000391 "/>
    <s v="MEDELLIN"/>
    <s v="MEDELLIN"/>
    <s v="Transporte"/>
    <s v="Otros"/>
    <n v="1"/>
    <n v="1"/>
    <n v="0"/>
    <n v="70000"/>
    <d v="2023-01-02T00:00:00"/>
    <n v="1"/>
    <n v="70000"/>
    <n v="70000"/>
    <n v="0"/>
    <s v="NO"/>
    <s v="NO"/>
    <n v="36423"/>
    <s v="0"/>
    <s v="0"/>
  </r>
  <r>
    <s v="DRA"/>
    <s v="DRA_1201"/>
    <x v="13"/>
    <s v="Tematica Comercio Interno"/>
    <s v="C_INTERNO_2023_EMICRON_RURAL"/>
    <s v="Bases de datos de la temática de comercio interno"/>
    <x v="64"/>
    <n v="10"/>
    <s v="2017011000391 "/>
    <s v="MEDELLIN"/>
    <s v="MONTERIA"/>
    <s v="Talento_Humano"/>
    <s v="Supervisor I"/>
    <n v="1"/>
    <n v="1"/>
    <n v="0"/>
    <n v="1606224"/>
    <d v="2023-01-01T00:00:00"/>
    <n v="1"/>
    <n v="1606224"/>
    <n v="1606224"/>
    <n v="0"/>
    <s v="SI"/>
    <s v="NO"/>
    <s v="12323;12423;12523;13123;11923;12023;12123;12223;12623;12723;12823;12923;13023"/>
    <s v="0"/>
    <s v="0"/>
  </r>
  <r>
    <s v="DRA"/>
    <s v="DRA_1202"/>
    <x v="13"/>
    <s v="Tematica Comercio Interno"/>
    <s v="C_INTERNO_2023_EMICRON_RURAL"/>
    <s v="Bases de datos de la temática de comercio interno"/>
    <x v="64"/>
    <n v="10"/>
    <s v="2017011000391 "/>
    <s v="MEDELLIN"/>
    <s v="MONTERIA"/>
    <s v="Talento_Humano"/>
    <s v="Encuestador"/>
    <n v="2"/>
    <n v="1"/>
    <n v="0"/>
    <n v="1312310"/>
    <d v="2023-01-01T00:00:00"/>
    <n v="1"/>
    <n v="2624620"/>
    <n v="2624620"/>
    <n v="0"/>
    <s v="SI"/>
    <s v="NO"/>
    <s v="12323;12423;12523;13123;11923;12023;12123;12223;12623;12723;12823;12923;13023"/>
    <s v="0"/>
    <s v="0"/>
  </r>
  <r>
    <s v="DRA"/>
    <s v="DRA_1203"/>
    <x v="13"/>
    <s v="Tematica Comercio Interno"/>
    <s v="C_INTERNO_2023_EMICRON_RURAL"/>
    <s v="Bases de datos de la temática de comercio interno"/>
    <x v="64"/>
    <n v="10"/>
    <s v="2017011000391 "/>
    <s v="MEDELLIN"/>
    <s v="MONTERIA"/>
    <s v="Viaticos"/>
    <s v="Nacional"/>
    <n v="1"/>
    <n v="1"/>
    <n v="0"/>
    <n v="1530000"/>
    <d v="2023-01-01T00:00:00"/>
    <n v="1"/>
    <n v="1530000"/>
    <n v="1530000"/>
    <n v="0"/>
    <s v="SI"/>
    <s v="NO"/>
    <s v="12323;12423;12523;13123;11923;12023;12123;12223;12623;12723;12823;12923;13023"/>
    <s v="0"/>
    <s v="0"/>
  </r>
  <r>
    <s v="DRA"/>
    <s v="DRA_1204"/>
    <x v="13"/>
    <s v="Tematica Comercio Interno"/>
    <s v="C_INTERNO_2023_EMICRON_RURAL"/>
    <s v="Bases de datos de la temática de comercio interno"/>
    <x v="64"/>
    <n v="10"/>
    <s v="2017011000391 "/>
    <s v="MEDELLIN"/>
    <s v="MONTERIA"/>
    <s v="Viaticos"/>
    <s v="Nacional"/>
    <n v="1"/>
    <n v="1"/>
    <n v="0"/>
    <n v="3060000"/>
    <d v="2023-01-01T00:00:00"/>
    <n v="1"/>
    <n v="3060000"/>
    <n v="3060000"/>
    <n v="0"/>
    <s v="SI"/>
    <s v="NO"/>
    <s v="12323;12423;12523;13123;11923;12023;12123;12223;12623;12723;12823;12923;13023"/>
    <s v="0"/>
    <s v="0"/>
  </r>
  <r>
    <s v="DRA"/>
    <s v="DRA_1205"/>
    <x v="13"/>
    <s v="Tematica Comercio Interno"/>
    <s v="C_INTERNO_2023_EMICRON_RURAL"/>
    <s v="Bases de datos de la temática de comercio interno"/>
    <x v="64"/>
    <n v="10"/>
    <s v="2017011000391 "/>
    <s v="MEDELLIN"/>
    <s v="MONTERIA"/>
    <s v="Transporte"/>
    <s v="Otros"/>
    <n v="1"/>
    <n v="1"/>
    <n v="0"/>
    <n v="500000"/>
    <d v="2023-01-15T00:00:00"/>
    <n v="1"/>
    <n v="495000"/>
    <n v="495000"/>
    <n v="0"/>
    <s v="NO"/>
    <s v="NO"/>
    <n v="10023"/>
    <s v="0"/>
    <s v="0"/>
  </r>
  <r>
    <s v="DRA"/>
    <s v="DRA_1206"/>
    <x v="13"/>
    <s v="Tematica Comercio Interno"/>
    <s v="C_INTERNO_2023_EMICRON_RURAL"/>
    <s v="Bases de datos de la temática de comercio interno"/>
    <x v="64"/>
    <n v="10"/>
    <s v="2017011000391 "/>
    <s v="MEDELLIN"/>
    <s v="MONTERIA"/>
    <s v="Otros_gastos_operativos"/>
    <s v="Gastos Asociados Al Operativo De Campo"/>
    <n v="1"/>
    <n v="1"/>
    <n v="0"/>
    <n v="60000"/>
    <d v="2023-01-01T00:00:00"/>
    <n v="1"/>
    <n v="60000"/>
    <n v="60000"/>
    <n v="0"/>
    <s v="SI"/>
    <s v="NO"/>
    <s v="12323;12423;12523;13123;11923;12023;12123;12223;12623;12723;12823;12923;13023"/>
    <s v="0"/>
    <s v="0"/>
  </r>
  <r>
    <s v="DRA"/>
    <s v="DRA_1207"/>
    <x v="13"/>
    <s v="Tematica Comercio Interno"/>
    <s v="C_INTERNO_2023_EMICRON_RURAL"/>
    <s v="Bases de datos de la temática de comercio interno"/>
    <x v="64"/>
    <n v="10"/>
    <s v="2017011000391 "/>
    <s v="MEDELLIN"/>
    <s v="MONTERIA"/>
    <s v="Otros_gastos_operativos"/>
    <s v="Gastos Asociados Al Operativo De Campo"/>
    <n v="1"/>
    <n v="1"/>
    <n v="0"/>
    <n v="120000"/>
    <d v="2023-01-01T00:00:00"/>
    <n v="1"/>
    <n v="120000"/>
    <n v="120000"/>
    <n v="0"/>
    <s v="SI"/>
    <s v="NO"/>
    <s v="12323;12423;12523;13123;11923;12023;12123;12223;12623;12723;12823;12923;13023"/>
    <s v="0"/>
    <s v="0"/>
  </r>
  <r>
    <s v="DRA"/>
    <s v="DRA_1208"/>
    <x v="13"/>
    <s v="Tematica Comercio Interno"/>
    <s v="C_INTERNO_2023_EMICRON_RURAL"/>
    <s v="Bases de datos de la temática de comercio interno"/>
    <x v="64"/>
    <n v="10"/>
    <s v="2017011000391 "/>
    <s v="MEDELLIN"/>
    <s v="MONTERIA"/>
    <s v="Viaticos"/>
    <s v="Nacional"/>
    <n v="1"/>
    <n v="1"/>
    <n v="0"/>
    <n v="338370"/>
    <d v="2023-01-02T00:00:00"/>
    <n v="1"/>
    <n v="338370"/>
    <n v="338370"/>
    <n v="0"/>
    <s v="NO"/>
    <s v="NO"/>
    <n v="36423"/>
    <s v="0"/>
    <s v="0"/>
  </r>
  <r>
    <s v="DRA"/>
    <s v="DRA_1209"/>
    <x v="13"/>
    <s v="Tematica Comercio Interno"/>
    <s v="C_INTERNO_2023_EMICRON_RURAL"/>
    <s v="Bases de datos de la temática de comercio interno"/>
    <x v="64"/>
    <n v="10"/>
    <s v="2017011000391 "/>
    <s v="MEDELLIN"/>
    <s v="MONTERIA"/>
    <s v="Transporte"/>
    <s v="Otros"/>
    <n v="1"/>
    <n v="1"/>
    <n v="0"/>
    <n v="70000"/>
    <d v="2023-01-02T00:00:00"/>
    <n v="1"/>
    <n v="70000"/>
    <n v="70000"/>
    <n v="0"/>
    <s v="NO"/>
    <s v="NO"/>
    <n v="36423"/>
    <s v="0"/>
    <s v="0"/>
  </r>
  <r>
    <s v="DRA"/>
    <s v="DRA_1210"/>
    <x v="13"/>
    <s v="Tematica Comercio Interno"/>
    <s v="C_INTERNO_2023_EMICRON_RURAL"/>
    <s v="Bases de datos de la temática de comercio interno"/>
    <x v="64"/>
    <n v="10"/>
    <s v="2017011000391 "/>
    <s v="MEDELLIN"/>
    <s v="QUIBDO"/>
    <s v="Talento_Humano"/>
    <s v="Supervisor I"/>
    <n v="1"/>
    <n v="1"/>
    <n v="0"/>
    <n v="1606224"/>
    <d v="2023-01-01T00:00:00"/>
    <n v="1"/>
    <n v="1606224"/>
    <n v="1606224"/>
    <n v="0"/>
    <s v="SI"/>
    <s v="NO"/>
    <s v="12323;12423;12523;13123;11923;12023;12123;12223;12623;12723;12823;12923;13023"/>
    <s v="0"/>
    <s v="0"/>
  </r>
  <r>
    <s v="DRA"/>
    <s v="DRA_1211"/>
    <x v="13"/>
    <s v="Tematica Comercio Interno"/>
    <s v="C_INTERNO_2023_EMICRON_RURAL"/>
    <s v="Bases de datos de la temática de comercio interno"/>
    <x v="64"/>
    <n v="10"/>
    <s v="2017011000391 "/>
    <s v="MEDELLIN"/>
    <s v="QUIBDO"/>
    <s v="Talento_Humano"/>
    <s v="Encuestador"/>
    <n v="3"/>
    <n v="1"/>
    <n v="0"/>
    <n v="1312310"/>
    <d v="2023-01-01T00:00:00"/>
    <n v="1"/>
    <n v="3936930"/>
    <n v="3936930"/>
    <n v="0"/>
    <s v="SI"/>
    <s v="NO"/>
    <s v="12323;12423;12523;13123;11923;12023;12123;12223;12623;12723;12823;12923;13023"/>
    <s v="0"/>
    <s v="0"/>
  </r>
  <r>
    <s v="DRA"/>
    <s v="DRA_1212"/>
    <x v="13"/>
    <s v="Tematica Comercio Interno"/>
    <s v="C_INTERNO_2023_EMICRON_RURAL"/>
    <s v="Bases de datos de la temática de comercio interno"/>
    <x v="64"/>
    <n v="10"/>
    <s v="2017011000391 "/>
    <s v="MEDELLIN"/>
    <s v="QUIBDO"/>
    <s v="Viaticos"/>
    <s v="Nacional"/>
    <n v="1"/>
    <n v="1"/>
    <n v="0"/>
    <n v="986000"/>
    <d v="2023-01-01T00:00:00"/>
    <n v="1"/>
    <n v="986000"/>
    <n v="986000"/>
    <n v="0"/>
    <s v="SI"/>
    <s v="NO"/>
    <s v="12323;12423;12523;13123;11923;12023;12123;12223;12623;12723;12823;12923;13023"/>
    <s v="0"/>
    <s v="0"/>
  </r>
  <r>
    <s v="DRA"/>
    <s v="DRA_1213"/>
    <x v="13"/>
    <s v="Tematica Comercio Interno"/>
    <s v="C_INTERNO_2023_EMICRON_RURAL"/>
    <s v="Bases de datos de la temática de comercio interno"/>
    <x v="64"/>
    <n v="10"/>
    <s v="2017011000391 "/>
    <s v="MEDELLIN"/>
    <s v="QUIBDO"/>
    <s v="Viaticos"/>
    <s v="Nacional"/>
    <n v="1"/>
    <n v="1"/>
    <n v="0"/>
    <n v="2958000"/>
    <d v="2023-01-01T00:00:00"/>
    <n v="1"/>
    <n v="2958000"/>
    <n v="2958000"/>
    <n v="0"/>
    <s v="SI"/>
    <s v="NO"/>
    <s v="12323;12423;12523;13123;11923;12023;12123;12223;12623;12723;12823;12923;13023"/>
    <s v="0"/>
    <s v="0"/>
  </r>
  <r>
    <s v="DRA"/>
    <s v="DRA_1214"/>
    <x v="13"/>
    <s v="Tematica Comercio Interno"/>
    <s v="C_INTERNO_2023_EMICRON_RURAL"/>
    <s v="Bases de datos de la temática de comercio interno"/>
    <x v="64"/>
    <n v="10"/>
    <s v="2017011000391 "/>
    <s v="MEDELLIN"/>
    <s v="QUIBDO"/>
    <s v="Transporte"/>
    <s v="Otros"/>
    <n v="1"/>
    <n v="1"/>
    <n v="0"/>
    <n v="3200000"/>
    <d v="2023-01-15T00:00:00"/>
    <n v="1"/>
    <n v="3200000"/>
    <n v="3200000"/>
    <n v="0"/>
    <s v="NO"/>
    <s v="NO"/>
    <n v="10023"/>
    <s v="0"/>
    <s v="0"/>
  </r>
  <r>
    <s v="DRA"/>
    <s v="DRA_1216"/>
    <x v="13"/>
    <s v="Tematica Comercio Interno"/>
    <s v="C_INTERNO_2023_EMICRON_RURAL"/>
    <s v="Bases de datos de la temática de comercio interno"/>
    <x v="64"/>
    <n v="10"/>
    <s v="2017011000391 "/>
    <s v="MEDELLIN"/>
    <s v="QUIBDO"/>
    <s v="Otros_gastos_operativos"/>
    <s v="Gastos Asociados Al Operativo De Campo"/>
    <n v="1"/>
    <n v="1"/>
    <n v="0"/>
    <n v="60000"/>
    <d v="2023-01-01T00:00:00"/>
    <n v="1"/>
    <n v="60000"/>
    <n v="60000"/>
    <n v="0"/>
    <s v="SI"/>
    <s v="NO"/>
    <s v="12323;12423;12523;13123;11923;12023;12123;12223;12623;12723;12823;12923;13023"/>
    <s v="Monitoreo DANE Central - Traslado aeropuerto"/>
    <s v="0"/>
  </r>
  <r>
    <s v="DRA"/>
    <s v="DRA_1217"/>
    <x v="13"/>
    <s v="Tematica Comercio Interno"/>
    <s v="C_INTERNO_2023_EMICRON_RURAL"/>
    <s v="Bases de datos de la temática de comercio interno"/>
    <x v="64"/>
    <n v="10"/>
    <s v="2017011000391 "/>
    <s v="MEDELLIN"/>
    <s v="QUIBDO"/>
    <s v="Otros_gastos_operativos"/>
    <s v="Gastos Asociados Al Operativo De Campo"/>
    <n v="1"/>
    <n v="1"/>
    <n v="0"/>
    <n v="180000"/>
    <d v="2023-01-01T00:00:00"/>
    <n v="1"/>
    <n v="180000"/>
    <n v="180000"/>
    <n v="0"/>
    <s v="SI"/>
    <s v="NO"/>
    <s v="12323;12423;12523;13123;11923;12023;12123;12223;12623;12723;12823;12923;13023"/>
    <s v="Monitoreo DANE Central - Traslado aeropuerto"/>
    <s v="0"/>
  </r>
  <r>
    <s v="DRA"/>
    <s v="DRA_1218"/>
    <x v="13"/>
    <s v="Tematica Comercio Interno"/>
    <s v="C_INTERNO_2023_EMICRON_RURAL"/>
    <s v="Bases de datos de la temática de comercio interno"/>
    <x v="64"/>
    <n v="10"/>
    <s v="2017011000391 "/>
    <s v="MEDELLIN"/>
    <s v="QUIBDO"/>
    <s v="Viaticos"/>
    <s v="Nacional"/>
    <n v="1"/>
    <n v="1"/>
    <n v="0"/>
    <n v="338370"/>
    <d v="2023-01-02T00:00:00"/>
    <n v="1"/>
    <n v="338370"/>
    <n v="338370"/>
    <n v="0"/>
    <s v="NO"/>
    <s v="NO"/>
    <n v="36423"/>
    <s v="Fuero maternal e imprevistos"/>
    <s v="0"/>
  </r>
  <r>
    <s v="DRA"/>
    <s v="DRA_1219"/>
    <x v="13"/>
    <s v="Tematica Comercio Interno"/>
    <s v="C_INTERNO_2023_EMICRON_RURAL"/>
    <s v="Bases de datos de la temática de comercio interno"/>
    <x v="64"/>
    <n v="10"/>
    <s v="2017011000391 "/>
    <s v="MEDELLIN"/>
    <s v="QUIBDO"/>
    <s v="Transporte"/>
    <s v="Otros"/>
    <n v="1"/>
    <n v="1"/>
    <n v="0"/>
    <n v="70000"/>
    <d v="2023-01-02T00:00:00"/>
    <n v="1"/>
    <n v="70000"/>
    <n v="70000"/>
    <n v="0"/>
    <s v="NO"/>
    <s v="NO"/>
    <n v="36423"/>
    <s v="0"/>
    <s v="0"/>
  </r>
  <r>
    <s v="DRA"/>
    <s v="DRA_1220"/>
    <x v="13"/>
    <s v="Tematica Comercio Interno"/>
    <s v="C_INTERNO_2023_EMICRON_RURAL"/>
    <s v="Bases de datos de la temática de comercio interno"/>
    <x v="64"/>
    <n v="10"/>
    <s v="2017011000391 "/>
    <s v="BARRANQUILLA"/>
    <s v="BARRANQUILLA"/>
    <s v="Transporte"/>
    <s v="Otros"/>
    <n v="1"/>
    <n v="1"/>
    <n v="0"/>
    <n v="1150000"/>
    <d v="2023-01-01T00:00:00"/>
    <n v="1"/>
    <n v="1150000"/>
    <n v="1150000"/>
    <n v="0"/>
    <s v="SI"/>
    <s v="NO"/>
    <s v="33423;34423;37923;38023;38123;38223"/>
    <s v="0"/>
    <s v="0"/>
  </r>
  <r>
    <s v="DRA"/>
    <s v="DRA_1221"/>
    <x v="13"/>
    <s v="Tematica Comercio Interno"/>
    <s v="C_INTERNO_2023_EMICRON_RURAL"/>
    <s v="Bases de datos de la temática de comercio interno"/>
    <x v="64"/>
    <n v="10"/>
    <s v="2017011000391 "/>
    <s v="BARRANQUILLA"/>
    <s v="CARTAGENA"/>
    <s v="Transporte"/>
    <s v="Otros"/>
    <n v="1"/>
    <n v="1"/>
    <n v="0"/>
    <n v="712500"/>
    <d v="2023-01-01T00:00:00"/>
    <n v="1"/>
    <n v="712500"/>
    <n v="712500"/>
    <n v="0"/>
    <s v="SI"/>
    <s v="NO"/>
    <s v="33423;34423;37923;38023;38123;38223"/>
    <s v="0"/>
    <s v="0"/>
  </r>
  <r>
    <s v="DRA"/>
    <s v="DRA_1222"/>
    <x v="13"/>
    <s v="Tematica Comercio Interno"/>
    <s v="C_INTERNO_2023_EMICRON_RURAL"/>
    <s v="Bases de datos de la temática de comercio interno"/>
    <x v="64"/>
    <n v="10"/>
    <s v="2017011000391 "/>
    <s v="BARRANQUILLA"/>
    <s v="RIOHACHA"/>
    <s v="Transporte"/>
    <s v="Otros"/>
    <n v="1"/>
    <n v="1"/>
    <n v="0"/>
    <n v="750000"/>
    <d v="2023-01-01T00:00:00"/>
    <n v="1"/>
    <n v="750000"/>
    <n v="750000"/>
    <n v="0"/>
    <s v="SI"/>
    <s v="NO"/>
    <s v="33423;34423;37923;38023;38123;38223"/>
    <s v="0"/>
    <s v="0"/>
  </r>
  <r>
    <s v="DRA"/>
    <s v="DRA_1223"/>
    <x v="13"/>
    <s v="Tematica Comercio Interno"/>
    <s v="C_INTERNO_2023_EMICRON_RURAL"/>
    <s v="Bases de datos de la temática de comercio interno"/>
    <x v="64"/>
    <n v="10"/>
    <s v="2017011000391 "/>
    <s v="BARRANQUILLA"/>
    <s v="SANTA MARTA"/>
    <s v="Transporte"/>
    <s v="Otros"/>
    <n v="1"/>
    <n v="1"/>
    <n v="0"/>
    <n v="712500"/>
    <d v="2023-01-01T00:00:00"/>
    <n v="1"/>
    <n v="712500"/>
    <n v="712500"/>
    <n v="0"/>
    <s v="SI"/>
    <s v="NO"/>
    <s v="33423;34423;37923;38023;38123;38223"/>
    <s v="0"/>
    <s v="0"/>
  </r>
  <r>
    <s v="DRA"/>
    <s v="DRA_1224"/>
    <x v="13"/>
    <s v="Tematica Comercio Interno"/>
    <s v="C_INTERNO_2023_EMICRON_RURAL"/>
    <s v="Bases de datos de la temática de comercio interno"/>
    <x v="64"/>
    <n v="10"/>
    <s v="2017011000391 "/>
    <s v="BARRANQUILLA"/>
    <s v="SINCELEJO"/>
    <s v="Transporte"/>
    <s v="Otros"/>
    <n v="1"/>
    <n v="1"/>
    <n v="0"/>
    <n v="825000"/>
    <d v="2023-01-01T00:00:00"/>
    <n v="1"/>
    <n v="825000"/>
    <n v="825000"/>
    <n v="0"/>
    <s v="SI"/>
    <s v="NO"/>
    <s v="33423;34423;37923;38023;38123;38223"/>
    <s v="0"/>
    <s v="0"/>
  </r>
  <r>
    <s v="DRA"/>
    <s v="DRA_1225"/>
    <x v="13"/>
    <s v="Tematica Comercio Interno"/>
    <s v="C_INTERNO_2023_EMICRON_RURAL"/>
    <s v="Bases de datos de la temática de comercio interno"/>
    <x v="64"/>
    <n v="10"/>
    <s v="2017011000391 "/>
    <s v="BARRANQUILLA"/>
    <s v="VALLEDUPAR"/>
    <s v="Transporte"/>
    <s v="Otros"/>
    <n v="1"/>
    <n v="1"/>
    <n v="0"/>
    <n v="750000"/>
    <d v="2023-01-01T00:00:00"/>
    <n v="1"/>
    <n v="750000"/>
    <n v="750000"/>
    <n v="0"/>
    <s v="SI"/>
    <s v="NO"/>
    <s v="33423;34423;37923;38023;38123;38223"/>
    <s v="0"/>
    <s v="0"/>
  </r>
  <r>
    <s v="DRA"/>
    <s v="DRA_1226"/>
    <x v="13"/>
    <s v="Tematica Comercio Interno"/>
    <s v="C_INTERNO_2023_EMICRON_RURAL"/>
    <s v="Bases de datos de la temática de comercio interno"/>
    <x v="64"/>
    <n v="10"/>
    <s v="2017011000391 "/>
    <s v="BOGOTA"/>
    <s v="BOGOTA"/>
    <s v="Transporte"/>
    <s v="Otros"/>
    <n v="1"/>
    <n v="1"/>
    <n v="0"/>
    <n v="1500000"/>
    <d v="2023-01-01T00:00:00"/>
    <n v="1"/>
    <n v="1500000"/>
    <n v="1500000"/>
    <n v="0"/>
    <s v="SI"/>
    <s v="NO"/>
    <s v="29823;29923"/>
    <s v="0"/>
    <s v="0"/>
  </r>
  <r>
    <s v="DRA"/>
    <s v="DRA_1227"/>
    <x v="13"/>
    <s v="Tematica Comercio Interno"/>
    <s v="C_INTERNO_2023_EMICRON_RURAL"/>
    <s v="Bases de datos de la temática de comercio interno"/>
    <x v="64"/>
    <n v="10"/>
    <s v="2017011000391 "/>
    <s v="BOGOTA"/>
    <s v="FLORENCIA"/>
    <s v="Transporte"/>
    <s v="Otros"/>
    <n v="1"/>
    <n v="1"/>
    <n v="0"/>
    <n v="800000"/>
    <d v="2023-01-01T00:00:00"/>
    <n v="1"/>
    <n v="800000"/>
    <n v="800000"/>
    <n v="0"/>
    <s v="SI"/>
    <s v="NO"/>
    <s v="28023;28223;30823;30323"/>
    <s v="0"/>
    <s v="0"/>
  </r>
  <r>
    <s v="DRA"/>
    <s v="DRA_1228"/>
    <x v="13"/>
    <s v="Tematica Comercio Interno"/>
    <s v="C_INTERNO_2023_EMICRON_RURAL"/>
    <s v="Bases de datos de la temática de comercio interno"/>
    <x v="64"/>
    <n v="10"/>
    <s v="2017011000391 "/>
    <s v="BOGOTA"/>
    <s v="NEIVA"/>
    <s v="Transporte"/>
    <s v="Otros"/>
    <n v="1"/>
    <n v="1"/>
    <n v="0"/>
    <n v="850000"/>
    <d v="2023-01-01T00:00:00"/>
    <n v="1"/>
    <n v="850000"/>
    <n v="850000"/>
    <n v="0"/>
    <s v="SI"/>
    <s v="NO"/>
    <s v="28023;28223;30823;30323"/>
    <s v="0"/>
    <s v="0"/>
  </r>
  <r>
    <s v="DRA"/>
    <s v="DRA_1229"/>
    <x v="13"/>
    <s v="Tematica Comercio Interno"/>
    <s v="C_INTERNO_2023_EMICRON_RURAL"/>
    <s v="Bases de datos de la temática de comercio interno"/>
    <x v="64"/>
    <n v="10"/>
    <s v="2017011000391 "/>
    <s v="BOGOTA"/>
    <s v="TUNJA"/>
    <s v="Transporte"/>
    <s v="Otros"/>
    <n v="1"/>
    <n v="1"/>
    <n v="0"/>
    <n v="750000"/>
    <d v="2023-01-01T00:00:00"/>
    <n v="1"/>
    <n v="750000"/>
    <n v="750000"/>
    <n v="0"/>
    <s v="SI"/>
    <s v="NO"/>
    <s v="28023;28223;30823;30323"/>
    <s v="0"/>
    <s v="0"/>
  </r>
  <r>
    <s v="DRA"/>
    <s v="DRA_1230"/>
    <x v="13"/>
    <s v="Tematica Comercio Interno"/>
    <s v="C_INTERNO_2023_EMICRON_RURAL"/>
    <s v="Bases de datos de la temática de comercio interno"/>
    <x v="64"/>
    <n v="10"/>
    <s v="2017011000391 "/>
    <s v="BOGOTA"/>
    <s v="TUNJA"/>
    <s v="Transporte"/>
    <s v="Otros"/>
    <n v="1"/>
    <n v="1"/>
    <n v="0"/>
    <n v="750000"/>
    <d v="2023-01-01T00:00:00"/>
    <n v="1"/>
    <n v="750000"/>
    <n v="750000"/>
    <n v="0"/>
    <s v="SI"/>
    <s v="NO"/>
    <s v="28023;28223;30823;30323"/>
    <s v="0"/>
    <s v="0"/>
  </r>
  <r>
    <s v="DRA"/>
    <s v="DRA_1231"/>
    <x v="13"/>
    <s v="Tematica Comercio Interno"/>
    <s v="C_INTERNO_2023_EMICRON_RURAL"/>
    <s v="Bases de datos de la temática de comercio interno"/>
    <x v="64"/>
    <n v="10"/>
    <s v="2017011000391 "/>
    <s v="BOGOTA"/>
    <s v="VILLAVICENCIO"/>
    <s v="Transporte"/>
    <s v="Otros"/>
    <n v="1"/>
    <n v="1"/>
    <n v="0"/>
    <n v="950000"/>
    <d v="2023-01-01T00:00:00"/>
    <n v="1"/>
    <n v="950000"/>
    <n v="950000"/>
    <n v="0"/>
    <s v="SI"/>
    <s v="NO"/>
    <n v="27523"/>
    <s v="0"/>
    <s v="0"/>
  </r>
  <r>
    <s v="DRA"/>
    <s v="DRA_1232"/>
    <x v="13"/>
    <s v="Tematica Comercio Interno"/>
    <s v="C_INTERNO_2023_EMICRON_RURAL"/>
    <s v="Bases de datos de la temática de comercio interno"/>
    <x v="64"/>
    <n v="10"/>
    <s v="2017011000391 "/>
    <s v="BUCARAMANGA"/>
    <s v="BUCARAMANGA"/>
    <s v="Transporte"/>
    <s v="Otros"/>
    <n v="1"/>
    <n v="1"/>
    <n v="0"/>
    <n v="750000"/>
    <d v="2023-01-01T00:00:00"/>
    <n v="1"/>
    <n v="750000"/>
    <n v="750000"/>
    <n v="0"/>
    <s v="SI"/>
    <s v="NO"/>
    <n v="20523"/>
    <s v="0"/>
    <s v="0"/>
  </r>
  <r>
    <s v="DRA"/>
    <s v="DRA_1233"/>
    <x v="13"/>
    <s v="Tematica Comercio Interno"/>
    <s v="C_INTERNO_2023_EMICRON_RURAL"/>
    <s v="Bases de datos de la temática de comercio interno"/>
    <x v="64"/>
    <n v="10"/>
    <s v="2017011000391 "/>
    <s v="BUCARAMANGA"/>
    <s v="BUCARAMANGA"/>
    <s v="Transporte"/>
    <s v="Otros"/>
    <n v="1"/>
    <n v="1"/>
    <n v="0"/>
    <n v="750000"/>
    <d v="2023-01-01T00:00:00"/>
    <n v="1"/>
    <n v="750000"/>
    <n v="750000"/>
    <n v="0"/>
    <s v="SI"/>
    <s v="NO"/>
    <n v="20623"/>
    <s v="0"/>
    <s v="0"/>
  </r>
  <r>
    <s v="DRA"/>
    <s v="DRA_1234"/>
    <x v="13"/>
    <s v="Tematica Comercio Interno"/>
    <s v="C_INTERNO_2023_EMICRON_RURAL"/>
    <s v="Bases de datos de la temática de comercio interno"/>
    <x v="64"/>
    <n v="10"/>
    <s v="2017011000391 "/>
    <s v="BUCARAMANGA"/>
    <s v="CUCUTA"/>
    <s v="Transporte"/>
    <s v="Otros"/>
    <n v="1"/>
    <n v="1"/>
    <n v="0"/>
    <n v="562500"/>
    <d v="2023-01-01T00:00:00"/>
    <n v="1"/>
    <n v="562500"/>
    <n v="562500"/>
    <n v="0"/>
    <s v="SI"/>
    <s v="NO"/>
    <n v="14523"/>
    <s v="0"/>
    <s v="0"/>
  </r>
  <r>
    <s v="DRA"/>
    <s v="DRA_1235"/>
    <x v="13"/>
    <s v="Tematica Comercio Interno"/>
    <s v="C_INTERNO_2023_EMICRON_RURAL"/>
    <s v="Bases de datos de la temática de comercio interno"/>
    <x v="64"/>
    <n v="10"/>
    <s v="2017011000391 "/>
    <s v="CALI"/>
    <s v="CALI"/>
    <s v="Transporte"/>
    <s v="Otros"/>
    <n v="1"/>
    <n v="1"/>
    <n v="0"/>
    <n v="1500000"/>
    <d v="2023-01-01T00:00:00"/>
    <n v="1"/>
    <n v="1500000"/>
    <n v="1500000"/>
    <n v="0"/>
    <s v="SI"/>
    <s v="NO"/>
    <s v="18523;19023;24523;31523;31623"/>
    <s v="0"/>
    <s v="0"/>
  </r>
  <r>
    <s v="DRA"/>
    <s v="DRA_1236"/>
    <x v="13"/>
    <s v="Tematica Comercio Interno"/>
    <s v="C_INTERNO_2023_EMICRON_RURAL"/>
    <s v="Bases de datos de la temática de comercio interno"/>
    <x v="64"/>
    <n v="10"/>
    <s v="2017011000391 "/>
    <s v="CALI"/>
    <s v="PASTO"/>
    <s v="Transporte"/>
    <s v="Otros"/>
    <n v="1"/>
    <n v="1"/>
    <n v="0"/>
    <n v="2100000"/>
    <d v="2023-01-01T00:00:00"/>
    <n v="1"/>
    <n v="2100000"/>
    <n v="2100000"/>
    <n v="0"/>
    <s v="SI"/>
    <s v="NO"/>
    <s v="18523;19023;24523;31523;31623"/>
    <s v="0"/>
    <s v="0"/>
  </r>
  <r>
    <s v="DRA"/>
    <s v="DRA_1237"/>
    <x v="13"/>
    <s v="Tematica Comercio Interno"/>
    <s v="C_INTERNO_2023_EMICRON_RURAL"/>
    <s v="Bases de datos de la temática de comercio interno"/>
    <x v="64"/>
    <n v="10"/>
    <s v="2017011000391 "/>
    <s v="CALI"/>
    <s v="POPAYAN"/>
    <s v="Transporte"/>
    <s v="Otros"/>
    <n v="1"/>
    <n v="1"/>
    <n v="0"/>
    <n v="562500"/>
    <d v="2023-01-01T00:00:00"/>
    <n v="1"/>
    <n v="562500"/>
    <n v="562500"/>
    <n v="0"/>
    <s v="SI"/>
    <s v="NO"/>
    <s v="18523;19023;24523;31523;31623"/>
    <s v="0"/>
    <s v="0"/>
  </r>
  <r>
    <s v="DRA"/>
    <s v="DRA_1238"/>
    <x v="13"/>
    <s v="Tematica Comercio Interno"/>
    <s v="C_INTERNO_2023_EMICRON_RURAL"/>
    <s v="Bases de datos de la temática de comercio interno"/>
    <x v="64"/>
    <n v="10"/>
    <s v="2017011000391 "/>
    <s v="MANIZALES"/>
    <s v="MANIZALES"/>
    <s v="Transporte"/>
    <s v="Otros"/>
    <n v="1"/>
    <n v="1"/>
    <n v="0"/>
    <n v="750000"/>
    <d v="2023-01-01T00:00:00"/>
    <n v="1"/>
    <n v="750000"/>
    <n v="750000"/>
    <n v="0"/>
    <s v="SI"/>
    <s v="NO"/>
    <s v="23423;23523;23623;23723"/>
    <s v="0"/>
    <s v="0"/>
  </r>
  <r>
    <s v="DRA"/>
    <s v="DRA_1239"/>
    <x v="13"/>
    <s v="Tematica Comercio Interno"/>
    <s v="C_INTERNO_2023_EMICRON_RURAL"/>
    <s v="Bases de datos de la temática de comercio interno"/>
    <x v="64"/>
    <n v="10"/>
    <s v="2017011000391 "/>
    <s v="MANIZALES"/>
    <s v="ARMENIA"/>
    <s v="Transporte"/>
    <s v="Otros"/>
    <n v="1"/>
    <n v="1"/>
    <n v="0"/>
    <n v="750000"/>
    <d v="2023-01-01T00:00:00"/>
    <n v="1"/>
    <n v="750000"/>
    <n v="750000"/>
    <n v="0"/>
    <s v="SI"/>
    <s v="NO"/>
    <s v="23423;23523;23623;23723"/>
    <s v="0"/>
    <s v="0"/>
  </r>
  <r>
    <s v="DRA"/>
    <s v="DRA_1240"/>
    <x v="13"/>
    <s v="Tematica Comercio Interno"/>
    <s v="C_INTERNO_2023_EMICRON_RURAL"/>
    <s v="Bases de datos de la temática de comercio interno"/>
    <x v="64"/>
    <n v="10"/>
    <s v="2017011000391 "/>
    <s v="MANIZALES"/>
    <s v="IBAGUE"/>
    <s v="Transporte"/>
    <s v="Otros"/>
    <n v="1"/>
    <n v="1"/>
    <n v="0"/>
    <n v="562500"/>
    <d v="2023-01-01T00:00:00"/>
    <n v="1"/>
    <n v="562500"/>
    <n v="562500"/>
    <n v="0"/>
    <s v="SI"/>
    <s v="NO"/>
    <s v="23423;23523;23623;23723"/>
    <s v="0"/>
    <s v="0"/>
  </r>
  <r>
    <s v="DRA"/>
    <s v="DRA_1241"/>
    <x v="13"/>
    <s v="Tematica Comercio Interno"/>
    <s v="C_INTERNO_2023_EMICRON_RURAL"/>
    <s v="Bases de datos de la temática de comercio interno"/>
    <x v="64"/>
    <n v="10"/>
    <s v="2017011000391 "/>
    <s v="MANIZALES"/>
    <s v="PEREIRA"/>
    <s v="Transporte"/>
    <s v="Otros"/>
    <n v="1"/>
    <n v="1"/>
    <n v="0"/>
    <n v="750000"/>
    <d v="2023-01-01T00:00:00"/>
    <n v="1"/>
    <n v="750000"/>
    <n v="750000"/>
    <n v="0"/>
    <s v="SI"/>
    <s v="NO"/>
    <s v="23423;23523;23623;23723"/>
    <s v="0"/>
    <s v="0"/>
  </r>
  <r>
    <s v="DRA"/>
    <s v="DRA_1242"/>
    <x v="13"/>
    <s v="Tematica Comercio Interno"/>
    <s v="C_INTERNO_2023_EMICRON_RURAL"/>
    <s v="Bases de datos de la temática de comercio interno"/>
    <x v="64"/>
    <n v="10"/>
    <s v="2017011000391 "/>
    <s v="MEDELLIN"/>
    <s v="MEDELLIN"/>
    <s v="Transporte"/>
    <s v="Otros"/>
    <n v="1"/>
    <n v="1"/>
    <n v="0"/>
    <n v="1500000"/>
    <d v="2023-01-01T00:00:00"/>
    <n v="1"/>
    <n v="1500000"/>
    <n v="1500000"/>
    <n v="0"/>
    <s v="SI"/>
    <s v="NO"/>
    <s v="12323;12423;12523;13123;11923;12023;12123;12223;12623;12723;12823;12923;13023"/>
    <s v="0"/>
    <s v="0"/>
  </r>
  <r>
    <s v="DRA"/>
    <s v="DRA_1243"/>
    <x v="13"/>
    <s v="Tematica Comercio Interno"/>
    <s v="C_INTERNO_2023_EMICRON_RURAL"/>
    <s v="Bases de datos de la temática de comercio interno"/>
    <x v="64"/>
    <n v="10"/>
    <s v="2017011000391 "/>
    <s v="MEDELLIN"/>
    <s v="MONTERIA"/>
    <s v="Transporte"/>
    <s v="Otros"/>
    <n v="1"/>
    <n v="1"/>
    <n v="0"/>
    <n v="1150000"/>
    <d v="2023-01-01T00:00:00"/>
    <n v="1"/>
    <n v="1150000"/>
    <n v="1150000"/>
    <n v="0"/>
    <s v="SI"/>
    <s v="NO"/>
    <s v="12323;12423;12523;13123;11923;12023;12123;12223;12623;12723;12823;12923;13023"/>
    <s v="0"/>
    <s v="0"/>
  </r>
  <r>
    <s v="DRA"/>
    <s v="DRA_1244"/>
    <x v="13"/>
    <s v="Tematica Comercio Interno"/>
    <s v="C_INTERNO_2023_EMICRON_RURAL"/>
    <s v="Bases de datos de la temática de comercio interno"/>
    <x v="64"/>
    <n v="10"/>
    <s v="2017011000391 "/>
    <s v="MEDELLIN"/>
    <s v="QUIBDO"/>
    <s v="Transporte"/>
    <s v="Otros"/>
    <n v="1"/>
    <n v="1"/>
    <n v="0"/>
    <n v="562500"/>
    <d v="2023-01-01T00:00:00"/>
    <n v="1"/>
    <n v="562500"/>
    <n v="562500"/>
    <n v="0"/>
    <s v="SI"/>
    <s v="NO"/>
    <s v="12323;12423;12523;13123;11923;12023;12123;12223;12623;12723;12823;12923;13023"/>
    <s v="0"/>
    <s v="0"/>
  </r>
  <r>
    <s v="DRA"/>
    <s v="DRA_1245"/>
    <x v="13"/>
    <s v="Tematica Comercio Interno"/>
    <s v="C_INTERNO_2023_EMICRON_RURAL"/>
    <s v="Bases de datos de la temática de comercio interno"/>
    <x v="64"/>
    <n v="10"/>
    <s v="2017011000391 "/>
    <s v="BARRANQUILLA"/>
    <s v="BARRANQUILLA"/>
    <s v="Transporte"/>
    <s v="Otros"/>
    <n v="1"/>
    <n v="1"/>
    <n v="0"/>
    <n v="2300000"/>
    <d v="2023-01-01T00:00:00"/>
    <n v="1"/>
    <n v="2300000"/>
    <n v="2300000"/>
    <n v="0"/>
    <s v="SI"/>
    <s v="NO"/>
    <s v="35523;33623;33723;37123;37223;38323;38423;38523;38623;38723;38823;38923;39223;39323;39423;40623"/>
    <s v="0"/>
    <s v="0"/>
  </r>
  <r>
    <s v="DRA"/>
    <s v="DRA_1246"/>
    <x v="13"/>
    <s v="Tematica Comercio Interno"/>
    <s v="C_INTERNO_2023_EMICRON_RURAL"/>
    <s v="Bases de datos de la temática de comercio interno"/>
    <x v="64"/>
    <n v="10"/>
    <s v="2017011000391 "/>
    <s v="BARRANQUILLA"/>
    <s v="CARTAGENA"/>
    <s v="Transporte"/>
    <s v="Otros"/>
    <n v="1"/>
    <n v="1"/>
    <n v="0"/>
    <n v="2137500"/>
    <d v="2023-01-01T00:00:00"/>
    <n v="1"/>
    <n v="2137500"/>
    <n v="2137500"/>
    <n v="0"/>
    <s v="SI"/>
    <s v="NO"/>
    <s v="35523;33623;33723;37123;37223;38323;38423;38523;38623;38723;38823;38923;39223;39323;39423;40623"/>
    <s v="0"/>
    <s v="0"/>
  </r>
  <r>
    <s v="DRA"/>
    <s v="DRA_1247"/>
    <x v="13"/>
    <s v="Tematica Comercio Interno"/>
    <s v="C_INTERNO_2023_EMICRON_RURAL"/>
    <s v="Bases de datos de la temática de comercio interno"/>
    <x v="64"/>
    <n v="10"/>
    <s v="2017011000391 "/>
    <s v="BARRANQUILLA"/>
    <s v="RIOHACHA"/>
    <s v="Transporte"/>
    <s v="Otros"/>
    <n v="1"/>
    <n v="1"/>
    <n v="0"/>
    <n v="2250000"/>
    <d v="2023-01-01T00:00:00"/>
    <n v="1"/>
    <n v="2250000"/>
    <n v="2250000"/>
    <n v="0"/>
    <s v="SI"/>
    <s v="NO"/>
    <s v="35523;33623;33723;37123;37223;38323;38423;38523;38623;38723;38823;38923;39223;39323;39423;40623"/>
    <s v="0"/>
    <s v="0"/>
  </r>
  <r>
    <s v="DRA"/>
    <s v="DRA_1248"/>
    <x v="13"/>
    <s v="Tematica Comercio Interno"/>
    <s v="C_INTERNO_2023_EMICRON_RURAL"/>
    <s v="Bases de datos de la temática de comercio interno"/>
    <x v="64"/>
    <n v="10"/>
    <s v="2017011000391 "/>
    <s v="BARRANQUILLA"/>
    <s v="SANTA MARTA"/>
    <s v="Transporte"/>
    <s v="Otros"/>
    <n v="1"/>
    <n v="1"/>
    <n v="0"/>
    <n v="2137500"/>
    <d v="2023-01-01T00:00:00"/>
    <n v="1"/>
    <n v="2137500"/>
    <n v="2137500"/>
    <n v="0"/>
    <s v="SI"/>
    <s v="NO"/>
    <s v="35523;33623;33723;37123;37223;38323;38423;38523;38623;38723;38823;38923;39223;39323;39423;40623"/>
    <s v="0"/>
    <s v="0"/>
  </r>
  <r>
    <s v="DRA"/>
    <s v="DRA_1249"/>
    <x v="13"/>
    <s v="Tematica Comercio Interno"/>
    <s v="C_INTERNO_2023_EMICRON_RURAL"/>
    <s v="Bases de datos de la temática de comercio interno"/>
    <x v="64"/>
    <n v="10"/>
    <s v="2017011000391 "/>
    <s v="BARRANQUILLA"/>
    <s v="SINCELEJO"/>
    <s v="Transporte"/>
    <s v="Otros"/>
    <n v="1"/>
    <n v="1"/>
    <n v="0"/>
    <n v="2475000"/>
    <d v="2023-01-01T00:00:00"/>
    <n v="1"/>
    <n v="2475000"/>
    <n v="2475000"/>
    <n v="0"/>
    <s v="SI"/>
    <s v="NO"/>
    <s v="35523;33623;33723;37123;37223;38323;38423;38523;38623;38723;38823;38923;39223;39323;39423;40623"/>
    <s v="0"/>
    <s v="0"/>
  </r>
  <r>
    <s v="DRA"/>
    <s v="DRA_1250"/>
    <x v="13"/>
    <s v="Tematica Comercio Interno"/>
    <s v="C_INTERNO_2023_EMICRON_RURAL"/>
    <s v="Bases de datos de la temática de comercio interno"/>
    <x v="64"/>
    <n v="10"/>
    <s v="2017011000391 "/>
    <s v="BARRANQUILLA"/>
    <s v="VALLEDUPAR"/>
    <s v="Transporte"/>
    <s v="Otros"/>
    <n v="1"/>
    <n v="1"/>
    <n v="0"/>
    <n v="1500000"/>
    <d v="2023-01-01T00:00:00"/>
    <n v="1"/>
    <n v="1500000"/>
    <n v="1500000"/>
    <n v="0"/>
    <s v="SI"/>
    <s v="NO"/>
    <s v="35523;33623;33723;37123;37223;38323;38423;38523;38623;38723;38823;38923;39223;39323;39423;40623"/>
    <s v="0"/>
    <s v="0"/>
  </r>
  <r>
    <s v="DRA"/>
    <s v="DRA_1251"/>
    <x v="13"/>
    <s v="Tematica Comercio Interno"/>
    <s v="C_INTERNO_2023_EMICRON_RURAL"/>
    <s v="Bases de datos de la temática de comercio interno"/>
    <x v="64"/>
    <n v="10"/>
    <s v="2017011000391 "/>
    <s v="BOGOTA"/>
    <s v="BOGOTA"/>
    <s v="Transporte"/>
    <s v="Otros"/>
    <n v="1"/>
    <n v="1"/>
    <n v="0"/>
    <n v="3000000"/>
    <d v="2023-01-01T00:00:00"/>
    <n v="1"/>
    <n v="3000000"/>
    <n v="3000000"/>
    <n v="0"/>
    <s v="SI"/>
    <s v="NO"/>
    <s v="29323;29523;29723;32423"/>
    <s v="0"/>
    <s v="0"/>
  </r>
  <r>
    <s v="DRA"/>
    <s v="DRA_1252"/>
    <x v="13"/>
    <s v="Tematica Comercio Interno"/>
    <s v="C_INTERNO_2023_EMICRON_RURAL"/>
    <s v="Bases de datos de la temática de comercio interno"/>
    <x v="64"/>
    <n v="10"/>
    <s v="2017011000391 "/>
    <s v="BOGOTA"/>
    <s v="FLORENCIA"/>
    <s v="Transporte"/>
    <s v="Otros"/>
    <n v="1"/>
    <n v="1"/>
    <n v="0"/>
    <n v="1600000"/>
    <d v="2023-01-01T00:00:00"/>
    <n v="1"/>
    <n v="1600000"/>
    <n v="1600000"/>
    <n v="0"/>
    <s v="SI"/>
    <s v="NO"/>
    <s v="30223;30523"/>
    <s v="0"/>
    <s v="0"/>
  </r>
  <r>
    <s v="DRA"/>
    <s v="DRA_1253"/>
    <x v="13"/>
    <s v="Tematica Comercio Interno"/>
    <s v="C_INTERNO_2023_EMICRON_RURAL"/>
    <s v="Bases de datos de la temática de comercio interno"/>
    <x v="64"/>
    <n v="10"/>
    <s v="2017011000391 "/>
    <s v="BOGOTA"/>
    <s v="NEIVA"/>
    <s v="Transporte"/>
    <s v="Otros"/>
    <n v="1"/>
    <n v="1"/>
    <n v="0"/>
    <n v="1700000"/>
    <d v="2023-01-01T00:00:00"/>
    <n v="1"/>
    <n v="1700000"/>
    <n v="1700000"/>
    <n v="0"/>
    <s v="SI"/>
    <s v="NO"/>
    <s v="30023;32323"/>
    <s v="0"/>
    <s v="0"/>
  </r>
  <r>
    <s v="DRA"/>
    <s v="DRA_1254"/>
    <x v="13"/>
    <s v="Tematica Comercio Interno"/>
    <s v="C_INTERNO_2023_EMICRON_RURAL"/>
    <s v="Bases de datos de la temática de comercio interno"/>
    <x v="64"/>
    <n v="10"/>
    <s v="2017011000391 "/>
    <s v="BOGOTA"/>
    <s v="TUNJA"/>
    <s v="Transporte"/>
    <s v="Otros"/>
    <n v="1"/>
    <n v="1"/>
    <n v="0"/>
    <n v="1500000"/>
    <d v="2023-01-01T00:00:00"/>
    <n v="1"/>
    <n v="1500000"/>
    <n v="1500000"/>
    <n v="0"/>
    <s v="SI"/>
    <s v="NO"/>
    <s v="28523;28823;29023;29123"/>
    <s v="0"/>
    <s v="0"/>
  </r>
  <r>
    <s v="DRA"/>
    <s v="DRA_1255"/>
    <x v="13"/>
    <s v="Tematica Comercio Interno"/>
    <s v="C_INTERNO_2023_EMICRON_RURAL"/>
    <s v="Bases de datos de la temática de comercio interno"/>
    <x v="64"/>
    <n v="10"/>
    <s v="2017011000391 "/>
    <s v="BOGOTA"/>
    <s v="TUNJA"/>
    <s v="Transporte"/>
    <s v="Otros"/>
    <n v="1"/>
    <n v="1"/>
    <n v="0"/>
    <n v="1500000"/>
    <d v="2023-01-01T00:00:00"/>
    <n v="1"/>
    <n v="1500000"/>
    <n v="1500000"/>
    <n v="0"/>
    <s v="SI"/>
    <s v="NO"/>
    <s v="28523;28823;29023;29123"/>
    <s v="0"/>
    <s v="0"/>
  </r>
  <r>
    <s v="DRA"/>
    <s v="DRA_1256"/>
    <x v="13"/>
    <s v="Tematica Comercio Interno"/>
    <s v="C_INTERNO_2023_EMICRON_RURAL"/>
    <s v="Bases de datos de la temática de comercio interno"/>
    <x v="64"/>
    <n v="10"/>
    <s v="2017011000391 "/>
    <s v="BOGOTA"/>
    <s v="VILLAVICENCIO"/>
    <s v="Transporte"/>
    <s v="Otros"/>
    <n v="1"/>
    <n v="1"/>
    <n v="0"/>
    <n v="1900000"/>
    <d v="2023-01-01T00:00:00"/>
    <n v="1"/>
    <n v="1900000"/>
    <n v="1900000"/>
    <n v="0"/>
    <s v="SI"/>
    <s v="NO"/>
    <s v="27923;31123"/>
    <s v="0"/>
    <s v="0"/>
  </r>
  <r>
    <s v="DRA"/>
    <s v="DRA_1257"/>
    <x v="13"/>
    <s v="Tematica Comercio Interno"/>
    <s v="C_INTERNO_2023_EMICRON_RURAL"/>
    <s v="Bases de datos de la temática de comercio interno"/>
    <x v="64"/>
    <n v="10"/>
    <s v="2017011000391 "/>
    <s v="BUCARAMANGA"/>
    <s v="BUCARAMANGA"/>
    <s v="Transporte"/>
    <s v="Otros"/>
    <n v="1"/>
    <n v="1"/>
    <n v="0"/>
    <n v="1500000"/>
    <d v="2023-01-01T00:00:00"/>
    <n v="1"/>
    <n v="1500000"/>
    <n v="1500000"/>
    <n v="0"/>
    <s v="SI"/>
    <s v="NO"/>
    <s v="19823;19923"/>
    <s v="0"/>
    <s v="0"/>
  </r>
  <r>
    <s v="DRA"/>
    <s v="DRA_1258"/>
    <x v="13"/>
    <s v="Tematica Comercio Interno"/>
    <s v="C_INTERNO_2023_EMICRON_RURAL"/>
    <s v="Bases de datos de la temática de comercio interno"/>
    <x v="64"/>
    <n v="10"/>
    <s v="2017011000391 "/>
    <s v="BUCARAMANGA"/>
    <s v="BUCARAMANGA"/>
    <s v="Transporte"/>
    <s v="Otros"/>
    <n v="1"/>
    <n v="1"/>
    <n v="0"/>
    <n v="1500000"/>
    <d v="2023-01-01T00:00:00"/>
    <n v="1"/>
    <n v="1500000"/>
    <n v="1500000"/>
    <n v="0"/>
    <s v="SI"/>
    <s v="NO"/>
    <s v="21023;21123"/>
    <s v="0"/>
    <s v="0"/>
  </r>
  <r>
    <s v="DRA"/>
    <s v="DRA_1259"/>
    <x v="13"/>
    <s v="Tematica Comercio Interno"/>
    <s v="C_INTERNO_2023_EMICRON_RURAL"/>
    <s v="Bases de datos de la temática de comercio interno"/>
    <x v="64"/>
    <n v="10"/>
    <s v="2017011000391 "/>
    <s v="BUCARAMANGA"/>
    <s v="CUCUTA"/>
    <s v="Transporte"/>
    <s v="Otros"/>
    <n v="1"/>
    <n v="1"/>
    <n v="0"/>
    <n v="1687500"/>
    <d v="2023-01-01T00:00:00"/>
    <n v="1"/>
    <n v="1687500"/>
    <n v="1687500"/>
    <n v="0"/>
    <s v="SI"/>
    <s v="NO"/>
    <s v="13823;14823;15223"/>
    <s v="0"/>
    <s v="0"/>
  </r>
  <r>
    <s v="DRA"/>
    <s v="DRA_1260"/>
    <x v="13"/>
    <s v="Tematica Comercio Interno"/>
    <s v="C_INTERNO_2023_EMICRON_RURAL"/>
    <s v="Bases de datos de la temática de comercio interno"/>
    <x v="64"/>
    <n v="10"/>
    <s v="2017011000391 "/>
    <s v="CALI"/>
    <s v="CALI"/>
    <s v="Transporte"/>
    <s v="Otros"/>
    <n v="1"/>
    <n v="1"/>
    <n v="0"/>
    <n v="3000000"/>
    <d v="2023-01-01T00:00:00"/>
    <n v="1"/>
    <n v="3000000"/>
    <n v="3000000"/>
    <n v="0"/>
    <s v="SI"/>
    <s v="NO"/>
    <s v="18623;18723;18823;24323;18923;24623;31723;32923;33023;33323;33423"/>
    <s v="0"/>
    <s v="0"/>
  </r>
  <r>
    <s v="DRA"/>
    <s v="DRA_1261"/>
    <x v="13"/>
    <s v="Tematica Comercio Interno"/>
    <s v="C_INTERNO_2023_EMICRON_RURAL"/>
    <s v="Bases de datos de la temática de comercio interno"/>
    <x v="64"/>
    <n v="10"/>
    <s v="2017011000391 "/>
    <s v="CALI"/>
    <s v="PASTO"/>
    <s v="Transporte"/>
    <s v="Otros"/>
    <n v="1"/>
    <n v="1"/>
    <n v="0"/>
    <n v="4200000"/>
    <d v="2023-01-01T00:00:00"/>
    <n v="1"/>
    <n v="4200000"/>
    <n v="4200000"/>
    <n v="0"/>
    <s v="SI"/>
    <s v="NO"/>
    <s v="18623;18723;18823;24323;18923;24623;31723;32923;33023;33323;33423"/>
    <s v="0"/>
    <s v="0"/>
  </r>
  <r>
    <s v="DRA"/>
    <s v="DRA_1262"/>
    <x v="13"/>
    <s v="Tematica Comercio Interno"/>
    <s v="C_INTERNO_2023_EMICRON_RURAL"/>
    <s v="Bases de datos de la temática de comercio interno"/>
    <x v="64"/>
    <n v="10"/>
    <s v="2017011000391 "/>
    <s v="CALI"/>
    <s v="POPAYAN"/>
    <s v="Transporte"/>
    <s v="Otros"/>
    <n v="1"/>
    <n v="1"/>
    <n v="0"/>
    <n v="1687500"/>
    <d v="2023-01-01T00:00:00"/>
    <n v="1"/>
    <n v="1687500"/>
    <n v="1687500"/>
    <n v="0"/>
    <s v="SI"/>
    <s v="NO"/>
    <s v="18623;18723;18823;24323;18923;24623;31723;32923;33023;33323;33423"/>
    <s v="0"/>
    <s v="0"/>
  </r>
  <r>
    <s v="DRA"/>
    <s v="DRA_1263"/>
    <x v="13"/>
    <s v="Tematica Comercio Interno"/>
    <s v="C_INTERNO_2023_EMICRON_RURAL"/>
    <s v="Bases de datos de la temática de comercio interno"/>
    <x v="64"/>
    <n v="10"/>
    <s v="2017011000391 "/>
    <s v="MANIZALES"/>
    <s v="MANIZALES"/>
    <s v="Transporte"/>
    <s v="Otros"/>
    <n v="1"/>
    <n v="1"/>
    <n v="0"/>
    <n v="1500000"/>
    <d v="2023-01-01T00:00:00"/>
    <n v="1"/>
    <n v="1500000"/>
    <n v="1500000"/>
    <n v="0"/>
    <s v="SI"/>
    <s v="NO"/>
    <s v="23823;23923;24023;24123;24223;24323;24423;24523;24623"/>
    <s v="0"/>
    <s v="0"/>
  </r>
  <r>
    <s v="DRA"/>
    <s v="DRA_1264"/>
    <x v="13"/>
    <s v="Tematica Comercio Interno"/>
    <s v="C_INTERNO_2023_EMICRON_RURAL"/>
    <s v="Bases de datos de la temática de comercio interno"/>
    <x v="64"/>
    <n v="10"/>
    <s v="2017011000391 "/>
    <s v="MANIZALES"/>
    <s v="ARMENIA"/>
    <s v="Transporte"/>
    <s v="Otros"/>
    <n v="1"/>
    <n v="1"/>
    <n v="0"/>
    <n v="1500000"/>
    <d v="2023-01-01T00:00:00"/>
    <n v="1"/>
    <n v="1500000"/>
    <n v="1500000"/>
    <n v="0"/>
    <s v="SI"/>
    <s v="NO"/>
    <s v="23823;23923;24023;24123;24223;24323;24423;24523;24623"/>
    <s v="0"/>
    <s v="0"/>
  </r>
  <r>
    <s v="DRA"/>
    <s v="DRA_1265"/>
    <x v="13"/>
    <s v="Tematica Comercio Interno"/>
    <s v="C_INTERNO_2023_EMICRON_RURAL"/>
    <s v="Bases de datos de la temática de comercio interno"/>
    <x v="64"/>
    <n v="10"/>
    <s v="2017011000391 "/>
    <s v="MANIZALES"/>
    <s v="IBAGUE"/>
    <s v="Transporte"/>
    <s v="Otros"/>
    <n v="1"/>
    <n v="1"/>
    <n v="0"/>
    <n v="1687500"/>
    <d v="2023-01-01T00:00:00"/>
    <n v="1"/>
    <n v="1687500"/>
    <n v="1687500"/>
    <n v="0"/>
    <s v="SI"/>
    <s v="NO"/>
    <s v="23823;23923;24023;24123;24223;24323;24423;24523;24623"/>
    <s v="0"/>
    <s v="0"/>
  </r>
  <r>
    <s v="DRA"/>
    <s v="DRA_1266"/>
    <x v="13"/>
    <s v="Tematica Comercio Interno"/>
    <s v="C_INTERNO_2023_EMICRON_RURAL"/>
    <s v="Bases de datos de la temática de comercio interno"/>
    <x v="64"/>
    <n v="10"/>
    <s v="2017011000391 "/>
    <s v="MANIZALES"/>
    <s v="PEREIRA"/>
    <s v="Transporte"/>
    <s v="Otros"/>
    <n v="1"/>
    <n v="1"/>
    <n v="0"/>
    <n v="1500000"/>
    <d v="2023-01-01T00:00:00"/>
    <n v="1"/>
    <n v="1500000"/>
    <n v="1500000"/>
    <n v="0"/>
    <s v="SI"/>
    <s v="NO"/>
    <s v="23823;23923;24023;24123;24223;24323;24423;24523;24623"/>
    <s v="0"/>
    <s v="0"/>
  </r>
  <r>
    <s v="DRA"/>
    <s v="DRA_1267"/>
    <x v="13"/>
    <s v="Tematica Comercio Interno"/>
    <s v="C_INTERNO_2023_EMICRON_RURAL"/>
    <s v="Bases de datos de la temática de comercio interno"/>
    <x v="64"/>
    <n v="10"/>
    <s v="2017011000391 "/>
    <s v="MEDELLIN"/>
    <s v="MEDELLIN"/>
    <s v="Transporte"/>
    <s v="Otros"/>
    <n v="1"/>
    <n v="1"/>
    <n v="0"/>
    <n v="3000000"/>
    <d v="2023-01-01T00:00:00"/>
    <n v="1"/>
    <n v="3000000"/>
    <n v="3000000"/>
    <n v="0"/>
    <s v="SI"/>
    <s v="NO"/>
    <s v="12323;12423;12523;13123;11923;12023;12123;12223;12623;12723;12823;12923;13023"/>
    <s v="0"/>
    <s v="0"/>
  </r>
  <r>
    <s v="DRA"/>
    <s v="DRA_1268"/>
    <x v="13"/>
    <s v="Tematica Comercio Interno"/>
    <s v="C_INTERNO_2023_EMICRON_RURAL"/>
    <s v="Bases de datos de la temática de comercio interno"/>
    <x v="64"/>
    <n v="10"/>
    <s v="2017011000391 "/>
    <s v="MEDELLIN"/>
    <s v="MONTERIA"/>
    <s v="Transporte"/>
    <s v="Otros"/>
    <n v="1"/>
    <n v="1"/>
    <n v="0"/>
    <n v="2300000"/>
    <d v="2023-01-01T00:00:00"/>
    <n v="1"/>
    <n v="2300000"/>
    <n v="2300000"/>
    <n v="0"/>
    <s v="SI"/>
    <s v="NO"/>
    <s v="12323;12423;12523;13123;11923;12023;12123;12223;12623;12723;12823;12923;13023"/>
    <s v="0"/>
    <s v="0"/>
  </r>
  <r>
    <s v="DRA"/>
    <s v="DRA_1269"/>
    <x v="13"/>
    <s v="Tematica Comercio Interno"/>
    <s v="C_INTERNO_2023_EMICRON_RURAL"/>
    <s v="Bases de datos de la temática de comercio interno"/>
    <x v="64"/>
    <n v="10"/>
    <s v="2017011000391 "/>
    <s v="MEDELLIN"/>
    <s v="QUIBDO"/>
    <s v="Transporte"/>
    <s v="Otros"/>
    <n v="1"/>
    <n v="1"/>
    <n v="0"/>
    <n v="1687500"/>
    <d v="2023-01-01T00:00:00"/>
    <n v="1"/>
    <n v="1687500"/>
    <n v="1687500"/>
    <n v="0"/>
    <s v="SI"/>
    <s v="NO"/>
    <s v="12323;12423;12523;13123;11923;12023;12123;12223;12623;12723;12823;12923;13023"/>
    <s v="0"/>
    <s v="0"/>
  </r>
  <r>
    <s v="DRA"/>
    <s v="DRA_1270"/>
    <x v="13"/>
    <s v="Tematica Comercio Interno"/>
    <s v="C_INTERNO_2023_EMICRON_URBANO"/>
    <s v="Bases de datos de la temática de comercio interno"/>
    <x v="64"/>
    <n v="10"/>
    <s v="2017011000391 "/>
    <s v="BARRANQUILLA"/>
    <s v="BARRANQUILLA"/>
    <s v="Talento_Humano"/>
    <s v="Coordinador de Campo"/>
    <n v="1"/>
    <n v="9"/>
    <n v="0"/>
    <n v="2141557"/>
    <d v="2023-01-01T00:00:00"/>
    <n v="1"/>
    <n v="19274013"/>
    <n v="19274013"/>
    <n v="0"/>
    <s v="SI"/>
    <s v="NO"/>
    <s v="32723;33823;37323;37423;39523;39623"/>
    <s v="0"/>
    <s v="0"/>
  </r>
  <r>
    <s v="DRA"/>
    <s v="DRA_1271"/>
    <x v="13"/>
    <s v="Tematica Comercio Interno"/>
    <s v="C_INTERNO_2023_EMICRON_URBANO"/>
    <s v="Bases de datos de la temática de comercio interno"/>
    <x v="64"/>
    <n v="10"/>
    <s v="2017011000391 "/>
    <s v="BARRANQUILLA"/>
    <s v="BARRANQUILLA"/>
    <s v="Talento_Humano"/>
    <s v="Encuestador"/>
    <n v="4"/>
    <n v="9"/>
    <n v="0"/>
    <n v="1312310"/>
    <d v="2023-01-01T00:00:00"/>
    <n v="1"/>
    <n v="47243160"/>
    <n v="47243160"/>
    <n v="0"/>
    <s v="SI"/>
    <s v="NO"/>
    <s v="33023;33123;33223;33323;33923;34023;34123;37523;37623;37723;37823;39023;39123;39723;39823;39923;40023;40123;40223;40323;40423;40523"/>
    <s v="0"/>
    <s v="0"/>
  </r>
  <r>
    <s v="DRA"/>
    <s v="DRA_1272"/>
    <x v="13"/>
    <s v="Tematica Comercio Interno"/>
    <s v="C_INTERNO_2023_EMICRON_URBANO"/>
    <s v="Bases de datos de la temática de comercio interno"/>
    <x v="64"/>
    <n v="10"/>
    <s v="2017011000391 "/>
    <s v="BARRANQUILLA"/>
    <s v="BARRANQUILLA"/>
    <s v="Otros_gastos_operativos"/>
    <s v="Gastos Asociados Al Operativo De Campo"/>
    <n v="1"/>
    <n v="1"/>
    <n v="0"/>
    <n v="1687500"/>
    <d v="2023-01-01T00:00:00"/>
    <n v="1"/>
    <n v="1687500"/>
    <n v="1687500"/>
    <n v="0"/>
    <s v="SI"/>
    <s v="NO"/>
    <s v="32723;33823;37323;37423;39523;39623"/>
    <s v="0"/>
    <s v="0"/>
  </r>
  <r>
    <s v="DRA"/>
    <s v="DRA_1273"/>
    <x v="13"/>
    <s v="Tematica Comercio Interno"/>
    <s v="C_INTERNO_2023_EMICRON_URBANO"/>
    <s v="Bases de datos de la temática de comercio interno"/>
    <x v="64"/>
    <n v="10"/>
    <s v="2017011000391 "/>
    <s v="BARRANQUILLA"/>
    <s v="BARRANQUILLA"/>
    <s v="Otros_gastos_operativos"/>
    <s v="Gastos Asociados Al Operativo De Campo"/>
    <n v="1"/>
    <n v="1"/>
    <n v="0"/>
    <n v="6750000"/>
    <d v="2023-01-01T00:00:00"/>
    <n v="1"/>
    <n v="6750000"/>
    <n v="6750000"/>
    <n v="0"/>
    <s v="SI"/>
    <s v="NO"/>
    <s v="33023;33123;33223;33323;33923;34023;34123;37523;37623;37723;37823;39023;39123;39723;39823;39923;40023;40123;40223;40323;40423;40523"/>
    <s v="0"/>
    <s v="0"/>
  </r>
  <r>
    <s v="DRA"/>
    <s v="DRA_1274"/>
    <x v="13"/>
    <s v="Tematica Comercio Interno"/>
    <s v="C_INTERNO_2023_EMICRON_URBANO"/>
    <s v="Bases de datos de la temática de comercio interno"/>
    <x v="64"/>
    <n v="10"/>
    <s v="2017011000391 "/>
    <s v="BARRANQUILLA"/>
    <s v="BARRANQUILLA"/>
    <s v="Transporte"/>
    <s v="Urbano"/>
    <n v="1"/>
    <n v="1"/>
    <n v="0"/>
    <n v="337500"/>
    <d v="2023-01-01T00:00:00"/>
    <n v="1"/>
    <n v="337500"/>
    <n v="337500"/>
    <n v="0"/>
    <s v="SI"/>
    <s v="NO"/>
    <s v="32723;33823;37323;37423;39523;39623"/>
    <s v="0"/>
    <s v="0"/>
  </r>
  <r>
    <s v="DRA"/>
    <s v="DRA_1275"/>
    <x v="13"/>
    <s v="Tematica Comercio Interno"/>
    <s v="C_INTERNO_2023_EMICRON_URBANO"/>
    <s v="Bases de datos de la temática de comercio interno"/>
    <x v="64"/>
    <n v="10"/>
    <s v="2017011000391 "/>
    <s v="BARRANQUILLA"/>
    <s v="BARRANQUILLA"/>
    <s v="Transporte"/>
    <s v="Urbano"/>
    <n v="1"/>
    <n v="1"/>
    <n v="0"/>
    <n v="1350000"/>
    <d v="2023-01-01T00:00:00"/>
    <n v="1"/>
    <n v="1350000"/>
    <n v="1350000"/>
    <n v="0"/>
    <s v="SI"/>
    <s v="NO"/>
    <s v="33023;33123;33223;33323;33923;34023;34123;37523;37623;37723;37823;39023;39123;39723;39823;39923;40023;40123;40223;40323;40423;40523"/>
    <s v="0"/>
    <s v="0"/>
  </r>
  <r>
    <s v="DRA"/>
    <s v="DRA_1276"/>
    <x v="13"/>
    <s v="Tematica Comercio Interno"/>
    <s v="C_INTERNO_2023_EMICRON_URBANO"/>
    <s v="Bases de datos de la temática de comercio interno"/>
    <x v="64"/>
    <n v="10"/>
    <s v="2017011000391 "/>
    <s v="BARRANQUILLA"/>
    <s v="CARTAGENA"/>
    <s v="Talento_Humano"/>
    <s v="Coordinador de Campo"/>
    <n v="1"/>
    <n v="9"/>
    <n v="0"/>
    <n v="2141557"/>
    <d v="2023-01-01T00:00:00"/>
    <n v="1"/>
    <n v="19274013"/>
    <n v="19274013"/>
    <n v="0"/>
    <s v="SI"/>
    <s v="NO"/>
    <s v="32723;33823;37323;37423;39523;39623"/>
    <s v="0"/>
    <s v="0"/>
  </r>
  <r>
    <s v="DRA"/>
    <s v="DRA_1277"/>
    <x v="13"/>
    <s v="Tematica Comercio Interno"/>
    <s v="C_INTERNO_2023_EMICRON_URBANO"/>
    <s v="Bases de datos de la temática de comercio interno"/>
    <x v="64"/>
    <n v="10"/>
    <s v="2017011000391 "/>
    <s v="BARRANQUILLA"/>
    <s v="CARTAGENA"/>
    <s v="Talento_Humano"/>
    <s v="Encuestador"/>
    <n v="3"/>
    <n v="9"/>
    <n v="0"/>
    <n v="1312310"/>
    <d v="2023-01-01T00:00:00"/>
    <n v="1"/>
    <n v="35432370"/>
    <n v="35432370"/>
    <n v="0"/>
    <s v="SI"/>
    <s v="NO"/>
    <s v="33023;33123;33223;33323;33923;34023;34123;37523;37623;37723;37823;39023;39123;39723;39823;39923;40023;40123;40223;40323;40423;40523"/>
    <s v="0"/>
    <s v="0"/>
  </r>
  <r>
    <s v="DRA"/>
    <s v="DRA_1278"/>
    <x v="13"/>
    <s v="Tematica Comercio Interno"/>
    <s v="C_INTERNO_2023_EMICRON_URBANO"/>
    <s v="Bases de datos de la temática de comercio interno"/>
    <x v="64"/>
    <n v="10"/>
    <s v="2017011000391 "/>
    <s v="BARRANQUILLA"/>
    <s v="CARTAGENA"/>
    <s v="Otros_gastos_operativos"/>
    <s v="Gastos Asociados Al Operativo De Campo"/>
    <n v="1"/>
    <n v="1"/>
    <n v="0"/>
    <n v="1687500"/>
    <d v="2023-01-01T00:00:00"/>
    <n v="1"/>
    <n v="1687500"/>
    <n v="1687500"/>
    <n v="0"/>
    <s v="SI"/>
    <s v="NO"/>
    <s v="32723;33823;37323;37423;39523;39623"/>
    <s v="0"/>
    <s v="0"/>
  </r>
  <r>
    <s v="DRA"/>
    <s v="DRA_1279"/>
    <x v="13"/>
    <s v="Tematica Comercio Interno"/>
    <s v="C_INTERNO_2023_EMICRON_URBANO"/>
    <s v="Bases de datos de la temática de comercio interno"/>
    <x v="64"/>
    <n v="10"/>
    <s v="2017011000391 "/>
    <s v="BARRANQUILLA"/>
    <s v="CARTAGENA"/>
    <s v="Otros_gastos_operativos"/>
    <s v="Gastos Asociados Al Operativo De Campo"/>
    <n v="1"/>
    <n v="1"/>
    <n v="0"/>
    <n v="5062500"/>
    <d v="2023-01-01T00:00:00"/>
    <n v="1"/>
    <n v="5062500"/>
    <n v="5062500"/>
    <n v="0"/>
    <s v="SI"/>
    <s v="NO"/>
    <s v="33023;33123;33223;33323;33923;34023;34123;37523;37623;37723;37823;39023;39123;39723;39823;39923;40023;40123;40223;40323;40423;40523"/>
    <s v="0"/>
    <s v="0"/>
  </r>
  <r>
    <s v="DRA"/>
    <s v="DRA_1280"/>
    <x v="13"/>
    <s v="Tematica Comercio Interno"/>
    <s v="C_INTERNO_2023_EMICRON_URBANO"/>
    <s v="Bases de datos de la temática de comercio interno"/>
    <x v="64"/>
    <n v="10"/>
    <s v="2017011000391 "/>
    <s v="BARRANQUILLA"/>
    <s v="CARTAGENA"/>
    <s v="Transporte"/>
    <s v="Urbano"/>
    <n v="1"/>
    <n v="1"/>
    <n v="0"/>
    <n v="337500"/>
    <d v="2023-01-01T00:00:00"/>
    <n v="1"/>
    <n v="337500"/>
    <n v="337500"/>
    <n v="0"/>
    <s v="SI"/>
    <s v="NO"/>
    <s v="32723;33823;37323;37423;39523;39623"/>
    <s v="0"/>
    <s v="0"/>
  </r>
  <r>
    <s v="DRA"/>
    <s v="DRA_1281"/>
    <x v="13"/>
    <s v="Tematica Comercio Interno"/>
    <s v="C_INTERNO_2023_EMICRON_URBANO"/>
    <s v="Bases de datos de la temática de comercio interno"/>
    <x v="64"/>
    <n v="10"/>
    <s v="2017011000391 "/>
    <s v="BARRANQUILLA"/>
    <s v="CARTAGENA"/>
    <s v="Transporte"/>
    <s v="Urbano"/>
    <n v="1"/>
    <n v="1"/>
    <n v="0"/>
    <n v="1012500"/>
    <d v="2023-01-01T00:00:00"/>
    <n v="1"/>
    <n v="1012500"/>
    <n v="1012500"/>
    <n v="0"/>
    <s v="SI"/>
    <s v="NO"/>
    <s v="33023;33123;33223;33323;33923;34023;34123;37523;37623;37723;37823;39023;39123;39723;39823;39923;40023;40123;40223;40323;40423;40523"/>
    <s v="0"/>
    <s v="0"/>
  </r>
  <r>
    <s v="DRA"/>
    <s v="DRA_1282"/>
    <x v="13"/>
    <s v="Tematica Comercio Interno"/>
    <s v="C_INTERNO_2023_EMICRON_URBANO"/>
    <s v="Bases de datos de la temática de comercio interno"/>
    <x v="64"/>
    <n v="10"/>
    <s v="2017011000391 "/>
    <s v="BARRANQUILLA"/>
    <s v="RIOHACHA"/>
    <s v="Talento_Humano"/>
    <s v="Coordinador de Campo"/>
    <n v="1"/>
    <n v="9"/>
    <n v="0"/>
    <n v="2141557"/>
    <d v="2023-01-01T00:00:00"/>
    <n v="1"/>
    <n v="19274013"/>
    <n v="19274013"/>
    <n v="0"/>
    <s v="SI"/>
    <s v="NO"/>
    <s v="32723;33823;37323;37423;39523;39623"/>
    <s v="0"/>
    <s v="0"/>
  </r>
  <r>
    <s v="DRA"/>
    <s v="DRA_1283"/>
    <x v="13"/>
    <s v="Tematica Comercio Interno"/>
    <s v="C_INTERNO_2023_EMICRON_URBANO"/>
    <s v="Bases de datos de la temática de comercio interno"/>
    <x v="64"/>
    <n v="10"/>
    <s v="2017011000391 "/>
    <s v="BARRANQUILLA"/>
    <s v="RIOHACHA"/>
    <s v="Talento_Humano"/>
    <s v="Encuestador"/>
    <n v="3"/>
    <n v="9"/>
    <n v="0"/>
    <n v="1312310"/>
    <d v="2023-01-01T00:00:00"/>
    <n v="1"/>
    <n v="35432370"/>
    <n v="35432370"/>
    <n v="0"/>
    <s v="SI"/>
    <s v="NO"/>
    <s v="33023;33123;33223;33323;33923;34023;34123;37523;37623;37723;37823;39023;39123;39723;39823;39923;40023;40123;40223;40323;40423;40523"/>
    <s v="0"/>
    <s v="0"/>
  </r>
  <r>
    <s v="DRA"/>
    <s v="DRA_1284"/>
    <x v="13"/>
    <s v="Tematica Comercio Interno"/>
    <s v="C_INTERNO_2023_EMICRON_URBANO"/>
    <s v="Bases de datos de la temática de comercio interno"/>
    <x v="64"/>
    <n v="10"/>
    <s v="2017011000391 "/>
    <s v="BARRANQUILLA"/>
    <s v="RIOHACHA"/>
    <s v="Otros_gastos_operativos"/>
    <s v="Gastos Asociados Al Operativo De Campo"/>
    <n v="1"/>
    <n v="1"/>
    <n v="0"/>
    <n v="1687500"/>
    <d v="2023-01-01T00:00:00"/>
    <n v="1"/>
    <n v="1687500"/>
    <n v="1687500"/>
    <n v="0"/>
    <s v="SI"/>
    <s v="NO"/>
    <s v="32723;33823;37323;37423;39523;39623"/>
    <s v="0"/>
    <s v="0"/>
  </r>
  <r>
    <s v="DRA"/>
    <s v="DRA_1285"/>
    <x v="13"/>
    <s v="Tematica Comercio Interno"/>
    <s v="C_INTERNO_2023_EMICRON_URBANO"/>
    <s v="Bases de datos de la temática de comercio interno"/>
    <x v="64"/>
    <n v="10"/>
    <s v="2017011000391 "/>
    <s v="BARRANQUILLA"/>
    <s v="RIOHACHA"/>
    <s v="Otros_gastos_operativos"/>
    <s v="Gastos Asociados Al Operativo De Campo"/>
    <n v="1"/>
    <n v="1"/>
    <n v="0"/>
    <n v="5062500"/>
    <d v="2023-01-01T00:00:00"/>
    <n v="1"/>
    <n v="5062500"/>
    <n v="5062500"/>
    <n v="0"/>
    <s v="SI"/>
    <s v="NO"/>
    <s v="33023;33123;33223;33323;33923;34023;34123;37523;37623;37723;37823;39023;39123;39723;39823;39923;40023;40123;40223;40323;40423;40523"/>
    <s v="0"/>
    <s v="0"/>
  </r>
  <r>
    <s v="DRA"/>
    <s v="DRA_1286"/>
    <x v="13"/>
    <s v="Tematica Comercio Interno"/>
    <s v="C_INTERNO_2023_EMICRON_URBANO"/>
    <s v="Bases de datos de la temática de comercio interno"/>
    <x v="64"/>
    <n v="10"/>
    <s v="2017011000391 "/>
    <s v="BARRANQUILLA"/>
    <s v="RIOHACHA"/>
    <s v="Transporte"/>
    <s v="Urbano"/>
    <n v="1"/>
    <n v="1"/>
    <n v="0"/>
    <n v="337500"/>
    <d v="2023-01-01T00:00:00"/>
    <n v="1"/>
    <n v="337500"/>
    <n v="337500"/>
    <n v="0"/>
    <s v="SI"/>
    <s v="NO"/>
    <s v="32723;33823;37323;37423;39523;39623"/>
    <s v="0"/>
    <s v="0"/>
  </r>
  <r>
    <s v="DRA"/>
    <s v="DRA_1287"/>
    <x v="13"/>
    <s v="Tematica Comercio Interno"/>
    <s v="C_INTERNO_2023_EMICRON_URBANO"/>
    <s v="Bases de datos de la temática de comercio interno"/>
    <x v="64"/>
    <n v="10"/>
    <s v="2017011000391 "/>
    <s v="BARRANQUILLA"/>
    <s v="RIOHACHA"/>
    <s v="Transporte"/>
    <s v="Urbano"/>
    <n v="1"/>
    <n v="1"/>
    <n v="0"/>
    <n v="1012500"/>
    <d v="2023-01-01T00:00:00"/>
    <n v="1"/>
    <n v="1012500"/>
    <n v="1012500"/>
    <n v="0"/>
    <s v="SI"/>
    <s v="NO"/>
    <s v="33023;33123;33223;33323;33923;34023;34123;37523;37623;37723;37823;39023;39123;39723;39823;39923;40023;40123;40223;40323;40423;40523"/>
    <s v="0"/>
    <s v="0"/>
  </r>
  <r>
    <s v="DRA"/>
    <s v="DRA_1288"/>
    <x v="13"/>
    <s v="Tematica Comercio Interno"/>
    <s v="C_INTERNO_2023_EMICRON_URBANO"/>
    <s v="Bases de datos de la temática de comercio interno"/>
    <x v="64"/>
    <n v="10"/>
    <s v="2017011000391 "/>
    <s v="BARRANQUILLA"/>
    <s v="SAN ANDRES"/>
    <s v="Talento_Humano"/>
    <s v="Coordinador de Campo"/>
    <n v="1"/>
    <n v="9"/>
    <n v="0"/>
    <n v="2141557"/>
    <d v="2023-01-01T00:00:00"/>
    <n v="1"/>
    <n v="19274013"/>
    <n v="19274013"/>
    <n v="0"/>
    <s v="SI"/>
    <s v="NO"/>
    <n v="40723"/>
    <s v="0"/>
    <s v="0"/>
  </r>
  <r>
    <s v="DRA"/>
    <s v="DRA_1289"/>
    <x v="13"/>
    <s v="Tematica Comercio Interno"/>
    <s v="C_INTERNO_2023_EMICRON_URBANO"/>
    <s v="Bases de datos de la temática de comercio interno"/>
    <x v="64"/>
    <n v="10"/>
    <s v="2017011000391 "/>
    <s v="BARRANQUILLA"/>
    <s v="SAN ANDRES"/>
    <s v="Talento_Humano"/>
    <s v="Encuestador Basico"/>
    <n v="2"/>
    <n v="9"/>
    <n v="0"/>
    <n v="1312310"/>
    <d v="2023-01-01T00:00:00"/>
    <n v="1"/>
    <n v="23621580"/>
    <n v="23621580"/>
    <n v="0"/>
    <s v="SI"/>
    <s v="NO"/>
    <s v="33023;33123;33223;33323;33923;34023;34123;37523;37623;37723;37823;39023;39123;39723;39823;39923;40023;40123;40223;40323;40423;40523"/>
    <s v="0"/>
    <s v="0"/>
  </r>
  <r>
    <s v="DRA"/>
    <s v="DRA_1290"/>
    <x v="13"/>
    <s v="Tematica Comercio Interno"/>
    <s v="C_INTERNO_2023_EMICRON_URBANO"/>
    <s v="Bases de datos de la temática de comercio interno"/>
    <x v="64"/>
    <n v="10"/>
    <s v="2017011000391 "/>
    <s v="BARRANQUILLA"/>
    <s v="SAN ANDRES"/>
    <s v="Otros_gastos_operativos"/>
    <s v="Gastos Asociados Al Operativo De Campo"/>
    <n v="1"/>
    <n v="1"/>
    <n v="0"/>
    <n v="1687500"/>
    <d v="2023-01-01T00:00:00"/>
    <n v="1"/>
    <n v="1687500"/>
    <n v="1687500"/>
    <n v="0"/>
    <s v="SI"/>
    <s v="NO"/>
    <n v="40723"/>
    <s v="0"/>
    <s v="0"/>
  </r>
  <r>
    <s v="DRA"/>
    <s v="DRA_1291"/>
    <x v="13"/>
    <s v="Tematica Comercio Interno"/>
    <s v="C_INTERNO_2023_EMICRON_URBANO"/>
    <s v="Bases de datos de la temática de comercio interno"/>
    <x v="64"/>
    <n v="10"/>
    <s v="2017011000391 "/>
    <s v="BARRANQUILLA"/>
    <s v="SAN ANDRES"/>
    <s v="Otros_gastos_operativos"/>
    <s v="Gastos Asociados Al Operativo De Campo"/>
    <n v="1"/>
    <n v="1"/>
    <n v="0"/>
    <n v="3375000"/>
    <d v="2023-01-01T00:00:00"/>
    <n v="1"/>
    <n v="3375000"/>
    <n v="3375000"/>
    <n v="0"/>
    <s v="SI"/>
    <s v="NO"/>
    <s v="33023;33123;33223;33323;33923;34023;34123;37523;37623;37723;37823;39023;39123;39723;39823;39923;40023;40123;40223;40323;40423;40523"/>
    <s v="0"/>
    <s v="0"/>
  </r>
  <r>
    <s v="DRA"/>
    <s v="DRA_1292"/>
    <x v="13"/>
    <s v="Tematica Comercio Interno"/>
    <s v="C_INTERNO_2023_EMICRON_URBANO"/>
    <s v="Bases de datos de la temática de comercio interno"/>
    <x v="64"/>
    <n v="10"/>
    <s v="2017011000391 "/>
    <s v="BARRANQUILLA"/>
    <s v="SAN ANDRES"/>
    <s v="Transporte"/>
    <s v="Urbano"/>
    <n v="1"/>
    <n v="1"/>
    <n v="0"/>
    <n v="337500"/>
    <d v="2023-01-01T00:00:00"/>
    <n v="1"/>
    <n v="337500"/>
    <n v="337500"/>
    <n v="0"/>
    <s v="SI"/>
    <s v="NO"/>
    <n v="40723"/>
    <s v="0"/>
    <s v="0"/>
  </r>
  <r>
    <s v="DRA"/>
    <s v="DRA_1293"/>
    <x v="13"/>
    <s v="Tematica Comercio Interno"/>
    <s v="C_INTERNO_2023_EMICRON_URBANO"/>
    <s v="Bases de datos de la temática de comercio interno"/>
    <x v="64"/>
    <n v="10"/>
    <s v="2017011000391 "/>
    <s v="BARRANQUILLA"/>
    <s v="SAN ANDRES"/>
    <s v="Transporte"/>
    <s v="Urbano"/>
    <n v="1"/>
    <n v="1"/>
    <n v="0"/>
    <n v="675000"/>
    <d v="2023-01-01T00:00:00"/>
    <n v="1"/>
    <n v="675000"/>
    <n v="675000"/>
    <n v="0"/>
    <s v="SI"/>
    <s v="NO"/>
    <s v="33023;33123;33223;33323;33923;34023;34123;37523;37623;37723;37823;39023;39123;39723;39823;39923;40023;40123;40223;40323;40423;40523"/>
    <s v="0"/>
    <s v="0"/>
  </r>
  <r>
    <s v="DRA"/>
    <s v="DRA_1294"/>
    <x v="13"/>
    <s v="Tematica Comercio Interno"/>
    <s v="C_INTERNO_2023_EMICRON_URBANO"/>
    <s v="Bases de datos de la temática de comercio interno"/>
    <x v="64"/>
    <n v="10"/>
    <s v="2017011000391 "/>
    <s v="BARRANQUILLA"/>
    <s v="SANTA MARTA"/>
    <s v="Talento_Humano"/>
    <s v="Coordinador de Campo"/>
    <n v="1"/>
    <n v="9"/>
    <n v="0"/>
    <n v="2141557"/>
    <d v="2023-01-01T00:00:00"/>
    <n v="1"/>
    <n v="19274013"/>
    <n v="19274013"/>
    <n v="0"/>
    <s v="SI"/>
    <s v="NO"/>
    <s v="32723;33823;37323;37423;39523;39623"/>
    <s v="0"/>
    <s v="0"/>
  </r>
  <r>
    <s v="DRA"/>
    <s v="DRA_1295"/>
    <x v="13"/>
    <s v="Tematica Comercio Interno"/>
    <s v="C_INTERNO_2023_EMICRON_URBANO"/>
    <s v="Bases de datos de la temática de comercio interno"/>
    <x v="64"/>
    <n v="10"/>
    <s v="2017011000391 "/>
    <s v="BARRANQUILLA"/>
    <s v="SANTA MARTA"/>
    <s v="Talento_Humano"/>
    <s v="Encuestador"/>
    <n v="3"/>
    <n v="9"/>
    <n v="28.332999999999998"/>
    <n v="1312310"/>
    <d v="2023-01-01T00:00:00"/>
    <n v="1"/>
    <n v="39150582"/>
    <n v="39150582"/>
    <n v="0"/>
    <s v="SI"/>
    <s v="NO"/>
    <s v="33023;33123;33223;33323;33923;34023;34123;37523;37623;37723;37823;39023;39123;39723;39823;39923;40023;40123;40223;40323;40423;40523"/>
    <s v="0"/>
    <s v="0"/>
  </r>
  <r>
    <s v="DRA"/>
    <s v="DRA_1296"/>
    <x v="13"/>
    <s v="Tematica Comercio Interno"/>
    <s v="C_INTERNO_2023_EMICRON_URBANO"/>
    <s v="Bases de datos de la temática de comercio interno"/>
    <x v="64"/>
    <n v="10"/>
    <s v="2017011000391 "/>
    <s v="BARRANQUILLA"/>
    <s v="SANTA MARTA"/>
    <s v="Otros_gastos_operativos"/>
    <s v="Gastos Asociados Al Operativo De Campo"/>
    <n v="1"/>
    <n v="1"/>
    <n v="0"/>
    <n v="1687500"/>
    <d v="2023-01-01T00:00:00"/>
    <n v="1"/>
    <n v="1687500"/>
    <n v="1687500"/>
    <n v="0"/>
    <s v="SI"/>
    <s v="NO"/>
    <s v="32723;33823;37323;37423;39523;39623"/>
    <s v="0"/>
    <s v="0"/>
  </r>
  <r>
    <s v="DRA"/>
    <s v="DRA_1297"/>
    <x v="13"/>
    <s v="Tematica Comercio Interno"/>
    <s v="C_INTERNO_2023_EMICRON_URBANO"/>
    <s v="Bases de datos de la temática de comercio interno"/>
    <x v="64"/>
    <n v="10"/>
    <s v="2017011000391 "/>
    <s v="BARRANQUILLA"/>
    <s v="SANTA MARTA"/>
    <s v="Otros_gastos_operativos"/>
    <s v="Gastos Asociados Al Operativo De Campo"/>
    <n v="1"/>
    <n v="1"/>
    <n v="0"/>
    <n v="5593750"/>
    <d v="2023-01-01T00:00:00"/>
    <n v="1"/>
    <n v="5593750"/>
    <n v="5593750"/>
    <n v="0"/>
    <s v="SI"/>
    <s v="NO"/>
    <s v="33023;33123;33223;33323;33923;34023;34123;37523;37623;37723;37823;39023;39123;39723;39823;39923;40023;40123;40223;40323;40423;40523"/>
    <s v="0"/>
    <s v="0"/>
  </r>
  <r>
    <s v="DRA"/>
    <s v="DRA_1298"/>
    <x v="13"/>
    <s v="Tematica Comercio Interno"/>
    <s v="C_INTERNO_2023_EMICRON_URBANO"/>
    <s v="Bases de datos de la temática de comercio interno"/>
    <x v="64"/>
    <n v="10"/>
    <s v="2017011000391 "/>
    <s v="BARRANQUILLA"/>
    <s v="SANTA MARTA"/>
    <s v="Transporte"/>
    <s v="Urbano"/>
    <n v="1"/>
    <n v="1"/>
    <n v="0"/>
    <n v="337500"/>
    <d v="2023-01-01T00:00:00"/>
    <n v="1"/>
    <n v="337500"/>
    <n v="337500"/>
    <n v="0"/>
    <s v="SI"/>
    <s v="NO"/>
    <s v="32723;33823;37323;37423;39523;39623"/>
    <s v="0"/>
    <s v="0"/>
  </r>
  <r>
    <s v="DRA"/>
    <s v="DRA_1299"/>
    <x v="13"/>
    <s v="Tematica Comercio Interno"/>
    <s v="C_INTERNO_2023_EMICRON_URBANO"/>
    <s v="Bases de datos de la temática de comercio interno"/>
    <x v="64"/>
    <n v="10"/>
    <s v="2017011000391 "/>
    <s v="BARRANQUILLA"/>
    <s v="SANTA MARTA"/>
    <s v="Transporte"/>
    <s v="Urbano"/>
    <n v="1"/>
    <n v="1"/>
    <n v="0"/>
    <n v="1012500"/>
    <d v="2023-01-01T00:00:00"/>
    <n v="1"/>
    <n v="1012500"/>
    <n v="1012500"/>
    <n v="0"/>
    <s v="SI"/>
    <s v="NO"/>
    <s v="33023;33123;33223;33323;33923;34023;34123;37523;37623;37723;37823;39023;39123;39723;39823;39923;40023;40123;40223;40323;40423;40523"/>
    <s v="0"/>
    <s v="0"/>
  </r>
  <r>
    <s v="DRA"/>
    <s v="DRA_1300"/>
    <x v="13"/>
    <s v="Tematica Comercio Interno"/>
    <s v="C_INTERNO_2023_EMICRON_URBANO"/>
    <s v="Bases de datos de la temática de comercio interno"/>
    <x v="64"/>
    <n v="10"/>
    <s v="2017011000391 "/>
    <s v="BARRANQUILLA"/>
    <s v="SINCELEJO"/>
    <s v="Talento_Humano"/>
    <s v="Coordinador de Campo"/>
    <n v="1"/>
    <n v="9"/>
    <n v="0"/>
    <n v="2141557"/>
    <d v="2023-01-01T00:00:00"/>
    <n v="1"/>
    <n v="19274013"/>
    <n v="19274013"/>
    <n v="0"/>
    <s v="SI"/>
    <s v="NO"/>
    <s v="32723;33823;37323;37423;39523;39623"/>
    <s v="0"/>
    <s v="0"/>
  </r>
  <r>
    <s v="DRA"/>
    <s v="DRA_1301"/>
    <x v="13"/>
    <s v="Tematica Comercio Interno"/>
    <s v="C_INTERNO_2023_EMICRON_URBANO"/>
    <s v="Bases de datos de la temática de comercio interno"/>
    <x v="64"/>
    <n v="10"/>
    <s v="2017011000391 "/>
    <s v="BARRANQUILLA"/>
    <s v="SINCELEJO"/>
    <s v="Talento_Humano"/>
    <s v="Encuestador"/>
    <n v="4"/>
    <n v="9"/>
    <n v="0"/>
    <n v="1312310"/>
    <d v="2023-01-01T00:00:00"/>
    <n v="1"/>
    <n v="47243160"/>
    <n v="47243160"/>
    <n v="0"/>
    <s v="SI"/>
    <s v="NO"/>
    <s v="33023;33123;33223;33323;33923;34023;34123;37523;37623;37723;37823;39023;39123;39723;39823;39923;40023;40123;40223;40323;40423;40523"/>
    <s v="0"/>
    <s v="0"/>
  </r>
  <r>
    <s v="DRA"/>
    <s v="DRA_1302"/>
    <x v="13"/>
    <s v="Tematica Comercio Interno"/>
    <s v="C_INTERNO_2023_EMICRON_URBANO"/>
    <s v="Bases de datos de la temática de comercio interno"/>
    <x v="64"/>
    <n v="10"/>
    <s v="2017011000391 "/>
    <s v="BARRANQUILLA"/>
    <s v="SINCELEJO"/>
    <s v="Otros_gastos_operativos"/>
    <s v="Gastos Asociados Al Operativo De Campo"/>
    <n v="1"/>
    <n v="1"/>
    <n v="0"/>
    <n v="1687500"/>
    <d v="2023-01-01T00:00:00"/>
    <n v="1"/>
    <n v="1687500"/>
    <n v="1687500"/>
    <n v="0"/>
    <s v="SI"/>
    <s v="NO"/>
    <s v="32723;33823;37323;37423;39523;39623"/>
    <s v="0"/>
    <s v="0"/>
  </r>
  <r>
    <s v="DRA"/>
    <s v="DRA_1303"/>
    <x v="13"/>
    <s v="Tematica Comercio Interno"/>
    <s v="C_INTERNO_2023_EMICRON_URBANO"/>
    <s v="Bases de datos de la temática de comercio interno"/>
    <x v="64"/>
    <n v="10"/>
    <s v="2017011000391 "/>
    <s v="BARRANQUILLA"/>
    <s v="SINCELEJO"/>
    <s v="Otros_gastos_operativos"/>
    <s v="Gastos Asociados Al Operativo De Campo"/>
    <n v="1"/>
    <n v="1"/>
    <n v="0"/>
    <n v="6750000"/>
    <d v="2023-01-01T00:00:00"/>
    <n v="1"/>
    <n v="6750000"/>
    <n v="6750000"/>
    <n v="0"/>
    <s v="SI"/>
    <s v="NO"/>
    <s v="33023;33123;33223;33323;33923;34023;34123;37523;37623;37723;37823;39023;39123;39723;39823;39923;40023;40123;40223;40323;40423;40523"/>
    <s v="0"/>
    <s v="0"/>
  </r>
  <r>
    <s v="DRA"/>
    <s v="DRA_1304"/>
    <x v="13"/>
    <s v="Tematica Comercio Interno"/>
    <s v="C_INTERNO_2023_EMICRON_URBANO"/>
    <s v="Bases de datos de la temática de comercio interno"/>
    <x v="64"/>
    <n v="10"/>
    <s v="2017011000391 "/>
    <s v="BARRANQUILLA"/>
    <s v="SINCELEJO"/>
    <s v="Transporte"/>
    <s v="Urbano"/>
    <n v="1"/>
    <n v="1"/>
    <n v="0"/>
    <n v="337500"/>
    <d v="2023-01-01T00:00:00"/>
    <n v="1"/>
    <n v="337500"/>
    <n v="337500"/>
    <n v="0"/>
    <s v="SI"/>
    <s v="NO"/>
    <s v="32723;33823;37323;37423;39523;39623"/>
    <s v="0"/>
    <s v="0"/>
  </r>
  <r>
    <s v="DRA"/>
    <s v="DRA_1305"/>
    <x v="13"/>
    <s v="Tematica Comercio Interno"/>
    <s v="C_INTERNO_2023_EMICRON_URBANO"/>
    <s v="Bases de datos de la temática de comercio interno"/>
    <x v="64"/>
    <n v="10"/>
    <s v="2017011000391 "/>
    <s v="BARRANQUILLA"/>
    <s v="SINCELEJO"/>
    <s v="Transporte"/>
    <s v="Urbano"/>
    <n v="1"/>
    <n v="1"/>
    <n v="0"/>
    <n v="1350000"/>
    <d v="2023-01-01T00:00:00"/>
    <n v="1"/>
    <n v="1350000"/>
    <n v="1350000"/>
    <n v="0"/>
    <s v="SI"/>
    <s v="NO"/>
    <s v="33023;33123;33223;33323;33923;34023;34123;37523;37623;37723;37823;39023;39123;39723;39823;39923;40023;40123;40223;40323;40423;40523"/>
    <s v="0"/>
    <s v="0"/>
  </r>
  <r>
    <s v="DRA"/>
    <s v="DRA_1306"/>
    <x v="13"/>
    <s v="Tematica Comercio Interno"/>
    <s v="C_INTERNO_2023_EMICRON_URBANO"/>
    <s v="Bases de datos de la temática de comercio interno"/>
    <x v="64"/>
    <n v="10"/>
    <s v="2017011000391 "/>
    <s v="BARRANQUILLA"/>
    <s v="VALLEDUPAR"/>
    <s v="Talento_Humano"/>
    <s v="Coordinador de Campo"/>
    <n v="1"/>
    <n v="9"/>
    <n v="0"/>
    <n v="2141557"/>
    <d v="2023-01-01T00:00:00"/>
    <n v="1"/>
    <n v="19274013"/>
    <n v="19274013"/>
    <n v="0"/>
    <s v="SI"/>
    <s v="NO"/>
    <s v="32723;33823;37323;37423;39523;39623"/>
    <s v="0"/>
    <s v="0"/>
  </r>
  <r>
    <s v="DRA"/>
    <s v="DRA_1307"/>
    <x v="13"/>
    <s v="Tematica Comercio Interno"/>
    <s v="C_INTERNO_2023_EMICRON_URBANO"/>
    <s v="Bases de datos de la temática de comercio interno"/>
    <x v="64"/>
    <n v="10"/>
    <s v="2017011000391 "/>
    <s v="BARRANQUILLA"/>
    <s v="VALLEDUPAR"/>
    <s v="Talento_Humano"/>
    <s v="Encuestador"/>
    <n v="3"/>
    <n v="9"/>
    <n v="0"/>
    <n v="1312310"/>
    <d v="2023-01-01T00:00:00"/>
    <n v="1"/>
    <n v="35432370"/>
    <n v="35432370"/>
    <n v="0"/>
    <s v="SI"/>
    <s v="NO"/>
    <s v="33023;33123;33223;33323;33923;34023;34123;37523;37623;37723;37823;39023;39123;39723;39823;39923;40023;40123;40223;40323;40423;40523"/>
    <s v="0"/>
    <s v="0"/>
  </r>
  <r>
    <s v="DRA"/>
    <s v="DRA_1308"/>
    <x v="13"/>
    <s v="Tematica Comercio Interno"/>
    <s v="C_INTERNO_2023_EMICRON_URBANO"/>
    <s v="Bases de datos de la temática de comercio interno"/>
    <x v="64"/>
    <n v="10"/>
    <s v="2017011000391 "/>
    <s v="BARRANQUILLA"/>
    <s v="VALLEDUPAR"/>
    <s v="Otros_gastos_operativos"/>
    <s v="Gastos Asociados Al Operativo De Campo"/>
    <n v="1"/>
    <n v="1"/>
    <n v="0"/>
    <n v="1687500"/>
    <d v="2023-01-01T00:00:00"/>
    <n v="1"/>
    <n v="1687500"/>
    <n v="1687500"/>
    <n v="0"/>
    <s v="SI"/>
    <s v="NO"/>
    <s v="32723;33823;37323;37423;39523;39623"/>
    <s v="0"/>
    <s v="0"/>
  </r>
  <r>
    <s v="DRA"/>
    <s v="DRA_1309"/>
    <x v="13"/>
    <s v="Tematica Comercio Interno"/>
    <s v="C_INTERNO_2023_EMICRON_URBANO"/>
    <s v="Bases de datos de la temática de comercio interno"/>
    <x v="64"/>
    <n v="10"/>
    <s v="2017011000391 "/>
    <s v="BARRANQUILLA"/>
    <s v="VALLEDUPAR"/>
    <s v="Otros_gastos_operativos"/>
    <s v="Gastos Asociados Al Operativo De Campo"/>
    <n v="1"/>
    <n v="1"/>
    <n v="0"/>
    <n v="5062500"/>
    <d v="2023-01-01T00:00:00"/>
    <n v="1"/>
    <n v="5062500"/>
    <n v="5062500"/>
    <n v="0"/>
    <s v="SI"/>
    <s v="NO"/>
    <s v="33023;33123;33223;33323;33923;34023;34123;37523;37623;37723;37823;39023;39123;39723;39823;39923;40023;40123;40223;40323;40423;40523"/>
    <s v="0"/>
    <s v="0"/>
  </r>
  <r>
    <s v="DRA"/>
    <s v="DRA_1310"/>
    <x v="13"/>
    <s v="Tematica Comercio Interno"/>
    <s v="C_INTERNO_2023_EMICRON_URBANO"/>
    <s v="Bases de datos de la temática de comercio interno"/>
    <x v="64"/>
    <n v="10"/>
    <s v="2017011000391 "/>
    <s v="BARRANQUILLA"/>
    <s v="VALLEDUPAR"/>
    <s v="Transporte"/>
    <s v="Urbano"/>
    <n v="1"/>
    <n v="1"/>
    <n v="0"/>
    <n v="337500"/>
    <d v="2023-01-01T00:00:00"/>
    <n v="1"/>
    <n v="337500"/>
    <n v="337500"/>
    <n v="0"/>
    <s v="SI"/>
    <s v="NO"/>
    <s v="32723;33823;37323;37423;39523;39623"/>
    <s v="0"/>
    <s v="0"/>
  </r>
  <r>
    <s v="DRA"/>
    <s v="DRA_1311"/>
    <x v="13"/>
    <s v="Tematica Comercio Interno"/>
    <s v="C_INTERNO_2023_EMICRON_URBANO"/>
    <s v="Bases de datos de la temática de comercio interno"/>
    <x v="64"/>
    <n v="10"/>
    <s v="2017011000391 "/>
    <s v="BARRANQUILLA"/>
    <s v="VALLEDUPAR"/>
    <s v="Transporte"/>
    <s v="Urbano"/>
    <n v="1"/>
    <n v="1"/>
    <n v="0"/>
    <n v="1012500"/>
    <d v="2023-01-01T00:00:00"/>
    <n v="1"/>
    <n v="1012500"/>
    <n v="1012500"/>
    <n v="0"/>
    <s v="SI"/>
    <s v="NO"/>
    <s v="33023;33123;33223;33323;33923;34023;34123;37523;37623;37723;37823;39023;39123;39723;39823;39923;40023;40123;40223;40323;40423;40523"/>
    <s v="0"/>
    <s v="0"/>
  </r>
  <r>
    <s v="DRA"/>
    <s v="DRA_1312"/>
    <x v="13"/>
    <s v="Tematica Comercio Interno"/>
    <s v="C_INTERNO_2023_EMICRON_URBANO"/>
    <s v="Bases de datos de la temática de comercio interno"/>
    <x v="64"/>
    <n v="10"/>
    <s v="2017011000391 "/>
    <s v="BOGOTA"/>
    <s v="BOGOTA"/>
    <s v="Talento_Humano"/>
    <s v="Coordinador de Campo"/>
    <n v="1"/>
    <n v="9"/>
    <n v="0"/>
    <n v="2141557"/>
    <d v="2023-01-01T00:00:00"/>
    <n v="1"/>
    <n v="19274013"/>
    <n v="19274013"/>
    <n v="0"/>
    <s v="SI"/>
    <s v="NO"/>
    <n v="49823"/>
    <s v="0"/>
    <s v="0"/>
  </r>
  <r>
    <s v="DRA"/>
    <s v="DRA_1313"/>
    <x v="13"/>
    <s v="Tematica Comercio Interno"/>
    <s v="C_INTERNO_2023_EMICRON_URBANO"/>
    <s v="Bases de datos de la temática de comercio interno"/>
    <x v="64"/>
    <n v="10"/>
    <s v="2017011000391 "/>
    <s v="BOGOTA"/>
    <s v="BOGOTA"/>
    <s v="Talento_Humano"/>
    <s v="Encuestador"/>
    <n v="4"/>
    <n v="9"/>
    <n v="0"/>
    <n v="1312310"/>
    <d v="2023-01-01T00:00:00"/>
    <n v="1"/>
    <n v="47243160"/>
    <n v="47243160"/>
    <n v="0"/>
    <s v="SI"/>
    <s v="NO"/>
    <s v="49123;50223;50623;51523"/>
    <s v="0"/>
    <s v="0"/>
  </r>
  <r>
    <s v="DRA"/>
    <s v="DRA_1314"/>
    <x v="13"/>
    <s v="Tematica Comercio Interno"/>
    <s v="C_INTERNO_2023_EMICRON_URBANO"/>
    <s v="Bases de datos de la temática de comercio interno"/>
    <x v="64"/>
    <n v="10"/>
    <s v="2017011000391 "/>
    <s v="BOGOTA"/>
    <s v="BOGOTA"/>
    <s v="Otros_gastos_operativos"/>
    <s v="Gastos Asociados Al Operativo De Campo"/>
    <n v="1"/>
    <n v="1"/>
    <n v="0"/>
    <n v="1687500"/>
    <d v="2023-01-01T00:00:00"/>
    <n v="1"/>
    <n v="1687500"/>
    <n v="1687500"/>
    <n v="0"/>
    <s v="SI"/>
    <s v="NO"/>
    <n v="49823"/>
    <s v="0"/>
    <s v="0"/>
  </r>
  <r>
    <s v="DRA"/>
    <s v="DRA_1315"/>
    <x v="13"/>
    <s v="Tematica Comercio Interno"/>
    <s v="C_INTERNO_2023_EMICRON_URBANO"/>
    <s v="Bases de datos de la temática de comercio interno"/>
    <x v="64"/>
    <n v="10"/>
    <s v="2017011000391 "/>
    <s v="BOGOTA"/>
    <s v="BOGOTA"/>
    <s v="Otros_gastos_operativos"/>
    <s v="Gastos Asociados Al Operativo De Campo"/>
    <n v="1"/>
    <n v="1"/>
    <n v="0"/>
    <n v="6750000"/>
    <d v="2023-01-01T00:00:00"/>
    <n v="1"/>
    <n v="6750000"/>
    <n v="6750000"/>
    <n v="0"/>
    <s v="SI"/>
    <s v="NO"/>
    <s v="49123;50223;50623;51523"/>
    <s v="0"/>
    <s v="0"/>
  </r>
  <r>
    <s v="DRA"/>
    <s v="DRA_1316"/>
    <x v="13"/>
    <s v="Tematica Comercio Interno"/>
    <s v="C_INTERNO_2023_EMICRON_URBANO"/>
    <s v="Bases de datos de la temática de comercio interno"/>
    <x v="64"/>
    <n v="10"/>
    <s v="2017011000391 "/>
    <s v="BOGOTA"/>
    <s v="BOGOTA"/>
    <s v="Transporte"/>
    <s v="Urbano"/>
    <n v="1"/>
    <n v="1"/>
    <n v="0"/>
    <n v="337500"/>
    <d v="2023-01-01T00:00:00"/>
    <n v="1"/>
    <n v="337500"/>
    <n v="337500"/>
    <n v="0"/>
    <s v="SI"/>
    <s v="NO"/>
    <n v="49823"/>
    <s v="0"/>
    <s v="0"/>
  </r>
  <r>
    <s v="DRA"/>
    <s v="DRA_1317"/>
    <x v="13"/>
    <s v="Tematica Comercio Interno"/>
    <s v="C_INTERNO_2023_EMICRON_URBANO"/>
    <s v="Bases de datos de la temática de comercio interno"/>
    <x v="64"/>
    <n v="10"/>
    <s v="2017011000391 "/>
    <s v="BOGOTA"/>
    <s v="BOGOTA"/>
    <s v="Transporte"/>
    <s v="Urbano"/>
    <n v="1"/>
    <n v="1"/>
    <n v="0"/>
    <n v="1350000"/>
    <d v="2023-01-01T00:00:00"/>
    <n v="1"/>
    <n v="1350000"/>
    <n v="1350000"/>
    <n v="0"/>
    <s v="SI"/>
    <s v="NO"/>
    <s v="49123;50223;50623;51523"/>
    <s v="0"/>
    <s v="0"/>
  </r>
  <r>
    <s v="DRA"/>
    <s v="DRA_1318"/>
    <x v="13"/>
    <s v="Tematica Comercio Interno"/>
    <s v="C_INTERNO_2023_EMICRON_URBANO"/>
    <s v="Bases de datos de la temática de comercio interno"/>
    <x v="64"/>
    <n v="10"/>
    <s v="2017011000391 "/>
    <s v="BOGOTA"/>
    <s v="FLORENCIA"/>
    <s v="Talento_Humano"/>
    <s v="Coordinador de Campo"/>
    <n v="1"/>
    <n v="9"/>
    <n v="0"/>
    <n v="2141557"/>
    <d v="2023-01-01T00:00:00"/>
    <n v="1"/>
    <n v="19274013"/>
    <n v="19274013"/>
    <n v="0"/>
    <s v="SI"/>
    <s v="NO"/>
    <n v="50723"/>
    <s v="0"/>
    <s v="0"/>
  </r>
  <r>
    <s v="DRA"/>
    <s v="DRA_1319"/>
    <x v="13"/>
    <s v="Tematica Comercio Interno"/>
    <s v="C_INTERNO_2023_EMICRON_URBANO"/>
    <s v="Bases de datos de la temática de comercio interno"/>
    <x v="64"/>
    <n v="10"/>
    <s v="2017011000391 "/>
    <s v="BOGOTA"/>
    <s v="FLORENCIA"/>
    <s v="Talento_Humano"/>
    <s v="Encuestador"/>
    <n v="2"/>
    <n v="9"/>
    <n v="0"/>
    <n v="1312310"/>
    <d v="2023-01-01T00:00:00"/>
    <n v="1"/>
    <n v="23621580"/>
    <n v="23621580"/>
    <n v="0"/>
    <s v="SI"/>
    <s v="NO"/>
    <s v="51023;51123"/>
    <s v="0"/>
    <s v="0"/>
  </r>
  <r>
    <s v="DRA"/>
    <s v="DRA_1320"/>
    <x v="13"/>
    <s v="Tematica Comercio Interno"/>
    <s v="C_INTERNO_2023_EMICRON_URBANO"/>
    <s v="Bases de datos de la temática de comercio interno"/>
    <x v="64"/>
    <n v="10"/>
    <s v="2017011000391 "/>
    <s v="BOGOTA"/>
    <s v="FLORENCIA"/>
    <s v="Otros_gastos_operativos"/>
    <s v="Gastos Asociados Al Operativo De Campo"/>
    <n v="1"/>
    <n v="1"/>
    <n v="0"/>
    <n v="1687500"/>
    <d v="2023-01-01T00:00:00"/>
    <n v="1"/>
    <n v="1687500"/>
    <n v="1687500"/>
    <n v="0"/>
    <s v="SI"/>
    <s v="NO"/>
    <n v="50723"/>
    <s v="0"/>
    <s v="0"/>
  </r>
  <r>
    <s v="DRA"/>
    <s v="DRA_1321"/>
    <x v="13"/>
    <s v="Tematica Comercio Interno"/>
    <s v="C_INTERNO_2023_EMICRON_URBANO"/>
    <s v="Bases de datos de la temática de comercio interno"/>
    <x v="64"/>
    <n v="10"/>
    <s v="2017011000391 "/>
    <s v="BOGOTA"/>
    <s v="FLORENCIA"/>
    <s v="Otros_gastos_operativos"/>
    <s v="Gastos Asociados Al Operativo De Campo"/>
    <n v="1"/>
    <n v="1"/>
    <n v="0"/>
    <n v="3375000"/>
    <d v="2023-01-01T00:00:00"/>
    <n v="1"/>
    <n v="3375000"/>
    <n v="3375000"/>
    <n v="0"/>
    <s v="SI"/>
    <s v="NO"/>
    <s v="51023;51123"/>
    <s v="0"/>
    <s v="0"/>
  </r>
  <r>
    <s v="DRA"/>
    <s v="DRA_1322"/>
    <x v="13"/>
    <s v="Tematica Comercio Interno"/>
    <s v="C_INTERNO_2023_EMICRON_URBANO"/>
    <s v="Bases de datos de la temática de comercio interno"/>
    <x v="64"/>
    <n v="10"/>
    <s v="2017011000391 "/>
    <s v="BOGOTA"/>
    <s v="FLORENCIA"/>
    <s v="Transporte"/>
    <s v="Urbano"/>
    <n v="1"/>
    <n v="1"/>
    <n v="0"/>
    <n v="337500"/>
    <d v="2023-01-01T00:00:00"/>
    <n v="1"/>
    <n v="337500"/>
    <n v="337500"/>
    <n v="0"/>
    <s v="SI"/>
    <s v="NO"/>
    <n v="50723"/>
    <s v="0"/>
    <s v="0"/>
  </r>
  <r>
    <s v="DRA"/>
    <s v="DRA_1323"/>
    <x v="13"/>
    <s v="Tematica Comercio Interno"/>
    <s v="C_INTERNO_2023_EMICRON_URBANO"/>
    <s v="Bases de datos de la temática de comercio interno"/>
    <x v="64"/>
    <n v="10"/>
    <s v="2017011000391 "/>
    <s v="BOGOTA"/>
    <s v="FLORENCIA"/>
    <s v="Transporte"/>
    <s v="Urbano"/>
    <n v="1"/>
    <n v="1"/>
    <n v="0"/>
    <n v="675000"/>
    <d v="2023-01-01T00:00:00"/>
    <n v="1"/>
    <n v="675000"/>
    <n v="675000"/>
    <n v="0"/>
    <s v="SI"/>
    <s v="NO"/>
    <s v="51023;51123"/>
    <s v="0"/>
    <s v="0"/>
  </r>
  <r>
    <s v="DRA"/>
    <s v="DRA_1324"/>
    <x v="13"/>
    <s v="Tematica Comercio Interno"/>
    <s v="C_INTERNO_2023_EMICRON_URBANO"/>
    <s v="Bases de datos de la temática de comercio interno"/>
    <x v="64"/>
    <n v="10"/>
    <s v="2017011000391 "/>
    <s v="BOGOTA"/>
    <s v="NEIVA"/>
    <s v="Talento_Humano"/>
    <s v="Coordinador de Campo"/>
    <n v="1"/>
    <n v="9"/>
    <n v="0"/>
    <n v="2141557"/>
    <d v="2023-01-01T00:00:00"/>
    <n v="1"/>
    <n v="19274013"/>
    <n v="19274013"/>
    <n v="0"/>
    <s v="SI"/>
    <s v="NO"/>
    <n v="50423"/>
    <s v="0"/>
    <s v="0"/>
  </r>
  <r>
    <s v="DRA"/>
    <s v="DRA_1325"/>
    <x v="13"/>
    <s v="Tematica Comercio Interno"/>
    <s v="C_INTERNO_2023_EMICRON_URBANO"/>
    <s v="Bases de datos de la temática de comercio interno"/>
    <x v="64"/>
    <n v="10"/>
    <s v="2017011000391 "/>
    <s v="BOGOTA"/>
    <s v="NEIVA"/>
    <s v="Talento_Humano"/>
    <s v="Encuestador"/>
    <n v="3"/>
    <n v="9"/>
    <n v="0"/>
    <n v="1312310"/>
    <d v="2023-01-01T00:00:00"/>
    <n v="1"/>
    <n v="35432370"/>
    <n v="35432370"/>
    <n v="0"/>
    <s v="SI"/>
    <s v="NO"/>
    <s v="50823;50923;51223"/>
    <s v="0"/>
    <s v="0"/>
  </r>
  <r>
    <s v="DRA"/>
    <s v="DRA_1326"/>
    <x v="13"/>
    <s v="Tematica Comercio Interno"/>
    <s v="C_INTERNO_2023_EMICRON_URBANO"/>
    <s v="Bases de datos de la temática de comercio interno"/>
    <x v="64"/>
    <n v="10"/>
    <s v="2017011000391 "/>
    <s v="BOGOTA"/>
    <s v="NEIVA"/>
    <s v="Otros_gastos_operativos"/>
    <s v="Gastos Asociados Al Operativo De Campo"/>
    <n v="1"/>
    <n v="1"/>
    <n v="0"/>
    <n v="1687500"/>
    <d v="2023-01-01T00:00:00"/>
    <n v="1"/>
    <n v="1687500"/>
    <n v="1687500"/>
    <n v="0"/>
    <s v="SI"/>
    <s v="NO"/>
    <n v="50423"/>
    <s v="0"/>
    <s v="0"/>
  </r>
  <r>
    <s v="DRA"/>
    <s v="DRA_1327"/>
    <x v="13"/>
    <s v="Tematica Comercio Interno"/>
    <s v="C_INTERNO_2023_EMICRON_URBANO"/>
    <s v="Bases de datos de la temática de comercio interno"/>
    <x v="64"/>
    <n v="10"/>
    <s v="2017011000391 "/>
    <s v="BOGOTA"/>
    <s v="NEIVA"/>
    <s v="Otros_gastos_operativos"/>
    <s v="Gastos Asociados Al Operativo De Campo"/>
    <n v="1"/>
    <n v="1"/>
    <n v="0"/>
    <n v="5062500"/>
    <d v="2023-01-01T00:00:00"/>
    <n v="1"/>
    <n v="5062500"/>
    <n v="5062500"/>
    <n v="0"/>
    <s v="SI"/>
    <s v="NO"/>
    <s v="50823;50923;51223"/>
    <s v="0"/>
    <s v="0"/>
  </r>
  <r>
    <s v="DRA"/>
    <s v="DRA_1328"/>
    <x v="13"/>
    <s v="Tematica Comercio Interno"/>
    <s v="C_INTERNO_2023_EMICRON_URBANO"/>
    <s v="Bases de datos de la temática de comercio interno"/>
    <x v="64"/>
    <n v="10"/>
    <s v="2017011000391 "/>
    <s v="BOGOTA"/>
    <s v="NEIVA"/>
    <s v="Transporte"/>
    <s v="Urbano"/>
    <n v="1"/>
    <n v="1"/>
    <n v="0"/>
    <n v="337500"/>
    <d v="2023-01-01T00:00:00"/>
    <n v="1"/>
    <n v="337500"/>
    <n v="337500"/>
    <n v="0"/>
    <s v="SI"/>
    <s v="NO"/>
    <n v="50423"/>
    <s v="0"/>
    <s v="0"/>
  </r>
  <r>
    <s v="DRA"/>
    <s v="DRA_1329"/>
    <x v="13"/>
    <s v="Tematica Comercio Interno"/>
    <s v="C_INTERNO_2023_EMICRON_URBANO"/>
    <s v="Bases de datos de la temática de comercio interno"/>
    <x v="64"/>
    <n v="10"/>
    <s v="2017011000391 "/>
    <s v="BOGOTA"/>
    <s v="NEIVA"/>
    <s v="Transporte"/>
    <s v="Urbano"/>
    <n v="1"/>
    <n v="1"/>
    <n v="0"/>
    <n v="1012500"/>
    <d v="2023-01-01T00:00:00"/>
    <n v="1"/>
    <n v="1012500"/>
    <n v="1012500"/>
    <n v="0"/>
    <s v="SI"/>
    <s v="NO"/>
    <s v="50823;50923;51223"/>
    <s v="0"/>
    <s v="0"/>
  </r>
  <r>
    <s v="DRA"/>
    <s v="DRA_1330"/>
    <x v="13"/>
    <s v="Tematica Comercio Interno"/>
    <s v="C_INTERNO_2023_EMICRON_URBANO"/>
    <s v="Bases de datos de la temática de comercio interno"/>
    <x v="64"/>
    <n v="10"/>
    <s v="2017011000391 "/>
    <s v="BOGOTA"/>
    <s v="TUNJA"/>
    <s v="Talento_Humano"/>
    <s v="Coordinador de Campo"/>
    <n v="1"/>
    <n v="9"/>
    <n v="0"/>
    <n v="2141557"/>
    <d v="2023-01-01T00:00:00"/>
    <n v="1"/>
    <n v="19274013"/>
    <n v="19274013"/>
    <n v="0"/>
    <s v="SI"/>
    <s v="NO"/>
    <n v="48123"/>
    <s v="0"/>
    <s v="0"/>
  </r>
  <r>
    <s v="DRA"/>
    <s v="DRA_1331"/>
    <x v="13"/>
    <s v="Tematica Comercio Interno"/>
    <s v="C_INTERNO_2023_EMICRON_URBANO"/>
    <s v="Bases de datos de la temática de comercio interno"/>
    <x v="64"/>
    <n v="10"/>
    <s v="2017011000391 "/>
    <s v="BOGOTA"/>
    <s v="TUNJA"/>
    <s v="Talento_Humano"/>
    <s v="Encuestador"/>
    <n v="2"/>
    <n v="9"/>
    <n v="0"/>
    <n v="1312310"/>
    <d v="2023-01-01T00:00:00"/>
    <n v="1"/>
    <n v="23621580"/>
    <n v="23621580"/>
    <n v="0"/>
    <s v="SI"/>
    <s v="NO"/>
    <s v="48423;48523"/>
    <s v="0"/>
    <s v="0"/>
  </r>
  <r>
    <s v="DRA"/>
    <s v="DRA_1332"/>
    <x v="13"/>
    <s v="Tematica Comercio Interno"/>
    <s v="C_INTERNO_2023_EMICRON_URBANO"/>
    <s v="Bases de datos de la temática de comercio interno"/>
    <x v="64"/>
    <n v="10"/>
    <s v="2017011000391 "/>
    <s v="BOGOTA"/>
    <s v="TUNJA"/>
    <s v="Otros_gastos_operativos"/>
    <s v="Gastos Asociados Al Operativo De Campo"/>
    <n v="1"/>
    <n v="1"/>
    <n v="0"/>
    <n v="1687500"/>
    <d v="2023-01-01T00:00:00"/>
    <n v="1"/>
    <n v="1687500"/>
    <n v="1687500"/>
    <n v="0"/>
    <s v="SI"/>
    <s v="NO"/>
    <n v="48123"/>
    <s v="0"/>
    <s v="0"/>
  </r>
  <r>
    <s v="DRA"/>
    <s v="DRA_1333"/>
    <x v="13"/>
    <s v="Tematica Comercio Interno"/>
    <s v="C_INTERNO_2023_EMICRON_URBANO"/>
    <s v="Bases de datos de la temática de comercio interno"/>
    <x v="64"/>
    <n v="10"/>
    <s v="2017011000391 "/>
    <s v="BOGOTA"/>
    <s v="TUNJA"/>
    <s v="Otros_gastos_operativos"/>
    <s v="Gastos Asociados Al Operativo De Campo"/>
    <n v="1"/>
    <n v="1"/>
    <n v="0"/>
    <n v="3375000"/>
    <d v="2023-01-01T00:00:00"/>
    <n v="1"/>
    <n v="3375000"/>
    <n v="3375000"/>
    <n v="0"/>
    <s v="SI"/>
    <s v="NO"/>
    <s v="48423;48523"/>
    <s v="0"/>
    <s v="0"/>
  </r>
  <r>
    <s v="DRA"/>
    <s v="DRA_1334"/>
    <x v="13"/>
    <s v="Tematica Comercio Interno"/>
    <s v="C_INTERNO_2023_EMICRON_URBANO"/>
    <s v="Bases de datos de la temática de comercio interno"/>
    <x v="64"/>
    <n v="10"/>
    <s v="2017011000391 "/>
    <s v="BOGOTA"/>
    <s v="TUNJA"/>
    <s v="Transporte"/>
    <s v="Urbano"/>
    <n v="1"/>
    <n v="1"/>
    <n v="0"/>
    <n v="337500"/>
    <d v="2023-01-01T00:00:00"/>
    <n v="1"/>
    <n v="337500"/>
    <n v="337500"/>
    <n v="0"/>
    <s v="SI"/>
    <s v="NO"/>
    <n v="48123"/>
    <s v="0"/>
    <s v="0"/>
  </r>
  <r>
    <s v="DRA"/>
    <s v="DRA_1335"/>
    <x v="13"/>
    <s v="Tematica Comercio Interno"/>
    <s v="C_INTERNO_2023_EMICRON_URBANO"/>
    <s v="Bases de datos de la temática de comercio interno"/>
    <x v="64"/>
    <n v="10"/>
    <s v="2017011000391 "/>
    <s v="BOGOTA"/>
    <s v="TUNJA"/>
    <s v="Transporte"/>
    <s v="Urbano"/>
    <n v="1"/>
    <n v="1"/>
    <n v="0"/>
    <n v="675000"/>
    <d v="2023-01-01T00:00:00"/>
    <n v="1"/>
    <n v="675000"/>
    <n v="675000"/>
    <n v="0"/>
    <s v="SI"/>
    <s v="NO"/>
    <s v="48423;48523"/>
    <s v="0"/>
    <s v="0"/>
  </r>
  <r>
    <s v="DRA"/>
    <s v="DRA_1336"/>
    <x v="13"/>
    <s v="Tematica Comercio Interno"/>
    <s v="C_INTERNO_2023_EMICRON_URBANO"/>
    <s v="Bases de datos de la temática de comercio interno"/>
    <x v="64"/>
    <n v="10"/>
    <s v="2017011000391 "/>
    <s v="BOGOTA"/>
    <s v="VILLAVICENCIO"/>
    <s v="Talento_Humano"/>
    <s v="Coordinador de Campo"/>
    <n v="1"/>
    <n v="9"/>
    <n v="0"/>
    <n v="2141557"/>
    <d v="2023-01-01T00:00:00"/>
    <n v="1"/>
    <n v="19274013"/>
    <n v="19274013"/>
    <n v="0"/>
    <s v="SI"/>
    <s v="NO"/>
    <n v="47723"/>
    <s v="0"/>
    <s v="0"/>
  </r>
  <r>
    <s v="DRA"/>
    <s v="DRA_1337"/>
    <x v="13"/>
    <s v="Tematica Comercio Interno"/>
    <s v="C_INTERNO_2023_EMICRON_URBANO"/>
    <s v="Bases de datos de la temática de comercio interno"/>
    <x v="64"/>
    <n v="10"/>
    <s v="2017011000391 "/>
    <s v="BOGOTA"/>
    <s v="VILLAVICENCIO"/>
    <s v="Talento_Humano"/>
    <s v="Encuestador"/>
    <n v="3"/>
    <n v="9"/>
    <n v="0"/>
    <n v="1312310"/>
    <d v="2023-01-01T00:00:00"/>
    <n v="1"/>
    <n v="35432370"/>
    <n v="35432370"/>
    <n v="0"/>
    <s v="SI"/>
    <s v="NO"/>
    <s v="47923;51323;51423"/>
    <s v="0"/>
    <s v="0"/>
  </r>
  <r>
    <s v="DRA"/>
    <s v="DRA_1338"/>
    <x v="13"/>
    <s v="Tematica Comercio Interno"/>
    <s v="C_INTERNO_2023_EMICRON_URBANO"/>
    <s v="Bases de datos de la temática de comercio interno"/>
    <x v="64"/>
    <n v="10"/>
    <s v="2017011000391 "/>
    <s v="BOGOTA"/>
    <s v="VILLAVICENCIO"/>
    <s v="Otros_gastos_operativos"/>
    <s v="Gastos Asociados Al Operativo De Campo"/>
    <n v="1"/>
    <n v="1"/>
    <n v="0"/>
    <n v="1687500"/>
    <d v="2023-01-01T00:00:00"/>
    <n v="1"/>
    <n v="1687500"/>
    <n v="1687500"/>
    <n v="0"/>
    <s v="SI"/>
    <s v="NO"/>
    <n v="47723"/>
    <s v="0"/>
    <s v="0"/>
  </r>
  <r>
    <s v="DRA"/>
    <s v="DRA_1339"/>
    <x v="13"/>
    <s v="Tematica Comercio Interno"/>
    <s v="C_INTERNO_2023_EMICRON_URBANO"/>
    <s v="Bases de datos de la temática de comercio interno"/>
    <x v="64"/>
    <n v="10"/>
    <s v="2017011000391 "/>
    <s v="BOGOTA"/>
    <s v="VILLAVICENCIO"/>
    <s v="Otros_gastos_operativos"/>
    <s v="Gastos Asociados Al Operativo De Campo"/>
    <n v="1"/>
    <n v="1"/>
    <n v="0"/>
    <n v="5062500"/>
    <d v="2023-01-01T00:00:00"/>
    <n v="1"/>
    <n v="5062500"/>
    <n v="5062500"/>
    <n v="0"/>
    <s v="SI"/>
    <s v="NO"/>
    <s v="47923;51323;51423"/>
    <s v="0"/>
    <s v="0"/>
  </r>
  <r>
    <s v="DRA"/>
    <s v="DRA_1340"/>
    <x v="13"/>
    <s v="Tematica Comercio Interno"/>
    <s v="C_INTERNO_2023_EMICRON_URBANO"/>
    <s v="Bases de datos de la temática de comercio interno"/>
    <x v="64"/>
    <n v="10"/>
    <s v="2017011000391 "/>
    <s v="BOGOTA"/>
    <s v="VILLAVICENCIO"/>
    <s v="Transporte"/>
    <s v="Urbano"/>
    <n v="1"/>
    <n v="1"/>
    <n v="0"/>
    <n v="337500"/>
    <d v="2023-01-01T00:00:00"/>
    <n v="1"/>
    <n v="337500"/>
    <n v="337500"/>
    <n v="0"/>
    <s v="SI"/>
    <s v="NO"/>
    <n v="47723"/>
    <s v="0"/>
    <s v="0"/>
  </r>
  <r>
    <s v="DRA"/>
    <s v="DRA_1341"/>
    <x v="13"/>
    <s v="Tematica Comercio Interno"/>
    <s v="C_INTERNO_2023_EMICRON_URBANO"/>
    <s v="Bases de datos de la temática de comercio interno"/>
    <x v="64"/>
    <n v="10"/>
    <s v="2017011000391 "/>
    <s v="BOGOTA"/>
    <s v="VILLAVICENCIO"/>
    <s v="Transporte"/>
    <s v="Urbano"/>
    <n v="1"/>
    <n v="1"/>
    <n v="0"/>
    <n v="1012500"/>
    <d v="2023-01-01T00:00:00"/>
    <n v="1"/>
    <n v="1012500"/>
    <n v="1012500"/>
    <n v="0"/>
    <s v="SI"/>
    <s v="NO"/>
    <s v="47923;51323;51423"/>
    <s v="0"/>
    <s v="0"/>
  </r>
  <r>
    <s v="DRA"/>
    <s v="DRA_1342"/>
    <x v="13"/>
    <s v="Tematica Comercio Interno"/>
    <s v="C_INTERNO_2023_EMICRON_URBANO"/>
    <s v="Bases de datos de la temática de comercio interno"/>
    <x v="64"/>
    <n v="10"/>
    <s v="2017011000391 "/>
    <s v="BUCARAMANGA"/>
    <s v="BUCARAMANGA"/>
    <s v="Talento_Humano"/>
    <s v="Coordinador de Campo"/>
    <n v="1"/>
    <n v="9"/>
    <n v="0"/>
    <n v="2141557"/>
    <d v="2023-01-01T00:00:00"/>
    <n v="1"/>
    <n v="19274013"/>
    <n v="19274013"/>
    <n v="0"/>
    <s v="SI"/>
    <s v="NO"/>
    <n v="18623"/>
    <s v="0"/>
    <s v="0"/>
  </r>
  <r>
    <s v="DRA"/>
    <s v="DRA_1343"/>
    <x v="13"/>
    <s v="Tematica Comercio Interno"/>
    <s v="C_INTERNO_2023_EMICRON_URBANO"/>
    <s v="Bases de datos de la temática de comercio interno"/>
    <x v="64"/>
    <n v="10"/>
    <s v="2017011000391 "/>
    <s v="BUCARAMANGA"/>
    <s v="BUCARAMANGA"/>
    <s v="Talento_Humano"/>
    <s v="Encuestador"/>
    <n v="3"/>
    <n v="9"/>
    <n v="0"/>
    <n v="1312310"/>
    <d v="2023-01-01T00:00:00"/>
    <n v="1"/>
    <n v="35432370"/>
    <n v="35432370"/>
    <n v="0"/>
    <s v="SI"/>
    <s v="NO"/>
    <s v="20023;20123;20223"/>
    <s v="0"/>
    <s v="0"/>
  </r>
  <r>
    <s v="DRA"/>
    <s v="DRA_1344"/>
    <x v="13"/>
    <s v="Tematica Comercio Interno"/>
    <s v="C_INTERNO_2023_EMICRON_URBANO"/>
    <s v="Bases de datos de la temática de comercio interno"/>
    <x v="64"/>
    <n v="10"/>
    <s v="2017011000391 "/>
    <s v="BUCARAMANGA"/>
    <s v="BUCARAMANGA"/>
    <s v="Otros_gastos_operativos"/>
    <s v="Gastos Asociados Al Operativo De Campo"/>
    <n v="1"/>
    <n v="1"/>
    <n v="0"/>
    <n v="1687500"/>
    <d v="2023-01-01T00:00:00"/>
    <n v="1"/>
    <n v="1687500"/>
    <n v="1687500"/>
    <n v="0"/>
    <s v="SI"/>
    <s v="NO"/>
    <n v="18623"/>
    <s v="0"/>
    <s v="0"/>
  </r>
  <r>
    <s v="DRA"/>
    <s v="DRA_1345"/>
    <x v="13"/>
    <s v="Tematica Comercio Interno"/>
    <s v="C_INTERNO_2023_EMICRON_URBANO"/>
    <s v="Bases de datos de la temática de comercio interno"/>
    <x v="64"/>
    <n v="10"/>
    <s v="2017011000391 "/>
    <s v="BUCARAMANGA"/>
    <s v="BUCARAMANGA"/>
    <s v="Otros_gastos_operativos"/>
    <s v="Gastos Asociados Al Operativo De Campo"/>
    <n v="1"/>
    <n v="1"/>
    <n v="0"/>
    <n v="5062500"/>
    <d v="2023-01-01T00:00:00"/>
    <n v="1"/>
    <n v="5062500"/>
    <n v="5062500"/>
    <n v="0"/>
    <s v="SI"/>
    <s v="NO"/>
    <s v="20023;20123;20223"/>
    <s v="0"/>
    <s v="0"/>
  </r>
  <r>
    <s v="DRA"/>
    <s v="DRA_1346"/>
    <x v="13"/>
    <s v="Tematica Comercio Interno"/>
    <s v="C_INTERNO_2023_EMICRON_URBANO"/>
    <s v="Bases de datos de la temática de comercio interno"/>
    <x v="64"/>
    <n v="10"/>
    <s v="2017011000391 "/>
    <s v="BUCARAMANGA"/>
    <s v="BUCARAMANGA"/>
    <s v="Transporte"/>
    <s v="Urbano"/>
    <n v="1"/>
    <n v="1"/>
    <n v="0"/>
    <n v="337500"/>
    <d v="2023-01-01T00:00:00"/>
    <n v="1"/>
    <n v="337500"/>
    <n v="337500"/>
    <n v="0"/>
    <s v="SI"/>
    <s v="NO"/>
    <n v="18623"/>
    <s v="0"/>
    <s v="0"/>
  </r>
  <r>
    <s v="DRA"/>
    <s v="DRA_1347"/>
    <x v="13"/>
    <s v="Tematica Comercio Interno"/>
    <s v="C_INTERNO_2023_EMICRON_URBANO"/>
    <s v="Bases de datos de la temática de comercio interno"/>
    <x v="64"/>
    <n v="10"/>
    <s v="2017011000391 "/>
    <s v="BUCARAMANGA"/>
    <s v="BUCARAMANGA"/>
    <s v="Transporte"/>
    <s v="Urbano"/>
    <n v="1"/>
    <n v="1"/>
    <n v="0"/>
    <n v="1012500"/>
    <d v="2023-01-01T00:00:00"/>
    <n v="1"/>
    <n v="1012500"/>
    <n v="1012500"/>
    <n v="0"/>
    <s v="SI"/>
    <s v="NO"/>
    <s v="20023;20123;20223"/>
    <s v="0"/>
    <s v="0"/>
  </r>
  <r>
    <s v="DRA"/>
    <s v="DRA_1348"/>
    <x v="13"/>
    <s v="Tematica Comercio Interno"/>
    <s v="C_INTERNO_2023_EMICRON_URBANO"/>
    <s v="Bases de datos de la temática de comercio interno"/>
    <x v="64"/>
    <n v="10"/>
    <s v="2017011000391 "/>
    <s v="BUCARAMANGA"/>
    <s v="CUCUTA"/>
    <s v="Talento_Humano"/>
    <s v="Coordinador de Campo"/>
    <n v="1"/>
    <n v="9"/>
    <n v="0"/>
    <n v="2141557"/>
    <d v="2023-01-01T00:00:00"/>
    <n v="1"/>
    <n v="19274013"/>
    <n v="19274013"/>
    <n v="0"/>
    <s v="SI"/>
    <s v="NO"/>
    <n v="16723"/>
    <s v="0"/>
    <s v="0"/>
  </r>
  <r>
    <s v="DRA"/>
    <s v="DRA_1349"/>
    <x v="13"/>
    <s v="Tematica Comercio Interno"/>
    <s v="C_INTERNO_2023_EMICRON_URBANO"/>
    <s v="Bases de datos de la temática de comercio interno"/>
    <x v="64"/>
    <n v="10"/>
    <s v="2017011000391 "/>
    <s v="BUCARAMANGA"/>
    <s v="CUCUTA"/>
    <s v="Talento_Humano"/>
    <s v="Encuestador"/>
    <n v="2"/>
    <n v="9"/>
    <n v="0"/>
    <n v="1312310"/>
    <d v="2023-01-01T00:00:00"/>
    <n v="1"/>
    <n v="23621580"/>
    <n v="23621580"/>
    <n v="0"/>
    <s v="SI"/>
    <s v="NO"/>
    <s v="13623;13723"/>
    <s v="0"/>
    <s v="0"/>
  </r>
  <r>
    <s v="DRA"/>
    <s v="DRA_1350"/>
    <x v="13"/>
    <s v="Tematica Comercio Interno"/>
    <s v="C_INTERNO_2023_EMICRON_URBANO"/>
    <s v="Bases de datos de la temática de comercio interno"/>
    <x v="64"/>
    <n v="10"/>
    <s v="2017011000391 "/>
    <s v="BUCARAMANGA"/>
    <s v="CUCUTA"/>
    <s v="Otros_gastos_operativos"/>
    <s v="Gastos Asociados Al Operativo De Campo"/>
    <n v="1"/>
    <n v="1"/>
    <n v="0"/>
    <n v="1687500"/>
    <d v="2023-01-01T00:00:00"/>
    <n v="1"/>
    <n v="1687500"/>
    <n v="1687500"/>
    <n v="0"/>
    <s v="SI"/>
    <s v="NO"/>
    <n v="16723"/>
    <s v="0"/>
    <s v="0"/>
  </r>
  <r>
    <s v="DRA"/>
    <s v="DRA_1351"/>
    <x v="13"/>
    <s v="Tematica Comercio Interno"/>
    <s v="C_INTERNO_2023_EMICRON_URBANO"/>
    <s v="Bases de datos de la temática de comercio interno"/>
    <x v="64"/>
    <n v="10"/>
    <s v="2017011000391 "/>
    <s v="BUCARAMANGA"/>
    <s v="CUCUTA"/>
    <s v="Otros_gastos_operativos"/>
    <s v="Gastos Asociados Al Operativo De Campo"/>
    <n v="1"/>
    <n v="1"/>
    <n v="0"/>
    <n v="3375000"/>
    <d v="2023-01-01T00:00:00"/>
    <n v="1"/>
    <n v="3375000"/>
    <n v="3375000"/>
    <n v="0"/>
    <s v="SI"/>
    <s v="NO"/>
    <s v="13623;13723"/>
    <s v="0"/>
    <s v="0"/>
  </r>
  <r>
    <s v="DRA"/>
    <s v="DRA_1352"/>
    <x v="13"/>
    <s v="Tematica Comercio Interno"/>
    <s v="C_INTERNO_2023_EMICRON_URBANO"/>
    <s v="Bases de datos de la temática de comercio interno"/>
    <x v="64"/>
    <n v="10"/>
    <s v="2017011000391 "/>
    <s v="BUCARAMANGA"/>
    <s v="CUCUTA"/>
    <s v="Transporte"/>
    <s v="Urbano"/>
    <n v="1"/>
    <n v="1"/>
    <n v="0"/>
    <n v="337500"/>
    <d v="2023-01-01T00:00:00"/>
    <n v="1"/>
    <n v="337500"/>
    <n v="337500"/>
    <n v="0"/>
    <s v="SI"/>
    <s v="NO"/>
    <n v="16723"/>
    <s v="0"/>
    <s v="0"/>
  </r>
  <r>
    <s v="DRA"/>
    <s v="DRA_1353"/>
    <x v="13"/>
    <s v="Tematica Comercio Interno"/>
    <s v="C_INTERNO_2023_EMICRON_URBANO"/>
    <s v="Bases de datos de la temática de comercio interno"/>
    <x v="64"/>
    <n v="10"/>
    <s v="2017011000391 "/>
    <s v="BUCARAMANGA"/>
    <s v="CUCUTA"/>
    <s v="Transporte"/>
    <s v="Urbano"/>
    <n v="1"/>
    <n v="1"/>
    <n v="0"/>
    <n v="675000"/>
    <d v="2023-01-01T00:00:00"/>
    <n v="1"/>
    <n v="675000"/>
    <n v="675000"/>
    <n v="0"/>
    <s v="SI"/>
    <s v="NO"/>
    <s v="13623;13723"/>
    <s v="0"/>
    <s v="0"/>
  </r>
  <r>
    <s v="DRA"/>
    <s v="DRA_1354"/>
    <x v="13"/>
    <s v="Tematica Comercio Interno"/>
    <s v="C_INTERNO_2023_EMICRON_URBANO"/>
    <s v="Bases de datos de la temática de comercio interno"/>
    <x v="64"/>
    <n v="10"/>
    <s v="2017011000391 "/>
    <s v="CALI"/>
    <s v="CALI"/>
    <s v="Talento_Humano"/>
    <s v="Coordinador de Campo"/>
    <n v="1"/>
    <n v="9"/>
    <n v="0"/>
    <n v="2141557"/>
    <d v="2023-01-01T00:00:00"/>
    <n v="1"/>
    <n v="19274013"/>
    <n v="19274013"/>
    <n v="0"/>
    <s v="SI"/>
    <s v="NO"/>
    <s v="18223;23123;31123"/>
    <s v="0"/>
    <s v="0"/>
  </r>
  <r>
    <s v="DRA"/>
    <s v="DRA_1355"/>
    <x v="13"/>
    <s v="Tematica Comercio Interno"/>
    <s v="C_INTERNO_2023_EMICRON_URBANO"/>
    <s v="Bases de datos de la temática de comercio interno"/>
    <x v="64"/>
    <n v="10"/>
    <s v="2017011000391 "/>
    <s v="CALI"/>
    <s v="CALI"/>
    <s v="Talento_Humano"/>
    <s v="Encuestador"/>
    <n v="4"/>
    <n v="9"/>
    <n v="0"/>
    <n v="1312310"/>
    <d v="2023-01-01T00:00:00"/>
    <n v="1"/>
    <n v="47243160"/>
    <n v="47243160"/>
    <n v="0"/>
    <s v="SI"/>
    <s v="NO"/>
    <s v="18323;18423;23023;24223;31223;31323;31423;32823"/>
    <s v="0"/>
    <s v="0"/>
  </r>
  <r>
    <s v="DRA"/>
    <s v="DRA_1356"/>
    <x v="13"/>
    <s v="Tematica Comercio Interno"/>
    <s v="C_INTERNO_2023_EMICRON_URBANO"/>
    <s v="Bases de datos de la temática de comercio interno"/>
    <x v="64"/>
    <n v="10"/>
    <s v="2017011000391 "/>
    <s v="CALI"/>
    <s v="CALI"/>
    <s v="Otros_gastos_operativos"/>
    <s v="Gastos Asociados Al Operativo De Campo"/>
    <n v="1"/>
    <n v="1"/>
    <n v="0"/>
    <n v="1687500"/>
    <d v="2023-01-01T00:00:00"/>
    <n v="1"/>
    <n v="1687500"/>
    <n v="1687500"/>
    <n v="0"/>
    <s v="SI"/>
    <s v="NO"/>
    <s v="18223;23123;31123"/>
    <s v="0"/>
    <s v="0"/>
  </r>
  <r>
    <s v="DRA"/>
    <s v="DRA_1357"/>
    <x v="13"/>
    <s v="Tematica Comercio Interno"/>
    <s v="C_INTERNO_2023_EMICRON_URBANO"/>
    <s v="Bases de datos de la temática de comercio interno"/>
    <x v="64"/>
    <n v="10"/>
    <s v="2017011000391 "/>
    <s v="CALI"/>
    <s v="CALI"/>
    <s v="Otros_gastos_operativos"/>
    <s v="Gastos Asociados Al Operativo De Campo"/>
    <n v="1"/>
    <n v="1"/>
    <n v="0"/>
    <n v="6750000"/>
    <d v="2023-01-01T00:00:00"/>
    <n v="1"/>
    <n v="6750000"/>
    <n v="6750000"/>
    <n v="0"/>
    <s v="SI"/>
    <s v="NO"/>
    <s v="18323;18423;23023;24223;31223;31323;31423;32823"/>
    <s v="0"/>
    <s v="0"/>
  </r>
  <r>
    <s v="DRA"/>
    <s v="DRA_1358"/>
    <x v="13"/>
    <s v="Tematica Comercio Interno"/>
    <s v="C_INTERNO_2023_EMICRON_URBANO"/>
    <s v="Bases de datos de la temática de comercio interno"/>
    <x v="64"/>
    <n v="10"/>
    <s v="2017011000391 "/>
    <s v="CALI"/>
    <s v="CALI"/>
    <s v="Transporte"/>
    <s v="Urbano"/>
    <n v="1"/>
    <n v="1"/>
    <n v="0"/>
    <n v="337500"/>
    <d v="2023-01-01T00:00:00"/>
    <n v="1"/>
    <n v="337500"/>
    <n v="337500"/>
    <n v="0"/>
    <s v="SI"/>
    <s v="NO"/>
    <s v="18223;23123;31123"/>
    <s v="0"/>
    <s v="0"/>
  </r>
  <r>
    <s v="DRA"/>
    <s v="DRA_1359"/>
    <x v="13"/>
    <s v="Tematica Comercio Interno"/>
    <s v="C_INTERNO_2023_EMICRON_URBANO"/>
    <s v="Bases de datos de la temática de comercio interno"/>
    <x v="64"/>
    <n v="10"/>
    <s v="2017011000391 "/>
    <s v="CALI"/>
    <s v="CALI"/>
    <s v="Transporte"/>
    <s v="Urbano"/>
    <n v="1"/>
    <n v="1"/>
    <n v="0"/>
    <n v="1350000"/>
    <d v="2023-01-01T00:00:00"/>
    <n v="1"/>
    <n v="1350000"/>
    <n v="1350000"/>
    <n v="0"/>
    <s v="SI"/>
    <s v="NO"/>
    <s v="18323;18423;23023;24223;31223;31323;31423;32823"/>
    <s v="0"/>
    <s v="0"/>
  </r>
  <r>
    <s v="DRA"/>
    <s v="DRA_1360"/>
    <x v="13"/>
    <s v="Tematica Comercio Interno"/>
    <s v="C_INTERNO_2023_EMICRON_URBANO"/>
    <s v="Bases de datos de la temática de comercio interno"/>
    <x v="64"/>
    <n v="10"/>
    <s v="2017011000391 "/>
    <s v="CALI"/>
    <s v="PASTO"/>
    <s v="Talento_Humano"/>
    <s v="Coordinador de Campo"/>
    <n v="1"/>
    <n v="9"/>
    <n v="0"/>
    <n v="2141557"/>
    <d v="2023-01-01T00:00:00"/>
    <n v="1"/>
    <n v="19274013"/>
    <n v="19274013"/>
    <n v="0"/>
    <s v="SI"/>
    <s v="NO"/>
    <s v="18223;23123;31123"/>
    <s v="0"/>
    <s v="0"/>
  </r>
  <r>
    <s v="DRA"/>
    <s v="DRA_1361"/>
    <x v="13"/>
    <s v="Tematica Comercio Interno"/>
    <s v="C_INTERNO_2023_EMICRON_URBANO"/>
    <s v="Bases de datos de la temática de comercio interno"/>
    <x v="64"/>
    <n v="10"/>
    <s v="2017011000391 "/>
    <s v="CALI"/>
    <s v="PASTO"/>
    <s v="Talento_Humano"/>
    <s v="Encuestador"/>
    <n v="2"/>
    <n v="9"/>
    <n v="0"/>
    <n v="1312310"/>
    <d v="2023-01-01T00:00:00"/>
    <n v="1"/>
    <n v="23621580"/>
    <n v="23621580"/>
    <n v="0"/>
    <s v="SI"/>
    <s v="NO"/>
    <s v="18323;18423;23023;24223;31223;31323;31423;32823"/>
    <s v="0"/>
    <s v="0"/>
  </r>
  <r>
    <s v="DRA"/>
    <s v="DRA_1362"/>
    <x v="13"/>
    <s v="Tematica Comercio Interno"/>
    <s v="C_INTERNO_2023_EMICRON_URBANO"/>
    <s v="Bases de datos de la temática de comercio interno"/>
    <x v="64"/>
    <n v="10"/>
    <s v="2017011000391 "/>
    <s v="CALI"/>
    <s v="PASTO"/>
    <s v="Otros_gastos_operativos"/>
    <s v="Gastos Asociados Al Operativo De Campo"/>
    <n v="1"/>
    <n v="1"/>
    <n v="0"/>
    <n v="1687500"/>
    <d v="2023-01-01T00:00:00"/>
    <n v="1"/>
    <n v="1687500"/>
    <n v="1687500"/>
    <n v="0"/>
    <s v="SI"/>
    <s v="NO"/>
    <s v="18223;23123;31123"/>
    <s v="0"/>
    <s v="0"/>
  </r>
  <r>
    <s v="DRA"/>
    <s v="DRA_1363"/>
    <x v="13"/>
    <s v="Tematica Comercio Interno"/>
    <s v="C_INTERNO_2023_EMICRON_URBANO"/>
    <s v="Bases de datos de la temática de comercio interno"/>
    <x v="64"/>
    <n v="10"/>
    <s v="2017011000391 "/>
    <s v="CALI"/>
    <s v="PASTO"/>
    <s v="Otros_gastos_operativos"/>
    <s v="Gastos Asociados Al Operativo De Campo"/>
    <n v="1"/>
    <n v="1"/>
    <n v="0"/>
    <n v="3375000"/>
    <d v="2023-01-01T00:00:00"/>
    <n v="1"/>
    <n v="3375000"/>
    <n v="3375000"/>
    <n v="0"/>
    <s v="SI"/>
    <s v="NO"/>
    <s v="18323;18423;23023;24223;31223;31323;31423;32823"/>
    <s v="0"/>
    <s v="0"/>
  </r>
  <r>
    <s v="DRA"/>
    <s v="DRA_1364"/>
    <x v="13"/>
    <s v="Tematica Comercio Interno"/>
    <s v="C_INTERNO_2023_EMICRON_URBANO"/>
    <s v="Bases de datos de la temática de comercio interno"/>
    <x v="64"/>
    <n v="10"/>
    <s v="2017011000391 "/>
    <s v="CALI"/>
    <s v="PASTO"/>
    <s v="Transporte"/>
    <s v="Urbano"/>
    <n v="1"/>
    <n v="1"/>
    <n v="0"/>
    <n v="337500"/>
    <d v="2023-01-01T00:00:00"/>
    <n v="1"/>
    <n v="337500"/>
    <n v="337500"/>
    <n v="0"/>
    <s v="SI"/>
    <s v="NO"/>
    <s v="18223;23123;31123"/>
    <s v="0"/>
    <s v="0"/>
  </r>
  <r>
    <s v="DRA"/>
    <s v="DRA_1365"/>
    <x v="13"/>
    <s v="Tematica Comercio Interno"/>
    <s v="C_INTERNO_2023_EMICRON_URBANO"/>
    <s v="Bases de datos de la temática de comercio interno"/>
    <x v="64"/>
    <n v="10"/>
    <s v="2017011000391 "/>
    <s v="CALI"/>
    <s v="PASTO"/>
    <s v="Transporte"/>
    <s v="Urbano"/>
    <n v="1"/>
    <n v="1"/>
    <n v="0"/>
    <n v="675000"/>
    <d v="2023-01-01T00:00:00"/>
    <n v="1"/>
    <n v="675000"/>
    <n v="675000"/>
    <n v="0"/>
    <s v="SI"/>
    <s v="NO"/>
    <s v="18323;18423;23023;24223;31223;31323;31423;32823"/>
    <s v="0"/>
    <s v="0"/>
  </r>
  <r>
    <s v="DRA"/>
    <s v="DRA_1366"/>
    <x v="13"/>
    <s v="Tematica Comercio Interno"/>
    <s v="C_INTERNO_2023_EMICRON_URBANO"/>
    <s v="Bases de datos de la temática de comercio interno"/>
    <x v="64"/>
    <n v="10"/>
    <s v="2017011000391 "/>
    <s v="CALI"/>
    <s v="POPAYAN"/>
    <s v="Talento_Humano"/>
    <s v="Coordinador de Campo"/>
    <n v="1"/>
    <n v="9"/>
    <n v="0"/>
    <n v="2141557"/>
    <d v="2023-01-01T00:00:00"/>
    <n v="1"/>
    <n v="19274013"/>
    <n v="19274013"/>
    <n v="0"/>
    <s v="SI"/>
    <s v="NO"/>
    <s v="18223;23123;31123"/>
    <s v="0"/>
    <s v="0"/>
  </r>
  <r>
    <s v="DRA"/>
    <s v="DRA_1367"/>
    <x v="13"/>
    <s v="Tematica Comercio Interno"/>
    <s v="C_INTERNO_2023_EMICRON_URBANO"/>
    <s v="Bases de datos de la temática de comercio interno"/>
    <x v="64"/>
    <n v="10"/>
    <s v="2017011000391 "/>
    <s v="CALI"/>
    <s v="POPAYAN"/>
    <s v="Talento_Humano"/>
    <s v="Encuestador"/>
    <n v="2"/>
    <n v="9"/>
    <n v="0"/>
    <n v="1312310"/>
    <d v="2023-01-01T00:00:00"/>
    <n v="1"/>
    <n v="23621580"/>
    <n v="23621580"/>
    <n v="0"/>
    <s v="SI"/>
    <s v="NO"/>
    <s v="18323;18423;23023;24223;31223;31323;31423;32823"/>
    <s v="0"/>
    <s v="0"/>
  </r>
  <r>
    <s v="DRA"/>
    <s v="DRA_1368"/>
    <x v="13"/>
    <s v="Tematica Comercio Interno"/>
    <s v="C_INTERNO_2023_EMICRON_URBANO"/>
    <s v="Bases de datos de la temática de comercio interno"/>
    <x v="64"/>
    <n v="10"/>
    <s v="2017011000391 "/>
    <s v="CALI"/>
    <s v="POPAYAN"/>
    <s v="Otros_gastos_operativos"/>
    <s v="Gastos Asociados Al Operativo De Campo"/>
    <n v="1"/>
    <n v="1"/>
    <n v="0"/>
    <n v="1687500"/>
    <d v="2023-01-01T00:00:00"/>
    <n v="1"/>
    <n v="1687500"/>
    <n v="1687500"/>
    <n v="0"/>
    <s v="SI"/>
    <s v="NO"/>
    <s v="18223;23123;31123"/>
    <s v="0"/>
    <s v="0"/>
  </r>
  <r>
    <s v="DRA"/>
    <s v="DRA_1369"/>
    <x v="13"/>
    <s v="Tematica Comercio Interno"/>
    <s v="C_INTERNO_2023_EMICRON_URBANO"/>
    <s v="Bases de datos de la temática de comercio interno"/>
    <x v="64"/>
    <n v="10"/>
    <s v="2017011000391 "/>
    <s v="CALI"/>
    <s v="POPAYAN"/>
    <s v="Otros_gastos_operativos"/>
    <s v="Gastos Asociados Al Operativo De Campo"/>
    <n v="1"/>
    <n v="1"/>
    <n v="0"/>
    <n v="3375000"/>
    <d v="2023-01-01T00:00:00"/>
    <n v="1"/>
    <n v="3375000"/>
    <n v="3375000"/>
    <n v="0"/>
    <s v="SI"/>
    <s v="NO"/>
    <s v="18323;18423;23023;24223;31223;31323;31423;32823"/>
    <s v="0"/>
    <s v="0"/>
  </r>
  <r>
    <s v="DRA"/>
    <s v="DRA_1370"/>
    <x v="13"/>
    <s v="Tematica Comercio Interno"/>
    <s v="C_INTERNO_2023_EMICRON_URBANO"/>
    <s v="Bases de datos de la temática de comercio interno"/>
    <x v="64"/>
    <n v="10"/>
    <s v="2017011000391 "/>
    <s v="CALI"/>
    <s v="POPAYAN"/>
    <s v="Transporte"/>
    <s v="Urbano"/>
    <n v="1"/>
    <n v="1"/>
    <n v="0"/>
    <n v="337500"/>
    <d v="2023-01-01T00:00:00"/>
    <n v="1"/>
    <n v="337500"/>
    <n v="337500"/>
    <n v="0"/>
    <s v="SI"/>
    <s v="NO"/>
    <s v="18223;23123;31123"/>
    <s v="0"/>
    <s v="0"/>
  </r>
  <r>
    <s v="DRA"/>
    <s v="DRA_1371"/>
    <x v="13"/>
    <s v="Tematica Comercio Interno"/>
    <s v="C_INTERNO_2023_EMICRON_URBANO"/>
    <s v="Bases de datos de la temática de comercio interno"/>
    <x v="64"/>
    <n v="10"/>
    <s v="2017011000391 "/>
    <s v="CALI"/>
    <s v="POPAYAN"/>
    <s v="Transporte"/>
    <s v="Urbano"/>
    <n v="1"/>
    <n v="1"/>
    <n v="0"/>
    <n v="675000"/>
    <d v="2023-01-01T00:00:00"/>
    <n v="1"/>
    <n v="675000"/>
    <n v="675000"/>
    <n v="0"/>
    <s v="SI"/>
    <s v="NO"/>
    <s v="18323;18423;23023;24223;31223;31323;31423;32823"/>
    <s v="0"/>
    <s v="0"/>
  </r>
  <r>
    <s v="DRA"/>
    <s v="DRA_1372"/>
    <x v="13"/>
    <s v="Tematica Comercio Interno"/>
    <s v="C_INTERNO_2023_EMICRON_URBANO"/>
    <s v="Bases de datos de la temática de comercio interno"/>
    <x v="64"/>
    <n v="10"/>
    <s v="2017011000391 "/>
    <s v="MANIZALES"/>
    <s v="MANIZALES"/>
    <s v="Talento_Humano"/>
    <s v="Coordinador de Campo"/>
    <n v="1"/>
    <n v="9"/>
    <n v="0"/>
    <n v="2141557"/>
    <d v="2023-01-01T00:00:00"/>
    <n v="1"/>
    <n v="19274013"/>
    <n v="19274013"/>
    <n v="0"/>
    <s v="SI"/>
    <s v="NO"/>
    <s v="24723;24823;24923;25023"/>
    <s v="0"/>
    <s v="0"/>
  </r>
  <r>
    <s v="DRA"/>
    <s v="DRA_1373"/>
    <x v="13"/>
    <s v="Tematica Comercio Interno"/>
    <s v="C_INTERNO_2023_EMICRON_URBANO"/>
    <s v="Bases de datos de la temática de comercio interno"/>
    <x v="64"/>
    <n v="10"/>
    <s v="2017011000391 "/>
    <s v="MANIZALES"/>
    <s v="MANIZALES"/>
    <s v="Talento_Humano"/>
    <s v="Encuestador"/>
    <n v="2"/>
    <n v="9"/>
    <n v="0"/>
    <n v="1312310"/>
    <d v="2023-01-01T00:00:00"/>
    <n v="1"/>
    <n v="23621580"/>
    <n v="23621580"/>
    <n v="0"/>
    <s v="SI"/>
    <s v="NO"/>
    <s v="25223;25323;25423;25523"/>
    <s v="0"/>
    <s v="0"/>
  </r>
  <r>
    <s v="DRA"/>
    <s v="DRA_1374"/>
    <x v="13"/>
    <s v="Tematica Comercio Interno"/>
    <s v="C_INTERNO_2023_EMICRON_URBANO"/>
    <s v="Bases de datos de la temática de comercio interno"/>
    <x v="64"/>
    <n v="10"/>
    <s v="2017011000391 "/>
    <s v="MANIZALES"/>
    <s v="MANIZALES"/>
    <s v="Otros_gastos_operativos"/>
    <s v="Gastos Asociados Al Operativo De Campo"/>
    <n v="1"/>
    <n v="1"/>
    <n v="0"/>
    <n v="1687500"/>
    <d v="2023-01-01T00:00:00"/>
    <n v="1"/>
    <n v="1687500"/>
    <n v="1687500"/>
    <n v="0"/>
    <s v="SI"/>
    <s v="NO"/>
    <s v="24723;24823;24923;25023"/>
    <s v="0"/>
    <s v="0"/>
  </r>
  <r>
    <s v="DRA"/>
    <s v="DRA_1375"/>
    <x v="13"/>
    <s v="Tematica Comercio Interno"/>
    <s v="C_INTERNO_2023_EMICRON_URBANO"/>
    <s v="Bases de datos de la temática de comercio interno"/>
    <x v="64"/>
    <n v="10"/>
    <s v="2017011000391 "/>
    <s v="MANIZALES"/>
    <s v="MANIZALES"/>
    <s v="Otros_gastos_operativos"/>
    <s v="Gastos Asociados Al Operativo De Campo"/>
    <n v="1"/>
    <n v="1"/>
    <n v="0"/>
    <n v="3375000"/>
    <d v="2023-01-01T00:00:00"/>
    <n v="1"/>
    <n v="3375000"/>
    <n v="3375000"/>
    <n v="0"/>
    <s v="SI"/>
    <s v="NO"/>
    <s v="25223;25323;25423;25523"/>
    <s v="0"/>
    <s v="0"/>
  </r>
  <r>
    <s v="DRA"/>
    <s v="DRA_1376"/>
    <x v="13"/>
    <s v="Tematica Comercio Interno"/>
    <s v="C_INTERNO_2023_EMICRON_URBANO"/>
    <s v="Bases de datos de la temática de comercio interno"/>
    <x v="64"/>
    <n v="10"/>
    <s v="2017011000391 "/>
    <s v="MANIZALES"/>
    <s v="MANIZALES"/>
    <s v="Transporte"/>
    <s v="Urbano"/>
    <n v="1"/>
    <n v="1"/>
    <n v="0"/>
    <n v="337500"/>
    <d v="2023-01-01T00:00:00"/>
    <n v="1"/>
    <n v="337500"/>
    <n v="337500"/>
    <n v="0"/>
    <s v="SI"/>
    <s v="NO"/>
    <s v="24723;24823;24923;25023"/>
    <s v="0"/>
    <s v="0"/>
  </r>
  <r>
    <s v="DRA"/>
    <s v="DRA_1377"/>
    <x v="13"/>
    <s v="Tematica Comercio Interno"/>
    <s v="C_INTERNO_2023_EMICRON_URBANO"/>
    <s v="Bases de datos de la temática de comercio interno"/>
    <x v="64"/>
    <n v="10"/>
    <s v="2017011000391 "/>
    <s v="MANIZALES"/>
    <s v="MANIZALES"/>
    <s v="Transporte"/>
    <s v="Urbano"/>
    <n v="1"/>
    <n v="1"/>
    <n v="0"/>
    <n v="675000"/>
    <d v="2023-01-01T00:00:00"/>
    <n v="1"/>
    <n v="675000"/>
    <n v="675000"/>
    <n v="0"/>
    <s v="SI"/>
    <s v="NO"/>
    <s v="25223;25323;25423;25523"/>
    <s v="0"/>
    <s v="0"/>
  </r>
  <r>
    <s v="DRA"/>
    <s v="DRA_1378"/>
    <x v="13"/>
    <s v="Tematica Comercio Interno"/>
    <s v="C_INTERNO_2023_EMICRON_URBANO"/>
    <s v="Bases de datos de la temática de comercio interno"/>
    <x v="64"/>
    <n v="10"/>
    <s v="2017011000391 "/>
    <s v="MANIZALES"/>
    <s v="ARMENIA"/>
    <s v="Talento_Humano"/>
    <s v="Coordinador de Campo"/>
    <n v="1"/>
    <n v="9"/>
    <n v="0"/>
    <n v="2141557"/>
    <d v="2023-01-01T00:00:00"/>
    <n v="1"/>
    <n v="19274013"/>
    <n v="19274013"/>
    <n v="0"/>
    <s v="SI"/>
    <s v="NO"/>
    <s v="24723;24823;24923;25023"/>
    <s v="0"/>
    <s v="0"/>
  </r>
  <r>
    <s v="DRA"/>
    <s v="DRA_1379"/>
    <x v="13"/>
    <s v="Tematica Comercio Interno"/>
    <s v="C_INTERNO_2023_EMICRON_URBANO"/>
    <s v="Bases de datos de la temática de comercio interno"/>
    <x v="64"/>
    <n v="10"/>
    <s v="2017011000391 "/>
    <s v="MANIZALES"/>
    <s v="ARMENIA"/>
    <s v="Talento_Humano"/>
    <s v="Encuestador"/>
    <n v="2"/>
    <n v="9"/>
    <n v="0"/>
    <n v="1312310"/>
    <d v="2023-01-01T00:00:00"/>
    <n v="1"/>
    <n v="23621580"/>
    <n v="23621580"/>
    <n v="0"/>
    <s v="SI"/>
    <s v="NO"/>
    <s v="25223;25323;25423;25523"/>
    <s v="0"/>
    <s v="0"/>
  </r>
  <r>
    <s v="DRA"/>
    <s v="DRA_1380"/>
    <x v="13"/>
    <s v="Tematica Comercio Interno"/>
    <s v="C_INTERNO_2023_EMICRON_URBANO"/>
    <s v="Bases de datos de la temática de comercio interno"/>
    <x v="64"/>
    <n v="10"/>
    <s v="2017011000391 "/>
    <s v="MANIZALES"/>
    <s v="ARMENIA"/>
    <s v="Otros_gastos_operativos"/>
    <s v="Gastos Asociados Al Operativo De Campo"/>
    <n v="1"/>
    <n v="1"/>
    <n v="0"/>
    <n v="1687500"/>
    <d v="2023-01-01T00:00:00"/>
    <n v="1"/>
    <n v="1687500"/>
    <n v="1687500"/>
    <n v="0"/>
    <s v="SI"/>
    <s v="NO"/>
    <s v="24723;24823;24923;25023"/>
    <s v="0"/>
    <s v="0"/>
  </r>
  <r>
    <s v="DRA"/>
    <s v="DRA_1381"/>
    <x v="13"/>
    <s v="Tematica Comercio Interno"/>
    <s v="C_INTERNO_2023_EMICRON_URBANO"/>
    <s v="Bases de datos de la temática de comercio interno"/>
    <x v="64"/>
    <n v="10"/>
    <s v="2017011000391 "/>
    <s v="MANIZALES"/>
    <s v="ARMENIA"/>
    <s v="Otros_gastos_operativos"/>
    <s v="Gastos Asociados Al Operativo De Campo"/>
    <n v="1"/>
    <n v="1"/>
    <n v="0"/>
    <n v="3375000"/>
    <d v="2023-01-01T00:00:00"/>
    <n v="1"/>
    <n v="3375000"/>
    <n v="3375000"/>
    <n v="0"/>
    <s v="SI"/>
    <s v="NO"/>
    <s v="25223;25323;25423;25523"/>
    <s v="0"/>
    <s v="0"/>
  </r>
  <r>
    <s v="DRA"/>
    <s v="DRA_1382"/>
    <x v="13"/>
    <s v="Tematica Comercio Interno"/>
    <s v="C_INTERNO_2023_EMICRON_URBANO"/>
    <s v="Bases de datos de la temática de comercio interno"/>
    <x v="64"/>
    <n v="10"/>
    <s v="2017011000391 "/>
    <s v="MANIZALES"/>
    <s v="ARMENIA"/>
    <s v="Transporte"/>
    <s v="Urbano"/>
    <n v="1"/>
    <n v="1"/>
    <n v="0"/>
    <n v="337500"/>
    <d v="2023-01-01T00:00:00"/>
    <n v="1"/>
    <n v="337500"/>
    <n v="337500"/>
    <n v="0"/>
    <s v="SI"/>
    <s v="NO"/>
    <s v="24723;24823;24923;25023"/>
    <s v="0"/>
    <s v="0"/>
  </r>
  <r>
    <s v="DRA"/>
    <s v="DRA_1383"/>
    <x v="13"/>
    <s v="Tematica Comercio Interno"/>
    <s v="C_INTERNO_2023_EMICRON_URBANO"/>
    <s v="Bases de datos de la temática de comercio interno"/>
    <x v="64"/>
    <n v="10"/>
    <s v="2017011000391 "/>
    <s v="MANIZALES"/>
    <s v="ARMENIA"/>
    <s v="Transporte"/>
    <s v="Urbano"/>
    <n v="1"/>
    <n v="1"/>
    <n v="0"/>
    <n v="675000"/>
    <d v="2023-01-01T00:00:00"/>
    <n v="1"/>
    <n v="675000"/>
    <n v="675000"/>
    <n v="0"/>
    <s v="SI"/>
    <s v="NO"/>
    <s v="25223;25323;25423;25523"/>
    <s v="0"/>
    <s v="0"/>
  </r>
  <r>
    <s v="DRA"/>
    <s v="DRA_1384"/>
    <x v="13"/>
    <s v="Tematica Comercio Interno"/>
    <s v="C_INTERNO_2023_EMICRON_URBANO"/>
    <s v="Bases de datos de la temática de comercio interno"/>
    <x v="64"/>
    <n v="10"/>
    <s v="2017011000391 "/>
    <s v="MANIZALES"/>
    <s v="IBAGUE"/>
    <s v="Talento_Humano"/>
    <s v="Coordinador de Campo"/>
    <n v="1"/>
    <n v="9"/>
    <n v="0"/>
    <n v="2141557"/>
    <d v="2023-01-01T00:00:00"/>
    <n v="1"/>
    <n v="19274013"/>
    <n v="19274013"/>
    <n v="0"/>
    <s v="SI"/>
    <s v="NO"/>
    <s v="24723;24823;24923;25023"/>
    <s v="0"/>
    <s v="0"/>
  </r>
  <r>
    <s v="DRA"/>
    <s v="DRA_1385"/>
    <x v="13"/>
    <s v="Tematica Comercio Interno"/>
    <s v="C_INTERNO_2023_EMICRON_URBANO"/>
    <s v="Bases de datos de la temática de comercio interno"/>
    <x v="64"/>
    <n v="10"/>
    <s v="2017011000391 "/>
    <s v="MANIZALES"/>
    <s v="IBAGUE"/>
    <s v="Talento_Humano"/>
    <s v="Encuestador"/>
    <n v="2"/>
    <n v="9"/>
    <n v="0"/>
    <n v="1312310"/>
    <d v="2023-01-01T00:00:00"/>
    <n v="1"/>
    <n v="23621580"/>
    <n v="23621580"/>
    <n v="0"/>
    <s v="SI"/>
    <s v="NO"/>
    <s v="25123;25623;25723;25823"/>
    <s v="0"/>
    <s v="0"/>
  </r>
  <r>
    <s v="DRA"/>
    <s v="DRA_1386"/>
    <x v="13"/>
    <s v="Tematica Comercio Interno"/>
    <s v="C_INTERNO_2023_EMICRON_URBANO"/>
    <s v="Bases de datos de la temática de comercio interno"/>
    <x v="64"/>
    <n v="10"/>
    <s v="2017011000391 "/>
    <s v="MANIZALES"/>
    <s v="IBAGUE"/>
    <s v="Otros_gastos_operativos"/>
    <s v="Gastos Asociados Al Operativo De Campo"/>
    <n v="1"/>
    <n v="1"/>
    <n v="0"/>
    <n v="1687500"/>
    <d v="2023-01-01T00:00:00"/>
    <n v="1"/>
    <n v="1687500"/>
    <n v="1687500"/>
    <n v="0"/>
    <s v="SI"/>
    <s v="NO"/>
    <s v="24723;24823;24923;25023"/>
    <s v="0"/>
    <s v="0"/>
  </r>
  <r>
    <s v="DRA"/>
    <s v="DRA_1387"/>
    <x v="13"/>
    <s v="Tematica Comercio Interno"/>
    <s v="C_INTERNO_2023_EMICRON_URBANO"/>
    <s v="Bases de datos de la temática de comercio interno"/>
    <x v="64"/>
    <n v="10"/>
    <s v="2017011000391 "/>
    <s v="MANIZALES"/>
    <s v="IBAGUE"/>
    <s v="Otros_gastos_operativos"/>
    <s v="Gastos Asociados Al Operativo De Campo"/>
    <n v="1"/>
    <n v="1"/>
    <n v="0"/>
    <n v="3375000"/>
    <d v="2023-01-01T00:00:00"/>
    <n v="1"/>
    <n v="3375000"/>
    <n v="3375000"/>
    <n v="0"/>
    <s v="SI"/>
    <s v="NO"/>
    <s v="25123;25623;25723;25823"/>
    <s v="0"/>
    <s v="0"/>
  </r>
  <r>
    <s v="DRA"/>
    <s v="DRA_1388"/>
    <x v="13"/>
    <s v="Tematica Comercio Interno"/>
    <s v="C_INTERNO_2023_EMICRON_URBANO"/>
    <s v="Bases de datos de la temática de comercio interno"/>
    <x v="64"/>
    <n v="10"/>
    <s v="2017011000391 "/>
    <s v="MANIZALES"/>
    <s v="IBAGUE"/>
    <s v="Transporte"/>
    <s v="Urbano"/>
    <n v="1"/>
    <n v="1"/>
    <n v="0"/>
    <n v="337500"/>
    <d v="2023-01-01T00:00:00"/>
    <n v="1"/>
    <n v="337500"/>
    <n v="337500"/>
    <n v="0"/>
    <s v="SI"/>
    <s v="NO"/>
    <s v="24723;24823;24923;25023"/>
    <s v="0"/>
    <s v="0"/>
  </r>
  <r>
    <s v="DRA"/>
    <s v="DRA_1389"/>
    <x v="13"/>
    <s v="Tematica Comercio Interno"/>
    <s v="C_INTERNO_2023_EMICRON_URBANO"/>
    <s v="Bases de datos de la temática de comercio interno"/>
    <x v="64"/>
    <n v="10"/>
    <s v="2017011000391 "/>
    <s v="MANIZALES"/>
    <s v="IBAGUE"/>
    <s v="Transporte"/>
    <s v="Urbano"/>
    <n v="1"/>
    <n v="1"/>
    <n v="0"/>
    <n v="675000"/>
    <d v="2023-01-01T00:00:00"/>
    <n v="1"/>
    <n v="675000"/>
    <n v="675000"/>
    <n v="0"/>
    <s v="SI"/>
    <s v="NO"/>
    <s v="25123;25623;25723;25823"/>
    <s v="0"/>
    <s v="0"/>
  </r>
  <r>
    <s v="DRA"/>
    <s v="DRA_1390"/>
    <x v="13"/>
    <s v="Tematica Comercio Interno"/>
    <s v="C_INTERNO_2023_EMICRON_URBANO"/>
    <s v="Bases de datos de la temática de comercio interno"/>
    <x v="64"/>
    <n v="10"/>
    <s v="2017011000391 "/>
    <s v="MANIZALES"/>
    <s v="PEREIRA"/>
    <s v="Talento_Humano"/>
    <s v="Coordinador de Campo"/>
    <n v="1"/>
    <n v="9"/>
    <n v="0"/>
    <n v="2141557"/>
    <d v="2023-01-01T00:00:00"/>
    <n v="1"/>
    <n v="19274013"/>
    <n v="19274013"/>
    <n v="0"/>
    <s v="SI"/>
    <s v="NO"/>
    <s v="24723;24823;24923;25023"/>
    <s v="0"/>
    <s v="0"/>
  </r>
  <r>
    <s v="DRA"/>
    <s v="DRA_1391"/>
    <x v="13"/>
    <s v="Tematica Comercio Interno"/>
    <s v="C_INTERNO_2023_EMICRON_URBANO"/>
    <s v="Bases de datos de la temática de comercio interno"/>
    <x v="64"/>
    <n v="10"/>
    <s v="2017011000391 "/>
    <s v="MANIZALES"/>
    <s v="PEREIRA"/>
    <s v="Talento_Humano"/>
    <s v="Encuestador"/>
    <n v="2"/>
    <n v="9"/>
    <n v="0"/>
    <n v="1312310"/>
    <d v="2023-01-01T00:00:00"/>
    <n v="1"/>
    <n v="23621580"/>
    <n v="23621580"/>
    <n v="0"/>
    <s v="SI"/>
    <s v="NO"/>
    <s v="25123;25623;25723;25823"/>
    <s v="0"/>
    <s v="0"/>
  </r>
  <r>
    <s v="DRA"/>
    <s v="DRA_1392"/>
    <x v="13"/>
    <s v="Tematica Comercio Interno"/>
    <s v="C_INTERNO_2023_EMICRON_URBANO"/>
    <s v="Bases de datos de la temática de comercio interno"/>
    <x v="64"/>
    <n v="10"/>
    <s v="2017011000391 "/>
    <s v="MANIZALES"/>
    <s v="PEREIRA"/>
    <s v="Otros_gastos_operativos"/>
    <s v="Gastos Asociados Al Operativo De Campo"/>
    <n v="1"/>
    <n v="1"/>
    <n v="0"/>
    <n v="1687500"/>
    <d v="2023-01-01T00:00:00"/>
    <n v="1"/>
    <n v="1687500"/>
    <n v="1687500"/>
    <n v="0"/>
    <s v="SI"/>
    <s v="NO"/>
    <s v="24723;24823;24923;25023"/>
    <s v="0"/>
    <s v="0"/>
  </r>
  <r>
    <s v="DRA"/>
    <s v="DRA_1393"/>
    <x v="13"/>
    <s v="Tematica Comercio Interno"/>
    <s v="C_INTERNO_2023_EMICRON_URBANO"/>
    <s v="Bases de datos de la temática de comercio interno"/>
    <x v="64"/>
    <n v="10"/>
    <s v="2017011000391 "/>
    <s v="MANIZALES"/>
    <s v="PEREIRA"/>
    <s v="Otros_gastos_operativos"/>
    <s v="Gastos Asociados Al Operativo De Campo"/>
    <n v="1"/>
    <n v="1"/>
    <n v="0"/>
    <n v="3375000"/>
    <d v="2023-01-01T00:00:00"/>
    <n v="1"/>
    <n v="3375000"/>
    <n v="3037500"/>
    <n v="337500"/>
    <s v="SI"/>
    <s v="NO"/>
    <s v="25123;25623;25723;25823"/>
    <s v="0"/>
    <s v="0"/>
  </r>
  <r>
    <s v="DRA"/>
    <s v="DRA_1394"/>
    <x v="13"/>
    <s v="Tematica Comercio Interno"/>
    <s v="C_INTERNO_2023_EMICRON_URBANO"/>
    <s v="Bases de datos de la temática de comercio interno"/>
    <x v="64"/>
    <n v="10"/>
    <s v="2017011000391 "/>
    <s v="MANIZALES"/>
    <s v="PEREIRA"/>
    <s v="Transporte"/>
    <s v="Urbano"/>
    <n v="1"/>
    <n v="1"/>
    <n v="0"/>
    <n v="337500"/>
    <d v="2023-01-01T00:00:00"/>
    <n v="1"/>
    <n v="337500"/>
    <n v="337500"/>
    <n v="0"/>
    <s v="SI"/>
    <s v="NO"/>
    <s v="24723;24823;24923;25023"/>
    <s v="0"/>
    <s v="0"/>
  </r>
  <r>
    <s v="DRA"/>
    <s v="DRA_1395"/>
    <x v="13"/>
    <s v="Tematica Comercio Interno"/>
    <s v="C_INTERNO_2023_EMICRON_URBANO"/>
    <s v="Bases de datos de la temática de comercio interno"/>
    <x v="64"/>
    <n v="10"/>
    <s v="2017011000391 "/>
    <s v="MANIZALES"/>
    <s v="PEREIRA"/>
    <s v="Transporte"/>
    <s v="Urbano"/>
    <n v="1"/>
    <n v="1"/>
    <n v="0"/>
    <n v="675000"/>
    <d v="2023-01-01T00:00:00"/>
    <n v="1"/>
    <n v="675000"/>
    <n v="675000"/>
    <n v="0"/>
    <s v="SI"/>
    <s v="NO"/>
    <s v="25123;25623;25723;25823"/>
    <s v="0"/>
    <s v="0"/>
  </r>
  <r>
    <s v="DRA"/>
    <s v="DRA_1396"/>
    <x v="13"/>
    <s v="Tematica Comercio Interno"/>
    <s v="C_INTERNO_2023_EMICRON_URBANO"/>
    <s v="Bases de datos de la temática de comercio interno"/>
    <x v="64"/>
    <n v="10"/>
    <s v="2017011000391 "/>
    <s v="MEDELLIN"/>
    <s v="MEDELLIN"/>
    <s v="Talento_Humano"/>
    <s v="Coordinador de Campo"/>
    <n v="1"/>
    <n v="9"/>
    <n v="0"/>
    <n v="2141557"/>
    <d v="2023-01-01T00:00:00"/>
    <n v="1"/>
    <n v="19274013"/>
    <n v="19274013"/>
    <n v="0"/>
    <s v="SI"/>
    <s v="NO"/>
    <s v="11123;10723;11823;11223;11323;11423;11523;10823;10923;11023;11723;11623"/>
    <s v="0"/>
    <s v="0"/>
  </r>
  <r>
    <s v="DRA"/>
    <s v="DRA_1397"/>
    <x v="13"/>
    <s v="Tematica Comercio Interno"/>
    <s v="C_INTERNO_2023_EMICRON_URBANO"/>
    <s v="Bases de datos de la temática de comercio interno"/>
    <x v="64"/>
    <n v="10"/>
    <s v="2017011000391 "/>
    <s v="MEDELLIN"/>
    <s v="MEDELLIN"/>
    <s v="Talento_Humano"/>
    <s v="Encuestador"/>
    <n v="4"/>
    <n v="9"/>
    <n v="0"/>
    <n v="1312310"/>
    <d v="2023-01-01T00:00:00"/>
    <n v="1"/>
    <n v="47243160"/>
    <n v="47243160"/>
    <n v="0"/>
    <s v="SI"/>
    <s v="NO"/>
    <s v="11123;10723;11823;11223;11323;11423;11523;10823;10923;11023;11723;11623"/>
    <s v="0"/>
    <s v="0"/>
  </r>
  <r>
    <s v="DRA"/>
    <s v="DRA_1398"/>
    <x v="13"/>
    <s v="Tematica Comercio Interno"/>
    <s v="C_INTERNO_2023_EMICRON_URBANO"/>
    <s v="Bases de datos de la temática de comercio interno"/>
    <x v="64"/>
    <n v="10"/>
    <s v="2017011000391 "/>
    <s v="MEDELLIN"/>
    <s v="MEDELLIN"/>
    <s v="Otros_gastos_operativos"/>
    <s v="Gastos Asociados Al Operativo De Campo"/>
    <n v="1"/>
    <n v="1"/>
    <n v="0"/>
    <n v="1687500"/>
    <d v="2023-01-01T00:00:00"/>
    <n v="1"/>
    <n v="1687500"/>
    <n v="1687500"/>
    <n v="0"/>
    <s v="SI"/>
    <s v="NO"/>
    <s v="11123;10723;11823;11223;11323;11423;11523;10823;10923;11023;11723;11623"/>
    <s v="0"/>
    <s v="0"/>
  </r>
  <r>
    <s v="DRA"/>
    <s v="DRA_1399"/>
    <x v="13"/>
    <s v="Tematica Comercio Interno"/>
    <s v="C_INTERNO_2023_EMICRON_URBANO"/>
    <s v="Bases de datos de la temática de comercio interno"/>
    <x v="64"/>
    <n v="10"/>
    <s v="2017011000391 "/>
    <s v="MEDELLIN"/>
    <s v="MEDELLIN"/>
    <s v="Otros_gastos_operativos"/>
    <s v="Gastos Asociados Al Operativo De Campo"/>
    <n v="1"/>
    <n v="1"/>
    <n v="0"/>
    <n v="6750000"/>
    <d v="2023-01-01T00:00:00"/>
    <n v="1"/>
    <n v="6750000"/>
    <n v="6750000"/>
    <n v="0"/>
    <s v="SI"/>
    <s v="NO"/>
    <s v="11123;10723;11823;11223;11323;11423;11523;10823;10923;11023;11723;11623"/>
    <s v="0"/>
    <s v="0"/>
  </r>
  <r>
    <s v="DRA"/>
    <s v="DRA_1400"/>
    <x v="13"/>
    <s v="Tematica Comercio Interno"/>
    <s v="C_INTERNO_2023_EMICRON_URBANO"/>
    <s v="Bases de datos de la temática de comercio interno"/>
    <x v="64"/>
    <n v="10"/>
    <s v="2017011000391 "/>
    <s v="MEDELLIN"/>
    <s v="MEDELLIN"/>
    <s v="Transporte"/>
    <s v="Urbano"/>
    <n v="1"/>
    <n v="1"/>
    <n v="0"/>
    <n v="337500"/>
    <d v="2023-01-01T00:00:00"/>
    <n v="1"/>
    <n v="337500"/>
    <n v="337500"/>
    <n v="0"/>
    <s v="SI"/>
    <s v="NO"/>
    <s v="11123;10723;11823;11223;11323;11423;11523;10823;10923;11023;11723;11623"/>
    <s v="0"/>
    <s v="0"/>
  </r>
  <r>
    <s v="DRA"/>
    <s v="DRA_1401"/>
    <x v="13"/>
    <s v="Tematica Comercio Interno"/>
    <s v="C_INTERNO_2023_EMICRON_URBANO"/>
    <s v="Bases de datos de la temática de comercio interno"/>
    <x v="64"/>
    <n v="10"/>
    <s v="2017011000391 "/>
    <s v="MEDELLIN"/>
    <s v="MEDELLIN"/>
    <s v="Transporte"/>
    <s v="Urbano"/>
    <n v="1"/>
    <n v="1"/>
    <n v="0"/>
    <n v="1350000"/>
    <d v="2023-01-01T00:00:00"/>
    <n v="1"/>
    <n v="1350000"/>
    <n v="1350000"/>
    <n v="0"/>
    <s v="SI"/>
    <s v="NO"/>
    <s v="11123;10723;11823;11223;11323;11423;11523;10823;10923;11023;11723;11623"/>
    <s v="0"/>
    <s v="0"/>
  </r>
  <r>
    <s v="DRA"/>
    <s v="DRA_1402"/>
    <x v="13"/>
    <s v="Tematica Comercio Interno"/>
    <s v="C_INTERNO_2023_EMICRON_URBANO"/>
    <s v="Bases de datos de la temática de comercio interno"/>
    <x v="64"/>
    <n v="10"/>
    <s v="2017011000391 "/>
    <s v="MEDELLIN"/>
    <s v="MONTERIA"/>
    <s v="Talento_Humano"/>
    <s v="Coordinador de Campo"/>
    <n v="1"/>
    <n v="9"/>
    <n v="0"/>
    <n v="2141557"/>
    <d v="2023-01-01T00:00:00"/>
    <n v="1"/>
    <n v="19274013"/>
    <n v="19274013"/>
    <n v="0"/>
    <s v="SI"/>
    <s v="NO"/>
    <s v="11123;10723;11823;11223;11323;11423;11523;10823;10923;11023;11723;11623"/>
    <s v="0"/>
    <s v="0"/>
  </r>
  <r>
    <s v="DRA"/>
    <s v="DRA_1403"/>
    <x v="13"/>
    <s v="Tematica Comercio Interno"/>
    <s v="C_INTERNO_2023_EMICRON_URBANO"/>
    <s v="Bases de datos de la temática de comercio interno"/>
    <x v="64"/>
    <n v="10"/>
    <s v="2017011000391 "/>
    <s v="MEDELLIN"/>
    <s v="MONTERIA"/>
    <s v="Talento_Humano"/>
    <s v="Encuestador"/>
    <n v="3"/>
    <n v="9"/>
    <n v="0"/>
    <n v="1312310"/>
    <d v="2023-01-01T00:00:00"/>
    <n v="1"/>
    <n v="35432370"/>
    <n v="35432370"/>
    <n v="0"/>
    <s v="SI"/>
    <s v="NO"/>
    <s v="11123;10723;11823;11223;11323;11423;11523;10823;10923;11023;11723;11623"/>
    <s v="0"/>
    <s v="0"/>
  </r>
  <r>
    <s v="DRA"/>
    <s v="DRA_1404"/>
    <x v="13"/>
    <s v="Tematica Comercio Interno"/>
    <s v="C_INTERNO_2023_EMICRON_URBANO"/>
    <s v="Bases de datos de la temática de comercio interno"/>
    <x v="64"/>
    <n v="10"/>
    <s v="2017011000391 "/>
    <s v="MEDELLIN"/>
    <s v="MONTERIA"/>
    <s v="Otros_gastos_operativos"/>
    <s v="Gastos Asociados Al Operativo De Campo"/>
    <n v="1"/>
    <n v="1"/>
    <n v="0"/>
    <n v="1687500"/>
    <d v="2023-01-01T00:00:00"/>
    <n v="1"/>
    <n v="1687500"/>
    <n v="1687500"/>
    <n v="0"/>
    <s v="SI"/>
    <s v="NO"/>
    <s v="11123;10723;11823;11223;11323;11423;11523;10823;10923;11023;11723;11623"/>
    <s v="0"/>
    <s v="0"/>
  </r>
  <r>
    <s v="DRA"/>
    <s v="DRA_1405"/>
    <x v="13"/>
    <s v="Tematica Comercio Interno"/>
    <s v="C_INTERNO_2023_EMICRON_URBANO"/>
    <s v="Bases de datos de la temática de comercio interno"/>
    <x v="64"/>
    <n v="10"/>
    <s v="2017011000391 "/>
    <s v="MEDELLIN"/>
    <s v="MONTERIA"/>
    <s v="Otros_gastos_operativos"/>
    <s v="Gastos Asociados Al Operativo De Campo"/>
    <n v="1"/>
    <n v="1"/>
    <n v="0"/>
    <n v="5062500"/>
    <d v="2023-01-01T00:00:00"/>
    <n v="1"/>
    <n v="5062500"/>
    <n v="5062500"/>
    <n v="0"/>
    <s v="SI"/>
    <s v="NO"/>
    <s v="11123;10723;11823;11223;11323;11423;11523;10823;10923;11023;11723;11623"/>
    <s v="0"/>
    <s v="0"/>
  </r>
  <r>
    <s v="DRA"/>
    <s v="DRA_1406"/>
    <x v="13"/>
    <s v="Tematica Comercio Interno"/>
    <s v="C_INTERNO_2023_EMICRON_URBANO"/>
    <s v="Bases de datos de la temática de comercio interno"/>
    <x v="64"/>
    <n v="10"/>
    <s v="2017011000391 "/>
    <s v="MEDELLIN"/>
    <s v="MONTERIA"/>
    <s v="Transporte"/>
    <s v="Urbano"/>
    <n v="1"/>
    <n v="1"/>
    <n v="0"/>
    <n v="337500"/>
    <d v="2023-01-01T00:00:00"/>
    <n v="1"/>
    <n v="337500"/>
    <n v="337500"/>
    <n v="0"/>
    <s v="SI"/>
    <s v="NO"/>
    <s v="11123;10723;11823;11223;11323;11423;11523;10823;10923;11023;11723;11623"/>
    <s v="0"/>
    <s v="0"/>
  </r>
  <r>
    <s v="DRA"/>
    <s v="DRA_1407"/>
    <x v="13"/>
    <s v="Tematica Comercio Interno"/>
    <s v="C_INTERNO_2023_EMICRON_URBANO"/>
    <s v="Bases de datos de la temática de comercio interno"/>
    <x v="64"/>
    <n v="10"/>
    <s v="2017011000391 "/>
    <s v="MEDELLIN"/>
    <s v="MONTERIA"/>
    <s v="Transporte"/>
    <s v="Urbano"/>
    <n v="1"/>
    <n v="1"/>
    <n v="0"/>
    <n v="1012500"/>
    <d v="2023-01-01T00:00:00"/>
    <n v="1"/>
    <n v="1012500"/>
    <n v="1012500"/>
    <n v="0"/>
    <s v="SI"/>
    <s v="NO"/>
    <s v="11123;10723;11823;11223;11323;11423;11523;10823;10923;11023;11723;11623"/>
    <s v="0"/>
    <s v="0"/>
  </r>
  <r>
    <s v="DRA"/>
    <s v="DRA_1408"/>
    <x v="13"/>
    <s v="Tematica Comercio Interno"/>
    <s v="C_INTERNO_2023_EMICRON_URBANO"/>
    <s v="Bases de datos de la temática de comercio interno"/>
    <x v="64"/>
    <n v="10"/>
    <s v="2017011000391 "/>
    <s v="MEDELLIN"/>
    <s v="QUIBDO"/>
    <s v="Talento_Humano"/>
    <s v="Coordinador de Campo"/>
    <n v="1"/>
    <n v="9"/>
    <n v="0"/>
    <n v="2141557"/>
    <d v="2023-01-01T00:00:00"/>
    <n v="1"/>
    <n v="19274013"/>
    <n v="19274013"/>
    <n v="0"/>
    <s v="SI"/>
    <s v="NO"/>
    <s v="11123;10723;11823;11223;11323;11423;11523;10823;10923;11023;11723;11623"/>
    <s v="0"/>
    <s v="0"/>
  </r>
  <r>
    <s v="DRA"/>
    <s v="DRA_1409"/>
    <x v="13"/>
    <s v="Tematica Comercio Interno"/>
    <s v="C_INTERNO_2023_EMICRON_URBANO"/>
    <s v="Bases de datos de la temática de comercio interno"/>
    <x v="64"/>
    <n v="10"/>
    <s v="2017011000391 "/>
    <s v="MEDELLIN"/>
    <s v="QUIBDO"/>
    <s v="Talento_Humano"/>
    <s v="Encuestador"/>
    <n v="2"/>
    <n v="9"/>
    <n v="0"/>
    <n v="1312310"/>
    <d v="2023-01-01T00:00:00"/>
    <n v="1"/>
    <n v="23621580"/>
    <n v="23621580"/>
    <n v="0"/>
    <s v="SI"/>
    <s v="NO"/>
    <s v="11123;10723;11823;11223;11323;11423;11523;10823;10923;11023;11723;11623"/>
    <s v="0"/>
    <s v="0"/>
  </r>
  <r>
    <s v="DRA"/>
    <s v="DRA_1410"/>
    <x v="13"/>
    <s v="Tematica Comercio Interno"/>
    <s v="C_INTERNO_2023_EMICRON_URBANO"/>
    <s v="Bases de datos de la temática de comercio interno"/>
    <x v="64"/>
    <n v="10"/>
    <s v="2017011000391 "/>
    <s v="MEDELLIN"/>
    <s v="QUIBDO"/>
    <s v="Otros_gastos_operativos"/>
    <s v="Gastos Asociados Al Operativo De Campo"/>
    <n v="1"/>
    <n v="1"/>
    <n v="0"/>
    <n v="1687500"/>
    <d v="2023-01-01T00:00:00"/>
    <n v="1"/>
    <n v="1687500"/>
    <n v="1687500"/>
    <n v="0"/>
    <s v="SI"/>
    <s v="NO"/>
    <s v="11123;10723;11823;11223;11323;11423;11523;10823;10923;11023;11723;11623"/>
    <s v="0"/>
    <s v="0"/>
  </r>
  <r>
    <s v="DRA"/>
    <s v="DRA_1411"/>
    <x v="13"/>
    <s v="Tematica Comercio Interno"/>
    <s v="C_INTERNO_2023_EMICRON_URBANO"/>
    <s v="Bases de datos de la temática de comercio interno"/>
    <x v="64"/>
    <n v="10"/>
    <s v="2017011000391 "/>
    <s v="MEDELLIN"/>
    <s v="QUIBDO"/>
    <s v="Otros_gastos_operativos"/>
    <s v="Gastos Asociados Al Operativo De Campo"/>
    <n v="1"/>
    <n v="1"/>
    <n v="0"/>
    <n v="3375000"/>
    <d v="2023-01-01T00:00:00"/>
    <n v="1"/>
    <n v="3375000"/>
    <n v="3375000"/>
    <n v="0"/>
    <s v="SI"/>
    <s v="NO"/>
    <s v="11123;10723;11823;11223;11323;11423;11523;10823;10923;11023;11723;11623"/>
    <s v="0"/>
    <s v="0"/>
  </r>
  <r>
    <s v="DRA"/>
    <s v="DRA_1412"/>
    <x v="13"/>
    <s v="Tematica Comercio Interno"/>
    <s v="C_INTERNO_2023_EMICRON_URBANO"/>
    <s v="Bases de datos de la temática de comercio interno"/>
    <x v="64"/>
    <n v="10"/>
    <s v="2017011000391 "/>
    <s v="MEDELLIN"/>
    <s v="QUIBDO"/>
    <s v="Transporte"/>
    <s v="Urbano"/>
    <n v="1"/>
    <n v="1"/>
    <n v="0"/>
    <n v="337500"/>
    <d v="2023-01-01T00:00:00"/>
    <n v="1"/>
    <n v="337500"/>
    <n v="337500"/>
    <n v="0"/>
    <s v="SI"/>
    <s v="NO"/>
    <s v="11123;10723;11823;11223;11323;11423;11523;10823;10923;11023;11723;11623"/>
    <s v="0"/>
    <s v="0"/>
  </r>
  <r>
    <s v="DRA"/>
    <s v="DRA_1413"/>
    <x v="13"/>
    <s v="Tematica Comercio Interno"/>
    <s v="C_INTERNO_2023_EMICRON_URBANO"/>
    <s v="Bases de datos de la temática de comercio interno"/>
    <x v="64"/>
    <n v="10"/>
    <s v="2017011000391 "/>
    <s v="MEDELLIN"/>
    <s v="QUIBDO"/>
    <s v="Transporte"/>
    <s v="Urbano"/>
    <n v="1"/>
    <n v="1"/>
    <n v="0"/>
    <n v="675000"/>
    <d v="2023-01-01T00:00:00"/>
    <n v="1"/>
    <n v="675000"/>
    <n v="675000"/>
    <n v="0"/>
    <s v="SI"/>
    <s v="NO"/>
    <s v="11123;10723;11823;11223;11323;11423;11523;10823;10923;11023;11723;11623"/>
    <s v="0"/>
    <s v="0"/>
  </r>
  <r>
    <s v="DRA"/>
    <s v="DRA_1414"/>
    <x v="13"/>
    <s v="Tematica Comercio Interno"/>
    <s v="C_INTERNO_2023_EMICRON_URBANO"/>
    <s v="Bases de datos de la temática de comercio interno"/>
    <x v="64"/>
    <n v="10"/>
    <s v="2017011000391 "/>
    <s v="DANE_CENTRAL"/>
    <s v="DANE_CENTRAL"/>
    <s v="Talento_Humano"/>
    <s v="Profesional"/>
    <n v="1"/>
    <n v="4"/>
    <n v="9.9999978894047992"/>
    <n v="4738000"/>
    <d v="2023-01-01T00:00:00"/>
    <n v="1"/>
    <n v="20531333"/>
    <n v="20531333"/>
    <n v="0"/>
    <s v="SI"/>
    <s v="NO"/>
    <n v="2823"/>
    <s v="0"/>
    <s v="0"/>
  </r>
  <r>
    <s v="DRA"/>
    <s v="DRA_1415"/>
    <x v="13"/>
    <s v="Tematica Comercio Interno"/>
    <s v="C_INTERNO_2023_EMICRON_URBANO"/>
    <s v="Bases de datos de la temática de comercio interno"/>
    <x v="64"/>
    <n v="10"/>
    <s v="2017011000391 "/>
    <s v="BARRANQUILLA"/>
    <s v="BARRANQUILLA"/>
    <s v="Talento_Humano"/>
    <s v="Supervisor I"/>
    <n v="2"/>
    <n v="4"/>
    <n v="0"/>
    <n v="1606224"/>
    <d v="2023-01-02T00:00:00"/>
    <n v="1"/>
    <n v="12849792"/>
    <n v="12849792"/>
    <n v="0"/>
    <s v="NO"/>
    <s v="NO"/>
    <n v="27123"/>
    <s v="0"/>
    <s v="0"/>
  </r>
  <r>
    <s v="DRA"/>
    <s v="DRA_1416"/>
    <x v="13"/>
    <s v="Tematica Comercio Interno"/>
    <s v="C_INTERNO_2023_EMICRON_URBANO"/>
    <s v="Bases de datos de la temática de comercio interno"/>
    <x v="64"/>
    <n v="10"/>
    <s v="2017011000391 "/>
    <s v="BARRANQUILLA"/>
    <s v="BARRANQUILLA"/>
    <s v="Otros_gastos_operativos"/>
    <s v="Gastos Asociados Al Operativo De Campo"/>
    <n v="1"/>
    <n v="1"/>
    <n v="0"/>
    <n v="1500000"/>
    <d v="2023-01-02T00:00:00"/>
    <n v="1"/>
    <n v="1500000"/>
    <n v="1500000"/>
    <n v="0"/>
    <s v="NO"/>
    <s v="NO"/>
    <n v="27123"/>
    <s v="0"/>
    <s v="0"/>
  </r>
  <r>
    <s v="DRA"/>
    <s v="DRA_1417"/>
    <x v="13"/>
    <s v="Tematica Comercio Interno"/>
    <s v="C_INTERNO_2023_EMICRON_URBANO"/>
    <s v="Bases de datos de la temática de comercio interno"/>
    <x v="64"/>
    <n v="10"/>
    <s v="2017011000391 "/>
    <s v="BARRANQUILLA"/>
    <s v="BARRANQUILLA"/>
    <s v="Transporte"/>
    <s v="Urbano"/>
    <n v="1"/>
    <n v="1"/>
    <n v="0"/>
    <n v="300000"/>
    <d v="2023-01-02T00:00:00"/>
    <n v="1"/>
    <n v="300000"/>
    <n v="300000"/>
    <n v="0"/>
    <s v="NO"/>
    <s v="NO"/>
    <n v="27123"/>
    <s v="0"/>
    <s v="0"/>
  </r>
  <r>
    <s v="DRA"/>
    <s v="DRA_1419"/>
    <x v="13"/>
    <s v="Tematica Comercio Interno"/>
    <s v="C_INTERNO_2023_EMICRON_URBANO"/>
    <s v="Bases de datos de la temática de comercio interno"/>
    <x v="64"/>
    <n v="10"/>
    <s v="2017011000391 "/>
    <s v="BARRANQUILLA"/>
    <s v="BARRANQUILLA"/>
    <s v="Viaticos"/>
    <s v="Nacional"/>
    <n v="1"/>
    <n v="1"/>
    <n v="0"/>
    <n v="1127900"/>
    <d v="2023-10-01T00:00:00"/>
    <n v="1"/>
    <n v="1127900"/>
    <n v="0"/>
    <n v="1127900"/>
    <s v="NO"/>
    <s v="NO"/>
    <n v="0"/>
    <s v="0"/>
    <s v="0"/>
  </r>
  <r>
    <s v="DRA"/>
    <s v="DRA_1420"/>
    <x v="13"/>
    <s v="Tematica Comercio Interno"/>
    <s v="C_INTERNO_2023_EMICRON_URBANO"/>
    <s v="Bases de datos de la temática de comercio interno"/>
    <x v="64"/>
    <n v="10"/>
    <s v="2017011000391 "/>
    <s v="BARRANQUILLA"/>
    <s v="BARRANQUILLA"/>
    <s v="Tiquetes"/>
    <s v="Nacional"/>
    <n v="2"/>
    <n v="1"/>
    <n v="0"/>
    <n v="800000"/>
    <d v="2023-02-01T00:00:00"/>
    <n v="1"/>
    <n v="1600000"/>
    <n v="1600000"/>
    <n v="0"/>
    <s v="NO"/>
    <s v="NO"/>
    <n v="53423"/>
    <s v="0"/>
    <s v="0"/>
  </r>
  <r>
    <s v="DRA"/>
    <s v="DRA_1421"/>
    <x v="13"/>
    <s v="Tematica Comercio Interno"/>
    <s v="C_INTERNO_2023_EMICRON_URBANO"/>
    <s v="Bases de datos de la temática de comercio interno"/>
    <x v="64"/>
    <n v="10"/>
    <s v="2017011000391 "/>
    <s v="BARRANQUILLA"/>
    <s v="BARRANQUILLA"/>
    <s v="Transporte"/>
    <s v="Otros"/>
    <n v="1"/>
    <n v="1"/>
    <n v="0"/>
    <n v="80000"/>
    <d v="2023-10-01T00:00:00"/>
    <n v="1"/>
    <n v="80000"/>
    <n v="0"/>
    <n v="80000"/>
    <s v="NO"/>
    <s v="NO"/>
    <n v="0"/>
    <s v="0"/>
    <s v="0"/>
  </r>
  <r>
    <s v="DRA"/>
    <s v="DRA_1422"/>
    <x v="13"/>
    <s v="Tematica Comercio Interno"/>
    <s v="C_INTERNO_2023_EMICRON_URBANO"/>
    <s v="Bases de datos de la temática de comercio interno"/>
    <x v="64"/>
    <n v="10"/>
    <s v="2017011000391 "/>
    <s v="BARRANQUILLA"/>
    <s v="CARTAGENA"/>
    <s v="Talento_Humano"/>
    <s v="Supervisor I"/>
    <n v="1"/>
    <n v="4"/>
    <n v="0"/>
    <n v="1606224"/>
    <d v="2023-01-02T00:00:00"/>
    <n v="1"/>
    <n v="6424896"/>
    <n v="6424896"/>
    <n v="0"/>
    <s v="NO"/>
    <s v="NO"/>
    <n v="27123"/>
    <s v="0"/>
    <s v="0"/>
  </r>
  <r>
    <s v="DRA"/>
    <s v="DRA_1423"/>
    <x v="13"/>
    <s v="Tematica Comercio Interno"/>
    <s v="C_INTERNO_2023_EMICRON_URBANO"/>
    <s v="Bases de datos de la temática de comercio interno"/>
    <x v="64"/>
    <n v="10"/>
    <s v="2017011000391 "/>
    <s v="BARRANQUILLA"/>
    <s v="CARTAGENA"/>
    <s v="Otros_gastos_operativos"/>
    <s v="Gastos Asociados Al Operativo De Campo"/>
    <n v="1"/>
    <n v="1"/>
    <n v="0"/>
    <n v="750000"/>
    <d v="2023-01-02T00:00:00"/>
    <n v="1"/>
    <n v="750000"/>
    <n v="750000"/>
    <n v="0"/>
    <s v="NO"/>
    <s v="NO"/>
    <n v="27123"/>
    <s v="0"/>
    <s v="0"/>
  </r>
  <r>
    <s v="DRA"/>
    <s v="DRA_1424"/>
    <x v="13"/>
    <s v="Tematica Comercio Interno"/>
    <s v="C_INTERNO_2023_EMICRON_URBANO"/>
    <s v="Bases de datos de la temática de comercio interno"/>
    <x v="64"/>
    <n v="10"/>
    <s v="2017011000391 "/>
    <s v="BARRANQUILLA"/>
    <s v="CARTAGENA"/>
    <s v="Transporte"/>
    <s v="Urbano"/>
    <n v="1"/>
    <n v="1"/>
    <n v="0"/>
    <n v="150000"/>
    <d v="2023-01-02T00:00:00"/>
    <n v="1"/>
    <n v="150000"/>
    <n v="150000"/>
    <n v="0"/>
    <s v="NO"/>
    <s v="NO"/>
    <n v="27123"/>
    <s v="0"/>
    <s v="0"/>
  </r>
  <r>
    <s v="DRA"/>
    <s v="DRA_1426"/>
    <x v="13"/>
    <s v="Tematica Comercio Interno"/>
    <s v="C_INTERNO_2023_EMICRON_URBANO"/>
    <s v="Bases de datos de la temática de comercio interno"/>
    <x v="64"/>
    <n v="10"/>
    <s v="2017011000391 "/>
    <s v="BARRANQUILLA"/>
    <s v="CARTAGENA"/>
    <s v="Viaticos"/>
    <s v="Nacional"/>
    <n v="1"/>
    <n v="1"/>
    <n v="0"/>
    <n v="1127900"/>
    <d v="2023-10-01T00:00:00"/>
    <n v="1"/>
    <n v="1127900"/>
    <n v="0"/>
    <n v="1127900"/>
    <s v="NO"/>
    <s v="NO"/>
    <n v="0"/>
    <s v="0"/>
    <s v="0"/>
  </r>
  <r>
    <s v="DRA"/>
    <s v="DRA_1427"/>
    <x v="13"/>
    <s v="Tematica Comercio Interno"/>
    <s v="C_INTERNO_2023_EMICRON_URBANO"/>
    <s v="Bases de datos de la temática de comercio interno"/>
    <x v="64"/>
    <n v="10"/>
    <s v="2017011000391 "/>
    <s v="BARRANQUILLA"/>
    <s v="CARTAGENA"/>
    <s v="Tiquetes"/>
    <s v="Nacional"/>
    <n v="2"/>
    <n v="1"/>
    <n v="0"/>
    <n v="800000"/>
    <d v="2023-02-01T00:00:00"/>
    <n v="1"/>
    <n v="1600000"/>
    <n v="1600000"/>
    <n v="0"/>
    <s v="NO"/>
    <s v="NO"/>
    <n v="53423"/>
    <s v="0"/>
    <s v="0"/>
  </r>
  <r>
    <s v="DRA"/>
    <s v="DRA_1428"/>
    <x v="13"/>
    <s v="Tematica Comercio Interno"/>
    <s v="C_INTERNO_2023_EMICRON_URBANO"/>
    <s v="Bases de datos de la temática de comercio interno"/>
    <x v="64"/>
    <n v="10"/>
    <s v="2017011000391 "/>
    <s v="BARRANQUILLA"/>
    <s v="CARTAGENA"/>
    <s v="Talento_Humano"/>
    <s v="Encuestador"/>
    <n v="1"/>
    <n v="9"/>
    <n v="0"/>
    <n v="1312310"/>
    <d v="2023-01-02T00:00:00"/>
    <n v="1"/>
    <n v="11810790"/>
    <n v="11810790"/>
    <n v="0"/>
    <s v="NO"/>
    <s v="NO"/>
    <n v="26723"/>
    <s v="0"/>
    <s v="0"/>
  </r>
  <r>
    <s v="DRA"/>
    <s v="DRA_1429"/>
    <x v="13"/>
    <s v="Tematica Comercio Interno"/>
    <s v="C_INTERNO_2023_EMICRON_URBANO"/>
    <s v="Bases de datos de la temática de comercio interno"/>
    <x v="64"/>
    <n v="10"/>
    <s v="2017011000391 "/>
    <s v="BARRANQUILLA"/>
    <s v="CARTAGENA"/>
    <s v="Otros_gastos_operativos"/>
    <s v="Gastos Asociados Al Operativo De Campo"/>
    <n v="1"/>
    <n v="1"/>
    <n v="0"/>
    <n v="1687500"/>
    <d v="2023-01-02T00:00:00"/>
    <n v="1"/>
    <n v="1075089"/>
    <n v="1075089"/>
    <n v="0"/>
    <s v="NO"/>
    <s v="NO"/>
    <n v="26723"/>
    <s v="0"/>
    <s v="0"/>
  </r>
  <r>
    <s v="DRA"/>
    <s v="DRA_1430"/>
    <x v="13"/>
    <s v="Tematica Comercio Interno"/>
    <s v="C_INTERNO_2023_EMICRON_URBANO"/>
    <s v="Bases de datos de la temática de comercio interno"/>
    <x v="64"/>
    <n v="10"/>
    <s v="2017011000391 "/>
    <s v="BARRANQUILLA"/>
    <s v="CARTAGENA"/>
    <s v="Transporte"/>
    <s v="Urbano"/>
    <n v="1"/>
    <n v="1"/>
    <n v="0"/>
    <n v="337500"/>
    <d v="2023-01-02T00:00:00"/>
    <n v="1"/>
    <n v="337500"/>
    <n v="337500"/>
    <n v="0"/>
    <s v="NO"/>
    <s v="NO"/>
    <n v="26723"/>
    <s v="0"/>
    <s v="0"/>
  </r>
  <r>
    <s v="DRA"/>
    <s v="DRA_1431"/>
    <x v="13"/>
    <s v="Tematica Comercio Interno"/>
    <s v="C_INTERNO_2023_EMICRON_URBANO"/>
    <s v="Bases de datos de la temática de comercio interno"/>
    <x v="64"/>
    <n v="10"/>
    <s v="2017011000391 "/>
    <s v="BARRANQUILLA"/>
    <s v="RIOHACHA"/>
    <s v="Talento_Humano"/>
    <s v="Supervisor I"/>
    <n v="1"/>
    <n v="4"/>
    <n v="0"/>
    <n v="1606224"/>
    <d v="2023-01-02T00:00:00"/>
    <n v="1"/>
    <n v="6424896"/>
    <n v="6424896"/>
    <n v="0"/>
    <s v="NO"/>
    <s v="NO"/>
    <n v="27123"/>
    <s v="0"/>
    <s v="0"/>
  </r>
  <r>
    <s v="DRA"/>
    <s v="DRA_1432"/>
    <x v="13"/>
    <s v="Tematica Comercio Interno"/>
    <s v="C_INTERNO_2023_EMICRON_URBANO"/>
    <s v="Bases de datos de la temática de comercio interno"/>
    <x v="64"/>
    <n v="10"/>
    <s v="2017011000391 "/>
    <s v="BARRANQUILLA"/>
    <s v="RIOHACHA"/>
    <s v="Otros_gastos_operativos"/>
    <s v="Gastos Asociados Al Operativo De Campo"/>
    <n v="1"/>
    <n v="1"/>
    <n v="0"/>
    <n v="750000"/>
    <d v="2023-01-02T00:00:00"/>
    <n v="1"/>
    <n v="750000"/>
    <n v="750000"/>
    <n v="0"/>
    <s v="NO"/>
    <s v="NO"/>
    <n v="27123"/>
    <s v="0"/>
    <s v="0"/>
  </r>
  <r>
    <s v="DRA"/>
    <s v="DRA_1433"/>
    <x v="13"/>
    <s v="Tematica Comercio Interno"/>
    <s v="C_INTERNO_2023_EMICRON_URBANO"/>
    <s v="Bases de datos de la temática de comercio interno"/>
    <x v="64"/>
    <n v="10"/>
    <s v="2017011000391 "/>
    <s v="BARRANQUILLA"/>
    <s v="RIOHACHA"/>
    <s v="Transporte"/>
    <s v="Urbano"/>
    <n v="1"/>
    <n v="1"/>
    <n v="0"/>
    <n v="150000"/>
    <d v="2023-01-02T00:00:00"/>
    <n v="1"/>
    <n v="150000"/>
    <n v="150000"/>
    <n v="0"/>
    <s v="NO"/>
    <s v="NO"/>
    <n v="27123"/>
    <s v="0"/>
    <s v="0"/>
  </r>
  <r>
    <s v="DRA"/>
    <s v="DRA_1435"/>
    <x v="13"/>
    <s v="Tematica Comercio Interno"/>
    <s v="C_INTERNO_2023_EMICRON_URBANO"/>
    <s v="Bases de datos de la temática de comercio interno"/>
    <x v="64"/>
    <n v="10"/>
    <s v="2017011000391 "/>
    <s v="BARRANQUILLA"/>
    <s v="RIOHACHA"/>
    <s v="Viaticos"/>
    <s v="Nacional"/>
    <n v="1"/>
    <n v="1"/>
    <n v="0"/>
    <n v="1127900"/>
    <d v="2023-10-01T00:00:00"/>
    <n v="1"/>
    <n v="1127900"/>
    <n v="0"/>
    <n v="1127900"/>
    <s v="NO"/>
    <s v="NO"/>
    <n v="0"/>
    <s v="0"/>
    <s v="0"/>
  </r>
  <r>
    <s v="DRA"/>
    <s v="DRA_1436"/>
    <x v="13"/>
    <s v="Tematica Comercio Interno"/>
    <s v="C_INTERNO_2023_EMICRON_URBANO"/>
    <s v="Bases de datos de la temática de comercio interno"/>
    <x v="64"/>
    <n v="10"/>
    <s v="2017011000391 "/>
    <s v="BARRANQUILLA"/>
    <s v="RIOHACHA"/>
    <s v="Tiquetes"/>
    <s v="Nacional"/>
    <n v="2"/>
    <n v="1"/>
    <n v="0"/>
    <n v="800000"/>
    <d v="2023-02-01T00:00:00"/>
    <n v="1"/>
    <n v="1600000"/>
    <n v="1600000"/>
    <n v="0"/>
    <s v="NO"/>
    <s v="NO"/>
    <n v="53423"/>
    <s v="0"/>
    <s v="0"/>
  </r>
  <r>
    <s v="DRA"/>
    <s v="DRA_1437"/>
    <x v="13"/>
    <s v="Tematica Comercio Interno"/>
    <s v="C_INTERNO_2023_EMICRON_URBANO"/>
    <s v="Bases de datos de la temática de comercio interno"/>
    <x v="64"/>
    <n v="10"/>
    <s v="2017011000391 "/>
    <s v="BARRANQUILLA"/>
    <s v="SAN ANDRES"/>
    <s v="Talento_Humano"/>
    <s v="Supervisor I"/>
    <n v="1"/>
    <n v="3"/>
    <n v="26.816220111381799"/>
    <n v="1650001"/>
    <d v="2023-01-02T00:00:00"/>
    <n v="1"/>
    <n v="6424896"/>
    <n v="6424896"/>
    <n v="0"/>
    <s v="NO"/>
    <s v="NO"/>
    <n v="27123"/>
    <s v="0"/>
    <s v="0"/>
  </r>
  <r>
    <s v="DRA"/>
    <s v="DRA_1438"/>
    <x v="13"/>
    <s v="Tematica Comercio Interno"/>
    <s v="C_INTERNO_2023_EMICRON_URBANO"/>
    <s v="Bases de datos de la temática de comercio interno"/>
    <x v="64"/>
    <n v="10"/>
    <s v="2017011000391 "/>
    <s v="BARRANQUILLA"/>
    <s v="SAN ANDRES"/>
    <s v="Otros_gastos_operativos"/>
    <s v="Gastos Asociados Al Operativo De Campo"/>
    <n v="1"/>
    <n v="1"/>
    <n v="0"/>
    <n v="750000"/>
    <d v="2023-01-02T00:00:00"/>
    <n v="1"/>
    <n v="750000"/>
    <n v="750000"/>
    <n v="0"/>
    <s v="NO"/>
    <s v="NO"/>
    <n v="27123"/>
    <s v="0"/>
    <s v="0"/>
  </r>
  <r>
    <s v="DRA"/>
    <s v="DRA_1439"/>
    <x v="13"/>
    <s v="Tematica Comercio Interno"/>
    <s v="C_INTERNO_2023_EMICRON_URBANO"/>
    <s v="Bases de datos de la temática de comercio interno"/>
    <x v="64"/>
    <n v="10"/>
    <s v="2017011000391 "/>
    <s v="BARRANQUILLA"/>
    <s v="SAN ANDRES"/>
    <s v="Transporte"/>
    <s v="Urbano"/>
    <n v="1"/>
    <n v="1"/>
    <n v="0"/>
    <n v="150000"/>
    <d v="2023-01-02T00:00:00"/>
    <n v="1"/>
    <n v="150000"/>
    <n v="150000"/>
    <n v="0"/>
    <s v="NO"/>
    <s v="NO"/>
    <n v="27123"/>
    <s v="0"/>
    <s v="0"/>
  </r>
  <r>
    <s v="DRA"/>
    <s v="DRA_1441"/>
    <x v="13"/>
    <s v="Tematica Comercio Interno"/>
    <s v="C_INTERNO_2023_EMICRON_URBANO"/>
    <s v="Bases de datos de la temática de comercio interno"/>
    <x v="64"/>
    <n v="10"/>
    <s v="2017011000391 "/>
    <s v="BARRANQUILLA"/>
    <s v="SAN ANDRES"/>
    <s v="Viaticos"/>
    <s v="Nacional"/>
    <n v="1"/>
    <n v="1"/>
    <n v="0"/>
    <n v="1127900"/>
    <d v="2023-10-01T00:00:00"/>
    <n v="1"/>
    <n v="1127900"/>
    <n v="0"/>
    <n v="1127900"/>
    <s v="NO"/>
    <s v="NO"/>
    <n v="0"/>
    <s v="0"/>
    <s v="0"/>
  </r>
  <r>
    <s v="DRA"/>
    <s v="DRA_1442"/>
    <x v="13"/>
    <s v="Tematica Comercio Interno"/>
    <s v="C_INTERNO_2023_EMICRON_URBANO"/>
    <s v="Bases de datos de la temática de comercio interno"/>
    <x v="64"/>
    <n v="10"/>
    <s v="2017011000391 "/>
    <s v="BARRANQUILLA"/>
    <s v="SAN ANDRES"/>
    <s v="Tiquetes"/>
    <s v="Nacional"/>
    <n v="2"/>
    <n v="1"/>
    <n v="0"/>
    <n v="800000"/>
    <d v="2023-02-01T00:00:00"/>
    <n v="1"/>
    <n v="1600000"/>
    <n v="1600000"/>
    <n v="0"/>
    <s v="NO"/>
    <s v="NO"/>
    <n v="53423"/>
    <s v="0"/>
    <s v="0"/>
  </r>
  <r>
    <s v="DRA"/>
    <s v="DRA_1443"/>
    <x v="13"/>
    <s v="Tematica Comercio Interno"/>
    <s v="C_INTERNO_2023_EMICRON_URBANO"/>
    <s v="Bases de datos de la temática de comercio interno"/>
    <x v="64"/>
    <n v="10"/>
    <s v="2017011000391 "/>
    <s v="BARRANQUILLA"/>
    <s v="SANTA MARTA"/>
    <s v="Talento_Humano"/>
    <s v="Supervisor I"/>
    <n v="1"/>
    <n v="4"/>
    <n v="0"/>
    <n v="1606224"/>
    <d v="2023-01-02T00:00:00"/>
    <n v="1"/>
    <n v="6424896"/>
    <n v="6424896"/>
    <n v="0"/>
    <s v="NO"/>
    <s v="NO"/>
    <n v="27123"/>
    <s v="0"/>
    <s v="0"/>
  </r>
  <r>
    <s v="DRA"/>
    <s v="DRA_1444"/>
    <x v="13"/>
    <s v="Tematica Comercio Interno"/>
    <s v="C_INTERNO_2023_EMICRON_URBANO"/>
    <s v="Bases de datos de la temática de comercio interno"/>
    <x v="64"/>
    <n v="10"/>
    <s v="2017011000391 "/>
    <s v="BARRANQUILLA"/>
    <s v="SANTA MARTA"/>
    <s v="Otros_gastos_operativos"/>
    <s v="Gastos Asociados Al Operativo De Campo"/>
    <n v="1"/>
    <n v="1"/>
    <n v="0"/>
    <n v="750000"/>
    <d v="2023-01-02T00:00:00"/>
    <n v="1"/>
    <n v="750000"/>
    <n v="750000"/>
    <n v="0"/>
    <s v="NO"/>
    <s v="NO"/>
    <n v="27123"/>
    <s v="0"/>
    <s v="0"/>
  </r>
  <r>
    <s v="DRA"/>
    <s v="DRA_1445"/>
    <x v="13"/>
    <s v="Tematica Comercio Interno"/>
    <s v="C_INTERNO_2023_EMICRON_URBANO"/>
    <s v="Bases de datos de la temática de comercio interno"/>
    <x v="64"/>
    <n v="10"/>
    <s v="2017011000391 "/>
    <s v="BARRANQUILLA"/>
    <s v="SANTA MARTA"/>
    <s v="Transporte"/>
    <s v="Urbano"/>
    <n v="1"/>
    <n v="1"/>
    <n v="0"/>
    <n v="150000"/>
    <d v="2023-01-02T00:00:00"/>
    <n v="1"/>
    <n v="150000"/>
    <n v="150000"/>
    <n v="0"/>
    <s v="NO"/>
    <s v="NO"/>
    <n v="27123"/>
    <s v="0"/>
    <s v="0"/>
  </r>
  <r>
    <s v="DRA"/>
    <s v="DRA_1447"/>
    <x v="13"/>
    <s v="Tematica Comercio Interno"/>
    <s v="C_INTERNO_2023_EMICRON_URBANO"/>
    <s v="Bases de datos de la temática de comercio interno"/>
    <x v="64"/>
    <n v="10"/>
    <s v="2017011000391 "/>
    <s v="BARRANQUILLA"/>
    <s v="SANTA MARTA"/>
    <s v="Viaticos"/>
    <s v="Nacional"/>
    <n v="1"/>
    <n v="1"/>
    <n v="0"/>
    <n v="1127900"/>
    <d v="2023-10-01T00:00:00"/>
    <n v="1"/>
    <n v="1127900"/>
    <n v="0"/>
    <n v="1127900"/>
    <s v="NO"/>
    <s v="NO"/>
    <n v="0"/>
    <s v="0"/>
    <s v="0"/>
  </r>
  <r>
    <s v="DRA"/>
    <s v="DRA_1448"/>
    <x v="13"/>
    <s v="Tematica Comercio Interno"/>
    <s v="C_INTERNO_2023_EMICRON_URBANO"/>
    <s v="Bases de datos de la temática de comercio interno"/>
    <x v="64"/>
    <n v="10"/>
    <s v="2017011000391 "/>
    <s v="BARRANQUILLA"/>
    <s v="SANTA MARTA"/>
    <s v="Tiquetes"/>
    <s v="Nacional"/>
    <n v="2"/>
    <n v="1"/>
    <n v="0"/>
    <n v="800000"/>
    <d v="2023-02-01T00:00:00"/>
    <n v="1"/>
    <n v="1600000"/>
    <n v="1600000"/>
    <n v="0"/>
    <s v="NO"/>
    <s v="NO"/>
    <n v="53423"/>
    <s v="0"/>
    <s v="0"/>
  </r>
  <r>
    <s v="DRA"/>
    <s v="DRA_1449"/>
    <x v="13"/>
    <s v="Tematica Comercio Interno"/>
    <s v="C_INTERNO_2023_EMICRON_URBANO"/>
    <s v="Bases de datos de la temática de comercio interno"/>
    <x v="64"/>
    <n v="10"/>
    <s v="2017011000391 "/>
    <s v="BARRANQUILLA"/>
    <s v="SANTA MARTA"/>
    <s v="Transporte"/>
    <s v="Otros"/>
    <n v="1"/>
    <n v="1"/>
    <n v="0"/>
    <n v="80000"/>
    <d v="2023-10-01T00:00:00"/>
    <n v="1"/>
    <n v="80000"/>
    <n v="0"/>
    <n v="80000"/>
    <s v="NO"/>
    <s v="NO"/>
    <n v="0"/>
    <s v="0"/>
    <s v="0"/>
  </r>
  <r>
    <s v="DRA"/>
    <s v="DRA_1450"/>
    <x v="13"/>
    <s v="Tematica Comercio Interno"/>
    <s v="C_INTERNO_2023_EMICRON_URBANO"/>
    <s v="Bases de datos de la temática de comercio interno"/>
    <x v="64"/>
    <n v="10"/>
    <s v="2017011000391 "/>
    <s v="BARRANQUILLA"/>
    <s v="SINCELEJO"/>
    <s v="Talento_Humano"/>
    <s v="Supervisor I"/>
    <n v="2"/>
    <n v="1"/>
    <n v="25.809644233930001"/>
    <n v="1606224"/>
    <d v="2023-01-02T00:00:00"/>
    <n v="1"/>
    <n v="5976186"/>
    <n v="5976186"/>
    <n v="0"/>
    <s v="NO"/>
    <s v="NO"/>
    <n v="27123"/>
    <s v="0"/>
    <s v="0"/>
  </r>
  <r>
    <s v="DRA"/>
    <s v="DRA_1454"/>
    <x v="13"/>
    <s v="Tematica Comercio Interno"/>
    <s v="C_INTERNO_2023_EMICRON_URBANO"/>
    <s v="Bases de datos de la temática de comercio interno"/>
    <x v="64"/>
    <n v="10"/>
    <s v="2017011000391 "/>
    <s v="BARRANQUILLA"/>
    <s v="SINCELEJO"/>
    <s v="Viaticos"/>
    <s v="Nacional"/>
    <n v="1"/>
    <n v="1"/>
    <n v="0"/>
    <n v="1127900"/>
    <d v="2023-10-01T00:00:00"/>
    <n v="1"/>
    <n v="1127900"/>
    <n v="0"/>
    <n v="1127900"/>
    <s v="NO"/>
    <s v="NO"/>
    <n v="0"/>
    <s v="0"/>
    <s v="0"/>
  </r>
  <r>
    <s v="DRA"/>
    <s v="DRA_1455"/>
    <x v="13"/>
    <s v="Tematica Comercio Interno"/>
    <s v="C_INTERNO_2023_EMICRON_URBANO"/>
    <s v="Bases de datos de la temática de comercio interno"/>
    <x v="64"/>
    <n v="10"/>
    <s v="2017011000391 "/>
    <s v="BARRANQUILLA"/>
    <s v="SINCELEJO"/>
    <s v="Tiquetes"/>
    <s v="Nacional"/>
    <n v="2"/>
    <n v="1"/>
    <n v="0"/>
    <n v="800000"/>
    <d v="2023-02-01T00:00:00"/>
    <n v="1"/>
    <n v="1600000"/>
    <n v="1600000"/>
    <n v="0"/>
    <s v="NO"/>
    <s v="NO"/>
    <n v="53423"/>
    <s v="0"/>
    <s v="0"/>
  </r>
  <r>
    <s v="DRA"/>
    <s v="DRA_1456"/>
    <x v="13"/>
    <s v="Tematica Comercio Interno"/>
    <s v="C_INTERNO_2023_EMICRON_URBANO"/>
    <s v="Bases de datos de la temática de comercio interno"/>
    <x v="64"/>
    <n v="10"/>
    <s v="2017011000391 "/>
    <s v="BARRANQUILLA"/>
    <s v="VALLEDUPAR"/>
    <s v="Talento_Humano"/>
    <s v="Supervisor I"/>
    <n v="1"/>
    <n v="4"/>
    <n v="0"/>
    <n v="1606224"/>
    <d v="2023-01-02T00:00:00"/>
    <n v="1"/>
    <n v="6424896"/>
    <n v="6424896"/>
    <n v="0"/>
    <s v="NO"/>
    <s v="NO"/>
    <n v="27123"/>
    <s v="0"/>
    <s v="0"/>
  </r>
  <r>
    <s v="DRA"/>
    <s v="DRA_1457"/>
    <x v="13"/>
    <s v="Tematica Comercio Interno"/>
    <s v="C_INTERNO_2023_EMICRON_URBANO"/>
    <s v="Bases de datos de la temática de comercio interno"/>
    <x v="64"/>
    <n v="10"/>
    <s v="2017011000391 "/>
    <s v="BARRANQUILLA"/>
    <s v="VALLEDUPAR"/>
    <s v="Otros_gastos_operativos"/>
    <s v="Gastos Asociados Al Operativo De Campo"/>
    <n v="1"/>
    <n v="1"/>
    <n v="0"/>
    <n v="750000"/>
    <d v="2023-01-02T00:00:00"/>
    <n v="1"/>
    <n v="750000"/>
    <n v="750000"/>
    <n v="0"/>
    <s v="NO"/>
    <s v="NO"/>
    <n v="27123"/>
    <s v="0"/>
    <s v="0"/>
  </r>
  <r>
    <s v="DRA"/>
    <s v="DRA_1458"/>
    <x v="13"/>
    <s v="Tematica Comercio Interno"/>
    <s v="C_INTERNO_2023_EMICRON_URBANO"/>
    <s v="Bases de datos de la temática de comercio interno"/>
    <x v="64"/>
    <n v="10"/>
    <s v="2017011000391 "/>
    <s v="BARRANQUILLA"/>
    <s v="VALLEDUPAR"/>
    <s v="Transporte"/>
    <s v="Urbano"/>
    <n v="1"/>
    <n v="1"/>
    <n v="0"/>
    <n v="150000"/>
    <d v="2023-01-02T00:00:00"/>
    <n v="1"/>
    <n v="150000"/>
    <n v="150000"/>
    <n v="0"/>
    <s v="NO"/>
    <s v="NO"/>
    <n v="27123"/>
    <s v="0"/>
    <s v="0"/>
  </r>
  <r>
    <s v="DRA"/>
    <s v="DRA_1460"/>
    <x v="13"/>
    <s v="Tematica Comercio Interno"/>
    <s v="C_INTERNO_2023_EMICRON_URBANO"/>
    <s v="Bases de datos de la temática de comercio interno"/>
    <x v="64"/>
    <n v="10"/>
    <s v="2017011000391 "/>
    <s v="BARRANQUILLA"/>
    <s v="VALLEDUPAR"/>
    <s v="Viaticos"/>
    <s v="Nacional"/>
    <n v="1"/>
    <n v="1"/>
    <n v="0"/>
    <n v="1127900"/>
    <d v="2023-10-01T00:00:00"/>
    <n v="1"/>
    <n v="1127900"/>
    <n v="0"/>
    <n v="1127900"/>
    <s v="NO"/>
    <s v="NO"/>
    <n v="0"/>
    <s v="0"/>
    <s v="0"/>
  </r>
  <r>
    <s v="DRA"/>
    <s v="DRA_1461"/>
    <x v="13"/>
    <s v="Tematica Comercio Interno"/>
    <s v="C_INTERNO_2023_EMICRON_URBANO"/>
    <s v="Bases de datos de la temática de comercio interno"/>
    <x v="64"/>
    <n v="10"/>
    <s v="2017011000391 "/>
    <s v="BARRANQUILLA"/>
    <s v="VALLEDUPAR"/>
    <s v="Tiquetes"/>
    <s v="Nacional"/>
    <n v="2"/>
    <n v="1"/>
    <n v="0"/>
    <n v="800000"/>
    <d v="2023-02-01T00:00:00"/>
    <n v="1"/>
    <n v="1600000"/>
    <n v="1600000"/>
    <n v="0"/>
    <s v="NO"/>
    <s v="NO"/>
    <n v="53423"/>
    <s v="0"/>
    <s v="0"/>
  </r>
  <r>
    <s v="DRA"/>
    <s v="DRA_1462"/>
    <x v="13"/>
    <s v="Tematica Comercio Interno"/>
    <s v="C_INTERNO_2023_EMICRON_URBANO"/>
    <s v="Bases de datos de la temática de comercio interno"/>
    <x v="64"/>
    <n v="10"/>
    <s v="2017011000391 "/>
    <s v="BOGOTA"/>
    <s v="BOGOTA"/>
    <s v="Talento_Humano"/>
    <s v="Supervisor I"/>
    <n v="2"/>
    <n v="4"/>
    <n v="0"/>
    <n v="1606224"/>
    <d v="2023-01-02T00:00:00"/>
    <n v="1"/>
    <n v="12849792"/>
    <n v="12849792"/>
    <n v="0"/>
    <s v="NO"/>
    <s v="NO"/>
    <n v="69623"/>
    <s v="0"/>
    <s v="0"/>
  </r>
  <r>
    <s v="DRA"/>
    <s v="DRA_1463"/>
    <x v="13"/>
    <s v="Tematica Comercio Interno"/>
    <s v="C_INTERNO_2023_EMICRON_URBANO"/>
    <s v="Bases de datos de la temática de comercio interno"/>
    <x v="64"/>
    <n v="10"/>
    <s v="2017011000391 "/>
    <s v="BOGOTA"/>
    <s v="BOGOTA"/>
    <s v="Otros_gastos_operativos"/>
    <s v="Gastos Asociados Al Operativo De Campo"/>
    <n v="1"/>
    <n v="1"/>
    <n v="0"/>
    <n v="1500000"/>
    <d v="2023-01-02T00:00:00"/>
    <n v="1"/>
    <n v="1500000"/>
    <n v="889592"/>
    <n v="610408"/>
    <s v="NO"/>
    <s v="NO"/>
    <n v="69623"/>
    <s v="0"/>
    <s v="0"/>
  </r>
  <r>
    <s v="DRA"/>
    <s v="DRA_1464"/>
    <x v="13"/>
    <s v="Tematica Comercio Interno"/>
    <s v="C_INTERNO_2023_EMICRON_URBANO"/>
    <s v="Bases de datos de la temática de comercio interno"/>
    <x v="64"/>
    <n v="10"/>
    <s v="2017011000391 "/>
    <s v="BOGOTA"/>
    <s v="BOGOTA"/>
    <s v="Transporte"/>
    <s v="Urbano"/>
    <n v="1"/>
    <n v="1"/>
    <n v="0"/>
    <n v="300000"/>
    <d v="2023-01-02T00:00:00"/>
    <n v="1"/>
    <n v="300000"/>
    <n v="300000"/>
    <n v="0"/>
    <s v="NO"/>
    <s v="NO"/>
    <n v="69623"/>
    <s v="0"/>
    <s v="0"/>
  </r>
  <r>
    <s v="DRA"/>
    <s v="DRA_1466"/>
    <x v="13"/>
    <s v="Tematica Comercio Interno"/>
    <s v="C_INTERNO_2023_EMICRON_URBANO"/>
    <s v="Bases de datos de la temática de comercio interno"/>
    <x v="64"/>
    <n v="10"/>
    <s v="2017011000391 "/>
    <s v="BOGOTA"/>
    <s v="FLORENCIA"/>
    <s v="Talento_Humano"/>
    <s v="Supervisor I"/>
    <n v="1"/>
    <n v="4"/>
    <n v="0"/>
    <n v="1606224"/>
    <d v="2023-01-02T00:00:00"/>
    <n v="1"/>
    <n v="6424896"/>
    <n v="6424896"/>
    <n v="0"/>
    <s v="NO"/>
    <s v="NO"/>
    <n v="69623"/>
    <s v="0"/>
    <s v="0"/>
  </r>
  <r>
    <s v="DRA"/>
    <s v="DRA_1467"/>
    <x v="13"/>
    <s v="Tematica Comercio Interno"/>
    <s v="C_INTERNO_2023_EMICRON_URBANO"/>
    <s v="Bases de datos de la temática de comercio interno"/>
    <x v="64"/>
    <n v="10"/>
    <s v="2017011000391 "/>
    <s v="BOGOTA"/>
    <s v="FLORENCIA"/>
    <s v="Otros_gastos_operativos"/>
    <s v="Gastos Asociados Al Operativo De Campo"/>
    <n v="1"/>
    <n v="1"/>
    <n v="0"/>
    <n v="750000"/>
    <d v="2023-01-02T00:00:00"/>
    <n v="1"/>
    <n v="750000"/>
    <n v="750000"/>
    <n v="0"/>
    <s v="NO"/>
    <s v="NO"/>
    <n v="69623"/>
    <s v="0"/>
    <s v="0"/>
  </r>
  <r>
    <s v="DRA"/>
    <s v="DRA_1468"/>
    <x v="13"/>
    <s v="Tematica Comercio Interno"/>
    <s v="C_INTERNO_2023_EMICRON_URBANO"/>
    <s v="Bases de datos de la temática de comercio interno"/>
    <x v="64"/>
    <n v="10"/>
    <s v="2017011000391 "/>
    <s v="BOGOTA"/>
    <s v="FLORENCIA"/>
    <s v="Transporte"/>
    <s v="Urbano"/>
    <n v="1"/>
    <n v="1"/>
    <n v="0"/>
    <n v="150000"/>
    <d v="2023-01-02T00:00:00"/>
    <n v="1"/>
    <n v="150000"/>
    <n v="150000"/>
    <n v="0"/>
    <s v="NO"/>
    <s v="NO"/>
    <n v="69623"/>
    <s v="0"/>
    <s v="0"/>
  </r>
  <r>
    <s v="DRA"/>
    <s v="DRA_1470"/>
    <x v="13"/>
    <s v="Tematica Comercio Interno"/>
    <s v="C_INTERNO_2023_EMICRON_URBANO"/>
    <s v="Bases de datos de la temática de comercio interno"/>
    <x v="64"/>
    <n v="10"/>
    <s v="2017011000391 "/>
    <s v="BOGOTA"/>
    <s v="FLORENCIA"/>
    <s v="Viaticos"/>
    <s v="Nacional"/>
    <n v="1"/>
    <n v="1"/>
    <n v="0"/>
    <n v="1127900"/>
    <d v="2023-10-01T00:00:00"/>
    <n v="1"/>
    <n v="1127900"/>
    <n v="0"/>
    <n v="1127900"/>
    <s v="NO"/>
    <s v="NO"/>
    <n v="0"/>
    <s v="0"/>
    <s v="0"/>
  </r>
  <r>
    <s v="DRA"/>
    <s v="DRA_1471"/>
    <x v="13"/>
    <s v="Tematica Comercio Interno"/>
    <s v="C_INTERNO_2023_EMICRON_URBANO"/>
    <s v="Bases de datos de la temática de comercio interno"/>
    <x v="64"/>
    <n v="10"/>
    <s v="2017011000391 "/>
    <s v="BOGOTA"/>
    <s v="FLORENCIA"/>
    <s v="Tiquetes"/>
    <s v="Nacional"/>
    <n v="2"/>
    <n v="1"/>
    <n v="0"/>
    <n v="800000"/>
    <d v="2023-02-01T00:00:00"/>
    <n v="1"/>
    <n v="1600000"/>
    <n v="1600000"/>
    <n v="0"/>
    <s v="NO"/>
    <s v="NO"/>
    <n v="68123"/>
    <s v="0"/>
    <s v="0"/>
  </r>
  <r>
    <s v="DRA"/>
    <s v="DRA_1472"/>
    <x v="13"/>
    <s v="Tematica Comercio Interno"/>
    <s v="C_INTERNO_2023_EMICRON_URBANO"/>
    <s v="Bases de datos de la temática de comercio interno"/>
    <x v="64"/>
    <n v="10"/>
    <s v="2017011000391 "/>
    <s v="BOGOTA"/>
    <s v="NEIVA"/>
    <s v="Talento_Humano"/>
    <s v="Supervisor I"/>
    <n v="1"/>
    <n v="4"/>
    <n v="0"/>
    <n v="1606224"/>
    <d v="2023-01-02T00:00:00"/>
    <n v="1"/>
    <n v="6424896"/>
    <n v="6424896"/>
    <n v="0"/>
    <s v="NO"/>
    <s v="NO"/>
    <n v="69623"/>
    <s v="0"/>
    <s v="0"/>
  </r>
  <r>
    <s v="DRA"/>
    <s v="DRA_1473"/>
    <x v="13"/>
    <s v="Tematica Comercio Interno"/>
    <s v="C_INTERNO_2023_EMICRON_URBANO"/>
    <s v="Bases de datos de la temática de comercio interno"/>
    <x v="64"/>
    <n v="10"/>
    <s v="2017011000391 "/>
    <s v="BOGOTA"/>
    <s v="NEIVA"/>
    <s v="Otros_gastos_operativos"/>
    <s v="Gastos Asociados Al Operativo De Campo"/>
    <n v="1"/>
    <n v="1"/>
    <n v="0"/>
    <n v="750000"/>
    <d v="2023-01-02T00:00:00"/>
    <n v="1"/>
    <n v="750000"/>
    <n v="750000"/>
    <n v="0"/>
    <s v="NO"/>
    <s v="NO"/>
    <n v="69623"/>
    <s v="0"/>
    <s v="0"/>
  </r>
  <r>
    <s v="DRA"/>
    <s v="DRA_1474"/>
    <x v="13"/>
    <s v="Tematica Comercio Interno"/>
    <s v="C_INTERNO_2023_EMICRON_URBANO"/>
    <s v="Bases de datos de la temática de comercio interno"/>
    <x v="64"/>
    <n v="10"/>
    <s v="2017011000391 "/>
    <s v="BOGOTA"/>
    <s v="NEIVA"/>
    <s v="Transporte"/>
    <s v="Urbano"/>
    <n v="1"/>
    <n v="1"/>
    <n v="0"/>
    <n v="150000"/>
    <d v="2023-01-02T00:00:00"/>
    <n v="1"/>
    <n v="150000"/>
    <n v="150000"/>
    <n v="0"/>
    <s v="NO"/>
    <s v="NO"/>
    <n v="69623"/>
    <s v="0"/>
    <s v="0"/>
  </r>
  <r>
    <s v="DRA"/>
    <s v="DRA_1476"/>
    <x v="13"/>
    <s v="Tematica Comercio Interno"/>
    <s v="C_INTERNO_2023_EMICRON_URBANO"/>
    <s v="Bases de datos de la temática de comercio interno"/>
    <x v="64"/>
    <n v="10"/>
    <s v="2017011000391 "/>
    <s v="BOGOTA"/>
    <s v="NEIVA"/>
    <s v="Viaticos"/>
    <s v="Nacional"/>
    <n v="1"/>
    <n v="1"/>
    <n v="0"/>
    <n v="1127900"/>
    <d v="2023-10-01T00:00:00"/>
    <n v="1"/>
    <n v="1127900"/>
    <n v="0"/>
    <n v="1127900"/>
    <s v="NO"/>
    <s v="NO"/>
    <n v="0"/>
    <s v="0"/>
    <s v="0"/>
  </r>
  <r>
    <s v="DRA"/>
    <s v="DRA_1477"/>
    <x v="13"/>
    <s v="Tematica Comercio Interno"/>
    <s v="C_INTERNO_2023_EMICRON_URBANO"/>
    <s v="Bases de datos de la temática de comercio interno"/>
    <x v="64"/>
    <n v="10"/>
    <s v="2017011000391 "/>
    <s v="BOGOTA"/>
    <s v="NEIVA"/>
    <s v="Tiquetes"/>
    <s v="Nacional"/>
    <n v="2"/>
    <n v="1"/>
    <n v="0"/>
    <n v="800000"/>
    <d v="2023-02-01T00:00:00"/>
    <n v="1"/>
    <n v="1600000"/>
    <n v="1600000"/>
    <n v="0"/>
    <s v="NO"/>
    <s v="NO"/>
    <n v="68123"/>
    <s v="0"/>
    <s v="0"/>
  </r>
  <r>
    <s v="DRA"/>
    <s v="DRA_1478"/>
    <x v="13"/>
    <s v="Tematica Comercio Interno"/>
    <s v="C_INTERNO_2023_EMICRON_URBANO"/>
    <s v="Bases de datos de la temática de comercio interno"/>
    <x v="64"/>
    <n v="10"/>
    <s v="2017011000391 "/>
    <s v="BOGOTA"/>
    <s v="TUNJA"/>
    <s v="Talento_Humano"/>
    <s v="Supervisor I"/>
    <n v="1"/>
    <n v="4"/>
    <n v="0"/>
    <n v="1606224"/>
    <d v="2023-01-02T00:00:00"/>
    <n v="1"/>
    <n v="6424896"/>
    <n v="6424896"/>
    <n v="0"/>
    <s v="NO"/>
    <s v="NO"/>
    <n v="69623"/>
    <s v="0"/>
    <s v="0"/>
  </r>
  <r>
    <s v="DRA"/>
    <s v="DRA_1479"/>
    <x v="13"/>
    <s v="Tematica Comercio Interno"/>
    <s v="C_INTERNO_2023_EMICRON_URBANO"/>
    <s v="Bases de datos de la temática de comercio interno"/>
    <x v="64"/>
    <n v="10"/>
    <s v="2017011000391 "/>
    <s v="BOGOTA"/>
    <s v="TUNJA"/>
    <s v="Otros_gastos_operativos"/>
    <s v="Gastos Asociados Al Operativo De Campo"/>
    <n v="1"/>
    <n v="1"/>
    <n v="0"/>
    <n v="750000"/>
    <d v="2023-01-02T00:00:00"/>
    <n v="1"/>
    <n v="750000"/>
    <n v="750000"/>
    <n v="0"/>
    <s v="NO"/>
    <s v="NO"/>
    <n v="69623"/>
    <s v="0"/>
    <s v="0"/>
  </r>
  <r>
    <s v="DRA"/>
    <s v="DRA_1480"/>
    <x v="13"/>
    <s v="Tematica Comercio Interno"/>
    <s v="C_INTERNO_2023_EMICRON_URBANO"/>
    <s v="Bases de datos de la temática de comercio interno"/>
    <x v="64"/>
    <n v="10"/>
    <s v="2017011000391 "/>
    <s v="BOGOTA"/>
    <s v="TUNJA"/>
    <s v="Transporte"/>
    <s v="Urbano"/>
    <n v="1"/>
    <n v="1"/>
    <n v="0"/>
    <n v="150000"/>
    <d v="2023-01-02T00:00:00"/>
    <n v="1"/>
    <n v="150000"/>
    <n v="150000"/>
    <n v="0"/>
    <s v="NO"/>
    <s v="NO"/>
    <n v="69623"/>
    <s v="0"/>
    <s v="0"/>
  </r>
  <r>
    <s v="DRA"/>
    <s v="DRA_1482"/>
    <x v="13"/>
    <s v="Tematica Comercio Interno"/>
    <s v="C_INTERNO_2023_EMICRON_URBANO"/>
    <s v="Bases de datos de la temática de comercio interno"/>
    <x v="64"/>
    <n v="10"/>
    <s v="2017011000391 "/>
    <s v="BOGOTA"/>
    <s v="TUNJA"/>
    <s v="Viaticos"/>
    <s v="Nacional"/>
    <n v="1"/>
    <n v="1"/>
    <n v="0"/>
    <n v="1127900"/>
    <d v="2023-10-01T00:00:00"/>
    <n v="1"/>
    <n v="1127900"/>
    <n v="0"/>
    <n v="1127900"/>
    <s v="NO"/>
    <s v="NO"/>
    <n v="0"/>
    <s v="0"/>
    <s v="0"/>
  </r>
  <r>
    <s v="DRA"/>
    <s v="DRA_1483"/>
    <x v="13"/>
    <s v="Tematica Comercio Interno"/>
    <s v="C_INTERNO_2023_EMICRON_URBANO"/>
    <s v="Bases de datos de la temática de comercio interno"/>
    <x v="64"/>
    <n v="10"/>
    <s v="2017011000391 "/>
    <s v="BOGOTA"/>
    <s v="TUNJA"/>
    <s v="Transporte"/>
    <s v="Otros"/>
    <n v="1"/>
    <n v="1"/>
    <n v="0"/>
    <n v="160000"/>
    <d v="2023-10-01T00:00:00"/>
    <n v="1"/>
    <n v="160000"/>
    <n v="0"/>
    <n v="160000"/>
    <s v="NO"/>
    <s v="NO"/>
    <n v="0"/>
    <s v="0"/>
    <s v="0"/>
  </r>
  <r>
    <s v="DRA"/>
    <s v="DRA_1484"/>
    <x v="13"/>
    <s v="Tematica Comercio Interno"/>
    <s v="C_INTERNO_2023_EMICRON_URBANO"/>
    <s v="Bases de datos de la temática de comercio interno"/>
    <x v="64"/>
    <n v="10"/>
    <s v="2017011000391 "/>
    <s v="BOGOTA"/>
    <s v="VILLAVICENCIO"/>
    <s v="Talento_Humano"/>
    <s v="Supervisor I"/>
    <n v="1"/>
    <n v="4"/>
    <n v="0"/>
    <n v="1606224"/>
    <d v="2023-01-02T00:00:00"/>
    <n v="1"/>
    <n v="6424896"/>
    <n v="6424896"/>
    <n v="0"/>
    <s v="NO"/>
    <s v="NO"/>
    <n v="69623"/>
    <s v="0"/>
    <s v="0"/>
  </r>
  <r>
    <s v="DRA"/>
    <s v="DRA_1485"/>
    <x v="13"/>
    <s v="Tematica Comercio Interno"/>
    <s v="C_INTERNO_2023_EMICRON_URBANO"/>
    <s v="Bases de datos de la temática de comercio interno"/>
    <x v="64"/>
    <n v="10"/>
    <s v="2017011000391 "/>
    <s v="BOGOTA"/>
    <s v="VILLAVICENCIO"/>
    <s v="Otros_gastos_operativos"/>
    <s v="Gastos Asociados Al Operativo De Campo"/>
    <n v="1"/>
    <n v="1"/>
    <n v="0"/>
    <n v="900000"/>
    <d v="2023-01-02T00:00:00"/>
    <n v="1"/>
    <n v="900000"/>
    <n v="900000"/>
    <n v="0"/>
    <s v="NO"/>
    <s v="NO"/>
    <n v="69623"/>
    <s v="0"/>
    <s v="0"/>
  </r>
  <r>
    <s v="DRA"/>
    <s v="DRA_1488"/>
    <x v="13"/>
    <s v="Tematica Comercio Interno"/>
    <s v="C_INTERNO_2023_EMICRON_URBANO"/>
    <s v="Bases de datos de la temática de comercio interno"/>
    <x v="64"/>
    <n v="10"/>
    <s v="2017011000391 "/>
    <s v="BOGOTA"/>
    <s v="VILLAVICENCIO"/>
    <s v="Viaticos"/>
    <s v="Nacional"/>
    <n v="1"/>
    <n v="1"/>
    <n v="0"/>
    <n v="1127900"/>
    <d v="2023-10-01T00:00:00"/>
    <n v="1"/>
    <n v="1127900"/>
    <n v="0"/>
    <n v="1127900"/>
    <s v="NO"/>
    <s v="NO"/>
    <n v="0"/>
    <s v="0"/>
    <s v="0"/>
  </r>
  <r>
    <s v="DRA"/>
    <s v="DRA_1489"/>
    <x v="13"/>
    <s v="Tematica Comercio Interno"/>
    <s v="C_INTERNO_2023_EMICRON_URBANO"/>
    <s v="Bases de datos de la temática de comercio interno"/>
    <x v="64"/>
    <n v="10"/>
    <s v="2017011000391 "/>
    <s v="BOGOTA"/>
    <s v="VILLAVICENCIO"/>
    <s v="Tiquetes"/>
    <s v="Nacional"/>
    <n v="2"/>
    <n v="1"/>
    <n v="0"/>
    <n v="800000"/>
    <d v="2023-02-01T00:00:00"/>
    <n v="1"/>
    <n v="1600000"/>
    <n v="1600000"/>
    <n v="0"/>
    <s v="NO"/>
    <s v="NO"/>
    <n v="68123"/>
    <s v="0"/>
    <s v="0"/>
  </r>
  <r>
    <s v="DRA"/>
    <s v="DRA_1490"/>
    <x v="13"/>
    <s v="Tematica Comercio Interno"/>
    <s v="C_INTERNO_2023_EMICRON_URBANO"/>
    <s v="Bases de datos de la temática de comercio interno"/>
    <x v="64"/>
    <n v="10"/>
    <s v="2017011000391 "/>
    <s v="BUCARAMANGA"/>
    <s v="BUCARAMANGA"/>
    <s v="Talento_Humano"/>
    <s v="Supervisor I"/>
    <n v="1"/>
    <n v="4"/>
    <n v="0"/>
    <n v="1606224"/>
    <d v="2023-01-02T00:00:00"/>
    <n v="1"/>
    <n v="6424896"/>
    <n v="6424896"/>
    <n v="0"/>
    <s v="NO"/>
    <s v="NO"/>
    <n v="23223"/>
    <s v="0"/>
    <s v="0"/>
  </r>
  <r>
    <s v="DRA"/>
    <s v="DRA_1491"/>
    <x v="13"/>
    <s v="Tematica Comercio Interno"/>
    <s v="C_INTERNO_2023_EMICRON_URBANO"/>
    <s v="Bases de datos de la temática de comercio interno"/>
    <x v="64"/>
    <n v="10"/>
    <s v="2017011000391 "/>
    <s v="BUCARAMANGA"/>
    <s v="BUCARAMANGA"/>
    <s v="Otros_gastos_operativos"/>
    <s v="Gastos Asociados Al Operativo De Campo"/>
    <n v="1"/>
    <n v="1"/>
    <n v="0"/>
    <n v="750000"/>
    <d v="2023-01-02T00:00:00"/>
    <n v="1"/>
    <n v="750000"/>
    <n v="750000"/>
    <n v="0"/>
    <s v="NO"/>
    <s v="NO"/>
    <n v="23223"/>
    <s v="0"/>
    <s v="0"/>
  </r>
  <r>
    <s v="DRA"/>
    <s v="DRA_1492"/>
    <x v="13"/>
    <s v="Tematica Comercio Interno"/>
    <s v="C_INTERNO_2023_EMICRON_URBANO"/>
    <s v="Bases de datos de la temática de comercio interno"/>
    <x v="64"/>
    <n v="10"/>
    <s v="2017011000391 "/>
    <s v="BUCARAMANGA"/>
    <s v="BUCARAMANGA"/>
    <s v="Transporte"/>
    <s v="Urbano"/>
    <n v="1"/>
    <n v="1"/>
    <n v="0"/>
    <n v="150000"/>
    <d v="2023-01-02T00:00:00"/>
    <n v="1"/>
    <n v="150000"/>
    <n v="150000"/>
    <n v="0"/>
    <s v="NO"/>
    <s v="NO"/>
    <n v="23223"/>
    <s v="0"/>
    <s v="0"/>
  </r>
  <r>
    <s v="DRA"/>
    <s v="DRA_1494"/>
    <x v="13"/>
    <s v="Tematica Comercio Interno"/>
    <s v="C_INTERNO_2023_EMICRON_URBANO"/>
    <s v="Bases de datos de la temática de comercio interno"/>
    <x v="64"/>
    <n v="10"/>
    <s v="2017011000391 "/>
    <s v="BUCARAMANGA"/>
    <s v="BUCARAMANGA"/>
    <s v="Viaticos"/>
    <s v="Nacional"/>
    <n v="1"/>
    <n v="1"/>
    <n v="0"/>
    <n v="1127900"/>
    <d v="2023-10-01T00:00:00"/>
    <n v="1"/>
    <n v="1127900"/>
    <n v="0"/>
    <n v="1127900"/>
    <s v="NO"/>
    <s v="NO"/>
    <n v="0"/>
    <s v="Capacitación en DANE C - Viáticos"/>
    <m/>
  </r>
  <r>
    <s v="DRA"/>
    <s v="DRA_1495"/>
    <x v="13"/>
    <s v="Tematica Comercio Interno"/>
    <s v="C_INTERNO_2023_EMICRON_URBANO"/>
    <s v="Bases de datos de la temática de comercio interno"/>
    <x v="64"/>
    <n v="10"/>
    <s v="2017011000391 "/>
    <s v="BUCARAMANGA"/>
    <s v="BUCARAMANGA"/>
    <s v="Tiquetes"/>
    <s v="Nacional"/>
    <n v="2"/>
    <n v="1"/>
    <n v="0"/>
    <n v="800000"/>
    <d v="2023-01-30T00:00:00"/>
    <n v="1"/>
    <n v="1600000"/>
    <n v="1600000"/>
    <n v="0"/>
    <s v="NO"/>
    <s v="NO"/>
    <n v="24223"/>
    <s v="0"/>
    <s v="0"/>
  </r>
  <r>
    <s v="DRA"/>
    <s v="DRA_1496"/>
    <x v="13"/>
    <s v="Tematica Comercio Interno"/>
    <s v="C_INTERNO_2023_EMICRON_URBANO"/>
    <s v="Bases de datos de la temática de comercio interno"/>
    <x v="64"/>
    <n v="10"/>
    <s v="2017011000391 "/>
    <s v="BUCARAMANGA"/>
    <s v="CUCUTA"/>
    <s v="Talento_Humano"/>
    <s v="Supervisor I"/>
    <n v="1"/>
    <n v="4"/>
    <n v="0"/>
    <n v="1606224"/>
    <d v="2023-01-02T00:00:00"/>
    <n v="1"/>
    <n v="6424896"/>
    <n v="6424896"/>
    <n v="0"/>
    <s v="NO"/>
    <s v="NO"/>
    <n v="23223"/>
    <s v="0"/>
    <s v="0"/>
  </r>
  <r>
    <s v="DRA"/>
    <s v="DRA_1497"/>
    <x v="13"/>
    <s v="Tematica Comercio Interno"/>
    <s v="C_INTERNO_2023_EMICRON_URBANO"/>
    <s v="Bases de datos de la temática de comercio interno"/>
    <x v="64"/>
    <n v="10"/>
    <s v="2017011000391 "/>
    <s v="BUCARAMANGA"/>
    <s v="CUCUTA"/>
    <s v="Otros_gastos_operativos"/>
    <s v="Gastos Asociados Al Operativo De Campo"/>
    <n v="1"/>
    <n v="1"/>
    <n v="0"/>
    <n v="750000"/>
    <d v="2023-01-02T00:00:00"/>
    <n v="1"/>
    <n v="750000"/>
    <n v="750000"/>
    <n v="0"/>
    <s v="NO"/>
    <s v="NO"/>
    <n v="23223"/>
    <s v="0"/>
    <s v="0"/>
  </r>
  <r>
    <s v="DRA"/>
    <s v="DRA_1498"/>
    <x v="13"/>
    <s v="Tematica Comercio Interno"/>
    <s v="C_INTERNO_2023_EMICRON_URBANO"/>
    <s v="Bases de datos de la temática de comercio interno"/>
    <x v="64"/>
    <n v="10"/>
    <s v="2017011000391 "/>
    <s v="BUCARAMANGA"/>
    <s v="CUCUTA"/>
    <s v="Transporte"/>
    <s v="Urbano"/>
    <n v="1"/>
    <n v="1"/>
    <n v="0"/>
    <n v="150000"/>
    <d v="2023-01-02T00:00:00"/>
    <n v="1"/>
    <n v="150000"/>
    <n v="150000"/>
    <n v="0"/>
    <s v="NO"/>
    <s v="NO"/>
    <n v="23223"/>
    <s v="0"/>
    <s v="0"/>
  </r>
  <r>
    <s v="DRA"/>
    <s v="DRA_1500"/>
    <x v="13"/>
    <s v="Tematica Comercio Interno"/>
    <s v="C_INTERNO_2023_EMICRON_URBANO"/>
    <s v="Bases de datos de la temática de comercio interno"/>
    <x v="64"/>
    <n v="10"/>
    <s v="2017011000391 "/>
    <s v="BUCARAMANGA"/>
    <s v="CUCUTA"/>
    <s v="Viaticos"/>
    <s v="Nacional"/>
    <n v="1"/>
    <n v="1"/>
    <n v="0"/>
    <n v="1127900"/>
    <d v="2023-10-01T00:00:00"/>
    <n v="1"/>
    <n v="1127900"/>
    <n v="0"/>
    <n v="1127900"/>
    <s v="NO"/>
    <s v="NO"/>
    <n v="0"/>
    <s v="0"/>
    <s v="0"/>
  </r>
  <r>
    <s v="DRA"/>
    <s v="DRA_1501"/>
    <x v="13"/>
    <s v="Tematica Comercio Interno"/>
    <s v="C_INTERNO_2023_EMICRON_URBANO"/>
    <s v="Bases de datos de la temática de comercio interno"/>
    <x v="64"/>
    <n v="10"/>
    <s v="2017011000391 "/>
    <s v="BUCARAMANGA"/>
    <s v="CUCUTA"/>
    <s v="Tiquetes"/>
    <s v="Nacional"/>
    <n v="2"/>
    <n v="1"/>
    <n v="0"/>
    <n v="800000"/>
    <d v="2023-01-30T00:00:00"/>
    <n v="1"/>
    <n v="1600000"/>
    <n v="1600000"/>
    <n v="0"/>
    <s v="NO"/>
    <s v="NO"/>
    <n v="24223"/>
    <s v="0"/>
    <s v="0"/>
  </r>
  <r>
    <s v="DRA"/>
    <s v="DRA_1502"/>
    <x v="13"/>
    <s v="Tematica Comercio Interno"/>
    <s v="C_INTERNO_2023_EMICRON_URBANO"/>
    <s v="Bases de datos de la temática de comercio interno"/>
    <x v="64"/>
    <n v="10"/>
    <s v="2017011000391 "/>
    <s v="BUCARAMANGA"/>
    <s v="CUCUTA"/>
    <s v="Transporte"/>
    <s v="Otros"/>
    <n v="1"/>
    <n v="1"/>
    <n v="0"/>
    <n v="80000"/>
    <d v="2023-10-01T00:00:00"/>
    <n v="1"/>
    <n v="80000"/>
    <n v="0"/>
    <n v="80000"/>
    <s v="NO"/>
    <s v="NO"/>
    <n v="0"/>
    <s v="0"/>
    <s v="0"/>
  </r>
  <r>
    <s v="DRA"/>
    <s v="DRA_1503"/>
    <x v="13"/>
    <s v="Tematica Comercio Interno"/>
    <s v="C_INTERNO_2023_EMICRON_URBANO"/>
    <s v="Bases de datos de la temática de comercio interno"/>
    <x v="64"/>
    <n v="10"/>
    <s v="2017011000391 "/>
    <s v="CALI"/>
    <s v="CALI"/>
    <s v="Talento_Humano"/>
    <s v="Supervisor I"/>
    <n v="2"/>
    <n v="3"/>
    <n v="8.7614025192003098"/>
    <n v="1606224"/>
    <d v="2023-01-02T00:00:00"/>
    <n v="1"/>
    <n v="10575529"/>
    <n v="10575529"/>
    <n v="0"/>
    <s v="NO"/>
    <s v="NO"/>
    <n v="34723"/>
    <s v="0"/>
    <s v="0"/>
  </r>
  <r>
    <s v="DRA"/>
    <s v="DRA_1504"/>
    <x v="13"/>
    <s v="Tematica Comercio Interno"/>
    <s v="C_INTERNO_2023_EMICRON_URBANO"/>
    <s v="Bases de datos de la temática de comercio interno"/>
    <x v="64"/>
    <n v="10"/>
    <s v="2017011000391 "/>
    <s v="CALI"/>
    <s v="CALI"/>
    <s v="Otros_gastos_operativos"/>
    <s v="Gastos Asociados Al Operativo De Campo"/>
    <n v="1"/>
    <n v="1"/>
    <n v="0"/>
    <n v="1500000"/>
    <d v="2023-01-02T00:00:00"/>
    <n v="1"/>
    <n v="1500000"/>
    <n v="1500000"/>
    <n v="0"/>
    <s v="NO"/>
    <s v="NO"/>
    <n v="34723"/>
    <s v="0"/>
    <s v="0"/>
  </r>
  <r>
    <s v="DRA"/>
    <s v="DRA_1505"/>
    <x v="13"/>
    <s v="Tematica Comercio Interno"/>
    <s v="C_INTERNO_2023_EMICRON_URBANO"/>
    <s v="Bases de datos de la temática de comercio interno"/>
    <x v="64"/>
    <n v="10"/>
    <s v="2017011000391 "/>
    <s v="CALI"/>
    <s v="CALI"/>
    <s v="Transporte"/>
    <s v="Urbano"/>
    <n v="1"/>
    <n v="1"/>
    <n v="0"/>
    <n v="300000"/>
    <d v="2023-01-02T00:00:00"/>
    <n v="1"/>
    <n v="300000"/>
    <n v="300000"/>
    <n v="0"/>
    <s v="NO"/>
    <s v="NO"/>
    <n v="34723"/>
    <s v="0"/>
    <s v="0"/>
  </r>
  <r>
    <s v="DRA"/>
    <s v="DRA_1506"/>
    <x v="13"/>
    <s v="Tematica Comercio Interno"/>
    <s v="C_INTERNO_2023_EMICRON_URBANO"/>
    <s v="Bases de datos de la temática de comercio interno"/>
    <x v="64"/>
    <n v="10"/>
    <s v="2017011000391 "/>
    <s v="CALI"/>
    <s v="CALI"/>
    <s v="Otros_gastos_operativos"/>
    <s v="Otros Gastos Asociados A La Investigacion Y/O Proyecto"/>
    <n v="1"/>
    <n v="1"/>
    <n v="0"/>
    <n v="1050000"/>
    <d v="2023-03-30T00:00:00"/>
    <n v="1"/>
    <n v="1050000"/>
    <n v="1050000"/>
    <n v="0"/>
    <s v="NO"/>
    <s v="NO"/>
    <n v="42223"/>
    <s v=" ALQUILER DE EQUIPOS"/>
    <s v="0"/>
  </r>
  <r>
    <s v="DRA"/>
    <s v="DRA_1507"/>
    <x v="13"/>
    <s v="Tematica Comercio Interno"/>
    <s v="C_INTERNO_2023_EMICRON_URBANO"/>
    <s v="Bases de datos de la temática de comercio interno"/>
    <x v="64"/>
    <n v="10"/>
    <s v="2017011000391 "/>
    <s v="CALI"/>
    <s v="CALI"/>
    <s v="Viaticos"/>
    <s v="Nacional"/>
    <n v="1"/>
    <n v="1"/>
    <n v="0"/>
    <n v="1127900"/>
    <d v="2023-10-01T00:00:00"/>
    <n v="1"/>
    <n v="1127900"/>
    <n v="0"/>
    <n v="1127900"/>
    <s v="NO"/>
    <s v="NO"/>
    <n v="0"/>
    <s v="0"/>
    <s v="0"/>
  </r>
  <r>
    <s v="DRA"/>
    <s v="DRA_1508"/>
    <x v="13"/>
    <s v="Tematica Comercio Interno"/>
    <s v="C_INTERNO_2023_EMICRON_URBANO"/>
    <s v="Bases de datos de la temática de comercio interno"/>
    <x v="64"/>
    <n v="10"/>
    <s v="2017011000391 "/>
    <s v="CALI"/>
    <s v="CALI"/>
    <s v="Tiquetes"/>
    <s v="Nacional"/>
    <n v="2"/>
    <n v="1"/>
    <n v="0"/>
    <n v="800000"/>
    <d v="2023-02-01T00:00:00"/>
    <n v="1"/>
    <n v="1600000"/>
    <n v="1600000"/>
    <n v="0"/>
    <s v="NO"/>
    <s v="NO"/>
    <n v="38523"/>
    <s v="0"/>
    <s v="0"/>
  </r>
  <r>
    <s v="DRA"/>
    <s v="DRA_1509"/>
    <x v="13"/>
    <s v="Tematica Comercio Interno"/>
    <s v="C_INTERNO_2023_EMICRON_URBANO"/>
    <s v="Bases de datos de la temática de comercio interno"/>
    <x v="64"/>
    <n v="10"/>
    <s v="2017011000391 "/>
    <s v="CALI"/>
    <s v="CALI"/>
    <s v="Transporte"/>
    <s v="Otros"/>
    <n v="1"/>
    <n v="1"/>
    <n v="0"/>
    <n v="80000"/>
    <d v="2023-10-01T00:00:00"/>
    <n v="1"/>
    <n v="80000"/>
    <n v="0"/>
    <n v="80000"/>
    <s v="NO"/>
    <s v="NO"/>
    <n v="0"/>
    <s v="0"/>
    <s v="0"/>
  </r>
  <r>
    <s v="DRA"/>
    <s v="DRA_1510"/>
    <x v="13"/>
    <s v="Tematica Comercio Interno"/>
    <s v="C_INTERNO_2023_EMICRON_URBANO"/>
    <s v="Bases de datos de la temática de comercio interno"/>
    <x v="64"/>
    <n v="10"/>
    <s v="2017011000391 "/>
    <s v="CALI"/>
    <s v="PASTO"/>
    <s v="Talento_Humano"/>
    <s v="Supervisor I"/>
    <n v="1"/>
    <n v="3"/>
    <n v="18.832665929534102"/>
    <n v="1606224"/>
    <d v="2023-01-02T00:00:00"/>
    <n v="1"/>
    <n v="5826988"/>
    <n v="5826988"/>
    <n v="0"/>
    <s v="NO"/>
    <s v="NO"/>
    <n v="34723"/>
    <s v="0"/>
    <s v="0"/>
  </r>
  <r>
    <s v="DRA"/>
    <s v="DRA_1511"/>
    <x v="13"/>
    <s v="Tematica Comercio Interno"/>
    <s v="C_INTERNO_2023_EMICRON_URBANO"/>
    <s v="Bases de datos de la temática de comercio interno"/>
    <x v="64"/>
    <n v="10"/>
    <s v="2017011000391 "/>
    <s v="CALI"/>
    <s v="PASTO"/>
    <s v="Otros_gastos_operativos"/>
    <s v="Gastos Asociados Al Operativo De Campo"/>
    <n v="1"/>
    <n v="1"/>
    <n v="0"/>
    <n v="750000"/>
    <d v="2023-01-02T00:00:00"/>
    <n v="1"/>
    <n v="750000"/>
    <n v="750000"/>
    <n v="0"/>
    <s v="NO"/>
    <s v="NO"/>
    <n v="34723"/>
    <s v="0"/>
    <s v="0"/>
  </r>
  <r>
    <s v="DRA"/>
    <s v="DRA_1512"/>
    <x v="13"/>
    <s v="Tematica Comercio Interno"/>
    <s v="C_INTERNO_2023_EMICRON_URBANO"/>
    <s v="Bases de datos de la temática de comercio interno"/>
    <x v="64"/>
    <n v="10"/>
    <s v="2017011000391 "/>
    <s v="CALI"/>
    <s v="PASTO"/>
    <s v="Transporte"/>
    <s v="Urbano"/>
    <n v="1"/>
    <n v="1"/>
    <n v="0"/>
    <n v="150000"/>
    <d v="2023-01-02T00:00:00"/>
    <n v="1"/>
    <n v="150000"/>
    <n v="150000"/>
    <n v="0"/>
    <s v="NO"/>
    <s v="NO"/>
    <n v="34723"/>
    <s v="0"/>
    <s v="0"/>
  </r>
  <r>
    <s v="DRA"/>
    <s v="DRA_1513"/>
    <x v="13"/>
    <s v="Tematica Comercio Interno"/>
    <s v="C_INTERNO_2023_EMICRON_URBANO"/>
    <s v="Bases de datos de la temática de comercio interno"/>
    <x v="64"/>
    <n v="10"/>
    <s v="2017011000391 "/>
    <s v="CALI"/>
    <s v="PASTO"/>
    <s v="Otros_gastos_operativos"/>
    <s v="Otros Gastos Asociados A La Investigacion Y/O Proyecto"/>
    <n v="1"/>
    <n v="1"/>
    <n v="0"/>
    <n v="600000"/>
    <d v="2023-03-30T00:00:00"/>
    <n v="1"/>
    <n v="600000"/>
    <n v="600000"/>
    <n v="0"/>
    <s v="NO"/>
    <s v="NO"/>
    <n v="42223"/>
    <s v=" ALQUILER DE EQUIPOS"/>
    <s v="0"/>
  </r>
  <r>
    <s v="DRA"/>
    <s v="DRA_1514"/>
    <x v="13"/>
    <s v="Tematica Comercio Interno"/>
    <s v="C_INTERNO_2023_EMICRON_URBANO"/>
    <s v="Bases de datos de la temática de comercio interno"/>
    <x v="64"/>
    <n v="10"/>
    <s v="2017011000391 "/>
    <s v="CALI"/>
    <s v="PASTO"/>
    <s v="Viaticos"/>
    <s v="Nacional"/>
    <n v="1"/>
    <n v="1"/>
    <n v="0"/>
    <n v="1127900"/>
    <d v="2023-10-01T00:00:00"/>
    <n v="1"/>
    <n v="1127900"/>
    <n v="0"/>
    <n v="1127900"/>
    <s v="NO"/>
    <s v="NO"/>
    <n v="0"/>
    <s v="0"/>
    <s v="0"/>
  </r>
  <r>
    <s v="DRA"/>
    <s v="DRA_1515"/>
    <x v="13"/>
    <s v="Tematica Comercio Interno"/>
    <s v="C_INTERNO_2023_EMICRON_URBANO"/>
    <s v="Bases de datos de la temática de comercio interno"/>
    <x v="64"/>
    <n v="10"/>
    <s v="2017011000391 "/>
    <s v="CALI"/>
    <s v="PASTO"/>
    <s v="Tiquetes"/>
    <s v="Nacional"/>
    <n v="2"/>
    <n v="1"/>
    <n v="0"/>
    <n v="800000"/>
    <d v="2023-02-01T00:00:00"/>
    <n v="1"/>
    <n v="1600000"/>
    <n v="1600000"/>
    <n v="0"/>
    <s v="NO"/>
    <s v="NO"/>
    <n v="38523"/>
    <s v="0"/>
    <s v="0"/>
  </r>
  <r>
    <s v="DRA"/>
    <s v="DRA_1516"/>
    <x v="13"/>
    <s v="Tematica Comercio Interno"/>
    <s v="C_INTERNO_2023_EMICRON_URBANO"/>
    <s v="Bases de datos de la temática de comercio interno"/>
    <x v="64"/>
    <n v="10"/>
    <s v="2017011000391 "/>
    <s v="CALI"/>
    <s v="PASTO"/>
    <s v="Transporte"/>
    <s v="Otros"/>
    <n v="1"/>
    <n v="1"/>
    <n v="0"/>
    <n v="80000"/>
    <d v="2023-10-01T00:00:00"/>
    <n v="1"/>
    <n v="80000"/>
    <n v="0"/>
    <n v="80000"/>
    <s v="NO"/>
    <s v="NO"/>
    <n v="0"/>
    <s v="0"/>
    <s v="0"/>
  </r>
  <r>
    <s v="DRA"/>
    <s v="DRA_1517"/>
    <x v="13"/>
    <s v="Tematica Comercio Interno"/>
    <s v="C_INTERNO_2023_EMICRON_URBANO"/>
    <s v="Bases de datos de la temática de comercio interno"/>
    <x v="64"/>
    <n v="10"/>
    <s v="2017011000391 "/>
    <s v="CALI"/>
    <s v="POPAYAN"/>
    <s v="Talento_Humano"/>
    <s v="Supervisor I"/>
    <n v="1"/>
    <n v="2"/>
    <n v="17.522805038400602"/>
    <n v="1606224"/>
    <d v="2023-01-02T00:00:00"/>
    <n v="1"/>
    <n v="4150633"/>
    <n v="4150633"/>
    <n v="0"/>
    <s v="NO"/>
    <s v="NO"/>
    <n v="34723"/>
    <s v="0"/>
    <s v="0"/>
  </r>
  <r>
    <s v="DRA"/>
    <s v="DRA_1518"/>
    <x v="13"/>
    <s v="Tematica Comercio Interno"/>
    <s v="C_INTERNO_2023_EMICRON_URBANO"/>
    <s v="Bases de datos de la temática de comercio interno"/>
    <x v="64"/>
    <n v="10"/>
    <s v="2017011000391 "/>
    <s v="CALI"/>
    <s v="POPAYAN"/>
    <s v="Otros_gastos_operativos"/>
    <s v="Gastos Asociados Al Operativo De Campo"/>
    <n v="1"/>
    <n v="1"/>
    <n v="0"/>
    <n v="750000"/>
    <d v="2023-01-02T00:00:00"/>
    <n v="1"/>
    <n v="750000"/>
    <n v="750000"/>
    <n v="0"/>
    <s v="NO"/>
    <s v="NO"/>
    <n v="34723"/>
    <s v="0"/>
    <s v="0"/>
  </r>
  <r>
    <s v="DRA"/>
    <s v="DRA_1519"/>
    <x v="13"/>
    <s v="Tematica Comercio Interno"/>
    <s v="C_INTERNO_2023_EMICRON_URBANO"/>
    <s v="Bases de datos de la temática de comercio interno"/>
    <x v="64"/>
    <n v="10"/>
    <s v="2017011000391 "/>
    <s v="CALI"/>
    <s v="POPAYAN"/>
    <s v="Transporte"/>
    <s v="Urbano"/>
    <n v="1"/>
    <n v="1"/>
    <n v="0"/>
    <n v="150000"/>
    <d v="2023-01-02T00:00:00"/>
    <n v="1"/>
    <n v="150000"/>
    <n v="150000"/>
    <n v="0"/>
    <s v="NO"/>
    <s v="NO"/>
    <n v="34723"/>
    <s v="0"/>
    <s v="0"/>
  </r>
  <r>
    <s v="DRA"/>
    <s v="DRA_1520"/>
    <x v="13"/>
    <s v="Tematica Comercio Interno"/>
    <s v="C_INTERNO_2023_EMICRON_URBANO"/>
    <s v="Bases de datos de la temática de comercio interno"/>
    <x v="64"/>
    <n v="10"/>
    <s v="2017011000391 "/>
    <s v="CALI"/>
    <s v="POPAYAN"/>
    <s v="Otros_gastos_operativos"/>
    <s v="Otros Gastos Asociados A La Investigacion Y/O Proyecto"/>
    <n v="1"/>
    <n v="1"/>
    <n v="0"/>
    <n v="600000"/>
    <d v="2023-03-30T00:00:00"/>
    <n v="1"/>
    <n v="600000"/>
    <n v="600000"/>
    <n v="0"/>
    <s v="NO"/>
    <s v="NO"/>
    <n v="42223"/>
    <s v=" ALQUILER DE EQUIPOS"/>
    <s v="0"/>
  </r>
  <r>
    <s v="DRA"/>
    <s v="DRA_1521"/>
    <x v="13"/>
    <s v="Tematica Comercio Interno"/>
    <s v="C_INTERNO_2023_EMICRON_URBANO"/>
    <s v="Bases de datos de la temática de comercio interno"/>
    <x v="64"/>
    <n v="10"/>
    <s v="2017011000391 "/>
    <s v="CALI"/>
    <s v="POPAYAN"/>
    <s v="Viaticos"/>
    <s v="Nacional"/>
    <n v="1"/>
    <n v="1"/>
    <n v="0"/>
    <n v="1127900"/>
    <d v="2023-10-01T00:00:00"/>
    <n v="1"/>
    <n v="1127900"/>
    <n v="0"/>
    <n v="1127900"/>
    <s v="NO"/>
    <s v="NO"/>
    <n v="0"/>
    <s v="0"/>
    <s v="0"/>
  </r>
  <r>
    <s v="DRA"/>
    <s v="DRA_1522"/>
    <x v="13"/>
    <s v="Tematica Comercio Interno"/>
    <s v="C_INTERNO_2023_EMICRON_URBANO"/>
    <s v="Bases de datos de la temática de comercio interno"/>
    <x v="64"/>
    <n v="10"/>
    <s v="2017011000391 "/>
    <s v="CALI"/>
    <s v="POPAYAN"/>
    <s v="Tiquetes"/>
    <s v="Nacional"/>
    <n v="2"/>
    <n v="1"/>
    <n v="0"/>
    <n v="800000"/>
    <d v="2023-02-01T00:00:00"/>
    <n v="1"/>
    <n v="1600000"/>
    <n v="1600000"/>
    <n v="0"/>
    <s v="NO"/>
    <s v="NO"/>
    <n v="38523"/>
    <s v="0"/>
    <s v="0"/>
  </r>
  <r>
    <s v="DRA"/>
    <s v="DRA_1523"/>
    <x v="13"/>
    <s v="Tematica Comercio Interno"/>
    <s v="C_INTERNO_2023_EMICRON_URBANO"/>
    <s v="Bases de datos de la temática de comercio interno"/>
    <x v="64"/>
    <n v="10"/>
    <s v="2017011000391 "/>
    <s v="MANIZALES"/>
    <s v="MANIZALES"/>
    <s v="Talento_Humano"/>
    <s v="Supervisor I"/>
    <n v="1"/>
    <n v="4"/>
    <n v="0"/>
    <n v="1606224"/>
    <d v="2023-01-02T00:00:00"/>
    <n v="1"/>
    <n v="6424896"/>
    <n v="6424896"/>
    <n v="0"/>
    <s v="NO"/>
    <s v="NO"/>
    <n v="31423"/>
    <s v="0"/>
    <s v="0"/>
  </r>
  <r>
    <s v="DRA"/>
    <s v="DRA_1524"/>
    <x v="13"/>
    <s v="Tematica Comercio Interno"/>
    <s v="C_INTERNO_2023_EMICRON_URBANO"/>
    <s v="Bases de datos de la temática de comercio interno"/>
    <x v="64"/>
    <n v="10"/>
    <s v="2017011000391 "/>
    <s v="MANIZALES"/>
    <s v="MANIZALES"/>
    <s v="Otros_gastos_operativos"/>
    <s v="Gastos Asociados Al Operativo De Campo"/>
    <n v="1"/>
    <n v="1"/>
    <n v="0"/>
    <n v="750000"/>
    <d v="2023-01-02T00:00:00"/>
    <n v="1"/>
    <n v="750000"/>
    <n v="750000"/>
    <n v="0"/>
    <s v="NO"/>
    <s v="NO"/>
    <n v="31423"/>
    <s v="0"/>
    <s v="0"/>
  </r>
  <r>
    <s v="DRA"/>
    <s v="DRA_1525"/>
    <x v="13"/>
    <s v="Tematica Comercio Interno"/>
    <s v="C_INTERNO_2023_EMICRON_URBANO"/>
    <s v="Bases de datos de la temática de comercio interno"/>
    <x v="64"/>
    <n v="10"/>
    <s v="2017011000391 "/>
    <s v="MANIZALES"/>
    <s v="MANIZALES"/>
    <s v="Transporte"/>
    <s v="Urbano"/>
    <n v="1"/>
    <n v="1"/>
    <n v="0"/>
    <n v="150000"/>
    <d v="2023-01-02T00:00:00"/>
    <n v="1"/>
    <n v="150000"/>
    <n v="150000"/>
    <n v="0"/>
    <s v="NO"/>
    <s v="NO"/>
    <n v="31423"/>
    <s v="0"/>
    <s v="0"/>
  </r>
  <r>
    <s v="DRA"/>
    <s v="DRA_1527"/>
    <x v="13"/>
    <s v="Tematica Comercio Interno"/>
    <s v="C_INTERNO_2023_EMICRON_URBANO"/>
    <s v="Bases de datos de la temática de comercio interno"/>
    <x v="64"/>
    <n v="10"/>
    <s v="2017011000391 "/>
    <s v="MANIZALES"/>
    <s v="MANIZALES"/>
    <s v="Viaticos"/>
    <s v="Nacional"/>
    <n v="1"/>
    <n v="1"/>
    <n v="0"/>
    <n v="1127900"/>
    <d v="2023-06-30T00:00:00"/>
    <n v="1"/>
    <n v="1127900"/>
    <n v="0"/>
    <n v="1127900"/>
    <s v="NO"/>
    <s v="NO"/>
    <n v="0"/>
    <s v="0"/>
    <s v="0"/>
  </r>
  <r>
    <s v="DRA"/>
    <s v="DRA_1528"/>
    <x v="13"/>
    <s v="Tematica Comercio Interno"/>
    <s v="C_INTERNO_2023_EMICRON_URBANO"/>
    <s v="Bases de datos de la temática de comercio interno"/>
    <x v="64"/>
    <n v="10"/>
    <s v="2017011000391 "/>
    <s v="MANIZALES"/>
    <s v="MANIZALES"/>
    <s v="Tiquetes"/>
    <s v="Nacional"/>
    <n v="2"/>
    <n v="1"/>
    <n v="0"/>
    <n v="800000"/>
    <d v="2023-02-01T00:00:00"/>
    <n v="1"/>
    <n v="1600000"/>
    <n v="1600000"/>
    <n v="0"/>
    <s v="NO"/>
    <s v="NO"/>
    <n v="33223"/>
    <s v="0"/>
    <s v="0"/>
  </r>
  <r>
    <s v="DRA"/>
    <s v="DRA_1529"/>
    <x v="13"/>
    <s v="Tematica Comercio Interno"/>
    <s v="C_INTERNO_2023_EMICRON_URBANO"/>
    <s v="Bases de datos de la temática de comercio interno"/>
    <x v="64"/>
    <n v="10"/>
    <s v="2017011000391 "/>
    <s v="MANIZALES"/>
    <s v="ARMENIA"/>
    <s v="Talento_Humano"/>
    <s v="Supervisor I"/>
    <n v="1"/>
    <n v="4"/>
    <n v="0"/>
    <n v="1606224"/>
    <d v="2023-01-02T00:00:00"/>
    <n v="1"/>
    <n v="6424896"/>
    <n v="6424896"/>
    <n v="0"/>
    <s v="NO"/>
    <s v="NO"/>
    <n v="31423"/>
    <s v="0"/>
    <s v="0"/>
  </r>
  <r>
    <s v="DRA"/>
    <s v="DRA_1530"/>
    <x v="13"/>
    <s v="Tematica Comercio Interno"/>
    <s v="C_INTERNO_2023_EMICRON_URBANO"/>
    <s v="Bases de datos de la temática de comercio interno"/>
    <x v="64"/>
    <n v="10"/>
    <s v="2017011000391 "/>
    <s v="MANIZALES"/>
    <s v="ARMENIA"/>
    <s v="Otros_gastos_operativos"/>
    <s v="Gastos Asociados Al Operativo De Campo"/>
    <n v="1"/>
    <n v="1"/>
    <n v="0"/>
    <n v="750000"/>
    <d v="2023-01-02T00:00:00"/>
    <n v="1"/>
    <n v="750000"/>
    <n v="750000"/>
    <n v="0"/>
    <s v="NO"/>
    <s v="NO"/>
    <n v="31423"/>
    <s v="0"/>
    <s v="0"/>
  </r>
  <r>
    <s v="DRA"/>
    <s v="DRA_1531"/>
    <x v="13"/>
    <s v="Tematica Comercio Interno"/>
    <s v="C_INTERNO_2023_EMICRON_URBANO"/>
    <s v="Bases de datos de la temática de comercio interno"/>
    <x v="64"/>
    <n v="10"/>
    <s v="2017011000391 "/>
    <s v="MANIZALES"/>
    <s v="ARMENIA"/>
    <s v="Transporte"/>
    <s v="Urbano"/>
    <n v="1"/>
    <n v="1"/>
    <n v="0"/>
    <n v="150000"/>
    <d v="2023-01-02T00:00:00"/>
    <n v="1"/>
    <n v="150000"/>
    <n v="150000"/>
    <n v="0"/>
    <s v="NO"/>
    <s v="NO"/>
    <n v="31423"/>
    <s v="0"/>
    <s v="0"/>
  </r>
  <r>
    <s v="DRA"/>
    <s v="DRA_1533"/>
    <x v="13"/>
    <s v="Tematica Comercio Interno"/>
    <s v="C_INTERNO_2023_EMICRON_URBANO"/>
    <s v="Bases de datos de la temática de comercio interno"/>
    <x v="64"/>
    <n v="10"/>
    <s v="2017011000391 "/>
    <s v="MANIZALES"/>
    <s v="ARMENIA"/>
    <s v="Viaticos"/>
    <s v="Nacional"/>
    <n v="1"/>
    <n v="1"/>
    <n v="0"/>
    <n v="1127900"/>
    <d v="2023-06-30T00:00:00"/>
    <n v="1"/>
    <n v="1127900"/>
    <n v="0"/>
    <n v="1127900"/>
    <s v="NO"/>
    <s v="NO"/>
    <n v="0"/>
    <s v="0"/>
    <s v="0"/>
  </r>
  <r>
    <s v="DRA"/>
    <s v="DRA_1534"/>
    <x v="13"/>
    <s v="Tematica Comercio Interno"/>
    <s v="C_INTERNO_2023_EMICRON_URBANO"/>
    <s v="Bases de datos de la temática de comercio interno"/>
    <x v="64"/>
    <n v="10"/>
    <s v="2017011000391 "/>
    <s v="MANIZALES"/>
    <s v="ARMENIA"/>
    <s v="Tiquetes"/>
    <s v="Nacional"/>
    <n v="2"/>
    <n v="1"/>
    <n v="0"/>
    <n v="800000"/>
    <d v="2023-02-01T00:00:00"/>
    <n v="1"/>
    <n v="1600000"/>
    <n v="1600000"/>
    <n v="0"/>
    <s v="NO"/>
    <s v="NO"/>
    <n v="33223"/>
    <s v="0"/>
    <s v="0"/>
  </r>
  <r>
    <s v="DRA"/>
    <s v="DRA_1535"/>
    <x v="13"/>
    <s v="Tematica Comercio Interno"/>
    <s v="C_INTERNO_2023_EMICRON_URBANO"/>
    <s v="Bases de datos de la temática de comercio interno"/>
    <x v="64"/>
    <n v="10"/>
    <s v="2017011000391 "/>
    <s v="MANIZALES"/>
    <s v="ARMENIA"/>
    <s v="Transporte"/>
    <s v="Otros"/>
    <n v="1"/>
    <n v="1"/>
    <n v="0"/>
    <n v="80000"/>
    <d v="2023-06-30T00:00:00"/>
    <n v="1"/>
    <n v="80000"/>
    <n v="0"/>
    <n v="80000"/>
    <s v="NO"/>
    <s v="NO"/>
    <n v="0"/>
    <s v="0"/>
    <s v="0"/>
  </r>
  <r>
    <s v="DRA"/>
    <s v="DRA_1536"/>
    <x v="13"/>
    <s v="Tematica Comercio Interno"/>
    <s v="C_INTERNO_2023_EMICRON_URBANO"/>
    <s v="Bases de datos de la temática de comercio interno"/>
    <x v="64"/>
    <n v="10"/>
    <s v="2017011000391 "/>
    <s v="MANIZALES"/>
    <s v="IBAGUE"/>
    <s v="Talento_Humano"/>
    <s v="Supervisor I"/>
    <n v="1"/>
    <n v="4"/>
    <n v="0"/>
    <n v="1606224"/>
    <d v="2023-01-02T00:00:00"/>
    <n v="1"/>
    <n v="6424896"/>
    <n v="6424896"/>
    <n v="0"/>
    <s v="NO"/>
    <s v="NO"/>
    <n v="31423"/>
    <s v="0"/>
    <s v="0"/>
  </r>
  <r>
    <s v="DRA"/>
    <s v="DRA_1537"/>
    <x v="13"/>
    <s v="Tematica Comercio Interno"/>
    <s v="C_INTERNO_2023_EMICRON_URBANO"/>
    <s v="Bases de datos de la temática de comercio interno"/>
    <x v="64"/>
    <n v="10"/>
    <s v="2017011000391 "/>
    <s v="MANIZALES"/>
    <s v="IBAGUE"/>
    <s v="Otros_gastos_operativos"/>
    <s v="Gastos Asociados Al Operativo De Campo"/>
    <n v="1"/>
    <n v="1"/>
    <n v="0"/>
    <n v="750000"/>
    <d v="2023-01-02T00:00:00"/>
    <n v="1"/>
    <n v="750000"/>
    <n v="750000"/>
    <n v="0"/>
    <s v="NO"/>
    <s v="NO"/>
    <n v="31423"/>
    <s v="0"/>
    <s v="0"/>
  </r>
  <r>
    <s v="DRA"/>
    <s v="DRA_1538"/>
    <x v="13"/>
    <s v="Tematica Comercio Interno"/>
    <s v="C_INTERNO_2023_EMICRON_URBANO"/>
    <s v="Bases de datos de la temática de comercio interno"/>
    <x v="64"/>
    <n v="10"/>
    <s v="2017011000391 "/>
    <s v="MANIZALES"/>
    <s v="IBAGUE"/>
    <s v="Transporte"/>
    <s v="Urbano"/>
    <n v="1"/>
    <n v="1"/>
    <n v="0"/>
    <n v="150000"/>
    <d v="2023-01-02T00:00:00"/>
    <n v="1"/>
    <n v="150000"/>
    <n v="150000"/>
    <n v="0"/>
    <s v="NO"/>
    <s v="NO"/>
    <n v="31423"/>
    <s v="0"/>
    <s v="0"/>
  </r>
  <r>
    <s v="DRA"/>
    <s v="DRA_1540"/>
    <x v="13"/>
    <s v="Tematica Comercio Interno"/>
    <s v="C_INTERNO_2023_EMICRON_URBANO"/>
    <s v="Bases de datos de la temática de comercio interno"/>
    <x v="64"/>
    <n v="10"/>
    <s v="2017011000391 "/>
    <s v="MANIZALES"/>
    <s v="IBAGUE"/>
    <s v="Viaticos"/>
    <s v="Nacional"/>
    <n v="1"/>
    <n v="1"/>
    <n v="0"/>
    <n v="1127900"/>
    <d v="2023-06-30T00:00:00"/>
    <n v="1"/>
    <n v="1127900"/>
    <n v="0"/>
    <n v="1127900"/>
    <s v="NO"/>
    <s v="NO"/>
    <n v="0"/>
    <s v="0"/>
    <s v="0"/>
  </r>
  <r>
    <s v="DRA"/>
    <s v="DRA_1541"/>
    <x v="13"/>
    <s v="Tematica Comercio Interno"/>
    <s v="C_INTERNO_2023_EMICRON_URBANO"/>
    <s v="Bases de datos de la temática de comercio interno"/>
    <x v="64"/>
    <n v="10"/>
    <s v="2017011000391 "/>
    <s v="MANIZALES"/>
    <s v="IBAGUE"/>
    <s v="Tiquetes"/>
    <s v="Nacional"/>
    <n v="2"/>
    <n v="1"/>
    <n v="0"/>
    <n v="800000"/>
    <d v="2023-02-01T00:00:00"/>
    <n v="1"/>
    <n v="1600000"/>
    <n v="1600000"/>
    <n v="0"/>
    <s v="NO"/>
    <s v="NO"/>
    <n v="33223"/>
    <s v="0"/>
    <s v="0"/>
  </r>
  <r>
    <s v="DRA"/>
    <s v="DRA_1542"/>
    <x v="13"/>
    <s v="Tematica Comercio Interno"/>
    <s v="C_INTERNO_2023_EMICRON_URBANO"/>
    <s v="Bases de datos de la temática de comercio interno"/>
    <x v="64"/>
    <n v="10"/>
    <s v="2017011000391 "/>
    <s v="MANIZALES"/>
    <s v="IBAGUE"/>
    <s v="Transporte"/>
    <s v="Otros"/>
    <n v="1"/>
    <n v="1"/>
    <n v="0"/>
    <n v="80000"/>
    <d v="2023-06-30T00:00:00"/>
    <n v="1"/>
    <n v="80000"/>
    <n v="0"/>
    <n v="80000"/>
    <s v="NO"/>
    <s v="NO"/>
    <n v="0"/>
    <s v="0"/>
    <s v="0"/>
  </r>
  <r>
    <s v="DRA"/>
    <s v="DRA_1543"/>
    <x v="13"/>
    <s v="Tematica Comercio Interno"/>
    <s v="C_INTERNO_2023_EMICRON_URBANO"/>
    <s v="Bases de datos de la temática de comercio interno"/>
    <x v="64"/>
    <n v="10"/>
    <s v="2017011000391 "/>
    <s v="MANIZALES"/>
    <s v="PEREIRA"/>
    <s v="Talento_Humano"/>
    <s v="Supervisor I"/>
    <n v="1"/>
    <n v="1"/>
    <n v="0"/>
    <n v="1249039"/>
    <d v="2023-01-02T00:00:00"/>
    <n v="1"/>
    <n v="1249039"/>
    <n v="1249039"/>
    <n v="0"/>
    <s v="NO"/>
    <s v="NO"/>
    <n v="31423"/>
    <s v="0"/>
    <s v="0"/>
  </r>
  <r>
    <s v="DRA"/>
    <s v="DRA_1544"/>
    <x v="13"/>
    <s v="Tematica Comercio Interno"/>
    <s v="C_INTERNO_2023_EMICRON_URBANO"/>
    <s v="Bases de datos de la temática de comercio interno"/>
    <x v="64"/>
    <n v="10"/>
    <s v="2017011000391 "/>
    <s v="MANIZALES"/>
    <s v="PEREIRA"/>
    <s v="Otros_gastos_operativos"/>
    <s v="Gastos Asociados Al Operativo De Campo"/>
    <n v="1"/>
    <n v="1"/>
    <n v="0"/>
    <n v="750000"/>
    <d v="2023-01-02T00:00:00"/>
    <n v="1"/>
    <n v="750000"/>
    <n v="750000"/>
    <n v="0"/>
    <s v="NO"/>
    <s v="NO"/>
    <n v="31423"/>
    <s v="0"/>
    <s v="0"/>
  </r>
  <r>
    <s v="DRA"/>
    <s v="DRA_1545"/>
    <x v="13"/>
    <s v="Tematica Comercio Interno"/>
    <s v="C_INTERNO_2023_EMICRON_URBANO"/>
    <s v="Bases de datos de la temática de comercio interno"/>
    <x v="64"/>
    <n v="10"/>
    <s v="2017011000391 "/>
    <s v="MANIZALES"/>
    <s v="PEREIRA"/>
    <s v="Transporte"/>
    <s v="Urbano"/>
    <n v="1"/>
    <n v="1"/>
    <n v="0"/>
    <n v="150000"/>
    <d v="2023-01-02T00:00:00"/>
    <n v="1"/>
    <n v="150000"/>
    <n v="150000"/>
    <n v="0"/>
    <s v="NO"/>
    <s v="NO"/>
    <n v="31423"/>
    <s v="0"/>
    <s v="0"/>
  </r>
  <r>
    <s v="DRA"/>
    <s v="DRA_1547"/>
    <x v="13"/>
    <s v="Tematica Comercio Interno"/>
    <s v="C_INTERNO_2023_EMICRON_URBANO"/>
    <s v="Bases de datos de la temática de comercio interno"/>
    <x v="64"/>
    <n v="10"/>
    <s v="2017011000391 "/>
    <s v="MANIZALES"/>
    <s v="PEREIRA"/>
    <s v="Viaticos"/>
    <s v="Nacional"/>
    <n v="1"/>
    <n v="1"/>
    <n v="0"/>
    <n v="1127900"/>
    <d v="2023-06-30T00:00:00"/>
    <n v="1"/>
    <n v="1127900"/>
    <n v="0"/>
    <n v="1127900"/>
    <s v="NO"/>
    <s v="NO"/>
    <n v="0"/>
    <s v="0"/>
    <s v="0"/>
  </r>
  <r>
    <s v="DRA"/>
    <s v="DRA_1548"/>
    <x v="13"/>
    <s v="Tematica Comercio Interno"/>
    <s v="C_INTERNO_2023_EMICRON_URBANO"/>
    <s v="Bases de datos de la temática de comercio interno"/>
    <x v="64"/>
    <n v="10"/>
    <s v="2017011000391 "/>
    <s v="MANIZALES"/>
    <s v="PEREIRA"/>
    <s v="Tiquetes"/>
    <s v="Nacional"/>
    <n v="2"/>
    <n v="1"/>
    <n v="0"/>
    <n v="800000"/>
    <d v="2023-02-01T00:00:00"/>
    <n v="1"/>
    <n v="1600000"/>
    <n v="1597718.32"/>
    <n v="2281.6799999999348"/>
    <s v="NO"/>
    <s v="NO"/>
    <n v="33223"/>
    <s v="0"/>
    <s v="0"/>
  </r>
  <r>
    <s v="DRA"/>
    <s v="DRA_1549"/>
    <x v="13"/>
    <s v="Tematica Comercio Interno"/>
    <s v="C_INTERNO_2023_EMICRON_URBANO"/>
    <s v="Bases de datos de la temática de comercio interno"/>
    <x v="64"/>
    <n v="10"/>
    <s v="2017011000391 "/>
    <s v="MEDELLIN"/>
    <s v="MEDELLIN"/>
    <s v="Talento_Humano"/>
    <s v="Supervisor I"/>
    <n v="2"/>
    <n v="3"/>
    <n v="10"/>
    <n v="1606224"/>
    <d v="2023-01-02T00:00:00"/>
    <n v="1"/>
    <n v="10708160"/>
    <n v="10708160"/>
    <n v="0"/>
    <s v="NO"/>
    <s v="NO"/>
    <n v="9823"/>
    <s v="0"/>
    <s v="0"/>
  </r>
  <r>
    <s v="DRA"/>
    <s v="DRA_1550"/>
    <x v="13"/>
    <s v="Tematica Comercio Interno"/>
    <s v="C_INTERNO_2023_EMICRON_URBANO"/>
    <s v="Bases de datos de la temática de comercio interno"/>
    <x v="64"/>
    <n v="10"/>
    <s v="2017011000391 "/>
    <s v="MEDELLIN"/>
    <s v="MEDELLIN"/>
    <s v="Otros_gastos_operativos"/>
    <s v="Gastos Asociados Al Operativo De Campo"/>
    <n v="1"/>
    <n v="1"/>
    <n v="0"/>
    <n v="1250000"/>
    <d v="2023-01-02T00:00:00"/>
    <n v="1"/>
    <n v="1250000"/>
    <n v="1250000"/>
    <n v="0"/>
    <s v="NO"/>
    <s v="NO"/>
    <n v="9823"/>
    <s v="0"/>
    <s v="0"/>
  </r>
  <r>
    <s v="DRA"/>
    <s v="DRA_1551"/>
    <x v="13"/>
    <s v="Tematica Comercio Interno"/>
    <s v="C_INTERNO_2023_EMICRON_URBANO"/>
    <s v="Bases de datos de la temática de comercio interno"/>
    <x v="64"/>
    <n v="10"/>
    <s v="2017011000391 "/>
    <s v="MEDELLIN"/>
    <s v="MEDELLIN"/>
    <s v="Transporte"/>
    <s v="Urbano"/>
    <n v="1"/>
    <n v="1"/>
    <n v="0"/>
    <n v="270000"/>
    <d v="2023-01-02T00:00:00"/>
    <n v="1"/>
    <n v="270000"/>
    <n v="270000"/>
    <n v="0"/>
    <s v="NO"/>
    <s v="NO"/>
    <n v="9823"/>
    <s v="0"/>
    <s v="0"/>
  </r>
  <r>
    <s v="DRA"/>
    <s v="DRA_1553"/>
    <x v="13"/>
    <s v="Tematica Comercio Interno"/>
    <s v="C_INTERNO_2023_EMICRON_URBANO"/>
    <s v="Bases de datos de la temática de comercio interno"/>
    <x v="64"/>
    <n v="10"/>
    <s v="2017011000391 "/>
    <s v="MEDELLIN"/>
    <s v="MEDELLIN"/>
    <s v="Viaticos"/>
    <s v="Nacional"/>
    <n v="1"/>
    <n v="1"/>
    <n v="0"/>
    <n v="1127900"/>
    <d v="2023-06-30T00:00:00"/>
    <n v="1"/>
    <n v="1127900"/>
    <n v="1127900"/>
    <n v="0"/>
    <s v="NO"/>
    <s v="NO"/>
    <n v="41023"/>
    <s v="0"/>
    <s v="0"/>
  </r>
  <r>
    <s v="DRA"/>
    <s v="DRA_1554"/>
    <x v="13"/>
    <s v="Tematica Comercio Interno"/>
    <s v="C_INTERNO_2023_EMICRON_URBANO"/>
    <s v="Bases de datos de la temática de comercio interno"/>
    <x v="64"/>
    <n v="10"/>
    <s v="2017011000391 "/>
    <s v="MEDELLIN"/>
    <s v="MEDELLIN"/>
    <s v="Tiquetes"/>
    <s v="Nacional"/>
    <n v="2"/>
    <n v="1"/>
    <n v="0"/>
    <n v="800000"/>
    <d v="2023-02-01T00:00:00"/>
    <n v="1"/>
    <n v="1600000"/>
    <n v="1600000"/>
    <n v="0"/>
    <s v="NO"/>
    <s v="NO"/>
    <n v="35623"/>
    <s v="0"/>
    <s v="0"/>
  </r>
  <r>
    <s v="DRA"/>
    <s v="DRA_1555"/>
    <x v="13"/>
    <s v="Tematica Comercio Interno"/>
    <s v="C_INTERNO_2023_EMICRON_URBANO"/>
    <s v="Bases de datos de la temática de comercio interno"/>
    <x v="64"/>
    <n v="10"/>
    <s v="2017011000391 "/>
    <s v="MEDELLIN"/>
    <s v="MEDELLIN"/>
    <s v="Transporte"/>
    <s v="Otros"/>
    <n v="1"/>
    <n v="1"/>
    <n v="0"/>
    <n v="80000"/>
    <d v="2023-06-30T00:00:00"/>
    <n v="1"/>
    <n v="80000"/>
    <n v="80000"/>
    <n v="0"/>
    <s v="NO"/>
    <s v="NO"/>
    <n v="41023"/>
    <s v="0"/>
    <s v="0"/>
  </r>
  <r>
    <s v="DRA"/>
    <s v="DRA_1556"/>
    <x v="13"/>
    <s v="Tematica Comercio Interno"/>
    <s v="C_INTERNO_2023_EMICRON_URBANO"/>
    <s v="Bases de datos de la temática de comercio interno"/>
    <x v="64"/>
    <n v="10"/>
    <s v="2017011000391 "/>
    <s v="MEDELLIN"/>
    <s v="MONTERIA"/>
    <s v="Talento_Humano"/>
    <s v="Supervisor I"/>
    <n v="1"/>
    <n v="4"/>
    <n v="0"/>
    <n v="1606224"/>
    <d v="2023-01-02T00:00:00"/>
    <n v="1"/>
    <n v="6424896"/>
    <n v="6424896"/>
    <n v="0"/>
    <s v="NO"/>
    <s v="NO"/>
    <n v="9823"/>
    <s v="0"/>
    <s v="0"/>
  </r>
  <r>
    <s v="DRA"/>
    <s v="DRA_1557"/>
    <x v="13"/>
    <s v="Tematica Comercio Interno"/>
    <s v="C_INTERNO_2023_EMICRON_URBANO"/>
    <s v="Bases de datos de la temática de comercio interno"/>
    <x v="64"/>
    <n v="10"/>
    <s v="2017011000391 "/>
    <s v="MEDELLIN"/>
    <s v="MONTERIA"/>
    <s v="Otros_gastos_operativos"/>
    <s v="Gastos Asociados Al Operativo De Campo"/>
    <n v="1"/>
    <n v="1"/>
    <n v="0"/>
    <n v="750000"/>
    <d v="2023-01-02T00:00:00"/>
    <n v="1"/>
    <n v="750000"/>
    <n v="750000"/>
    <n v="0"/>
    <s v="NO"/>
    <s v="NO"/>
    <n v="9823"/>
    <s v="0"/>
    <s v="0"/>
  </r>
  <r>
    <s v="DRA"/>
    <s v="DRA_1558"/>
    <x v="13"/>
    <s v="Tematica Comercio Interno"/>
    <s v="C_INTERNO_2023_EMICRON_URBANO"/>
    <s v="Bases de datos de la temática de comercio interno"/>
    <x v="64"/>
    <n v="10"/>
    <s v="2017011000391 "/>
    <s v="MEDELLIN"/>
    <s v="MONTERIA"/>
    <s v="Transporte"/>
    <s v="Urbano"/>
    <n v="1"/>
    <n v="1"/>
    <n v="0"/>
    <n v="150000"/>
    <d v="2023-01-02T00:00:00"/>
    <n v="1"/>
    <n v="150000"/>
    <n v="150000"/>
    <n v="0"/>
    <s v="NO"/>
    <s v="NO"/>
    <n v="9823"/>
    <s v="0"/>
    <s v="0"/>
  </r>
  <r>
    <s v="DRA"/>
    <s v="DRA_1560"/>
    <x v="13"/>
    <s v="Tematica Comercio Interno"/>
    <s v="C_INTERNO_2023_EMICRON_URBANO"/>
    <s v="Bases de datos de la temática de comercio interno"/>
    <x v="64"/>
    <n v="10"/>
    <s v="2017011000391 "/>
    <s v="MEDELLIN"/>
    <s v="MONTERIA"/>
    <s v="Viaticos"/>
    <s v="Nacional"/>
    <n v="1"/>
    <n v="1"/>
    <n v="0"/>
    <n v="1127900"/>
    <d v="2023-06-30T00:00:00"/>
    <n v="1"/>
    <n v="1127900"/>
    <n v="1127900"/>
    <n v="0"/>
    <s v="NO"/>
    <s v="NO"/>
    <n v="41023"/>
    <s v="0"/>
    <s v="0"/>
  </r>
  <r>
    <s v="DRA"/>
    <s v="DRA_1561"/>
    <x v="13"/>
    <s v="Tematica Comercio Interno"/>
    <s v="C_INTERNO_2023_EMICRON_URBANO"/>
    <s v="Bases de datos de la temática de comercio interno"/>
    <x v="64"/>
    <n v="10"/>
    <s v="2017011000391 "/>
    <s v="MEDELLIN"/>
    <s v="MONTERIA"/>
    <s v="Tiquetes"/>
    <s v="Nacional"/>
    <n v="2"/>
    <n v="1"/>
    <n v="0"/>
    <n v="800000"/>
    <d v="2023-02-01T00:00:00"/>
    <n v="1"/>
    <n v="1600000"/>
    <n v="1600000"/>
    <n v="0"/>
    <s v="NO"/>
    <s v="NO"/>
    <n v="35623"/>
    <s v="0"/>
    <s v="0"/>
  </r>
  <r>
    <s v="DRA"/>
    <s v="DRA_1562"/>
    <x v="13"/>
    <s v="Tematica Comercio Interno"/>
    <s v="C_INTERNO_2023_EMICRON_URBANO"/>
    <s v="Bases de datos de la temática de comercio interno"/>
    <x v="64"/>
    <n v="10"/>
    <s v="2017011000391 "/>
    <s v="MEDELLIN"/>
    <s v="MONTERIA"/>
    <s v="Transporte"/>
    <s v="Otros"/>
    <n v="1"/>
    <n v="1"/>
    <n v="0"/>
    <n v="80000"/>
    <d v="2023-06-30T00:00:00"/>
    <n v="1"/>
    <n v="80000"/>
    <n v="80000"/>
    <n v="0"/>
    <s v="NO"/>
    <s v="NO"/>
    <n v="41023"/>
    <s v="0"/>
    <s v="0"/>
  </r>
  <r>
    <s v="DRA"/>
    <s v="DRA_1563"/>
    <x v="13"/>
    <s v="Tematica Comercio Interno"/>
    <s v="C_INTERNO_2023_EMICRON_URBANO"/>
    <s v="Bases de datos de la temática de comercio interno"/>
    <x v="64"/>
    <n v="10"/>
    <s v="2017011000391 "/>
    <s v="MEDELLIN"/>
    <s v="QUIBDO"/>
    <s v="Talento_Humano"/>
    <s v="Supervisor I"/>
    <n v="1"/>
    <n v="4"/>
    <n v="0"/>
    <n v="1606224"/>
    <d v="2023-01-02T00:00:00"/>
    <n v="1"/>
    <n v="6424896"/>
    <n v="6424896"/>
    <n v="0"/>
    <s v="NO"/>
    <s v="NO"/>
    <n v="9823"/>
    <s v="0"/>
    <s v="0"/>
  </r>
  <r>
    <s v="DRA"/>
    <s v="DRA_1564"/>
    <x v="13"/>
    <s v="Tematica Comercio Interno"/>
    <s v="C_INTERNO_2023_EMICRON_URBANO"/>
    <s v="Bases de datos de la temática de comercio interno"/>
    <x v="64"/>
    <n v="10"/>
    <s v="2017011000391 "/>
    <s v="MEDELLIN"/>
    <s v="QUIBDO"/>
    <s v="Otros_gastos_operativos"/>
    <s v="Gastos Asociados Al Operativo De Campo"/>
    <n v="1"/>
    <n v="1"/>
    <n v="0"/>
    <n v="750000"/>
    <d v="2023-01-02T00:00:00"/>
    <n v="1"/>
    <n v="750000"/>
    <n v="750000"/>
    <n v="0"/>
    <s v="NO"/>
    <s v="NO"/>
    <n v="9823"/>
    <s v="0"/>
    <s v="0"/>
  </r>
  <r>
    <s v="DRA"/>
    <s v="DRA_1565"/>
    <x v="13"/>
    <s v="Tematica Comercio Interno"/>
    <s v="C_INTERNO_2023_EMICRON_URBANO"/>
    <s v="Bases de datos de la temática de comercio interno"/>
    <x v="64"/>
    <n v="10"/>
    <s v="2017011000391 "/>
    <s v="MEDELLIN"/>
    <s v="QUIBDO"/>
    <s v="Transporte"/>
    <s v="Urbano"/>
    <n v="1"/>
    <n v="1"/>
    <n v="0"/>
    <n v="150000"/>
    <d v="2023-01-02T00:00:00"/>
    <n v="1"/>
    <n v="150000"/>
    <n v="150000"/>
    <n v="0"/>
    <s v="NO"/>
    <s v="NO"/>
    <n v="9823"/>
    <s v="0"/>
    <s v="0"/>
  </r>
  <r>
    <s v="DRA"/>
    <s v="DRA_1567"/>
    <x v="13"/>
    <s v="Tematica Comercio Interno"/>
    <s v="C_INTERNO_2023_EMICRON_URBANO"/>
    <s v="Bases de datos de la temática de comercio interno"/>
    <x v="64"/>
    <n v="10"/>
    <s v="2017011000391 "/>
    <s v="MEDELLIN"/>
    <s v="QUIBDO"/>
    <s v="Viaticos"/>
    <s v="Nacional"/>
    <n v="1"/>
    <n v="1"/>
    <n v="0"/>
    <n v="1127900"/>
    <d v="2023-06-30T00:00:00"/>
    <n v="1"/>
    <n v="1127900"/>
    <n v="1127900"/>
    <n v="0"/>
    <s v="NO"/>
    <s v="NO"/>
    <n v="41023"/>
    <s v="0"/>
    <s v="0"/>
  </r>
  <r>
    <s v="DRA"/>
    <s v="DRA_1568"/>
    <x v="13"/>
    <s v="Tematica Comercio Interno"/>
    <s v="C_INTERNO_2023_EMICRON_URBANO"/>
    <s v="Bases de datos de la temática de comercio interno"/>
    <x v="64"/>
    <n v="10"/>
    <s v="2017011000391 "/>
    <s v="MEDELLIN"/>
    <s v="QUIBDO"/>
    <s v="Tiquetes"/>
    <s v="Nacional"/>
    <n v="2"/>
    <n v="1"/>
    <n v="0"/>
    <n v="800000"/>
    <d v="2023-02-01T00:00:00"/>
    <n v="1"/>
    <n v="1600000"/>
    <n v="1600000"/>
    <n v="0"/>
    <s v="NO"/>
    <s v="NO"/>
    <n v="35623"/>
    <s v="0"/>
    <s v="0"/>
  </r>
  <r>
    <s v="DRA"/>
    <s v="DRA_1569"/>
    <x v="13"/>
    <s v="Tematica Comercio Interno"/>
    <s v="C_INTERNO_2023_EMICRON_URBANO"/>
    <s v="Bases de datos de la temática de comercio interno"/>
    <x v="64"/>
    <n v="10"/>
    <s v="2017011000391 "/>
    <s v="BOGOTA"/>
    <s v="BOGOTA"/>
    <s v="Talento_Humano"/>
    <s v="Encuestador"/>
    <n v="1"/>
    <n v="4"/>
    <n v="15"/>
    <n v="1312310"/>
    <d v="2023-08-01T00:00:00"/>
    <n v="1"/>
    <n v="5905395"/>
    <n v="0"/>
    <n v="5905395"/>
    <s v="NO"/>
    <s v="NO"/>
    <n v="0"/>
    <s v="0"/>
    <s v="0"/>
  </r>
  <r>
    <s v="DRA"/>
    <s v="DRA_1570"/>
    <x v="13"/>
    <s v="Tematica Comercio Interno"/>
    <s v="C_INTERNO_2023_EMICRON_URBANO"/>
    <s v="Bases de datos de la temática de comercio interno"/>
    <x v="64"/>
    <n v="10"/>
    <s v="2017011000391 "/>
    <s v="BOGOTA"/>
    <s v="BOGOTA"/>
    <s v="Otros_gastos_operativos"/>
    <s v="Gastos Asociados Al Operativo De Campo"/>
    <n v="1"/>
    <n v="1"/>
    <n v="0"/>
    <n v="847500"/>
    <d v="2023-08-01T00:00:00"/>
    <n v="1"/>
    <n v="847500"/>
    <n v="0"/>
    <n v="847500"/>
    <s v="NO"/>
    <s v="NO"/>
    <n v="0"/>
    <s v="0"/>
    <s v="0"/>
  </r>
  <r>
    <s v="DRA"/>
    <s v="DRA_1571"/>
    <x v="13"/>
    <s v="Tematica Comercio Interno"/>
    <s v="C_INTERNO_2023_EMICRON_URBANO"/>
    <s v="Bases de datos de la temática de comercio interno"/>
    <x v="64"/>
    <n v="10"/>
    <s v="2017011000391 "/>
    <s v="BOGOTA"/>
    <s v="BOGOTA"/>
    <s v="Transporte"/>
    <s v="Urbano"/>
    <n v="1"/>
    <n v="1"/>
    <n v="0"/>
    <n v="187500"/>
    <d v="2023-08-01T00:00:00"/>
    <n v="1"/>
    <n v="187500"/>
    <n v="0"/>
    <n v="187500"/>
    <s v="NO"/>
    <s v="NO"/>
    <n v="0"/>
    <s v="0"/>
    <s v="0"/>
  </r>
  <r>
    <s v="DRA"/>
    <s v="DRA_1572"/>
    <x v="13"/>
    <s v="Tematica Comercio Interno"/>
    <s v="C_INTERNO_2023_EMICRON_URBANO"/>
    <s v="Bases de datos de la temática de comercio interno"/>
    <x v="64"/>
    <n v="10"/>
    <s v="2017011000391 "/>
    <s v="DANE_CENTRAL"/>
    <s v="DANE_CENTRAL"/>
    <s v="Viaticos"/>
    <s v="Nacional"/>
    <n v="1"/>
    <n v="1"/>
    <n v="0"/>
    <n v="4061316"/>
    <d v="2023-06-30T00:00:00"/>
    <n v="1"/>
    <n v="4061316"/>
    <n v="4061316"/>
    <n v="0"/>
    <s v="NO"/>
    <s v="NO"/>
    <n v="73423"/>
    <s v="0"/>
    <s v="0"/>
  </r>
  <r>
    <s v="DRA"/>
    <s v="DRA_1573"/>
    <x v="13"/>
    <s v="Tematica Comercio Interno"/>
    <s v="C_INTERNO_2023_EMICRON_URBANO"/>
    <s v="Bases de datos de la temática de comercio interno"/>
    <x v="64"/>
    <n v="10"/>
    <s v="2017011000391 "/>
    <s v="DANE_CENTRAL"/>
    <s v="DANE_CENTRAL"/>
    <s v="Tiquetes"/>
    <s v="Nacional"/>
    <n v="8"/>
    <n v="1"/>
    <n v="0"/>
    <n v="800000"/>
    <d v="2023-03-30T00:00:00"/>
    <n v="1"/>
    <n v="6400000"/>
    <n v="6400000"/>
    <n v="0"/>
    <s v="NO"/>
    <s v="NO"/>
    <n v="53423"/>
    <s v="Monitoreo DANE Central - Tiquetes"/>
    <s v="0"/>
  </r>
  <r>
    <s v="DRA"/>
    <s v="DRA_1574"/>
    <x v="13"/>
    <s v="Tematica Comercio Interno"/>
    <s v="C_INTERNO_2023_EMICRON_URBANO"/>
    <s v="Bases de datos de la temática de comercio interno"/>
    <x v="64"/>
    <n v="10"/>
    <s v="2017011000391 "/>
    <s v="DANE_CENTRAL"/>
    <s v="DANE_CENTRAL"/>
    <s v="Viaticos"/>
    <s v="Nacional"/>
    <n v="1"/>
    <n v="1"/>
    <n v="0"/>
    <n v="320000"/>
    <d v="2023-06-30T00:00:00"/>
    <n v="1"/>
    <n v="320000"/>
    <n v="320000"/>
    <n v="0"/>
    <s v="NO"/>
    <s v="NO"/>
    <n v="73423"/>
    <s v="Monitoreo DANE Central - Traslado aeropuerto"/>
    <s v="0"/>
  </r>
  <r>
    <s v="DRA"/>
    <s v="DRA_1575"/>
    <x v="13"/>
    <s v="Tematica Comercio Interno"/>
    <s v="C_INTERNO_2023_EMICRON_URBANO"/>
    <s v="Bases de datos de la temática de comercio interno"/>
    <x v="64"/>
    <n v="10"/>
    <s v="2017011000391 "/>
    <s v="DANE_CENTRAL"/>
    <s v="DANE_CENTRAL"/>
    <s v="Viaticos"/>
    <s v="Nacional"/>
    <n v="1"/>
    <n v="1"/>
    <n v="0"/>
    <n v="4061316"/>
    <d v="2023-12-15T00:00:00"/>
    <n v="1"/>
    <n v="4061316"/>
    <n v="4061316"/>
    <n v="0"/>
    <s v="NO"/>
    <s v="NO"/>
    <n v="73423"/>
    <s v="0"/>
    <s v="0"/>
  </r>
  <r>
    <s v="DRA"/>
    <s v="DRA_1576"/>
    <x v="13"/>
    <s v="Tematica Comercio Interno"/>
    <s v="C_INTERNO_2023_EMICRON_URBANO"/>
    <s v="Bases de datos de la temática de comercio interno"/>
    <x v="64"/>
    <n v="10"/>
    <s v="2017011000391 "/>
    <s v="DANE_CENTRAL"/>
    <s v="DANE_CENTRAL"/>
    <s v="Tiquetes"/>
    <s v="Nacional"/>
    <n v="8"/>
    <n v="1"/>
    <n v="0"/>
    <n v="800000"/>
    <d v="2023-03-30T00:00:00"/>
    <n v="1"/>
    <n v="6400000"/>
    <n v="6400000"/>
    <n v="0"/>
    <s v="NO"/>
    <s v="NO"/>
    <n v="53423"/>
    <s v="Monitoreo DANE Central - Tiquetes"/>
    <s v="0"/>
  </r>
  <r>
    <s v="DRA"/>
    <s v="DRA_1577"/>
    <x v="13"/>
    <s v="Tematica Comercio Interno"/>
    <s v="C_INTERNO_2023_EMICRON_URBANO"/>
    <s v="Bases de datos de la temática de comercio interno"/>
    <x v="64"/>
    <n v="10"/>
    <s v="2017011000391 "/>
    <s v="DANE_CENTRAL"/>
    <s v="DANE_CENTRAL"/>
    <s v="Viaticos"/>
    <s v="Nacional"/>
    <n v="1"/>
    <n v="1"/>
    <n v="0"/>
    <n v="320000"/>
    <d v="2023-12-15T00:00:00"/>
    <n v="1"/>
    <n v="320000"/>
    <n v="320000"/>
    <n v="0"/>
    <s v="NO"/>
    <s v="NO"/>
    <n v="73423"/>
    <s v="Monitoreo DANE Central - Traslado aeropuerto"/>
    <s v="0"/>
  </r>
  <r>
    <s v="DRA"/>
    <s v="DRA_1579"/>
    <x v="13"/>
    <s v="Tematica Comercio Interno"/>
    <s v="C_INTERNO_2023_EMICRON_URBANO"/>
    <s v="Bases de datos de la temática de comercio interno"/>
    <x v="64"/>
    <n v="10"/>
    <s v="2017011000391 "/>
    <s v="DANE_CENTRAL"/>
    <s v="DANE_CENTRAL"/>
    <s v="Impresos"/>
    <s v="Impresion De Material Necesario Para Difusion"/>
    <n v="1"/>
    <n v="1"/>
    <n v="0"/>
    <n v="15000000"/>
    <d v="2023-09-30T00:00:00"/>
    <n v="1"/>
    <n v="15000000"/>
    <n v="15000000"/>
    <n v="0"/>
    <s v="NO"/>
    <s v="NO"/>
    <n v="119823"/>
    <s v="Insumos e impresos para el taller de ediciones"/>
    <s v="0"/>
  </r>
  <r>
    <s v="DRA"/>
    <s v="DRA_1580"/>
    <x v="13"/>
    <s v="Tematica Comercio Interno"/>
    <s v="C_INTERNO_2023_EMICRON_URBANO"/>
    <s v="Bases de datos de la temática de comercio interno"/>
    <x v="64"/>
    <n v="10"/>
    <s v="2017011000391 "/>
    <s v="DANE_CENTRAL"/>
    <s v="DANE_CENTRAL"/>
    <s v="Talento_Humano"/>
    <s v="Tecnico"/>
    <n v="1"/>
    <n v="4"/>
    <n v="0"/>
    <n v="2937270"/>
    <d v="2023-01-02T00:00:00"/>
    <n v="1"/>
    <n v="11749080"/>
    <n v="11749080"/>
    <n v="0"/>
    <s v="NO"/>
    <s v="NO"/>
    <n v="47823"/>
    <s v="0"/>
    <s v="0"/>
  </r>
  <r>
    <s v="DRA"/>
    <s v="DRA_2163"/>
    <x v="13"/>
    <s v="Tematica Mercado"/>
    <s v="MERCADO_2023_OPERATIVO_TRV"/>
    <s v="Bases de datos de la temática de mercado laboral"/>
    <x v="61"/>
    <n v="10"/>
    <s v="2017011000391 "/>
    <s v="CALI"/>
    <s v="CALI"/>
    <s v="Otros_gastos_operativos"/>
    <s v="Gastos Asociados Al Operativo De Campo"/>
    <n v="1"/>
    <n v="1"/>
    <n v="0"/>
    <n v="2700000"/>
    <d v="2023-05-01T00:00:00"/>
    <n v="1"/>
    <n v="2700000"/>
    <n v="2700000"/>
    <n v="0"/>
    <s v="NO"/>
    <s v="NO"/>
    <n v="42223"/>
    <s v=" ALQUILER DE EQUIPOS"/>
    <s v="0"/>
  </r>
  <r>
    <s v="DRA"/>
    <s v="DRA_2172"/>
    <x v="13"/>
    <s v="Tematica Mercado"/>
    <s v="MERCADO_2023_OPERATIVO_TRV"/>
    <s v="Bases de datos de la temática de mercado laboral"/>
    <x v="61"/>
    <n v="10"/>
    <s v="2017011000391 "/>
    <s v="CALI"/>
    <s v="PASTO"/>
    <s v="Otros_gastos_operativos"/>
    <s v="Gastos Asociados Al Operativo De Campo"/>
    <n v="1"/>
    <n v="1"/>
    <n v="0"/>
    <n v="1800000"/>
    <d v="2023-05-01T00:00:00"/>
    <n v="1"/>
    <n v="1800000"/>
    <n v="1800000"/>
    <n v="0"/>
    <s v="NO"/>
    <s v="NO"/>
    <n v="42223"/>
    <s v=" ALQUILER DE EQUIPOS"/>
    <s v="0"/>
  </r>
  <r>
    <s v="DRA"/>
    <s v="DRA_2174"/>
    <x v="13"/>
    <s v="Tematica Mercado"/>
    <s v="MERCADO_2023_OPERATIVO_TRV"/>
    <s v="Bases de datos de la temática de mercado laboral"/>
    <x v="61"/>
    <n v="10"/>
    <s v="2017011000391 "/>
    <s v="CALI"/>
    <s v="POPAYAN"/>
    <s v="Otros_gastos_operativos"/>
    <s v="Gastos Asociados Al Operativo De Campo"/>
    <n v="1"/>
    <n v="1"/>
    <n v="0"/>
    <n v="1500000"/>
    <d v="2023-05-01T00:00:00"/>
    <n v="1"/>
    <n v="1500000"/>
    <n v="1500000"/>
    <n v="0"/>
    <s v="NO"/>
    <s v="NO"/>
    <n v="42223"/>
    <s v=" ALQUILER DE EQUIPOS"/>
    <s v="0"/>
  </r>
  <r>
    <s v="DRA"/>
    <s v="DRA_2187"/>
    <x v="13"/>
    <s v="Tematica Mercado"/>
    <s v="MERCADO_2023_OPERATIVO_TRV"/>
    <s v="Bases de datos de la temática de mercado laboral"/>
    <x v="61"/>
    <n v="10"/>
    <s v="2017011000391 "/>
    <s v="CALI"/>
    <s v="MOCOA"/>
    <s v="Otros_gastos_operativos"/>
    <s v="Gastos Asociados Al Operativo De Campo"/>
    <n v="1"/>
    <n v="1"/>
    <n v="0"/>
    <n v="750000"/>
    <d v="2023-05-01T00:00:00"/>
    <n v="1"/>
    <n v="750000"/>
    <n v="750000"/>
    <n v="0"/>
    <s v="NO"/>
    <s v="NO"/>
    <n v="42223"/>
    <s v=" ALQUILER DE EQUIPOS"/>
    <s v="0"/>
  </r>
  <r>
    <s v="DRA"/>
    <s v="DRA_2192"/>
    <x v="13"/>
    <s v="Tematica Mercado"/>
    <s v="MERCADO_2023_OPERATIVO_TRV"/>
    <s v="Bases de datos de la temática de mercado laboral"/>
    <x v="61"/>
    <n v="10"/>
    <s v="2017011000391 "/>
    <s v="CALI"/>
    <s v="BUENAVENTURA"/>
    <s v="Otros_gastos_operativos"/>
    <s v="Gastos Asociados Al Operativo De Campo"/>
    <n v="1"/>
    <n v="1"/>
    <n v="0"/>
    <n v="750000"/>
    <d v="2023-05-01T00:00:00"/>
    <n v="1"/>
    <n v="750000"/>
    <n v="750000"/>
    <n v="0"/>
    <s v="NO"/>
    <s v="NO"/>
    <n v="42223"/>
    <s v=" ALQUILER DE EQUIPOS"/>
    <s v="0"/>
  </r>
  <r>
    <s v="DRA"/>
    <s v="DRA_2193"/>
    <x v="13"/>
    <s v="Tematica Mercado"/>
    <s v="MERCADO_2023_OPERATIVO_TRV"/>
    <s v="Bases de datos de la temática de mercado laboral"/>
    <x v="61"/>
    <n v="10"/>
    <s v="2017011000391 "/>
    <s v="CALI"/>
    <s v="TUMACO"/>
    <s v="Otros_gastos_operativos"/>
    <s v="Gastos Asociados Al Operativo De Campo"/>
    <n v="1"/>
    <n v="1"/>
    <n v="0"/>
    <n v="600000"/>
    <d v="2023-05-01T00:00:00"/>
    <n v="1"/>
    <n v="600000"/>
    <n v="600000"/>
    <n v="0"/>
    <s v="NO"/>
    <s v="NO"/>
    <n v="42223"/>
    <s v=" ALQUILER DE EQUIPOS"/>
    <s v="0"/>
  </r>
  <r>
    <s v="DRA"/>
    <s v="DRA_2194"/>
    <x v="13"/>
    <s v="Tematica Mercado"/>
    <s v="MERCADO_2023_OPERATIVO_TRV"/>
    <s v="Bases de datos de la temática de mercado laboral"/>
    <x v="61"/>
    <n v="10"/>
    <s v="2017011000391 "/>
    <s v="DANE_CENTRAL"/>
    <s v="DANE_CENTRAL"/>
    <s v="Otros_gastos_operativos"/>
    <s v="Gastos Asociados Al Operativo De Campo"/>
    <n v="1"/>
    <n v="1"/>
    <n v="0"/>
    <n v="51000000"/>
    <d v="2023-09-01T00:00:00"/>
    <n v="1"/>
    <n v="51000000"/>
    <n v="51000000"/>
    <n v="0"/>
    <s v="NO"/>
    <s v="NO"/>
    <n v="120323"/>
    <s v="KITS"/>
    <s v="0"/>
  </r>
  <r>
    <s v="DRA"/>
    <s v="DRA_2197"/>
    <x v="13"/>
    <s v="Tematica Mercado"/>
    <s v="MERCADO_2023_OPERATIVO_TRV"/>
    <s v="Bases de datos de la temática de mercado laboral"/>
    <x v="61"/>
    <n v="10"/>
    <s v="2017011000391 "/>
    <s v="BOGOTA"/>
    <s v="INIRIDA"/>
    <s v="Talento_Humano"/>
    <s v="Gestor informatico"/>
    <n v="1"/>
    <n v="5"/>
    <n v="0"/>
    <n v="1962665"/>
    <d v="2023-08-01T00:00:00"/>
    <n v="1"/>
    <n v="9813325"/>
    <n v="0"/>
    <n v="9813325"/>
    <s v="NO"/>
    <s v="NO"/>
    <n v="0"/>
    <s v="GESTOR INFORMATICO APOYO SOLICITUD ANA LUCIA L."/>
    <s v="0"/>
  </r>
  <r>
    <s v="DRA"/>
    <s v="DRA_2198"/>
    <x v="13"/>
    <s v="Tematica Mercado"/>
    <s v="MERCADO_2023_OPERATIVO_TRV"/>
    <s v="Bases de datos de la temática de mercado laboral"/>
    <x v="61"/>
    <n v="10"/>
    <s v="2017011000391 "/>
    <s v="BOGOTA"/>
    <s v="LETICIA"/>
    <s v="Talento_Humano"/>
    <s v="Gestor informatico"/>
    <n v="1"/>
    <n v="5"/>
    <n v="0"/>
    <n v="1962665"/>
    <d v="2023-08-01T00:00:00"/>
    <n v="1"/>
    <n v="9813325"/>
    <n v="0"/>
    <n v="9813325"/>
    <s v="NO"/>
    <s v="NO"/>
    <n v="0"/>
    <s v="GESTOR INFORMATICO APOYO SOLICITUD ANA LUCIA L."/>
    <s v="0"/>
  </r>
  <r>
    <s v="DRA"/>
    <s v="DRA_2199"/>
    <x v="13"/>
    <s v="Tematica Mercado"/>
    <s v="MERCADO_2023_OPERATIVO_TRV"/>
    <s v="Bases de datos de la temática de mercado laboral"/>
    <x v="61"/>
    <n v="10"/>
    <s v="2017011000391 "/>
    <s v="BOGOTA"/>
    <s v="MITU"/>
    <s v="Talento_Humano"/>
    <s v="Gestor informatico"/>
    <n v="1"/>
    <n v="5"/>
    <n v="0"/>
    <n v="1962665"/>
    <d v="2023-08-01T00:00:00"/>
    <n v="1"/>
    <n v="9813325"/>
    <n v="0"/>
    <n v="9813325"/>
    <s v="NO"/>
    <s v="NO"/>
    <n v="0"/>
    <s v="GESTOR INFORMATICO APOYO SOLICITUD ANA LUCIA L."/>
    <s v="0"/>
  </r>
  <r>
    <s v="DRA"/>
    <s v="DRA_2200"/>
    <x v="13"/>
    <s v="Tematica Mercado"/>
    <s v="MERCADO_2023_OPERATIVO_TRV"/>
    <s v="Bases de datos de la temática de mercado laboral"/>
    <x v="61"/>
    <n v="10"/>
    <s v="2017011000391 "/>
    <s v="BOGOTA"/>
    <s v="PUERTO CARRENO"/>
    <s v="Talento_Humano"/>
    <s v="Gestor informatico"/>
    <n v="1"/>
    <n v="5"/>
    <n v="0"/>
    <n v="1962665"/>
    <d v="2023-08-01T00:00:00"/>
    <n v="1"/>
    <n v="9813325"/>
    <n v="0"/>
    <n v="9813325"/>
    <s v="NO"/>
    <s v="NO"/>
    <n v="0"/>
    <s v="GESTOR INFORMATICO APOYO SOLICITUD ANA LUCIA L."/>
    <s v="0"/>
  </r>
  <r>
    <s v="DRA"/>
    <s v="DRA_2201"/>
    <x v="13"/>
    <s v="Tematica Mercado"/>
    <s v="MERCADO_2023_OPERATIVO_TRV"/>
    <s v="Bases de datos de la temática de mercado laboral"/>
    <x v="61"/>
    <n v="10"/>
    <s v="2017011000391 "/>
    <s v="BOGOTA"/>
    <s v="SAN JOSE DEL GUAVIARE"/>
    <s v="Talento_Humano"/>
    <s v="Gestor informatico"/>
    <n v="1"/>
    <n v="5"/>
    <n v="0"/>
    <n v="1962665"/>
    <d v="2023-08-01T00:00:00"/>
    <n v="1"/>
    <n v="9813325"/>
    <n v="0"/>
    <n v="9813325"/>
    <s v="NO"/>
    <s v="NO"/>
    <n v="0"/>
    <s v="GESTOR INFORMATICO APOYO SOLICITUD ANA LUCIA L."/>
    <s v="0"/>
  </r>
  <r>
    <s v="DRA"/>
    <s v="DRA_2202"/>
    <x v="13"/>
    <s v="Tematica Mercado"/>
    <s v="MERCADO_2023_OPERATIVO_TRV"/>
    <s v="Bases de datos de la temática de mercado laboral"/>
    <x v="61"/>
    <n v="10"/>
    <s v="2017011000391 "/>
    <s v="BOGOTA"/>
    <s v="YOPAL"/>
    <s v="Talento_Humano"/>
    <s v="Gestor informatico"/>
    <n v="1"/>
    <n v="5"/>
    <n v="0"/>
    <n v="1962665"/>
    <d v="2023-08-01T00:00:00"/>
    <n v="1"/>
    <n v="9813325"/>
    <n v="0"/>
    <n v="9813325"/>
    <s v="NO"/>
    <s v="NO"/>
    <n v="0"/>
    <s v="GESTOR INFORMATICO APOYO SOLICITUD ANA LUCIA L."/>
    <s v="0"/>
  </r>
  <r>
    <s v="DRA"/>
    <s v="DRA_2206"/>
    <x v="13"/>
    <s v="Tematica Mercado"/>
    <s v="MERCADO_2023_OPERATIVO_TRV"/>
    <s v="Bases de datos de la temática de mercado laboral"/>
    <x v="61"/>
    <n v="10"/>
    <s v="2017011000391 "/>
    <s v="BOGOTA"/>
    <s v="INIRIDA"/>
    <s v="Transporte"/>
    <s v="Urbano"/>
    <n v="1"/>
    <n v="1"/>
    <n v="0"/>
    <n v="75000"/>
    <d v="2023-08-01T00:00:00"/>
    <n v="1"/>
    <n v="75000"/>
    <n v="0"/>
    <n v="75000"/>
    <s v="NO"/>
    <s v="NO"/>
    <n v="0"/>
    <s v="T. URBANO GESTOR INFORMATICO APOYO SOLICITADO"/>
    <s v="0"/>
  </r>
  <r>
    <s v="DRA"/>
    <s v="DRA_2207"/>
    <x v="13"/>
    <s v="Tematica Mercado"/>
    <s v="MERCADO_2023_OPERATIVO_TRV"/>
    <s v="Bases de datos de la temática de mercado laboral"/>
    <x v="61"/>
    <n v="10"/>
    <s v="2017011000391 "/>
    <s v="BOGOTA"/>
    <s v="LETICIA"/>
    <s v="Transporte"/>
    <s v="Urbano"/>
    <n v="1"/>
    <n v="1"/>
    <n v="0"/>
    <n v="75000"/>
    <d v="2023-08-01T00:00:00"/>
    <n v="1"/>
    <n v="75000"/>
    <n v="0"/>
    <n v="75000"/>
    <s v="NO"/>
    <s v="NO"/>
    <n v="0"/>
    <s v="T. URBANO GESTOR INFORMATICO APOYO SOLICITADO"/>
    <s v="0"/>
  </r>
  <r>
    <s v="DRA"/>
    <s v="DRA_2208"/>
    <x v="13"/>
    <s v="Tematica Mercado"/>
    <s v="MERCADO_2023_OPERATIVO_TRV"/>
    <s v="Bases de datos de la temática de mercado laboral"/>
    <x v="61"/>
    <n v="10"/>
    <s v="2017011000391 "/>
    <s v="BOGOTA"/>
    <s v="MITU"/>
    <s v="Transporte"/>
    <s v="Urbano"/>
    <n v="1"/>
    <n v="1"/>
    <n v="0"/>
    <n v="75000"/>
    <d v="2023-08-01T00:00:00"/>
    <n v="1"/>
    <n v="75000"/>
    <n v="0"/>
    <n v="75000"/>
    <s v="NO"/>
    <s v="NO"/>
    <n v="0"/>
    <s v="T. URBANO GESTOR INFORMATICO APOYO SOLICITADO"/>
    <s v="0"/>
  </r>
  <r>
    <s v="DRA"/>
    <s v="DRA_2209"/>
    <x v="13"/>
    <s v="Tematica Mercado"/>
    <s v="MERCADO_2023_OPERATIVO_TRV"/>
    <s v="Bases de datos de la temática de mercado laboral"/>
    <x v="61"/>
    <n v="10"/>
    <s v="2017011000391 "/>
    <s v="BOGOTA"/>
    <s v="PUERTO CARRENO"/>
    <s v="Transporte"/>
    <s v="Urbano"/>
    <n v="1"/>
    <n v="1"/>
    <n v="0"/>
    <n v="75000"/>
    <d v="2023-08-01T00:00:00"/>
    <n v="1"/>
    <n v="75000"/>
    <n v="0"/>
    <n v="75000"/>
    <s v="NO"/>
    <s v="NO"/>
    <n v="0"/>
    <s v="T. URBANO GESTOR INFORMATICO APOYO SOLICITADO"/>
    <s v="0"/>
  </r>
  <r>
    <s v="DRA"/>
    <s v="DRA_2210"/>
    <x v="13"/>
    <s v="Tematica Mercado"/>
    <s v="MERCADO_2023_OPERATIVO_TRV"/>
    <s v="Bases de datos de la temática de mercado laboral"/>
    <x v="61"/>
    <n v="10"/>
    <s v="2017011000391 "/>
    <s v="BOGOTA"/>
    <s v="SAN JOSE DEL GUAVIARE"/>
    <s v="Transporte"/>
    <s v="Urbano"/>
    <n v="1"/>
    <n v="1"/>
    <n v="0"/>
    <n v="75000"/>
    <d v="2023-08-01T00:00:00"/>
    <n v="1"/>
    <n v="75000"/>
    <n v="0"/>
    <n v="75000"/>
    <s v="NO"/>
    <s v="NO"/>
    <n v="0"/>
    <s v="T. URBANO GESTOR INFORMATICO APOYO SOLICITADO"/>
    <s v="0"/>
  </r>
  <r>
    <s v="DRA"/>
    <s v="DRA_2211"/>
    <x v="13"/>
    <s v="Tematica Mercado"/>
    <s v="MERCADO_2023_OPERATIVO_TRV"/>
    <s v="Bases de datos de la temática de mercado laboral"/>
    <x v="61"/>
    <n v="10"/>
    <s v="2017011000391 "/>
    <s v="BOGOTA"/>
    <s v="YOPAL"/>
    <s v="Transporte"/>
    <s v="Urbano"/>
    <n v="1"/>
    <n v="1"/>
    <n v="0"/>
    <n v="75000"/>
    <d v="2023-08-01T00:00:00"/>
    <n v="1"/>
    <n v="75000"/>
    <n v="0"/>
    <n v="75000"/>
    <s v="NO"/>
    <s v="NO"/>
    <n v="0"/>
    <s v="T. URBANO GESTOR INFORMATICO APOYO SOLICITADO"/>
    <s v="0"/>
  </r>
  <r>
    <s v="DRA"/>
    <s v="DRA_2214"/>
    <x v="13"/>
    <s v="Tematica Mercado"/>
    <s v="MERCADO_2023_OPERATIVO_TRV"/>
    <s v="Bases de datos de la temática de mercado laboral"/>
    <x v="61"/>
    <n v="10"/>
    <s v="2017011000391 "/>
    <s v="DANE_CENTRAL"/>
    <s v="DANE_CENTRAL"/>
    <s v="Talento_Humano"/>
    <s v="Profesional Junior"/>
    <n v="1"/>
    <n v="10"/>
    <n v="21"/>
    <n v="3525000"/>
    <d v="2023-01-02T00:00:00"/>
    <n v="1"/>
    <n v="21032500"/>
    <n v="21032500"/>
    <n v="0"/>
    <s v="NO"/>
    <s v="NO"/>
    <n v="47323"/>
    <s v="PROFESIONAL JUNIOR LEISSY"/>
    <s v="0"/>
  </r>
  <r>
    <s v="DRA"/>
    <s v="DRA_2215"/>
    <x v="13"/>
    <s v="Tematica Mercado"/>
    <s v="MERCADO_2023_OPERATIVO_TRV"/>
    <s v="Bases de datos de la temática de mercado laboral"/>
    <x v="61"/>
    <n v="10"/>
    <s v="2017011000391 "/>
    <s v="DANE_CENTRAL"/>
    <s v="DANE_CENTRAL"/>
    <s v="Talento_Humano"/>
    <s v="Profesional Junior"/>
    <n v="1"/>
    <n v="11"/>
    <n v="0"/>
    <n v="3811000"/>
    <d v="2023-01-02T00:00:00"/>
    <n v="1"/>
    <n v="41921000"/>
    <n v="41921000"/>
    <n v="0"/>
    <s v="NO"/>
    <s v="NO"/>
    <n v="47523"/>
    <s v="PROFESIONAL JUNIOR NICOLAS"/>
    <s v="0"/>
  </r>
  <r>
    <s v="DRA"/>
    <s v="DRA_2216"/>
    <x v="13"/>
    <s v="Tematica Pobreza Y Condiciones De Vida"/>
    <s v="MERCADO_2023_OPERATIVO_TRV"/>
    <s v="Bases de datos de la temática de mercado laboral"/>
    <x v="63"/>
    <n v="10"/>
    <s v="2017011000391 "/>
    <s v="DANE_CENTRAL"/>
    <s v="DANE_CENTRAL"/>
    <s v="Talento_Humano"/>
    <s v="Profesional Junior"/>
    <n v="1"/>
    <n v="11"/>
    <n v="0"/>
    <n v="3708000"/>
    <d v="2023-01-02T00:00:00"/>
    <n v="1"/>
    <n v="40788000"/>
    <n v="40788000"/>
    <n v="0"/>
    <s v="NO"/>
    <s v="NO"/>
    <n v="47423"/>
    <s v="PROFESIONAL JUNIOR MIGUEL"/>
    <s v="0"/>
  </r>
  <r>
    <s v="DRA"/>
    <s v="DRA_2217"/>
    <x v="13"/>
    <s v="Tematica Mercado"/>
    <s v="MERCADO_2023_OPERATIVO_TRV"/>
    <s v="Bases de datos de la temática de mercado laboral"/>
    <x v="61"/>
    <n v="10"/>
    <s v="2017011000391 "/>
    <s v="DANE_CENTRAL"/>
    <s v="DANE_CENTRAL"/>
    <s v="Talento_Humano"/>
    <s v="Profesional Junior"/>
    <n v="1"/>
    <n v="11"/>
    <n v="0"/>
    <n v="3708000"/>
    <d v="2023-01-02T00:00:00"/>
    <n v="1"/>
    <n v="40788000"/>
    <n v="40788000"/>
    <n v="0"/>
    <s v="NO"/>
    <s v="NO"/>
    <n v="26323"/>
    <s v="PROFESIONAL JUNIOR  YENNY"/>
    <s v="0"/>
  </r>
  <r>
    <s v="DRA"/>
    <s v="DRA_2218"/>
    <x v="13"/>
    <s v="Tematica Mercado"/>
    <s v="MERCADO_2023_OPERATIVO_TRV"/>
    <s v="Bases de datos de la temática de mercado laboral"/>
    <x v="61"/>
    <n v="10"/>
    <s v="2017011000391 "/>
    <s v="DANE_CENTRAL"/>
    <s v="DANE_CENTRAL"/>
    <s v="Talento_Humano"/>
    <s v="Profesional Junior"/>
    <n v="1"/>
    <n v="3"/>
    <n v="20.000002110595201"/>
    <n v="4738000"/>
    <d v="2023-01-02T00:00:00"/>
    <n v="1"/>
    <n v="17372667"/>
    <n v="17372667"/>
    <n v="0"/>
    <s v="NO"/>
    <s v="NO"/>
    <n v="26823"/>
    <s v="PROFESIONAL  YOHANA"/>
    <s v="0"/>
  </r>
  <r>
    <s v="DRA"/>
    <s v="DRA_2228"/>
    <x v="13"/>
    <s v="Tematica Mercado"/>
    <s v="MERCADO_2023_OPERATIVO_TRV"/>
    <s v="Bases de datos de la temática de mercado laboral"/>
    <x v="61"/>
    <n v="10"/>
    <s v="2017011000391 "/>
    <s v="BARRANQUILLA"/>
    <s v="SANTA MARTA"/>
    <s v="Talento_Humano"/>
    <s v="Recuentista"/>
    <n v="1"/>
    <n v="4"/>
    <n v="14.999908558191301"/>
    <n v="1312310"/>
    <d v="2023-01-02T00:00:00"/>
    <n v="1"/>
    <n v="5905391"/>
    <n v="5905391"/>
    <n v="0"/>
    <s v="NO"/>
    <s v="NO"/>
    <n v="26623"/>
    <s v="MILDRED MARCELA OSPINO ALFONSO - FUERO DE MATERNIDAD"/>
    <s v="0"/>
  </r>
  <r>
    <s v="DRA"/>
    <s v="DRA_2229"/>
    <x v="13"/>
    <s v="Tematica Mercado"/>
    <s v="MERCADO_2023_OPERATIVO_TRV"/>
    <s v="Bases de datos de la temática de mercado laboral"/>
    <x v="61"/>
    <n v="10"/>
    <s v="2017011000391 "/>
    <s v="BARRANQUILLA"/>
    <s v="SANTA MARTA"/>
    <s v="Transporte"/>
    <s v="Urbano"/>
    <n v="1"/>
    <n v="1"/>
    <n v="0"/>
    <n v="817500"/>
    <d v="2023-01-02T00:00:00"/>
    <n v="1"/>
    <n v="817500"/>
    <n v="817500"/>
    <n v="0"/>
    <s v="NO"/>
    <s v="NO"/>
    <n v="26623"/>
    <s v="MILDRED MARCELA OSPINO ALFONSO - FUERO DE MATERNIDAD"/>
    <s v="0"/>
  </r>
  <r>
    <s v="DRA"/>
    <s v="DRA_2230"/>
    <x v="13"/>
    <s v="Tematica Mercado"/>
    <s v="MERCADO_2023_OPERATIVO_TRV"/>
    <s v="Bases de datos de la temática de mercado laboral"/>
    <x v="61"/>
    <n v="10"/>
    <s v="2017011000391 "/>
    <s v="BARRANQUILLA"/>
    <s v="SANTA MARTA"/>
    <s v="Transporte"/>
    <s v="Otros"/>
    <n v="1"/>
    <n v="1"/>
    <n v="0"/>
    <n v="1350000"/>
    <d v="2023-01-02T00:00:00"/>
    <n v="1"/>
    <n v="1350000"/>
    <n v="1350000"/>
    <n v="0"/>
    <s v="NO"/>
    <s v="NO"/>
    <n v="26623"/>
    <s v="MILDRED MARCELA OSPINO ALFONSO - FUERO DE MATERNIDAD"/>
    <s v="0"/>
  </r>
  <r>
    <s v="DRA"/>
    <s v="DRA_2237"/>
    <x v="13"/>
    <s v="Tematica Mercado"/>
    <s v="MERCADO_2023_OPERATIVO_TRV"/>
    <s v="Bases de datos de la temática de mercado laboral"/>
    <x v="61"/>
    <n v="10"/>
    <s v="2017011000391 "/>
    <s v="MEDELLIN"/>
    <s v="QUIBDO"/>
    <s v="Talento_Humano"/>
    <s v="Sensibilizador"/>
    <n v="1"/>
    <n v="4"/>
    <n v="14.999908558191301"/>
    <n v="1312310"/>
    <d v="2023-05-02T00:00:00"/>
    <n v="1"/>
    <n v="5905391"/>
    <n v="5905391"/>
    <n v="0"/>
    <s v="NO"/>
    <s v="NO"/>
    <n v="38423"/>
    <s v="LICY YISETH MARTINEZ MENDOZA - FUERO DE MATERNIDAD"/>
    <s v="0"/>
  </r>
  <r>
    <s v="DRA"/>
    <s v="DRA_2238"/>
    <x v="13"/>
    <s v="Tematica Mercado"/>
    <s v="MERCADO_2023_OPERATIVO_TRV"/>
    <s v="Bases de datos de la temática de mercado laboral"/>
    <x v="61"/>
    <n v="10"/>
    <s v="2017011000391 "/>
    <s v="MEDELLIN"/>
    <s v="QUIBDO"/>
    <s v="Transporte"/>
    <s v="Urbano"/>
    <n v="1"/>
    <n v="1"/>
    <n v="0"/>
    <n v="817500"/>
    <d v="2023-05-02T00:00:00"/>
    <n v="1"/>
    <n v="817500"/>
    <n v="817500"/>
    <n v="0"/>
    <s v="NO"/>
    <s v="NO"/>
    <n v="38423"/>
    <s v="LICY YISETH MARTINEZ MENDOZA - FUERO DE MATERNIDAD"/>
    <s v="0"/>
  </r>
  <r>
    <s v="DRA"/>
    <s v="DRA_2239"/>
    <x v="13"/>
    <s v="Tematica Mercado"/>
    <s v="MERCADO_2023_OPERATIVO_TRV"/>
    <s v="Bases de datos de la temática de mercado laboral"/>
    <x v="61"/>
    <n v="10"/>
    <s v="2017011000391 "/>
    <s v="MEDELLIN"/>
    <s v="QUIBDO"/>
    <s v="Transporte"/>
    <s v="Otros"/>
    <n v="1"/>
    <n v="1"/>
    <n v="0"/>
    <n v="1350000"/>
    <d v="2023-05-02T00:00:00"/>
    <n v="1"/>
    <n v="1350000"/>
    <n v="1350000"/>
    <n v="0"/>
    <s v="NO"/>
    <s v="NO"/>
    <n v="38423"/>
    <s v="LICY YISETH MARTINEZ MENDOZA - FUERO DE MATERNIDAD"/>
    <s v="0"/>
  </r>
  <r>
    <s v="DRA"/>
    <s v="DRA_2240"/>
    <x v="13"/>
    <s v="Tematica Mercado"/>
    <s v="MERCADO_2023_OPERATIVO_TRV"/>
    <s v="Bases de datos de la temática de mercado laboral"/>
    <x v="61"/>
    <n v="10"/>
    <s v="2017011000391 "/>
    <s v="BOGOTA"/>
    <s v="PUERTO CARRENO"/>
    <s v="Talento_Humano"/>
    <s v="Sensibilizador"/>
    <n v="1"/>
    <n v="4"/>
    <n v="25.999878077588399"/>
    <n v="1312310"/>
    <d v="2023-01-02T00:00:00"/>
    <n v="1"/>
    <n v="6386570"/>
    <n v="4990011"/>
    <n v="1396559"/>
    <s v="NO"/>
    <s v="NO"/>
    <n v="70323"/>
    <s v="YANILETH PICO ANDUEZA - PROTECCION LABORAL"/>
    <s v="0"/>
  </r>
  <r>
    <s v="DRA"/>
    <s v="DRA_2241"/>
    <x v="13"/>
    <s v="Tematica Mercado"/>
    <s v="MERCADO_2023_OPERATIVO_TRV"/>
    <s v="Bases de datos de la temática de mercado laboral"/>
    <x v="61"/>
    <n v="10"/>
    <s v="2017011000391 "/>
    <s v="BOGOTA"/>
    <s v="PUERTO CARRENO"/>
    <s v="Transporte"/>
    <s v="Urbano"/>
    <n v="1"/>
    <n v="1"/>
    <n v="0"/>
    <n v="892500"/>
    <d v="2023-01-02T00:00:00"/>
    <n v="1"/>
    <n v="892500"/>
    <n v="892500"/>
    <n v="0"/>
    <s v="NO"/>
    <s v="NO"/>
    <n v="70323"/>
    <s v="YANILETH PICO ANDUEZA - PROTECCION LABORAL"/>
    <s v="0"/>
  </r>
  <r>
    <s v="DRA"/>
    <s v="DRA_2242"/>
    <x v="13"/>
    <s v="Tematica Mercado"/>
    <s v="MERCADO_2023_OPERATIVO_TRV"/>
    <s v="Bases de datos de la temática de mercado laboral"/>
    <x v="61"/>
    <n v="10"/>
    <s v="2017011000391 "/>
    <s v="BOGOTA"/>
    <s v="PUERTO CARRENO"/>
    <s v="Transporte"/>
    <s v="Otros"/>
    <n v="1"/>
    <n v="1"/>
    <n v="0"/>
    <n v="515000"/>
    <d v="2023-01-02T00:00:00"/>
    <n v="1"/>
    <n v="515000"/>
    <n v="515000"/>
    <n v="0"/>
    <s v="NO"/>
    <s v="NO"/>
    <n v="70323"/>
    <s v="YANILETH PICO ANDUEZA - PROTECCION LABORAL"/>
    <s v="0"/>
  </r>
  <r>
    <s v="DRA"/>
    <s v="DRA_2246"/>
    <x v="13"/>
    <s v="Tematica Mercado"/>
    <s v="MERCADO_2023_OPERATIVO_TRV"/>
    <s v="Bases de datos de la temática de mercado laboral"/>
    <x v="61"/>
    <n v="10"/>
    <s v="2017011000391 "/>
    <s v="MANIZALES"/>
    <s v="ARMENIA"/>
    <s v="Talento_Humano"/>
    <s v="Gestor informatico"/>
    <n v="3"/>
    <n v="11"/>
    <n v="0"/>
    <n v="1905500"/>
    <d v="2023-01-01T00:00:00"/>
    <n v="1"/>
    <n v="62881500"/>
    <n v="62881500"/>
    <n v="0"/>
    <s v="SI"/>
    <s v="NO"/>
    <s v="26923;27023;27123;26523;26623;26823"/>
    <s v="GESTOR INFORMATICO"/>
    <s v="0"/>
  </r>
  <r>
    <s v="DRA"/>
    <s v="DRA_2247"/>
    <x v="13"/>
    <s v="Tematica Mercado"/>
    <s v="MERCADO_2023_OPERATIVO_TRV"/>
    <s v="Bases de datos de la temática de mercado laboral"/>
    <x v="61"/>
    <n v="10"/>
    <s v="2017011000391 "/>
    <s v="BARRANQUILLA"/>
    <s v="BARRANQUILLA"/>
    <s v="Talento_Humano"/>
    <s v="Gestor informatico"/>
    <n v="4"/>
    <n v="11"/>
    <n v="0"/>
    <n v="1905500"/>
    <d v="2023-01-01T00:00:00"/>
    <n v="1"/>
    <n v="83842000"/>
    <n v="83842000"/>
    <n v="0"/>
    <s v="SI"/>
    <s v="NO"/>
    <s v="4723;4823;6823;6923;7023;7823;8023;8123;8223;8423;8523;8623;8723;8823;8923;11123;11223;11323;11423;14423;14523"/>
    <s v="GESTOR INFORMATICO"/>
    <s v="0"/>
  </r>
  <r>
    <s v="DRA"/>
    <s v="DRA_2248"/>
    <x v="13"/>
    <s v="Tematica Mercado"/>
    <s v="MERCADO_2023_OPERATIVO_TRV"/>
    <s v="Bases de datos de la temática de mercado laboral"/>
    <x v="61"/>
    <n v="10"/>
    <s v="2017011000391 "/>
    <s v="BOGOTA"/>
    <s v="BOGOTA"/>
    <s v="Talento_Humano"/>
    <s v="Gestor informatico"/>
    <n v="5"/>
    <n v="11"/>
    <n v="0"/>
    <n v="1905500"/>
    <d v="2023-01-01T00:00:00"/>
    <n v="1"/>
    <n v="104802500"/>
    <n v="104802500"/>
    <n v="0"/>
    <s v="SI"/>
    <s v="NO"/>
    <s v="35023;36023;43723;45023;42723;28623;30623;31623;24223;24923;25423;17323;18023;26623;38423;39823;40223;45223;46023;49423;49523;35223;35723;38923;39123;36423"/>
    <s v="GESTOR INFORMATICO"/>
    <s v="0"/>
  </r>
  <r>
    <s v="DRA"/>
    <s v="DRA_2249"/>
    <x v="13"/>
    <s v="Tematica Mercado"/>
    <s v="MERCADO_2023_OPERATIVO_TRV"/>
    <s v="Bases de datos de la temática de mercado laboral"/>
    <x v="61"/>
    <n v="10"/>
    <s v="2017011000391 "/>
    <s v="BUCARAMANGA"/>
    <s v="BUCARAMANGA"/>
    <s v="Talento_Humano"/>
    <s v="Gestor informatico"/>
    <n v="4"/>
    <n v="11"/>
    <n v="0"/>
    <n v="1905500"/>
    <d v="2023-01-01T00:00:00"/>
    <n v="1"/>
    <n v="83842000"/>
    <n v="83842000"/>
    <n v="0"/>
    <s v="SI"/>
    <s v="NO"/>
    <s v="17123;17723;19523;21723"/>
    <s v="GESTOR INFORMATICO"/>
    <s v="0"/>
  </r>
  <r>
    <s v="DRA"/>
    <s v="DRA_2250"/>
    <x v="13"/>
    <s v="Tematica Mercado"/>
    <s v="MERCADO_2023_OPERATIVO_TRV"/>
    <s v="Bases de datos de la temática de mercado laboral"/>
    <x v="61"/>
    <n v="10"/>
    <s v="2017011000391 "/>
    <s v="CALI"/>
    <s v="CALI"/>
    <s v="Talento_Humano"/>
    <s v="Gestor informatico"/>
    <n v="4"/>
    <n v="11"/>
    <n v="0"/>
    <n v="1905500"/>
    <d v="2023-01-01T00:00:00"/>
    <n v="1"/>
    <n v="83842000"/>
    <n v="83842000"/>
    <n v="0"/>
    <s v="SI"/>
    <s v="NO"/>
    <s v="26523;26623;26723;31823;13423;13523;34023;15123;15223;33923;26823;26923"/>
    <s v="GESTOR INFORMATICO"/>
    <s v="0"/>
  </r>
  <r>
    <s v="DRA"/>
    <s v="DRA_2251"/>
    <x v="13"/>
    <s v="Tematica Mercado"/>
    <s v="MERCADO_2023_OPERATIVO_TRV"/>
    <s v="Bases de datos de la temática de mercado laboral"/>
    <x v="61"/>
    <n v="10"/>
    <s v="2017011000391 "/>
    <s v="BARRANQUILLA"/>
    <s v="CARTAGENA"/>
    <s v="Talento_Humano"/>
    <s v="Gestor informatico"/>
    <n v="3"/>
    <n v="11"/>
    <n v="0"/>
    <n v="1905500"/>
    <d v="2023-01-01T00:00:00"/>
    <n v="1"/>
    <n v="62881500"/>
    <n v="62881500"/>
    <n v="0"/>
    <s v="SI"/>
    <s v="NO"/>
    <s v="4723;4823;6823;6923;7023;7823;8023;8123;8223;8423;8523;8623;8723;8823;8923;11123;11223;11323;11423;14423;14523"/>
    <s v="GESTOR INFORMATICO"/>
    <s v="0"/>
  </r>
  <r>
    <s v="DRA"/>
    <s v="DRA_2252"/>
    <x v="13"/>
    <s v="Tematica Mercado"/>
    <s v="MERCADO_2023_OPERATIVO_TRV"/>
    <s v="Bases de datos de la temática de mercado laboral"/>
    <x v="61"/>
    <n v="10"/>
    <s v="2017011000391 "/>
    <s v="BUCARAMANGA"/>
    <s v="CUCUTA"/>
    <s v="Talento_Humano"/>
    <s v="Gestor informatico"/>
    <n v="3"/>
    <n v="11"/>
    <n v="0"/>
    <n v="1905500"/>
    <d v="2023-01-01T00:00:00"/>
    <n v="1"/>
    <n v="62881500"/>
    <n v="62881500"/>
    <n v="0"/>
    <s v="SI"/>
    <s v="NO"/>
    <s v="12123;13223;13323"/>
    <s v="GESTOR INFORMATICO"/>
    <s v="0"/>
  </r>
  <r>
    <s v="DRA"/>
    <s v="DRA_2253"/>
    <x v="13"/>
    <s v="Tematica Mercado"/>
    <s v="MERCADO_2023_OPERATIVO_TRV"/>
    <s v="Bases de datos de la temática de mercado laboral"/>
    <x v="61"/>
    <n v="10"/>
    <s v="2017011000391 "/>
    <s v="BOGOTA"/>
    <s v="FLORENCIA"/>
    <s v="Talento_Humano"/>
    <s v="Gestor informatico"/>
    <n v="3"/>
    <n v="11"/>
    <n v="0"/>
    <n v="1905500"/>
    <d v="2023-01-01T00:00:00"/>
    <n v="1"/>
    <n v="62881500"/>
    <n v="62881500"/>
    <n v="0"/>
    <s v="SI"/>
    <s v="NO"/>
    <s v="35023;36023;43723;45023;42723;28623;30623;31623;24223;24923;25423;17323;18023;26623;38423;39823;40223;45223;46023;49423;49523;35223;35723;38923;39123;36423"/>
    <s v="GESTOR INFORMATICO"/>
    <s v="0"/>
  </r>
  <r>
    <s v="DRA"/>
    <s v="DRA_2254"/>
    <x v="13"/>
    <s v="Tematica Mercado"/>
    <s v="MERCADO_2023_OPERATIVO_TRV"/>
    <s v="Bases de datos de la temática de mercado laboral"/>
    <x v="61"/>
    <n v="10"/>
    <s v="2017011000391 "/>
    <s v="MANIZALES"/>
    <s v="IBAGUE"/>
    <s v="Talento_Humano"/>
    <s v="Gestor informatico"/>
    <n v="3"/>
    <n v="11"/>
    <n v="0"/>
    <n v="1905500"/>
    <d v="2023-01-01T00:00:00"/>
    <n v="1"/>
    <n v="62881500"/>
    <n v="62881500"/>
    <n v="0"/>
    <s v="SI"/>
    <s v="NO"/>
    <s v="26223;26323;26423;26723;25923;26023;26123"/>
    <s v="GESTOR INFORMATICO"/>
    <s v="0"/>
  </r>
  <r>
    <s v="DRA"/>
    <s v="DRA_2255"/>
    <x v="13"/>
    <s v="Tematica Mercado"/>
    <s v="MERCADO_2023_OPERATIVO_TRV"/>
    <s v="Bases de datos de la temática de mercado laboral"/>
    <x v="61"/>
    <n v="10"/>
    <s v="2017011000391 "/>
    <s v="MANIZALES"/>
    <s v="MANIZALES"/>
    <s v="Talento_Humano"/>
    <s v="Gestor informatico"/>
    <n v="4"/>
    <n v="11"/>
    <n v="0"/>
    <n v="1905500"/>
    <d v="2023-01-01T00:00:00"/>
    <n v="1"/>
    <n v="83842000"/>
    <n v="83842000"/>
    <n v="0"/>
    <s v="SI"/>
    <s v="NO"/>
    <s v="26223;26323;26423;26723;25923;26023;26123"/>
    <s v="GESTOR INFORMATICO"/>
    <s v="0"/>
  </r>
  <r>
    <s v="DRA"/>
    <s v="DRA_2256"/>
    <x v="13"/>
    <s v="Tematica Mercado"/>
    <s v="MERCADO_2023_OPERATIVO_TRV"/>
    <s v="Bases de datos de la temática de mercado laboral"/>
    <x v="61"/>
    <n v="10"/>
    <s v="2017011000391 "/>
    <s v="MEDELLIN"/>
    <s v="MEDELLIN"/>
    <s v="Talento_Humano"/>
    <s v="Gestor informatico"/>
    <n v="4"/>
    <n v="11"/>
    <n v="0"/>
    <n v="1905500"/>
    <d v="2023-01-01T00:00:00"/>
    <n v="1"/>
    <n v="83842000"/>
    <n v="83842000"/>
    <n v="0"/>
    <s v="SI"/>
    <s v="NO"/>
    <s v="24523;24623;24723;24823;24923;25023;25123;25223;25323;25423;25523;25623;25723;25823;25923;26023;26123;26223;26323;26423;26523;26623;26723;26823;26923;27023;27123;27223;27323;27423;27523;27623;27723;27823;27923;28023;28123;2822;28323;28423;28523;28623"/>
    <s v="GESTOR INFORMATICO"/>
    <s v="0"/>
  </r>
  <r>
    <s v="DRA"/>
    <s v="DRA_2257"/>
    <x v="13"/>
    <s v="Tematica Mercado"/>
    <s v="MERCADO_2023_OPERATIVO_TRV"/>
    <s v="Bases de datos de la temática de mercado laboral"/>
    <x v="61"/>
    <n v="10"/>
    <s v="2017011000391 "/>
    <s v="MEDELLIN"/>
    <s v="MONTERIA"/>
    <s v="Talento_Humano"/>
    <s v="Gestor informatico"/>
    <n v="3"/>
    <n v="11"/>
    <n v="0"/>
    <n v="1905500"/>
    <d v="2023-01-01T00:00:00"/>
    <n v="1"/>
    <n v="62881500"/>
    <n v="62881500"/>
    <n v="0"/>
    <s v="SI"/>
    <s v="NO"/>
    <s v="24523;24623;24723;24823;24923;25023;25123;25223;25323;25423;25523;25623;25723;25823;25923;26023;26123;26223;26323;26423;26523;26623;26723;26823;26923;27023;27123;27223;27323;27423;27523;27623;27723;27823;27923;28023;28123;2822;28323;28423;28523;28623"/>
    <s v="GESTOR INFORMATICO"/>
    <s v="0"/>
  </r>
  <r>
    <s v="DRA"/>
    <s v="DRA_2258"/>
    <x v="13"/>
    <s v="Tematica Mercado"/>
    <s v="MERCADO_2023_OPERATIVO_TRV"/>
    <s v="Bases de datos de la temática de mercado laboral"/>
    <x v="61"/>
    <n v="10"/>
    <s v="2017011000391 "/>
    <s v="BOGOTA"/>
    <s v="NEIVA"/>
    <s v="Talento_Humano"/>
    <s v="Gestor informatico"/>
    <n v="3"/>
    <n v="11"/>
    <n v="0"/>
    <n v="1905500"/>
    <d v="2023-01-01T00:00:00"/>
    <n v="1"/>
    <n v="62881500"/>
    <n v="62881500"/>
    <n v="0"/>
    <s v="SI"/>
    <s v="NO"/>
    <s v="35023;36023;43723;45023;42723;28623;30623;31623;24223;24923;25423;17323;18023;26623;38423;39823;40223;45223;46023;49423;49523;35223;35723;38923;39123;36423"/>
    <s v="GESTOR INFORMATICO"/>
    <s v="0"/>
  </r>
  <r>
    <s v="DRA"/>
    <s v="DRA_2259"/>
    <x v="13"/>
    <s v="Tematica Mercado"/>
    <s v="MERCADO_2023_OPERATIVO_TRV"/>
    <s v="Bases de datos de la temática de mercado laboral"/>
    <x v="61"/>
    <n v="10"/>
    <s v="2017011000391 "/>
    <s v="CALI"/>
    <s v="PASTO"/>
    <s v="Talento_Humano"/>
    <s v="Gestor informatico"/>
    <n v="3"/>
    <n v="11"/>
    <n v="0"/>
    <n v="1905500"/>
    <d v="2023-01-01T00:00:00"/>
    <n v="1"/>
    <n v="62881500"/>
    <n v="62881500"/>
    <n v="0"/>
    <s v="SI"/>
    <s v="NO"/>
    <s v="26523;26623;26723;31823;13423;13523;34023;15123;15223;33923;26823;26923"/>
    <s v="GESTOR INFORMATICO"/>
    <s v="0"/>
  </r>
  <r>
    <s v="DRA"/>
    <s v="DRA_2260"/>
    <x v="13"/>
    <s v="Tematica Mercado"/>
    <s v="MERCADO_2023_OPERATIVO_TRV"/>
    <s v="Bases de datos de la temática de mercado laboral"/>
    <x v="61"/>
    <n v="10"/>
    <s v="2017011000391 "/>
    <s v="MANIZALES"/>
    <s v="PEREIRA"/>
    <s v="Talento_Humano"/>
    <s v="Gestor informatico"/>
    <n v="3"/>
    <n v="11"/>
    <n v="0"/>
    <n v="1905500"/>
    <d v="2023-01-01T00:00:00"/>
    <n v="1"/>
    <n v="62881500"/>
    <n v="62881500"/>
    <n v="0"/>
    <s v="SI"/>
    <s v="NO"/>
    <s v="26923;27023;27123;26523;26623;26823"/>
    <s v="GESTOR INFORMATICO"/>
    <s v="0"/>
  </r>
  <r>
    <s v="DRA"/>
    <s v="DRA_2261"/>
    <x v="13"/>
    <s v="Tematica Mercado"/>
    <s v="MERCADO_2023_OPERATIVO_TRV"/>
    <s v="Bases de datos de la temática de mercado laboral"/>
    <x v="61"/>
    <n v="10"/>
    <s v="2017011000391 "/>
    <s v="CALI"/>
    <s v="POPAYAN"/>
    <s v="Talento_Humano"/>
    <s v="Gestor informatico"/>
    <n v="3"/>
    <n v="11"/>
    <n v="0"/>
    <n v="1905500"/>
    <d v="2023-01-01T00:00:00"/>
    <n v="1"/>
    <n v="62881500"/>
    <n v="62881500"/>
    <n v="0"/>
    <s v="SI"/>
    <s v="NO"/>
    <s v="26523;26623;26723;31823;13423;13523;34023;15123;15223;33923;26823;26923"/>
    <s v="GESTOR INFORMATICO"/>
    <s v="0"/>
  </r>
  <r>
    <s v="DRA"/>
    <s v="DRA_2262"/>
    <x v="13"/>
    <s v="Tematica Mercado"/>
    <s v="MERCADO_2023_OPERATIVO_TRV"/>
    <s v="Bases de datos de la temática de mercado laboral"/>
    <x v="61"/>
    <n v="10"/>
    <s v="2017011000391 "/>
    <s v="MEDELLIN"/>
    <s v="QUIBDO"/>
    <s v="Talento_Humano"/>
    <s v="Gestor informatico"/>
    <n v="3"/>
    <n v="11"/>
    <n v="0"/>
    <n v="1905500"/>
    <d v="2023-01-01T00:00:00"/>
    <n v="1"/>
    <n v="62881500"/>
    <n v="62881500"/>
    <n v="0"/>
    <s v="SI"/>
    <s v="NO"/>
    <s v="24523;24623;24723;24823;24923;25023;25123;25223;25323;25423;25523;25623;25723;25823;25923;26023;26123;26223;26323;26423;26523;26623;26723;26823;26923;27023;27123;27223;27323;27423;27523;27623;27723;27823;27923;28023;28123;2822;28323;28423;28523;28623"/>
    <s v="GESTOR INFORMATICO"/>
    <s v="0"/>
  </r>
  <r>
    <s v="DRA"/>
    <s v="DRA_2263"/>
    <x v="13"/>
    <s v="Tematica Mercado"/>
    <s v="MERCADO_2023_OPERATIVO_TRV"/>
    <s v="Bases de datos de la temática de mercado laboral"/>
    <x v="61"/>
    <n v="10"/>
    <s v="2017011000391 "/>
    <s v="BARRANQUILLA"/>
    <s v="RIOHACHA"/>
    <s v="Talento_Humano"/>
    <s v="Gestor informatico"/>
    <n v="3"/>
    <n v="11"/>
    <n v="0"/>
    <n v="1905500"/>
    <d v="2023-01-01T00:00:00"/>
    <n v="1"/>
    <n v="62881500"/>
    <n v="62881500"/>
    <n v="0"/>
    <s v="SI"/>
    <s v="NO"/>
    <s v="4723;4823;6823;6923;7023;7823;8023;8123;8223;8423;8523;8623;8723;8823;8923;11123;11223;11323;11423;14423;14523"/>
    <s v="GESTOR INFORMATICO"/>
    <s v="0"/>
  </r>
  <r>
    <s v="DRA"/>
    <s v="DRA_2264"/>
    <x v="13"/>
    <s v="Tematica Mercado"/>
    <s v="MERCADO_2023_OPERATIVO_TRV"/>
    <s v="Bases de datos de la temática de mercado laboral"/>
    <x v="61"/>
    <n v="10"/>
    <s v="2017011000391 "/>
    <s v="BARRANQUILLA"/>
    <s v="SAN ANDRES"/>
    <s v="Talento_Humano"/>
    <s v="Gestor informatico"/>
    <n v="2"/>
    <n v="11"/>
    <n v="0"/>
    <n v="2121800"/>
    <d v="2023-01-01T00:00:00"/>
    <n v="1"/>
    <n v="46679600"/>
    <n v="46679600"/>
    <n v="0"/>
    <s v="SI"/>
    <s v="NO"/>
    <s v="14423;14523"/>
    <s v="GESTOR INFORMATICO"/>
    <s v="0"/>
  </r>
  <r>
    <s v="DRA"/>
    <s v="DRA_2265"/>
    <x v="13"/>
    <s v="Tematica Mercado"/>
    <s v="MERCADO_2023_OPERATIVO_TRV"/>
    <s v="Bases de datos de la temática de mercado laboral"/>
    <x v="61"/>
    <n v="10"/>
    <s v="2017011000391 "/>
    <s v="BARRANQUILLA"/>
    <s v="SANTA MARTA"/>
    <s v="Talento_Humano"/>
    <s v="Gestor informatico"/>
    <n v="3"/>
    <n v="11"/>
    <n v="0"/>
    <n v="1905500"/>
    <d v="2023-01-01T00:00:00"/>
    <n v="1"/>
    <n v="62881500"/>
    <n v="62881500"/>
    <n v="0"/>
    <s v="SI"/>
    <s v="NO"/>
    <s v="4723;4823;6823;6923;7023;7823;8023;8123;8223;8423;8523;8623;8723;8823;8923;11123;11223;11323;11423;14423;14523"/>
    <s v="GESTOR INFORMATICO"/>
    <s v="0"/>
  </r>
  <r>
    <s v="DRA"/>
    <s v="DRA_2266"/>
    <x v="13"/>
    <s v="Tematica Mercado"/>
    <s v="MERCADO_2023_OPERATIVO_TRV"/>
    <s v="Bases de datos de la temática de mercado laboral"/>
    <x v="61"/>
    <n v="10"/>
    <s v="2017011000391 "/>
    <s v="BARRANQUILLA"/>
    <s v="SINCELEJO"/>
    <s v="Talento_Humano"/>
    <s v="Gestor informatico"/>
    <n v="3"/>
    <n v="11"/>
    <n v="0"/>
    <n v="1905500"/>
    <d v="2023-01-01T00:00:00"/>
    <n v="1"/>
    <n v="62881500"/>
    <n v="62881500"/>
    <n v="0"/>
    <s v="SI"/>
    <s v="NO"/>
    <s v="4723;4823;6823;6923;7023;7823;8023;8123;8223;8423;8523;8623;8723;8823;8923;11123;11223;11323;11423;14423;14523"/>
    <s v="GESTOR INFORMATICO"/>
    <s v="0"/>
  </r>
  <r>
    <s v="DRA"/>
    <s v="DRA_2267"/>
    <x v="13"/>
    <s v="Tematica Mercado"/>
    <s v="MERCADO_2023_OPERATIVO_TRV"/>
    <s v="Bases de datos de la temática de mercado laboral"/>
    <x v="61"/>
    <n v="10"/>
    <s v="2017011000391 "/>
    <s v="BOGOTA"/>
    <s v="TUNJA"/>
    <s v="Talento_Humano"/>
    <s v="Gestor informatico"/>
    <n v="3"/>
    <n v="11"/>
    <n v="0"/>
    <n v="1905500"/>
    <d v="2023-01-01T00:00:00"/>
    <n v="1"/>
    <n v="62881500"/>
    <n v="62881500"/>
    <n v="0"/>
    <s v="SI"/>
    <s v="NO"/>
    <s v="35023;36023;43723;45023;42723;28623;30623;31623;24223;24923;25423;17323;18023;26623;38423;39823;40223;45223;46023;49423;49523;35223;35723;38923;39123;36423"/>
    <s v="GESTOR INFORMATICO"/>
    <s v="0"/>
  </r>
  <r>
    <s v="DRA"/>
    <s v="DRA_2268"/>
    <x v="13"/>
    <s v="Tematica Mercado"/>
    <s v="MERCADO_2023_OPERATIVO_TRV"/>
    <s v="Bases de datos de la temática de mercado laboral"/>
    <x v="61"/>
    <n v="10"/>
    <s v="2017011000391 "/>
    <s v="BARRANQUILLA"/>
    <s v="VALLEDUPAR"/>
    <s v="Talento_Humano"/>
    <s v="Gestor informatico"/>
    <n v="3"/>
    <n v="11"/>
    <n v="0"/>
    <n v="1905500"/>
    <d v="2023-01-01T00:00:00"/>
    <n v="1"/>
    <n v="62881500"/>
    <n v="62881500"/>
    <n v="0"/>
    <s v="SI"/>
    <s v="NO"/>
    <s v="4723;4823;6823;6923;7023;7823;8023;8123;8223;8423;8523;8623;8723;8823;8923;11123;11223;11323;11423;14423;14523"/>
    <s v="GESTOR INFORMATICO"/>
    <s v="0"/>
  </r>
  <r>
    <s v="DRA"/>
    <s v="DRA_2269"/>
    <x v="13"/>
    <s v="Tematica Mercado"/>
    <s v="MERCADO_2023_OPERATIVO_TRV"/>
    <s v="Bases de datos de la temática de mercado laboral"/>
    <x v="61"/>
    <n v="10"/>
    <s v="2017011000391 "/>
    <s v="BOGOTA"/>
    <s v="VILLAVICENCIO"/>
    <s v="Talento_Humano"/>
    <s v="Gestor informatico"/>
    <n v="3"/>
    <n v="11"/>
    <n v="0"/>
    <n v="1905500"/>
    <d v="2023-01-01T00:00:00"/>
    <n v="1"/>
    <n v="62881500"/>
    <n v="62881500"/>
    <n v="0"/>
    <s v="SI"/>
    <s v="NO"/>
    <s v="35023;36023;43723;45023;42723;28623;30623;31623;24223;24923;25423;17323;18023;26623;38423;39823;40223;45223;46023;49423;49523;35223;35723;38923;39123;36423"/>
    <s v="GESTOR INFORMATICO"/>
    <s v="0"/>
  </r>
  <r>
    <s v="DRA"/>
    <s v="DRA_2270"/>
    <x v="13"/>
    <s v="Tematica Mercado"/>
    <s v="MERCADO_2023_OPERATIVO_TRV"/>
    <s v="Bases de datos de la temática de mercado laboral"/>
    <x v="61"/>
    <n v="10"/>
    <s v="2017011000391 "/>
    <s v="BUCARAMANGA"/>
    <s v="ARAUCA"/>
    <s v="Talento_Humano"/>
    <s v="Gestor informatico"/>
    <n v="2"/>
    <n v="11"/>
    <n v="0"/>
    <n v="1905500"/>
    <d v="2023-01-01T00:00:00"/>
    <n v="1"/>
    <n v="41921000"/>
    <n v="41921000"/>
    <n v="0"/>
    <s v="SI"/>
    <s v="NO"/>
    <s v="19423;21323"/>
    <s v="GESTOR INFORMATICO"/>
    <s v="0"/>
  </r>
  <r>
    <s v="DRA"/>
    <s v="DRA_2271"/>
    <x v="13"/>
    <s v="Tematica Mercado"/>
    <s v="MERCADO_2023_OPERATIVO_TRV"/>
    <s v="Bases de datos de la temática de mercado laboral"/>
    <x v="61"/>
    <n v="10"/>
    <s v="2017011000391 "/>
    <s v="BOGOTA"/>
    <s v="INIRIDA"/>
    <s v="Talento_Humano"/>
    <s v="Gestor informatico"/>
    <n v="1"/>
    <n v="11"/>
    <n v="0"/>
    <n v="1905500"/>
    <d v="2023-01-01T00:00:00"/>
    <n v="1"/>
    <n v="20960500"/>
    <n v="20960500"/>
    <n v="0"/>
    <s v="SI"/>
    <s v="NO"/>
    <s v="35023;36023;43723;45023;42723;28623;30623;31623;24223;24923;25423;17323;18023;26623;38423;39823;40223;45223;46023;49423;49523;35223;35723;38923;39123;36423"/>
    <s v="GESTOR INFORMATICO"/>
    <s v="0"/>
  </r>
  <r>
    <s v="DRA"/>
    <s v="DRA_2272"/>
    <x v="13"/>
    <s v="Tematica Mercado"/>
    <s v="MERCADO_2023_OPERATIVO_TRV"/>
    <s v="Bases de datos de la temática de mercado laboral"/>
    <x v="61"/>
    <n v="10"/>
    <s v="2017011000391 "/>
    <s v="BOGOTA"/>
    <s v="LETICIA"/>
    <s v="Talento_Humano"/>
    <s v="Gestor informatico"/>
    <n v="1"/>
    <n v="11"/>
    <n v="0"/>
    <n v="1905500"/>
    <d v="2023-01-01T00:00:00"/>
    <n v="1"/>
    <n v="20960500"/>
    <n v="20960500"/>
    <n v="0"/>
    <s v="SI"/>
    <s v="NO"/>
    <s v="35023;36023;43723;45023;42723;28623;30623;31623;24223;24923;25423;17323;18023;26623;38423;39823;40223;45223;46023;49423;49523;35223;35723;38923;39123;36423"/>
    <s v="GESTOR INFORMATICO"/>
    <s v="0"/>
  </r>
  <r>
    <s v="DRA"/>
    <s v="DRA_2273"/>
    <x v="13"/>
    <s v="Tematica Mercado"/>
    <s v="MERCADO_2023_OPERATIVO_TRV"/>
    <s v="Bases de datos de la temática de mercado laboral"/>
    <x v="61"/>
    <n v="10"/>
    <s v="2017011000391 "/>
    <s v="BOGOTA"/>
    <s v="MITU"/>
    <s v="Talento_Humano"/>
    <s v="Gestor informatico"/>
    <n v="1"/>
    <n v="11"/>
    <n v="0"/>
    <n v="1905500"/>
    <d v="2023-01-01T00:00:00"/>
    <n v="1"/>
    <n v="20960500"/>
    <n v="20960500"/>
    <n v="0"/>
    <s v="SI"/>
    <s v="NO"/>
    <s v="35023;36023;43723;45023;42723;28623;30623;31623;24223;24923;25423;17323;18023;26623;38423;39823;40223;45223;46023;49423;49523;35223;35723;38923;39123;36423"/>
    <s v="GESTOR INFORMATICO"/>
    <s v="0"/>
  </r>
  <r>
    <s v="DRA"/>
    <s v="DRA_2274"/>
    <x v="13"/>
    <s v="Tematica Mercado"/>
    <s v="MERCADO_2023_OPERATIVO_TRV"/>
    <s v="Bases de datos de la temática de mercado laboral"/>
    <x v="61"/>
    <n v="10"/>
    <s v="2017011000391 "/>
    <s v="CALI"/>
    <s v="MOCOA"/>
    <s v="Talento_Humano"/>
    <s v="Gestor informatico"/>
    <n v="1"/>
    <n v="11"/>
    <n v="0"/>
    <n v="1905500"/>
    <d v="2023-01-01T00:00:00"/>
    <n v="1"/>
    <n v="20960500"/>
    <n v="20960500"/>
    <n v="0"/>
    <s v="SI"/>
    <s v="NO"/>
    <n v="27023"/>
    <s v="GESTOR INFORMATICO"/>
    <s v="0"/>
  </r>
  <r>
    <s v="DRA"/>
    <s v="DRA_2275"/>
    <x v="13"/>
    <s v="Tematica Mercado"/>
    <s v="MERCADO_2023_OPERATIVO_TRV"/>
    <s v="Bases de datos de la temática de mercado laboral"/>
    <x v="61"/>
    <n v="10"/>
    <s v="2017011000391 "/>
    <s v="BOGOTA"/>
    <s v="PUERTO CARRENO"/>
    <s v="Talento_Humano"/>
    <s v="Gestor informatico"/>
    <n v="1"/>
    <n v="11"/>
    <n v="0"/>
    <n v="1905500"/>
    <d v="2023-01-01T00:00:00"/>
    <n v="1"/>
    <n v="20960500"/>
    <n v="20960500"/>
    <n v="0"/>
    <s v="SI"/>
    <s v="NO"/>
    <s v="35023;36023;43723;45023;42723;28623;30623;31623;24223;24923;25423;17323;18023;26623;38423;39823;40223;45223;46023;49423;49523;35223;35723;38923;39123;36423"/>
    <s v="GESTOR INFORMATICO"/>
    <s v="0"/>
  </r>
  <r>
    <s v="DRA"/>
    <s v="DRA_2276"/>
    <x v="13"/>
    <s v="Tematica Mercado"/>
    <s v="MERCADO_2023_OPERATIVO_TRV"/>
    <s v="Bases de datos de la temática de mercado laboral"/>
    <x v="61"/>
    <n v="10"/>
    <s v="2017011000391 "/>
    <s v="BOGOTA"/>
    <s v="SAN JOSE DEL GUAVIARE"/>
    <s v="Talento_Humano"/>
    <s v="Gestor informatico"/>
    <n v="2"/>
    <n v="11"/>
    <n v="0"/>
    <n v="1905500"/>
    <d v="2023-01-01T00:00:00"/>
    <n v="1"/>
    <n v="41921000"/>
    <n v="41921000"/>
    <n v="0"/>
    <s v="SI"/>
    <s v="NO"/>
    <s v="35023;36023;43723;45023;42723;28623;30623;31623;24223;24923;25423;17323;18023;26623;38423;39823;40223;45223;46023;49423;49523;35223;35723;38923;39123;36423"/>
    <s v="GESTOR INFORMATICO"/>
    <s v="0"/>
  </r>
  <r>
    <s v="DRA"/>
    <s v="DRA_2277"/>
    <x v="13"/>
    <s v="Tematica Mercado"/>
    <s v="MERCADO_2023_OPERATIVO_TRV"/>
    <s v="Bases de datos de la temática de mercado laboral"/>
    <x v="61"/>
    <n v="10"/>
    <s v="2017011000391 "/>
    <s v="BOGOTA"/>
    <s v="YOPAL"/>
    <s v="Talento_Humano"/>
    <s v="Gestor informatico"/>
    <n v="2"/>
    <n v="11"/>
    <n v="0"/>
    <n v="1905500"/>
    <d v="2023-01-01T00:00:00"/>
    <n v="1"/>
    <n v="41921000"/>
    <n v="41921000"/>
    <n v="0"/>
    <s v="SI"/>
    <s v="NO"/>
    <s v="35023;36023;43723;45023;42723;28623;30623;31623;24223;24923;25423;17323;18023;26623;38423;39823;40223;45223;46023;49423;49523;35223;35723;38923;39123;36423"/>
    <s v="GESTOR INFORMATICO"/>
    <s v="0"/>
  </r>
  <r>
    <s v="DRA"/>
    <s v="DRA_2278"/>
    <x v="13"/>
    <s v="Tematica Mercado"/>
    <s v="MERCADO_2023_OPERATIVO_TRV"/>
    <s v="Bases de datos de la temática de mercado laboral"/>
    <x v="61"/>
    <n v="10"/>
    <s v="2017011000391 "/>
    <s v="BUCARAMANGA"/>
    <s v="BARRANCABERMEJA"/>
    <s v="Talento_Humano"/>
    <s v="Gestor informatico"/>
    <n v="1"/>
    <n v="11"/>
    <n v="0"/>
    <n v="1905500"/>
    <d v="2023-01-01T00:00:00"/>
    <n v="1"/>
    <n v="20960500"/>
    <n v="20960500"/>
    <n v="0"/>
    <s v="SI"/>
    <s v="NO"/>
    <n v="20823"/>
    <s v="GESTOR INFORMATICO"/>
    <s v="0"/>
  </r>
  <r>
    <s v="DRA"/>
    <s v="DRA_2279"/>
    <x v="13"/>
    <s v="Tematica Mercado"/>
    <s v="MERCADO_2023_OPERATIVO_TRV"/>
    <s v="Bases de datos de la temática de mercado laboral"/>
    <x v="61"/>
    <n v="10"/>
    <s v="2017011000391 "/>
    <s v="CALI"/>
    <s v="BUENAVENTURA"/>
    <s v="Talento_Humano"/>
    <s v="Gestor informatico"/>
    <n v="1"/>
    <n v="11"/>
    <n v="0"/>
    <n v="1905500"/>
    <d v="2023-01-01T00:00:00"/>
    <n v="1"/>
    <n v="20960500"/>
    <n v="20960500"/>
    <n v="0"/>
    <s v="SI"/>
    <s v="NO"/>
    <s v="26523;26623;26723;31823;13423;13523;34023;15123;15223;33923;26823;26923"/>
    <s v="GESTOR INFORMATICO"/>
    <s v="0"/>
  </r>
  <r>
    <s v="DRA"/>
    <s v="DRA_2280"/>
    <x v="13"/>
    <s v="Tematica Mercado"/>
    <s v="MERCADO_2023_OPERATIVO_TRV"/>
    <s v="Bases de datos de la temática de mercado laboral"/>
    <x v="61"/>
    <n v="10"/>
    <s v="2017011000391 "/>
    <s v="CALI"/>
    <s v="TUMACO"/>
    <s v="Talento_Humano"/>
    <s v="Gestor informatico"/>
    <n v="1"/>
    <n v="11"/>
    <n v="0"/>
    <n v="1905500"/>
    <d v="2023-01-01T00:00:00"/>
    <n v="1"/>
    <n v="20960500"/>
    <n v="20960500"/>
    <n v="0"/>
    <s v="SI"/>
    <s v="NO"/>
    <s v="26523;26623;26723;31823;13423;13523;34023;15123;15223;33923;26823;26923"/>
    <s v="GESTOR INFORMATICO"/>
    <s v="0"/>
  </r>
  <r>
    <s v="DRA"/>
    <s v="DRA_2281"/>
    <x v="13"/>
    <s v="Tematica Mercado"/>
    <s v="MERCADO_2023_OPERATIVO_TRV"/>
    <s v="Bases de datos de la temática de mercado laboral"/>
    <x v="61"/>
    <n v="10"/>
    <s v="2017011000391 "/>
    <s v="BOGOTA"/>
    <s v="SOACHA"/>
    <s v="Talento_Humano"/>
    <s v="Gestor informatico"/>
    <n v="1"/>
    <n v="11"/>
    <n v="0"/>
    <n v="1905500"/>
    <d v="2023-01-01T00:00:00"/>
    <n v="1"/>
    <n v="20960500"/>
    <n v="20960500"/>
    <n v="0"/>
    <s v="SI"/>
    <s v="NO"/>
    <s v="35023;36023;43723;45023;42723;28623;30623;31623;24223;24923;25423;17323;18023;26623;38423;39823;40223;45223;46023;49423;49523;35223;35723;38923;39123;36423"/>
    <s v="GESTOR INFORMATICO"/>
    <s v="0"/>
  </r>
  <r>
    <s v="DRA"/>
    <s v="DRA_2282"/>
    <x v="13"/>
    <s v="Tematica Mercado"/>
    <s v="MERCADO_2023_OPERATIVO_TRV"/>
    <s v="Bases de datos de la temática de mercado laboral"/>
    <x v="61"/>
    <n v="10"/>
    <s v="2017011000391 "/>
    <s v="MANIZALES"/>
    <s v="ARMENIA"/>
    <s v="Talento_Humano"/>
    <s v="Monitor"/>
    <n v="1"/>
    <n v="11"/>
    <n v="0"/>
    <n v="1751000"/>
    <d v="2023-01-01T00:00:00"/>
    <n v="1"/>
    <n v="19261000"/>
    <n v="19261000"/>
    <n v="0"/>
    <s v="SI"/>
    <s v="NO"/>
    <s v="27223;27323;27423;27523"/>
    <s v="MONITOR (LIDER RECUENTO Y SENSIBILIZACION)"/>
    <s v="0"/>
  </r>
  <r>
    <s v="DRA"/>
    <s v="DRA_2283"/>
    <x v="13"/>
    <s v="Tematica Mercado"/>
    <s v="MERCADO_2023_OPERATIVO_TRV"/>
    <s v="Bases de datos de la temática de mercado laboral"/>
    <x v="61"/>
    <n v="10"/>
    <s v="2017011000391 "/>
    <s v="BARRANQUILLA"/>
    <s v="BARRANQUILLA"/>
    <s v="Talento_Humano"/>
    <s v="Monitor"/>
    <n v="1"/>
    <n v="11"/>
    <n v="0"/>
    <n v="1751000"/>
    <d v="2023-01-01T00:00:00"/>
    <n v="1"/>
    <n v="19261000"/>
    <n v="19261000"/>
    <n v="0"/>
    <s v="SI"/>
    <s v="NO"/>
    <s v="5123;7923;8323;9023;9123;9223;14123"/>
    <s v="MONITOR (LIDER RECUENTO Y SENSIBILIZACION)"/>
    <s v="0"/>
  </r>
  <r>
    <s v="DRA"/>
    <s v="DRA_2284"/>
    <x v="13"/>
    <s v="Tematica Mercado"/>
    <s v="MERCADO_2023_OPERATIVO_TRV"/>
    <s v="Bases de datos de la temática de mercado laboral"/>
    <x v="61"/>
    <n v="10"/>
    <s v="2017011000391 "/>
    <s v="BOGOTA"/>
    <s v="BOGOTA"/>
    <s v="Talento_Humano"/>
    <s v="Monitor"/>
    <n v="1"/>
    <n v="11"/>
    <n v="0"/>
    <n v="1751000"/>
    <d v="2023-01-01T00:00:00"/>
    <n v="1"/>
    <n v="19261000"/>
    <n v="19261000"/>
    <n v="0"/>
    <s v="SI"/>
    <s v="NO"/>
    <s v="44123;31323;25223;18323;38723;29623;30923;31823;25823;26023;27723;24623;46223;48223;37723;38023;47223;47223;49623;47623;47823;45823;46823;39323;40523;40723;37123;17023;17723;19223;26323"/>
    <s v="MONITOR (LIDER RECUENTO Y SENSIBILIZACION)"/>
    <s v="0"/>
  </r>
  <r>
    <s v="DRA"/>
    <s v="DRA_2285"/>
    <x v="13"/>
    <s v="Tematica Mercado"/>
    <s v="MERCADO_2023_OPERATIVO_TRV"/>
    <s v="Bases de datos de la temática de mercado laboral"/>
    <x v="61"/>
    <n v="10"/>
    <s v="2017011000391 "/>
    <s v="BUCARAMANGA"/>
    <s v="BUCARAMANGA"/>
    <s v="Talento_Humano"/>
    <s v="Monitor"/>
    <n v="1"/>
    <n v="11"/>
    <n v="0"/>
    <n v="1751000"/>
    <d v="2023-01-01T00:00:00"/>
    <n v="1"/>
    <n v="19261000"/>
    <n v="19261000"/>
    <n v="0"/>
    <s v="SI"/>
    <s v="NO"/>
    <n v="17423"/>
    <s v="MONITOR (LIDER RECUENTO Y SENSIBILIZACION)"/>
    <s v="0"/>
  </r>
  <r>
    <s v="DRA"/>
    <s v="DRA_2286"/>
    <x v="13"/>
    <s v="Tematica Mercado"/>
    <s v="MERCADO_2023_OPERATIVO_TRV"/>
    <s v="Bases de datos de la temática de mercado laboral"/>
    <x v="61"/>
    <n v="10"/>
    <s v="2017011000391 "/>
    <s v="CALI"/>
    <s v="CALI"/>
    <s v="Talento_Humano"/>
    <s v="Monitor"/>
    <n v="1"/>
    <n v="11"/>
    <n v="0"/>
    <n v="1751000"/>
    <d v="2023-01-01T00:00:00"/>
    <n v="1"/>
    <n v="19261000"/>
    <n v="19261000"/>
    <n v="0"/>
    <s v="SI"/>
    <s v="NO"/>
    <s v="28923;19123;15423"/>
    <s v="MONITOR (LIDER RECUENTO Y SENSIBILIZACION)"/>
    <s v="0"/>
  </r>
  <r>
    <s v="DRA"/>
    <s v="DRA_2287"/>
    <x v="13"/>
    <s v="Tematica Mercado"/>
    <s v="MERCADO_2023_OPERATIVO_TRV"/>
    <s v="Bases de datos de la temática de mercado laboral"/>
    <x v="61"/>
    <n v="10"/>
    <s v="2017011000391 "/>
    <s v="BARRANQUILLA"/>
    <s v="CARTAGENA"/>
    <s v="Talento_Humano"/>
    <s v="Monitor"/>
    <n v="1"/>
    <n v="11"/>
    <n v="0"/>
    <n v="1751000"/>
    <d v="2023-01-01T00:00:00"/>
    <n v="1"/>
    <n v="19261000"/>
    <n v="19261000"/>
    <n v="0"/>
    <s v="SI"/>
    <s v="NO"/>
    <s v="5123;7923;8323;9023;9123;9223;14123"/>
    <s v="MONITOR (LIDER RECUENTO Y SENSIBILIZACION)"/>
    <s v="0"/>
  </r>
  <r>
    <s v="DRA"/>
    <s v="DRA_2288"/>
    <x v="13"/>
    <s v="Tematica Mercado"/>
    <s v="MERCADO_2023_OPERATIVO_TRV"/>
    <s v="Bases de datos de la temática de mercado laboral"/>
    <x v="61"/>
    <n v="10"/>
    <s v="2017011000391 "/>
    <s v="BUCARAMANGA"/>
    <s v="CUCUTA"/>
    <s v="Talento_Humano"/>
    <s v="Monitor"/>
    <n v="1"/>
    <n v="11"/>
    <n v="0"/>
    <n v="1751000"/>
    <d v="2023-01-01T00:00:00"/>
    <n v="1"/>
    <n v="19261000"/>
    <n v="19261000"/>
    <n v="0"/>
    <s v="SI"/>
    <s v="NO"/>
    <n v="12223"/>
    <s v="MONITOR (LIDER RECUENTO Y SENSIBILIZACION)"/>
    <s v="0"/>
  </r>
  <r>
    <s v="DRA"/>
    <s v="DRA_2289"/>
    <x v="13"/>
    <s v="Tematica Mercado"/>
    <s v="MERCADO_2023_OPERATIVO_TRV"/>
    <s v="Bases de datos de la temática de mercado laboral"/>
    <x v="61"/>
    <n v="10"/>
    <s v="2017011000391 "/>
    <s v="BOGOTA"/>
    <s v="FLORENCIA"/>
    <s v="Talento_Humano"/>
    <s v="Monitor"/>
    <n v="1"/>
    <n v="11"/>
    <n v="0"/>
    <n v="1751000"/>
    <d v="2023-01-01T00:00:00"/>
    <n v="1"/>
    <n v="19261000"/>
    <n v="19261000"/>
    <n v="0"/>
    <s v="SI"/>
    <s v="NO"/>
    <s v="44123;31323;25223;18323;38723;29623;30923;31823;25823;26023;27723;24623;46223;48223;37723;38023;47223;47223;49623;47623;47823;45823;46823;39323;40523;40723;37123;17023;17723;19223;26323"/>
    <s v="MONITOR (LIDER RECUENTO Y SENSIBILIZACION)"/>
    <s v="0"/>
  </r>
  <r>
    <s v="DRA"/>
    <s v="DRA_2290"/>
    <x v="13"/>
    <s v="Tematica Mercado"/>
    <s v="MERCADO_2023_OPERATIVO_TRV"/>
    <s v="Bases de datos de la temática de mercado laboral"/>
    <x v="61"/>
    <n v="10"/>
    <s v="2017011000391 "/>
    <s v="MANIZALES"/>
    <s v="IBAGUE"/>
    <s v="Talento_Humano"/>
    <s v="Monitor"/>
    <n v="1"/>
    <n v="11"/>
    <n v="0"/>
    <n v="1751000"/>
    <d v="2023-01-01T00:00:00"/>
    <n v="1"/>
    <n v="19261000"/>
    <n v="19261000"/>
    <n v="0"/>
    <s v="SI"/>
    <s v="NO"/>
    <s v="27223;27323;27423;27523"/>
    <s v="MONITOR (LIDER RECUENTO Y SENSIBILIZACION)"/>
    <s v="0"/>
  </r>
  <r>
    <s v="DRA"/>
    <s v="DRA_2291"/>
    <x v="13"/>
    <s v="Tematica Mercado"/>
    <s v="MERCADO_2023_OPERATIVO_TRV"/>
    <s v="Bases de datos de la temática de mercado laboral"/>
    <x v="61"/>
    <n v="10"/>
    <s v="2017011000391 "/>
    <s v="MANIZALES"/>
    <s v="MANIZALES"/>
    <s v="Talento_Humano"/>
    <s v="Monitor"/>
    <n v="1"/>
    <n v="11"/>
    <n v="0"/>
    <n v="1751000"/>
    <d v="2023-01-01T00:00:00"/>
    <n v="1"/>
    <n v="19261000"/>
    <n v="19261000"/>
    <n v="0"/>
    <s v="SI"/>
    <s v="NO"/>
    <s v="27223;27323;27423;27523"/>
    <s v="MONITOR (LIDER RECUENTO Y SENSIBILIZACION)"/>
    <s v="0"/>
  </r>
  <r>
    <s v="DRA"/>
    <s v="DRA_2292"/>
    <x v="13"/>
    <s v="Tematica Mercado"/>
    <s v="MERCADO_2023_OPERATIVO_TRV"/>
    <s v="Bases de datos de la temática de mercado laboral"/>
    <x v="61"/>
    <n v="10"/>
    <s v="2017011000391 "/>
    <s v="MEDELLIN"/>
    <s v="MEDELLIN"/>
    <s v="Talento_Humano"/>
    <s v="Monitor"/>
    <n v="1"/>
    <n v="11"/>
    <n v="0"/>
    <n v="1751000"/>
    <d v="2023-01-01T00:00:00"/>
    <n v="1"/>
    <n v="19261000"/>
    <n v="19261000"/>
    <n v="0"/>
    <s v="SI"/>
    <s v="NO"/>
    <s v="24523;24623;24723;24823;24923;25023;25123;25223;25323;25423;25523;25623;25723;25823;25923;26023;26123;26223;26323;26423;26523;26623;26723;26823;26923;27023;27123;27223;27323;27423;27523;27623;27723;27823;27923;28023;28123;2822;28323;28423;28523;28623"/>
    <s v="MONITOR (LIDER RECUENTO Y SENSIBILIZACION)"/>
    <s v="0"/>
  </r>
  <r>
    <s v="DRA"/>
    <s v="DRA_2293"/>
    <x v="13"/>
    <s v="Tematica Mercado"/>
    <s v="MERCADO_2023_OPERATIVO_TRV"/>
    <s v="Bases de datos de la temática de mercado laboral"/>
    <x v="61"/>
    <n v="10"/>
    <s v="2017011000391 "/>
    <s v="MEDELLIN"/>
    <s v="MONTERIA"/>
    <s v="Talento_Humano"/>
    <s v="Monitor"/>
    <n v="1"/>
    <n v="11"/>
    <n v="0"/>
    <n v="1751000"/>
    <d v="2023-01-01T00:00:00"/>
    <n v="1"/>
    <n v="19261000"/>
    <n v="19261000"/>
    <n v="0"/>
    <s v="SI"/>
    <s v="NO"/>
    <s v="24523;24623;24723;24823;24923;25023;25123;25223;25323;25423;25523;25623;25723;25823;25923;26023;26123;26223;26323;26423;26523;26623;26723;26823;26923;27023;27123;27223;27323;27423;27523;27623;27723;27823;27923;28023;28123;2822;28323;28423;28523;28623"/>
    <s v="MONITOR (LIDER RECUENTO Y SENSIBILIZACION)"/>
    <s v="0"/>
  </r>
  <r>
    <s v="DRA"/>
    <s v="DRA_2294"/>
    <x v="13"/>
    <s v="Tematica Mercado"/>
    <s v="MERCADO_2023_OPERATIVO_TRV"/>
    <s v="Bases de datos de la temática de mercado laboral"/>
    <x v="61"/>
    <n v="10"/>
    <s v="2017011000391 "/>
    <s v="BOGOTA"/>
    <s v="NEIVA"/>
    <s v="Talento_Humano"/>
    <s v="Monitor"/>
    <n v="1"/>
    <n v="11"/>
    <n v="0"/>
    <n v="1751000"/>
    <d v="2023-01-01T00:00:00"/>
    <n v="1"/>
    <n v="19261000"/>
    <n v="19261000"/>
    <n v="0"/>
    <s v="SI"/>
    <s v="NO"/>
    <s v="44123;31323;25223;18323;38723;29623;30923;31823;25823;26023;27723;24623;46223;48223;37723;38023;47223;47223;49623;47623;47823;45823;46823;39323;40523;40723;37123;17023;17723;19223;26323"/>
    <s v="MONITOR (LIDER RECUENTO Y SENSIBILIZACION)"/>
    <s v="0"/>
  </r>
  <r>
    <s v="DRA"/>
    <s v="DRA_2295"/>
    <x v="13"/>
    <s v="Tematica Mercado"/>
    <s v="MERCADO_2023_OPERATIVO_TRV"/>
    <s v="Bases de datos de la temática de mercado laboral"/>
    <x v="61"/>
    <n v="10"/>
    <s v="2017011000391 "/>
    <s v="CALI"/>
    <s v="PASTO"/>
    <s v="Talento_Humano"/>
    <s v="Monitor"/>
    <n v="1"/>
    <n v="11"/>
    <n v="0"/>
    <n v="1751000"/>
    <d v="2023-01-01T00:00:00"/>
    <n v="1"/>
    <n v="19261000"/>
    <n v="19261000"/>
    <n v="0"/>
    <s v="SI"/>
    <s v="NO"/>
    <s v="28923;19123;15423"/>
    <s v="MONITOR (LIDER RECUENTO Y SENSIBILIZACION)"/>
    <s v="0"/>
  </r>
  <r>
    <s v="DRA"/>
    <s v="DRA_2296"/>
    <x v="13"/>
    <s v="Tematica Mercado"/>
    <s v="MERCADO_2023_OPERATIVO_TRV"/>
    <s v="Bases de datos de la temática de mercado laboral"/>
    <x v="61"/>
    <n v="10"/>
    <s v="2017011000391 "/>
    <s v="MANIZALES"/>
    <s v="PEREIRA"/>
    <s v="Talento_Humano"/>
    <s v="Monitor"/>
    <n v="1"/>
    <n v="11"/>
    <n v="0"/>
    <n v="1751000"/>
    <d v="2023-01-01T00:00:00"/>
    <n v="1"/>
    <n v="19261000"/>
    <n v="19261000"/>
    <n v="0"/>
    <s v="SI"/>
    <s v="NO"/>
    <s v="27223;27323;27423;27523"/>
    <s v="MONITOR (LIDER RECUENTO Y SENSIBILIZACION)"/>
    <s v="0"/>
  </r>
  <r>
    <s v="DRA"/>
    <s v="DRA_2297"/>
    <x v="13"/>
    <s v="Tematica Mercado"/>
    <s v="MERCADO_2023_OPERATIVO_TRV"/>
    <s v="Bases de datos de la temática de mercado laboral"/>
    <x v="61"/>
    <n v="10"/>
    <s v="2017011000391 "/>
    <s v="CALI"/>
    <s v="POPAYAN"/>
    <s v="Talento_Humano"/>
    <s v="Monitor"/>
    <n v="1"/>
    <n v="11"/>
    <n v="0"/>
    <n v="1751000"/>
    <d v="2023-01-01T00:00:00"/>
    <n v="1"/>
    <n v="19261000"/>
    <n v="19261000"/>
    <n v="0"/>
    <s v="SI"/>
    <s v="NO"/>
    <s v="28923;19123;15423"/>
    <s v="MONITOR (LIDER RECUENTO Y SENSIBILIZACION)"/>
    <s v="0"/>
  </r>
  <r>
    <s v="DRA"/>
    <s v="DRA_2298"/>
    <x v="13"/>
    <s v="Tematica Mercado"/>
    <s v="MERCADO_2023_OPERATIVO_TRV"/>
    <s v="Bases de datos de la temática de mercado laboral"/>
    <x v="61"/>
    <n v="10"/>
    <s v="2017011000391 "/>
    <s v="MEDELLIN"/>
    <s v="QUIBDO"/>
    <s v="Talento_Humano"/>
    <s v="Monitor"/>
    <n v="1"/>
    <n v="11"/>
    <n v="0"/>
    <n v="1751000"/>
    <d v="2023-01-01T00:00:00"/>
    <n v="1"/>
    <n v="19261000"/>
    <n v="19261000"/>
    <n v="0"/>
    <s v="SI"/>
    <s v="NO"/>
    <s v="24523;24623;24723;24823;24923;25023;25123;25223;25323;25423;25523;25623;25723;25823;25923;26023;26123;26223;26323;26423;26523;26623;26723;26823;26923;27023;27123;27223;27323;27423;27523;27623;27723;27823;27923;28023;28123;2822;28323;28423;28523;28623"/>
    <s v="MONITOR (LIDER RECUENTO Y SENSIBILIZACION)"/>
    <s v="0"/>
  </r>
  <r>
    <s v="DRA"/>
    <s v="DRA_2299"/>
    <x v="13"/>
    <s v="Tematica Mercado"/>
    <s v="MERCADO_2023_OPERATIVO_TRV"/>
    <s v="Bases de datos de la temática de mercado laboral"/>
    <x v="61"/>
    <n v="10"/>
    <s v="2017011000391 "/>
    <s v="BARRANQUILLA"/>
    <s v="RIOHACHA"/>
    <s v="Talento_Humano"/>
    <s v="Monitor"/>
    <n v="1"/>
    <n v="11"/>
    <n v="0"/>
    <n v="1751000"/>
    <d v="2023-01-01T00:00:00"/>
    <n v="1"/>
    <n v="19261000"/>
    <n v="19261000"/>
    <n v="0"/>
    <s v="SI"/>
    <s v="NO"/>
    <s v="5123;7923;8323;9023;9123;9223;14123"/>
    <s v="MONITOR (LIDER RECUENTO Y SENSIBILIZACION)"/>
    <s v="0"/>
  </r>
  <r>
    <s v="DRA"/>
    <s v="DRA_2300"/>
    <x v="13"/>
    <s v="Tematica Mercado"/>
    <s v="MERCADO_2023_OPERATIVO_TRV"/>
    <s v="Bases de datos de la temática de mercado laboral"/>
    <x v="61"/>
    <n v="10"/>
    <s v="2017011000391 "/>
    <s v="BARRANQUILLA"/>
    <s v="SAN ANDRES"/>
    <s v="Talento_Humano"/>
    <s v="Monitor"/>
    <n v="1"/>
    <n v="11"/>
    <n v="0"/>
    <n v="1751000"/>
    <d v="2023-01-01T00:00:00"/>
    <n v="1"/>
    <n v="19261000"/>
    <n v="19261000"/>
    <n v="0"/>
    <s v="SI"/>
    <s v="NO"/>
    <s v="5123;7923;8323;9023;9123;9223;14123"/>
    <s v="MONITOR (LIDER RECUENTO Y SENSIBILIZACION)"/>
    <s v="0"/>
  </r>
  <r>
    <s v="DRA"/>
    <s v="DRA_2301"/>
    <x v="13"/>
    <s v="Tematica Mercado"/>
    <s v="MERCADO_2023_OPERATIVO_TRV"/>
    <s v="Bases de datos de la temática de mercado laboral"/>
    <x v="61"/>
    <n v="10"/>
    <s v="2017011000391 "/>
    <s v="BARRANQUILLA"/>
    <s v="SANTA MARTA"/>
    <s v="Talento_Humano"/>
    <s v="Monitor"/>
    <n v="1"/>
    <n v="11"/>
    <n v="0"/>
    <n v="1751000"/>
    <d v="2023-01-01T00:00:00"/>
    <n v="1"/>
    <n v="19261000"/>
    <n v="19261000"/>
    <n v="0"/>
    <s v="SI"/>
    <s v="NO"/>
    <s v="5123;7923;8323;9023;9123;9223;14123"/>
    <s v="MONITOR (LIDER RECUENTO Y SENSIBILIZACION)"/>
    <s v="0"/>
  </r>
  <r>
    <s v="DRA"/>
    <s v="DRA_2302"/>
    <x v="13"/>
    <s v="Tematica Mercado"/>
    <s v="MERCADO_2023_OPERATIVO_TRV"/>
    <s v="Bases de datos de la temática de mercado laboral"/>
    <x v="61"/>
    <n v="10"/>
    <s v="2017011000391 "/>
    <s v="BARRANQUILLA"/>
    <s v="SINCELEJO"/>
    <s v="Talento_Humano"/>
    <s v="Monitor"/>
    <n v="1"/>
    <n v="11"/>
    <n v="0"/>
    <n v="1751000"/>
    <d v="2023-01-01T00:00:00"/>
    <n v="1"/>
    <n v="19261000"/>
    <n v="19261000"/>
    <n v="0"/>
    <s v="SI"/>
    <s v="NO"/>
    <s v="5123;7923;8323;9023;9123;9223;14123"/>
    <s v="MONITOR (LIDER RECUENTO Y SENSIBILIZACION)"/>
    <s v="0"/>
  </r>
  <r>
    <s v="DRA"/>
    <s v="DRA_2303"/>
    <x v="13"/>
    <s v="Tematica Mercado"/>
    <s v="MERCADO_2023_OPERATIVO_TRV"/>
    <s v="Bases de datos de la temática de mercado laboral"/>
    <x v="61"/>
    <n v="10"/>
    <s v="2017011000391 "/>
    <s v="BOGOTA"/>
    <s v="TUNJA"/>
    <s v="Talento_Humano"/>
    <s v="Monitor"/>
    <n v="1"/>
    <n v="11"/>
    <n v="0"/>
    <n v="1751000"/>
    <d v="2023-01-01T00:00:00"/>
    <n v="1"/>
    <n v="19261000"/>
    <n v="19261000"/>
    <n v="0"/>
    <s v="SI"/>
    <s v="NO"/>
    <s v="44123;31323;25223;18323;38723;29623;30923;31823;25823;26023;27723;24623;46223;48223;37723;38023;47223;47223;49623;47623;47823;45823;46823;39323;40523;40723;37123;17023;17723;19223;26323"/>
    <s v="MONITOR (LIDER RECUENTO Y SENSIBILIZACION)"/>
    <s v="0"/>
  </r>
  <r>
    <s v="DRA"/>
    <s v="DRA_2304"/>
    <x v="13"/>
    <s v="Tematica Mercado"/>
    <s v="MERCADO_2023_OPERATIVO_TRV"/>
    <s v="Bases de datos de la temática de mercado laboral"/>
    <x v="61"/>
    <n v="10"/>
    <s v="2017011000391 "/>
    <s v="BARRANQUILLA"/>
    <s v="VALLEDUPAR"/>
    <s v="Talento_Humano"/>
    <s v="Monitor"/>
    <n v="1"/>
    <n v="11"/>
    <n v="0"/>
    <n v="1751000"/>
    <d v="2023-01-01T00:00:00"/>
    <n v="1"/>
    <n v="19261000"/>
    <n v="19261000"/>
    <n v="0"/>
    <s v="SI"/>
    <s v="NO"/>
    <s v="5123;7923;8323;9023;9123;9223;14123"/>
    <s v="MONITOR (LIDER RECUENTO Y SENSIBILIZACION)"/>
    <s v="0"/>
  </r>
  <r>
    <s v="DRA"/>
    <s v="DRA_2305"/>
    <x v="13"/>
    <s v="Tematica Mercado"/>
    <s v="MERCADO_2023_OPERATIVO_TRV"/>
    <s v="Bases de datos de la temática de mercado laboral"/>
    <x v="61"/>
    <n v="10"/>
    <s v="2017011000391 "/>
    <s v="BOGOTA"/>
    <s v="VILLAVICENCIO"/>
    <s v="Talento_Humano"/>
    <s v="Monitor"/>
    <n v="1"/>
    <n v="11"/>
    <n v="0"/>
    <n v="1751000"/>
    <d v="2023-01-01T00:00:00"/>
    <n v="1"/>
    <n v="19261000"/>
    <n v="19261000"/>
    <n v="0"/>
    <s v="SI"/>
    <s v="NO"/>
    <s v="44123;31323;25223;18323;38723;29623;30923;31823;25823;26023;27723;24623;46223;48223;37723;38023;47223;47223;49623;47623;47823;45823;46823;39323;40523;40723;37123;17023;17723;19223;26323"/>
    <s v="MONITOR (LIDER RECUENTO Y SENSIBILIZACION)"/>
    <s v="0"/>
  </r>
  <r>
    <s v="DRA"/>
    <s v="DRA_2306"/>
    <x v="13"/>
    <s v="Tematica Mercado"/>
    <s v="MERCADO_2023_OPERATIVO_TRV"/>
    <s v="Bases de datos de la temática de mercado laboral"/>
    <x v="61"/>
    <n v="10"/>
    <s v="2017011000391 "/>
    <s v="MANIZALES"/>
    <s v="ARMENIA"/>
    <s v="Talento_Humano"/>
    <s v="Recuentista"/>
    <n v="4"/>
    <n v="11"/>
    <n v="0"/>
    <n v="1312309"/>
    <d v="2023-01-01T00:00:00"/>
    <n v="1"/>
    <n v="57741596"/>
    <n v="57741596"/>
    <n v="0"/>
    <s v="SI"/>
    <s v="NO"/>
    <s v="20523;20623;20723;20823"/>
    <s v="RECUENTISTA"/>
    <s v="0"/>
  </r>
  <r>
    <s v="DRA"/>
    <s v="DRA_2307"/>
    <x v="13"/>
    <s v="Tematica Mercado"/>
    <s v="MERCADO_2023_OPERATIVO_TRV"/>
    <s v="Bases de datos de la temática de mercado laboral"/>
    <x v="61"/>
    <n v="10"/>
    <s v="2017011000391 "/>
    <s v="BARRANQUILLA"/>
    <s v="BARRANQUILLA"/>
    <s v="Talento_Humano"/>
    <s v="Recuentista"/>
    <n v="6"/>
    <n v="11"/>
    <n v="0"/>
    <n v="1312309"/>
    <d v="2023-01-01T00:00:00"/>
    <n v="1"/>
    <n v="86612394"/>
    <n v="86612394"/>
    <n v="0"/>
    <s v="SI"/>
    <s v="NO"/>
    <s v="5323;5423;5523;6123;7223;7323;7423;7623;9323;9423;9523;9623;9723;9823;9923;10023;10123;10223;10323;12523;12623;12723;12823;12923;13623;13823;13923"/>
    <s v="RECUENTISTA"/>
    <s v="0"/>
  </r>
  <r>
    <s v="DRA"/>
    <s v="DRA_2308"/>
    <x v="13"/>
    <s v="Tematica Mercado"/>
    <s v="MERCADO_2023_OPERATIVO_TRV"/>
    <s v="Bases de datos de la temática de mercado laboral"/>
    <x v="61"/>
    <n v="10"/>
    <s v="2017011000391 "/>
    <s v="BOGOTA"/>
    <s v="BOGOTA"/>
    <s v="Talento_Humano"/>
    <s v="Recuentista"/>
    <n v="9"/>
    <n v="11"/>
    <n v="0"/>
    <n v="1312309"/>
    <d v="2023-01-01T00:00:00"/>
    <n v="1"/>
    <n v="129918591"/>
    <n v="129918591"/>
    <n v="0"/>
    <s v="SI"/>
    <s v="NO"/>
    <s v="17023;17723;19223;26323;34723;34823;36823;37323;42923;44523;44723;45423;45623;41223;41423;41623;41823;42323"/>
    <s v="RECUENTISTA"/>
    <s v="0"/>
  </r>
  <r>
    <s v="DRA"/>
    <s v="DRA_2309"/>
    <x v="13"/>
    <s v="Tematica Mercado"/>
    <s v="MERCADO_2023_OPERATIVO_TRV"/>
    <s v="Bases de datos de la temática de mercado laboral"/>
    <x v="61"/>
    <n v="10"/>
    <s v="2017011000391 "/>
    <s v="BUCARAMANGA"/>
    <s v="BUCARAMANGA"/>
    <s v="Talento_Humano"/>
    <s v="Recuentista"/>
    <n v="4"/>
    <n v="11"/>
    <n v="0"/>
    <n v="1312309"/>
    <d v="2023-01-01T00:00:00"/>
    <n v="1"/>
    <n v="57741596"/>
    <n v="57741596"/>
    <n v="0"/>
    <s v="SI"/>
    <s v="NO"/>
    <s v="17623;18723;18823;19723"/>
    <s v="RECUENTISTA"/>
    <s v="0"/>
  </r>
  <r>
    <s v="DRA"/>
    <s v="DRA_2310"/>
    <x v="13"/>
    <s v="Tematica Mercado"/>
    <s v="MERCADO_2023_OPERATIVO_TRV"/>
    <s v="Bases de datos de la temática de mercado laboral"/>
    <x v="61"/>
    <n v="10"/>
    <s v="2017011000391 "/>
    <s v="CALI"/>
    <s v="CALI"/>
    <s v="Talento_Humano"/>
    <s v="Recuentista"/>
    <n v="6"/>
    <n v="11"/>
    <n v="0"/>
    <n v="1312309"/>
    <d v="2023-01-01T00:00:00"/>
    <n v="1"/>
    <n v="86612394"/>
    <n v="86612394"/>
    <n v="0"/>
    <s v="SI"/>
    <s v="NO"/>
    <s v="25523;28223;28323;28423;31923;32023;19223;19323;19423;19523;14423;14523;15323;25623;25723;19623;19723"/>
    <s v="RECUENTISTA"/>
    <s v="0"/>
  </r>
  <r>
    <s v="DRA"/>
    <s v="DRA_2311"/>
    <x v="13"/>
    <s v="Tematica Mercado"/>
    <s v="MERCADO_2023_OPERATIVO_TRV"/>
    <s v="Bases de datos de la temática de mercado laboral"/>
    <x v="61"/>
    <n v="10"/>
    <s v="2017011000391 "/>
    <s v="BARRANQUILLA"/>
    <s v="CARTAGENA"/>
    <s v="Talento_Humano"/>
    <s v="Recuentista"/>
    <n v="5"/>
    <n v="11"/>
    <n v="0"/>
    <n v="1312309"/>
    <d v="2023-01-01T00:00:00"/>
    <n v="1"/>
    <n v="72176995"/>
    <n v="72176995"/>
    <n v="0"/>
    <s v="SI"/>
    <s v="NO"/>
    <s v="5323;5423;5523;6123;7223;7323;7423;7623;9323;9423;9523;9623;9723;9823;9923;10023;10123;10223;10323;12523;12623;12723;12823;12923;13623;13823;13923"/>
    <s v="RECUENTISTA"/>
    <s v="0"/>
  </r>
  <r>
    <s v="DRA"/>
    <s v="DRA_2312"/>
    <x v="13"/>
    <s v="Tematica Mercado"/>
    <s v="MERCADO_2023_OPERATIVO_TRV"/>
    <s v="Bases de datos de la temática de mercado laboral"/>
    <x v="61"/>
    <n v="10"/>
    <s v="2017011000391 "/>
    <s v="BUCARAMANGA"/>
    <s v="CUCUTA"/>
    <s v="Talento_Humano"/>
    <s v="Recuentista"/>
    <n v="5"/>
    <n v="11"/>
    <n v="0"/>
    <n v="1312309"/>
    <d v="2023-01-01T00:00:00"/>
    <n v="1"/>
    <n v="72176995"/>
    <n v="72176995"/>
    <n v="0"/>
    <s v="SI"/>
    <s v="NO"/>
    <s v="12423;12523;12923;13423;14423"/>
    <s v="RECUENTISTA"/>
    <s v="0"/>
  </r>
  <r>
    <s v="DRA"/>
    <s v="DRA_2313"/>
    <x v="13"/>
    <s v="Tematica Mercado"/>
    <s v="MERCADO_2023_OPERATIVO_TRV"/>
    <s v="Bases de datos de la temática de mercado laboral"/>
    <x v="61"/>
    <n v="10"/>
    <s v="2017011000391 "/>
    <s v="BOGOTA"/>
    <s v="FLORENCIA"/>
    <s v="Talento_Humano"/>
    <s v="Recuentista"/>
    <n v="3"/>
    <n v="11"/>
    <n v="0"/>
    <n v="1312309"/>
    <d v="2023-01-01T00:00:00"/>
    <n v="1"/>
    <n v="43306197"/>
    <n v="43306197"/>
    <n v="0"/>
    <s v="SI"/>
    <s v="NO"/>
    <s v="44123;31323;25223;18323;38723;29623;30923;31823;25823;26023;27723;24623;46223;48223;37723;38023;47223;47223;49623;47623;47823;45823;46823;39323;40523;40723;37123;17023;17723;19223;26323"/>
    <s v="RECUENTISTA"/>
    <s v="0"/>
  </r>
  <r>
    <s v="DRA"/>
    <s v="DRA_2314"/>
    <x v="13"/>
    <s v="Tematica Mercado"/>
    <s v="MERCADO_2023_OPERATIVO_TRV"/>
    <s v="Bases de datos de la temática de mercado laboral"/>
    <x v="61"/>
    <n v="10"/>
    <s v="2017011000391 "/>
    <s v="MANIZALES"/>
    <s v="IBAGUE"/>
    <s v="Talento_Humano"/>
    <s v="Recuentista"/>
    <n v="4"/>
    <n v="11"/>
    <n v="0"/>
    <n v="1312309"/>
    <d v="2023-01-01T00:00:00"/>
    <n v="1"/>
    <n v="57741596"/>
    <n v="57741596"/>
    <n v="0"/>
    <s v="SI"/>
    <s v="NO"/>
    <s v="19523;19623;19723;19823"/>
    <s v="RECUENTISTA"/>
    <s v="0"/>
  </r>
  <r>
    <s v="DRA"/>
    <s v="DRA_2315"/>
    <x v="13"/>
    <s v="Tematica Mercado"/>
    <s v="MERCADO_2023_OPERATIVO_TRV"/>
    <s v="Bases de datos de la temática de mercado laboral"/>
    <x v="61"/>
    <n v="10"/>
    <s v="2017011000391 "/>
    <s v="MANIZALES"/>
    <s v="MANIZALES"/>
    <s v="Talento_Humano"/>
    <s v="Recuentista"/>
    <n v="6"/>
    <n v="11"/>
    <n v="0"/>
    <n v="1312309"/>
    <d v="2023-01-01T00:00:00"/>
    <n v="1"/>
    <n v="86612394"/>
    <n v="86612394"/>
    <n v="0"/>
    <s v="SI"/>
    <s v="NO"/>
    <s v="19923;20023;20123;20223;20323;20423"/>
    <s v="RECUENTISTA"/>
    <s v="0"/>
  </r>
  <r>
    <s v="DRA"/>
    <s v="DRA_2316"/>
    <x v="13"/>
    <s v="Tematica Mercado"/>
    <s v="MERCADO_2023_OPERATIVO_TRV"/>
    <s v="Bases de datos de la temática de mercado laboral"/>
    <x v="61"/>
    <n v="10"/>
    <s v="2017011000391 "/>
    <s v="MEDELLIN"/>
    <s v="MEDELLIN"/>
    <s v="Talento_Humano"/>
    <s v="Recuentista"/>
    <n v="7"/>
    <n v="11"/>
    <n v="0"/>
    <n v="1312309"/>
    <d v="2023-01-01T00:00:00"/>
    <n v="1"/>
    <n v="101047793"/>
    <n v="101047793"/>
    <n v="0"/>
    <s v="SI"/>
    <s v="NO"/>
    <s v="24523;24623;24723;24823;24923;25023;25123;25223;25323;25423;25523;25623;25723;25823;25923;26023;26123;26223;26323;26423;26523;26623;26723;26823;26923;27023;27123;27223;27323;27423;27523;27623;27723;27823;27923;28023;28123;2822;28323;28423;28523;28623"/>
    <s v="RECUENTISTA"/>
    <s v="0"/>
  </r>
  <r>
    <s v="DRA"/>
    <s v="DRA_2317"/>
    <x v="13"/>
    <s v="Tematica Mercado"/>
    <s v="MERCADO_2023_OPERATIVO_TRV"/>
    <s v="Bases de datos de la temática de mercado laboral"/>
    <x v="61"/>
    <n v="10"/>
    <s v="2017011000391 "/>
    <s v="MEDELLIN"/>
    <s v="MONTERIA"/>
    <s v="Talento_Humano"/>
    <s v="Recuentista"/>
    <n v="4"/>
    <n v="11"/>
    <n v="0"/>
    <n v="1312309"/>
    <d v="2023-01-01T00:00:00"/>
    <n v="1"/>
    <n v="57741596"/>
    <n v="57741596"/>
    <n v="0"/>
    <s v="SI"/>
    <s v="NO"/>
    <s v="24523;24623;24723;24823;24923;25023;25123;25223;25323;25423;25523;25623;25723;25823;25923;26023;26123;26223;26323;26423;26523;26623;26723;26823;26923;27023;27123;27223;27323;27423;27523;27623;27723;27823;27923;28023;28123;2822;28323;28423;28523;28623"/>
    <s v="RECUENTISTA"/>
    <s v="0"/>
  </r>
  <r>
    <s v="DRA"/>
    <s v="DRA_2318"/>
    <x v="13"/>
    <s v="Tematica Mercado"/>
    <s v="MERCADO_2023_OPERATIVO_TRV"/>
    <s v="Bases de datos de la temática de mercado laboral"/>
    <x v="61"/>
    <n v="10"/>
    <s v="2017011000391 "/>
    <s v="BOGOTA"/>
    <s v="NEIVA"/>
    <s v="Talento_Humano"/>
    <s v="Recuentista"/>
    <n v="4"/>
    <n v="11"/>
    <n v="0"/>
    <n v="1312309"/>
    <d v="2023-01-01T00:00:00"/>
    <n v="1"/>
    <n v="57741596"/>
    <n v="57741596"/>
    <n v="0"/>
    <s v="SI"/>
    <s v="NO"/>
    <s v="44123;31323;25223;18323;38723;29623;30923;31823;25823;26023;27723;24623;46223;48223;37723;38023;47223;47223;49623;47623;47823;45823;46823;39323;40523;40723;37123;17023;17723;19223;26323"/>
    <s v="RECUENTISTA"/>
    <s v="0"/>
  </r>
  <r>
    <s v="DRA"/>
    <s v="DRA_2319"/>
    <x v="13"/>
    <s v="Tematica Mercado"/>
    <s v="MERCADO_2023_OPERATIVO_TRV"/>
    <s v="Bases de datos de la temática de mercado laboral"/>
    <x v="61"/>
    <n v="10"/>
    <s v="2017011000391 "/>
    <s v="CALI"/>
    <s v="PASTO"/>
    <s v="Talento_Humano"/>
    <s v="Recuentista"/>
    <n v="4"/>
    <n v="11"/>
    <n v="0"/>
    <n v="1312309"/>
    <d v="2023-01-01T00:00:00"/>
    <n v="1"/>
    <n v="57741596"/>
    <n v="57741596"/>
    <n v="0"/>
    <s v="SI"/>
    <s v="NO"/>
    <s v="25523;28223;28323;28423;31923;32023;19223;19323;19423;19523;14423;14523;15323;25623;25723;19623;19723"/>
    <s v="RECUENTISTA"/>
    <s v="0"/>
  </r>
  <r>
    <s v="DRA"/>
    <s v="DRA_2320"/>
    <x v="13"/>
    <s v="Tematica Mercado"/>
    <s v="MERCADO_2023_OPERATIVO_TRV"/>
    <s v="Bases de datos de la temática de mercado laboral"/>
    <x v="61"/>
    <n v="10"/>
    <s v="2017011000391 "/>
    <s v="MANIZALES"/>
    <s v="PEREIRA"/>
    <s v="Talento_Humano"/>
    <s v="Recuentista"/>
    <n v="5"/>
    <n v="11"/>
    <n v="0"/>
    <n v="1312309"/>
    <d v="2023-01-01T00:00:00"/>
    <n v="1"/>
    <n v="72176995"/>
    <n v="72176995"/>
    <n v="0"/>
    <s v="SI"/>
    <s v="NO"/>
    <s v="20923;21023;21123;21223;21323"/>
    <s v="RECUENTISTA"/>
    <s v="0"/>
  </r>
  <r>
    <s v="DRA"/>
    <s v="DRA_2321"/>
    <x v="13"/>
    <s v="Tematica Mercado"/>
    <s v="MERCADO_2023_OPERATIVO_TRV"/>
    <s v="Bases de datos de la temática de mercado laboral"/>
    <x v="61"/>
    <n v="10"/>
    <s v="2017011000391 "/>
    <s v="CALI"/>
    <s v="POPAYAN"/>
    <s v="Talento_Humano"/>
    <s v="Recuentista"/>
    <n v="3"/>
    <n v="11"/>
    <n v="0"/>
    <n v="1312309"/>
    <d v="2023-01-01T00:00:00"/>
    <n v="1"/>
    <n v="43306197"/>
    <n v="43306197"/>
    <n v="0"/>
    <s v="SI"/>
    <s v="NO"/>
    <s v="25523;28223;28323;28423;31923;32023;19223;19323;19423;19523;14423;14523;15323;25623;25723;19623;19723"/>
    <s v="RECUENTISTA"/>
    <s v="0"/>
  </r>
  <r>
    <s v="DRA"/>
    <s v="DRA_2322"/>
    <x v="13"/>
    <s v="Tematica Mercado"/>
    <s v="MERCADO_2023_OPERATIVO_TRV"/>
    <s v="Bases de datos de la temática de mercado laboral"/>
    <x v="61"/>
    <n v="10"/>
    <s v="2017011000391 "/>
    <s v="MEDELLIN"/>
    <s v="QUIBDO"/>
    <s v="Talento_Humano"/>
    <s v="Recuentista"/>
    <n v="3"/>
    <n v="11"/>
    <n v="0"/>
    <n v="1312309"/>
    <d v="2023-01-01T00:00:00"/>
    <n v="1"/>
    <n v="43306197"/>
    <n v="43306197"/>
    <n v="0"/>
    <s v="SI"/>
    <s v="NO"/>
    <s v="24523;24623;24723;24823;24923;25023;25123;25223;25323;25423;25523;25623;25723;25823;25923;26023;26123;26223;26323;26423;26523;26623;26723;26823;26923;27023;27123;27223;27323;27423;27523;27623;27723;27823;27923;28023;28123;2822;28323;28423;28523;28623"/>
    <s v="RECUENTISTA"/>
    <s v="0"/>
  </r>
  <r>
    <s v="DRA"/>
    <s v="DRA_2323"/>
    <x v="13"/>
    <s v="Tematica Mercado"/>
    <s v="MERCADO_2023_OPERATIVO_TRV"/>
    <s v="Bases de datos de la temática de mercado laboral"/>
    <x v="61"/>
    <n v="10"/>
    <s v="2017011000391 "/>
    <s v="BARRANQUILLA"/>
    <s v="RIOHACHA"/>
    <s v="Talento_Humano"/>
    <s v="Recuentista"/>
    <n v="4"/>
    <n v="11"/>
    <n v="0"/>
    <n v="1312309"/>
    <d v="2023-01-01T00:00:00"/>
    <n v="1"/>
    <n v="57741596"/>
    <n v="57741596"/>
    <n v="0"/>
    <s v="SI"/>
    <s v="NO"/>
    <s v="5323;5423;5523;6123;7223;7323;7423;7623;9323;9423;9523;9623;9723;9823;9923;10023;10123;10223;10323;12523;12623;12723;12823;12923;13623;13823;13923"/>
    <s v="RECUENTISTA"/>
    <s v="0"/>
  </r>
  <r>
    <s v="DRA"/>
    <s v="DRA_2324"/>
    <x v="13"/>
    <s v="Tematica Mercado"/>
    <s v="MERCADO_2023_OPERATIVO_TRV"/>
    <s v="Bases de datos de la temática de mercado laboral"/>
    <x v="61"/>
    <n v="10"/>
    <s v="2017011000391 "/>
    <s v="BARRANQUILLA"/>
    <s v="SAN ANDRES"/>
    <s v="Talento_Humano"/>
    <s v="Recuentista"/>
    <n v="3"/>
    <n v="11"/>
    <n v="0"/>
    <n v="1312309"/>
    <d v="2023-01-01T00:00:00"/>
    <n v="1"/>
    <n v="43306197"/>
    <n v="43306197"/>
    <n v="0"/>
    <s v="SI"/>
    <s v="NO"/>
    <s v="13023;13123;14323"/>
    <s v="RECUENTISTA"/>
    <s v="0"/>
  </r>
  <r>
    <s v="DRA"/>
    <s v="DRA_2325"/>
    <x v="13"/>
    <s v="Tematica Mercado"/>
    <s v="MERCADO_2023_OPERATIVO_TRV"/>
    <s v="Bases de datos de la temática de mercado laboral"/>
    <x v="61"/>
    <n v="10"/>
    <s v="2017011000391 "/>
    <s v="BARRANQUILLA"/>
    <s v="SANTA MARTA"/>
    <s v="Talento_Humano"/>
    <s v="Recuentista"/>
    <n v="4"/>
    <n v="11"/>
    <n v="0"/>
    <n v="1312309"/>
    <d v="2023-01-01T00:00:00"/>
    <n v="1"/>
    <n v="57741596"/>
    <n v="57741596"/>
    <n v="0"/>
    <s v="SI"/>
    <s v="NO"/>
    <s v="5323;5423;5523;6123;7223;7323;7423;7623;9323;9423;9523;9623;9723;9823;9923;10023;10123;10223;10323;12523;12623;12723;12823;12923;13623;13823;13923"/>
    <s v="RECUENTISTA"/>
    <s v="0"/>
  </r>
  <r>
    <s v="DRA"/>
    <s v="DRA_2326"/>
    <x v="13"/>
    <s v="Tematica Mercado"/>
    <s v="MERCADO_2023_OPERATIVO_TRV"/>
    <s v="Bases de datos de la temática de mercado laboral"/>
    <x v="61"/>
    <n v="10"/>
    <s v="2017011000391 "/>
    <s v="BARRANQUILLA"/>
    <s v="SINCELEJO"/>
    <s v="Talento_Humano"/>
    <s v="Recuentista"/>
    <n v="4"/>
    <n v="11"/>
    <n v="0"/>
    <n v="1312309"/>
    <d v="2023-01-01T00:00:00"/>
    <n v="1"/>
    <n v="57741596"/>
    <n v="57741596"/>
    <n v="0"/>
    <s v="SI"/>
    <s v="NO"/>
    <s v="5323;5423;5523;6123;7223;7323;7423;7623;9323;9423;9523;9623;9723;9823;9923;10023;10123;10223;10323;12523;12623;12723;12823;12923;13623;13823;13923"/>
    <s v="RECUENTISTA"/>
    <s v="0"/>
  </r>
  <r>
    <s v="DRA"/>
    <s v="DRA_2327"/>
    <x v="13"/>
    <s v="Tematica Mercado"/>
    <s v="MERCADO_2023_OPERATIVO_TRV"/>
    <s v="Bases de datos de la temática de mercado laboral"/>
    <x v="61"/>
    <n v="10"/>
    <s v="2017011000391 "/>
    <s v="BOGOTA"/>
    <s v="TUNJA"/>
    <s v="Talento_Humano"/>
    <s v="Recuentista"/>
    <n v="4"/>
    <n v="11"/>
    <n v="0"/>
    <n v="1312309"/>
    <d v="2023-01-01T00:00:00"/>
    <n v="1"/>
    <n v="57741596"/>
    <n v="57741596"/>
    <n v="0"/>
    <s v="SI"/>
    <s v="NO"/>
    <s v="17023;17723;19223;26323;34723;34823;36823;37323;42923;44523;44723;45423;45623;41223;41423;41623;41823;42323"/>
    <s v="RECUENTISTA"/>
    <s v="0"/>
  </r>
  <r>
    <s v="DRA"/>
    <s v="DRA_2328"/>
    <x v="13"/>
    <s v="Tematica Mercado"/>
    <s v="MERCADO_2023_OPERATIVO_TRV"/>
    <s v="Bases de datos de la temática de mercado laboral"/>
    <x v="61"/>
    <n v="10"/>
    <s v="2017011000391 "/>
    <s v="BARRANQUILLA"/>
    <s v="VALLEDUPAR"/>
    <s v="Talento_Humano"/>
    <s v="Recuentista"/>
    <n v="4"/>
    <n v="11"/>
    <n v="0"/>
    <n v="1312309"/>
    <d v="2023-01-01T00:00:00"/>
    <n v="1"/>
    <n v="57741596"/>
    <n v="57741596"/>
    <n v="0"/>
    <s v="SI"/>
    <s v="NO"/>
    <s v="5323;5423;5523;6123;7223;7323;7423;7623;9323;9423;9523;9623;9723;9823;9923;10023;10123;10223;10323;12523;12623;12723;12823;12923;13623;13823;13923"/>
    <s v="RECUENTISTA"/>
    <s v="0"/>
  </r>
  <r>
    <s v="DRA"/>
    <s v="DRA_2329"/>
    <x v="13"/>
    <s v="Tematica Mercado"/>
    <s v="MERCADO_2023_OPERATIVO_TRV"/>
    <s v="Bases de datos de la temática de mercado laboral"/>
    <x v="61"/>
    <n v="10"/>
    <s v="2017011000391 "/>
    <s v="BOGOTA"/>
    <s v="VILLAVICENCIO"/>
    <s v="Talento_Humano"/>
    <s v="Recuentista"/>
    <n v="5"/>
    <n v="11"/>
    <n v="0"/>
    <n v="1312309"/>
    <d v="2023-01-01T00:00:00"/>
    <n v="1"/>
    <n v="72176995"/>
    <n v="72176995"/>
    <n v="0"/>
    <s v="SI"/>
    <s v="NO"/>
    <s v="17023;17723;19223;26323;34723;34823;36823;37323;42923;44523;44723;45423;45623;41223;41423;41623;41823;42323;41623"/>
    <s v="RECUENTISTA"/>
    <s v="0"/>
  </r>
  <r>
    <s v="DRA"/>
    <s v="DRA_2330"/>
    <x v="13"/>
    <s v="Tematica Mercado"/>
    <s v="MERCADO_2023_OPERATIVO_TRV"/>
    <s v="Bases de datos de la temática de mercado laboral"/>
    <x v="61"/>
    <n v="10"/>
    <s v="2017011000391 "/>
    <s v="BUCARAMANGA"/>
    <s v="ARAUCA"/>
    <s v="Talento_Humano"/>
    <s v="Recuentista"/>
    <n v="3"/>
    <n v="11"/>
    <n v="0"/>
    <n v="1312309"/>
    <d v="2023-01-01T00:00:00"/>
    <n v="1"/>
    <n v="43306197"/>
    <n v="43306197"/>
    <n v="0"/>
    <s v="SI"/>
    <s v="NO"/>
    <s v="14723;15323;17823"/>
    <s v="RECUENTISTA"/>
    <s v="0"/>
  </r>
  <r>
    <s v="DRA"/>
    <s v="DRA_2331"/>
    <x v="13"/>
    <s v="Tematica Mercado"/>
    <s v="MERCADO_2023_OPERATIVO_TRV"/>
    <s v="Bases de datos de la temática de mercado laboral"/>
    <x v="61"/>
    <n v="10"/>
    <s v="2017011000391 "/>
    <s v="BOGOTA"/>
    <s v="INIRIDA"/>
    <s v="Talento_Humano"/>
    <s v="Recuentista"/>
    <n v="2"/>
    <n v="11"/>
    <n v="0"/>
    <n v="1312309"/>
    <d v="2023-01-01T00:00:00"/>
    <n v="1"/>
    <n v="28870798"/>
    <n v="28870798"/>
    <n v="0"/>
    <s v="SI"/>
    <s v="NO"/>
    <s v="44123;31323;25223;18323;38723;29623;30923;31823;25823;26023;27723;24623;46223;48223;37723;38023;47223;47223;49623;47623;47823;45823;46823;39323;40523;40723;37123;17023;17723;19223;26323"/>
    <s v="RECUENTISTA"/>
    <s v="0"/>
  </r>
  <r>
    <s v="DRA"/>
    <s v="DRA_2332"/>
    <x v="13"/>
    <s v="Tematica Mercado"/>
    <s v="MERCADO_2023_OPERATIVO_TRV"/>
    <s v="Bases de datos de la temática de mercado laboral"/>
    <x v="61"/>
    <n v="10"/>
    <s v="2017011000391 "/>
    <s v="BOGOTA"/>
    <s v="LETICIA"/>
    <s v="Talento_Humano"/>
    <s v="Recuentista"/>
    <n v="2"/>
    <n v="11"/>
    <n v="0"/>
    <n v="1312309"/>
    <d v="2023-01-01T00:00:00"/>
    <n v="1"/>
    <n v="28870798"/>
    <n v="28870798"/>
    <n v="0"/>
    <s v="SI"/>
    <s v="NO"/>
    <s v="44123;31323;25223;18323;38723;29623;30923;31823;25823;26023;27723;24623;46223;48223;37723;38023;47223;47223;49623;47623;47823;45823;46823;39323;40523;40723;37123;17023;17723;19223;26323"/>
    <s v="RECUENTISTA"/>
    <s v="0"/>
  </r>
  <r>
    <s v="DRA"/>
    <s v="DRA_2333"/>
    <x v="13"/>
    <s v="Tematica Mercado"/>
    <s v="MERCADO_2023_OPERATIVO_TRV"/>
    <s v="Bases de datos de la temática de mercado laboral"/>
    <x v="61"/>
    <n v="10"/>
    <s v="2017011000391 "/>
    <s v="BOGOTA"/>
    <s v="MITU"/>
    <s v="Talento_Humano"/>
    <s v="Recuentista"/>
    <n v="2"/>
    <n v="11"/>
    <n v="0"/>
    <n v="1312309"/>
    <d v="2023-01-01T00:00:00"/>
    <n v="1"/>
    <n v="28870798"/>
    <n v="28870798"/>
    <n v="0"/>
    <s v="SI"/>
    <s v="NO"/>
    <s v="44123;31323;25223;18323;38723;29623;30923;31823;25823;26023;27723;24623;46223;48223;37723;38023;47223;47223;49623;47623;47823;45823;46823;39323;40523;40723;37123;17023;17723;19223;26323"/>
    <s v="RECUENTISTA"/>
    <s v="0"/>
  </r>
  <r>
    <s v="DRA"/>
    <s v="DRA_2334"/>
    <x v="13"/>
    <s v="Tematica Mercado"/>
    <s v="MERCADO_2023_OPERATIVO_TRV"/>
    <s v="Bases de datos de la temática de mercado laboral"/>
    <x v="61"/>
    <n v="10"/>
    <s v="2017011000391 "/>
    <s v="CALI"/>
    <s v="MOCOA"/>
    <s v="Talento_Humano"/>
    <s v="Recuentista"/>
    <n v="2"/>
    <n v="11"/>
    <n v="0"/>
    <n v="1312309"/>
    <d v="2023-01-01T00:00:00"/>
    <n v="1"/>
    <n v="28870798"/>
    <n v="28870798"/>
    <n v="0"/>
    <s v="SI"/>
    <s v="NO"/>
    <s v="19823;19923"/>
    <s v="RECUENTISTA"/>
    <s v="0"/>
  </r>
  <r>
    <s v="DRA"/>
    <s v="DRA_2335"/>
    <x v="13"/>
    <s v="Tematica Mercado"/>
    <s v="MERCADO_2023_OPERATIVO_TRV"/>
    <s v="Bases de datos de la temática de mercado laboral"/>
    <x v="61"/>
    <n v="10"/>
    <s v="2017011000391 "/>
    <s v="BOGOTA"/>
    <s v="PUERTO CARRENO"/>
    <s v="Talento_Humano"/>
    <s v="Recuentista"/>
    <n v="2"/>
    <n v="11"/>
    <n v="0"/>
    <n v="1312309"/>
    <d v="2023-01-01T00:00:00"/>
    <n v="1"/>
    <n v="28870798"/>
    <n v="28870798"/>
    <n v="0"/>
    <s v="SI"/>
    <s v="NO"/>
    <s v="44123;31323;25223;18323;38723;29623;30923;31823;25823;26023;27723;24623;46223;48223;37723;38023;47223;47223;49623;47623;47823;45823;46823;39323;40523;40723;37123;17023;17723;19223;26323"/>
    <s v="RECUENTISTA"/>
    <s v="0"/>
  </r>
  <r>
    <s v="DRA"/>
    <s v="DRA_2336"/>
    <x v="13"/>
    <s v="Tematica Mercado"/>
    <s v="MERCADO_2023_OPERATIVO_TRV"/>
    <s v="Bases de datos de la temática de mercado laboral"/>
    <x v="61"/>
    <n v="10"/>
    <s v="2017011000391 "/>
    <s v="BOGOTA"/>
    <s v="SAN JOSE DEL GUAVIARE"/>
    <s v="Talento_Humano"/>
    <s v="Recuentista"/>
    <n v="2"/>
    <n v="11"/>
    <n v="0"/>
    <n v="1312309"/>
    <d v="2023-01-01T00:00:00"/>
    <n v="1"/>
    <n v="28870798"/>
    <n v="28870798"/>
    <n v="0"/>
    <s v="SI"/>
    <s v="NO"/>
    <s v="44123;31323;25223;18323;38723;29623;30923;31823;25823;26023;27723;24623;46223;48223;37723;38023;47223;47223;49623;47623;47823;45823;46823;39323;40523;40723;37123;17023;17723;19223;26323"/>
    <s v="RECUENTISTA"/>
    <s v="0"/>
  </r>
  <r>
    <s v="DRA"/>
    <s v="DRA_2337"/>
    <x v="13"/>
    <s v="Tematica Mercado"/>
    <s v="MERCADO_2023_OPERATIVO_TRV"/>
    <s v="Bases de datos de la temática de mercado laboral"/>
    <x v="61"/>
    <n v="10"/>
    <s v="2017011000391 "/>
    <s v="BOGOTA"/>
    <s v="YOPAL"/>
    <s v="Talento_Humano"/>
    <s v="Recuentista"/>
    <n v="3"/>
    <n v="11"/>
    <n v="0"/>
    <n v="1312309"/>
    <d v="2023-01-01T00:00:00"/>
    <n v="1"/>
    <n v="43306197"/>
    <n v="43306197"/>
    <n v="0"/>
    <s v="SI"/>
    <s v="NO"/>
    <s v="44123;31323;25223;18323;38723;29623;30923;31823;25823;26023;27723;24623;46223;48223;37723;38023;47223;47223;49623;47623;47823;45823;46823;39323;40523;40723;37123;17023;17723;19223;26323"/>
    <s v="RECUENTISTA"/>
    <s v="0"/>
  </r>
  <r>
    <s v="DRA"/>
    <s v="DRA_2338"/>
    <x v="13"/>
    <s v="Tematica Mercado"/>
    <s v="MERCADO_2023_OPERATIVO_TRV"/>
    <s v="Bases de datos de la temática de mercado laboral"/>
    <x v="61"/>
    <n v="10"/>
    <s v="2017011000391 "/>
    <s v="BUCARAMANGA"/>
    <s v="BARRANCABERMEJA"/>
    <s v="Talento_Humano"/>
    <s v="Recuentista"/>
    <n v="1"/>
    <n v="11"/>
    <n v="0"/>
    <n v="1312309"/>
    <d v="2023-01-01T00:00:00"/>
    <n v="1"/>
    <n v="14435399"/>
    <n v="14435399"/>
    <n v="0"/>
    <s v="SI"/>
    <s v="NO"/>
    <n v="21423"/>
    <s v="RECUENTISTA"/>
    <s v="0"/>
  </r>
  <r>
    <s v="DRA"/>
    <s v="DRA_2339"/>
    <x v="13"/>
    <s v="Tematica Mercado"/>
    <s v="MERCADO_2023_OPERATIVO_TRV"/>
    <s v="Bases de datos de la temática de mercado laboral"/>
    <x v="61"/>
    <n v="10"/>
    <s v="2017011000391 "/>
    <s v="CALI"/>
    <s v="BUENAVENTURA"/>
    <s v="Talento_Humano"/>
    <s v="Recuentista"/>
    <n v="2"/>
    <n v="11"/>
    <n v="0"/>
    <n v="1312309"/>
    <d v="2023-01-01T00:00:00"/>
    <n v="1"/>
    <n v="28870798"/>
    <n v="28870798"/>
    <n v="0"/>
    <s v="SI"/>
    <s v="NO"/>
    <s v="25523;28223;28323;28423;31923;32023;19223;19323;19423;19523;14423;14523;15323;25623;25723;19623;19723"/>
    <s v="RECUENTISTA"/>
    <s v="0"/>
  </r>
  <r>
    <s v="DRA"/>
    <s v="DRA_2340"/>
    <x v="13"/>
    <s v="Tematica Mercado"/>
    <s v="MERCADO_2023_OPERATIVO_TRV"/>
    <s v="Bases de datos de la temática de mercado laboral"/>
    <x v="61"/>
    <n v="10"/>
    <s v="2017011000391 "/>
    <s v="CALI"/>
    <s v="TUMACO"/>
    <s v="Talento_Humano"/>
    <s v="Recuentista"/>
    <n v="2"/>
    <n v="11"/>
    <n v="0"/>
    <n v="1312309"/>
    <d v="2023-01-01T00:00:00"/>
    <n v="1"/>
    <n v="28870798"/>
    <n v="28870798"/>
    <n v="0"/>
    <s v="SI"/>
    <s v="NO"/>
    <s v="25523;28223;28323;28423;31923;32023;19223;19323;19423;19523;14423;14523;15323;25623;25723;19623;19723"/>
    <s v="RECUENTISTA"/>
    <s v="0"/>
  </r>
  <r>
    <s v="DRA"/>
    <s v="DRA_2341"/>
    <x v="13"/>
    <s v="Tematica Mercado"/>
    <s v="MERCADO_2023_OPERATIVO_TRV"/>
    <s v="Bases de datos de la temática de mercado laboral"/>
    <x v="61"/>
    <n v="10"/>
    <s v="2017011000391 "/>
    <s v="BOGOTA"/>
    <s v="SOACHA"/>
    <s v="Talento_Humano"/>
    <s v="Recuentista"/>
    <n v="1"/>
    <n v="11"/>
    <n v="0"/>
    <n v="1312309"/>
    <d v="2023-01-01T00:00:00"/>
    <n v="1"/>
    <n v="14435399"/>
    <n v="14435399"/>
    <n v="0"/>
    <s v="SI"/>
    <s v="NO"/>
    <s v="44123;31323;25223;18323;38723;29623;30923;31823;25823;26023;27723;24623;46223;48223;37723;38023;47223;47223;49623;47623;47823;45823;46823;39323;40523;40723;37123;17023;17723;19223;26323"/>
    <s v="RECUENTISTA"/>
    <s v="0"/>
  </r>
  <r>
    <s v="DRA"/>
    <s v="DRA_2342"/>
    <x v="13"/>
    <s v="Tematica Mercado"/>
    <s v="MERCADO_2023_OPERATIVO_TRV"/>
    <s v="Bases de datos de la temática de mercado laboral"/>
    <x v="61"/>
    <n v="10"/>
    <s v="2017011000391 "/>
    <s v="MANIZALES"/>
    <s v="ARMENIA"/>
    <s v="Talento_Humano"/>
    <s v="Sensibilizador"/>
    <n v="4"/>
    <n v="11"/>
    <n v="0"/>
    <n v="1312309"/>
    <d v="2023-01-01T00:00:00"/>
    <n v="1"/>
    <n v="57741596"/>
    <n v="57741596"/>
    <n v="0"/>
    <s v="SI"/>
    <s v="NO"/>
    <s v="22423;22523;23023;23123"/>
    <s v="SENSIBILIZADOR"/>
    <s v="0"/>
  </r>
  <r>
    <s v="DRA"/>
    <s v="DRA_2343"/>
    <x v="13"/>
    <s v="Tematica Mercado"/>
    <s v="MERCADO_2023_OPERATIVO_TRV"/>
    <s v="Bases de datos de la temática de mercado laboral"/>
    <x v="61"/>
    <n v="10"/>
    <s v="2017011000391 "/>
    <s v="BARRANQUILLA"/>
    <s v="BARRANQUILLA"/>
    <s v="Talento_Humano"/>
    <s v="Sensibilizador"/>
    <n v="7"/>
    <n v="11"/>
    <n v="0"/>
    <n v="1312309"/>
    <d v="2023-01-01T00:00:00"/>
    <n v="1"/>
    <n v="101047793"/>
    <n v="101047793"/>
    <n v="0"/>
    <s v="SI"/>
    <s v="NO"/>
    <s v="5923;6323;6423;6523;6623;6723;7723;10423;10523;10623;10723;10823;10923;11023;11523;11623;11723;11823;11923;12023;12123;12223;12323;12423;13223;13323;13423;13523;13723;14023;14223"/>
    <s v="SENSIBILIZADOR"/>
    <s v="0"/>
  </r>
  <r>
    <s v="DRA"/>
    <s v="DRA_2344"/>
    <x v="13"/>
    <s v="Tematica Mercado"/>
    <s v="MERCADO_2023_OPERATIVO_TRV"/>
    <s v="Bases de datos de la temática de mercado laboral"/>
    <x v="61"/>
    <n v="10"/>
    <s v="2017011000391 "/>
    <s v="BOGOTA"/>
    <s v="BOGOTA"/>
    <s v="Talento_Humano"/>
    <s v="Sensibilizador"/>
    <n v="10"/>
    <n v="11"/>
    <n v="0"/>
    <n v="1312309"/>
    <d v="2023-01-01T00:00:00"/>
    <n v="1"/>
    <n v="144353990"/>
    <n v="144353990"/>
    <n v="0"/>
    <s v="SI"/>
    <s v="NO"/>
    <s v="22123;22223;23623;26823;27023;27223;28123;8323;39523;40023;40923;42423;42523;42623;43523;43923;44923;29423;30123;47423;48723;48023;48923;48323;48623;48823;49023;49323;49723;49923;50323;50523;43123;43323;46423;46623;47023;49223;50023;50123"/>
    <s v="SENSIBILIZADOR"/>
    <s v="0"/>
  </r>
  <r>
    <s v="DRA"/>
    <s v="DRA_2345"/>
    <x v="13"/>
    <s v="Tematica Mercado"/>
    <s v="MERCADO_2023_OPERATIVO_TRV"/>
    <s v="Bases de datos de la temática de mercado laboral"/>
    <x v="61"/>
    <n v="10"/>
    <s v="2017011000391 "/>
    <s v="BUCARAMANGA"/>
    <s v="BUCARAMANGA"/>
    <s v="Talento_Humano"/>
    <s v="Sensibilizador"/>
    <n v="5"/>
    <n v="11"/>
    <n v="0"/>
    <n v="1312309"/>
    <d v="2023-01-01T00:00:00"/>
    <n v="1"/>
    <n v="72176995"/>
    <n v="72176995"/>
    <n v="0"/>
    <s v="SI"/>
    <s v="NO"/>
    <s v="18123;18223;18323;20923;21223"/>
    <s v="SENSIBILIZADOR"/>
    <s v="0"/>
  </r>
  <r>
    <s v="DRA"/>
    <s v="DRA_2346"/>
    <x v="13"/>
    <s v="Tematica Mercado"/>
    <s v="MERCADO_2023_OPERATIVO_TRV"/>
    <s v="Bases de datos de la temática de mercado laboral"/>
    <x v="61"/>
    <n v="10"/>
    <s v="2017011000391 "/>
    <s v="CALI"/>
    <s v="CALI"/>
    <s v="Talento_Humano"/>
    <s v="Sensibilizador"/>
    <n v="7"/>
    <n v="11"/>
    <n v="0"/>
    <n v="1312309"/>
    <d v="2023-01-01T00:00:00"/>
    <n v="1"/>
    <n v="101047793"/>
    <n v="101047793"/>
    <n v="0"/>
    <s v="SI"/>
    <s v="NO"/>
    <s v="25923;26123;28523;28623;28723;28823;32123;20023;20123;20223;20323;14123;14223;1432326023;33823;20423"/>
    <s v="SENSIBILIZADOR"/>
    <s v="0"/>
  </r>
  <r>
    <s v="DRA"/>
    <s v="DRA_2347"/>
    <x v="13"/>
    <s v="Tematica Mercado"/>
    <s v="MERCADO_2023_OPERATIVO_TRV"/>
    <s v="Bases de datos de la temática de mercado laboral"/>
    <x v="61"/>
    <n v="10"/>
    <s v="2017011000391 "/>
    <s v="BARRANQUILLA"/>
    <s v="CARTAGENA"/>
    <s v="Talento_Humano"/>
    <s v="Sensibilizador"/>
    <n v="5"/>
    <n v="11"/>
    <n v="0"/>
    <n v="1312309"/>
    <d v="2023-01-01T00:00:00"/>
    <n v="1"/>
    <n v="72176995"/>
    <n v="72176995"/>
    <n v="0"/>
    <s v="SI"/>
    <s v="NO"/>
    <s v="5923;6323;6423;6523;6623;6723;7723;10423;10523;10623;10723;10823;10923;11023;11523;11623;11723;11823;11923;12023;12123;12223;12323;12423;13223;13323;13423;13523;13723;14023;14223"/>
    <s v="SENSIBILIZADOR"/>
    <s v="0"/>
  </r>
  <r>
    <s v="DRA"/>
    <s v="DRA_2348"/>
    <x v="13"/>
    <s v="Tematica Mercado"/>
    <s v="MERCADO_2023_OPERATIVO_TRV"/>
    <s v="Bases de datos de la temática de mercado laboral"/>
    <x v="61"/>
    <n v="10"/>
    <s v="2017011000391 "/>
    <s v="BUCARAMANGA"/>
    <s v="CUCUTA"/>
    <s v="Talento_Humano"/>
    <s v="Sensibilizador"/>
    <n v="5"/>
    <n v="11"/>
    <n v="0"/>
    <n v="1312309"/>
    <d v="2023-01-01T00:00:00"/>
    <n v="1"/>
    <n v="72176995"/>
    <n v="72176995"/>
    <n v="0"/>
    <s v="SI"/>
    <s v="NO"/>
    <s v="12723;12823;13123;14123;14623"/>
    <s v="SENSIBILIZADOR"/>
    <s v="0"/>
  </r>
  <r>
    <s v="DRA"/>
    <s v="DRA_2349"/>
    <x v="13"/>
    <s v="Tematica Mercado"/>
    <s v="MERCADO_2023_OPERATIVO_TRV"/>
    <s v="Bases de datos de la temática de mercado laboral"/>
    <x v="61"/>
    <n v="10"/>
    <s v="2017011000391 "/>
    <s v="BOGOTA"/>
    <s v="FLORENCIA"/>
    <s v="Talento_Humano"/>
    <s v="Sensibilizador"/>
    <n v="3"/>
    <n v="11"/>
    <n v="0"/>
    <n v="1312309"/>
    <d v="2023-01-01T00:00:00"/>
    <n v="1"/>
    <n v="43306197"/>
    <n v="43306197"/>
    <n v="0"/>
    <s v="SI"/>
    <s v="NO"/>
    <s v="22123;22223;23623;26823;27023;27223;28123;8323;39523;40023;40923;42423;42523;42623;43523;43923;44923;29423;30123;47423;48723;48023;48923;48323;48623;48823;49023;49323;49723;49923;50323;50523;43123;43323;46423;46623;47023;49223;50023;50123"/>
    <s v="SENSIBILIZADOR"/>
    <s v="0"/>
  </r>
  <r>
    <s v="DRA"/>
    <s v="DRA_2350"/>
    <x v="13"/>
    <s v="Tematica Mercado"/>
    <s v="MERCADO_2023_OPERATIVO_TRV"/>
    <s v="Bases de datos de la temática de mercado laboral"/>
    <x v="61"/>
    <n v="10"/>
    <s v="2017011000391 "/>
    <s v="MANIZALES"/>
    <s v="IBAGUE"/>
    <s v="Talento_Humano"/>
    <s v="Sensibilizador"/>
    <n v="4"/>
    <n v="11"/>
    <n v="0"/>
    <n v="1312309"/>
    <d v="2023-01-01T00:00:00"/>
    <n v="1"/>
    <n v="57741596"/>
    <n v="57741596"/>
    <n v="0"/>
    <s v="SI"/>
    <s v="NO"/>
    <s v="21923;22023;22123;22223"/>
    <s v="SENSIBILIZADOR"/>
    <s v="0"/>
  </r>
  <r>
    <s v="DRA"/>
    <s v="DRA_2351"/>
    <x v="13"/>
    <s v="Tematica Mercado"/>
    <s v="MERCADO_2023_OPERATIVO_TRV"/>
    <s v="Bases de datos de la temática de mercado laboral"/>
    <x v="61"/>
    <n v="10"/>
    <s v="2017011000391 "/>
    <s v="MANIZALES"/>
    <s v="MANIZALES"/>
    <s v="Talento_Humano"/>
    <s v="Sensibilizador"/>
    <n v="7"/>
    <n v="11"/>
    <n v="0"/>
    <n v="1312309"/>
    <d v="2023-01-01T00:00:00"/>
    <n v="1"/>
    <n v="101047793"/>
    <n v="101047793"/>
    <n v="0"/>
    <s v="SI"/>
    <s v="NO"/>
    <s v="21423;21523;21623;21723;21823;22323;22623"/>
    <s v="SENSIBILIZADOR"/>
    <s v="0"/>
  </r>
  <r>
    <s v="DRA"/>
    <s v="DRA_2352"/>
    <x v="13"/>
    <s v="Tematica Mercado"/>
    <s v="MERCADO_2023_OPERATIVO_TRV"/>
    <s v="Bases de datos de la temática de mercado laboral"/>
    <x v="61"/>
    <n v="10"/>
    <s v="2017011000391 "/>
    <s v="MEDELLIN"/>
    <s v="MEDELLIN"/>
    <s v="Talento_Humano"/>
    <s v="Sensibilizador"/>
    <n v="9"/>
    <n v="11"/>
    <n v="0"/>
    <n v="1312309"/>
    <d v="2023-01-01T00:00:00"/>
    <n v="1"/>
    <n v="129918591"/>
    <n v="129918591"/>
    <n v="0"/>
    <s v="SI"/>
    <s v="NO"/>
    <s v="24523;24623;24723;24823;24923;25023;25123;25223;25323;25423;25523;25623;25723;25823;25923;26023;26123;26223;26323;26423;26523;26623;26723;26823;26923;27023;27123;27223;27323;27423;27523;27623;27723;27823;27923;28023;28123;2822;28323;28423;28523;28623"/>
    <s v="SENSIBILIZADOR"/>
    <s v="0"/>
  </r>
  <r>
    <s v="DRA"/>
    <s v="DRA_2353"/>
    <x v="13"/>
    <s v="Tematica Mercado"/>
    <s v="MERCADO_2023_OPERATIVO_TRV"/>
    <s v="Bases de datos de la temática de mercado laboral"/>
    <x v="61"/>
    <n v="10"/>
    <s v="2017011000391 "/>
    <s v="MEDELLIN"/>
    <s v="MONTERIA"/>
    <s v="Talento_Humano"/>
    <s v="Sensibilizador"/>
    <n v="7"/>
    <n v="11"/>
    <n v="0"/>
    <n v="1312309"/>
    <d v="2023-01-01T00:00:00"/>
    <n v="1"/>
    <n v="101047793"/>
    <n v="101047793"/>
    <n v="0"/>
    <s v="SI"/>
    <s v="NO"/>
    <s v="24523;24623;24723;24823;24923;25023;25123;25223;25323;25423;25523;25623;25723;25823;25923;26023;26123;26223;26323;26423;26523;26623;26723;26823;26923;27023;27123;27223;27323;27423;27523;27623;27723;27823;27923;28023;28123;2822;28323;28423;28523;28623"/>
    <s v="SENSIBILIZADOR"/>
    <s v="0"/>
  </r>
  <r>
    <s v="DRA"/>
    <s v="DRA_2354"/>
    <x v="13"/>
    <s v="Tematica Mercado"/>
    <s v="MERCADO_2023_OPERATIVO_TRV"/>
    <s v="Bases de datos de la temática de mercado laboral"/>
    <x v="61"/>
    <n v="10"/>
    <s v="2017011000391 "/>
    <s v="BOGOTA"/>
    <s v="NEIVA"/>
    <s v="Talento_Humano"/>
    <s v="Sensibilizador"/>
    <n v="4"/>
    <n v="11"/>
    <n v="0"/>
    <n v="1312309"/>
    <d v="2023-01-01T00:00:00"/>
    <n v="1"/>
    <n v="57741596"/>
    <n v="57741596"/>
    <n v="0"/>
    <s v="SI"/>
    <s v="NO"/>
    <s v="22123;22223;23623;26823;27023;27223;28123;8323;39523;40023;40923;42423;42523;42623;43523;43923;44923;29423;30123;47423;48723;48023;48923;48323;48623;48823;49023;49323;49723;49923;50323;50523;43123;43323;46423;46623;47023;49223;50023;50123"/>
    <s v="SENSIBILIZADOR"/>
    <s v="0"/>
  </r>
  <r>
    <s v="DRA"/>
    <s v="DRA_2355"/>
    <x v="13"/>
    <s v="Tematica Mercado"/>
    <s v="MERCADO_2023_OPERATIVO_TRV"/>
    <s v="Bases de datos de la temática de mercado laboral"/>
    <x v="61"/>
    <n v="10"/>
    <s v="2017011000391 "/>
    <s v="CALI"/>
    <s v="PASTO"/>
    <s v="Talento_Humano"/>
    <s v="Sensibilizador"/>
    <n v="4"/>
    <n v="11"/>
    <n v="0"/>
    <n v="1312309"/>
    <d v="2023-01-01T00:00:00"/>
    <n v="1"/>
    <n v="57741596"/>
    <n v="57741596"/>
    <n v="0"/>
    <s v="SI"/>
    <s v="NO"/>
    <s v="25923;26123;28523;28623;28723;28823;32123;20023;20123;20223;20323;14123;14223;1432326023;33823;20423"/>
    <s v="SENSIBILIZADOR"/>
    <s v="0"/>
  </r>
  <r>
    <s v="DRA"/>
    <s v="DRA_2356"/>
    <x v="13"/>
    <s v="Tematica Mercado"/>
    <s v="MERCADO_2023_OPERATIVO_TRV"/>
    <s v="Bases de datos de la temática de mercado laboral"/>
    <x v="61"/>
    <n v="10"/>
    <s v="2017011000391 "/>
    <s v="MANIZALES"/>
    <s v="PEREIRA"/>
    <s v="Talento_Humano"/>
    <s v="Sensibilizador"/>
    <n v="5"/>
    <n v="11"/>
    <n v="0"/>
    <n v="1312309"/>
    <d v="2023-01-01T00:00:00"/>
    <n v="1"/>
    <n v="72176995"/>
    <n v="72176995"/>
    <n v="0"/>
    <s v="SI"/>
    <s v="NO"/>
    <s v="22723;22823;22923;23223;23323"/>
    <s v="SENSIBILIZADOR"/>
    <s v="0"/>
  </r>
  <r>
    <s v="DRA"/>
    <s v="DRA_2357"/>
    <x v="13"/>
    <s v="Tematica Mercado"/>
    <s v="MERCADO_2023_OPERATIVO_TRV"/>
    <s v="Bases de datos de la temática de mercado laboral"/>
    <x v="61"/>
    <n v="10"/>
    <s v="2017011000391 "/>
    <s v="CALI"/>
    <s v="POPAYAN"/>
    <s v="Talento_Humano"/>
    <s v="Sensibilizador"/>
    <n v="3"/>
    <n v="11"/>
    <n v="0"/>
    <n v="1312309"/>
    <d v="2023-01-01T00:00:00"/>
    <n v="1"/>
    <n v="43306197"/>
    <n v="43306197"/>
    <n v="0"/>
    <s v="SI"/>
    <s v="NO"/>
    <s v="25923;26123;28523;28623;28723;28823;32123;20023;20123;20223;20323;14123;14223;1432326023;33823;20423"/>
    <s v="SENSIBILIZADOR"/>
    <s v="0"/>
  </r>
  <r>
    <s v="DRA"/>
    <s v="DRA_2358"/>
    <x v="13"/>
    <s v="Tematica Mercado"/>
    <s v="MERCADO_2023_OPERATIVO_TRV"/>
    <s v="Bases de datos de la temática de mercado laboral"/>
    <x v="61"/>
    <n v="10"/>
    <s v="2017011000391 "/>
    <s v="MEDELLIN"/>
    <s v="QUIBDO"/>
    <s v="Talento_Humano"/>
    <s v="Sensibilizador"/>
    <n v="5"/>
    <n v="11"/>
    <n v="0"/>
    <n v="1312309"/>
    <d v="2023-01-01T00:00:00"/>
    <n v="1"/>
    <n v="72176995"/>
    <n v="72176995"/>
    <n v="0"/>
    <s v="SI"/>
    <s v="NO"/>
    <s v="24523;24623;24723;24823;24923;25023;25123;25223;25323;25423;25523;25623;25723;25823;25923;26023;26123;26223;26323;26423;26523;26623;26723;26823;26923;27023;27123;27223;27323;27423;27523;27623;27723;27823;27923;28023;28123;2822;28323;28423;28523;28623"/>
    <s v="SENSIBILIZADOR"/>
    <s v="0"/>
  </r>
  <r>
    <s v="DRA"/>
    <s v="DRA_2359"/>
    <x v="13"/>
    <s v="Tematica Mercado"/>
    <s v="MERCADO_2023_OPERATIVO_TRV"/>
    <s v="Bases de datos de la temática de mercado laboral"/>
    <x v="61"/>
    <n v="10"/>
    <s v="2017011000391 "/>
    <s v="BARRANQUILLA"/>
    <s v="RIOHACHA"/>
    <s v="Talento_Humano"/>
    <s v="Sensibilizador"/>
    <n v="4"/>
    <n v="11"/>
    <n v="0"/>
    <n v="1312309"/>
    <d v="2023-01-01T00:00:00"/>
    <n v="1"/>
    <n v="57741596"/>
    <n v="57741596"/>
    <n v="0"/>
    <s v="SI"/>
    <s v="NO"/>
    <s v="5923;6323;6423;6523;6623;6723;7723;10423;10523;10623;10723;10823;10923;11023;11523;11623;11723;11823;11923;12023;12123;12223;12323;12423;13223;13323;13423;13523;13723;14023;14223"/>
    <s v="SENSIBILIZADOR"/>
    <s v="0"/>
  </r>
  <r>
    <s v="DRA"/>
    <s v="DRA_2360"/>
    <x v="13"/>
    <s v="Tematica Mercado"/>
    <s v="MERCADO_2023_OPERATIVO_TRV"/>
    <s v="Bases de datos de la temática de mercado laboral"/>
    <x v="61"/>
    <n v="10"/>
    <s v="2017011000391 "/>
    <s v="BARRANQUILLA"/>
    <s v="SAN ANDRES"/>
    <s v="Talento_Humano"/>
    <s v="Sensibilizador"/>
    <n v="3"/>
    <n v="11"/>
    <n v="0"/>
    <n v="1312309"/>
    <d v="2023-01-01T00:00:00"/>
    <n v="1"/>
    <n v="43306197"/>
    <n v="43306197"/>
    <n v="0"/>
    <s v="SI"/>
    <s v="NO"/>
    <s v="5923;6323;6423;6523;6623;6723;7723;10423;10523;10623;10723;10823;10923;11023;11523;11623;11723;11823;11923;12023;12123;12223;12323;12423;13223;13323;13423;13523;13723;14023;14223"/>
    <s v="SENSIBILIZADOR"/>
    <s v="0"/>
  </r>
  <r>
    <s v="DRA"/>
    <s v="DRA_2361"/>
    <x v="13"/>
    <s v="Tematica Mercado"/>
    <s v="MERCADO_2023_OPERATIVO_TRV"/>
    <s v="Bases de datos de la temática de mercado laboral"/>
    <x v="61"/>
    <n v="10"/>
    <s v="2017011000391 "/>
    <s v="BARRANQUILLA"/>
    <s v="SANTA MARTA"/>
    <s v="Talento_Humano"/>
    <s v="Sensibilizador"/>
    <n v="4"/>
    <n v="11"/>
    <n v="0"/>
    <n v="1312309"/>
    <d v="2023-01-01T00:00:00"/>
    <n v="1"/>
    <n v="57741596"/>
    <n v="57741596"/>
    <n v="0"/>
    <s v="SI"/>
    <s v="NO"/>
    <s v="5923;6323;6423;6523;6623;6723;7723;10423;10523;10623;10723;10823;10923;11023;11523;11623;11723;11823;11923;12023;12123;12223;12323;12423;13223;13323;13423;13523;13723;14023;14223"/>
    <s v="SENSIBILIZADOR"/>
    <s v="0"/>
  </r>
  <r>
    <s v="DRA"/>
    <s v="DRA_2362"/>
    <x v="13"/>
    <s v="Tematica Mercado"/>
    <s v="MERCADO_2023_OPERATIVO_TRV"/>
    <s v="Bases de datos de la temática de mercado laboral"/>
    <x v="61"/>
    <n v="10"/>
    <s v="2017011000391 "/>
    <s v="BARRANQUILLA"/>
    <s v="SINCELEJO"/>
    <s v="Talento_Humano"/>
    <s v="Sensibilizador"/>
    <n v="4"/>
    <n v="11"/>
    <n v="0"/>
    <n v="1312309"/>
    <d v="2023-01-01T00:00:00"/>
    <n v="1"/>
    <n v="57741596"/>
    <n v="57741596"/>
    <n v="0"/>
    <s v="SI"/>
    <s v="NO"/>
    <s v="5923;6323;6423;6523;6623;6723;7723;10423;10523;10623;10723;10823;10923;11023;11523;11623;11723;11823;11923;12023;12123;12223;12323;12423;13223;13323;13423;13523;13723;14023;14223"/>
    <s v="SENSIBILIZADOR"/>
    <s v="0"/>
  </r>
  <r>
    <s v="DRA"/>
    <s v="DRA_2363"/>
    <x v="13"/>
    <s v="Tematica Mercado"/>
    <s v="MERCADO_2023_OPERATIVO_TRV"/>
    <s v="Bases de datos de la temática de mercado laboral"/>
    <x v="61"/>
    <n v="10"/>
    <s v="2017011000391 "/>
    <s v="BOGOTA"/>
    <s v="TUNJA"/>
    <s v="Talento_Humano"/>
    <s v="Sensibilizador"/>
    <n v="4"/>
    <n v="11"/>
    <n v="0"/>
    <n v="1312309"/>
    <d v="2023-01-01T00:00:00"/>
    <n v="1"/>
    <n v="57741596"/>
    <n v="57741596"/>
    <n v="0"/>
    <s v="SI"/>
    <s v="NO"/>
    <s v="22123;22223;23623;26823;27023;27223;28123;8323;39523;40023;40923;42423;42523;42623;43523;43923;44923;29423;30123;47423;48723;48023;48923;48323;48623;48823;49023;49323;49723;49923;50323;50523;43123;43323;46423;46623;47023;49223;50023;50123"/>
    <s v="SENSIBILIZADOR"/>
    <s v="0"/>
  </r>
  <r>
    <s v="DRA"/>
    <s v="DRA_2364"/>
    <x v="13"/>
    <s v="Tematica Mercado"/>
    <s v="MERCADO_2023_OPERATIVO_TRV"/>
    <s v="Bases de datos de la temática de mercado laboral"/>
    <x v="61"/>
    <n v="10"/>
    <s v="2017011000391 "/>
    <s v="BARRANQUILLA"/>
    <s v="VALLEDUPAR"/>
    <s v="Talento_Humano"/>
    <s v="Sensibilizador"/>
    <n v="4"/>
    <n v="11"/>
    <n v="0"/>
    <n v="1312309"/>
    <d v="2023-01-01T00:00:00"/>
    <n v="1"/>
    <n v="57741596"/>
    <n v="57741596"/>
    <n v="0"/>
    <s v="SI"/>
    <s v="NO"/>
    <s v="5923;6323;6423;6523;6623;6723;7723;10423;10523;10623;10723;10823;10923;11023;11523;11623;11723;11823;11923;12023;12123;12223;12323;12423;13223;13323;13423;13523;13723;14023;14223"/>
    <s v="SENSIBILIZADOR"/>
    <s v="0"/>
  </r>
  <r>
    <s v="DRA"/>
    <s v="DRA_2365"/>
    <x v="13"/>
    <s v="Tematica Mercado"/>
    <s v="MERCADO_2023_OPERATIVO_TRV"/>
    <s v="Bases de datos de la temática de mercado laboral"/>
    <x v="61"/>
    <n v="10"/>
    <s v="2017011000391 "/>
    <s v="BOGOTA"/>
    <s v="VILLAVICENCIO"/>
    <s v="Talento_Humano"/>
    <s v="Sensibilizador"/>
    <n v="5"/>
    <n v="11"/>
    <n v="0"/>
    <n v="1312309"/>
    <d v="2023-01-01T00:00:00"/>
    <n v="1"/>
    <n v="72176995"/>
    <n v="72176995"/>
    <n v="0"/>
    <s v="SI"/>
    <s v="NO"/>
    <s v="22123;22223;23623;26823;27023;27223;28123;8323;39523;40023;40923;42423;42523;42623;43523;43923;44923;29423;30123;47423;48723;48023;48923;48323;48623;48823;49023;49323;49723;49923;50323;50523;43123;43323;46423;46623;47023;49223;50023;50123"/>
    <s v="SENSIBILIZADOR"/>
    <s v="0"/>
  </r>
  <r>
    <s v="DRA"/>
    <s v="DRA_2366"/>
    <x v="13"/>
    <s v="Tematica Mercado"/>
    <s v="MERCADO_2023_OPERATIVO_TRV"/>
    <s v="Bases de datos de la temática de mercado laboral"/>
    <x v="61"/>
    <n v="10"/>
    <s v="2017011000391 "/>
    <s v="BUCARAMANGA"/>
    <s v="ARAUCA"/>
    <s v="Talento_Humano"/>
    <s v="Sensibilizador"/>
    <n v="3"/>
    <n v="11"/>
    <n v="0"/>
    <n v="1312309"/>
    <d v="2023-01-01T00:00:00"/>
    <n v="1"/>
    <n v="43306197"/>
    <n v="43306197"/>
    <n v="0"/>
    <s v="SI"/>
    <s v="NO"/>
    <s v="18523;20423;21823"/>
    <s v="SENSIBILIZADOR"/>
    <s v="0"/>
  </r>
  <r>
    <s v="DRA"/>
    <s v="DRA_2367"/>
    <x v="13"/>
    <s v="Tematica Mercado"/>
    <s v="MERCADO_2023_OPERATIVO_TRV"/>
    <s v="Bases de datos de la temática de mercado laboral"/>
    <x v="61"/>
    <n v="10"/>
    <s v="2017011000391 "/>
    <s v="BOGOTA"/>
    <s v="INIRIDA"/>
    <s v="Talento_Humano"/>
    <s v="Sensibilizador"/>
    <n v="2"/>
    <n v="11"/>
    <n v="0"/>
    <n v="1312309"/>
    <d v="2023-01-01T00:00:00"/>
    <n v="1"/>
    <n v="28870798"/>
    <n v="28870798"/>
    <n v="0"/>
    <s v="SI"/>
    <s v="NO"/>
    <s v="22123;22223;23623;26823;27023;27223;28123;8323;39523;40023;40923;42423;42523;42623;43523;43923;44923;29423;30123;47423;48723;48023;48923;48323;48623;48823;49023;49323;49723;49923;50323;50523;43123;43323;46423;46623;47023;49223;50023;50123"/>
    <s v="SENSIBILIZADOR"/>
    <s v="0"/>
  </r>
  <r>
    <s v="DRA"/>
    <s v="DRA_2368"/>
    <x v="13"/>
    <s v="Tematica Mercado"/>
    <s v="MERCADO_2023_OPERATIVO_TRV"/>
    <s v="Bases de datos de la temática de mercado laboral"/>
    <x v="61"/>
    <n v="10"/>
    <s v="2017011000391 "/>
    <s v="BOGOTA"/>
    <s v="LETICIA"/>
    <s v="Talento_Humano"/>
    <s v="Sensibilizador"/>
    <n v="2"/>
    <n v="11"/>
    <n v="0"/>
    <n v="1312309"/>
    <d v="2023-01-01T00:00:00"/>
    <n v="1"/>
    <n v="28870798"/>
    <n v="28870798"/>
    <n v="0"/>
    <s v="SI"/>
    <s v="NO"/>
    <s v="22123;22223;23623;26823;27023;27223;28123;8323;39523;40023;40923;42423;42523;42623;43523;43923;44923;29423;30123;47423;48723;48023;48923;48323;48623;48823;49023;49323;49723;49923;50323;50523;43123;43323;46423;46623;47023;49223;50023;50123"/>
    <s v="SENSIBILIZADOR"/>
    <s v="0"/>
  </r>
  <r>
    <s v="DRA"/>
    <s v="DRA_2369"/>
    <x v="13"/>
    <s v="Tematica Mercado"/>
    <s v="MERCADO_2023_OPERATIVO_TRV"/>
    <s v="Bases de datos de la temática de mercado laboral"/>
    <x v="61"/>
    <n v="10"/>
    <s v="2017011000391 "/>
    <s v="BOGOTA"/>
    <s v="MITU"/>
    <s v="Talento_Humano"/>
    <s v="Sensibilizador"/>
    <n v="2"/>
    <n v="11"/>
    <n v="0"/>
    <n v="1312309"/>
    <d v="2023-01-01T00:00:00"/>
    <n v="1"/>
    <n v="28870798"/>
    <n v="28870798"/>
    <n v="0"/>
    <s v="SI"/>
    <s v="NO"/>
    <s v="22123;22223;23623;26823;27023;27223;28123;8323;39523;40023;40923;42423;42523;42623;43523;43923;44923;29423;30123;47423;48723;48023;48923;48323;48623;48823;49023;49323;49723;49923;50323;50523;43123;43323;46423;46623;47023;49223;50023;50123"/>
    <s v="SENSIBILIZADOR"/>
    <s v="0"/>
  </r>
  <r>
    <s v="DRA"/>
    <s v="DRA_2370"/>
    <x v="13"/>
    <s v="Tematica Mercado"/>
    <s v="MERCADO_2023_OPERATIVO_TRV"/>
    <s v="Bases de datos de la temática de mercado laboral"/>
    <x v="61"/>
    <n v="10"/>
    <s v="2017011000391 "/>
    <s v="CALI"/>
    <s v="MOCOA"/>
    <s v="Talento_Humano"/>
    <s v="Sensibilizador"/>
    <n v="2"/>
    <n v="5"/>
    <n v="15"/>
    <n v="1312309"/>
    <d v="2023-01-01T00:00:00"/>
    <n v="1"/>
    <n v="14435399"/>
    <n v="14435399"/>
    <n v="0"/>
    <s v="SI"/>
    <s v="NO"/>
    <n v="20523"/>
    <s v="SENSIBILIZADOR"/>
    <s v="0"/>
  </r>
  <r>
    <s v="DRA"/>
    <s v="DRA_2371"/>
    <x v="13"/>
    <s v="Tematica Mercado"/>
    <s v="MERCADO_2023_OPERATIVO_TRV"/>
    <s v="Bases de datos de la temática de mercado laboral"/>
    <x v="61"/>
    <n v="10"/>
    <s v="2017011000391 "/>
    <s v="BOGOTA"/>
    <s v="PUERTO CARRENO"/>
    <s v="Talento_Humano"/>
    <s v="Sensibilizador"/>
    <n v="2"/>
    <n v="11"/>
    <n v="0"/>
    <n v="1312309"/>
    <d v="2023-01-01T00:00:00"/>
    <n v="1"/>
    <n v="28870798"/>
    <n v="28870798"/>
    <n v="0"/>
    <s v="SI"/>
    <s v="NO"/>
    <s v="22123;22223;23623;26823;27023;27223;28123;8323;39523;40023;40923;42423;42523;42623;43523;43923;44923;29423;30123;47423;48723;48023;48923;48323;48623;48823;49023;49323;49723;49923;50323;50523;43123;43323;46423;46623;47023;49223;50023;50123"/>
    <s v="SENSIBILIZADOR"/>
    <s v="0"/>
  </r>
  <r>
    <s v="DRA"/>
    <s v="DRA_2372"/>
    <x v="13"/>
    <s v="Tematica Mercado"/>
    <s v="MERCADO_2023_OPERATIVO_TRV"/>
    <s v="Bases de datos de la temática de mercado laboral"/>
    <x v="61"/>
    <n v="10"/>
    <s v="2017011000391 "/>
    <s v="BOGOTA"/>
    <s v="SAN JOSE DEL GUAVIARE"/>
    <s v="Talento_Humano"/>
    <s v="Sensibilizador"/>
    <n v="2"/>
    <n v="11"/>
    <n v="0"/>
    <n v="1312309"/>
    <d v="2023-01-01T00:00:00"/>
    <n v="1"/>
    <n v="28870798"/>
    <n v="28870798"/>
    <n v="0"/>
    <s v="SI"/>
    <s v="NO"/>
    <s v="22123;22223;23623;26823;27023;27223;28123;8323;39523;40023;40923;42423;42523;42623;43523;43923;44923;29423;30123;47423;48723;48023;48923;48323;48623;48823;49023;49323;49723;49923;50323;50523;43123;43323;46423;46623;47023;49223;50023;50123"/>
    <s v="SENSIBILIZADOR"/>
    <s v="0"/>
  </r>
  <r>
    <s v="DRA"/>
    <s v="DRA_2373"/>
    <x v="13"/>
    <s v="Tematica Mercado"/>
    <s v="MERCADO_2023_OPERATIVO_TRV"/>
    <s v="Bases de datos de la temática de mercado laboral"/>
    <x v="61"/>
    <n v="10"/>
    <s v="2017011000391 "/>
    <s v="BOGOTA"/>
    <s v="YOPAL"/>
    <s v="Talento_Humano"/>
    <s v="Sensibilizador"/>
    <n v="3"/>
    <n v="11"/>
    <n v="0"/>
    <n v="1312309"/>
    <d v="2023-01-01T00:00:00"/>
    <n v="1"/>
    <n v="43306197"/>
    <n v="43306197"/>
    <n v="0"/>
    <s v="SI"/>
    <s v="NO"/>
    <s v="22123;22223;23623;26823;27023;27223;28123;8323;39523;40023;40923;42423;42523;42623;43523;43923;44923;29423;30123;47423;48723;48023;48923;48323;48623;48823;49023;49323;49723;49923;50323;50523;43123;43323;46423;46623;47023;49223;50023;50123"/>
    <s v="SENSIBILIZADOR"/>
    <s v="0"/>
  </r>
  <r>
    <s v="DRA"/>
    <s v="DRA_2374"/>
    <x v="13"/>
    <s v="Tematica Mercado"/>
    <s v="MERCADO_2023_OPERATIVO_TRV"/>
    <s v="Bases de datos de la temática de mercado laboral"/>
    <x v="61"/>
    <n v="10"/>
    <s v="2017011000391 "/>
    <s v="BUCARAMANGA"/>
    <s v="BARRANCABERMEJA"/>
    <s v="Talento_Humano"/>
    <s v="Sensibilizador"/>
    <n v="1"/>
    <n v="11"/>
    <n v="0"/>
    <n v="1312309"/>
    <d v="2023-01-01T00:00:00"/>
    <n v="1"/>
    <n v="14435399"/>
    <n v="14435399"/>
    <n v="0"/>
    <s v="SI"/>
    <s v="NO"/>
    <n v="19623"/>
    <s v="SENSIBILIZADOR"/>
    <s v="0"/>
  </r>
  <r>
    <s v="DRA"/>
    <s v="DRA_2375"/>
    <x v="13"/>
    <s v="Tematica Mercado"/>
    <s v="MERCADO_2023_OPERATIVO_TRV"/>
    <s v="Bases de datos de la temática de mercado laboral"/>
    <x v="61"/>
    <n v="10"/>
    <s v="2017011000391 "/>
    <s v="CALI"/>
    <s v="BUENAVENTURA"/>
    <s v="Talento_Humano"/>
    <s v="Sensibilizador"/>
    <n v="2"/>
    <n v="11"/>
    <n v="0"/>
    <n v="1312309"/>
    <d v="2023-01-01T00:00:00"/>
    <n v="1"/>
    <n v="28870798"/>
    <n v="28870798"/>
    <n v="0"/>
    <s v="SI"/>
    <s v="NO"/>
    <s v="25923;26123;28523;28623;28723;28823;32123;20023;20123;20223;20323;14123;14223;1432326023;33823;20423"/>
    <s v="SENSIBILIZADOR"/>
    <s v="0"/>
  </r>
  <r>
    <s v="DRA"/>
    <s v="DRA_2376"/>
    <x v="13"/>
    <s v="Tematica Mercado"/>
    <s v="MERCADO_2023_OPERATIVO_TRV"/>
    <s v="Bases de datos de la temática de mercado laboral"/>
    <x v="61"/>
    <n v="10"/>
    <s v="2017011000391 "/>
    <s v="CALI"/>
    <s v="TUMACO"/>
    <s v="Talento_Humano"/>
    <s v="Sensibilizador"/>
    <n v="1"/>
    <n v="11"/>
    <n v="0"/>
    <n v="1312309"/>
    <d v="2023-01-01T00:00:00"/>
    <n v="1"/>
    <n v="14435399"/>
    <n v="14435399"/>
    <n v="0"/>
    <s v="SI"/>
    <s v="NO"/>
    <s v="25923;26123;28523;28623;28723;28823;32123;20023;20123;20223;20323;14123;14223;1432326023;33823;20423"/>
    <s v="SENSIBILIZADOR"/>
    <s v="0"/>
  </r>
  <r>
    <s v="DRA"/>
    <s v="DRA_2377"/>
    <x v="13"/>
    <s v="Tematica Mercado"/>
    <s v="MERCADO_2023_OPERATIVO_TRV"/>
    <s v="Bases de datos de la temática de mercado laboral"/>
    <x v="61"/>
    <n v="10"/>
    <s v="2017011000391 "/>
    <s v="BOGOTA"/>
    <s v="SOACHA"/>
    <s v="Talento_Humano"/>
    <s v="Sensibilizador"/>
    <n v="1"/>
    <n v="11"/>
    <n v="0"/>
    <n v="1312309"/>
    <d v="2023-01-01T00:00:00"/>
    <n v="1"/>
    <n v="14435399"/>
    <n v="14435399"/>
    <n v="0"/>
    <s v="SI"/>
    <s v="NO"/>
    <s v="22123;22223;23623;26823;27023;27223;28123;8323;39523;40023;40923;42423;42523;42623;43523;43923;44923;29423;30123;47423;48723;48023;48923;48323;48623;48823;49023;49323;49723;49923;50323;50523;43123;43323;46423;46623;47023;49223;50023;50123"/>
    <s v="SENSIBILIZADOR"/>
    <s v="0"/>
  </r>
  <r>
    <s v="DRA"/>
    <s v="DRA_2378"/>
    <x v="13"/>
    <s v="Tematica Mercado"/>
    <s v="MERCADO_2023_OPERATIVO_TRV"/>
    <s v="Bases de datos de la temática de mercado laboral"/>
    <x v="61"/>
    <n v="10"/>
    <s v="2017011000391 "/>
    <s v="MANIZALES"/>
    <s v="ARMENIA"/>
    <s v="Transporte"/>
    <s v="Urbano"/>
    <n v="1"/>
    <n v="1"/>
    <n v="0"/>
    <n v="7920000"/>
    <d v="2023-01-01T00:00:00"/>
    <n v="1"/>
    <n v="7920000"/>
    <n v="7920000"/>
    <n v="0"/>
    <s v="SI"/>
    <s v="NO"/>
    <s v="20523;20623;20723;20823"/>
    <s v="TRANSPORTE URBANO RECUENTISTA"/>
    <s v="0"/>
  </r>
  <r>
    <s v="DRA"/>
    <s v="DRA_2379"/>
    <x v="13"/>
    <s v="Tematica Mercado"/>
    <s v="MERCADO_2023_OPERATIVO_TRV"/>
    <s v="Bases de datos de la temática de mercado laboral"/>
    <x v="61"/>
    <n v="10"/>
    <s v="2017011000391 "/>
    <s v="MANIZALES"/>
    <s v="ARMENIA"/>
    <s v="Transporte"/>
    <s v="Urbano"/>
    <n v="1"/>
    <n v="1"/>
    <n v="0"/>
    <n v="7920000"/>
    <d v="2023-01-01T00:00:00"/>
    <n v="1"/>
    <n v="7920000"/>
    <n v="7920000"/>
    <n v="0"/>
    <s v="SI"/>
    <s v="NO"/>
    <s v="22423;22523;23023;23123"/>
    <s v="TRANSPORTE URBANO SENSIBILIZADOR"/>
    <s v="0"/>
  </r>
  <r>
    <s v="DRA"/>
    <s v="DRA_2380"/>
    <x v="13"/>
    <s v="Tematica Mercado"/>
    <s v="MERCADO_2023_OPERATIVO_TRV"/>
    <s v="Bases de datos de la temática de mercado laboral"/>
    <x v="61"/>
    <n v="10"/>
    <s v="2017011000391 "/>
    <s v="MANIZALES"/>
    <s v="ARMENIA"/>
    <s v="Transporte"/>
    <s v="Urbano"/>
    <n v="1"/>
    <n v="1"/>
    <n v="0"/>
    <n v="495000"/>
    <d v="2023-01-01T00:00:00"/>
    <n v="1"/>
    <n v="495000"/>
    <n v="495000"/>
    <n v="0"/>
    <s v="SI"/>
    <s v="NO"/>
    <s v="26923;27023;27123;26523;26623;26823"/>
    <s v="TRANSPORTE URBANO GESTOR INFORMATICO"/>
    <s v="0"/>
  </r>
  <r>
    <s v="DRA"/>
    <s v="DRA_2381"/>
    <x v="13"/>
    <s v="Tematica Mercado"/>
    <s v="MERCADO_2023_OPERATIVO_TRV"/>
    <s v="Bases de datos de la temática de mercado laboral"/>
    <x v="61"/>
    <n v="10"/>
    <s v="2017011000391 "/>
    <s v="MANIZALES"/>
    <s v="ARMENIA"/>
    <s v="Transporte"/>
    <s v="Urbano"/>
    <n v="1"/>
    <n v="1"/>
    <n v="0"/>
    <n v="825000"/>
    <d v="2023-01-01T00:00:00"/>
    <n v="1"/>
    <n v="825000"/>
    <n v="825000"/>
    <n v="0"/>
    <s v="SI"/>
    <s v="NO"/>
    <s v="27223;27323;27423;27523"/>
    <s v="TRANSPORTE URBANO MONITOR LIDER"/>
    <s v="0"/>
  </r>
  <r>
    <s v="DRA"/>
    <s v="DRA_2382"/>
    <x v="13"/>
    <s v="Tematica Mercado"/>
    <s v="MERCADO_2023_OPERATIVO_TRV"/>
    <s v="Bases de datos de la temática de mercado laboral"/>
    <x v="61"/>
    <n v="10"/>
    <s v="2017011000391 "/>
    <s v="BARRANQUILLA"/>
    <s v="BARRANQUILLA"/>
    <s v="Transporte"/>
    <s v="Urbano"/>
    <n v="1"/>
    <n v="1"/>
    <n v="0"/>
    <n v="11880000"/>
    <d v="2023-01-01T00:00:00"/>
    <n v="1"/>
    <n v="11880000"/>
    <n v="11880000"/>
    <n v="0"/>
    <s v="SI"/>
    <s v="NO"/>
    <s v="5323;5423;5523;6123;7223;7323;7423;7623;9323;9423;9523;9623;9723;9823;9923;10023;10123;10223;10323;12523;12623;12723;12823;12923;13623;13823;13923"/>
    <s v="TRANSPORTE URBANO RECUENTISTA"/>
    <s v="0"/>
  </r>
  <r>
    <s v="DRA"/>
    <s v="DRA_2383"/>
    <x v="13"/>
    <s v="Tematica Mercado"/>
    <s v="MERCADO_2023_OPERATIVO_TRV"/>
    <s v="Bases de datos de la temática de mercado laboral"/>
    <x v="61"/>
    <n v="10"/>
    <s v="2017011000391 "/>
    <s v="BARRANQUILLA"/>
    <s v="BARRANQUILLA"/>
    <s v="Transporte"/>
    <s v="Urbano"/>
    <n v="1"/>
    <n v="1"/>
    <n v="0"/>
    <n v="13860000"/>
    <d v="2023-01-01T00:00:00"/>
    <n v="1"/>
    <n v="13860000"/>
    <n v="13860000"/>
    <n v="0"/>
    <s v="SI"/>
    <s v="NO"/>
    <s v="5923;6323;6423;6523;6623;6723;7723;10423;10523;10623;10723;10823;10923;11023;11523;11623;11723;11823;11923;12023;12123;12223;12323;12423;13223;13323;13423;13523;13723;14023;14223"/>
    <s v="TRANSPORTE URBANO SENSIBILIZADOR"/>
    <s v="0"/>
  </r>
  <r>
    <s v="DRA"/>
    <s v="DRA_2384"/>
    <x v="13"/>
    <s v="Tematica Mercado"/>
    <s v="MERCADO_2023_OPERATIVO_TRV"/>
    <s v="Bases de datos de la temática de mercado laboral"/>
    <x v="61"/>
    <n v="10"/>
    <s v="2017011000391 "/>
    <s v="BARRANQUILLA"/>
    <s v="BARRANQUILLA"/>
    <s v="Transporte"/>
    <s v="Urbano"/>
    <n v="1"/>
    <n v="1"/>
    <n v="0"/>
    <n v="660000"/>
    <d v="2023-01-01T00:00:00"/>
    <n v="1"/>
    <n v="660000"/>
    <n v="660000"/>
    <n v="0"/>
    <s v="SI"/>
    <s v="NO"/>
    <s v="4723;4823;6823;6923;7023;7823;8023;8123;8223;8423;8523;8623;8723;8823;8923;11123;11223;11323;11423;14423;14523"/>
    <s v="TRANSPORTE URBANO GESTOR INFORMATICO"/>
    <s v="0"/>
  </r>
  <r>
    <s v="DRA"/>
    <s v="DRA_2385"/>
    <x v="13"/>
    <s v="Tematica Mercado"/>
    <s v="MERCADO_2023_OPERATIVO_TRV"/>
    <s v="Bases de datos de la temática de mercado laboral"/>
    <x v="61"/>
    <n v="10"/>
    <s v="2017011000391 "/>
    <s v="BARRANQUILLA"/>
    <s v="BARRANQUILLA"/>
    <s v="Transporte"/>
    <s v="Urbano"/>
    <n v="1"/>
    <n v="1"/>
    <n v="0"/>
    <n v="825000"/>
    <d v="2023-01-01T00:00:00"/>
    <n v="1"/>
    <n v="825000"/>
    <n v="825000"/>
    <n v="0"/>
    <s v="SI"/>
    <s v="NO"/>
    <s v="5123;7923;8323;9023;9123;9223;14123"/>
    <s v="TRANSPORTE URBANO MONITOR LIDER"/>
    <s v="0"/>
  </r>
  <r>
    <s v="DRA"/>
    <s v="DRA_2386"/>
    <x v="13"/>
    <s v="Tematica Mercado"/>
    <s v="MERCADO_2023_OPERATIVO_TRV"/>
    <s v="Bases de datos de la temática de mercado laboral"/>
    <x v="61"/>
    <n v="10"/>
    <s v="2017011000391 "/>
    <s v="BOGOTA"/>
    <s v="BOGOTA"/>
    <s v="Transporte"/>
    <s v="Urbano"/>
    <n v="1"/>
    <n v="1"/>
    <n v="0"/>
    <n v="17820000"/>
    <d v="2023-01-01T00:00:00"/>
    <n v="1"/>
    <n v="17820000"/>
    <n v="17820000"/>
    <n v="0"/>
    <s v="SI"/>
    <s v="NO"/>
    <s v="17023;17723;19223;26323;34723;34823;36823;37323;42923;44523;44723;45423;45623;41223;41423;41623;41823;42323"/>
    <s v="TRANSPORTE URBANO RECUENTISTA"/>
    <s v="0"/>
  </r>
  <r>
    <s v="DRA"/>
    <s v="DRA_2387"/>
    <x v="13"/>
    <s v="Tematica Mercado"/>
    <s v="MERCADO_2023_OPERATIVO_TRV"/>
    <s v="Bases de datos de la temática de mercado laboral"/>
    <x v="61"/>
    <n v="10"/>
    <s v="2017011000391 "/>
    <s v="BOGOTA"/>
    <s v="BOGOTA"/>
    <s v="Transporte"/>
    <s v="Urbano"/>
    <n v="1"/>
    <n v="1"/>
    <n v="0"/>
    <n v="19800000"/>
    <d v="2023-01-01T00:00:00"/>
    <n v="1"/>
    <n v="19800000"/>
    <n v="19800000"/>
    <n v="0"/>
    <s v="SI"/>
    <s v="NO"/>
    <s v="22123;22223;23623;26823;27023;27223;28123;8323;39523;40023;40923;42423;42523;42623;43523;43923;44923;29423;30123;47423;48723;48023;48923;48323;48623;48823;49023;49323;49723;49923;50323;50523;43123;43323;46423;46623;47023;49223;50023;50123"/>
    <s v="TRANSPORTE URBANO SENSIBILIZADOR"/>
    <s v="0"/>
  </r>
  <r>
    <s v="DRA"/>
    <s v="DRA_2388"/>
    <x v="13"/>
    <s v="Tematica Mercado"/>
    <s v="MERCADO_2023_OPERATIVO_TRV"/>
    <s v="Bases de datos de la temática de mercado laboral"/>
    <x v="61"/>
    <n v="10"/>
    <s v="2017011000391 "/>
    <s v="BOGOTA"/>
    <s v="BOGOTA"/>
    <s v="Transporte"/>
    <s v="Urbano"/>
    <n v="1"/>
    <n v="1"/>
    <n v="0"/>
    <n v="825000"/>
    <d v="2023-01-01T00:00:00"/>
    <n v="1"/>
    <n v="825000"/>
    <n v="825000"/>
    <n v="0"/>
    <s v="SI"/>
    <s v="NO"/>
    <s v="35023;36023;43723;45023;42723;28623;30623;31623;24223;24923;25423;17323;18023;26623;38423;39823;40223;45223;46023;49423;49523;35223;35723;38923;39123;36423"/>
    <s v="TRANSPORTE URBANO GESTOR INFORMATICO"/>
    <s v="0"/>
  </r>
  <r>
    <s v="DRA"/>
    <s v="DRA_2389"/>
    <x v="13"/>
    <s v="Tematica Mercado"/>
    <s v="MERCADO_2023_OPERATIVO_TRV"/>
    <s v="Bases de datos de la temática de mercado laboral"/>
    <x v="61"/>
    <n v="10"/>
    <s v="2017011000391 "/>
    <s v="BOGOTA"/>
    <s v="BOGOTA"/>
    <s v="Transporte"/>
    <s v="Urbano"/>
    <n v="1"/>
    <n v="1"/>
    <n v="0"/>
    <n v="825000"/>
    <d v="2023-01-01T00:00:00"/>
    <n v="1"/>
    <n v="825000"/>
    <n v="825000"/>
    <n v="0"/>
    <s v="SI"/>
    <s v="NO"/>
    <s v="44123;31323;25223;18323;38723"/>
    <s v="TRANSPORTE URBANO MONITOR LIDER"/>
    <s v="0"/>
  </r>
  <r>
    <s v="DRA"/>
    <s v="DRA_2390"/>
    <x v="13"/>
    <s v="Tematica Mercado"/>
    <s v="MERCADO_2023_OPERATIVO_TRV"/>
    <s v="Bases de datos de la temática de mercado laboral"/>
    <x v="61"/>
    <n v="10"/>
    <s v="2017011000391 "/>
    <s v="BUCARAMANGA"/>
    <s v="BUCARAMANGA"/>
    <s v="Transporte"/>
    <s v="Urbano"/>
    <n v="1"/>
    <n v="1"/>
    <n v="0"/>
    <n v="7920000"/>
    <d v="2023-01-01T00:00:00"/>
    <n v="1"/>
    <n v="7920000"/>
    <n v="7920000"/>
    <n v="0"/>
    <s v="SI"/>
    <s v="NO"/>
    <s v="17623;18723;18823;19723"/>
    <s v="TRANSPORTE URBANO RECUENTISTA"/>
    <s v="0"/>
  </r>
  <r>
    <s v="DRA"/>
    <s v="DRA_2391"/>
    <x v="13"/>
    <s v="Tematica Mercado"/>
    <s v="MERCADO_2023_OPERATIVO_TRV"/>
    <s v="Bases de datos de la temática de mercado laboral"/>
    <x v="61"/>
    <n v="10"/>
    <s v="2017011000391 "/>
    <s v="BUCARAMANGA"/>
    <s v="BUCARAMANGA"/>
    <s v="Transporte"/>
    <s v="Urbano"/>
    <n v="1"/>
    <n v="1"/>
    <n v="0"/>
    <n v="9900000"/>
    <d v="2023-01-01T00:00:00"/>
    <n v="1"/>
    <n v="9900000"/>
    <n v="9900000"/>
    <n v="0"/>
    <s v="SI"/>
    <s v="NO"/>
    <s v="18123;18223;18323;20923;21223"/>
    <s v="TRANSPORTE URBANO SENSIBILIZADOR"/>
    <s v="0"/>
  </r>
  <r>
    <s v="DRA"/>
    <s v="DRA_2392"/>
    <x v="13"/>
    <s v="Tematica Mercado"/>
    <s v="MERCADO_2023_OPERATIVO_TRV"/>
    <s v="Bases de datos de la temática de mercado laboral"/>
    <x v="61"/>
    <n v="10"/>
    <s v="2017011000391 "/>
    <s v="BUCARAMANGA"/>
    <s v="BUCARAMANGA"/>
    <s v="Transporte"/>
    <s v="Urbano"/>
    <n v="1"/>
    <n v="1"/>
    <n v="0"/>
    <n v="660000"/>
    <d v="2023-01-01T00:00:00"/>
    <n v="1"/>
    <n v="660000"/>
    <n v="660000"/>
    <n v="0"/>
    <s v="SI"/>
    <s v="NO"/>
    <s v="17123;17723;19523;21723"/>
    <s v="TRANSPORTE URBANO GESTOR INFORMATICO"/>
    <s v="0"/>
  </r>
  <r>
    <s v="DRA"/>
    <s v="DRA_2393"/>
    <x v="13"/>
    <s v="Tematica Mercado"/>
    <s v="MERCADO_2023_OPERATIVO_TRV"/>
    <s v="Bases de datos de la temática de mercado laboral"/>
    <x v="61"/>
    <n v="10"/>
    <s v="2017011000391 "/>
    <s v="BUCARAMANGA"/>
    <s v="BUCARAMANGA"/>
    <s v="Transporte"/>
    <s v="Urbano"/>
    <n v="1"/>
    <n v="1"/>
    <n v="0"/>
    <n v="825000"/>
    <d v="2023-01-01T00:00:00"/>
    <n v="1"/>
    <n v="825000"/>
    <n v="825000"/>
    <n v="0"/>
    <s v="SI"/>
    <s v="NO"/>
    <n v="17423"/>
    <s v="TRANSPORTE URBANO MONITOR LIDER"/>
    <s v="0"/>
  </r>
  <r>
    <s v="DRA"/>
    <s v="DRA_2394"/>
    <x v="13"/>
    <s v="Tematica Mercado"/>
    <s v="MERCADO_2023_OPERATIVO_TRV"/>
    <s v="Bases de datos de la temática de mercado laboral"/>
    <x v="61"/>
    <n v="10"/>
    <s v="2017011000391 "/>
    <s v="CALI"/>
    <s v="CALI"/>
    <s v="Transporte"/>
    <s v="Urbano"/>
    <n v="1"/>
    <n v="1"/>
    <n v="0"/>
    <n v="11880000"/>
    <d v="2023-01-01T00:00:00"/>
    <n v="1"/>
    <n v="11880000"/>
    <n v="11880000"/>
    <n v="0"/>
    <s v="SI"/>
    <s v="NO"/>
    <s v="25523;28223;28323;28423;31923;32023;19223;19323;19423;19523;14423;14523;15323;25623;25723;19623;19723"/>
    <s v="TRANSPORTE URBANO RECUENTISTA"/>
    <s v="0"/>
  </r>
  <r>
    <s v="DRA"/>
    <s v="DRA_2395"/>
    <x v="13"/>
    <s v="Tematica Mercado"/>
    <s v="MERCADO_2023_OPERATIVO_TRV"/>
    <s v="Bases de datos de la temática de mercado laboral"/>
    <x v="61"/>
    <n v="10"/>
    <s v="2017011000391 "/>
    <s v="CALI"/>
    <s v="CALI"/>
    <s v="Transporte"/>
    <s v="Urbano"/>
    <n v="1"/>
    <n v="1"/>
    <n v="0"/>
    <n v="13860000"/>
    <d v="2023-01-01T00:00:00"/>
    <n v="1"/>
    <n v="13860000"/>
    <n v="13860000"/>
    <n v="0"/>
    <s v="SI"/>
    <s v="NO"/>
    <s v="25923;26123;28523;28623;28723;28823;32123;20023;20123;20223;20323;14123;14223;1432326023;33823;20423"/>
    <s v="TRANSPORTE URBANO SENSIBILIZADOR"/>
    <s v="0"/>
  </r>
  <r>
    <s v="DRA"/>
    <s v="DRA_2396"/>
    <x v="13"/>
    <s v="Tematica Mercado"/>
    <s v="MERCADO_2023_OPERATIVO_TRV"/>
    <s v="Bases de datos de la temática de mercado laboral"/>
    <x v="61"/>
    <n v="10"/>
    <s v="2017011000391 "/>
    <s v="CALI"/>
    <s v="CALI"/>
    <s v="Transporte"/>
    <s v="Urbano"/>
    <n v="1"/>
    <n v="1"/>
    <n v="0"/>
    <n v="660000"/>
    <d v="2023-01-01T00:00:00"/>
    <n v="1"/>
    <n v="660000"/>
    <n v="660000"/>
    <n v="0"/>
    <s v="SI"/>
    <s v="NO"/>
    <s v="26523;26623;26723;31823;13423;13523;34023;15123;15223;33923;26823;26923"/>
    <s v="TRANSPORTE URBANO GESTOR INFORMATICO"/>
    <s v="0"/>
  </r>
  <r>
    <s v="DRA"/>
    <s v="DRA_2397"/>
    <x v="13"/>
    <s v="Tematica Mercado"/>
    <s v="MERCADO_2023_OPERATIVO_TRV"/>
    <s v="Bases de datos de la temática de mercado laboral"/>
    <x v="61"/>
    <n v="10"/>
    <s v="2017011000391 "/>
    <s v="CALI"/>
    <s v="CALI"/>
    <s v="Transporte"/>
    <s v="Urbano"/>
    <n v="1"/>
    <n v="1"/>
    <n v="0"/>
    <n v="825000"/>
    <d v="2023-01-01T00:00:00"/>
    <n v="1"/>
    <n v="825000"/>
    <n v="825000"/>
    <n v="0"/>
    <s v="SI"/>
    <s v="NO"/>
    <s v="28923;19123;15423"/>
    <s v="TRANSPORTE URBANO MONITOR LIDER"/>
    <s v="0"/>
  </r>
  <r>
    <s v="DRA"/>
    <s v="DRA_2398"/>
    <x v="13"/>
    <s v="Tematica Mercado"/>
    <s v="MERCADO_2023_OPERATIVO_TRV"/>
    <s v="Bases de datos de la temática de mercado laboral"/>
    <x v="61"/>
    <n v="10"/>
    <s v="2017011000391 "/>
    <s v="BARRANQUILLA"/>
    <s v="CARTAGENA"/>
    <s v="Transporte"/>
    <s v="Urbano"/>
    <n v="1"/>
    <n v="1"/>
    <n v="0"/>
    <n v="9900000"/>
    <d v="2023-01-01T00:00:00"/>
    <n v="1"/>
    <n v="9900000"/>
    <n v="9900000"/>
    <n v="0"/>
    <s v="SI"/>
    <s v="NO"/>
    <s v="5323;5423;5523;6123;7223;7323;7423;7623;9323;9423;9523;9623;9723;9823;9923;10023;10123;10223;10323;12523;12623;12723;12823;12923;13623;13823;13923"/>
    <s v="TRANSPORTE URBANO RECUENTISTA"/>
    <s v="0"/>
  </r>
  <r>
    <s v="DRA"/>
    <s v="DRA_2399"/>
    <x v="13"/>
    <s v="Tematica Mercado"/>
    <s v="MERCADO_2023_OPERATIVO_TRV"/>
    <s v="Bases de datos de la temática de mercado laboral"/>
    <x v="61"/>
    <n v="10"/>
    <s v="2017011000391 "/>
    <s v="BARRANQUILLA"/>
    <s v="CARTAGENA"/>
    <s v="Transporte"/>
    <s v="Urbano"/>
    <n v="1"/>
    <n v="1"/>
    <n v="0"/>
    <n v="9900000"/>
    <d v="2023-01-01T00:00:00"/>
    <n v="1"/>
    <n v="9900000"/>
    <n v="9900000"/>
    <n v="0"/>
    <s v="SI"/>
    <s v="NO"/>
    <s v="5923;6323;6423;6523;6623;6723;7723;10423;10523;10623;10723;10823;10923;11023;11523;11623;11723;11823;11923;12023;12123;12223;12323;12423;13223;13323;13423;13523;13723;14023;14223"/>
    <s v="TRANSPORTE URBANO SENSIBILIZADOR"/>
    <s v="0"/>
  </r>
  <r>
    <s v="DRA"/>
    <s v="DRA_2400"/>
    <x v="13"/>
    <s v="Tematica Mercado"/>
    <s v="MERCADO_2023_OPERATIVO_TRV"/>
    <s v="Bases de datos de la temática de mercado laboral"/>
    <x v="61"/>
    <n v="10"/>
    <s v="2017011000391 "/>
    <s v="BARRANQUILLA"/>
    <s v="CARTAGENA"/>
    <s v="Transporte"/>
    <s v="Urbano"/>
    <n v="1"/>
    <n v="1"/>
    <n v="0"/>
    <n v="495000"/>
    <d v="2023-01-01T00:00:00"/>
    <n v="1"/>
    <n v="495000"/>
    <n v="495000"/>
    <n v="0"/>
    <s v="SI"/>
    <s v="NO"/>
    <s v="4723;4823;6823;6923;7023;7823;8023;8123;8223;8423;8523;8623;8723;8823;8923;11123;11223;11323;11423;14423;14523"/>
    <s v="TRANSPORTE URBANO GESTOR INFORMATICO"/>
    <s v="0"/>
  </r>
  <r>
    <s v="DRA"/>
    <s v="DRA_2401"/>
    <x v="13"/>
    <s v="Tematica Mercado"/>
    <s v="MERCADO_2023_OPERATIVO_TRV"/>
    <s v="Bases de datos de la temática de mercado laboral"/>
    <x v="61"/>
    <n v="10"/>
    <s v="2017011000391 "/>
    <s v="BARRANQUILLA"/>
    <s v="CARTAGENA"/>
    <s v="Transporte"/>
    <s v="Urbano"/>
    <n v="1"/>
    <n v="1"/>
    <n v="0"/>
    <n v="825000"/>
    <d v="2023-01-01T00:00:00"/>
    <n v="1"/>
    <n v="825000"/>
    <n v="825000"/>
    <n v="0"/>
    <s v="SI"/>
    <s v="NO"/>
    <s v="5123;7923;8323;9023;9123;9223;14123"/>
    <s v="TRANSPORTE URBANO MONITOR LIDER"/>
    <s v="0"/>
  </r>
  <r>
    <s v="DRA"/>
    <s v="DRA_2402"/>
    <x v="13"/>
    <s v="Tematica Mercado"/>
    <s v="MERCADO_2023_OPERATIVO_TRV"/>
    <s v="Bases de datos de la temática de mercado laboral"/>
    <x v="61"/>
    <n v="10"/>
    <s v="2017011000391 "/>
    <s v="BUCARAMANGA"/>
    <s v="CUCUTA"/>
    <s v="Transporte"/>
    <s v="Urbano"/>
    <n v="1"/>
    <n v="1"/>
    <n v="0"/>
    <n v="9900000"/>
    <d v="2023-01-01T00:00:00"/>
    <n v="1"/>
    <n v="9900000"/>
    <n v="9900000"/>
    <n v="0"/>
    <s v="SI"/>
    <s v="NO"/>
    <s v="12423;12523;12923;13423;14423"/>
    <s v="TRANSPORTE URBANO RECUENTISTA"/>
    <s v="0"/>
  </r>
  <r>
    <s v="DRA"/>
    <s v="DRA_2403"/>
    <x v="13"/>
    <s v="Tematica Mercado"/>
    <s v="MERCADO_2023_OPERATIVO_TRV"/>
    <s v="Bases de datos de la temática de mercado laboral"/>
    <x v="61"/>
    <n v="10"/>
    <s v="2017011000391 "/>
    <s v="BUCARAMANGA"/>
    <s v="CUCUTA"/>
    <s v="Transporte"/>
    <s v="Urbano"/>
    <n v="1"/>
    <n v="1"/>
    <n v="0"/>
    <n v="9900000"/>
    <d v="2023-01-01T00:00:00"/>
    <n v="1"/>
    <n v="9900000"/>
    <n v="9900000"/>
    <n v="0"/>
    <s v="SI"/>
    <s v="NO"/>
    <s v="12723;12823;13123;14123;14623"/>
    <s v="TRANSPORTE URBANO SENSIBILIZADOR"/>
    <s v="0"/>
  </r>
  <r>
    <s v="DRA"/>
    <s v="DRA_2404"/>
    <x v="13"/>
    <s v="Tematica Mercado"/>
    <s v="MERCADO_2023_OPERATIVO_TRV"/>
    <s v="Bases de datos de la temática de mercado laboral"/>
    <x v="61"/>
    <n v="10"/>
    <s v="2017011000391 "/>
    <s v="BUCARAMANGA"/>
    <s v="CUCUTA"/>
    <s v="Transporte"/>
    <s v="Urbano"/>
    <n v="1"/>
    <n v="1"/>
    <n v="0"/>
    <n v="495000"/>
    <d v="2023-01-01T00:00:00"/>
    <n v="1"/>
    <n v="495000"/>
    <n v="495000"/>
    <n v="0"/>
    <s v="SI"/>
    <s v="NO"/>
    <s v="12123;13223;13323"/>
    <s v="TRANSPORTE URBANO GESTOR INFORMATICO"/>
    <s v="0"/>
  </r>
  <r>
    <s v="DRA"/>
    <s v="DRA_2405"/>
    <x v="13"/>
    <s v="Tematica Mercado"/>
    <s v="MERCADO_2023_OPERATIVO_TRV"/>
    <s v="Bases de datos de la temática de mercado laboral"/>
    <x v="61"/>
    <n v="10"/>
    <s v="2017011000391 "/>
    <s v="BUCARAMANGA"/>
    <s v="CUCUTA"/>
    <s v="Transporte"/>
    <s v="Urbano"/>
    <n v="1"/>
    <n v="1"/>
    <n v="0"/>
    <n v="825000"/>
    <d v="2023-01-01T00:00:00"/>
    <n v="1"/>
    <n v="825000"/>
    <n v="825000"/>
    <n v="0"/>
    <s v="SI"/>
    <s v="NO"/>
    <n v="12223"/>
    <s v="TRANSPORTE URBANO MONITOR LIDER"/>
    <s v="0"/>
  </r>
  <r>
    <s v="DRA"/>
    <s v="DRA_2406"/>
    <x v="13"/>
    <s v="Tematica Mercado"/>
    <s v="MERCADO_2023_OPERATIVO_TRV"/>
    <s v="Bases de datos de la temática de mercado laboral"/>
    <x v="61"/>
    <n v="10"/>
    <s v="2017011000391 "/>
    <s v="BOGOTA"/>
    <s v="FLORENCIA"/>
    <s v="Transporte"/>
    <s v="Urbano"/>
    <n v="1"/>
    <n v="1"/>
    <n v="0"/>
    <n v="5940000"/>
    <d v="2023-01-01T00:00:00"/>
    <n v="1"/>
    <n v="5940000"/>
    <n v="5940000"/>
    <n v="0"/>
    <s v="SI"/>
    <s v="NO"/>
    <s v="44123;31323;25223;18323;38723;29623;30923;31823;25823;26023;27723;24623;46223;48223;37723;38023;47223;47223;49623;47623;47823;45823;46823;39323;40523;40723;37123;17023;17723;19223;26323"/>
    <s v="TRANSPORTE URBANO RECUENTISTA"/>
    <s v="0"/>
  </r>
  <r>
    <s v="DRA"/>
    <s v="DRA_2407"/>
    <x v="13"/>
    <s v="Tematica Mercado"/>
    <s v="MERCADO_2023_OPERATIVO_TRV"/>
    <s v="Bases de datos de la temática de mercado laboral"/>
    <x v="61"/>
    <n v="10"/>
    <s v="2017011000391 "/>
    <s v="BOGOTA"/>
    <s v="FLORENCIA"/>
    <s v="Transporte"/>
    <s v="Urbano"/>
    <n v="1"/>
    <n v="1"/>
    <n v="0"/>
    <n v="5940000"/>
    <d v="2023-01-01T00:00:00"/>
    <n v="1"/>
    <n v="5940000"/>
    <n v="5940000"/>
    <n v="0"/>
    <s v="SI"/>
    <s v="NO"/>
    <s v="22123;22223;23623;26823;27023;27223;28123;8323;39523;40023;40923;42423;42523;42623;43523;43923;44923;29423;30123;47423;48723;48023;48923;48323;48623;48823;49023;49323;49723;49923;50323;50523;43123;43323;46423;46623;47023;49223;50023;50123"/>
    <s v="TRANSPORTE URBANO SENSIBILIZADOR"/>
    <s v="0"/>
  </r>
  <r>
    <s v="DRA"/>
    <s v="DRA_2408"/>
    <x v="13"/>
    <s v="Tematica Mercado"/>
    <s v="MERCADO_2023_OPERATIVO_TRV"/>
    <s v="Bases de datos de la temática de mercado laboral"/>
    <x v="61"/>
    <n v="10"/>
    <s v="2017011000391 "/>
    <s v="BOGOTA"/>
    <s v="FLORENCIA"/>
    <s v="Transporte"/>
    <s v="Urbano"/>
    <n v="1"/>
    <n v="1"/>
    <n v="0"/>
    <n v="495000"/>
    <d v="2023-01-01T00:00:00"/>
    <n v="1"/>
    <n v="495000"/>
    <n v="495000"/>
    <n v="0"/>
    <s v="SI"/>
    <s v="NO"/>
    <s v="35023;36023;43723;45023;42723;28623;30623;31623;24223;24923;25423;17323;18023;26623;38423;39823;40223;45223;46023;49423;49523;35223;35723;38923;39123;36423"/>
    <s v="TRANSPORTE URBANO GESTOR INFORMATICO"/>
    <s v="0"/>
  </r>
  <r>
    <s v="DRA"/>
    <s v="DRA_2409"/>
    <x v="13"/>
    <s v="Tematica Mercado"/>
    <s v="MERCADO_2023_OPERATIVO_TRV"/>
    <s v="Bases de datos de la temática de mercado laboral"/>
    <x v="61"/>
    <n v="10"/>
    <s v="2017011000391 "/>
    <s v="BOGOTA"/>
    <s v="FLORENCIA"/>
    <s v="Transporte"/>
    <s v="Urbano"/>
    <n v="1"/>
    <n v="1"/>
    <n v="0"/>
    <n v="825000"/>
    <d v="2023-01-01T00:00:00"/>
    <n v="1"/>
    <n v="825000"/>
    <n v="825000"/>
    <n v="0"/>
    <s v="SI"/>
    <s v="NO"/>
    <s v="44123;31323;25223;18323;38723"/>
    <s v="TRANSPORTE URBANO MONITOR LIDER"/>
    <s v="0"/>
  </r>
  <r>
    <s v="DRA"/>
    <s v="DRA_2410"/>
    <x v="13"/>
    <s v="Tematica Mercado"/>
    <s v="MERCADO_2023_OPERATIVO_TRV"/>
    <s v="Bases de datos de la temática de mercado laboral"/>
    <x v="61"/>
    <n v="10"/>
    <s v="2017011000391 "/>
    <s v="MANIZALES"/>
    <s v="IBAGUE"/>
    <s v="Transporte"/>
    <s v="Urbano"/>
    <n v="1"/>
    <n v="1"/>
    <n v="0"/>
    <n v="7920000"/>
    <d v="2023-01-01T00:00:00"/>
    <n v="1"/>
    <n v="7920000"/>
    <n v="7920000"/>
    <n v="0"/>
    <s v="SI"/>
    <s v="NO"/>
    <s v="19523;19623;19723;19823"/>
    <s v="TRANSPORTE URBANO RECUENTISTA"/>
    <s v="0"/>
  </r>
  <r>
    <s v="DRA"/>
    <s v="DRA_2411"/>
    <x v="13"/>
    <s v="Tematica Mercado"/>
    <s v="MERCADO_2023_OPERATIVO_TRV"/>
    <s v="Bases de datos de la temática de mercado laboral"/>
    <x v="61"/>
    <n v="10"/>
    <s v="2017011000391 "/>
    <s v="MANIZALES"/>
    <s v="IBAGUE"/>
    <s v="Transporte"/>
    <s v="Urbano"/>
    <n v="1"/>
    <n v="1"/>
    <n v="0"/>
    <n v="7920000"/>
    <d v="2023-01-01T00:00:00"/>
    <n v="1"/>
    <n v="7920000"/>
    <n v="7920000"/>
    <n v="0"/>
    <s v="SI"/>
    <s v="NO"/>
    <s v="21923;22023;22123;22223"/>
    <s v="TRANSPORTE URBANO SENSIBILIZADOR"/>
    <s v="0"/>
  </r>
  <r>
    <s v="DRA"/>
    <s v="DRA_2412"/>
    <x v="13"/>
    <s v="Tematica Mercado"/>
    <s v="MERCADO_2023_OPERATIVO_TRV"/>
    <s v="Bases de datos de la temática de mercado laboral"/>
    <x v="61"/>
    <n v="10"/>
    <s v="2017011000391 "/>
    <s v="MANIZALES"/>
    <s v="IBAGUE"/>
    <s v="Transporte"/>
    <s v="Urbano"/>
    <n v="1"/>
    <n v="1"/>
    <n v="0"/>
    <n v="495000"/>
    <d v="2023-01-01T00:00:00"/>
    <n v="1"/>
    <n v="495000"/>
    <n v="495000"/>
    <n v="0"/>
    <s v="SI"/>
    <s v="NO"/>
    <s v="26223;26323;26423;26723;25923;26023;26123"/>
    <s v="TRANSPORTE URBANO GESTOR INFORMATICO"/>
    <s v="0"/>
  </r>
  <r>
    <s v="DRA"/>
    <s v="DRA_2413"/>
    <x v="13"/>
    <s v="Tematica Mercado"/>
    <s v="MERCADO_2023_OPERATIVO_TRV"/>
    <s v="Bases de datos de la temática de mercado laboral"/>
    <x v="61"/>
    <n v="10"/>
    <s v="2017011000391 "/>
    <s v="MANIZALES"/>
    <s v="IBAGUE"/>
    <s v="Transporte"/>
    <s v="Urbano"/>
    <n v="1"/>
    <n v="1"/>
    <n v="0"/>
    <n v="825000"/>
    <d v="2023-01-01T00:00:00"/>
    <n v="1"/>
    <n v="825000"/>
    <n v="825000"/>
    <n v="0"/>
    <s v="SI"/>
    <s v="NO"/>
    <s v="27223;27323;27423;27523"/>
    <s v="TRANSPORTE URBANO MONITOR LIDER"/>
    <s v="0"/>
  </r>
  <r>
    <s v="DRA"/>
    <s v="DRA_2414"/>
    <x v="13"/>
    <s v="Tematica Mercado"/>
    <s v="MERCADO_2023_OPERATIVO_TRV"/>
    <s v="Bases de datos de la temática de mercado laboral"/>
    <x v="61"/>
    <n v="10"/>
    <s v="2017011000391 "/>
    <s v="MANIZALES"/>
    <s v="MANIZALES"/>
    <s v="Transporte"/>
    <s v="Urbano"/>
    <n v="1"/>
    <n v="1"/>
    <n v="0"/>
    <n v="825000"/>
    <d v="2023-01-01T00:00:00"/>
    <n v="1"/>
    <n v="825000"/>
    <n v="825000"/>
    <n v="0"/>
    <s v="SI"/>
    <s v="NO"/>
    <s v="27223;27323;27423;27523"/>
    <s v="TRANSPORTE URBANO MONITOR LIDER"/>
    <s v="0"/>
  </r>
  <r>
    <s v="DRA"/>
    <s v="DRA_2415"/>
    <x v="13"/>
    <s v="Tematica Mercado"/>
    <s v="MERCADO_2023_OPERATIVO_TRV"/>
    <s v="Bases de datos de la temática de mercado laboral"/>
    <x v="61"/>
    <n v="10"/>
    <s v="2017011000391 "/>
    <s v="MANIZALES"/>
    <s v="MANIZALES"/>
    <s v="Transporte"/>
    <s v="Urbano"/>
    <n v="1"/>
    <n v="1"/>
    <n v="0"/>
    <n v="11880000"/>
    <d v="2023-01-01T00:00:00"/>
    <n v="1"/>
    <n v="11880000"/>
    <n v="11880000"/>
    <n v="0"/>
    <s v="SI"/>
    <s v="NO"/>
    <s v="19923;20023;20123;20223;20323;20423"/>
    <s v="TRANSPORTE URBANO RECUENTISTA"/>
    <s v="0"/>
  </r>
  <r>
    <s v="DRA"/>
    <s v="DRA_2416"/>
    <x v="13"/>
    <s v="Tematica Mercado"/>
    <s v="MERCADO_2023_OPERATIVO_TRV"/>
    <s v="Bases de datos de la temática de mercado laboral"/>
    <x v="61"/>
    <n v="10"/>
    <s v="2017011000391 "/>
    <s v="MANIZALES"/>
    <s v="MANIZALES"/>
    <s v="Transporte"/>
    <s v="Urbano"/>
    <n v="1"/>
    <n v="1"/>
    <n v="0"/>
    <n v="660000"/>
    <d v="2023-01-01T00:00:00"/>
    <n v="1"/>
    <n v="660000"/>
    <n v="660000"/>
    <n v="0"/>
    <s v="SI"/>
    <s v="NO"/>
    <s v="26223;26323;26423;26723;25923;26023;26123"/>
    <s v="TRANSPORTE URBANO GESTOR INFORMATICO"/>
    <s v="0"/>
  </r>
  <r>
    <s v="DRA"/>
    <s v="DRA_2417"/>
    <x v="13"/>
    <s v="Tematica Mercado"/>
    <s v="MERCADO_2023_OPERATIVO_TRV"/>
    <s v="Bases de datos de la temática de mercado laboral"/>
    <x v="61"/>
    <n v="10"/>
    <s v="2017011000391 "/>
    <s v="MANIZALES"/>
    <s v="MANIZALES"/>
    <s v="Transporte"/>
    <s v="Urbano"/>
    <n v="1"/>
    <n v="1"/>
    <n v="0"/>
    <n v="13860000"/>
    <d v="2023-01-01T00:00:00"/>
    <n v="1"/>
    <n v="13860000"/>
    <n v="13860000"/>
    <n v="0"/>
    <s v="SI"/>
    <s v="NO"/>
    <s v="21423;21523;21623;21723;21823;22323;22623"/>
    <s v="TRANSPORTE URBANO SENSIBILIZADOR"/>
    <s v="0"/>
  </r>
  <r>
    <s v="DRA"/>
    <s v="DRA_2418"/>
    <x v="13"/>
    <s v="Tematica Mercado"/>
    <s v="MERCADO_2023_OPERATIVO_TRV"/>
    <s v="Bases de datos de la temática de mercado laboral"/>
    <x v="61"/>
    <n v="10"/>
    <s v="2017011000391 "/>
    <s v="MEDELLIN"/>
    <s v="MEDELLIN"/>
    <s v="Transporte"/>
    <s v="Urbano"/>
    <n v="1"/>
    <n v="1"/>
    <n v="0"/>
    <n v="825000"/>
    <d v="2023-01-01T00:00:00"/>
    <n v="1"/>
    <n v="825000"/>
    <n v="825000"/>
    <n v="0"/>
    <s v="SI"/>
    <s v="NO"/>
    <s v="24523;24623;24723;24823;24923;25023;25123;25223;25323;25423;25523;25623;25723;25823;25923;26023;26123;26223;26323;26423;26523;26623;26723;26823;26923;27023;27123;27223;27323;27423;27523;27623;27723;27823;27923;28023;28123;2822;28323;28423;28523;28623"/>
    <s v="TRANSPORTE URBANO MONITOR LIDER"/>
    <s v="0"/>
  </r>
  <r>
    <s v="DRA"/>
    <s v="DRA_2419"/>
    <x v="13"/>
    <s v="Tematica Mercado"/>
    <s v="MERCADO_2023_OPERATIVO_TRV"/>
    <s v="Bases de datos de la temática de mercado laboral"/>
    <x v="61"/>
    <n v="10"/>
    <s v="2017011000391 "/>
    <s v="MEDELLIN"/>
    <s v="MEDELLIN"/>
    <s v="Transporte"/>
    <s v="Urbano"/>
    <n v="1"/>
    <n v="1"/>
    <n v="0"/>
    <n v="13860000"/>
    <d v="2023-01-01T00:00:00"/>
    <n v="1"/>
    <n v="13860000"/>
    <n v="13860000"/>
    <n v="0"/>
    <s v="SI"/>
    <s v="NO"/>
    <s v="24523;24623;24723;24823;24923;25023;25123;25223;25323;25423;25523;25623;25723;25823;25923;26023;26123;26223;26323;26423;26523;26623;26723;26823;26923;27023;27123;27223;27323;27423;27523;27623;27723;27823;27923;28023;28123;2822;28323;28423;28523;28623"/>
    <s v="TRANSPORTE URBANO RECUENTISTA"/>
    <s v="0"/>
  </r>
  <r>
    <s v="DRA"/>
    <s v="DRA_2420"/>
    <x v="13"/>
    <s v="Tematica Mercado"/>
    <s v="MERCADO_2023_OPERATIVO_TRV"/>
    <s v="Bases de datos de la temática de mercado laboral"/>
    <x v="61"/>
    <n v="10"/>
    <s v="2017011000391 "/>
    <s v="MEDELLIN"/>
    <s v="MEDELLIN"/>
    <s v="Transporte"/>
    <s v="Urbano"/>
    <n v="1"/>
    <n v="1"/>
    <n v="0"/>
    <n v="17820000"/>
    <d v="2023-01-01T00:00:00"/>
    <n v="1"/>
    <n v="17820000"/>
    <n v="17820000"/>
    <n v="0"/>
    <s v="SI"/>
    <s v="NO"/>
    <s v="24523;24623;24723;24823;24923;25023;25123;25223;25323;25423;25523;25623;25723;25823;25923;26023;26123;26223;26323;26423;26523;26623;26723;26823;26923;27023;27123;27223;27323;27423;27523;27623;27723;27823;27923;28023;28123;2822;28323;28423;28523;28623"/>
    <s v="TRANSPORTE URBANO SENSIBILIZADOR"/>
    <s v="0"/>
  </r>
  <r>
    <s v="DRA"/>
    <s v="DRA_2421"/>
    <x v="13"/>
    <s v="Tematica Mercado"/>
    <s v="MERCADO_2023_OPERATIVO_TRV"/>
    <s v="Bases de datos de la temática de mercado laboral"/>
    <x v="61"/>
    <n v="10"/>
    <s v="2017011000391 "/>
    <s v="MEDELLIN"/>
    <s v="MEDELLIN"/>
    <s v="Transporte"/>
    <s v="Urbano"/>
    <n v="1"/>
    <n v="1"/>
    <n v="0"/>
    <n v="660000"/>
    <d v="2023-01-01T00:00:00"/>
    <n v="1"/>
    <n v="660000"/>
    <n v="660000"/>
    <n v="0"/>
    <s v="SI"/>
    <s v="NO"/>
    <s v="24523;24623;24723;24823;24923;25023;25123;25223;25323;25423;25523;25623;25723;25823;25923;26023;26123;26223;26323;26423;26523;26623;26723;26823;26923;27023;27123;27223;27323;27423;27523;27623;27723;27823;27923;28023;28123;2822;28323;28423;28523;28623"/>
    <s v="TRANSPORTE URBANO GESTOR INFORMATICO"/>
    <s v="0"/>
  </r>
  <r>
    <s v="DRA"/>
    <s v="DRA_2422"/>
    <x v="13"/>
    <s v="Tematica Mercado"/>
    <s v="MERCADO_2023_OPERATIVO_TRV"/>
    <s v="Bases de datos de la temática de mercado laboral"/>
    <x v="61"/>
    <n v="10"/>
    <s v="2017011000391 "/>
    <s v="MEDELLIN"/>
    <s v="MONTERIA"/>
    <s v="Transporte"/>
    <s v="Urbano"/>
    <n v="1"/>
    <n v="1"/>
    <n v="0"/>
    <n v="7920000"/>
    <d v="2023-01-01T00:00:00"/>
    <n v="1"/>
    <n v="7920000"/>
    <n v="7920000"/>
    <n v="0"/>
    <s v="SI"/>
    <s v="NO"/>
    <s v="24523;24623;24723;24823;24923;25023;25123;25223;25323;25423;25523;25623;25723;25823;25923;26023;26123;26223;26323;26423;26523;26623;26723;26823;26923;27023;27123;27223;27323;27423;27523;27623;27723;27823;27923;28023;28123;2822;28323;28423;28523;28623"/>
    <s v="TRANSPORTE URBANO RECUENTISTA"/>
    <s v="0"/>
  </r>
  <r>
    <s v="DRA"/>
    <s v="DRA_2423"/>
    <x v="13"/>
    <s v="Tematica Mercado"/>
    <s v="MERCADO_2023_OPERATIVO_TRV"/>
    <s v="Bases de datos de la temática de mercado laboral"/>
    <x v="61"/>
    <n v="10"/>
    <s v="2017011000391 "/>
    <s v="MEDELLIN"/>
    <s v="MONTERIA"/>
    <s v="Transporte"/>
    <s v="Urbano"/>
    <n v="1"/>
    <n v="1"/>
    <n v="0"/>
    <n v="13860000"/>
    <d v="2023-01-01T00:00:00"/>
    <n v="1"/>
    <n v="13860000"/>
    <n v="13860000"/>
    <n v="0"/>
    <s v="SI"/>
    <s v="NO"/>
    <s v="24523;24623;24723;24823;24923;25023;25123;25223;25323;25423;25523;25623;25723;25823;25923;26023;26123;26223;26323;26423;26523;26623;26723;26823;26923;27023;27123;27223;27323;27423;27523;27623;27723;27823;27923;28023;28123;2822;28323;28423;28523;28623"/>
    <s v="TRANSPORTE URBANO SENSIBILIZADOR"/>
    <s v="0"/>
  </r>
  <r>
    <s v="DRA"/>
    <s v="DRA_2424"/>
    <x v="13"/>
    <s v="Tematica Mercado"/>
    <s v="MERCADO_2023_OPERATIVO_TRV"/>
    <s v="Bases de datos de la temática de mercado laboral"/>
    <x v="61"/>
    <n v="10"/>
    <s v="2017011000391 "/>
    <s v="MEDELLIN"/>
    <s v="MONTERIA"/>
    <s v="Transporte"/>
    <s v="Urbano"/>
    <n v="1"/>
    <n v="1"/>
    <n v="0"/>
    <n v="495000"/>
    <d v="2023-01-01T00:00:00"/>
    <n v="1"/>
    <n v="495000"/>
    <n v="495000"/>
    <n v="0"/>
    <s v="SI"/>
    <s v="NO"/>
    <s v="24523;24623;24723;24823;24923;25023;25123;25223;25323;25423;25523;25623;25723;25823;25923;26023;26123;26223;26323;26423;26523;26623;26723;26823;26923;27023;27123;27223;27323;27423;27523;27623;27723;27823;27923;28023;28123;2822;28323;28423;28523;28623"/>
    <s v="TRANSPORTE URBANO GESTOR INFORMATICO"/>
    <s v="0"/>
  </r>
  <r>
    <s v="DRA"/>
    <s v="DRA_2425"/>
    <x v="13"/>
    <s v="Tematica Mercado"/>
    <s v="MERCADO_2023_OPERATIVO_TRV"/>
    <s v="Bases de datos de la temática de mercado laboral"/>
    <x v="61"/>
    <n v="10"/>
    <s v="2017011000391 "/>
    <s v="MEDELLIN"/>
    <s v="MONTERIA"/>
    <s v="Transporte"/>
    <s v="Urbano"/>
    <n v="1"/>
    <n v="1"/>
    <n v="0"/>
    <n v="825000"/>
    <d v="2023-01-01T00:00:00"/>
    <n v="1"/>
    <n v="825000"/>
    <n v="825000"/>
    <n v="0"/>
    <s v="SI"/>
    <s v="NO"/>
    <s v="24523;24623;24723;24823;24923;25023;25123;25223;25323;25423;25523;25623;25723;25823;25923;26023;26123;26223;26323;26423;26523;26623;26723;26823;26923;27023;27123;27223;27323;27423;27523;27623;27723;27823;27923;28023;28123;2822;28323;28423;28523;28623"/>
    <s v="TRANSPORTE URBANO MONITOR LIDER"/>
    <s v="0"/>
  </r>
  <r>
    <s v="DRA"/>
    <s v="DRA_2426"/>
    <x v="13"/>
    <s v="Tematica Mercado"/>
    <s v="MERCADO_2023_OPERATIVO_TRV"/>
    <s v="Bases de datos de la temática de mercado laboral"/>
    <x v="61"/>
    <n v="10"/>
    <s v="2017011000391 "/>
    <s v="BOGOTA"/>
    <s v="NEIVA"/>
    <s v="Transporte"/>
    <s v="Urbano"/>
    <n v="1"/>
    <n v="1"/>
    <n v="0"/>
    <n v="7920000"/>
    <d v="2023-01-01T00:00:00"/>
    <n v="1"/>
    <n v="7920000"/>
    <n v="7920000"/>
    <n v="0"/>
    <s v="SI"/>
    <s v="NO"/>
    <s v="44123;31323;25223;18323;38723;29623;30923;31823;25823;26023;27723;24623;46223;48223;37723;38023;47223;47223;49623;47623;47823;45823;46823;39323;40523;40723;37123;17023;17723;19223;26323"/>
    <s v="TRANSPORTE URBANO RECUENTISTA"/>
    <s v="0"/>
  </r>
  <r>
    <s v="DRA"/>
    <s v="DRA_2427"/>
    <x v="13"/>
    <s v="Tematica Mercado"/>
    <s v="MERCADO_2023_OPERATIVO_TRV"/>
    <s v="Bases de datos de la temática de mercado laboral"/>
    <x v="61"/>
    <n v="10"/>
    <s v="2017011000391 "/>
    <s v="BOGOTA"/>
    <s v="NEIVA"/>
    <s v="Transporte"/>
    <s v="Urbano"/>
    <n v="1"/>
    <n v="1"/>
    <n v="0"/>
    <n v="7920000"/>
    <d v="2023-01-01T00:00:00"/>
    <n v="1"/>
    <n v="7920000"/>
    <n v="7920000"/>
    <n v="0"/>
    <s v="SI"/>
    <s v="NO"/>
    <s v="22123;22223;23623;26823;27023;27223;28123;8323;39523;40023;40923;42423;42523;42623;43523;43923;44923;29423;30123;47423;48723;48023;48923;48323;48623;48823;49023;49323;49723;49923;50323;50523;43123;43323;46423;46623;47023;49223;50023;50123"/>
    <s v="TRANSPORTE URBANO SENSIBILIZADOR"/>
    <s v="0"/>
  </r>
  <r>
    <s v="DRA"/>
    <s v="DRA_2428"/>
    <x v="13"/>
    <s v="Tematica Mercado"/>
    <s v="MERCADO_2023_OPERATIVO_TRV"/>
    <s v="Bases de datos de la temática de mercado laboral"/>
    <x v="61"/>
    <n v="10"/>
    <s v="2017011000391 "/>
    <s v="BOGOTA"/>
    <s v="NEIVA"/>
    <s v="Transporte"/>
    <s v="Urbano"/>
    <n v="1"/>
    <n v="1"/>
    <n v="0"/>
    <n v="495000"/>
    <d v="2023-01-01T00:00:00"/>
    <n v="1"/>
    <n v="495000"/>
    <n v="495000"/>
    <n v="0"/>
    <s v="SI"/>
    <s v="NO"/>
    <s v="35023;36023;43723;45023;42723;28623;30623;31623;24223;24923;25423;17323;18023;26623;38423;39823;40223;45223;46023;49423;49523;35223;35723;38923;39123;36423"/>
    <s v="TRANSPORTE URBANO GESTOR INFORMATICO"/>
    <s v="0"/>
  </r>
  <r>
    <s v="DRA"/>
    <s v="DRA_2429"/>
    <x v="13"/>
    <s v="Tematica Mercado"/>
    <s v="MERCADO_2023_OPERATIVO_TRV"/>
    <s v="Bases de datos de la temática de mercado laboral"/>
    <x v="61"/>
    <n v="10"/>
    <s v="2017011000391 "/>
    <s v="BOGOTA"/>
    <s v="NEIVA"/>
    <s v="Transporte"/>
    <s v="Urbano"/>
    <n v="1"/>
    <n v="1"/>
    <n v="0"/>
    <n v="825000"/>
    <d v="2023-01-01T00:00:00"/>
    <n v="1"/>
    <n v="825000"/>
    <n v="825000"/>
    <n v="0"/>
    <s v="SI"/>
    <s v="NO"/>
    <s v="44123;31323;25223;18323;38723"/>
    <s v="TRANSPORTE URBANO MONITOR LIDER"/>
    <s v="0"/>
  </r>
  <r>
    <s v="DRA"/>
    <s v="DRA_2430"/>
    <x v="13"/>
    <s v="Tematica Mercado"/>
    <s v="MERCADO_2023_OPERATIVO_TRV"/>
    <s v="Bases de datos de la temática de mercado laboral"/>
    <x v="61"/>
    <n v="10"/>
    <s v="2017011000391 "/>
    <s v="CALI"/>
    <s v="PASTO"/>
    <s v="Transporte"/>
    <s v="Urbano"/>
    <n v="1"/>
    <n v="1"/>
    <n v="0"/>
    <n v="7920000"/>
    <d v="2023-01-01T00:00:00"/>
    <n v="1"/>
    <n v="7920000"/>
    <n v="7920000"/>
    <n v="0"/>
    <s v="SI"/>
    <s v="NO"/>
    <s v="25923;26123;28523;28623;28723;28823;32123;20023;20123;20223;20323;14123;14223;1432326023;33823;20423"/>
    <s v="TRANSPORTE URBANO RECUENTISTA"/>
    <s v="0"/>
  </r>
  <r>
    <s v="DRA"/>
    <s v="DRA_2431"/>
    <x v="13"/>
    <s v="Tematica Mercado"/>
    <s v="MERCADO_2023_OPERATIVO_TRV"/>
    <s v="Bases de datos de la temática de mercado laboral"/>
    <x v="61"/>
    <n v="10"/>
    <s v="2017011000391 "/>
    <s v="CALI"/>
    <s v="PASTO"/>
    <s v="Transporte"/>
    <s v="Urbano"/>
    <n v="1"/>
    <n v="1"/>
    <n v="0"/>
    <n v="7920000"/>
    <d v="2023-01-01T00:00:00"/>
    <n v="1"/>
    <n v="7920000"/>
    <n v="7920000"/>
    <n v="0"/>
    <s v="SI"/>
    <s v="NO"/>
    <s v="25523;28223;28323;28423;31923;32023;19223;19323;19423;19523;14423;14523;15323;25623;25723;19623;19723"/>
    <s v="TRANSPORTE URBANO SENSIBILIZADOR"/>
    <s v="0"/>
  </r>
  <r>
    <s v="DRA"/>
    <s v="DRA_2432"/>
    <x v="13"/>
    <s v="Tematica Mercado"/>
    <s v="MERCADO_2023_OPERATIVO_TRV"/>
    <s v="Bases de datos de la temática de mercado laboral"/>
    <x v="61"/>
    <n v="10"/>
    <s v="2017011000391 "/>
    <s v="CALI"/>
    <s v="PASTO"/>
    <s v="Transporte"/>
    <s v="Urbano"/>
    <n v="1"/>
    <n v="1"/>
    <n v="0"/>
    <n v="495000"/>
    <d v="2023-01-01T00:00:00"/>
    <n v="1"/>
    <n v="495000"/>
    <n v="495000"/>
    <n v="0"/>
    <s v="SI"/>
    <s v="NO"/>
    <s v="26523;26623;26723;31823;13423;13523;34023;15123;15223;33923;26823;26923"/>
    <s v="TRANSPORTE URBANO GESTOR INFORMATICO"/>
    <s v="0"/>
  </r>
  <r>
    <s v="DRA"/>
    <s v="DRA_2433"/>
    <x v="13"/>
    <s v="Tematica Mercado"/>
    <s v="MERCADO_2023_OPERATIVO_TRV"/>
    <s v="Bases de datos de la temática de mercado laboral"/>
    <x v="61"/>
    <n v="10"/>
    <s v="2017011000391 "/>
    <s v="CALI"/>
    <s v="PASTO"/>
    <s v="Transporte"/>
    <s v="Urbano"/>
    <n v="1"/>
    <n v="1"/>
    <n v="0"/>
    <n v="825000"/>
    <d v="2023-01-01T00:00:00"/>
    <n v="1"/>
    <n v="825000"/>
    <n v="825000"/>
    <n v="0"/>
    <s v="SI"/>
    <s v="NO"/>
    <s v="28923;19123;15423"/>
    <s v="TRANSPORTE URBANO MONITOR LIDER"/>
    <s v="0"/>
  </r>
  <r>
    <s v="DRA"/>
    <s v="DRA_2434"/>
    <x v="13"/>
    <s v="Tematica Mercado"/>
    <s v="MERCADO_2023_OPERATIVO_TRV"/>
    <s v="Bases de datos de la temática de mercado laboral"/>
    <x v="61"/>
    <n v="10"/>
    <s v="2017011000391 "/>
    <s v="MANIZALES"/>
    <s v="PEREIRA"/>
    <s v="Transporte"/>
    <s v="Urbano"/>
    <n v="1"/>
    <n v="1"/>
    <n v="0"/>
    <n v="9900000"/>
    <d v="2023-01-01T00:00:00"/>
    <n v="1"/>
    <n v="9900000"/>
    <n v="9900000"/>
    <n v="0"/>
    <s v="SI"/>
    <s v="NO"/>
    <s v="20923;21023;21123;21223;21323"/>
    <s v="TRANSPORTE URBANO RECUENTISTA"/>
    <s v="0"/>
  </r>
  <r>
    <s v="DRA"/>
    <s v="DRA_2435"/>
    <x v="13"/>
    <s v="Tematica Mercado"/>
    <s v="MERCADO_2023_OPERATIVO_TRV"/>
    <s v="Bases de datos de la temática de mercado laboral"/>
    <x v="61"/>
    <n v="10"/>
    <s v="2017011000391 "/>
    <s v="MANIZALES"/>
    <s v="PEREIRA"/>
    <s v="Transporte"/>
    <s v="Urbano"/>
    <n v="1"/>
    <n v="1"/>
    <n v="0"/>
    <n v="9900000"/>
    <d v="2023-01-01T00:00:00"/>
    <n v="1"/>
    <n v="9900000"/>
    <n v="9900000"/>
    <n v="0"/>
    <s v="SI"/>
    <s v="NO"/>
    <s v="22723;22823;22923;23223;23323"/>
    <s v="TRANSPORTE URBANO SENSIBILIZADOR"/>
    <s v="0"/>
  </r>
  <r>
    <s v="DRA"/>
    <s v="DRA_2436"/>
    <x v="13"/>
    <s v="Tematica Mercado"/>
    <s v="MERCADO_2023_OPERATIVO_TRV"/>
    <s v="Bases de datos de la temática de mercado laboral"/>
    <x v="61"/>
    <n v="10"/>
    <s v="2017011000391 "/>
    <s v="MANIZALES"/>
    <s v="PEREIRA"/>
    <s v="Transporte"/>
    <s v="Urbano"/>
    <n v="1"/>
    <n v="1"/>
    <n v="0"/>
    <n v="495000"/>
    <d v="2023-01-01T00:00:00"/>
    <n v="1"/>
    <n v="495000"/>
    <n v="495000"/>
    <n v="0"/>
    <s v="SI"/>
    <s v="NO"/>
    <s v="26923;27023;27123;26523;26623;26823"/>
    <s v="TRANSPORTE URBANO GESTOR INFORMATICO"/>
    <s v="0"/>
  </r>
  <r>
    <s v="DRA"/>
    <s v="DRA_2437"/>
    <x v="13"/>
    <s v="Tematica Mercado"/>
    <s v="MERCADO_2023_OPERATIVO_TRV"/>
    <s v="Bases de datos de la temática de mercado laboral"/>
    <x v="61"/>
    <n v="10"/>
    <s v="2017011000391 "/>
    <s v="MANIZALES"/>
    <s v="PEREIRA"/>
    <s v="Transporte"/>
    <s v="Urbano"/>
    <n v="1"/>
    <n v="1"/>
    <n v="0"/>
    <n v="825000"/>
    <d v="2023-01-01T00:00:00"/>
    <n v="1"/>
    <n v="825000"/>
    <n v="825000"/>
    <n v="0"/>
    <s v="SI"/>
    <s v="NO"/>
    <s v="27223;27323;27423;27523"/>
    <s v="TRANSPORTE URBANO MONITOR LIDER"/>
    <s v="0"/>
  </r>
  <r>
    <s v="DRA"/>
    <s v="DRA_2438"/>
    <x v="13"/>
    <s v="Tematica Mercado"/>
    <s v="MERCADO_2023_OPERATIVO_TRV"/>
    <s v="Bases de datos de la temática de mercado laboral"/>
    <x v="61"/>
    <n v="10"/>
    <s v="2017011000391 "/>
    <s v="CALI"/>
    <s v="POPAYAN"/>
    <s v="Transporte"/>
    <s v="Urbano"/>
    <n v="1"/>
    <n v="1"/>
    <n v="0"/>
    <n v="825000"/>
    <d v="2023-01-01T00:00:00"/>
    <n v="1"/>
    <n v="825000"/>
    <n v="825000"/>
    <n v="0"/>
    <s v="SI"/>
    <s v="NO"/>
    <s v="28923;19123;15423"/>
    <s v="TRANSPORTE URBANO MONITOR LIDER"/>
    <s v="0"/>
  </r>
  <r>
    <s v="DRA"/>
    <s v="DRA_2439"/>
    <x v="13"/>
    <s v="Tematica Mercado"/>
    <s v="MERCADO_2023_OPERATIVO_TRV"/>
    <s v="Bases de datos de la temática de mercado laboral"/>
    <x v="61"/>
    <n v="10"/>
    <s v="2017011000391 "/>
    <s v="CALI"/>
    <s v="POPAYAN"/>
    <s v="Transporte"/>
    <s v="Urbano"/>
    <n v="1"/>
    <n v="1"/>
    <n v="0"/>
    <n v="5940000"/>
    <d v="2023-01-01T00:00:00"/>
    <n v="1"/>
    <n v="5940000"/>
    <n v="5940000"/>
    <n v="0"/>
    <s v="SI"/>
    <s v="NO"/>
    <s v="25523;28223;28323;28423;31923;32023;19223;19323;19423;19523;14423;14523;15323;25623;25723;19623;19723"/>
    <s v="TRANSPORTE URBANO RECUENTISTA"/>
    <s v="0"/>
  </r>
  <r>
    <s v="DRA"/>
    <s v="DRA_2440"/>
    <x v="13"/>
    <s v="Tematica Mercado"/>
    <s v="MERCADO_2023_OPERATIVO_TRV"/>
    <s v="Bases de datos de la temática de mercado laboral"/>
    <x v="61"/>
    <n v="10"/>
    <s v="2017011000391 "/>
    <s v="CALI"/>
    <s v="POPAYAN"/>
    <s v="Transporte"/>
    <s v="Urbano"/>
    <n v="1"/>
    <n v="1"/>
    <n v="0"/>
    <n v="5940000"/>
    <d v="2023-01-01T00:00:00"/>
    <n v="1"/>
    <n v="5940000"/>
    <n v="5940000"/>
    <n v="0"/>
    <s v="SI"/>
    <s v="NO"/>
    <s v="25923;26123;28523;28623;28723;28823;32123;20023;20123;20223;20323;14123;14223;1432326023;33823;20423"/>
    <s v="TRANSPORTE URBANO SENSIBILIZADOR"/>
    <s v="0"/>
  </r>
  <r>
    <s v="DRA"/>
    <s v="DRA_2441"/>
    <x v="13"/>
    <s v="Tematica Mercado"/>
    <s v="MERCADO_2023_OPERATIVO_TRV"/>
    <s v="Bases de datos de la temática de mercado laboral"/>
    <x v="61"/>
    <n v="10"/>
    <s v="2017011000391 "/>
    <s v="CALI"/>
    <s v="POPAYAN"/>
    <s v="Transporte"/>
    <s v="Urbano"/>
    <n v="1"/>
    <n v="1"/>
    <n v="0"/>
    <n v="495000"/>
    <d v="2023-01-01T00:00:00"/>
    <n v="1"/>
    <n v="495000"/>
    <n v="495000"/>
    <n v="0"/>
    <s v="SI"/>
    <s v="NO"/>
    <s v="26523;26623;26723;31823;13423;13523;34023;15123;15223;33923;26823;26923"/>
    <s v="TRANSPORTE URBANO GESTOR INFORMATICO"/>
    <s v="0"/>
  </r>
  <r>
    <s v="DRA"/>
    <s v="DRA_2442"/>
    <x v="13"/>
    <s v="Tematica Mercado"/>
    <s v="MERCADO_2023_OPERATIVO_TRV"/>
    <s v="Bases de datos de la temática de mercado laboral"/>
    <x v="61"/>
    <n v="10"/>
    <s v="2017011000391 "/>
    <s v="MEDELLIN"/>
    <s v="QUIBDO"/>
    <s v="Transporte"/>
    <s v="Urbano"/>
    <n v="1"/>
    <n v="1"/>
    <n v="0"/>
    <n v="5940000"/>
    <d v="2023-01-01T00:00:00"/>
    <n v="1"/>
    <n v="5940000"/>
    <n v="5940000"/>
    <n v="0"/>
    <s v="SI"/>
    <s v="NO"/>
    <s v="24523;24623;24723;24823;24923;25023;25123;25223;25323;25423;25523;25623;25723;25823;25923;26023;26123;26223;26323;26423;26523;26623;26723;26823;26923;27023;27123;27223;27323;27423;27523;27623;27723;27823;27923;28023;28123;2822;28323;28423;28523;28623"/>
    <s v="TRANSPORTE URBANO RECUENTISTA"/>
    <s v="0"/>
  </r>
  <r>
    <s v="DRA"/>
    <s v="DRA_2443"/>
    <x v="13"/>
    <s v="Tematica Mercado"/>
    <s v="MERCADO_2023_OPERATIVO_TRV"/>
    <s v="Bases de datos de la temática de mercado laboral"/>
    <x v="61"/>
    <n v="10"/>
    <s v="2017011000391 "/>
    <s v="MEDELLIN"/>
    <s v="QUIBDO"/>
    <s v="Transporte"/>
    <s v="Urbano"/>
    <n v="1"/>
    <n v="1"/>
    <n v="0"/>
    <n v="9900000"/>
    <d v="2023-01-01T00:00:00"/>
    <n v="1"/>
    <n v="9900000"/>
    <n v="9900000"/>
    <n v="0"/>
    <s v="SI"/>
    <s v="NO"/>
    <s v="24523;24623;24723;24823;24923;25023;25123;25223;25323;25423;25523;25623;25723;25823;25923;26023;26123;26223;26323;26423;26523;26623;26723;26823;26923;27023;27123;27223;27323;27423;27523;27623;27723;27823;27923;28023;28123;2822;28323;28423;28523;28623"/>
    <s v="TRANSPORTE URBANO SENSIBILIZADOR"/>
    <s v="0"/>
  </r>
  <r>
    <s v="DRA"/>
    <s v="DRA_2444"/>
    <x v="13"/>
    <s v="Tematica Mercado"/>
    <s v="MERCADO_2023_OPERATIVO_TRV"/>
    <s v="Bases de datos de la temática de mercado laboral"/>
    <x v="61"/>
    <n v="10"/>
    <s v="2017011000391 "/>
    <s v="MEDELLIN"/>
    <s v="QUIBDO"/>
    <s v="Transporte"/>
    <s v="Urbano"/>
    <n v="1"/>
    <n v="1"/>
    <n v="0"/>
    <n v="495000"/>
    <d v="2023-01-01T00:00:00"/>
    <n v="1"/>
    <n v="495000"/>
    <n v="495000"/>
    <n v="0"/>
    <s v="SI"/>
    <s v="NO"/>
    <s v="24523;24623;24723;24823;24923;25023;25123;25223;25323;25423;25523;25623;25723;25823;25923;26023;26123;26223;26323;26423;26523;26623;26723;26823;26923;27023;27123;27223;27323;27423;27523;27623;27723;27823;27923;28023;28123;2822;28323;28423;28523;28623"/>
    <s v="TRANSPORTE URBANO GESTOR INFORMATICO"/>
    <s v="0"/>
  </r>
  <r>
    <s v="DRA"/>
    <s v="DRA_2445"/>
    <x v="13"/>
    <s v="Tematica Mercado"/>
    <s v="MERCADO_2023_OPERATIVO_TRV"/>
    <s v="Bases de datos de la temática de mercado laboral"/>
    <x v="61"/>
    <n v="10"/>
    <s v="2017011000391 "/>
    <s v="MEDELLIN"/>
    <s v="QUIBDO"/>
    <s v="Transporte"/>
    <s v="Urbano"/>
    <n v="1"/>
    <n v="1"/>
    <n v="0"/>
    <n v="825000"/>
    <d v="2023-01-01T00:00:00"/>
    <n v="1"/>
    <n v="825000"/>
    <n v="825000"/>
    <n v="0"/>
    <s v="SI"/>
    <s v="NO"/>
    <s v="24523;24623;24723;24823;24923;25023;25123;25223;25323;25423;25523;25623;25723;25823;25923;26023;26123;26223;26323;26423;26523;26623;26723;26823;26923;27023;27123;27223;27323;27423;27523;27623;27723;27823;27923;28023;28123;2822;28323;28423;28523;28623"/>
    <s v="TRANSPORTE URBANO MONITOR LIDER"/>
    <s v="0"/>
  </r>
  <r>
    <s v="DRA"/>
    <s v="DRA_2446"/>
    <x v="13"/>
    <s v="Tematica Mercado"/>
    <s v="MERCADO_2023_OPERATIVO_TRV"/>
    <s v="Bases de datos de la temática de mercado laboral"/>
    <x v="61"/>
    <n v="10"/>
    <s v="2017011000391 "/>
    <s v="BARRANQUILLA"/>
    <s v="RIOHACHA"/>
    <s v="Transporte"/>
    <s v="Urbano"/>
    <n v="1"/>
    <n v="1"/>
    <n v="0"/>
    <n v="7920000"/>
    <d v="2023-01-01T00:00:00"/>
    <n v="1"/>
    <n v="7920000"/>
    <n v="7920000"/>
    <n v="0"/>
    <s v="SI"/>
    <s v="NO"/>
    <s v="5323;5423;5523;6123;7223;7323;7423;7623;9323;9423;9523;9623;9723;9823;9923;10023;10123;10223;10323;12523;12623;12723;12823;12923;13623;13823;13923"/>
    <s v="TRANSPORTE URBANO RECUENTISTA"/>
    <s v="0"/>
  </r>
  <r>
    <s v="DRA"/>
    <s v="DRA_2447"/>
    <x v="13"/>
    <s v="Tematica Mercado"/>
    <s v="MERCADO_2023_OPERATIVO_TRV"/>
    <s v="Bases de datos de la temática de mercado laboral"/>
    <x v="61"/>
    <n v="10"/>
    <s v="2017011000391 "/>
    <s v="BARRANQUILLA"/>
    <s v="RIOHACHA"/>
    <s v="Transporte"/>
    <s v="Urbano"/>
    <n v="1"/>
    <n v="1"/>
    <n v="0"/>
    <n v="7920000"/>
    <d v="2023-01-01T00:00:00"/>
    <n v="1"/>
    <n v="7920000"/>
    <n v="7920000"/>
    <n v="0"/>
    <s v="SI"/>
    <s v="NO"/>
    <s v="5923;6323;6423;6523;6623;6723;7723;10423;10523;10623;10723;10823;10923;11023;11523;11623;11723;11823;11923;12023;12123;12223;12323;12423;13223;13323;13423;13523;13723;14023;14223"/>
    <s v="TRANSPORTE URBANO SENSIBILIZADOR"/>
    <s v="0"/>
  </r>
  <r>
    <s v="DRA"/>
    <s v="DRA_2448"/>
    <x v="13"/>
    <s v="Tematica Mercado"/>
    <s v="MERCADO_2023_OPERATIVO_TRV"/>
    <s v="Bases de datos de la temática de mercado laboral"/>
    <x v="61"/>
    <n v="10"/>
    <s v="2017011000391 "/>
    <s v="BARRANQUILLA"/>
    <s v="RIOHACHA"/>
    <s v="Transporte"/>
    <s v="Urbano"/>
    <n v="1"/>
    <n v="1"/>
    <n v="0"/>
    <n v="495000"/>
    <d v="2023-01-01T00:00:00"/>
    <n v="1"/>
    <n v="495000"/>
    <n v="495000"/>
    <n v="0"/>
    <s v="SI"/>
    <s v="NO"/>
    <s v="4723;4823;6823;6923;7023;7823;8023;8123;8223;8423;8523;8623;8723;8823;8923;11123;11223;11323;11423;14423;14523"/>
    <s v="TRANSPORTE URBANO GESTOR INFORMATICO"/>
    <s v="0"/>
  </r>
  <r>
    <s v="DRA"/>
    <s v="DRA_2449"/>
    <x v="13"/>
    <s v="Tematica Mercado"/>
    <s v="MERCADO_2023_OPERATIVO_TRV"/>
    <s v="Bases de datos de la temática de mercado laboral"/>
    <x v="61"/>
    <n v="10"/>
    <s v="2017011000391 "/>
    <s v="BARRANQUILLA"/>
    <s v="RIOHACHA"/>
    <s v="Transporte"/>
    <s v="Urbano"/>
    <n v="1"/>
    <n v="1"/>
    <n v="0"/>
    <n v="825000"/>
    <d v="2023-01-01T00:00:00"/>
    <n v="1"/>
    <n v="825000"/>
    <n v="825000"/>
    <n v="0"/>
    <s v="SI"/>
    <s v="NO"/>
    <s v="5123;7923;8323;9023;9123;9223;14123"/>
    <s v="TRANSPORTE URBANO MONITOR LIDER"/>
    <s v="0"/>
  </r>
  <r>
    <s v="DRA"/>
    <s v="DRA_2450"/>
    <x v="13"/>
    <s v="Tematica Mercado"/>
    <s v="MERCADO_2023_OPERATIVO_TRV"/>
    <s v="Bases de datos de la temática de mercado laboral"/>
    <x v="61"/>
    <n v="10"/>
    <s v="2017011000391 "/>
    <s v="BARRANQUILLA"/>
    <s v="SAN ANDRES"/>
    <s v="Transporte"/>
    <s v="Urbano"/>
    <n v="1"/>
    <n v="1"/>
    <n v="0"/>
    <n v="5940000"/>
    <d v="2023-01-01T00:00:00"/>
    <n v="1"/>
    <n v="5940000"/>
    <n v="5940000"/>
    <n v="0"/>
    <s v="SI"/>
    <s v="NO"/>
    <s v="13023;13123;14323"/>
    <s v="TRANSPORTE URBANO RECUENTISTA"/>
    <s v="0"/>
  </r>
  <r>
    <s v="DRA"/>
    <s v="DRA_2451"/>
    <x v="13"/>
    <s v="Tematica Mercado"/>
    <s v="MERCADO_2023_OPERATIVO_TRV"/>
    <s v="Bases de datos de la temática de mercado laboral"/>
    <x v="61"/>
    <n v="10"/>
    <s v="2017011000391 "/>
    <s v="BARRANQUILLA"/>
    <s v="SAN ANDRES"/>
    <s v="Transporte"/>
    <s v="Urbano"/>
    <n v="1"/>
    <n v="1"/>
    <n v="0"/>
    <n v="5940000"/>
    <d v="2023-01-01T00:00:00"/>
    <n v="1"/>
    <n v="5940000"/>
    <n v="5940000"/>
    <n v="0"/>
    <s v="SI"/>
    <s v="NO"/>
    <s v="5923;6323;6423;6523;6623;6723;7723;10423;10523;10623;10723;10823;10923;11023;11523;11623;11723;11823;11923;12023;12123;12223;12323;12423;13223;13323;13423;13523;13723;14023;14223"/>
    <s v="TRANSPORTE URBANO SENSIBILIZADOR"/>
    <s v="0"/>
  </r>
  <r>
    <s v="DRA"/>
    <s v="DRA_2452"/>
    <x v="13"/>
    <s v="Tematica Mercado"/>
    <s v="MERCADO_2023_OPERATIVO_TRV"/>
    <s v="Bases de datos de la temática de mercado laboral"/>
    <x v="61"/>
    <n v="10"/>
    <s v="2017011000391 "/>
    <s v="BARRANQUILLA"/>
    <s v="SAN ANDRES"/>
    <s v="Transporte"/>
    <s v="Urbano"/>
    <n v="1"/>
    <n v="1"/>
    <n v="0"/>
    <n v="330000"/>
    <d v="2023-01-01T00:00:00"/>
    <n v="1"/>
    <n v="330000"/>
    <n v="330000"/>
    <n v="0"/>
    <s v="SI"/>
    <s v="NO"/>
    <s v="14423;14523"/>
    <s v="TRANSPORTE URBANO GESTOR INFORMATICO"/>
    <s v="0"/>
  </r>
  <r>
    <s v="DRA"/>
    <s v="DRA_2453"/>
    <x v="13"/>
    <s v="Tematica Mercado"/>
    <s v="MERCADO_2023_OPERATIVO_TRV"/>
    <s v="Bases de datos de la temática de mercado laboral"/>
    <x v="61"/>
    <n v="10"/>
    <s v="2017011000391 "/>
    <s v="BARRANQUILLA"/>
    <s v="SAN ANDRES"/>
    <s v="Transporte"/>
    <s v="Urbano"/>
    <n v="1"/>
    <n v="1"/>
    <n v="0"/>
    <n v="825000"/>
    <d v="2023-01-01T00:00:00"/>
    <n v="1"/>
    <n v="825000"/>
    <n v="825000"/>
    <n v="0"/>
    <s v="SI"/>
    <s v="NO"/>
    <s v="5123;7923;8323;9023;9123;9223;14123"/>
    <s v="TRANSPORTE URBANO MONITOR LIDER"/>
    <s v="0"/>
  </r>
  <r>
    <s v="DRA"/>
    <s v="DRA_2454"/>
    <x v="13"/>
    <s v="Tematica Mercado"/>
    <s v="MERCADO_2023_OPERATIVO_TRV"/>
    <s v="Bases de datos de la temática de mercado laboral"/>
    <x v="61"/>
    <n v="10"/>
    <s v="2017011000391 "/>
    <s v="BARRANQUILLA"/>
    <s v="SANTA MARTA"/>
    <s v="Transporte"/>
    <s v="Urbano"/>
    <n v="1"/>
    <n v="1"/>
    <n v="0"/>
    <n v="7920000"/>
    <d v="2023-01-01T00:00:00"/>
    <n v="1"/>
    <n v="7920000"/>
    <n v="7920000"/>
    <n v="0"/>
    <s v="SI"/>
    <s v="NO"/>
    <s v="5323;5423;5523;6123;7223;7323;7423;7623;9323;9423;9523;9623;9723;9823;9923;10023;10123;10223;10323;12523;12623;12723;12823;12923;13623;13823;13923"/>
    <s v="TRANSPORTE URBANO RECUENTISTA"/>
    <s v="0"/>
  </r>
  <r>
    <s v="DRA"/>
    <s v="DRA_2455"/>
    <x v="13"/>
    <s v="Tematica Mercado"/>
    <s v="MERCADO_2023_OPERATIVO_TRV"/>
    <s v="Bases de datos de la temática de mercado laboral"/>
    <x v="61"/>
    <n v="10"/>
    <s v="2017011000391 "/>
    <s v="BARRANQUILLA"/>
    <s v="SANTA MARTA"/>
    <s v="Transporte"/>
    <s v="Urbano"/>
    <n v="1"/>
    <n v="1"/>
    <n v="0"/>
    <n v="7920000"/>
    <d v="2023-01-01T00:00:00"/>
    <n v="1"/>
    <n v="7920000"/>
    <n v="7920000"/>
    <n v="0"/>
    <s v="SI"/>
    <s v="NO"/>
    <s v="5923;6323;6423;6523;6623;6723;7723;10423;10523;10623;10723;10823;10923;11023;11523;11623;11723;11823;11923;12023;12123;12223;12323;12423;13223;13323;13423;13523;13723;14023;14223"/>
    <s v="TRANSPORTE URBANO SENSIBILIZADOR"/>
    <s v="0"/>
  </r>
  <r>
    <s v="DRA"/>
    <s v="DRA_2456"/>
    <x v="13"/>
    <s v="Tematica Mercado"/>
    <s v="MERCADO_2023_OPERATIVO_TRV"/>
    <s v="Bases de datos de la temática de mercado laboral"/>
    <x v="61"/>
    <n v="10"/>
    <s v="2017011000391 "/>
    <s v="BARRANQUILLA"/>
    <s v="SANTA MARTA"/>
    <s v="Transporte"/>
    <s v="Urbano"/>
    <n v="1"/>
    <n v="1"/>
    <n v="0"/>
    <n v="495000"/>
    <d v="2023-01-01T00:00:00"/>
    <n v="1"/>
    <n v="495000"/>
    <n v="495000"/>
    <n v="0"/>
    <s v="SI"/>
    <s v="NO"/>
    <s v="4723;4823;6823;6923;7023;7823;8023;8123;8223;8423;8523;8623;8723;8823;8923;11123;11223;11323;11423;14423;14523"/>
    <s v="TRANSPORTE URBANO GESTOR INFORMATICO"/>
    <s v="0"/>
  </r>
  <r>
    <s v="DRA"/>
    <s v="DRA_2457"/>
    <x v="13"/>
    <s v="Tematica Mercado"/>
    <s v="MERCADO_2023_OPERATIVO_TRV"/>
    <s v="Bases de datos de la temática de mercado laboral"/>
    <x v="61"/>
    <n v="10"/>
    <s v="2017011000391 "/>
    <s v="BARRANQUILLA"/>
    <s v="SANTA MARTA"/>
    <s v="Transporte"/>
    <s v="Urbano"/>
    <n v="1"/>
    <n v="1"/>
    <n v="0"/>
    <n v="825000"/>
    <d v="2023-01-01T00:00:00"/>
    <n v="1"/>
    <n v="825000"/>
    <n v="825000"/>
    <n v="0"/>
    <s v="SI"/>
    <s v="NO"/>
    <s v="5123;7923;8323;9023;9123;9223;14123"/>
    <s v="TRANSPORTE URBANO MONITOR LIDER"/>
    <s v="0"/>
  </r>
  <r>
    <s v="DRA"/>
    <s v="DRA_2458"/>
    <x v="13"/>
    <s v="Tematica Mercado"/>
    <s v="MERCADO_2023_OPERATIVO_TRV"/>
    <s v="Bases de datos de la temática de mercado laboral"/>
    <x v="61"/>
    <n v="10"/>
    <s v="2017011000391 "/>
    <s v="BARRANQUILLA"/>
    <s v="SINCELEJO"/>
    <s v="Transporte"/>
    <s v="Urbano"/>
    <n v="1"/>
    <n v="1"/>
    <n v="0"/>
    <n v="7920000"/>
    <d v="2023-01-01T00:00:00"/>
    <n v="1"/>
    <n v="7920000"/>
    <n v="7920000"/>
    <n v="0"/>
    <s v="SI"/>
    <s v="NO"/>
    <s v="5323;5423;5523;6123;7223;7323;7423;7623;9323;9423;9523;9623;9723;9823;9923;10023;10123;10223;10323;12523;12623;12723;12823;12923;13623;13823;13923"/>
    <s v="TRANSPORTE URBANO RECUENTISTA"/>
    <s v="0"/>
  </r>
  <r>
    <s v="DRA"/>
    <s v="DRA_2459"/>
    <x v="13"/>
    <s v="Tematica Mercado"/>
    <s v="MERCADO_2023_OPERATIVO_TRV"/>
    <s v="Bases de datos de la temática de mercado laboral"/>
    <x v="61"/>
    <n v="10"/>
    <s v="2017011000391 "/>
    <s v="BARRANQUILLA"/>
    <s v="SINCELEJO"/>
    <s v="Transporte"/>
    <s v="Urbano"/>
    <n v="1"/>
    <n v="1"/>
    <n v="0"/>
    <n v="7920000"/>
    <d v="2023-01-01T00:00:00"/>
    <n v="1"/>
    <n v="7920000"/>
    <n v="7920000"/>
    <n v="0"/>
    <s v="SI"/>
    <s v="NO"/>
    <s v="5923;6323;6423;6523;6623;6723;7723;10423;10523;10623;10723;10823;10923;11023;11523;11623;11723;11823;11923;12023;12123;12223;12323;12423;13223;13323;13423;13523;13723;14023;14223"/>
    <s v="TRANSPORTE URBANO SENSIBILIZADOR"/>
    <s v="0"/>
  </r>
  <r>
    <s v="DRA"/>
    <s v="DRA_2460"/>
    <x v="13"/>
    <s v="Tematica Mercado"/>
    <s v="MERCADO_2023_OPERATIVO_TRV"/>
    <s v="Bases de datos de la temática de mercado laboral"/>
    <x v="61"/>
    <n v="10"/>
    <s v="2017011000391 "/>
    <s v="BARRANQUILLA"/>
    <s v="SINCELEJO"/>
    <s v="Transporte"/>
    <s v="Urbano"/>
    <n v="1"/>
    <n v="1"/>
    <n v="0"/>
    <n v="495000"/>
    <d v="2023-01-01T00:00:00"/>
    <n v="1"/>
    <n v="495000"/>
    <n v="495000"/>
    <n v="0"/>
    <s v="SI"/>
    <s v="NO"/>
    <s v="4723;4823;6823;6923;7023;7823;8023;8123;8223;8423;8523;8623;8723;8823;8923;11123;11223;11323;11423;14423;14523"/>
    <s v="TRANSPORTE URBANO GESTOR INFORMATICO"/>
    <s v="0"/>
  </r>
  <r>
    <s v="DRA"/>
    <s v="DRA_2461"/>
    <x v="13"/>
    <s v="Tematica Mercado"/>
    <s v="MERCADO_2023_OPERATIVO_TRV"/>
    <s v="Bases de datos de la temática de mercado laboral"/>
    <x v="61"/>
    <n v="10"/>
    <s v="2017011000391 "/>
    <s v="BARRANQUILLA"/>
    <s v="SINCELEJO"/>
    <s v="Transporte"/>
    <s v="Urbano"/>
    <n v="1"/>
    <n v="1"/>
    <n v="0"/>
    <n v="825000"/>
    <d v="2023-01-01T00:00:00"/>
    <n v="1"/>
    <n v="825000"/>
    <n v="825000"/>
    <n v="0"/>
    <s v="SI"/>
    <s v="NO"/>
    <s v="5123;7923;8323;9023;9123;9223;14123"/>
    <s v="TRANSPORTE URBANO MONITOR LIDER"/>
    <s v="0"/>
  </r>
  <r>
    <s v="DRA"/>
    <s v="DRA_2462"/>
    <x v="13"/>
    <s v="Tematica Mercado"/>
    <s v="MERCADO_2023_OPERATIVO_TRV"/>
    <s v="Bases de datos de la temática de mercado laboral"/>
    <x v="61"/>
    <n v="10"/>
    <s v="2017011000391 "/>
    <s v="BOGOTA"/>
    <s v="TUNJA"/>
    <s v="Transporte"/>
    <s v="Urbano"/>
    <n v="1"/>
    <n v="1"/>
    <n v="0"/>
    <n v="7920000"/>
    <d v="2023-01-01T00:00:00"/>
    <n v="1"/>
    <n v="7920000"/>
    <n v="7920000"/>
    <n v="0"/>
    <s v="SI"/>
    <s v="NO"/>
    <s v="22123;22223;23623;26823;27023;27223;28123;8323;39523;40023;40923;42423;42523;42623;43523;43923;44923;29423;30123;47423;48723;48023;48923;48323;48623;48823;49023;49323;49723;49923;50323;50523;43123;43323;46423;46623;47023;49223;50023;50123"/>
    <s v="TRANSPORTE URBANO RECUENTISTA"/>
    <s v="0"/>
  </r>
  <r>
    <s v="DRA"/>
    <s v="DRA_2463"/>
    <x v="13"/>
    <s v="Tematica Mercado"/>
    <s v="MERCADO_2023_OPERATIVO_TRV"/>
    <s v="Bases de datos de la temática de mercado laboral"/>
    <x v="61"/>
    <n v="10"/>
    <s v="2017011000391 "/>
    <s v="BOGOTA"/>
    <s v="TUNJA"/>
    <s v="Transporte"/>
    <s v="Urbano"/>
    <n v="1"/>
    <n v="1"/>
    <n v="0"/>
    <n v="7920000"/>
    <d v="2023-01-01T00:00:00"/>
    <n v="1"/>
    <n v="7920000"/>
    <n v="7920000"/>
    <n v="0"/>
    <s v="SI"/>
    <s v="NO"/>
    <s v="17023;17723;19223;26323;34723;34823;36823;37323;42923;44523;44723;45423;45623;41223;41423;41623;41823;42323"/>
    <s v="TRANSPORTE URBANO SENSIBILIZADOR"/>
    <s v="0"/>
  </r>
  <r>
    <s v="DRA"/>
    <s v="DRA_2464"/>
    <x v="13"/>
    <s v="Tematica Mercado"/>
    <s v="MERCADO_2023_OPERATIVO_TRV"/>
    <s v="Bases de datos de la temática de mercado laboral"/>
    <x v="61"/>
    <n v="10"/>
    <s v="2017011000391 "/>
    <s v="BOGOTA"/>
    <s v="TUNJA"/>
    <s v="Transporte"/>
    <s v="Urbano"/>
    <n v="1"/>
    <n v="1"/>
    <n v="0"/>
    <n v="495000"/>
    <d v="2023-01-01T00:00:00"/>
    <n v="1"/>
    <n v="495000"/>
    <n v="495000"/>
    <n v="0"/>
    <s v="SI"/>
    <s v="NO"/>
    <s v="35023;36023;43723;45023;42723;28623;30623;31623;24223;24923;25423;17323;18023;26623;38423;39823;40223;45223;46023;49423;49523;35223;35723;38923;39123;36423"/>
    <s v="TRANSPORTE URBANO GESTOR INFORMATICO"/>
    <s v="0"/>
  </r>
  <r>
    <s v="DRA"/>
    <s v="DRA_2465"/>
    <x v="13"/>
    <s v="Tematica Mercado"/>
    <s v="MERCADO_2023_OPERATIVO_TRV"/>
    <s v="Bases de datos de la temática de mercado laboral"/>
    <x v="61"/>
    <n v="10"/>
    <s v="2017011000391 "/>
    <s v="BOGOTA"/>
    <s v="TUNJA"/>
    <s v="Transporte"/>
    <s v="Urbano"/>
    <n v="1"/>
    <n v="1"/>
    <n v="0"/>
    <n v="825000"/>
    <d v="2023-01-01T00:00:00"/>
    <n v="1"/>
    <n v="825000"/>
    <n v="825000"/>
    <n v="0"/>
    <s v="SI"/>
    <s v="NO"/>
    <s v="44123;31323;25223;18323;38723"/>
    <s v="TRANSPORTE URBANO MONITOR LIDER"/>
    <s v="0"/>
  </r>
  <r>
    <s v="DRA"/>
    <s v="DRA_2466"/>
    <x v="13"/>
    <s v="Tematica Mercado"/>
    <s v="MERCADO_2023_OPERATIVO_TRV"/>
    <s v="Bases de datos de la temática de mercado laboral"/>
    <x v="61"/>
    <n v="10"/>
    <s v="2017011000391 "/>
    <s v="BARRANQUILLA"/>
    <s v="VALLEDUPAR"/>
    <s v="Transporte"/>
    <s v="Urbano"/>
    <n v="1"/>
    <n v="1"/>
    <n v="0"/>
    <n v="7920000"/>
    <d v="2023-01-01T00:00:00"/>
    <n v="1"/>
    <n v="7920000"/>
    <n v="7920000"/>
    <n v="0"/>
    <s v="SI"/>
    <s v="NO"/>
    <s v="5323;5423;5523;6123;7223;7323;7423;7623;9323;9423;9523;9623;9723;9823;9923;10023;10123;10223;10323;12523;12623;12723;12823;12923;13623;13823;13923"/>
    <s v="TRANSPORTE URBANO RECUENTISTA"/>
    <s v="0"/>
  </r>
  <r>
    <s v="DRA"/>
    <s v="DRA_2467"/>
    <x v="13"/>
    <s v="Tematica Mercado"/>
    <s v="MERCADO_2023_OPERATIVO_TRV"/>
    <s v="Bases de datos de la temática de mercado laboral"/>
    <x v="61"/>
    <n v="10"/>
    <s v="2017011000391 "/>
    <s v="BARRANQUILLA"/>
    <s v="VALLEDUPAR"/>
    <s v="Transporte"/>
    <s v="Urbano"/>
    <n v="1"/>
    <n v="1"/>
    <n v="0"/>
    <n v="7920000"/>
    <d v="2023-01-01T00:00:00"/>
    <n v="1"/>
    <n v="7920000"/>
    <n v="7920000"/>
    <n v="0"/>
    <s v="SI"/>
    <s v="NO"/>
    <s v="5923;6323;6423;6523;6623;6723;7723;10423;10523;10623;10723;10823;10923;11023;11523;11623;11723;11823;11923;12023;12123;12223;12323;12423;13223;13323;13423;13523;13723;14023;14223"/>
    <s v="TRANSPORTE URBANO SENSIBILIZADOR"/>
    <s v="0"/>
  </r>
  <r>
    <s v="DRA"/>
    <s v="DRA_2468"/>
    <x v="13"/>
    <s v="Tematica Mercado"/>
    <s v="MERCADO_2023_OPERATIVO_TRV"/>
    <s v="Bases de datos de la temática de mercado laboral"/>
    <x v="61"/>
    <n v="10"/>
    <s v="2017011000391 "/>
    <s v="BARRANQUILLA"/>
    <s v="VALLEDUPAR"/>
    <s v="Transporte"/>
    <s v="Urbano"/>
    <n v="1"/>
    <n v="1"/>
    <n v="0"/>
    <n v="495000"/>
    <d v="2023-01-01T00:00:00"/>
    <n v="1"/>
    <n v="495000"/>
    <n v="495000"/>
    <n v="0"/>
    <s v="SI"/>
    <s v="NO"/>
    <s v="4723;4823;6823;6923;7023;7823;8023;8123;8223;8423;8523;8623;8723;8823;8923;11123;11223;11323;11423;14423;14523"/>
    <s v="TRANSPORTE URBANO GESTOR INFORMATICO"/>
    <s v="0"/>
  </r>
  <r>
    <s v="DRA"/>
    <s v="DRA_2469"/>
    <x v="13"/>
    <s v="Tematica Mercado"/>
    <s v="MERCADO_2023_OPERATIVO_TRV"/>
    <s v="Bases de datos de la temática de mercado laboral"/>
    <x v="61"/>
    <n v="10"/>
    <s v="2017011000391 "/>
    <s v="BARRANQUILLA"/>
    <s v="VALLEDUPAR"/>
    <s v="Transporte"/>
    <s v="Urbano"/>
    <n v="1"/>
    <n v="1"/>
    <n v="0"/>
    <n v="825000"/>
    <d v="2023-01-01T00:00:00"/>
    <n v="1"/>
    <n v="825000"/>
    <n v="825000"/>
    <n v="0"/>
    <s v="SI"/>
    <s v="NO"/>
    <s v="5123;7923;8323;9023;9123;9223;14123"/>
    <s v="TRANSPORTE URBANO MONITOR LIDER"/>
    <s v="0"/>
  </r>
  <r>
    <s v="DRA"/>
    <s v="DRA_2470"/>
    <x v="13"/>
    <s v="Tematica Mercado"/>
    <s v="MERCADO_2023_OPERATIVO_TRV"/>
    <s v="Bases de datos de la temática de mercado laboral"/>
    <x v="61"/>
    <n v="10"/>
    <s v="2017011000391 "/>
    <s v="BOGOTA"/>
    <s v="VILLAVICENCIO"/>
    <s v="Transporte"/>
    <s v="Urbano"/>
    <n v="1"/>
    <n v="1"/>
    <n v="0"/>
    <n v="9900000"/>
    <d v="2023-01-01T00:00:00"/>
    <n v="1"/>
    <n v="9900000"/>
    <n v="9900000"/>
    <n v="0"/>
    <s v="SI"/>
    <s v="NO"/>
    <s v="22123;22223;23623;26823;27023;27223;28123;8323;39523;40023;40923;42423;42523;42623;43523;43923;44923;29423;30123;47423;48723;48023;48923;48323;48623;48823;49023;49323;49723;49923;50323;50523;43123;43323;46423;46623;47023;49223;50023;50123"/>
    <s v="TRANSPORTE URBANO RECUENTISTA"/>
    <s v="0"/>
  </r>
  <r>
    <s v="DRA"/>
    <s v="DRA_2471"/>
    <x v="13"/>
    <s v="Tematica Mercado"/>
    <s v="MERCADO_2023_OPERATIVO_TRV"/>
    <s v="Bases de datos de la temática de mercado laboral"/>
    <x v="61"/>
    <n v="10"/>
    <s v="2017011000391 "/>
    <s v="BOGOTA"/>
    <s v="VILLAVICENCIO"/>
    <s v="Transporte"/>
    <s v="Urbano"/>
    <n v="1"/>
    <n v="1"/>
    <n v="0"/>
    <n v="9900000"/>
    <d v="2023-01-01T00:00:00"/>
    <n v="1"/>
    <n v="9900000"/>
    <n v="9900000"/>
    <n v="0"/>
    <s v="SI"/>
    <s v="NO"/>
    <s v="17023;17723;19223;26323;34723;34823;36823;37323;42923;44523;44723;45423;45623;41223;41423;41623;41823;42323"/>
    <s v="TRANSPORTE URBANO SENSIBILIZADOR"/>
    <s v="0"/>
  </r>
  <r>
    <s v="DRA"/>
    <s v="DRA_2472"/>
    <x v="13"/>
    <s v="Tematica Mercado"/>
    <s v="MERCADO_2023_OPERATIVO_TRV"/>
    <s v="Bases de datos de la temática de mercado laboral"/>
    <x v="61"/>
    <n v="10"/>
    <s v="2017011000391 "/>
    <s v="BOGOTA"/>
    <s v="VILLAVICENCIO"/>
    <s v="Transporte"/>
    <s v="Urbano"/>
    <n v="1"/>
    <n v="1"/>
    <n v="0"/>
    <n v="495000"/>
    <d v="2023-01-01T00:00:00"/>
    <n v="1"/>
    <n v="495000"/>
    <n v="495000"/>
    <n v="0"/>
    <s v="SI"/>
    <s v="NO"/>
    <s v="35023;36023;43723;45023;42723;28623;30623;31623;24223;24923;25423;17323;18023;26623;38423;39823;40223;45223;46023;49423;49523;35223;35723;38923;39123;36423"/>
    <s v="TRANSPORTE URBANO GESTOR INFORMATICO"/>
    <s v="0"/>
  </r>
  <r>
    <s v="DRA"/>
    <s v="DRA_2473"/>
    <x v="13"/>
    <s v="Tematica Mercado"/>
    <s v="MERCADO_2023_OPERATIVO_TRV"/>
    <s v="Bases de datos de la temática de mercado laboral"/>
    <x v="61"/>
    <n v="10"/>
    <s v="2017011000391 "/>
    <s v="BOGOTA"/>
    <s v="VILLAVICENCIO"/>
    <s v="Transporte"/>
    <s v="Urbano"/>
    <n v="1"/>
    <n v="1"/>
    <n v="0"/>
    <n v="825000"/>
    <d v="2023-01-01T00:00:00"/>
    <n v="1"/>
    <n v="825000"/>
    <n v="825000"/>
    <n v="0"/>
    <s v="SI"/>
    <s v="NO"/>
    <s v="44123;31323;25223;18323;38723"/>
    <s v="TRANSPORTE URBANO MONITOR LIDER"/>
    <s v="0"/>
  </r>
  <r>
    <s v="DRA"/>
    <s v="DRA_2474"/>
    <x v="13"/>
    <s v="Tematica Mercado"/>
    <s v="MERCADO_2023_OPERATIVO_TRV"/>
    <s v="Bases de datos de la temática de mercado laboral"/>
    <x v="61"/>
    <n v="10"/>
    <s v="2017011000391 "/>
    <s v="BUCARAMANGA"/>
    <s v="ARAUCA"/>
    <s v="Transporte"/>
    <s v="Urbano"/>
    <n v="1"/>
    <n v="1"/>
    <n v="0"/>
    <n v="5940000"/>
    <d v="2023-01-01T00:00:00"/>
    <n v="1"/>
    <n v="5940000"/>
    <n v="5940000"/>
    <n v="0"/>
    <s v="SI"/>
    <s v="NO"/>
    <s v="14723;15323;17823"/>
    <s v="TRANSPORTE URBANO RECUENTISTA"/>
    <s v="0"/>
  </r>
  <r>
    <s v="DRA"/>
    <s v="DRA_2475"/>
    <x v="13"/>
    <s v="Tematica Mercado"/>
    <s v="MERCADO_2023_OPERATIVO_TRV"/>
    <s v="Bases de datos de la temática de mercado laboral"/>
    <x v="61"/>
    <n v="10"/>
    <s v="2017011000391 "/>
    <s v="BUCARAMANGA"/>
    <s v="ARAUCA"/>
    <s v="Transporte"/>
    <s v="Urbano"/>
    <n v="1"/>
    <n v="1"/>
    <n v="0"/>
    <n v="5940000"/>
    <d v="2023-01-01T00:00:00"/>
    <n v="1"/>
    <n v="5940000"/>
    <n v="5940000"/>
    <n v="0"/>
    <s v="SI"/>
    <s v="NO"/>
    <s v="18523;20423;21823"/>
    <s v="TRANSPORTE URBANO SENSIBILIZADOR"/>
    <s v="0"/>
  </r>
  <r>
    <s v="DRA"/>
    <s v="DRA_2476"/>
    <x v="13"/>
    <s v="Tematica Mercado"/>
    <s v="MERCADO_2023_OPERATIVO_TRV"/>
    <s v="Bases de datos de la temática de mercado laboral"/>
    <x v="61"/>
    <n v="10"/>
    <s v="2017011000391 "/>
    <s v="BUCARAMANGA"/>
    <s v="ARAUCA"/>
    <s v="Transporte"/>
    <s v="Urbano"/>
    <n v="1"/>
    <n v="1"/>
    <n v="0"/>
    <n v="330000"/>
    <d v="2023-01-01T00:00:00"/>
    <n v="1"/>
    <n v="330000"/>
    <n v="330000"/>
    <n v="0"/>
    <s v="SI"/>
    <s v="NO"/>
    <s v="19423;21323"/>
    <s v="TRANSPORTE URBANO GESTOR INFORMATICO"/>
    <s v="0"/>
  </r>
  <r>
    <s v="DRA"/>
    <s v="DRA_2477"/>
    <x v="13"/>
    <s v="Tematica Mercado"/>
    <s v="MERCADO_2023_OPERATIVO_TRV"/>
    <s v="Bases de datos de la temática de mercado laboral"/>
    <x v="61"/>
    <n v="10"/>
    <s v="2017011000391 "/>
    <s v="BOGOTA"/>
    <s v="INIRIDA"/>
    <s v="Transporte"/>
    <s v="Urbano"/>
    <n v="1"/>
    <n v="1"/>
    <n v="0"/>
    <n v="3960000"/>
    <d v="2023-01-01T00:00:00"/>
    <n v="1"/>
    <n v="3960000"/>
    <n v="3960000"/>
    <n v="0"/>
    <s v="SI"/>
    <s v="NO"/>
    <s v="44123;31323;25223;18323;38723;29623;30923;31823;25823;26023;27723;24623;46223;48223;37723;38023;47223;47223;49623;47623;47823;45823;46823;39323;40523;40723;37123;17023;17723;19223;26323"/>
    <s v="TRANSPORTE URBANO RECUENTISTA"/>
    <s v="0"/>
  </r>
  <r>
    <s v="DRA"/>
    <s v="DRA_2478"/>
    <x v="13"/>
    <s v="Tematica Mercado"/>
    <s v="MERCADO_2023_OPERATIVO_TRV"/>
    <s v="Bases de datos de la temática de mercado laboral"/>
    <x v="61"/>
    <n v="10"/>
    <s v="2017011000391 "/>
    <s v="BOGOTA"/>
    <s v="INIRIDA"/>
    <s v="Transporte"/>
    <s v="Urbano"/>
    <n v="1"/>
    <n v="1"/>
    <n v="0"/>
    <n v="3960000"/>
    <d v="2023-01-01T00:00:00"/>
    <n v="1"/>
    <n v="3960000"/>
    <n v="3960000"/>
    <n v="0"/>
    <s v="SI"/>
    <s v="NO"/>
    <s v="22123;22223;23623;26823;27023;27223;28123;8323;39523;40023;40923;42423;42523;42623;43523;43923;44923;29423;30123;47423;48723;48023;48923;48323;48623;48823;49023;49323;49723;49923;50323;50523;43123;43323;46423;46623;47023;49223;50023;50123"/>
    <s v="TRANSPORTE URBANO SENSIBILIZADOR"/>
    <s v="0"/>
  </r>
  <r>
    <s v="DRA"/>
    <s v="DRA_2479"/>
    <x v="13"/>
    <s v="Tematica Mercado"/>
    <s v="MERCADO_2023_OPERATIVO_TRV"/>
    <s v="Bases de datos de la temática de mercado laboral"/>
    <x v="61"/>
    <n v="10"/>
    <s v="2017011000391 "/>
    <s v="BOGOTA"/>
    <s v="INIRIDA"/>
    <s v="Transporte"/>
    <s v="Urbano"/>
    <n v="1"/>
    <n v="1"/>
    <n v="0"/>
    <n v="165000"/>
    <d v="2023-01-01T00:00:00"/>
    <n v="1"/>
    <n v="165000"/>
    <n v="165000"/>
    <n v="0"/>
    <s v="SI"/>
    <s v="NO"/>
    <s v="35023;36023;43723;45023;42723;28623;30623;31623;24223;24923;25423;17323;18023;26623;38423;39823;40223;45223;46023;49423;49523;35223;35723;38923;39123;36423"/>
    <s v="TRANSPORTE URBANO GESTOR INFORMATICO"/>
    <s v="0"/>
  </r>
  <r>
    <s v="DRA"/>
    <s v="DRA_2480"/>
    <x v="13"/>
    <s v="Tematica Mercado"/>
    <s v="MERCADO_2023_OPERATIVO_TRV"/>
    <s v="Bases de datos de la temática de mercado laboral"/>
    <x v="61"/>
    <n v="10"/>
    <s v="2017011000391 "/>
    <s v="BOGOTA"/>
    <s v="LETICIA"/>
    <s v="Transporte"/>
    <s v="Urbano"/>
    <n v="1"/>
    <n v="1"/>
    <n v="0"/>
    <n v="3960000"/>
    <d v="2023-01-01T00:00:00"/>
    <n v="1"/>
    <n v="3960000"/>
    <n v="3960000"/>
    <n v="0"/>
    <s v="SI"/>
    <s v="NO"/>
    <s v="44123;31323;25223;18323;38723;29623;30923;31823;25823;26023;27723;24623;46223;48223;37723;38023;47223;47223;49623;47623;47823;45823;46823;39323;40523;40723;37123;17023;17723;19223;26323"/>
    <s v="TRANSPORTE URBANO RECUENTISTA"/>
    <s v="0"/>
  </r>
  <r>
    <s v="DRA"/>
    <s v="DRA_2481"/>
    <x v="13"/>
    <s v="Tematica Mercado"/>
    <s v="MERCADO_2023_OPERATIVO_TRV"/>
    <s v="Bases de datos de la temática de mercado laboral"/>
    <x v="61"/>
    <n v="10"/>
    <s v="2017011000391 "/>
    <s v="BOGOTA"/>
    <s v="LETICIA"/>
    <s v="Transporte"/>
    <s v="Urbano"/>
    <n v="1"/>
    <n v="1"/>
    <n v="0"/>
    <n v="3960000"/>
    <d v="2023-01-01T00:00:00"/>
    <n v="1"/>
    <n v="3960000"/>
    <n v="3960000"/>
    <n v="0"/>
    <s v="SI"/>
    <s v="NO"/>
    <s v="22123;22223;23623;26823;27023;27223;28123;8323;39523;40023;40923;42423;42523;42623;43523;43923;44923;29423;30123;47423;48723;48023;48923;48323;48623;48823;49023;49323;49723;49923;50323;50523;43123;43323;46423;46623;47023;49223;50023;50123"/>
    <s v="TRANSPORTE URBANO SENSIBILIZADOR"/>
    <s v="0"/>
  </r>
  <r>
    <s v="DRA"/>
    <s v="DRA_2482"/>
    <x v="13"/>
    <s v="Tematica Mercado"/>
    <s v="MERCADO_2023_OPERATIVO_TRV"/>
    <s v="Bases de datos de la temática de mercado laboral"/>
    <x v="61"/>
    <n v="10"/>
    <s v="2017011000391 "/>
    <s v="BOGOTA"/>
    <s v="LETICIA"/>
    <s v="Transporte"/>
    <s v="Urbano"/>
    <n v="1"/>
    <n v="1"/>
    <n v="0"/>
    <n v="165000"/>
    <d v="2023-01-01T00:00:00"/>
    <n v="1"/>
    <n v="165000"/>
    <n v="165000"/>
    <n v="0"/>
    <s v="SI"/>
    <s v="NO"/>
    <s v="35023;36023;43723;45023;42723;28623;30623;31623;24223;24923;25423;17323;18023;26623;38423;39823;40223;45223;46023;49423;49523;35223;35723;38923;39123;36423"/>
    <s v="TRANSPORTE URBANO GESTOR INFORMATICO"/>
    <s v="0"/>
  </r>
  <r>
    <s v="DRA"/>
    <s v="DRA_2483"/>
    <x v="13"/>
    <s v="Tematica Mercado"/>
    <s v="MERCADO_2023_OPERATIVO_TRV"/>
    <s v="Bases de datos de la temática de mercado laboral"/>
    <x v="61"/>
    <n v="10"/>
    <s v="2017011000391 "/>
    <s v="BOGOTA"/>
    <s v="MITU"/>
    <s v="Transporte"/>
    <s v="Urbano"/>
    <n v="1"/>
    <n v="1"/>
    <n v="0"/>
    <n v="3960000"/>
    <d v="2023-01-01T00:00:00"/>
    <n v="1"/>
    <n v="3960000"/>
    <n v="3960000"/>
    <n v="0"/>
    <s v="SI"/>
    <s v="NO"/>
    <s v="44123;31323;25223;18323;38723;29623;30923;31823;25823;26023;27723;24623;46223;48223;37723;38023;47223;47223;49623;47623;47823;45823;46823;39323;40523;40723;37123;17023;17723;19223;26323"/>
    <s v="TRANSPORTE URBANO RECUENTISTA"/>
    <s v="0"/>
  </r>
  <r>
    <s v="DRA"/>
    <s v="DRA_2484"/>
    <x v="13"/>
    <s v="Tematica Mercado"/>
    <s v="MERCADO_2023_OPERATIVO_TRV"/>
    <s v="Bases de datos de la temática de mercado laboral"/>
    <x v="61"/>
    <n v="10"/>
    <s v="2017011000391 "/>
    <s v="BOGOTA"/>
    <s v="MITU"/>
    <s v="Transporte"/>
    <s v="Urbano"/>
    <n v="1"/>
    <n v="1"/>
    <n v="0"/>
    <n v="3960000"/>
    <d v="2023-01-01T00:00:00"/>
    <n v="1"/>
    <n v="3960000"/>
    <n v="3960000"/>
    <n v="0"/>
    <s v="SI"/>
    <s v="NO"/>
    <s v="22123;22223;23623;26823;27023;27223;28123;8323;39523;40023;40923;42423;42523;42623;43523;43923;44923;29423;30123;47423;48723;48023;48923;48323;48623;48823;49023;49323;49723;49923;50323;50523;43123;43323;46423;46623;47023;49223;50023;50123"/>
    <s v="TRANSPORTE URBANO SENSIBILIZADOR"/>
    <s v="0"/>
  </r>
  <r>
    <s v="DRA"/>
    <s v="DRA_2485"/>
    <x v="13"/>
    <s v="Tematica Mercado"/>
    <s v="MERCADO_2023_OPERATIVO_TRV"/>
    <s v="Bases de datos de la temática de mercado laboral"/>
    <x v="61"/>
    <n v="10"/>
    <s v="2017011000391 "/>
    <s v="BOGOTA"/>
    <s v="MITU"/>
    <s v="Transporte"/>
    <s v="Urbano"/>
    <n v="1"/>
    <n v="1"/>
    <n v="0"/>
    <n v="165000"/>
    <d v="2023-01-01T00:00:00"/>
    <n v="1"/>
    <n v="165000"/>
    <n v="165000"/>
    <n v="0"/>
    <s v="SI"/>
    <s v="NO"/>
    <s v="35023;36023;43723;45023;42723;28623;30623;31623;24223;24923;25423;17323;18023;26623;38423;39823;40223;45223;46023;49423;49523;35223;35723;38923;39123;36423"/>
    <s v="TRANSPORTE URBANO GESTOR INFORMATICO"/>
    <s v="0"/>
  </r>
  <r>
    <s v="DRA"/>
    <s v="DRA_2486"/>
    <x v="13"/>
    <s v="Tematica Mercado"/>
    <s v="MERCADO_2023_OPERATIVO_TRV"/>
    <s v="Bases de datos de la temática de mercado laboral"/>
    <x v="61"/>
    <n v="10"/>
    <s v="2017011000391 "/>
    <s v="CALI"/>
    <s v="MOCOA"/>
    <s v="Transporte"/>
    <s v="Urbano"/>
    <n v="1"/>
    <n v="1"/>
    <n v="0"/>
    <n v="1980000"/>
    <d v="2023-01-01T00:00:00"/>
    <n v="1"/>
    <n v="1980000"/>
    <n v="1980000"/>
    <n v="0"/>
    <s v="SI"/>
    <s v="NO"/>
    <n v="20523"/>
    <s v="TRANSPORTE URBANO RECUENTISTA"/>
    <s v="0"/>
  </r>
  <r>
    <s v="DRA"/>
    <s v="DRA_2487"/>
    <x v="13"/>
    <s v="Tematica Mercado"/>
    <s v="MERCADO_2023_OPERATIVO_TRV"/>
    <s v="Bases de datos de la temática de mercado laboral"/>
    <x v="61"/>
    <n v="10"/>
    <s v="2017011000391 "/>
    <s v="CALI"/>
    <s v="MOCOA"/>
    <s v="Transporte"/>
    <s v="Urbano"/>
    <n v="1"/>
    <n v="1"/>
    <n v="0"/>
    <n v="3960000"/>
    <d v="2023-01-01T00:00:00"/>
    <n v="1"/>
    <n v="3960000"/>
    <n v="3960000"/>
    <n v="0"/>
    <s v="SI"/>
    <s v="NO"/>
    <s v="19823;19923"/>
    <s v="TRANSPORTE URBANO SENSIBILIZADOR"/>
    <s v="0"/>
  </r>
  <r>
    <s v="DRA"/>
    <s v="DRA_2488"/>
    <x v="13"/>
    <s v="Tematica Mercado"/>
    <s v="MERCADO_2023_OPERATIVO_TRV"/>
    <s v="Bases de datos de la temática de mercado laboral"/>
    <x v="61"/>
    <n v="10"/>
    <s v="2017011000391 "/>
    <s v="CALI"/>
    <s v="MOCOA"/>
    <s v="Transporte"/>
    <s v="Urbano"/>
    <n v="1"/>
    <n v="1"/>
    <n v="0"/>
    <n v="165000"/>
    <d v="2023-01-01T00:00:00"/>
    <n v="1"/>
    <n v="165000"/>
    <n v="165000"/>
    <n v="0"/>
    <s v="SI"/>
    <s v="NO"/>
    <n v="27023"/>
    <s v="TRANSPORTE URBANO GESTOR INFORMATICO"/>
    <s v="0"/>
  </r>
  <r>
    <s v="DRA"/>
    <s v="DRA_2489"/>
    <x v="13"/>
    <s v="Tematica Mercado"/>
    <s v="MERCADO_2023_OPERATIVO_TRV"/>
    <s v="Bases de datos de la temática de mercado laboral"/>
    <x v="61"/>
    <n v="10"/>
    <s v="2017011000391 "/>
    <s v="BOGOTA"/>
    <s v="PUERTO CARRENO"/>
    <s v="Transporte"/>
    <s v="Urbano"/>
    <n v="1"/>
    <n v="1"/>
    <n v="0"/>
    <n v="3960000"/>
    <d v="2023-01-01T00:00:00"/>
    <n v="1"/>
    <n v="3960000"/>
    <n v="3960000"/>
    <n v="0"/>
    <s v="SI"/>
    <s v="NO"/>
    <s v="44123;31323;25223;18323;38723;29623;30923;31823;25823;26023;27723;24623;46223;48223;37723;38023;47223;47223;49623;47623;47823;45823;46823;39323;40523;40723;37123;17023;17723;19223;26323"/>
    <s v="TRANSPORTE URBANO RECUENTISTA"/>
    <s v="0"/>
  </r>
  <r>
    <s v="DRA"/>
    <s v="DRA_2490"/>
    <x v="13"/>
    <s v="Tematica Mercado"/>
    <s v="MERCADO_2023_OPERATIVO_TRV"/>
    <s v="Bases de datos de la temática de mercado laboral"/>
    <x v="61"/>
    <n v="10"/>
    <s v="2017011000391 "/>
    <s v="BOGOTA"/>
    <s v="PUERTO CARRENO"/>
    <s v="Transporte"/>
    <s v="Urbano"/>
    <n v="1"/>
    <n v="1"/>
    <n v="0"/>
    <n v="3960000"/>
    <d v="2023-01-01T00:00:00"/>
    <n v="1"/>
    <n v="3960000"/>
    <n v="3960000"/>
    <n v="0"/>
    <s v="SI"/>
    <s v="NO"/>
    <s v="22123;22223;23623;26823;27023;27223;28123;8323;39523;40023;40923;42423;42523;42623;43523;43923;44923;29423;30123;47423;48723;48023;48923;48323;48623;48823;49023;49323;49723;49923;50323;50523;43123;43323;46423;46623;47023;49223;50023;50123"/>
    <s v="TRANSPORTE URBANO SENSIBILIZADOR"/>
    <s v="0"/>
  </r>
  <r>
    <s v="DRA"/>
    <s v="DRA_2491"/>
    <x v="13"/>
    <s v="Tematica Mercado"/>
    <s v="MERCADO_2023_OPERATIVO_TRV"/>
    <s v="Bases de datos de la temática de mercado laboral"/>
    <x v="61"/>
    <n v="10"/>
    <s v="2017011000391 "/>
    <s v="BOGOTA"/>
    <s v="PUERTO CARRENO"/>
    <s v="Transporte"/>
    <s v="Urbano"/>
    <n v="1"/>
    <n v="1"/>
    <n v="0"/>
    <n v="165000"/>
    <d v="2023-01-01T00:00:00"/>
    <n v="1"/>
    <n v="165000"/>
    <n v="165000"/>
    <n v="0"/>
    <s v="SI"/>
    <s v="NO"/>
    <s v="35023;36023;43723;45023;42723;28623;30623;31623;24223;24923;25423;17323;18023;26623;38423;39823;40223;45223;46023;49423;49523;35223;35723;38923;39123;36423"/>
    <s v="TRANSPORTE URBANO GESTOR INFORMATICO"/>
    <s v="0"/>
  </r>
  <r>
    <s v="DRA"/>
    <s v="DRA_2492"/>
    <x v="13"/>
    <s v="Tematica Mercado"/>
    <s v="MERCADO_2023_OPERATIVO_TRV"/>
    <s v="Bases de datos de la temática de mercado laboral"/>
    <x v="61"/>
    <n v="10"/>
    <s v="2017011000391 "/>
    <s v="BOGOTA"/>
    <s v="SAN JOSE DEL GUAVIARE"/>
    <s v="Transporte"/>
    <s v="Urbano"/>
    <n v="1"/>
    <n v="1"/>
    <n v="0"/>
    <n v="3960000"/>
    <d v="2023-01-01T00:00:00"/>
    <n v="1"/>
    <n v="3960000"/>
    <n v="3960000"/>
    <n v="0"/>
    <s v="SI"/>
    <s v="NO"/>
    <s v="44123;31323;25223;18323;38723;29623;30923;31823;25823;26023;27723;24623;46223;48223;37723;38023;47223;47223;49623;47623;47823;45823;46823;39323;40523;40723;37123;17023;17723;19223;26323"/>
    <s v="TRANSPORTE URBANO RECUENTISTA"/>
    <s v="0"/>
  </r>
  <r>
    <s v="DRA"/>
    <s v="DRA_2493"/>
    <x v="13"/>
    <s v="Tematica Mercado"/>
    <s v="MERCADO_2023_OPERATIVO_TRV"/>
    <s v="Bases de datos de la temática de mercado laboral"/>
    <x v="61"/>
    <n v="10"/>
    <s v="2017011000391 "/>
    <s v="BOGOTA"/>
    <s v="SAN JOSE DEL GUAVIARE"/>
    <s v="Transporte"/>
    <s v="Urbano"/>
    <n v="1"/>
    <n v="1"/>
    <n v="0"/>
    <n v="3960000"/>
    <d v="2023-01-01T00:00:00"/>
    <n v="1"/>
    <n v="3960000"/>
    <n v="3960000"/>
    <n v="0"/>
    <s v="SI"/>
    <s v="NO"/>
    <s v="22123;22223;23623;26823;27023;27223;28123;8323;39523;40023;40923;42423;42523;42623;43523;43923;44923;29423;30123;47423;48723;48023;48923;48323;48623;48823;49023;49323;49723;49923;50323;50523;43123;43323;46423;46623;47023;49223;50023;50123"/>
    <s v="TRANSPORTE URBANO SENSIBILIZADOR"/>
    <s v="0"/>
  </r>
  <r>
    <s v="DRA"/>
    <s v="DRA_2494"/>
    <x v="13"/>
    <s v="Tematica Mercado"/>
    <s v="MERCADO_2023_OPERATIVO_TRV"/>
    <s v="Bases de datos de la temática de mercado laboral"/>
    <x v="61"/>
    <n v="10"/>
    <s v="2017011000391 "/>
    <s v="BOGOTA"/>
    <s v="SAN JOSE DEL GUAVIARE"/>
    <s v="Transporte"/>
    <s v="Urbano"/>
    <n v="1"/>
    <n v="1"/>
    <n v="0"/>
    <n v="165000"/>
    <d v="2023-01-01T00:00:00"/>
    <n v="1"/>
    <n v="330000"/>
    <n v="330000"/>
    <n v="0"/>
    <s v="SI"/>
    <s v="NO"/>
    <s v="35023;36023;43723;45023;42723;28623;30623;31623;24223;24923;25423;17323;18023;26623;38423;39823;40223;45223;46023;49423;49523;35223;35723;38923;39123;36423"/>
    <s v="TRANSPORTE URBANO GESTOR INFORMATICO"/>
    <s v="0"/>
  </r>
  <r>
    <s v="DRA"/>
    <s v="DRA_2495"/>
    <x v="13"/>
    <s v="Tematica Mercado"/>
    <s v="MERCADO_2023_OPERATIVO_TRV"/>
    <s v="Bases de datos de la temática de mercado laboral"/>
    <x v="61"/>
    <n v="10"/>
    <s v="2017011000391 "/>
    <s v="BOGOTA"/>
    <s v="YOPAL"/>
    <s v="Transporte"/>
    <s v="Urbano"/>
    <n v="1"/>
    <n v="1"/>
    <n v="0"/>
    <n v="5940000"/>
    <d v="2023-01-01T00:00:00"/>
    <n v="1"/>
    <n v="5940000"/>
    <n v="5940000"/>
    <n v="0"/>
    <s v="SI"/>
    <s v="NO"/>
    <s v="44123;31323;25223;18323;38723;29623;30923;31823;25823;26023;27723;24623;46223;48223;37723;38023;47223;47223;49623;47623;47823;45823;46823;39323;40523;40723;37123;17023;17723;19223;26323"/>
    <s v="TRANSPORTE URBANO RECUENTISTA"/>
    <s v="0"/>
  </r>
  <r>
    <s v="DRA"/>
    <s v="DRA_2496"/>
    <x v="13"/>
    <s v="Tematica Mercado"/>
    <s v="MERCADO_2023_OPERATIVO_TRV"/>
    <s v="Bases de datos de la temática de mercado laboral"/>
    <x v="61"/>
    <n v="10"/>
    <s v="2017011000391 "/>
    <s v="BOGOTA"/>
    <s v="YOPAL"/>
    <s v="Transporte"/>
    <s v="Urbano"/>
    <n v="1"/>
    <n v="1"/>
    <n v="0"/>
    <n v="5940000"/>
    <d v="2023-01-01T00:00:00"/>
    <n v="1"/>
    <n v="5940000"/>
    <n v="5940000"/>
    <n v="0"/>
    <s v="SI"/>
    <s v="NO"/>
    <s v="22123;22223;23623;26823;27023;27223;28123;8323;39523;40023;40923;42423;42523;42623;43523;43923;44923;29423;30123;47423;48723;48023;48923;48323;48623;48823;49023;49323;49723;49923;50323;50523;43123;43323;46423;46623;47023;49223;50023;50123"/>
    <s v="TRANSPORTE URBANO SENSIBILIZADOR"/>
    <s v="0"/>
  </r>
  <r>
    <s v="DRA"/>
    <s v="DRA_2497"/>
    <x v="13"/>
    <s v="Tematica Mercado"/>
    <s v="MERCADO_2023_OPERATIVO_TRV"/>
    <s v="Bases de datos de la temática de mercado laboral"/>
    <x v="61"/>
    <n v="10"/>
    <s v="2017011000391 "/>
    <s v="BOGOTA"/>
    <s v="YOPAL"/>
    <s v="Transporte"/>
    <s v="Urbano"/>
    <n v="1"/>
    <n v="1"/>
    <n v="0"/>
    <n v="165000"/>
    <d v="2023-01-01T00:00:00"/>
    <n v="1"/>
    <n v="330000"/>
    <n v="330000"/>
    <n v="0"/>
    <s v="SI"/>
    <s v="NO"/>
    <s v="35023;36023;43723;45023;42723;28623;30623;31623;24223;24923;25423;17323;18023;26623;38423;39823;40223;45223;46023;49423;49523;35223;35723;38923;39123;36423"/>
    <s v="TRANSPORTE URBANO GESTOR INFORMATICO"/>
    <s v="0"/>
  </r>
  <r>
    <s v="DRA"/>
    <s v="DRA_2498"/>
    <x v="13"/>
    <s v="Tematica Mercado"/>
    <s v="MERCADO_2023_OPERATIVO_TRV"/>
    <s v="Bases de datos de la temática de mercado laboral"/>
    <x v="61"/>
    <n v="10"/>
    <s v="2017011000391 "/>
    <s v="BUCARAMANGA"/>
    <s v="BARRANCABERMEJA"/>
    <s v="Transporte"/>
    <s v="Urbano"/>
    <n v="1"/>
    <n v="1"/>
    <n v="0"/>
    <n v="1980000"/>
    <d v="2023-01-01T00:00:00"/>
    <n v="1"/>
    <n v="1980000"/>
    <n v="1980000"/>
    <n v="0"/>
    <s v="SI"/>
    <s v="NO"/>
    <n v="21423"/>
    <s v="TRANSPORTE URBANO RECUENTISTA"/>
    <s v="0"/>
  </r>
  <r>
    <s v="DRA"/>
    <s v="DRA_2499"/>
    <x v="13"/>
    <s v="Tematica Mercado"/>
    <s v="MERCADO_2023_OPERATIVO_TRV"/>
    <s v="Bases de datos de la temática de mercado laboral"/>
    <x v="61"/>
    <n v="10"/>
    <s v="2017011000391 "/>
    <s v="BUCARAMANGA"/>
    <s v="BARRANCABERMEJA"/>
    <s v="Transporte"/>
    <s v="Urbano"/>
    <n v="1"/>
    <n v="1"/>
    <n v="0"/>
    <n v="1980000"/>
    <d v="2023-01-01T00:00:00"/>
    <n v="1"/>
    <n v="1980000"/>
    <n v="1980000"/>
    <n v="0"/>
    <s v="SI"/>
    <s v="NO"/>
    <n v="19623"/>
    <s v="TRANSPORTE URBANO SENSIBILIZADOR"/>
    <s v="0"/>
  </r>
  <r>
    <s v="DRA"/>
    <s v="DRA_2500"/>
    <x v="13"/>
    <s v="Tematica Mercado"/>
    <s v="MERCADO_2023_OPERATIVO_TRV"/>
    <s v="Bases de datos de la temática de mercado laboral"/>
    <x v="61"/>
    <n v="10"/>
    <s v="2017011000391 "/>
    <s v="BUCARAMANGA"/>
    <s v="BARRANCABERMEJA"/>
    <s v="Transporte"/>
    <s v="Urbano"/>
    <n v="1"/>
    <n v="1"/>
    <n v="0"/>
    <n v="165000"/>
    <d v="2023-01-01T00:00:00"/>
    <n v="1"/>
    <n v="165000"/>
    <n v="165000"/>
    <n v="0"/>
    <s v="SI"/>
    <s v="NO"/>
    <n v="20823"/>
    <s v="TRANSPORTE URBANO GESTOR INFORMATICO"/>
    <s v="0"/>
  </r>
  <r>
    <s v="DRA"/>
    <s v="DRA_2501"/>
    <x v="13"/>
    <s v="Tematica Mercado"/>
    <s v="MERCADO_2023_OPERATIVO_TRV"/>
    <s v="Bases de datos de la temática de mercado laboral"/>
    <x v="61"/>
    <n v="10"/>
    <s v="2017011000391 "/>
    <s v="CALI"/>
    <s v="BUENAVENTURA"/>
    <s v="Transporte"/>
    <s v="Urbano"/>
    <n v="1"/>
    <n v="1"/>
    <n v="0"/>
    <n v="3960000"/>
    <d v="2023-01-01T00:00:00"/>
    <n v="1"/>
    <n v="3960000"/>
    <n v="3960000"/>
    <n v="0"/>
    <s v="SI"/>
    <s v="NO"/>
    <s v="25923;26123;28523;28623;28723;28823;32123;20023;20123;20223;20323;14123;14223;1432326023;33823;20423"/>
    <s v="TRANSPORTE URBANO RECUENTISTA"/>
    <s v="0"/>
  </r>
  <r>
    <s v="DRA"/>
    <s v="DRA_2502"/>
    <x v="13"/>
    <s v="Tematica Mercado"/>
    <s v="MERCADO_2023_OPERATIVO_TRV"/>
    <s v="Bases de datos de la temática de mercado laboral"/>
    <x v="61"/>
    <n v="10"/>
    <s v="2017011000391 "/>
    <s v="CALI"/>
    <s v="BUENAVENTURA"/>
    <s v="Transporte"/>
    <s v="Urbano"/>
    <n v="1"/>
    <n v="1"/>
    <n v="0"/>
    <n v="3960000"/>
    <d v="2023-01-01T00:00:00"/>
    <n v="1"/>
    <n v="3960000"/>
    <n v="3960000"/>
    <n v="0"/>
    <s v="SI"/>
    <s v="NO"/>
    <s v="25523;28223;28323;28423;31923;32023;19223;19323;19423;19523;14423;14523;15323;25623;25723;19623;19723"/>
    <s v="TRANSPORTE URBANO SENSIBILIZADOR"/>
    <s v="0"/>
  </r>
  <r>
    <s v="DRA"/>
    <s v="DRA_2503"/>
    <x v="13"/>
    <s v="Tematica Mercado"/>
    <s v="MERCADO_2023_OPERATIVO_TRV"/>
    <s v="Bases de datos de la temática de mercado laboral"/>
    <x v="61"/>
    <n v="10"/>
    <s v="2017011000391 "/>
    <s v="CALI"/>
    <s v="BUENAVENTURA"/>
    <s v="Transporte"/>
    <s v="Urbano"/>
    <n v="1"/>
    <n v="1"/>
    <n v="0"/>
    <n v="165000"/>
    <d v="2023-01-01T00:00:00"/>
    <n v="1"/>
    <n v="165000"/>
    <n v="165000"/>
    <n v="0"/>
    <s v="SI"/>
    <s v="NO"/>
    <s v="26523;26623;26723;31823;13423;13523;34023;15123;15223;33923;26823;26923"/>
    <s v="TRANSPORTE URBANO GESTOR INFORMATICO"/>
    <s v="0"/>
  </r>
  <r>
    <s v="DRA"/>
    <s v="DRA_2504"/>
    <x v="13"/>
    <s v="Tematica Mercado"/>
    <s v="MERCADO_2023_OPERATIVO_TRV"/>
    <s v="Bases de datos de la temática de mercado laboral"/>
    <x v="61"/>
    <n v="10"/>
    <s v="2017011000391 "/>
    <s v="CALI"/>
    <s v="TUMACO"/>
    <s v="Transporte"/>
    <s v="Urbano"/>
    <n v="1"/>
    <n v="1"/>
    <n v="0"/>
    <n v="3960000"/>
    <d v="2023-01-01T00:00:00"/>
    <n v="1"/>
    <n v="3960000"/>
    <n v="3960000"/>
    <n v="0"/>
    <s v="SI"/>
    <s v="NO"/>
    <s v="25523;28223;28323;28423;31923;32023;19223;19323;19423;19523;14423;14523;15323;25623;25723;19623;19723"/>
    <s v="TRANSPORTE URBANO RECUENTISTA"/>
    <s v="0"/>
  </r>
  <r>
    <s v="DRA"/>
    <s v="DRA_2505"/>
    <x v="13"/>
    <s v="Tematica Mercado"/>
    <s v="MERCADO_2023_OPERATIVO_TRV"/>
    <s v="Bases de datos de la temática de mercado laboral"/>
    <x v="61"/>
    <n v="10"/>
    <s v="2017011000391 "/>
    <s v="CALI"/>
    <s v="TUMACO"/>
    <s v="Transporte"/>
    <s v="Urbano"/>
    <n v="1"/>
    <n v="1"/>
    <n v="0"/>
    <n v="1980000"/>
    <d v="2023-01-01T00:00:00"/>
    <n v="1"/>
    <n v="1980000"/>
    <n v="1980000"/>
    <n v="0"/>
    <s v="SI"/>
    <s v="NO"/>
    <s v="25923;26123;28523;28623;28723;28823;32123;20023;20123;20223;20323;14123;14223;1432326023;33823;20423"/>
    <s v="TRANSPORTE URBANO SENSIBILIZADOR"/>
    <s v="0"/>
  </r>
  <r>
    <s v="DRA"/>
    <s v="DRA_2506"/>
    <x v="13"/>
    <s v="Tematica Mercado"/>
    <s v="MERCADO_2023_OPERATIVO_TRV"/>
    <s v="Bases de datos de la temática de mercado laboral"/>
    <x v="61"/>
    <n v="10"/>
    <s v="2017011000391 "/>
    <s v="CALI"/>
    <s v="TUMACO"/>
    <s v="Transporte"/>
    <s v="Urbano"/>
    <n v="1"/>
    <n v="1"/>
    <n v="0"/>
    <n v="165000"/>
    <d v="2023-01-01T00:00:00"/>
    <n v="1"/>
    <n v="165000"/>
    <n v="165000"/>
    <n v="0"/>
    <s v="SI"/>
    <s v="NO"/>
    <s v="26523;26623;26723;31823;13423;13523;34023;15123;15223;33923;26823;26923"/>
    <s v="TRANSPORTE URBANO GESTOR INFORMATICO"/>
    <s v="0"/>
  </r>
  <r>
    <s v="DRA"/>
    <s v="DRA_2507"/>
    <x v="13"/>
    <s v="Tematica Mercado"/>
    <s v="MERCADO_2023_OPERATIVO_TRV"/>
    <s v="Bases de datos de la temática de mercado laboral"/>
    <x v="61"/>
    <n v="10"/>
    <s v="2017011000391 "/>
    <s v="BOGOTA"/>
    <s v="SOACHA"/>
    <s v="Transporte"/>
    <s v="Urbano"/>
    <n v="1"/>
    <n v="1"/>
    <n v="0"/>
    <n v="165000"/>
    <d v="2023-01-01T00:00:00"/>
    <n v="1"/>
    <n v="165000"/>
    <n v="165000"/>
    <n v="0"/>
    <s v="SI"/>
    <s v="NO"/>
    <s v="35023;36023;43723;45023;42723;28623;30623;31623;24223;24923;25423;17323;18023;26623;38423;39823;40223;45223;46023;49423;49523;35223;35723;38923;39123;36423"/>
    <s v="TRANSPORTE URBANO GESTOR INFORMATICO"/>
    <s v="0"/>
  </r>
  <r>
    <s v="DRA"/>
    <s v="DRA_2508"/>
    <x v="13"/>
    <s v="Tematica Mercado"/>
    <s v="MERCADO_2023_OPERATIVO_TRV"/>
    <s v="Bases de datos de la temática de mercado laboral"/>
    <x v="61"/>
    <n v="10"/>
    <s v="2017011000391 "/>
    <s v="BOGOTA"/>
    <s v="SOACHA"/>
    <s v="Transporte"/>
    <s v="Urbano"/>
    <n v="1"/>
    <n v="1"/>
    <n v="0"/>
    <n v="1980000"/>
    <d v="2023-01-01T00:00:00"/>
    <n v="1"/>
    <n v="1980000"/>
    <n v="1980000"/>
    <n v="0"/>
    <s v="SI"/>
    <s v="NO"/>
    <s v="44123;31323;25223;18323;38723;29623;30923;31823;25823;26023;27723;24623;46223;48223;37723;38023;47223;47223;49623;47623;47823;45823;46823;39323;40523;40723;37123;17023;17723;19223;26323"/>
    <s v="TRANSPORTE URBANO RECUENTISTA"/>
    <s v="0"/>
  </r>
  <r>
    <s v="DRA"/>
    <s v="DRA_2509"/>
    <x v="13"/>
    <s v="Tematica Mercado"/>
    <s v="MERCADO_2023_OPERATIVO_TRV"/>
    <s v="Bases de datos de la temática de mercado laboral"/>
    <x v="61"/>
    <n v="10"/>
    <s v="2017011000391 "/>
    <s v="BOGOTA"/>
    <s v="SOACHA"/>
    <s v="Transporte"/>
    <s v="Urbano"/>
    <n v="1"/>
    <n v="1"/>
    <n v="0"/>
    <n v="1980000"/>
    <d v="2023-01-01T00:00:00"/>
    <n v="1"/>
    <n v="1980000"/>
    <n v="1980000"/>
    <n v="0"/>
    <s v="SI"/>
    <s v="NO"/>
    <s v="22123;22223;23623;26823;27023;27223;28123;8323;39523;40023;40923;42423;42523;42623;43523;43923;44923;29423;30123;47423;48723;48023;48923;48323;48623;48823;49023;49323;49723;49923;50323;50523;43123;43323;46423;46623;47023;49223;50023;50123"/>
    <s v="TRANSPORTE URBANO SENSIBILIZADOR"/>
    <s v="0"/>
  </r>
  <r>
    <s v="DRA"/>
    <s v="DRA_2510"/>
    <x v="13"/>
    <s v="Tematica Mercado"/>
    <s v="MERCADO_2023_OPERATIVO_TRV"/>
    <s v="Bases de datos de la temática de mercado laboral"/>
    <x v="61"/>
    <n v="10"/>
    <s v="2017011000391 "/>
    <s v="MANIZALES"/>
    <s v="ARMENIA"/>
    <s v="Transporte"/>
    <s v="Otros"/>
    <n v="1"/>
    <n v="1"/>
    <n v="0"/>
    <n v="1650000"/>
    <d v="2023-01-01T00:00:00"/>
    <n v="1"/>
    <n v="1650000"/>
    <n v="1650000"/>
    <n v="0"/>
    <s v="SI"/>
    <s v="NO"/>
    <s v="27223;27323;27423;27523"/>
    <s v="TRANSPORTE OTROS - MONITOR LIDER"/>
    <s v="0"/>
  </r>
  <r>
    <s v="DRA"/>
    <s v="DRA_2511"/>
    <x v="13"/>
    <s v="Tematica Mercado"/>
    <s v="MERCADO_2023_OPERATIVO_TRV"/>
    <s v="Bases de datos de la temática de mercado laboral"/>
    <x v="61"/>
    <n v="10"/>
    <s v="2017011000391 "/>
    <s v="MANIZALES"/>
    <s v="ARMENIA"/>
    <s v="Transporte"/>
    <s v="Otros"/>
    <n v="1"/>
    <n v="1"/>
    <n v="0"/>
    <n v="13200000"/>
    <d v="2023-01-01T00:00:00"/>
    <n v="1"/>
    <n v="13200000"/>
    <n v="13200000"/>
    <n v="0"/>
    <s v="SI"/>
    <s v="NO"/>
    <s v="20523;20623;20723;20823"/>
    <s v="TRANSPORTE OTROS RECUENTISTA"/>
    <s v="0"/>
  </r>
  <r>
    <s v="DRA"/>
    <s v="DRA_2512"/>
    <x v="13"/>
    <s v="Tematica Mercado"/>
    <s v="MERCADO_2023_OPERATIVO_TRV"/>
    <s v="Bases de datos de la temática de mercado laboral"/>
    <x v="61"/>
    <n v="10"/>
    <s v="2017011000391 "/>
    <s v="MANIZALES"/>
    <s v="ARMENIA"/>
    <s v="Transporte"/>
    <s v="Otros"/>
    <n v="1"/>
    <n v="1"/>
    <n v="0"/>
    <n v="13200000"/>
    <d v="2023-01-01T00:00:00"/>
    <n v="1"/>
    <n v="13200000"/>
    <n v="13200000"/>
    <n v="0"/>
    <s v="SI"/>
    <s v="NO"/>
    <s v="22423;22523;23023;23123"/>
    <s v="TRANSPORTE OTROS SENSIBILIZACION"/>
    <s v="0"/>
  </r>
  <r>
    <s v="DRA"/>
    <s v="DRA_2513"/>
    <x v="13"/>
    <s v="Tematica Mercado"/>
    <s v="MERCADO_2023_OPERATIVO_TRV"/>
    <s v="Bases de datos de la temática de mercado laboral"/>
    <x v="61"/>
    <n v="10"/>
    <s v="2017011000391 "/>
    <s v="BARRANQUILLA"/>
    <s v="BARRANQUILLA"/>
    <s v="Transporte"/>
    <s v="Otros"/>
    <n v="1"/>
    <n v="1"/>
    <n v="0"/>
    <n v="1650000"/>
    <d v="2023-01-01T00:00:00"/>
    <n v="1"/>
    <n v="1650000"/>
    <n v="1650000"/>
    <n v="0"/>
    <s v="SI"/>
    <s v="NO"/>
    <s v="5123;7923;8323;9023;9123;9223;14123"/>
    <s v="TRANSPORTE OTROS - MONITOR LIDER"/>
    <s v="0"/>
  </r>
  <r>
    <s v="DRA"/>
    <s v="DRA_2514"/>
    <x v="13"/>
    <s v="Tematica Mercado"/>
    <s v="MERCADO_2023_OPERATIVO_TRV"/>
    <s v="Bases de datos de la temática de mercado laboral"/>
    <x v="61"/>
    <n v="10"/>
    <s v="2017011000391 "/>
    <s v="BARRANQUILLA"/>
    <s v="BARRANQUILLA"/>
    <s v="Transporte"/>
    <s v="Otros"/>
    <n v="1"/>
    <n v="1"/>
    <n v="0"/>
    <n v="19800000"/>
    <d v="2023-01-01T00:00:00"/>
    <n v="1"/>
    <n v="19800000"/>
    <n v="19800000"/>
    <n v="0"/>
    <s v="SI"/>
    <s v="NO"/>
    <s v="5323;5423;5523;6123;7223;7323;7423;7623;9323;9423;9523;9623;9723;9823;9923;10023;10123;10223;10323;12523;12623;12723;12823;12923;13623;13823;13923"/>
    <s v="TRANSPORTE OTROS RECUENTISTA"/>
    <s v="0"/>
  </r>
  <r>
    <s v="DRA"/>
    <s v="DRA_2515"/>
    <x v="13"/>
    <s v="Tematica Mercado"/>
    <s v="MERCADO_2023_OPERATIVO_TRV"/>
    <s v="Bases de datos de la temática de mercado laboral"/>
    <x v="61"/>
    <n v="10"/>
    <s v="2017011000391 "/>
    <s v="BARRANQUILLA"/>
    <s v="BARRANQUILLA"/>
    <s v="Transporte"/>
    <s v="Otros"/>
    <n v="1"/>
    <n v="1"/>
    <n v="0"/>
    <n v="23100000"/>
    <d v="2023-01-01T00:00:00"/>
    <n v="1"/>
    <n v="23100000"/>
    <n v="23100000"/>
    <n v="0"/>
    <s v="SI"/>
    <s v="NO"/>
    <s v="5923;6323;6423;6523;6623;6723;7723;10423;10523;10623;10723;10823;10923;11023;11523;11623;11723;11823;11923;12023;12123;12223;12323;12423;13223;13323;13423;13523;13723;14023;14223"/>
    <s v="TRANSPORTE OTROS SENSIBILIZACION"/>
    <s v="0"/>
  </r>
  <r>
    <s v="DRA"/>
    <s v="DRA_2516"/>
    <x v="13"/>
    <s v="Tematica Mercado"/>
    <s v="MERCADO_2023_OPERATIVO_TRV"/>
    <s v="Bases de datos de la temática de mercado laboral"/>
    <x v="61"/>
    <n v="10"/>
    <s v="2017011000391 "/>
    <s v="BOGOTA"/>
    <s v="BOGOTA"/>
    <s v="Transporte"/>
    <s v="Otros"/>
    <n v="1"/>
    <n v="1"/>
    <n v="0"/>
    <n v="1650000"/>
    <d v="2023-01-01T00:00:00"/>
    <n v="1"/>
    <n v="1650000"/>
    <n v="1650000"/>
    <n v="0"/>
    <s v="SI"/>
    <s v="NO"/>
    <s v="44123;31323;25223;18323;38723"/>
    <s v="TRANSPORTE OTROS - MONITOR LIDER"/>
    <s v="0"/>
  </r>
  <r>
    <s v="DRA"/>
    <s v="DRA_2517"/>
    <x v="13"/>
    <s v="Tematica Mercado"/>
    <s v="MERCADO_2023_OPERATIVO_TRV"/>
    <s v="Bases de datos de la temática de mercado laboral"/>
    <x v="61"/>
    <n v="10"/>
    <s v="2017011000391 "/>
    <s v="BOGOTA"/>
    <s v="BOGOTA"/>
    <s v="Transporte"/>
    <s v="Otros"/>
    <n v="1"/>
    <n v="1"/>
    <n v="0"/>
    <n v="29700000"/>
    <d v="2023-01-01T00:00:00"/>
    <n v="1"/>
    <n v="29700000"/>
    <n v="29700000"/>
    <n v="0"/>
    <s v="SI"/>
    <s v="NO"/>
    <s v="17023;17723;19223;26323;34723;34823;36823;37323;42923;44523;44723;45423;45623;41223;41423;41623;41823;42323"/>
    <s v="TRANSPORTE OTROS RECUENTISTA"/>
    <s v="0"/>
  </r>
  <r>
    <s v="DRA"/>
    <s v="DRA_2518"/>
    <x v="13"/>
    <s v="Tematica Mercado"/>
    <s v="MERCADO_2023_OPERATIVO_TRV"/>
    <s v="Bases de datos de la temática de mercado laboral"/>
    <x v="61"/>
    <n v="10"/>
    <s v="2017011000391 "/>
    <s v="BOGOTA"/>
    <s v="BOGOTA"/>
    <s v="Transporte"/>
    <s v="Otros"/>
    <n v="1"/>
    <n v="1"/>
    <n v="0"/>
    <n v="33000000"/>
    <d v="2023-01-01T00:00:00"/>
    <n v="1"/>
    <n v="33000000"/>
    <n v="33000000"/>
    <n v="0"/>
    <s v="SI"/>
    <s v="NO"/>
    <s v="22123;22223;23623;26823;27023;27223;28123;8323;39523;40023;40923;42423;42523;42623;43523;43923;44923;29423;30123;47423;48723;48023;48923;48323;48623;48823;49023;49323;49723;49923;50323;50523;43123;43323;46423;46623;47023;49223;50023;50123"/>
    <s v="TRANSPORTE OTROS SENSIBILIZACION"/>
    <s v="0"/>
  </r>
  <r>
    <s v="DRA"/>
    <s v="DRA_2519"/>
    <x v="13"/>
    <s v="Tematica Mercado"/>
    <s v="MERCADO_2023_OPERATIVO_TRV"/>
    <s v="Bases de datos de la temática de mercado laboral"/>
    <x v="61"/>
    <n v="10"/>
    <s v="2017011000391 "/>
    <s v="BUCARAMANGA"/>
    <s v="BUCARAMANGA"/>
    <s v="Transporte"/>
    <s v="Otros"/>
    <n v="1"/>
    <n v="1"/>
    <n v="0"/>
    <n v="1650000"/>
    <d v="2023-01-01T00:00:00"/>
    <n v="1"/>
    <n v="1650000"/>
    <n v="1650000"/>
    <n v="0"/>
    <s v="SI"/>
    <s v="NO"/>
    <n v="17423"/>
    <s v="TRANSPORTE OTROS - MONITOR LIDER"/>
    <s v="0"/>
  </r>
  <r>
    <s v="DRA"/>
    <s v="DRA_2520"/>
    <x v="13"/>
    <s v="Tematica Mercado"/>
    <s v="MERCADO_2023_OPERATIVO_TRV"/>
    <s v="Bases de datos de la temática de mercado laboral"/>
    <x v="61"/>
    <n v="10"/>
    <s v="2017011000391 "/>
    <s v="BUCARAMANGA"/>
    <s v="BUCARAMANGA"/>
    <s v="Transporte"/>
    <s v="Otros"/>
    <n v="1"/>
    <n v="1"/>
    <n v="0"/>
    <n v="13200000"/>
    <d v="2023-01-01T00:00:00"/>
    <n v="1"/>
    <n v="13200000"/>
    <n v="13200000"/>
    <n v="0"/>
    <s v="SI"/>
    <s v="NO"/>
    <s v="17623;18723;18823;19723"/>
    <s v="TRANSPORTE OTROS RECUENTISTA"/>
    <s v="0"/>
  </r>
  <r>
    <s v="DRA"/>
    <s v="DRA_2521"/>
    <x v="13"/>
    <s v="Tematica Mercado"/>
    <s v="MERCADO_2023_OPERATIVO_TRV"/>
    <s v="Bases de datos de la temática de mercado laboral"/>
    <x v="61"/>
    <n v="10"/>
    <s v="2017011000391 "/>
    <s v="BUCARAMANGA"/>
    <s v="BUCARAMANGA"/>
    <s v="Transporte"/>
    <s v="Otros"/>
    <n v="1"/>
    <n v="1"/>
    <n v="0"/>
    <n v="16500000"/>
    <d v="2023-01-01T00:00:00"/>
    <n v="1"/>
    <n v="16500000"/>
    <n v="16500000"/>
    <n v="0"/>
    <s v="SI"/>
    <s v="NO"/>
    <s v="18123;18223;18323;20923;21223"/>
    <s v="TRANSPORTE OTROS SENSIBILIZACION"/>
    <s v="0"/>
  </r>
  <r>
    <s v="DRA"/>
    <s v="DRA_2522"/>
    <x v="13"/>
    <s v="Tematica Mercado"/>
    <s v="MERCADO_2023_OPERATIVO_TRV"/>
    <s v="Bases de datos de la temática de mercado laboral"/>
    <x v="61"/>
    <n v="10"/>
    <s v="2017011000391 "/>
    <s v="CALI"/>
    <s v="CALI"/>
    <s v="Transporte"/>
    <s v="Otros"/>
    <n v="1"/>
    <n v="1"/>
    <n v="0"/>
    <n v="1650000"/>
    <d v="2023-01-01T00:00:00"/>
    <n v="1"/>
    <n v="1650000"/>
    <n v="1650000"/>
    <n v="0"/>
    <s v="SI"/>
    <s v="NO"/>
    <s v="28923;19123;15423"/>
    <s v="TRANSPORTE OTROS - MONITOR LIDER"/>
    <s v="0"/>
  </r>
  <r>
    <s v="DRA"/>
    <s v="DRA_2523"/>
    <x v="13"/>
    <s v="Tematica Mercado"/>
    <s v="MERCADO_2023_OPERATIVO_TRV"/>
    <s v="Bases de datos de la temática de mercado laboral"/>
    <x v="61"/>
    <n v="10"/>
    <s v="2017011000391 "/>
    <s v="CALI"/>
    <s v="CALI"/>
    <s v="Transporte"/>
    <s v="Otros"/>
    <n v="1"/>
    <n v="1"/>
    <n v="0"/>
    <n v="19800000"/>
    <d v="2023-01-01T00:00:00"/>
    <n v="1"/>
    <n v="19800000"/>
    <n v="19800000"/>
    <n v="0"/>
    <s v="SI"/>
    <s v="NO"/>
    <s v="25523;28223;28323;28423;31923;32023;19223;19323;19423;19523;14423;14523;15323;25623;25723;19623;19723"/>
    <s v="TRANSPORTE OTROS RECUENTISTA"/>
    <s v="0"/>
  </r>
  <r>
    <s v="DRA"/>
    <s v="DRA_2524"/>
    <x v="13"/>
    <s v="Tematica Mercado"/>
    <s v="MERCADO_2023_OPERATIVO_TRV"/>
    <s v="Bases de datos de la temática de mercado laboral"/>
    <x v="61"/>
    <n v="10"/>
    <s v="2017011000391 "/>
    <s v="CALI"/>
    <s v="CALI"/>
    <s v="Transporte"/>
    <s v="Otros"/>
    <n v="1"/>
    <n v="1"/>
    <n v="0"/>
    <n v="23100000"/>
    <d v="2023-01-01T00:00:00"/>
    <n v="1"/>
    <n v="23100000"/>
    <n v="23100000"/>
    <n v="0"/>
    <s v="SI"/>
    <s v="NO"/>
    <s v="25923;26123;28523;28623;28723;28823;32123;20023;20123;20223;20323;14123;14223;1432326023;33823;20423"/>
    <s v="TRANSPORTE OTROS SENSIBILIZACION"/>
    <s v="0"/>
  </r>
  <r>
    <s v="DRA"/>
    <s v="DRA_2525"/>
    <x v="13"/>
    <s v="Tematica Mercado"/>
    <s v="MERCADO_2023_OPERATIVO_TRV"/>
    <s v="Bases de datos de la temática de mercado laboral"/>
    <x v="61"/>
    <n v="10"/>
    <s v="2017011000391 "/>
    <s v="BARRANQUILLA"/>
    <s v="CARTAGENA"/>
    <s v="Transporte"/>
    <s v="Otros"/>
    <n v="1"/>
    <n v="1"/>
    <n v="0"/>
    <n v="1650000"/>
    <d v="2023-01-01T00:00:00"/>
    <n v="1"/>
    <n v="1650000"/>
    <n v="1650000"/>
    <n v="0"/>
    <s v="SI"/>
    <s v="NO"/>
    <s v="5123;7923;8323;9023;9123;9223;14123"/>
    <s v="TRANSPORTE OTROS - MONITOR LIDER"/>
    <s v="0"/>
  </r>
  <r>
    <s v="DRA"/>
    <s v="DRA_2526"/>
    <x v="13"/>
    <s v="Tematica Mercado"/>
    <s v="MERCADO_2023_OPERATIVO_TRV"/>
    <s v="Bases de datos de la temática de mercado laboral"/>
    <x v="61"/>
    <n v="10"/>
    <s v="2017011000391 "/>
    <s v="BARRANQUILLA"/>
    <s v="CARTAGENA"/>
    <s v="Transporte"/>
    <s v="Otros"/>
    <n v="1"/>
    <n v="1"/>
    <n v="0"/>
    <n v="16500000"/>
    <d v="2023-01-01T00:00:00"/>
    <n v="1"/>
    <n v="16500000"/>
    <n v="16500000"/>
    <n v="0"/>
    <s v="SI"/>
    <s v="NO"/>
    <s v="5323;5423;5523;6123;7223;7323;7423;7623;9323;9423;9523;9623;9723;9823;9923;10023;10123;10223;10323;12523;12623;12723;12823;12923;13623;13823;13923"/>
    <s v="TRANSPORTE OTROS RECUENTISTA"/>
    <s v="0"/>
  </r>
  <r>
    <s v="DRA"/>
    <s v="DRA_2527"/>
    <x v="13"/>
    <s v="Tematica Mercado"/>
    <s v="MERCADO_2023_OPERATIVO_TRV"/>
    <s v="Bases de datos de la temática de mercado laboral"/>
    <x v="61"/>
    <n v="10"/>
    <s v="2017011000391 "/>
    <s v="BARRANQUILLA"/>
    <s v="CARTAGENA"/>
    <s v="Transporte"/>
    <s v="Otros"/>
    <n v="1"/>
    <n v="1"/>
    <n v="0"/>
    <n v="16500000"/>
    <d v="2023-01-01T00:00:00"/>
    <n v="1"/>
    <n v="16500000"/>
    <n v="16500000"/>
    <n v="0"/>
    <s v="SI"/>
    <s v="NO"/>
    <s v="5923;6323;6423;6523;6623;6723;7723;10423;10523;10623;10723;10823;10923;11023;11523;11623;11723;11823;11923;12023;12123;12223;12323;12423;13223;13323;13423;13523;13723;14023;14223"/>
    <s v="TRANSPORTE OTROS SENSIBILIZACION"/>
    <s v="0"/>
  </r>
  <r>
    <s v="DRA"/>
    <s v="DRA_2528"/>
    <x v="13"/>
    <s v="Tematica Mercado"/>
    <s v="MERCADO_2023_OPERATIVO_TRV"/>
    <s v="Bases de datos de la temática de mercado laboral"/>
    <x v="61"/>
    <n v="10"/>
    <s v="2017011000391 "/>
    <s v="BUCARAMANGA"/>
    <s v="CUCUTA"/>
    <s v="Transporte"/>
    <s v="Otros"/>
    <n v="1"/>
    <n v="1"/>
    <n v="0"/>
    <n v="1650000"/>
    <d v="2023-01-01T00:00:00"/>
    <n v="1"/>
    <n v="1650000"/>
    <n v="1650000"/>
    <n v="0"/>
    <s v="SI"/>
    <s v="NO"/>
    <n v="12223"/>
    <s v="TRANSPORTE OTROS - MONITOR LIDER"/>
    <s v="0"/>
  </r>
  <r>
    <s v="DRA"/>
    <s v="DRA_2529"/>
    <x v="13"/>
    <s v="Tematica Mercado"/>
    <s v="MERCADO_2023_OPERATIVO_TRV"/>
    <s v="Bases de datos de la temática de mercado laboral"/>
    <x v="61"/>
    <n v="10"/>
    <s v="2017011000391 "/>
    <s v="BUCARAMANGA"/>
    <s v="CUCUTA"/>
    <s v="Transporte"/>
    <s v="Otros"/>
    <n v="1"/>
    <n v="1"/>
    <n v="0"/>
    <n v="16500000"/>
    <d v="2023-01-01T00:00:00"/>
    <n v="1"/>
    <n v="16500000"/>
    <n v="16500000"/>
    <n v="0"/>
    <s v="SI"/>
    <s v="NO"/>
    <s v="12423;12523;12923;13423;14423"/>
    <s v="TRANSPORTE OTROS RECUENTISTA"/>
    <s v="0"/>
  </r>
  <r>
    <s v="DRA"/>
    <s v="DRA_2530"/>
    <x v="13"/>
    <s v="Tematica Mercado"/>
    <s v="MERCADO_2023_OPERATIVO_TRV"/>
    <s v="Bases de datos de la temática de mercado laboral"/>
    <x v="61"/>
    <n v="10"/>
    <s v="2017011000391 "/>
    <s v="BUCARAMANGA"/>
    <s v="CUCUTA"/>
    <s v="Transporte"/>
    <s v="Otros"/>
    <n v="1"/>
    <n v="1"/>
    <n v="0"/>
    <n v="16500000"/>
    <d v="2023-01-01T00:00:00"/>
    <n v="1"/>
    <n v="16500000"/>
    <n v="16500000"/>
    <n v="0"/>
    <s v="SI"/>
    <s v="NO"/>
    <s v="12723;12823;13123;14123;14623"/>
    <s v="TRANSPORTE OTROS SENSIBILIZACION"/>
    <s v="0"/>
  </r>
  <r>
    <s v="DRA"/>
    <s v="DRA_2531"/>
    <x v="13"/>
    <s v="Tematica Mercado"/>
    <s v="MERCADO_2023_OPERATIVO_TRV"/>
    <s v="Bases de datos de la temática de mercado laboral"/>
    <x v="61"/>
    <n v="10"/>
    <s v="2017011000391 "/>
    <s v="BOGOTA"/>
    <s v="FLORENCIA"/>
    <s v="Transporte"/>
    <s v="Otros"/>
    <n v="1"/>
    <n v="1"/>
    <n v="0"/>
    <n v="1650000"/>
    <d v="2023-01-01T00:00:00"/>
    <n v="1"/>
    <n v="1650000"/>
    <n v="1650000"/>
    <n v="0"/>
    <s v="SI"/>
    <s v="NO"/>
    <s v="44123;31323;25223;18323;38723"/>
    <s v="TRANSPORTE OTROS - MONITOR LIDER"/>
    <s v="0"/>
  </r>
  <r>
    <s v="DRA"/>
    <s v="DRA_2532"/>
    <x v="13"/>
    <s v="Tematica Mercado"/>
    <s v="MERCADO_2023_OPERATIVO_TRV"/>
    <s v="Bases de datos de la temática de mercado laboral"/>
    <x v="61"/>
    <n v="10"/>
    <s v="2017011000391 "/>
    <s v="BOGOTA"/>
    <s v="FLORENCIA"/>
    <s v="Transporte"/>
    <s v="Otros"/>
    <n v="1"/>
    <n v="1"/>
    <n v="0"/>
    <n v="9900000"/>
    <d v="2023-01-01T00:00:00"/>
    <n v="1"/>
    <n v="9900000"/>
    <n v="9900000"/>
    <n v="0"/>
    <s v="SI"/>
    <s v="NO"/>
    <s v="22123;22223;23623;26823;27023;27223;28123;8323;39523;40023;40923;42423;42523;42623;43523;43923;44923;29423;30123;47423;48723;48023;48923;48323;48623;48823;49023;49323;49723;49923;50323;50523;43123;43323;46423;46623;47023;49223;50023;50123"/>
    <s v="TRANSPORTE OTROS RECUENTISTA"/>
    <s v="0"/>
  </r>
  <r>
    <s v="DRA"/>
    <s v="DRA_2533"/>
    <x v="13"/>
    <s v="Tematica Mercado"/>
    <s v="MERCADO_2023_OPERATIVO_TRV"/>
    <s v="Bases de datos de la temática de mercado laboral"/>
    <x v="61"/>
    <n v="10"/>
    <s v="2017011000391 "/>
    <s v="BOGOTA"/>
    <s v="FLORENCIA"/>
    <s v="Transporte"/>
    <s v="Otros"/>
    <n v="1"/>
    <n v="1"/>
    <n v="0"/>
    <n v="9900000"/>
    <d v="2023-01-01T00:00:00"/>
    <n v="1"/>
    <n v="9900000"/>
    <n v="9900000"/>
    <n v="0"/>
    <s v="SI"/>
    <s v="NO"/>
    <s v="44123;31323;25223;18323;38723;29623;30923;31823;25823;26023;27723;24623;46223;48223;37723;38023;47223;47223;49623;47623;47823;45823;46823;39323;40523;40723;37123;17023;17723;19223;26323"/>
    <s v="TRANSPORTE OTROS SENSIBILIZACION"/>
    <s v="0"/>
  </r>
  <r>
    <s v="DRA"/>
    <s v="DRA_2534"/>
    <x v="13"/>
    <s v="Tematica Mercado"/>
    <s v="MERCADO_2023_OPERATIVO_TRV"/>
    <s v="Bases de datos de la temática de mercado laboral"/>
    <x v="61"/>
    <n v="10"/>
    <s v="2017011000391 "/>
    <s v="MANIZALES"/>
    <s v="IBAGUE"/>
    <s v="Transporte"/>
    <s v="Otros"/>
    <n v="1"/>
    <n v="1"/>
    <n v="0"/>
    <n v="1650000"/>
    <d v="2023-01-01T00:00:00"/>
    <n v="1"/>
    <n v="1650000"/>
    <n v="1650000"/>
    <n v="0"/>
    <s v="SI"/>
    <s v="NO"/>
    <s v="27223;27323;27423;27523"/>
    <s v="TRANSPORTE OTROS - MONITOR LIDER"/>
    <s v="0"/>
  </r>
  <r>
    <s v="DRA"/>
    <s v="DRA_2535"/>
    <x v="13"/>
    <s v="Tematica Mercado"/>
    <s v="MERCADO_2023_OPERATIVO_TRV"/>
    <s v="Bases de datos de la temática de mercado laboral"/>
    <x v="61"/>
    <n v="10"/>
    <s v="2017011000391 "/>
    <s v="MANIZALES"/>
    <s v="IBAGUE"/>
    <s v="Transporte"/>
    <s v="Otros"/>
    <n v="1"/>
    <n v="1"/>
    <n v="0"/>
    <n v="13200000"/>
    <d v="2023-01-01T00:00:00"/>
    <n v="1"/>
    <n v="13200000"/>
    <n v="13200000"/>
    <n v="0"/>
    <s v="SI"/>
    <s v="NO"/>
    <s v="19523;19623;19723;19823"/>
    <s v="TRANSPORTE OTROS RECUENTISTA"/>
    <s v="0"/>
  </r>
  <r>
    <s v="DRA"/>
    <s v="DRA_2536"/>
    <x v="13"/>
    <s v="Tematica Mercado"/>
    <s v="MERCADO_2023_OPERATIVO_TRV"/>
    <s v="Bases de datos de la temática de mercado laboral"/>
    <x v="61"/>
    <n v="10"/>
    <s v="2017011000391 "/>
    <s v="MANIZALES"/>
    <s v="IBAGUE"/>
    <s v="Transporte"/>
    <s v="Otros"/>
    <n v="1"/>
    <n v="1"/>
    <n v="0"/>
    <n v="13200000"/>
    <d v="2023-01-01T00:00:00"/>
    <n v="1"/>
    <n v="13200000"/>
    <n v="13200000"/>
    <n v="0"/>
    <s v="SI"/>
    <s v="NO"/>
    <s v="21923;22023;22123;22223"/>
    <s v="TRANSPORTE OTROS SENSIBILIZACION"/>
    <s v="0"/>
  </r>
  <r>
    <s v="DRA"/>
    <s v="DRA_2537"/>
    <x v="13"/>
    <s v="Tematica Mercado"/>
    <s v="MERCADO_2023_OPERATIVO_TRV"/>
    <s v="Bases de datos de la temática de mercado laboral"/>
    <x v="61"/>
    <n v="10"/>
    <s v="2017011000391 "/>
    <s v="MANIZALES"/>
    <s v="MANIZALES"/>
    <s v="Transporte"/>
    <s v="Otros"/>
    <n v="1"/>
    <n v="1"/>
    <n v="0"/>
    <n v="1650000"/>
    <d v="2023-01-01T00:00:00"/>
    <n v="1"/>
    <n v="1650000"/>
    <n v="1650000"/>
    <n v="0"/>
    <s v="SI"/>
    <s v="NO"/>
    <s v="27223;27323;27423;27523"/>
    <s v="TRANSPORTE OTROS - MONITOR LIDER"/>
    <s v="0"/>
  </r>
  <r>
    <s v="DRA"/>
    <s v="DRA_2538"/>
    <x v="13"/>
    <s v="Tematica Mercado"/>
    <s v="MERCADO_2023_OPERATIVO_TRV"/>
    <s v="Bases de datos de la temática de mercado laboral"/>
    <x v="61"/>
    <n v="10"/>
    <s v="2017011000391 "/>
    <s v="MANIZALES"/>
    <s v="MANIZALES"/>
    <s v="Transporte"/>
    <s v="Otros"/>
    <n v="1"/>
    <n v="1"/>
    <n v="0"/>
    <n v="19800000"/>
    <d v="2023-01-01T00:00:00"/>
    <n v="1"/>
    <n v="19800000"/>
    <n v="19800000"/>
    <n v="0"/>
    <s v="SI"/>
    <s v="NO"/>
    <s v="19923;20023;20123;20223;20323;20423"/>
    <s v="TRANSPORTE OTROS RECUENTISTA"/>
    <s v="0"/>
  </r>
  <r>
    <s v="DRA"/>
    <s v="DRA_2539"/>
    <x v="13"/>
    <s v="Tematica Mercado"/>
    <s v="MERCADO_2023_OPERATIVO_TRV"/>
    <s v="Bases de datos de la temática de mercado laboral"/>
    <x v="61"/>
    <n v="10"/>
    <s v="2017011000391 "/>
    <s v="MANIZALES"/>
    <s v="MANIZALES"/>
    <s v="Transporte"/>
    <s v="Otros"/>
    <n v="1"/>
    <n v="1"/>
    <n v="0"/>
    <n v="23100000"/>
    <d v="2023-01-01T00:00:00"/>
    <n v="1"/>
    <n v="23100000"/>
    <n v="23100000"/>
    <n v="0"/>
    <s v="SI"/>
    <s v="NO"/>
    <s v="21423;21523;21623;21723;21823;22323;22623"/>
    <s v="TRANSPORTE OTROS SENSIBILIZACION"/>
    <s v="0"/>
  </r>
  <r>
    <s v="DRA"/>
    <s v="DRA_2540"/>
    <x v="13"/>
    <s v="Tematica Mercado"/>
    <s v="MERCADO_2023_OPERATIVO_TRV"/>
    <s v="Bases de datos de la temática de mercado laboral"/>
    <x v="61"/>
    <n v="10"/>
    <s v="2017011000391 "/>
    <s v="MEDELLIN"/>
    <s v="MEDELLIN"/>
    <s v="Transporte"/>
    <s v="Otros"/>
    <n v="1"/>
    <n v="1"/>
    <n v="0"/>
    <n v="1650000"/>
    <d v="2023-01-01T00:00:00"/>
    <n v="1"/>
    <n v="1650000"/>
    <n v="1650000"/>
    <n v="0"/>
    <s v="SI"/>
    <s v="NO"/>
    <s v="24523;24623;24723;24823;24923;25023;25123;25223;25323;25423;25523;25623;25723;25823;25923;26023;26123;26223;26323;26423;26523;26623;26723;26823;26923;27023;27123;27223;27323;27423;27523;27623;27723;27823;27923;28023;28123;2822;28323;28423;28523;28623"/>
    <s v="TRANSPORTE OTROS - MONITOR LIDER"/>
    <s v="0"/>
  </r>
  <r>
    <s v="DRA"/>
    <s v="DRA_2541"/>
    <x v="13"/>
    <s v="Tematica Mercado"/>
    <s v="MERCADO_2023_OPERATIVO_TRV"/>
    <s v="Bases de datos de la temática de mercado laboral"/>
    <x v="61"/>
    <n v="10"/>
    <s v="2017011000391 "/>
    <s v="MEDELLIN"/>
    <s v="MEDELLIN"/>
    <s v="Transporte"/>
    <s v="Otros"/>
    <n v="1"/>
    <n v="1"/>
    <n v="0"/>
    <n v="23100000"/>
    <d v="2023-01-01T00:00:00"/>
    <n v="1"/>
    <n v="23100000"/>
    <n v="23100000"/>
    <n v="0"/>
    <s v="SI"/>
    <s v="NO"/>
    <s v="24523;24623;24723;24823;24923;25023;25123;25223;25323;25423;25523;25623;25723;25823;25923;26023;26123;26223;26323;26423;26523;26623;26723;26823;26923;27023;27123;27223;27323;27423;27523;27623;27723;27823;27923;28023;28123;2822;28323;28423;28523;28623"/>
    <s v="TRANSPORTE OTROS RECUENTISTA"/>
    <s v="0"/>
  </r>
  <r>
    <s v="DRA"/>
    <s v="DRA_2542"/>
    <x v="13"/>
    <s v="Tematica Mercado"/>
    <s v="MERCADO_2023_OPERATIVO_TRV"/>
    <s v="Bases de datos de la temática de mercado laboral"/>
    <x v="61"/>
    <n v="10"/>
    <s v="2017011000391 "/>
    <s v="MEDELLIN"/>
    <s v="MEDELLIN"/>
    <s v="Transporte"/>
    <s v="Otros"/>
    <n v="1"/>
    <n v="1"/>
    <n v="0"/>
    <n v="29700000"/>
    <d v="2023-01-01T00:00:00"/>
    <n v="1"/>
    <n v="29700000"/>
    <n v="29700000"/>
    <n v="0"/>
    <s v="SI"/>
    <s v="NO"/>
    <s v="24523;24623;24723;24823;24923;25023;25123;25223;25323;25423;25523;25623;25723;25823;25923;26023;26123;26223;26323;26423;26523;26623;26723;26823;26923;27023;27123;27223;27323;27423;27523;27623;27723;27823;27923;28023;28123;2822;28323;28423;28523;28623"/>
    <s v="TRANSPORTE OTROS SENSIBILIZACION"/>
    <s v="0"/>
  </r>
  <r>
    <s v="DRA"/>
    <s v="DRA_2543"/>
    <x v="13"/>
    <s v="Tematica Mercado"/>
    <s v="MERCADO_2023_OPERATIVO_TRV"/>
    <s v="Bases de datos de la temática de mercado laboral"/>
    <x v="61"/>
    <n v="10"/>
    <s v="2017011000391 "/>
    <s v="MEDELLIN"/>
    <s v="MONTERIA"/>
    <s v="Transporte"/>
    <s v="Otros"/>
    <n v="1"/>
    <n v="1"/>
    <n v="0"/>
    <n v="1650000"/>
    <d v="2023-01-01T00:00:00"/>
    <n v="1"/>
    <n v="1650000"/>
    <n v="1650000"/>
    <n v="0"/>
    <s v="SI"/>
    <s v="NO"/>
    <s v="24523;24623;24723;24823;24923;25023;25123;25223;25323;25423;25523;25623;25723;25823;25923;26023;26123;26223;26323;26423;26523;26623;26723;26823;26923;27023;27123;27223;27323;27423;27523;27623;27723;27823;27923;28023;28123;2822;28323;28423;28523;28623"/>
    <s v="TRANSPORTE OTROS - MONITOR LIDER"/>
    <s v="0"/>
  </r>
  <r>
    <s v="DRA"/>
    <s v="DRA_2544"/>
    <x v="13"/>
    <s v="Tematica Mercado"/>
    <s v="MERCADO_2023_OPERATIVO_TRV"/>
    <s v="Bases de datos de la temática de mercado laboral"/>
    <x v="61"/>
    <n v="10"/>
    <s v="2017011000391 "/>
    <s v="MEDELLIN"/>
    <s v="MONTERIA"/>
    <s v="Transporte"/>
    <s v="Otros"/>
    <n v="1"/>
    <n v="1"/>
    <n v="0"/>
    <n v="13200000"/>
    <d v="2023-01-01T00:00:00"/>
    <n v="1"/>
    <n v="13200000"/>
    <n v="13200000"/>
    <n v="0"/>
    <s v="SI"/>
    <s v="NO"/>
    <s v="24523;24623;24723;24823;24923;25023;25123;25223;25323;25423;25523;25623;25723;25823;25923;26023;26123;26223;26323;26423;26523;26623;26723;26823;26923;27023;27123;27223;27323;27423;27523;27623;27723;27823;27923;28023;28123;2822;28323;28423;28523;28623"/>
    <s v="TRANSPORTE OTROS RECUENTISTA"/>
    <s v="0"/>
  </r>
  <r>
    <s v="DRA"/>
    <s v="DRA_2545"/>
    <x v="13"/>
    <s v="Tematica Mercado"/>
    <s v="MERCADO_2023_OPERATIVO_TRV"/>
    <s v="Bases de datos de la temática de mercado laboral"/>
    <x v="61"/>
    <n v="10"/>
    <s v="2017011000391 "/>
    <s v="MEDELLIN"/>
    <s v="MONTERIA"/>
    <s v="Transporte"/>
    <s v="Otros"/>
    <n v="1"/>
    <n v="1"/>
    <n v="0"/>
    <n v="23100000"/>
    <d v="2023-01-01T00:00:00"/>
    <n v="1"/>
    <n v="23100000"/>
    <n v="23100000"/>
    <n v="0"/>
    <s v="SI"/>
    <s v="NO"/>
    <s v="24523;24623;24723;24823;24923;25023;25123;25223;25323;25423;25523;25623;25723;25823;25923;26023;26123;26223;26323;26423;26523;26623;26723;26823;26923;27023;27123;27223;27323;27423;27523;27623;27723;27823;27923;28023;28123;2822;28323;28423;28523;28623"/>
    <s v="TRANSPORTE OTROS SENSIBILIZACION"/>
    <s v="0"/>
  </r>
  <r>
    <s v="DRA"/>
    <s v="DRA_2546"/>
    <x v="13"/>
    <s v="Tematica Mercado"/>
    <s v="MERCADO_2023_OPERATIVO_TRV"/>
    <s v="Bases de datos de la temática de mercado laboral"/>
    <x v="61"/>
    <n v="10"/>
    <s v="2017011000391 "/>
    <s v="BOGOTA"/>
    <s v="NEIVA"/>
    <s v="Transporte"/>
    <s v="Otros"/>
    <n v="1"/>
    <n v="1"/>
    <n v="0"/>
    <n v="1650000"/>
    <d v="2023-01-01T00:00:00"/>
    <n v="1"/>
    <n v="1650000"/>
    <n v="1650000"/>
    <n v="0"/>
    <s v="SI"/>
    <s v="NO"/>
    <s v="44123;31323;25223;18323;38723"/>
    <s v="TRANSPORTE OTROS - MONITOR LIDER"/>
    <s v="0"/>
  </r>
  <r>
    <s v="DRA"/>
    <s v="DRA_2547"/>
    <x v="13"/>
    <s v="Tematica Mercado"/>
    <s v="MERCADO_2023_OPERATIVO_TRV"/>
    <s v="Bases de datos de la temática de mercado laboral"/>
    <x v="61"/>
    <n v="10"/>
    <s v="2017011000391 "/>
    <s v="BOGOTA"/>
    <s v="NEIVA"/>
    <s v="Transporte"/>
    <s v="Otros"/>
    <n v="1"/>
    <n v="1"/>
    <n v="0"/>
    <n v="13200000"/>
    <d v="2023-01-01T00:00:00"/>
    <n v="1"/>
    <n v="13200000"/>
    <n v="13200000"/>
    <n v="0"/>
    <s v="SI"/>
    <s v="NO"/>
    <s v="44123;31323;25223;18323;38723;29623;30923;31823;25823;26023;27723;24623;46223;48223;37723;38023;47223;47223;49623;47623;47823;45823;46823;39323;40523;40723;37123;17023;17723;19223;26323"/>
    <s v="TRANSPORTE OTROS RECUENTISTA"/>
    <s v="0"/>
  </r>
  <r>
    <s v="DRA"/>
    <s v="DRA_2548"/>
    <x v="13"/>
    <s v="Tematica Mercado"/>
    <s v="MERCADO_2023_OPERATIVO_TRV"/>
    <s v="Bases de datos de la temática de mercado laboral"/>
    <x v="61"/>
    <n v="10"/>
    <s v="2017011000391 "/>
    <s v="BOGOTA"/>
    <s v="NEIVA"/>
    <s v="Transporte"/>
    <s v="Otros"/>
    <n v="1"/>
    <n v="1"/>
    <n v="0"/>
    <n v="13200000"/>
    <d v="2023-01-01T00:00:00"/>
    <n v="1"/>
    <n v="13200000"/>
    <n v="13200000"/>
    <n v="0"/>
    <s v="SI"/>
    <s v="NO"/>
    <s v="22123;22223;23623;26823;27023;27223;28123;8323;39523;40023;40923;42423;42523;42623;43523;43923;44923;29423;30123;47423;48723;48023;48923;48323;48623;48823;49023;49323;49723;49923;50323;50523;43123;43323;46423;46623;47023;49223;50023;50123"/>
    <s v="TRANSPORTE OTROS SENSIBILIZACION"/>
    <s v="0"/>
  </r>
  <r>
    <s v="DRA"/>
    <s v="DRA_2549"/>
    <x v="13"/>
    <s v="Tematica Mercado"/>
    <s v="MERCADO_2023_OPERATIVO_TRV"/>
    <s v="Bases de datos de la temática de mercado laboral"/>
    <x v="61"/>
    <n v="10"/>
    <s v="2017011000391 "/>
    <s v="CALI"/>
    <s v="PASTO"/>
    <s v="Transporte"/>
    <s v="Otros"/>
    <n v="1"/>
    <n v="1"/>
    <n v="0"/>
    <n v="1650000"/>
    <d v="2023-01-01T00:00:00"/>
    <n v="1"/>
    <n v="1650000"/>
    <n v="1650000"/>
    <n v="0"/>
    <s v="SI"/>
    <s v="NO"/>
    <s v="28923;19123;15423"/>
    <s v="TRANSPORTE OTROS - MONITOR LIDER"/>
    <s v="0"/>
  </r>
  <r>
    <s v="DRA"/>
    <s v="DRA_2550"/>
    <x v="13"/>
    <s v="Tematica Mercado"/>
    <s v="MERCADO_2023_OPERATIVO_TRV"/>
    <s v="Bases de datos de la temática de mercado laboral"/>
    <x v="61"/>
    <n v="10"/>
    <s v="2017011000391 "/>
    <s v="CALI"/>
    <s v="PASTO"/>
    <s v="Transporte"/>
    <s v="Otros"/>
    <n v="1"/>
    <n v="1"/>
    <n v="0"/>
    <n v="13200000"/>
    <d v="2023-01-01T00:00:00"/>
    <n v="1"/>
    <n v="13200000"/>
    <n v="13200000"/>
    <n v="0"/>
    <s v="SI"/>
    <s v="NO"/>
    <s v="25523;28223;28323;28423;31923;32023;19223;19323;19423;19523;14423;14523;15323;25623;25723;19623;19723"/>
    <s v="TRANSPORTE OTROS RECUENTISTA"/>
    <s v="0"/>
  </r>
  <r>
    <s v="DRA"/>
    <s v="DRA_2551"/>
    <x v="13"/>
    <s v="Tematica Mercado"/>
    <s v="MERCADO_2023_OPERATIVO_TRV"/>
    <s v="Bases de datos de la temática de mercado laboral"/>
    <x v="61"/>
    <n v="10"/>
    <s v="2017011000391 "/>
    <s v="CALI"/>
    <s v="PASTO"/>
    <s v="Transporte"/>
    <s v="Otros"/>
    <n v="1"/>
    <n v="1"/>
    <n v="0"/>
    <n v="13200000"/>
    <d v="2023-01-01T00:00:00"/>
    <n v="1"/>
    <n v="13200000"/>
    <n v="13200000"/>
    <n v="0"/>
    <s v="SI"/>
    <s v="NO"/>
    <s v="25923;26123;28523;28623;28723;28823;32123;20023;20123;20223;20323;14123;14223;1432326023;33823;20423"/>
    <s v="TRANSPORTE OTROS SENSIBILIZACION"/>
    <s v="0"/>
  </r>
  <r>
    <s v="DRA"/>
    <s v="DRA_2552"/>
    <x v="13"/>
    <s v="Tematica Mercado"/>
    <s v="MERCADO_2023_OPERATIVO_TRV"/>
    <s v="Bases de datos de la temática de mercado laboral"/>
    <x v="61"/>
    <n v="10"/>
    <s v="2017011000391 "/>
    <s v="MANIZALES"/>
    <s v="PEREIRA"/>
    <s v="Transporte"/>
    <s v="Otros"/>
    <n v="1"/>
    <n v="1"/>
    <n v="0"/>
    <n v="1650000"/>
    <d v="2023-01-01T00:00:00"/>
    <n v="1"/>
    <n v="1650000"/>
    <n v="1650000"/>
    <n v="0"/>
    <s v="SI"/>
    <s v="NO"/>
    <s v="27223;27323;27423;27523"/>
    <s v="TRANSPORTE OTROS - MONITOR LIDER"/>
    <s v="0"/>
  </r>
  <r>
    <s v="DRA"/>
    <s v="DRA_2553"/>
    <x v="13"/>
    <s v="Tematica Mercado"/>
    <s v="MERCADO_2023_OPERATIVO_TRV"/>
    <s v="Bases de datos de la temática de mercado laboral"/>
    <x v="61"/>
    <n v="10"/>
    <s v="2017011000391 "/>
    <s v="MANIZALES"/>
    <s v="PEREIRA"/>
    <s v="Transporte"/>
    <s v="Otros"/>
    <n v="1"/>
    <n v="1"/>
    <n v="0"/>
    <n v="16500000"/>
    <d v="2023-01-01T00:00:00"/>
    <n v="1"/>
    <n v="16500000"/>
    <n v="16500000"/>
    <n v="0"/>
    <s v="SI"/>
    <s v="NO"/>
    <s v="20923;21023;21123;21223;21323"/>
    <s v="TRANSPORTE OTROS RECUENTISTA"/>
    <s v="0"/>
  </r>
  <r>
    <s v="DRA"/>
    <s v="DRA_2554"/>
    <x v="13"/>
    <s v="Tematica Mercado"/>
    <s v="MERCADO_2023_OPERATIVO_TRV"/>
    <s v="Bases de datos de la temática de mercado laboral"/>
    <x v="61"/>
    <n v="10"/>
    <s v="2017011000391 "/>
    <s v="MANIZALES"/>
    <s v="PEREIRA"/>
    <s v="Transporte"/>
    <s v="Otros"/>
    <n v="1"/>
    <n v="1"/>
    <n v="0"/>
    <n v="15597602"/>
    <d v="2023-01-01T00:00:00"/>
    <n v="1"/>
    <n v="15597602"/>
    <n v="15597602"/>
    <n v="0"/>
    <s v="SI"/>
    <s v="NO"/>
    <s v="22723;22823;22923;23223;23323"/>
    <s v="TRANSPORTE OTROS SENSIBILIZACION"/>
    <s v="0"/>
  </r>
  <r>
    <s v="DRA"/>
    <s v="DRA_2555"/>
    <x v="13"/>
    <s v="Tematica Mercado"/>
    <s v="MERCADO_2023_OPERATIVO_TRV"/>
    <s v="Bases de datos de la temática de mercado laboral"/>
    <x v="61"/>
    <n v="10"/>
    <s v="2017011000391 "/>
    <s v="CALI"/>
    <s v="POPAYAN"/>
    <s v="Transporte"/>
    <s v="Otros"/>
    <n v="1"/>
    <n v="1"/>
    <n v="0"/>
    <n v="1650000"/>
    <d v="2023-01-01T00:00:00"/>
    <n v="1"/>
    <n v="1650000"/>
    <n v="1650000"/>
    <n v="0"/>
    <s v="SI"/>
    <s v="NO"/>
    <s v="28923;19123;15423"/>
    <s v="TRANSPORTE OTROS - MONITOR LIDER"/>
    <s v="0"/>
  </r>
  <r>
    <s v="DRA"/>
    <s v="DRA_2556"/>
    <x v="13"/>
    <s v="Tematica Mercado"/>
    <s v="MERCADO_2023_OPERATIVO_TRV"/>
    <s v="Bases de datos de la temática de mercado laboral"/>
    <x v="61"/>
    <n v="10"/>
    <s v="2017011000391 "/>
    <s v="CALI"/>
    <s v="POPAYAN"/>
    <s v="Transporte"/>
    <s v="Otros"/>
    <n v="1"/>
    <n v="1"/>
    <n v="0"/>
    <n v="9900000"/>
    <d v="2023-01-01T00:00:00"/>
    <n v="1"/>
    <n v="9900000"/>
    <n v="9900000"/>
    <n v="0"/>
    <s v="SI"/>
    <s v="NO"/>
    <s v="25523;28223;28323;28423;31923;32023;19223;19323;19423;19523;14423;14523;15323;25623;25723;19623;19723"/>
    <s v="TRANSPORTE OTROS RECUENTISTA"/>
    <s v="0"/>
  </r>
  <r>
    <s v="DRA"/>
    <s v="DRA_2557"/>
    <x v="13"/>
    <s v="Tematica Mercado"/>
    <s v="MERCADO_2023_OPERATIVO_TRV"/>
    <s v="Bases de datos de la temática de mercado laboral"/>
    <x v="61"/>
    <n v="10"/>
    <s v="2017011000391 "/>
    <s v="CALI"/>
    <s v="POPAYAN"/>
    <s v="Transporte"/>
    <s v="Otros"/>
    <n v="1"/>
    <n v="1"/>
    <n v="0"/>
    <n v="9900000"/>
    <d v="2023-01-01T00:00:00"/>
    <n v="1"/>
    <n v="9900000"/>
    <n v="9900000"/>
    <n v="0"/>
    <s v="SI"/>
    <s v="NO"/>
    <s v="25923;26123;28523;28623;28723;28823;32123;20023;20123;20223;20323;14123;14223;1432326023;33823;20423"/>
    <s v="TRANSPORTE OTROS SENSIBILIZACION"/>
    <s v="0"/>
  </r>
  <r>
    <s v="DRA"/>
    <s v="DRA_2558"/>
    <x v="13"/>
    <s v="Tematica Mercado"/>
    <s v="MERCADO_2023_OPERATIVO_TRV"/>
    <s v="Bases de datos de la temática de mercado laboral"/>
    <x v="61"/>
    <n v="10"/>
    <s v="2017011000391 "/>
    <s v="MEDELLIN"/>
    <s v="QUIBDO"/>
    <s v="Transporte"/>
    <s v="Otros"/>
    <n v="1"/>
    <n v="1"/>
    <n v="0"/>
    <n v="1650000"/>
    <d v="2023-01-01T00:00:00"/>
    <n v="1"/>
    <n v="1650000"/>
    <n v="1650000"/>
    <n v="0"/>
    <s v="SI"/>
    <s v="NO"/>
    <s v="24523;24623;24723;24823;24923;25023;25123;25223;25323;25423;25523;25623;25723;25823;25923;26023;26123;26223;26323;26423;26523;26623;26723;26823;26923;27023;27123;27223;27323;27423;27523;27623;27723;27823;27923;28023;28123;2822;28323;28423;28523;28623"/>
    <s v="TRANSPORTE OTROS - MONITOR LIDER"/>
    <s v="0"/>
  </r>
  <r>
    <s v="DRA"/>
    <s v="DRA_2559"/>
    <x v="13"/>
    <s v="Tematica Mercado"/>
    <s v="MERCADO_2023_OPERATIVO_TRV"/>
    <s v="Bases de datos de la temática de mercado laboral"/>
    <x v="61"/>
    <n v="10"/>
    <s v="2017011000391 "/>
    <s v="MEDELLIN"/>
    <s v="QUIBDO"/>
    <s v="Transporte"/>
    <s v="Otros"/>
    <n v="1"/>
    <n v="1"/>
    <n v="0"/>
    <n v="9900000"/>
    <d v="2023-01-01T00:00:00"/>
    <n v="1"/>
    <n v="9900000"/>
    <n v="9900000"/>
    <n v="0"/>
    <s v="SI"/>
    <s v="NO"/>
    <s v="24523;24623;24723;24823;24923;25023;25123;25223;25323;25423;25523;25623;25723;25823;25923;26023;26123;26223;26323;26423;26523;26623;26723;26823;26923;27023;27123;27223;27323;27423;27523;27623;27723;27823;27923;28023;28123;2822;28323;28423;28523;28623"/>
    <s v="TRANSPORTE OTROS RECUENTISTA"/>
    <s v="0"/>
  </r>
  <r>
    <s v="DRA"/>
    <s v="DRA_2560"/>
    <x v="13"/>
    <s v="Tematica Mercado"/>
    <s v="MERCADO_2023_OPERATIVO_TRV"/>
    <s v="Bases de datos de la temática de mercado laboral"/>
    <x v="61"/>
    <n v="10"/>
    <s v="2017011000391 "/>
    <s v="MEDELLIN"/>
    <s v="QUIBDO"/>
    <s v="Transporte"/>
    <s v="Otros"/>
    <n v="1"/>
    <n v="1"/>
    <n v="0"/>
    <n v="16500000"/>
    <d v="2023-01-01T00:00:00"/>
    <n v="1"/>
    <n v="16500000"/>
    <n v="16500000"/>
    <n v="0"/>
    <s v="SI"/>
    <s v="NO"/>
    <s v="24523;24623;24723;24823;24923;25023;25123;25223;25323;25423;25523;25623;25723;25823;25923;26023;26123;26223;26323;26423;26523;26623;26723;26823;26923;27023;27123;27223;27323;27423;27523;27623;27723;27823;27923;28023;28123;2822;28323;28423;28523;28623"/>
    <s v="TRANSPORTE OTROS SENSIBILIZACION"/>
    <s v="0"/>
  </r>
  <r>
    <s v="DRA"/>
    <s v="DRA_2561"/>
    <x v="13"/>
    <s v="Tematica Mercado"/>
    <s v="MERCADO_2023_OPERATIVO_TRV"/>
    <s v="Bases de datos de la temática de mercado laboral"/>
    <x v="61"/>
    <n v="10"/>
    <s v="2017011000391 "/>
    <s v="BARRANQUILLA"/>
    <s v="RIOHACHA"/>
    <s v="Transporte"/>
    <s v="Otros"/>
    <n v="1"/>
    <n v="1"/>
    <n v="0"/>
    <n v="1650000"/>
    <d v="2023-01-01T00:00:00"/>
    <n v="1"/>
    <n v="1650000"/>
    <n v="1650000"/>
    <n v="0"/>
    <s v="SI"/>
    <s v="NO"/>
    <s v="5123;7923;8323;9023;9123;9223;14123"/>
    <s v="TRANSPORTE OTROS - MONITOR LIDER"/>
    <s v="0"/>
  </r>
  <r>
    <s v="DRA"/>
    <s v="DRA_2562"/>
    <x v="13"/>
    <s v="Tematica Mercado"/>
    <s v="MERCADO_2023_OPERATIVO_TRV"/>
    <s v="Bases de datos de la temática de mercado laboral"/>
    <x v="61"/>
    <n v="10"/>
    <s v="2017011000391 "/>
    <s v="BARRANQUILLA"/>
    <s v="RIOHACHA"/>
    <s v="Transporte"/>
    <s v="Otros"/>
    <n v="1"/>
    <n v="1"/>
    <n v="0"/>
    <n v="13200000"/>
    <d v="2023-01-01T00:00:00"/>
    <n v="1"/>
    <n v="13200000"/>
    <n v="13200000"/>
    <n v="0"/>
    <s v="SI"/>
    <s v="NO"/>
    <s v="5323;5423;5523;6123;7223;7323;7423;7623;9323;9423;9523;9623;9723;9823;9923;10023;10123;10223;10323;12523;12623;12723;12823;12923;13623;13823;13923"/>
    <s v="TRANSPORTE OTROS RECUENTISTA"/>
    <s v="0"/>
  </r>
  <r>
    <s v="DRA"/>
    <s v="DRA_2563"/>
    <x v="13"/>
    <s v="Tematica Mercado"/>
    <s v="MERCADO_2023_OPERATIVO_TRV"/>
    <s v="Bases de datos de la temática de mercado laboral"/>
    <x v="61"/>
    <n v="10"/>
    <s v="2017011000391 "/>
    <s v="BARRANQUILLA"/>
    <s v="RIOHACHA"/>
    <s v="Transporte"/>
    <s v="Otros"/>
    <n v="1"/>
    <n v="1"/>
    <n v="0"/>
    <n v="13200000"/>
    <d v="2023-01-01T00:00:00"/>
    <n v="1"/>
    <n v="13200000"/>
    <n v="13200000"/>
    <n v="0"/>
    <s v="SI"/>
    <s v="NO"/>
    <s v="5923;6323;6423;6523;6623;6723;7723;10423;10523;10623;10723;10823;10923;11023;11523;11623;11723;11823;11923;12023;12123;12223;12323;12423;13223;13323;13423;13523;13723;14023;14223"/>
    <s v="TRANSPORTE OTROS SENSIBILIZACION"/>
    <s v="0"/>
  </r>
  <r>
    <s v="DRA"/>
    <s v="DRA_2564"/>
    <x v="13"/>
    <s v="Tematica Mercado"/>
    <s v="MERCADO_2023_OPERATIVO_TRV"/>
    <s v="Bases de datos de la temática de mercado laboral"/>
    <x v="61"/>
    <n v="10"/>
    <s v="2017011000391 "/>
    <s v="BARRANQUILLA"/>
    <s v="SAN ANDRES"/>
    <s v="Transporte"/>
    <s v="Otros"/>
    <n v="1"/>
    <n v="1"/>
    <n v="0"/>
    <n v="1650000"/>
    <d v="2023-01-01T00:00:00"/>
    <n v="1"/>
    <n v="1650000"/>
    <n v="1650000"/>
    <n v="0"/>
    <s v="SI"/>
    <s v="NO"/>
    <s v="5123;7923;8323;9023;9123;9223;14123"/>
    <s v="TRANSPORTE OTROS - MONITOR LIDER"/>
    <s v="0"/>
  </r>
  <r>
    <s v="DRA"/>
    <s v="DRA_2565"/>
    <x v="13"/>
    <s v="Tematica Mercado"/>
    <s v="MERCADO_2023_OPERATIVO_TRV"/>
    <s v="Bases de datos de la temática de mercado laboral"/>
    <x v="61"/>
    <n v="10"/>
    <s v="2017011000391 "/>
    <s v="BARRANQUILLA"/>
    <s v="SAN ANDRES"/>
    <s v="Transporte"/>
    <s v="Otros"/>
    <n v="1"/>
    <n v="1"/>
    <n v="0"/>
    <n v="9900000"/>
    <d v="2023-01-01T00:00:00"/>
    <n v="1"/>
    <n v="9900000"/>
    <n v="9900000"/>
    <n v="0"/>
    <s v="SI"/>
    <s v="NO"/>
    <s v="13023;13123;14323"/>
    <s v="TRANSPORTE OTROS RECUENTISTA"/>
    <s v="0"/>
  </r>
  <r>
    <s v="DRA"/>
    <s v="DRA_2566"/>
    <x v="13"/>
    <s v="Tematica Mercado"/>
    <s v="MERCADO_2023_OPERATIVO_TRV"/>
    <s v="Bases de datos de la temática de mercado laboral"/>
    <x v="61"/>
    <n v="10"/>
    <s v="2017011000391 "/>
    <s v="BARRANQUILLA"/>
    <s v="SAN ANDRES"/>
    <s v="Transporte"/>
    <s v="Otros"/>
    <n v="1"/>
    <n v="1"/>
    <n v="0"/>
    <n v="9900000"/>
    <d v="2023-01-01T00:00:00"/>
    <n v="1"/>
    <n v="9900000"/>
    <n v="9900000"/>
    <n v="0"/>
    <s v="SI"/>
    <s v="NO"/>
    <s v="5923;6323;6423;6523;6623;6723;7723;10423;10523;10623;10723;10823;10923;11023;11523;11623;11723;11823;11923;12023;12123;12223;12323;12423;13223;13323;13423;13523;13723;14023;14223"/>
    <s v="TRANSPORTE OTROS SENSIBILIZACION"/>
    <s v="0"/>
  </r>
  <r>
    <s v="DRA"/>
    <s v="DRA_2567"/>
    <x v="13"/>
    <s v="Tematica Mercado"/>
    <s v="MERCADO_2023_OPERATIVO_TRV"/>
    <s v="Bases de datos de la temática de mercado laboral"/>
    <x v="61"/>
    <n v="10"/>
    <s v="2017011000391 "/>
    <s v="BARRANQUILLA"/>
    <s v="SANTA MARTA"/>
    <s v="Transporte"/>
    <s v="Otros"/>
    <n v="1"/>
    <n v="1"/>
    <n v="0"/>
    <n v="1650000"/>
    <d v="2023-01-01T00:00:00"/>
    <n v="1"/>
    <n v="1650000"/>
    <n v="1650000"/>
    <n v="0"/>
    <s v="SI"/>
    <s v="NO"/>
    <s v="5123;7923;8323;9023;9123;9223;14123"/>
    <s v="TRANSPORTE OTROS - MONITOR LIDER"/>
    <s v="0"/>
  </r>
  <r>
    <s v="DRA"/>
    <s v="DRA_2568"/>
    <x v="13"/>
    <s v="Tematica Mercado"/>
    <s v="MERCADO_2023_OPERATIVO_TRV"/>
    <s v="Bases de datos de la temática de mercado laboral"/>
    <x v="61"/>
    <n v="10"/>
    <s v="2017011000391 "/>
    <s v="BARRANQUILLA"/>
    <s v="SANTA MARTA"/>
    <s v="Transporte"/>
    <s v="Otros"/>
    <n v="1"/>
    <n v="1"/>
    <n v="0"/>
    <n v="13200000"/>
    <d v="2023-01-01T00:00:00"/>
    <n v="1"/>
    <n v="13200000"/>
    <n v="13200000"/>
    <n v="0"/>
    <s v="SI"/>
    <s v="NO"/>
    <s v="5323;5423;5523;6123;7223;7323;7423;7623;9323;9423;9523;9623;9723;9823;9923;10023;10123;10223;10323;12523;12623;12723;12823;12923;13623;13823;13923"/>
    <s v="TRANSPORTE OTROS RECUENTISTA"/>
    <s v="0"/>
  </r>
  <r>
    <s v="DRA"/>
    <s v="DRA_2569"/>
    <x v="13"/>
    <s v="Tematica Mercado"/>
    <s v="MERCADO_2023_OPERATIVO_TRV"/>
    <s v="Bases de datos de la temática de mercado laboral"/>
    <x v="61"/>
    <n v="10"/>
    <s v="2017011000391 "/>
    <s v="BARRANQUILLA"/>
    <s v="SANTA MARTA"/>
    <s v="Transporte"/>
    <s v="Otros"/>
    <n v="1"/>
    <n v="1"/>
    <n v="0"/>
    <n v="13200000"/>
    <d v="2023-01-01T00:00:00"/>
    <n v="1"/>
    <n v="13200000"/>
    <n v="13200000"/>
    <n v="0"/>
    <s v="SI"/>
    <s v="NO"/>
    <s v="5923;6323;6423;6523;6623;6723;7723;10423;10523;10623;10723;10823;10923;11023;11523;11623;11723;11823;11923;12023;12123;12223;12323;12423;13223;13323;13423;13523;13723;14023;14223"/>
    <s v="TRANSPORTE OTROS SENSIBILIZACION"/>
    <s v="0"/>
  </r>
  <r>
    <s v="DRA"/>
    <s v="DRA_2570"/>
    <x v="13"/>
    <s v="Tematica Mercado"/>
    <s v="MERCADO_2023_OPERATIVO_TRV"/>
    <s v="Bases de datos de la temática de mercado laboral"/>
    <x v="61"/>
    <n v="10"/>
    <s v="2017011000391 "/>
    <s v="BARRANQUILLA"/>
    <s v="SINCELEJO"/>
    <s v="Transporte"/>
    <s v="Otros"/>
    <n v="1"/>
    <n v="1"/>
    <n v="0"/>
    <n v="1650000"/>
    <d v="2023-01-01T00:00:00"/>
    <n v="1"/>
    <n v="1650000"/>
    <n v="1650000"/>
    <n v="0"/>
    <s v="SI"/>
    <s v="NO"/>
    <s v="5123;7923;8323;9023;9123;9223;14123"/>
    <s v="TRANSPORTE OTROS - MONITOR LIDER"/>
    <s v="0"/>
  </r>
  <r>
    <s v="DRA"/>
    <s v="DRA_2571"/>
    <x v="13"/>
    <s v="Tematica Mercado"/>
    <s v="MERCADO_2023_OPERATIVO_TRV"/>
    <s v="Bases de datos de la temática de mercado laboral"/>
    <x v="61"/>
    <n v="10"/>
    <s v="2017011000391 "/>
    <s v="BARRANQUILLA"/>
    <s v="SINCELEJO"/>
    <s v="Transporte"/>
    <s v="Otros"/>
    <n v="1"/>
    <n v="1"/>
    <n v="0"/>
    <n v="13200000"/>
    <d v="2023-01-01T00:00:00"/>
    <n v="1"/>
    <n v="13200000"/>
    <n v="13200000"/>
    <n v="0"/>
    <s v="SI"/>
    <s v="NO"/>
    <s v="5323;5423;5523;6123;7223;7323;7423;7623;9323;9423;9523;9623;9723;9823;9923;10023;10123;10223;10323;12523;12623;12723;12823;12923;13623;13823;13923"/>
    <s v="TRANSPORTE OTROS RECUENTISTA"/>
    <s v="0"/>
  </r>
  <r>
    <s v="DRA"/>
    <s v="DRA_2572"/>
    <x v="13"/>
    <s v="Tematica Mercado"/>
    <s v="MERCADO_2023_OPERATIVO_TRV"/>
    <s v="Bases de datos de la temática de mercado laboral"/>
    <x v="61"/>
    <n v="10"/>
    <s v="2017011000391 "/>
    <s v="BARRANQUILLA"/>
    <s v="SINCELEJO"/>
    <s v="Transporte"/>
    <s v="Otros"/>
    <n v="1"/>
    <n v="1"/>
    <n v="0"/>
    <n v="13200000"/>
    <d v="2023-01-01T00:00:00"/>
    <n v="1"/>
    <n v="13200000"/>
    <n v="13200000"/>
    <n v="0"/>
    <s v="SI"/>
    <s v="NO"/>
    <s v="5923;6323;6423;6523;6623;6723;7723;10423;10523;10623;10723;10823;10923;11023;11523;11623;11723;11823;11923;12023;12123;12223;12323;12423;13223;13323;13423;13523;13723;14023;14223"/>
    <s v="TRANSPORTE OTROS SENSIBILIZACION"/>
    <s v="0"/>
  </r>
  <r>
    <s v="DRA"/>
    <s v="DRA_2573"/>
    <x v="13"/>
    <s v="Tematica Mercado"/>
    <s v="MERCADO_2023_OPERATIVO_TRV"/>
    <s v="Bases de datos de la temática de mercado laboral"/>
    <x v="61"/>
    <n v="10"/>
    <s v="2017011000391 "/>
    <s v="BOGOTA"/>
    <s v="TUNJA"/>
    <s v="Transporte"/>
    <s v="Otros"/>
    <n v="1"/>
    <n v="1"/>
    <n v="0"/>
    <n v="1650000"/>
    <d v="2023-01-01T00:00:00"/>
    <n v="1"/>
    <n v="1650000"/>
    <n v="1650000"/>
    <n v="0"/>
    <s v="SI"/>
    <s v="NO"/>
    <s v="44123;31323;25223;18323;38723;29623;30923;31823;25823;26023;27723;24623;46223;48223;37723;38023;47223;47223;49623;47623;47823;45823;46823;39323;40523;40723;37123;17023;17723;19223;26323"/>
    <s v="TRANSPORTE OTROS - MONITOR LIDER"/>
    <s v="0"/>
  </r>
  <r>
    <s v="DRA"/>
    <s v="DRA_2574"/>
    <x v="13"/>
    <s v="Tematica Mercado"/>
    <s v="MERCADO_2023_OPERATIVO_TRV"/>
    <s v="Bases de datos de la temática de mercado laboral"/>
    <x v="61"/>
    <n v="10"/>
    <s v="2017011000391 "/>
    <s v="BOGOTA"/>
    <s v="TUNJA"/>
    <s v="Transporte"/>
    <s v="Otros"/>
    <n v="1"/>
    <n v="1"/>
    <n v="0"/>
    <n v="13200000"/>
    <d v="2023-01-01T00:00:00"/>
    <n v="1"/>
    <n v="13200000"/>
    <n v="13200000"/>
    <n v="0"/>
    <s v="SI"/>
    <s v="NO"/>
    <s v="17023;17723;19223;26323;34723;34823;36823;37323;42923;44523;44723;45423;45623;41223;41423;41623;41823;42323"/>
    <s v="TRANSPORTE OTROS RECUENTISTA"/>
    <s v="0"/>
  </r>
  <r>
    <s v="DRA"/>
    <s v="DRA_2575"/>
    <x v="13"/>
    <s v="Tematica Mercado"/>
    <s v="MERCADO_2023_OPERATIVO_TRV"/>
    <s v="Bases de datos de la temática de mercado laboral"/>
    <x v="61"/>
    <n v="10"/>
    <s v="2017011000391 "/>
    <s v="BOGOTA"/>
    <s v="TUNJA"/>
    <s v="Transporte"/>
    <s v="Otros"/>
    <n v="1"/>
    <n v="1"/>
    <n v="0"/>
    <n v="13200000"/>
    <d v="2023-01-01T00:00:00"/>
    <n v="1"/>
    <n v="13200000"/>
    <n v="13200000"/>
    <n v="0"/>
    <s v="SI"/>
    <s v="NO"/>
    <s v="22123;22223;23623;26823;27023;27223;28123;8323;39523;40023;40923;42423;42523;42623;43523;43923;44923;29423;30123;47423;48723;48023;48923;48323;48623;48823;49023;49323;49723;49923;50323;50523;43123;43323;46423;46623;47023;49223;50023;50123"/>
    <s v="TRANSPORTE OTROS SENSIBILIZACION"/>
    <s v="0"/>
  </r>
  <r>
    <s v="DRA"/>
    <s v="DRA_2576"/>
    <x v="13"/>
    <s v="Tematica Mercado"/>
    <s v="MERCADO_2023_OPERATIVO_TRV"/>
    <s v="Bases de datos de la temática de mercado laboral"/>
    <x v="61"/>
    <n v="10"/>
    <s v="2017011000391 "/>
    <s v="BARRANQUILLA"/>
    <s v="VALLEDUPAR"/>
    <s v="Transporte"/>
    <s v="Otros"/>
    <n v="1"/>
    <n v="1"/>
    <n v="0"/>
    <n v="1650000"/>
    <d v="2023-01-01T00:00:00"/>
    <n v="1"/>
    <n v="1650000"/>
    <n v="1650000"/>
    <n v="0"/>
    <s v="SI"/>
    <s v="NO"/>
    <s v="5123;7923;8323;9023;9123;9223;14123"/>
    <s v="TRANSPORTE OTROS - MONITOR LIDER"/>
    <s v="0"/>
  </r>
  <r>
    <s v="DRA"/>
    <s v="DRA_2577"/>
    <x v="13"/>
    <s v="Tematica Mercado"/>
    <s v="MERCADO_2023_OPERATIVO_TRV"/>
    <s v="Bases de datos de la temática de mercado laboral"/>
    <x v="61"/>
    <n v="10"/>
    <s v="2017011000391 "/>
    <s v="BARRANQUILLA"/>
    <s v="VALLEDUPAR"/>
    <s v="Transporte"/>
    <s v="Otros"/>
    <n v="1"/>
    <n v="1"/>
    <n v="0"/>
    <n v="13200000"/>
    <d v="2023-01-01T00:00:00"/>
    <n v="1"/>
    <n v="13200000"/>
    <n v="13200000"/>
    <n v="0"/>
    <s v="SI"/>
    <s v="NO"/>
    <s v="5323;5423;5523;6123;7223;7323;7423;7623;9323;9423;9523;9623;9723;9823;9923;10023;10123;10223;10323;12523;12623;12723;12823;12923;13623;13823;13923"/>
    <s v="TRANSPORTE OTROS RECUENTISTA"/>
    <s v="0"/>
  </r>
  <r>
    <s v="DRA"/>
    <s v="DRA_2578"/>
    <x v="13"/>
    <s v="Tematica Mercado"/>
    <s v="MERCADO_2023_OPERATIVO_TRV"/>
    <s v="Bases de datos de la temática de mercado laboral"/>
    <x v="61"/>
    <n v="10"/>
    <s v="2017011000391 "/>
    <s v="BARRANQUILLA"/>
    <s v="VALLEDUPAR"/>
    <s v="Transporte"/>
    <s v="Otros"/>
    <n v="1"/>
    <n v="1"/>
    <n v="0"/>
    <n v="13200000"/>
    <d v="2023-01-01T00:00:00"/>
    <n v="1"/>
    <n v="13200000"/>
    <n v="13200000"/>
    <n v="0"/>
    <s v="SI"/>
    <s v="NO"/>
    <s v="5923;6323;6423;6523;6623;6723;7723;10423;10523;10623;10723;10823;10923;11023;11523;11623;11723;11823;11923;12023;12123;12223;12323;12423;13223;13323;13423;13523;13723;14023;14223"/>
    <s v="TRANSPORTE OTROS SENSIBILIZACION"/>
    <s v="0"/>
  </r>
  <r>
    <s v="DRA"/>
    <s v="DRA_2579"/>
    <x v="13"/>
    <s v="Tematica Mercado"/>
    <s v="MERCADO_2023_OPERATIVO_TRV"/>
    <s v="Bases de datos de la temática de mercado laboral"/>
    <x v="61"/>
    <n v="10"/>
    <s v="2017011000391 "/>
    <s v="BOGOTA"/>
    <s v="VILLAVICENCIO"/>
    <s v="Transporte"/>
    <s v="Otros"/>
    <n v="1"/>
    <n v="1"/>
    <n v="0"/>
    <n v="1650000"/>
    <d v="2023-01-01T00:00:00"/>
    <n v="1"/>
    <n v="1650000"/>
    <n v="1650000"/>
    <n v="0"/>
    <s v="SI"/>
    <s v="NO"/>
    <s v="44123;31323;25223;18323;38723"/>
    <s v="TRANSPORTE OTROS - MONITOR LIDER"/>
    <s v="0"/>
  </r>
  <r>
    <s v="DRA"/>
    <s v="DRA_2580"/>
    <x v="13"/>
    <s v="Tematica Mercado"/>
    <s v="MERCADO_2023_OPERATIVO_TRV"/>
    <s v="Bases de datos de la temática de mercado laboral"/>
    <x v="61"/>
    <n v="10"/>
    <s v="2017011000391 "/>
    <s v="BOGOTA"/>
    <s v="VILLAVICENCIO"/>
    <s v="Transporte"/>
    <s v="Otros"/>
    <n v="1"/>
    <n v="1"/>
    <n v="0"/>
    <n v="16500000"/>
    <d v="2023-01-01T00:00:00"/>
    <n v="1"/>
    <n v="16500000"/>
    <n v="16500000"/>
    <n v="0"/>
    <s v="SI"/>
    <s v="NO"/>
    <s v="17023;17723;19223;26323;34723;34823;36823;37323;42923;44523;44723;45423;45623;41223;41423;41623;41823;42323"/>
    <s v="TRANSPORTE OTROS RECUENTISTA"/>
    <s v="0"/>
  </r>
  <r>
    <s v="DRA"/>
    <s v="DRA_2581"/>
    <x v="13"/>
    <s v="Tematica Mercado"/>
    <s v="MERCADO_2023_OPERATIVO_TRV"/>
    <s v="Bases de datos de la temática de mercado laboral"/>
    <x v="61"/>
    <n v="10"/>
    <s v="2017011000391 "/>
    <s v="BOGOTA"/>
    <s v="VILLAVICENCIO"/>
    <s v="Transporte"/>
    <s v="Otros"/>
    <n v="1"/>
    <n v="1"/>
    <n v="0"/>
    <n v="16500000"/>
    <d v="2023-01-01T00:00:00"/>
    <n v="1"/>
    <n v="16500000"/>
    <n v="16500000"/>
    <n v="0"/>
    <s v="SI"/>
    <s v="NO"/>
    <s v="22123;22223;23623;26823;27023;27223;28123;8323;39523;40023;40923;42423;42523;42623;43523;43923;44923;29423;30123;47423;48723;48023;48923;48323;48623;48823;49023;49323;49723;49923;50323;50523;43123;43323;46423;46623;47023;49223;50023;50123"/>
    <s v="TRANSPORTE OTROS SENSIBILIZACION"/>
    <s v="0"/>
  </r>
  <r>
    <s v="DRA"/>
    <s v="DRA_2582"/>
    <x v="13"/>
    <s v="Tematica Mercado"/>
    <s v="MERCADO_2023_OPERATIVO_TRV"/>
    <s v="Bases de datos de la temática de mercado laboral"/>
    <x v="61"/>
    <n v="10"/>
    <s v="2017011000391 "/>
    <s v="CALI"/>
    <s v="BUENAVENTURA"/>
    <s v="Transporte"/>
    <s v="Otros"/>
    <n v="1"/>
    <n v="1"/>
    <n v="0"/>
    <n v="6600000"/>
    <d v="2023-01-01T00:00:00"/>
    <n v="1"/>
    <n v="6600000"/>
    <n v="6600000"/>
    <n v="0"/>
    <s v="SI"/>
    <s v="NO"/>
    <s v="25523;28223;28323;28423;31923;32023;19223;19323;19423;19523;14423;14523;15323;25623;25723;19623;19723"/>
    <s v="TRANSPORTE OTROS RECUENTISTA"/>
    <s v="0"/>
  </r>
  <r>
    <s v="DRA"/>
    <s v="DRA_2583"/>
    <x v="13"/>
    <s v="Tematica Mercado"/>
    <s v="MERCADO_2023_OPERATIVO_TRV"/>
    <s v="Bases de datos de la temática de mercado laboral"/>
    <x v="61"/>
    <n v="10"/>
    <s v="2017011000391 "/>
    <s v="CALI"/>
    <s v="BUENAVENTURA"/>
    <s v="Transporte"/>
    <s v="Otros"/>
    <n v="1"/>
    <n v="1"/>
    <n v="0"/>
    <n v="6600000"/>
    <d v="2023-01-01T00:00:00"/>
    <n v="1"/>
    <n v="6600000"/>
    <n v="6600000"/>
    <n v="0"/>
    <s v="SI"/>
    <s v="NO"/>
    <s v="25923;26123;28523;28623;28723;28823;32123;20023;20123;20223;20323;14123;14223;1432326023;33823;20423"/>
    <s v="TRANSPORTE OTROS SENSIBILIZACION"/>
    <s v="0"/>
  </r>
  <r>
    <s v="DRA"/>
    <s v="DRA_2584"/>
    <x v="13"/>
    <s v="Tematica Mercado"/>
    <s v="MERCADO_2023_OPERATIVO_TRV"/>
    <s v="Bases de datos de la temática de mercado laboral"/>
    <x v="61"/>
    <n v="10"/>
    <s v="2017011000391 "/>
    <s v="BOGOTA"/>
    <s v="SOACHA"/>
    <s v="Transporte"/>
    <s v="Otros"/>
    <n v="1"/>
    <n v="1"/>
    <n v="0"/>
    <n v="3300000"/>
    <d v="2023-01-01T00:00:00"/>
    <n v="1"/>
    <n v="3300000"/>
    <n v="3300000"/>
    <n v="0"/>
    <s v="SI"/>
    <s v="NO"/>
    <s v="44123;31323;25223;18323;38723;29623;30923;31823;25823;26023;27723;24623;46223;48223;37723;38023;47223;47223;49623;47623;47823;45823;46823;39323;40523;40723;37123;17023;17723;19223;26323"/>
    <s v="TRANSPORTE OTROS RECUENTISTA"/>
    <s v="0"/>
  </r>
  <r>
    <s v="DRA"/>
    <s v="DRA_2585"/>
    <x v="13"/>
    <s v="Tematica Mercado"/>
    <s v="MERCADO_2023_OPERATIVO_TRV"/>
    <s v="Bases de datos de la temática de mercado laboral"/>
    <x v="61"/>
    <n v="10"/>
    <s v="2017011000391 "/>
    <s v="BOGOTA"/>
    <s v="SOACHA"/>
    <s v="Transporte"/>
    <s v="Otros"/>
    <n v="1"/>
    <n v="1"/>
    <n v="0"/>
    <n v="3300000"/>
    <d v="2023-01-01T00:00:00"/>
    <n v="1"/>
    <n v="3300000"/>
    <n v="3300000"/>
    <n v="0"/>
    <s v="SI"/>
    <s v="NO"/>
    <s v="22123;22223;23623;26823;27023;27223;28123;8323;39523;40023;40923;42423;42523;42623;43523;43923;44923;29423;30123;47423;48723;48023;48923;48323;48623;48823;49023;49323;49723;49923;50323;50523;43123;43323;46423;46623;47023;49223;50023;50123"/>
    <s v="TRANSPORTE OTROS SENSIBILIZACION"/>
    <s v="0"/>
  </r>
  <r>
    <s v="DRA"/>
    <s v="DRA_2586"/>
    <x v="13"/>
    <s v="Tematica Mercado"/>
    <s v="MERCADO_2023_OPERATIVO_TRV"/>
    <s v="Bases de datos de la temática de mercado laboral"/>
    <x v="61"/>
    <n v="10"/>
    <s v="2017011000391 "/>
    <s v="BUCARAMANGA"/>
    <s v="ARAUCA"/>
    <s v="Transporte"/>
    <s v="Otros"/>
    <n v="1"/>
    <n v="1"/>
    <n v="0"/>
    <n v="3399000"/>
    <d v="2023-01-01T00:00:00"/>
    <n v="1"/>
    <n v="3399000"/>
    <n v="3399000"/>
    <n v="0"/>
    <s v="SI"/>
    <s v="NO"/>
    <s v="14723;15323;17823"/>
    <s v="TRANSPORTE REVISITAS - OTROS RECUENTISTA"/>
    <s v="0"/>
  </r>
  <r>
    <s v="DRA"/>
    <s v="DRA_2587"/>
    <x v="13"/>
    <s v="Tematica Mercado"/>
    <s v="MERCADO_2023_OPERATIVO_TRV"/>
    <s v="Bases de datos de la temática de mercado laboral"/>
    <x v="61"/>
    <n v="10"/>
    <s v="2017011000391 "/>
    <s v="BUCARAMANGA"/>
    <s v="ARAUCA"/>
    <s v="Transporte"/>
    <s v="Otros"/>
    <n v="1"/>
    <n v="1"/>
    <n v="0"/>
    <n v="3399000"/>
    <d v="2023-01-01T00:00:00"/>
    <n v="1"/>
    <n v="3399000"/>
    <n v="3399000"/>
    <n v="0"/>
    <s v="SI"/>
    <s v="NO"/>
    <s v="18523;20423;21823"/>
    <s v="TRANSPORTE REVISITAS - OTROS SENSIBILIZADOR"/>
    <s v="0"/>
  </r>
  <r>
    <s v="DRA"/>
    <s v="DRA_2588"/>
    <x v="13"/>
    <s v="Tematica Mercado"/>
    <s v="MERCADO_2023_OPERATIVO_TRV"/>
    <s v="Bases de datos de la temática de mercado laboral"/>
    <x v="61"/>
    <n v="10"/>
    <s v="2017011000391 "/>
    <s v="BOGOTA"/>
    <s v="INIRIDA"/>
    <s v="Transporte"/>
    <s v="Otros"/>
    <n v="1"/>
    <n v="1"/>
    <n v="0"/>
    <n v="2266000"/>
    <d v="2023-01-01T00:00:00"/>
    <n v="1"/>
    <n v="2266000"/>
    <n v="2266000"/>
    <n v="0"/>
    <s v="SI"/>
    <s v="NO"/>
    <s v="44123;31323;25223;18323;38723;29623;30923;31823;25823;26023;27723;24623;46223;48223;37723;38023;47223;47223;49623;47623;47823;45823;46823;39323;40523;40723;37123;17023;17723;19223;26323"/>
    <s v="TRANSPORTE REVISITAS - OTROS RECUENTISTA"/>
    <s v="0"/>
  </r>
  <r>
    <s v="DRA"/>
    <s v="DRA_2589"/>
    <x v="13"/>
    <s v="Tematica Mercado"/>
    <s v="MERCADO_2023_OPERATIVO_TRV"/>
    <s v="Bases de datos de la temática de mercado laboral"/>
    <x v="61"/>
    <n v="10"/>
    <s v="2017011000391 "/>
    <s v="BOGOTA"/>
    <s v="INIRIDA"/>
    <s v="Transporte"/>
    <s v="Otros"/>
    <n v="1"/>
    <n v="1"/>
    <n v="0"/>
    <n v="2266000"/>
    <d v="2023-01-01T00:00:00"/>
    <n v="1"/>
    <n v="2266000"/>
    <n v="2266000"/>
    <n v="0"/>
    <s v="SI"/>
    <s v="NO"/>
    <s v="22123;22223;23623;26823;27023;27223;28123;8323;39523;40023;40923;42423;42523;42623;43523;43923;44923;29423;30123;47423;48723;48023;48923;48323;48623;48823;49023;49323;49723;49923;50323;50523;43123;43323;46423;46623;47023;49223;50023;50123"/>
    <s v="TRANSPORTE REVISITAS - OTROS SENSIBILIZADOR"/>
    <s v="0"/>
  </r>
  <r>
    <s v="DRA"/>
    <s v="DRA_2590"/>
    <x v="13"/>
    <s v="Tematica Mercado"/>
    <s v="MERCADO_2023_OPERATIVO_TRV"/>
    <s v="Bases de datos de la temática de mercado laboral"/>
    <x v="61"/>
    <n v="10"/>
    <s v="2017011000391 "/>
    <s v="BOGOTA"/>
    <s v="LETICIA"/>
    <s v="Transporte"/>
    <s v="Otros"/>
    <n v="1"/>
    <n v="1"/>
    <n v="0"/>
    <n v="2266000"/>
    <d v="2023-01-01T00:00:00"/>
    <n v="1"/>
    <n v="2266000"/>
    <n v="2266000"/>
    <n v="0"/>
    <s v="SI"/>
    <s v="NO"/>
    <s v="44123;31323;25223;18323;38723;29623;30923;31823;25823;26023;27723;24623;46223;48223;37723;38023;47223;47223;49623;47623;47823;45823;46823;39323;40523;40723;37123;17023;17723;19223;26323"/>
    <s v="TRANSPORTE REVISITAS - OTROS RECUENTISTA"/>
    <s v="0"/>
  </r>
  <r>
    <s v="DRA"/>
    <s v="DRA_2591"/>
    <x v="13"/>
    <s v="Tematica Mercado"/>
    <s v="MERCADO_2023_OPERATIVO_TRV"/>
    <s v="Bases de datos de la temática de mercado laboral"/>
    <x v="61"/>
    <n v="10"/>
    <s v="2017011000391 "/>
    <s v="BOGOTA"/>
    <s v="LETICIA"/>
    <s v="Transporte"/>
    <s v="Otros"/>
    <n v="1"/>
    <n v="1"/>
    <n v="0"/>
    <n v="2266000"/>
    <d v="2023-01-01T00:00:00"/>
    <n v="1"/>
    <n v="2266000"/>
    <n v="2266000"/>
    <n v="0"/>
    <s v="SI"/>
    <s v="NO"/>
    <s v="22123;22223;23623;26823;27023;27223;28123;8323;39523;40023;40923;42423;42523;42623;43523;43923;44923;29423;30123;47423;48723;48023;48923;48323;48623;48823;49023;49323;49723;49923;50323;50523;43123;43323;46423;46623;47023;49223;50023;50123"/>
    <s v="TRANSPORTE REVISITAS - OTROS SENSIBILIZADOR"/>
    <s v="0"/>
  </r>
  <r>
    <s v="DRA"/>
    <s v="DRA_2592"/>
    <x v="13"/>
    <s v="Tematica Mercado"/>
    <s v="MERCADO_2023_OPERATIVO_TRV"/>
    <s v="Bases de datos de la temática de mercado laboral"/>
    <x v="61"/>
    <n v="10"/>
    <s v="2017011000391 "/>
    <s v="BOGOTA"/>
    <s v="MITU"/>
    <s v="Transporte"/>
    <s v="Otros"/>
    <n v="1"/>
    <n v="1"/>
    <n v="0"/>
    <n v="2266000"/>
    <d v="2023-01-01T00:00:00"/>
    <n v="1"/>
    <n v="2266000"/>
    <n v="2266000"/>
    <n v="0"/>
    <s v="SI"/>
    <s v="NO"/>
    <s v="44123;31323;25223;18323;38723;29623;30923;31823;25823;26023;27723;24623;46223;48223;37723;38023;47223;47223;49623;47623;47823;45823;46823;39323;40523;40723;37123;17023;17723;19223;26323"/>
    <s v="TRANSPORTE REVISITAS - OTROS RECUENTISTA"/>
    <s v="0"/>
  </r>
  <r>
    <s v="DRA"/>
    <s v="DRA_2593"/>
    <x v="13"/>
    <s v="Tematica Mercado"/>
    <s v="MERCADO_2023_OPERATIVO_TRV"/>
    <s v="Bases de datos de la temática de mercado laboral"/>
    <x v="61"/>
    <n v="10"/>
    <s v="2017011000391 "/>
    <s v="BOGOTA"/>
    <s v="MITU"/>
    <s v="Transporte"/>
    <s v="Otros"/>
    <n v="1"/>
    <n v="1"/>
    <n v="0"/>
    <n v="2266000"/>
    <d v="2023-01-01T00:00:00"/>
    <n v="1"/>
    <n v="2266000"/>
    <n v="2266000"/>
    <n v="0"/>
    <s v="SI"/>
    <s v="NO"/>
    <s v="22123;22223;23623;26823;27023;27223;28123;8323;39523;40023;40923;42423;42523;42623;43523;43923;44923;29423;30123;47423;48723;48023;48923;48323;48623;48823;49023;49323;49723;49923;50323;50523;43123;43323;46423;46623;47023;49223;50023;50123"/>
    <s v="TRANSPORTE REVISITAS - OTROS SENSIBILIZADOR"/>
    <s v="0"/>
  </r>
  <r>
    <s v="DRA"/>
    <s v="DRA_2594"/>
    <x v="13"/>
    <s v="Tematica Mercado"/>
    <s v="MERCADO_2023_OPERATIVO_TRV"/>
    <s v="Bases de datos de la temática de mercado laboral"/>
    <x v="61"/>
    <n v="10"/>
    <s v="2017011000391 "/>
    <s v="CALI"/>
    <s v="MOCOA"/>
    <s v="Transporte"/>
    <s v="Otros"/>
    <n v="1"/>
    <n v="1"/>
    <n v="0"/>
    <n v="2266000"/>
    <d v="2023-01-01T00:00:00"/>
    <n v="1"/>
    <n v="2266000"/>
    <n v="2266000"/>
    <n v="0"/>
    <s v="SI"/>
    <s v="NO"/>
    <s v="19823;19923"/>
    <s v="TRANSPORTE REVISITAS - OTROS RECUENTISTA"/>
    <s v="0"/>
  </r>
  <r>
    <s v="DRA"/>
    <s v="DRA_2595"/>
    <x v="13"/>
    <s v="Tematica Mercado"/>
    <s v="MERCADO_2023_OPERATIVO_TRV"/>
    <s v="Bases de datos de la temática de mercado laboral"/>
    <x v="61"/>
    <n v="10"/>
    <s v="2017011000391 "/>
    <s v="CALI"/>
    <s v="MOCOA"/>
    <s v="Transporte"/>
    <s v="Otros"/>
    <n v="1"/>
    <n v="1"/>
    <n v="0"/>
    <n v="2266000"/>
    <d v="2023-01-01T00:00:00"/>
    <n v="1"/>
    <n v="1133000"/>
    <n v="1133000"/>
    <n v="0"/>
    <s v="SI"/>
    <s v="NO"/>
    <n v="20523"/>
    <s v="TRANSPORTE REVISITAS - OTROS SENSIBILIZADOR"/>
    <s v="0"/>
  </r>
  <r>
    <s v="DRA"/>
    <s v="DRA_2596"/>
    <x v="13"/>
    <s v="Tematica Mercado"/>
    <s v="MERCADO_2023_OPERATIVO_TRV"/>
    <s v="Bases de datos de la temática de mercado laboral"/>
    <x v="61"/>
    <n v="10"/>
    <s v="2017011000391 "/>
    <s v="BOGOTA"/>
    <s v="PUERTO CARRENO"/>
    <s v="Transporte"/>
    <s v="Otros"/>
    <n v="1"/>
    <n v="1"/>
    <n v="0"/>
    <n v="2266000"/>
    <d v="2023-01-01T00:00:00"/>
    <n v="1"/>
    <n v="2266000"/>
    <n v="2266000"/>
    <n v="0"/>
    <s v="SI"/>
    <s v="NO"/>
    <s v="44123;31323;25223;18323;38723;29623;30923;31823;25823;26023;27723;24623;46223;48223;37723;38023;47223;47223;49623;47623;47823;45823;46823;39323;40523;40723;37123;17023;17723;19223;26323"/>
    <s v="TRANSPORTE REVISITAS - OTROS RECUENTISTA"/>
    <s v="0"/>
  </r>
  <r>
    <s v="DRA"/>
    <s v="DRA_2597"/>
    <x v="13"/>
    <s v="Tematica Mercado"/>
    <s v="MERCADO_2023_OPERATIVO_TRV"/>
    <s v="Bases de datos de la temática de mercado laboral"/>
    <x v="61"/>
    <n v="10"/>
    <s v="2017011000391 "/>
    <s v="BOGOTA"/>
    <s v="PUERTO CARRENO"/>
    <s v="Transporte"/>
    <s v="Otros"/>
    <n v="1"/>
    <n v="1"/>
    <n v="0"/>
    <n v="2266000"/>
    <d v="2023-01-01T00:00:00"/>
    <n v="1"/>
    <n v="2266000"/>
    <n v="2266000"/>
    <n v="0"/>
    <s v="SI"/>
    <s v="NO"/>
    <s v="22123;22223;23623;26823;27023;27223;28123;8323;39523;40023;40923;42423;42523;42623;43523;43923;44923;29423;30123;47423;48723;48023;48923;48323;48623;48823;49023;49323;49723;49923;50323;50523;43123;43323;46423;46623;47023;49223;50023;50123"/>
    <s v="TRANSPORTE REVISITAS - OTROS SENSIBILIZADOR"/>
    <s v="0"/>
  </r>
  <r>
    <s v="DRA"/>
    <s v="DRA_2598"/>
    <x v="13"/>
    <s v="Tematica Mercado"/>
    <s v="MERCADO_2023_OPERATIVO_TRV"/>
    <s v="Bases de datos de la temática de mercado laboral"/>
    <x v="61"/>
    <n v="10"/>
    <s v="2017011000391 "/>
    <s v="BOGOTA"/>
    <s v="SAN JOSE DEL GUAVIARE"/>
    <s v="Transporte"/>
    <s v="Otros"/>
    <n v="1"/>
    <n v="1"/>
    <n v="0"/>
    <n v="2266000"/>
    <d v="2023-01-01T00:00:00"/>
    <n v="1"/>
    <n v="2266000"/>
    <n v="2266000"/>
    <n v="0"/>
    <s v="SI"/>
    <s v="NO"/>
    <s v="44123;31323;25223;18323;38723;29623;30923;31823;25823;26023;27723;24623;46223;48223;37723;38023;47223;47223;49623;47623;47823;45823;46823;39323;40523;40723;37123;17023;17723;19223;26323"/>
    <s v="TRANSPORTE REVISITAS - OTROS RECUENTISTA"/>
    <s v="0"/>
  </r>
  <r>
    <s v="DRA"/>
    <s v="DRA_2599"/>
    <x v="13"/>
    <s v="Tematica Mercado"/>
    <s v="MERCADO_2023_OPERATIVO_TRV"/>
    <s v="Bases de datos de la temática de mercado laboral"/>
    <x v="61"/>
    <n v="10"/>
    <s v="2017011000391 "/>
    <s v="BOGOTA"/>
    <s v="SAN JOSE DEL GUAVIARE"/>
    <s v="Transporte"/>
    <s v="Otros"/>
    <n v="1"/>
    <n v="1"/>
    <n v="0"/>
    <n v="2266000"/>
    <d v="2023-01-01T00:00:00"/>
    <n v="1"/>
    <n v="2266000"/>
    <n v="2266000"/>
    <n v="0"/>
    <s v="SI"/>
    <s v="NO"/>
    <s v="22123;22223;23623;26823;27023;27223;28123;8323;39523;40023;40923;42423;42523;42623;43523;43923;44923;29423;30123;47423;48723;48023;48923;48323;48623;48823;49023;49323;49723;49923;50323;50523;43123;43323;46423;46623;47023;49223;50023;50123"/>
    <s v="TRANSPORTE REVISITAS - OTROS SENSIBILIZADOR"/>
    <s v="0"/>
  </r>
  <r>
    <s v="DRA"/>
    <s v="DRA_2600"/>
    <x v="13"/>
    <s v="Tematica Mercado"/>
    <s v="MERCADO_2023_OPERATIVO_TRV"/>
    <s v="Bases de datos de la temática de mercado laboral"/>
    <x v="61"/>
    <n v="10"/>
    <s v="2017011000391 "/>
    <s v="BOGOTA"/>
    <s v="YOPAL"/>
    <s v="Transporte"/>
    <s v="Otros"/>
    <n v="1"/>
    <n v="1"/>
    <n v="0"/>
    <n v="3399000"/>
    <d v="2023-01-01T00:00:00"/>
    <n v="1"/>
    <n v="3399000"/>
    <n v="3399000"/>
    <n v="0"/>
    <s v="SI"/>
    <s v="NO"/>
    <s v="22123;22223;23623;26823;27023;27223;28123;8323;39523;40023;40923;42423;42523;42623;43523;43923;44923;29423;30123;47423;48723;48023;48923;48323;48623;48823;49023;49323;49723;49923;50323;50523;43123;43323;46423;46623;47023;49223;50023;50123"/>
    <s v="TRANSPORTE REVISITAS - OTROS RECUENTISTA"/>
    <s v="0"/>
  </r>
  <r>
    <s v="DRA"/>
    <s v="DRA_2601"/>
    <x v="13"/>
    <s v="Tematica Mercado"/>
    <s v="MERCADO_2023_OPERATIVO_TRV"/>
    <s v="Bases de datos de la temática de mercado laboral"/>
    <x v="61"/>
    <n v="10"/>
    <s v="2017011000391 "/>
    <s v="BOGOTA"/>
    <s v="YOPAL"/>
    <s v="Transporte"/>
    <s v="Otros"/>
    <n v="1"/>
    <n v="1"/>
    <n v="0"/>
    <n v="3399000"/>
    <d v="2023-01-01T00:00:00"/>
    <n v="1"/>
    <n v="3399000"/>
    <n v="3399000"/>
    <n v="0"/>
    <s v="SI"/>
    <s v="NO"/>
    <s v="44123;31323;25223;18323;38723;29623;30923;31823;25823;26023;27723;24623;46223;48223;37723;38023;47223;47223;49623;47623;47823;45823;46823;39323;40523;40723;37123;17023;17723;19223;26323"/>
    <s v="TRANSPORTE REVISITAS - OTROS SENSIBILIZADOR"/>
    <s v="0"/>
  </r>
  <r>
    <s v="DRA"/>
    <s v="DRA_2602"/>
    <x v="13"/>
    <s v="Tematica Mercado"/>
    <s v="MERCADO_2023_OPERATIVO_TRV"/>
    <s v="Bases de datos de la temática de mercado laboral"/>
    <x v="61"/>
    <n v="10"/>
    <s v="2017011000391 "/>
    <s v="BUCARAMANGA"/>
    <s v="BARRANCABERMEJA"/>
    <s v="Transporte"/>
    <s v="Otros"/>
    <n v="1"/>
    <n v="1"/>
    <n v="0"/>
    <n v="1133000"/>
    <d v="2023-01-01T00:00:00"/>
    <n v="1"/>
    <n v="1133000"/>
    <n v="1133000"/>
    <n v="0"/>
    <s v="SI"/>
    <s v="NO"/>
    <n v="21423"/>
    <s v="TRANSPORTE REVISITAS - OTROS RECUENTISTA"/>
    <s v="0"/>
  </r>
  <r>
    <s v="DRA"/>
    <s v="DRA_2603"/>
    <x v="13"/>
    <s v="Tematica Mercado"/>
    <s v="MERCADO_2023_OPERATIVO_TRV"/>
    <s v="Bases de datos de la temática de mercado laboral"/>
    <x v="61"/>
    <n v="10"/>
    <s v="2017011000391 "/>
    <s v="BUCARAMANGA"/>
    <s v="BARRANCABERMEJA"/>
    <s v="Transporte"/>
    <s v="Otros"/>
    <n v="1"/>
    <n v="1"/>
    <n v="0"/>
    <n v="1133000"/>
    <d v="2023-01-01T00:00:00"/>
    <n v="1"/>
    <n v="1133000"/>
    <n v="1133000"/>
    <n v="0"/>
    <s v="SI"/>
    <s v="NO"/>
    <n v="19623"/>
    <s v="TRANSPORTE REVISITAS - OTROS SENSIBILIZADOR"/>
    <s v="0"/>
  </r>
  <r>
    <s v="DRA"/>
    <s v="DRA_2604"/>
    <x v="13"/>
    <s v="Tematica Mercado"/>
    <s v="MERCADO_2023_OPERATIVO_TRV"/>
    <s v="Bases de datos de la temática de mercado laboral"/>
    <x v="61"/>
    <n v="10"/>
    <s v="2017011000391 "/>
    <s v="CALI"/>
    <s v="TUMACO"/>
    <s v="Transporte"/>
    <s v="Otros"/>
    <n v="1"/>
    <n v="1"/>
    <n v="0"/>
    <n v="2266000"/>
    <d v="2023-01-01T00:00:00"/>
    <n v="1"/>
    <n v="2266000"/>
    <n v="2266000"/>
    <n v="0"/>
    <s v="SI"/>
    <s v="NO"/>
    <s v="25523;28223;28323;28423;31923;32023;19223;19323;19423;19523;14423;14523;15323;25623;25723;19623;19723"/>
    <s v="TRANSPORTE REVISITAS - OTROS RECUENTISTA"/>
    <s v="0"/>
  </r>
  <r>
    <s v="DRA"/>
    <s v="DRA_2605"/>
    <x v="13"/>
    <s v="Tematica Mercado"/>
    <s v="MERCADO_2023_OPERATIVO_TRV"/>
    <s v="Bases de datos de la temática de mercado laboral"/>
    <x v="61"/>
    <n v="10"/>
    <s v="2017011000391 "/>
    <s v="CALI"/>
    <s v="TUMACO"/>
    <s v="Transporte"/>
    <s v="Otros"/>
    <n v="1"/>
    <n v="1"/>
    <n v="0"/>
    <n v="1133000"/>
    <d v="2023-01-01T00:00:00"/>
    <n v="1"/>
    <n v="1133000"/>
    <n v="1133000"/>
    <n v="0"/>
    <s v="SI"/>
    <s v="NO"/>
    <s v="25923;26123;28523;28623;28723;28823;32123;20023;20123;20223;20323;14123;14223;1432326023;33823;20423"/>
    <s v="TRANSPORTE REVISITAS - OTROS SENSIBILIZADOR"/>
    <s v="0"/>
  </r>
  <r>
    <s v="DRA"/>
    <s v="DRA_2606"/>
    <x v="13"/>
    <s v="Tematica Mercado"/>
    <s v="MERCADO_2023_OPERATIVO_TRV"/>
    <s v="Bases de datos de la temática de mercado laboral"/>
    <x v="61"/>
    <n v="10"/>
    <s v="2017011000391 "/>
    <s v="BUCARAMANGA"/>
    <s v="BARRANCABERMEJA"/>
    <s v="Otros_gastos_operativos"/>
    <s v="Gastos Asociados Al Operativo De Campo"/>
    <n v="1"/>
    <n v="1"/>
    <n v="0"/>
    <n v="4950000"/>
    <d v="2023-01-01T00:00:00"/>
    <n v="1"/>
    <n v="4950000"/>
    <n v="4950000"/>
    <n v="0"/>
    <s v="SI"/>
    <s v="NO"/>
    <s v="20823;21423;19623"/>
    <s v="COMUNICACIONES"/>
    <s v="0"/>
  </r>
  <r>
    <s v="DRA"/>
    <s v="DRA_3388"/>
    <x v="13"/>
    <s v="Tematica Mercado"/>
    <s v="MERCADO_2023_GEIH"/>
    <s v="Bases de datos de la temática de mercado laboral"/>
    <x v="61"/>
    <n v="10"/>
    <s v="2017011000391 "/>
    <s v="BARRANQUILLA"/>
    <s v="BARRANQUILLA"/>
    <s v="Transporte"/>
    <s v="Urbano"/>
    <n v="1"/>
    <n v="1"/>
    <n v="0"/>
    <n v="1350000"/>
    <d v="2023-04-01T00:00:00"/>
    <n v="1"/>
    <n v="1350000"/>
    <n v="1350000"/>
    <n v="0"/>
    <s v="NO"/>
    <s v="NO"/>
    <n v="58523"/>
    <s v="Transporte urbano encuestador apoyo urbana GEIH"/>
    <s v="0"/>
  </r>
  <r>
    <s v="DRA"/>
    <s v="DRA_3389"/>
    <x v="13"/>
    <s v="Tematica Mercado"/>
    <s v="MERCADO_2023_GEIH"/>
    <s v="Bases de datos de la temática de mercado laboral"/>
    <x v="61"/>
    <n v="10"/>
    <s v="2017011000391 "/>
    <s v="BARRANQUILLA"/>
    <s v="CARTAGENA"/>
    <s v="Transporte"/>
    <s v="Urbano"/>
    <n v="1"/>
    <n v="1"/>
    <n v="0"/>
    <n v="1350000"/>
    <d v="2023-04-01T00:00:00"/>
    <n v="1"/>
    <n v="1350000"/>
    <n v="1350000"/>
    <n v="0"/>
    <s v="NO"/>
    <s v="NO"/>
    <n v="58523"/>
    <s v="Transporte urbano encuestador apoyo urbana GEIH"/>
    <s v="0"/>
  </r>
  <r>
    <s v="DRA"/>
    <s v="DRA_3390"/>
    <x v="13"/>
    <s v="Tematica Mercado"/>
    <s v="MERCADO_2023_GEIH"/>
    <s v="Bases de datos de la temática de mercado laboral"/>
    <x v="61"/>
    <n v="10"/>
    <s v="2017011000391 "/>
    <s v="BARRANQUILLA"/>
    <s v="RIOHACHA"/>
    <s v="Transporte"/>
    <s v="Urbano"/>
    <n v="1"/>
    <n v="1"/>
    <n v="0"/>
    <n v="1350000"/>
    <d v="2023-04-01T00:00:00"/>
    <n v="1"/>
    <n v="1350000"/>
    <n v="1350000"/>
    <n v="0"/>
    <s v="NO"/>
    <s v="NO"/>
    <n v="58523"/>
    <s v="Transporte urbano encuestador apoyo urbana GEIH"/>
    <s v="0"/>
  </r>
  <r>
    <s v="DRA"/>
    <s v="DRA_3391"/>
    <x v="13"/>
    <s v="Tematica Mercado"/>
    <s v="MERCADO_2023_GEIH"/>
    <s v="Bases de datos de la temática de mercado laboral"/>
    <x v="61"/>
    <n v="10"/>
    <s v="2017011000391 "/>
    <s v="BARRANQUILLA"/>
    <s v="SAN ANDRES"/>
    <s v="Transporte"/>
    <s v="Urbano"/>
    <n v="1"/>
    <n v="1"/>
    <n v="0"/>
    <n v="1350000"/>
    <d v="2023-04-01T00:00:00"/>
    <n v="1"/>
    <n v="1350000"/>
    <n v="1350000"/>
    <n v="0"/>
    <s v="NO"/>
    <s v="NO"/>
    <n v="58623"/>
    <s v="Transporte urbano encuestador apoyo urbana GEIH"/>
    <s v="0"/>
  </r>
  <r>
    <s v="DRA"/>
    <s v="DRA_3392"/>
    <x v="13"/>
    <s v="Tematica Mercado"/>
    <s v="MERCADO_2023_GEIH"/>
    <s v="Bases de datos de la temática de mercado laboral"/>
    <x v="61"/>
    <n v="10"/>
    <s v="2017011000391 "/>
    <s v="BARRANQUILLA"/>
    <s v="SANTA MARTA"/>
    <s v="Transporte"/>
    <s v="Urbano"/>
    <n v="1"/>
    <n v="1"/>
    <n v="0"/>
    <n v="1350000"/>
    <d v="2023-04-01T00:00:00"/>
    <n v="1"/>
    <n v="1350000"/>
    <n v="1350000"/>
    <n v="0"/>
    <s v="NO"/>
    <s v="NO"/>
    <n v="58523"/>
    <s v="Transporte urbano encuestador apoyo urbana GEIH"/>
    <s v="0"/>
  </r>
  <r>
    <s v="DRA"/>
    <s v="DRA_3393"/>
    <x v="13"/>
    <s v="Tematica Mercado"/>
    <s v="MERCADO_2023_GEIH"/>
    <s v="Bases de datos de la temática de mercado laboral"/>
    <x v="61"/>
    <n v="10"/>
    <s v="2017011000391 "/>
    <s v="BARRANQUILLA"/>
    <s v="SINCELEJO"/>
    <s v="Transporte"/>
    <s v="Urbano"/>
    <n v="1"/>
    <n v="1"/>
    <n v="0"/>
    <n v="1350000"/>
    <d v="2023-04-01T00:00:00"/>
    <n v="1"/>
    <n v="1350000"/>
    <n v="1350000"/>
    <n v="0"/>
    <s v="NO"/>
    <s v="NO"/>
    <n v="58523"/>
    <s v="Transporte urbano encuestador apoyo urbana GEIH"/>
    <s v="0"/>
  </r>
  <r>
    <s v="DRA"/>
    <s v="DRA_3394"/>
    <x v="13"/>
    <s v="Tematica Mercado"/>
    <s v="MERCADO_2023_GEIH"/>
    <s v="Bases de datos de la temática de mercado laboral"/>
    <x v="61"/>
    <n v="10"/>
    <s v="2017011000391 "/>
    <s v="BARRANQUILLA"/>
    <s v="VALLEDUPAR"/>
    <s v="Transporte"/>
    <s v="Urbano"/>
    <n v="1"/>
    <n v="1"/>
    <n v="0"/>
    <n v="1350000"/>
    <d v="2023-04-01T00:00:00"/>
    <n v="1"/>
    <n v="1350000"/>
    <n v="1350000"/>
    <n v="0"/>
    <s v="NO"/>
    <s v="NO"/>
    <n v="58523"/>
    <s v="Transporte urbano encuestador apoyo urbana GEIH"/>
    <s v="0"/>
  </r>
  <r>
    <s v="DRA"/>
    <s v="DRA_3395"/>
    <x v="13"/>
    <s v="Tematica Mercado"/>
    <s v="MERCADO_2023_GEIH"/>
    <s v="Bases de datos de la temática de mercado laboral"/>
    <x v="61"/>
    <n v="10"/>
    <s v="2017011000391 "/>
    <s v="BOGOTA"/>
    <s v="BOGOTA"/>
    <s v="Transporte"/>
    <s v="Urbano"/>
    <n v="1"/>
    <n v="1"/>
    <n v="0"/>
    <n v="1350000"/>
    <d v="2023-04-01T00:00:00"/>
    <n v="1"/>
    <n v="1350000"/>
    <n v="1350000"/>
    <n v="0"/>
    <s v="NO"/>
    <s v="NO"/>
    <n v="75923"/>
    <s v="Transporte urbano encuestador apoyo urbana GEIH"/>
    <s v="0"/>
  </r>
  <r>
    <s v="DRA"/>
    <s v="DRA_3396"/>
    <x v="13"/>
    <s v="Tematica Mercado"/>
    <s v="MERCADO_2023_GEIH"/>
    <s v="Bases de datos de la temática de mercado laboral"/>
    <x v="61"/>
    <n v="10"/>
    <s v="2017011000391 "/>
    <s v="BOGOTA"/>
    <s v="FLORENCIA"/>
    <s v="Transporte"/>
    <s v="Urbano"/>
    <n v="1"/>
    <n v="1"/>
    <n v="0"/>
    <n v="2700000"/>
    <d v="2023-04-01T00:00:00"/>
    <n v="1"/>
    <n v="2700000"/>
    <n v="2700000"/>
    <n v="0"/>
    <s v="NO"/>
    <s v="NO"/>
    <n v="75923"/>
    <s v="Transporte urbano encuestador apoyo urbana GEIH"/>
    <s v="0"/>
  </r>
  <r>
    <s v="DRA"/>
    <s v="DRA_3397"/>
    <x v="13"/>
    <s v="Tematica Mercado"/>
    <s v="MERCADO_2023_GEIH"/>
    <s v="Bases de datos de la temática de mercado laboral"/>
    <x v="61"/>
    <n v="10"/>
    <s v="2017011000391 "/>
    <s v="BOGOTA"/>
    <s v="NEIVA"/>
    <s v="Transporte"/>
    <s v="Urbano"/>
    <n v="1"/>
    <n v="1"/>
    <n v="0"/>
    <n v="2700000"/>
    <d v="2023-04-01T00:00:00"/>
    <n v="1"/>
    <n v="2700000"/>
    <n v="2700000"/>
    <n v="0"/>
    <s v="NO"/>
    <s v="NO"/>
    <n v="75923"/>
    <s v="Transporte urbano encuestador apoyo urbana GEIH"/>
    <s v="0"/>
  </r>
  <r>
    <s v="DRA"/>
    <s v="DRA_3398"/>
    <x v="13"/>
    <s v="Tematica Mercado"/>
    <s v="MERCADO_2023_GEIH"/>
    <s v="Bases de datos de la temática de mercado laboral"/>
    <x v="61"/>
    <n v="10"/>
    <s v="2017011000391 "/>
    <s v="BOGOTA"/>
    <s v="TUNJA"/>
    <s v="Transporte"/>
    <s v="Urbano"/>
    <n v="1"/>
    <n v="1"/>
    <n v="0"/>
    <n v="1350000"/>
    <d v="2023-04-01T00:00:00"/>
    <n v="1"/>
    <n v="1350000"/>
    <n v="1350000"/>
    <n v="0"/>
    <s v="NO"/>
    <s v="NO"/>
    <n v="75923"/>
    <s v="Transporte urbano encuestador apoyo urbana GEIH"/>
    <s v="0"/>
  </r>
  <r>
    <s v="DRA"/>
    <s v="DRA_3399"/>
    <x v="13"/>
    <s v="Tematica Mercado"/>
    <s v="MERCADO_2023_GEIH"/>
    <s v="Bases de datos de la temática de mercado laboral"/>
    <x v="61"/>
    <n v="10"/>
    <s v="2017011000391 "/>
    <s v="BOGOTA"/>
    <s v="VILLAVICENCIO"/>
    <s v="Transporte"/>
    <s v="Urbano"/>
    <n v="1"/>
    <n v="1"/>
    <n v="0"/>
    <n v="1350000"/>
    <d v="2023-04-01T00:00:00"/>
    <n v="1"/>
    <n v="1350000"/>
    <n v="1350000"/>
    <n v="0"/>
    <s v="NO"/>
    <s v="NO"/>
    <n v="75923"/>
    <s v="Transporte urbano encuestador apoyo urbana GEIH"/>
    <s v="0"/>
  </r>
  <r>
    <s v="DRA"/>
    <s v="DRA_3400"/>
    <x v="13"/>
    <s v="Tematica Mercado"/>
    <s v="MERCADO_2023_GEIH"/>
    <s v="Bases de datos de la temática de mercado laboral"/>
    <x v="61"/>
    <n v="10"/>
    <s v="2017011000391 "/>
    <s v="BUCARAMANGA"/>
    <s v="BUCARAMANGA"/>
    <s v="Transporte"/>
    <s v="Urbano"/>
    <n v="1"/>
    <n v="1"/>
    <n v="0"/>
    <n v="1350000"/>
    <d v="2023-04-01T00:00:00"/>
    <n v="1"/>
    <n v="1350000"/>
    <n v="1350000"/>
    <n v="0"/>
    <s v="NO"/>
    <s v="NO"/>
    <n v="27223"/>
    <s v="Transporte urbano encuestador apoyo urbana GEIH"/>
    <s v="0"/>
  </r>
  <r>
    <s v="DRA"/>
    <s v="DRA_3401"/>
    <x v="13"/>
    <s v="Tematica Mercado"/>
    <s v="MERCADO_2023_GEIH"/>
    <s v="Bases de datos de la temática de mercado laboral"/>
    <x v="61"/>
    <n v="10"/>
    <s v="2017011000391 "/>
    <s v="BUCARAMANGA"/>
    <s v="CUCUTA"/>
    <s v="Transporte"/>
    <s v="Urbano"/>
    <n v="1"/>
    <n v="1"/>
    <n v="0"/>
    <n v="1350000"/>
    <d v="2023-04-01T00:00:00"/>
    <n v="1"/>
    <n v="1350000"/>
    <n v="1350000"/>
    <n v="0"/>
    <s v="NO"/>
    <s v="NO"/>
    <n v="27523"/>
    <s v="Transporte urbano encuestador apoyo urbana GEIH"/>
    <s v="0"/>
  </r>
  <r>
    <s v="DRA"/>
    <s v="DRA_3402"/>
    <x v="13"/>
    <s v="Tematica Mercado"/>
    <s v="MERCADO_2023_GEIH"/>
    <s v="Bases de datos de la temática de mercado laboral"/>
    <x v="61"/>
    <n v="10"/>
    <s v="2017011000391 "/>
    <s v="CALI"/>
    <s v="CALI"/>
    <s v="Transporte"/>
    <s v="Urbano"/>
    <n v="1"/>
    <n v="1"/>
    <n v="0"/>
    <n v="1350000"/>
    <d v="2023-04-01T00:00:00"/>
    <n v="1"/>
    <n v="1350000"/>
    <n v="1350000"/>
    <n v="0"/>
    <s v="NO"/>
    <s v="NO"/>
    <n v="41423"/>
    <s v="Transporte urbano encuestador apoyo urbana GEIH"/>
    <s v="0"/>
  </r>
  <r>
    <s v="DRA"/>
    <s v="DRA_3403"/>
    <x v="13"/>
    <s v="Tematica Mercado"/>
    <s v="MERCADO_2023_GEIH"/>
    <s v="Bases de datos de la temática de mercado laboral"/>
    <x v="61"/>
    <n v="10"/>
    <s v="2017011000391 "/>
    <s v="CALI"/>
    <s v="PASTO"/>
    <s v="Transporte"/>
    <s v="Urbano"/>
    <n v="1"/>
    <n v="1"/>
    <n v="0"/>
    <n v="1350000"/>
    <d v="2023-04-01T00:00:00"/>
    <n v="1"/>
    <n v="1350000"/>
    <n v="1350000"/>
    <n v="0"/>
    <s v="NO"/>
    <s v="NO"/>
    <n v="41423"/>
    <s v="Transporte urbano encuestador apoyo urbana GEIH"/>
    <s v="0"/>
  </r>
  <r>
    <s v="DRA"/>
    <s v="DRA_3404"/>
    <x v="13"/>
    <s v="Tematica Mercado"/>
    <s v="MERCADO_2023_GEIH"/>
    <s v="Bases de datos de la temática de mercado laboral"/>
    <x v="61"/>
    <n v="10"/>
    <s v="2017011000391 "/>
    <s v="CALI"/>
    <s v="POPAYAN"/>
    <s v="Transporte"/>
    <s v="Urbano"/>
    <n v="1"/>
    <n v="1"/>
    <n v="0"/>
    <n v="1350000"/>
    <d v="2023-04-01T00:00:00"/>
    <n v="1"/>
    <n v="1350000"/>
    <n v="1350000"/>
    <n v="0"/>
    <s v="NO"/>
    <s v="NO"/>
    <n v="41423"/>
    <s v="Transporte urbano encuestador apoyo urbana GEIH"/>
    <s v="0"/>
  </r>
  <r>
    <s v="DRA"/>
    <s v="DRA_3405"/>
    <x v="13"/>
    <s v="Tematica Mercado"/>
    <s v="MERCADO_2023_GEIH"/>
    <s v="Bases de datos de la temática de mercado laboral"/>
    <x v="61"/>
    <n v="10"/>
    <s v="2017011000391 "/>
    <s v="MANIZALES"/>
    <s v="MANIZALES"/>
    <s v="Transporte"/>
    <s v="Urbano"/>
    <n v="1"/>
    <n v="1"/>
    <n v="0"/>
    <n v="1350000"/>
    <d v="2023-04-01T00:00:00"/>
    <n v="1"/>
    <n v="1350000"/>
    <n v="1350000"/>
    <n v="0"/>
    <s v="NO"/>
    <s v="NO"/>
    <n v="34423"/>
    <s v="Transporte urbano encuestador apoyo urbana GEIH"/>
    <s v="0"/>
  </r>
  <r>
    <s v="DRA"/>
    <s v="DRA_3406"/>
    <x v="13"/>
    <s v="Tematica Mercado"/>
    <s v="MERCADO_2023_GEIH"/>
    <s v="Bases de datos de la temática de mercado laboral"/>
    <x v="61"/>
    <n v="10"/>
    <s v="2017011000391 "/>
    <s v="MANIZALES"/>
    <s v="ARMENIA"/>
    <s v="Transporte"/>
    <s v="Urbano"/>
    <n v="1"/>
    <n v="1"/>
    <n v="0"/>
    <n v="2700000"/>
    <d v="2023-04-01T00:00:00"/>
    <n v="1"/>
    <n v="2700000"/>
    <n v="2700000"/>
    <n v="0"/>
    <s v="NO"/>
    <s v="NO"/>
    <n v="34423"/>
    <s v="Transporte urbano encuestador apoyo urbana GEIH"/>
    <s v="0"/>
  </r>
  <r>
    <s v="DRA"/>
    <s v="DRA_3407"/>
    <x v="13"/>
    <s v="Tematica Mercado"/>
    <s v="MERCADO_2023_GEIH"/>
    <s v="Bases de datos de la temática de mercado laboral"/>
    <x v="61"/>
    <n v="10"/>
    <s v="2017011000391 "/>
    <s v="MANIZALES"/>
    <s v="IBAGUE"/>
    <s v="Transporte"/>
    <s v="Urbano"/>
    <n v="1"/>
    <n v="1"/>
    <n v="0"/>
    <n v="1350000"/>
    <d v="2023-04-01T00:00:00"/>
    <n v="1"/>
    <n v="1350000"/>
    <n v="1350000"/>
    <n v="0"/>
    <s v="NO"/>
    <s v="NO"/>
    <n v="34423"/>
    <s v="Transporte urbano encuestador apoyo urbana GEIH"/>
    <s v="0"/>
  </r>
  <r>
    <s v="DRA"/>
    <s v="DRA_3408"/>
    <x v="13"/>
    <s v="Tematica Mercado"/>
    <s v="MERCADO_2023_GEIH"/>
    <s v="Bases de datos de la temática de mercado laboral"/>
    <x v="61"/>
    <n v="10"/>
    <s v="2017011000391 "/>
    <s v="MANIZALES"/>
    <s v="PEREIRA"/>
    <s v="Transporte"/>
    <s v="Urbano"/>
    <n v="1"/>
    <n v="1"/>
    <n v="0"/>
    <n v="1350000"/>
    <d v="2023-04-01T00:00:00"/>
    <n v="1"/>
    <n v="1350000"/>
    <n v="1350000"/>
    <n v="0"/>
    <s v="NO"/>
    <s v="NO"/>
    <n v="34423"/>
    <s v="Transporte urbano encuestador apoyo urbana GEIH"/>
    <s v="0"/>
  </r>
  <r>
    <s v="DRA"/>
    <s v="DRA_3409"/>
    <x v="13"/>
    <s v="Tematica Mercado"/>
    <s v="MERCADO_2023_GEIH"/>
    <s v="Bases de datos de la temática de mercado laboral"/>
    <x v="61"/>
    <n v="10"/>
    <s v="2017011000391 "/>
    <s v="MEDELLIN"/>
    <s v="MEDELLIN"/>
    <s v="Transporte"/>
    <s v="Urbano"/>
    <n v="1"/>
    <n v="1"/>
    <n v="0"/>
    <n v="1275000"/>
    <d v="2023-04-01T00:00:00"/>
    <n v="1"/>
    <n v="1275000"/>
    <n v="1275000"/>
    <n v="0"/>
    <s v="NO"/>
    <s v="NO"/>
    <n v="37723"/>
    <s v="Transporte urbano encuestador apoyo urbana GEIH"/>
    <s v="0"/>
  </r>
  <r>
    <s v="DRA"/>
    <s v="DRA_3410"/>
    <x v="13"/>
    <s v="Tematica Mercado"/>
    <s v="MERCADO_2023_GEIH"/>
    <s v="Bases de datos de la temática de mercado laboral"/>
    <x v="61"/>
    <n v="10"/>
    <s v="2017011000391 "/>
    <s v="MEDELLIN"/>
    <s v="MONTERIA"/>
    <s v="Transporte"/>
    <s v="Urbano"/>
    <n v="1"/>
    <n v="1"/>
    <n v="0"/>
    <n v="1275000"/>
    <d v="2023-04-01T00:00:00"/>
    <n v="1"/>
    <n v="1275000"/>
    <n v="1275000"/>
    <n v="0"/>
    <s v="NO"/>
    <s v="NO"/>
    <n v="37723"/>
    <s v="Transporte urbano encuestador apoyo urbana GEIH"/>
    <s v="0"/>
  </r>
  <r>
    <s v="DRA"/>
    <s v="DRA_3411"/>
    <x v="13"/>
    <s v="Tematica Mercado"/>
    <s v="MERCADO_2023_GEIH"/>
    <s v="Bases de datos de la temática de mercado laboral"/>
    <x v="61"/>
    <n v="10"/>
    <s v="2017011000391 "/>
    <s v="MEDELLIN"/>
    <s v="QUIBDO"/>
    <s v="Transporte"/>
    <s v="Urbano"/>
    <n v="1"/>
    <n v="1"/>
    <n v="0"/>
    <n v="3825000"/>
    <d v="2023-04-01T00:00:00"/>
    <n v="1"/>
    <n v="3825000"/>
    <n v="3825000"/>
    <n v="0"/>
    <s v="NO"/>
    <s v="NO"/>
    <n v="37723"/>
    <s v="Transporte urbano encuestador apoyo urbana GEIH"/>
    <s v="0"/>
  </r>
  <r>
    <s v="DRA"/>
    <s v="DRA_3412"/>
    <x v="13"/>
    <s v="Tematica Mercado"/>
    <s v="MERCADO_2023_GEIH"/>
    <s v="Bases de datos de la temática de mercado laboral"/>
    <x v="61"/>
    <n v="10"/>
    <s v="2017011000391 "/>
    <s v="BARRANQUILLA"/>
    <s v="BARRANQUILLA"/>
    <s v="Transporte"/>
    <s v="Urbano"/>
    <n v="1"/>
    <n v="1"/>
    <n v="0"/>
    <n v="1350000"/>
    <d v="2023-04-01T00:00:00"/>
    <n v="1"/>
    <n v="1350000"/>
    <n v="1350000"/>
    <n v="0"/>
    <s v="NO"/>
    <s v="NO"/>
    <n v="58723"/>
    <s v="Transporte urbano supervisor de campo apoyo urbana GEIH"/>
    <s v="0"/>
  </r>
  <r>
    <s v="DRA"/>
    <s v="DRA_3413"/>
    <x v="13"/>
    <s v="Tematica Mercado"/>
    <s v="MERCADO_2023_GEIH"/>
    <s v="Bases de datos de la temática de mercado laboral"/>
    <x v="61"/>
    <n v="10"/>
    <s v="2017011000391 "/>
    <s v="BARRANQUILLA"/>
    <s v="CARTAGENA"/>
    <s v="Transporte"/>
    <s v="Urbano"/>
    <n v="1"/>
    <n v="1"/>
    <n v="0"/>
    <n v="1350000"/>
    <d v="2023-04-01T00:00:00"/>
    <n v="1"/>
    <n v="1350000"/>
    <n v="1350000"/>
    <n v="0"/>
    <s v="NO"/>
    <s v="NO"/>
    <n v="58723"/>
    <s v="Transporte urbano supervisor de campo apoyo urbana GEIH"/>
    <s v="0"/>
  </r>
  <r>
    <s v="DRA"/>
    <s v="DRA_3414"/>
    <x v="13"/>
    <s v="Tematica Mercado"/>
    <s v="MERCADO_2023_GEIH"/>
    <s v="Bases de datos de la temática de mercado laboral"/>
    <x v="61"/>
    <n v="10"/>
    <s v="2017011000391 "/>
    <s v="BARRANQUILLA"/>
    <s v="RIOHACHA"/>
    <s v="Transporte"/>
    <s v="Urbano"/>
    <n v="1"/>
    <n v="1"/>
    <n v="0"/>
    <n v="1350000"/>
    <d v="2023-04-01T00:00:00"/>
    <n v="1"/>
    <n v="1350000"/>
    <n v="1350000"/>
    <n v="0"/>
    <s v="NO"/>
    <s v="NO"/>
    <n v="58723"/>
    <s v="Transporte urbano supervisor de campo apoyo urbana GEIH"/>
    <s v="0"/>
  </r>
  <r>
    <s v="DRA"/>
    <s v="DRA_3415"/>
    <x v="13"/>
    <s v="Tematica Mercado"/>
    <s v="MERCADO_2023_GEIH"/>
    <s v="Bases de datos de la temática de mercado laboral"/>
    <x v="61"/>
    <n v="10"/>
    <s v="2017011000391 "/>
    <s v="BARRANQUILLA"/>
    <s v="SINCELEJO"/>
    <s v="Transporte"/>
    <s v="Urbano"/>
    <n v="1"/>
    <n v="1"/>
    <n v="0"/>
    <n v="1350000"/>
    <d v="2023-04-01T00:00:00"/>
    <n v="1"/>
    <n v="1350000"/>
    <n v="1350000"/>
    <n v="0"/>
    <s v="NO"/>
    <s v="NO"/>
    <n v="58723"/>
    <s v="Transporte urbano supervisor de campo apoyo urbana GEIH"/>
    <s v="0"/>
  </r>
  <r>
    <s v="DRA"/>
    <s v="DRA_3416"/>
    <x v="13"/>
    <s v="Tematica Mercado"/>
    <s v="MERCADO_2023_GEIH"/>
    <s v="Bases de datos de la temática de mercado laboral"/>
    <x v="61"/>
    <n v="10"/>
    <s v="2017011000391 "/>
    <s v="BARRANQUILLA"/>
    <s v="VALLEDUPAR"/>
    <s v="Transporte"/>
    <s v="Urbano"/>
    <n v="1"/>
    <n v="1"/>
    <n v="0"/>
    <n v="1350000"/>
    <d v="2023-04-01T00:00:00"/>
    <n v="1"/>
    <n v="1350000"/>
    <n v="1350000"/>
    <n v="0"/>
    <s v="NO"/>
    <s v="NO"/>
    <n v="58723"/>
    <s v="Transporte urbano supervisor de campo apoyo urbana GEIH"/>
    <s v="0"/>
  </r>
  <r>
    <s v="DRA"/>
    <s v="DRA_3417"/>
    <x v="13"/>
    <s v="Tematica Mercado"/>
    <s v="MERCADO_2023_GEIH"/>
    <s v="Bases de datos de la temática de mercado laboral"/>
    <x v="61"/>
    <n v="10"/>
    <s v="2017011000391 "/>
    <s v="BOGOTA"/>
    <s v="BOGOTA"/>
    <s v="Transporte"/>
    <s v="Urbano"/>
    <n v="1"/>
    <n v="1"/>
    <n v="0"/>
    <n v="1350000"/>
    <d v="2023-04-01T00:00:00"/>
    <n v="1"/>
    <n v="1350000"/>
    <n v="1350000"/>
    <n v="0"/>
    <s v="NO"/>
    <s v="NO"/>
    <n v="76123"/>
    <s v="Transporte urbano supervisor de campo apoyo urbana GEIH"/>
    <s v="0"/>
  </r>
  <r>
    <s v="DRA"/>
    <s v="DRA_3418"/>
    <x v="13"/>
    <s v="Tematica Mercado"/>
    <s v="MERCADO_2023_GEIH"/>
    <s v="Bases de datos de la temática de mercado laboral"/>
    <x v="61"/>
    <n v="10"/>
    <s v="2017011000391 "/>
    <s v="BOGOTA"/>
    <s v="FLORENCIA"/>
    <s v="Transporte"/>
    <s v="Urbano"/>
    <n v="1"/>
    <n v="1"/>
    <n v="0"/>
    <n v="1350000"/>
    <d v="2023-04-01T00:00:00"/>
    <n v="1"/>
    <n v="1350000"/>
    <n v="1350000"/>
    <n v="0"/>
    <s v="NO"/>
    <s v="NO"/>
    <n v="76123"/>
    <s v="Transporte urbano supervisor de campo apoyo urbana GEIH"/>
    <s v="0"/>
  </r>
  <r>
    <s v="DRA"/>
    <s v="DRA_3419"/>
    <x v="13"/>
    <s v="Tematica Mercado"/>
    <s v="MERCADO_2023_GEIH"/>
    <s v="Bases de datos de la temática de mercado laboral"/>
    <x v="61"/>
    <n v="10"/>
    <s v="2017011000391 "/>
    <s v="BOGOTA"/>
    <s v="NEIVA"/>
    <s v="Transporte"/>
    <s v="Urbano"/>
    <n v="1"/>
    <n v="1"/>
    <n v="0"/>
    <n v="1350000"/>
    <d v="2023-04-01T00:00:00"/>
    <n v="1"/>
    <n v="1350000"/>
    <n v="1350000"/>
    <n v="0"/>
    <s v="NO"/>
    <s v="NO"/>
    <n v="76123"/>
    <s v="Transporte urbano supervisor de campo apoyo urbana GEIH"/>
    <s v="0"/>
  </r>
  <r>
    <s v="DRA"/>
    <s v="DRA_3420"/>
    <x v="13"/>
    <s v="Tematica Mercado"/>
    <s v="MERCADO_2023_GEIH"/>
    <s v="Bases de datos de la temática de mercado laboral"/>
    <x v="61"/>
    <n v="10"/>
    <s v="2017011000391 "/>
    <s v="BUCARAMANGA"/>
    <s v="BUCARAMANGA"/>
    <s v="Transporte"/>
    <s v="Urbano"/>
    <n v="1"/>
    <n v="1"/>
    <n v="0"/>
    <n v="1350000"/>
    <d v="2023-04-01T00:00:00"/>
    <n v="1"/>
    <n v="1350000"/>
    <n v="1350000"/>
    <n v="0"/>
    <s v="NO"/>
    <s v="NO"/>
    <n v="27323"/>
    <s v="Transporte urbano supervisor de campo apoyo urbana GEIH"/>
    <s v="0"/>
  </r>
  <r>
    <s v="DRA"/>
    <s v="DRA_3421"/>
    <x v="13"/>
    <s v="Tematica Mercado"/>
    <s v="MERCADO_2023_GEIH"/>
    <s v="Bases de datos de la temática de mercado laboral"/>
    <x v="61"/>
    <n v="10"/>
    <s v="2017011000391 "/>
    <s v="BUCARAMANGA"/>
    <s v="CUCUTA"/>
    <s v="Transporte"/>
    <s v="Urbano"/>
    <n v="1"/>
    <n v="1"/>
    <n v="0"/>
    <n v="1350000"/>
    <d v="2023-04-01T00:00:00"/>
    <n v="1"/>
    <n v="1350000"/>
    <n v="1350000"/>
    <n v="0"/>
    <s v="NO"/>
    <s v="NO"/>
    <n v="27623"/>
    <s v="Transporte urbano supervisor de campo apoyo urbana GEIH"/>
    <s v="0"/>
  </r>
  <r>
    <s v="DRA"/>
    <s v="DRA_3422"/>
    <x v="13"/>
    <s v="Tematica Mercado"/>
    <s v="MERCADO_2023_GEIH"/>
    <s v="Bases de datos de la temática de mercado laboral"/>
    <x v="61"/>
    <n v="10"/>
    <s v="2017011000391 "/>
    <s v="CALI"/>
    <s v="CALI"/>
    <s v="Transporte"/>
    <s v="Urbano"/>
    <n v="1"/>
    <n v="1"/>
    <n v="0"/>
    <n v="1350000"/>
    <d v="2023-04-01T00:00:00"/>
    <n v="1"/>
    <n v="1350000"/>
    <n v="1350000"/>
    <n v="0"/>
    <s v="NO"/>
    <s v="NO"/>
    <n v="41523"/>
    <s v="Transporte urbano supervisor de campo apoyo urbana GEIH"/>
    <s v="0"/>
  </r>
  <r>
    <s v="DRA"/>
    <s v="DRA_3423"/>
    <x v="13"/>
    <s v="Tematica Mercado"/>
    <s v="MERCADO_2023_GEIH"/>
    <s v="Bases de datos de la temática de mercado laboral"/>
    <x v="61"/>
    <n v="10"/>
    <s v="2017011000391 "/>
    <s v="CALI"/>
    <s v="PASTO"/>
    <s v="Transporte"/>
    <s v="Urbano"/>
    <n v="1"/>
    <n v="1"/>
    <n v="0"/>
    <n v="1350000"/>
    <d v="2023-04-01T00:00:00"/>
    <n v="1"/>
    <n v="1350000"/>
    <n v="1350000"/>
    <n v="0"/>
    <s v="NO"/>
    <s v="NO"/>
    <n v="41623"/>
    <s v="Transporte urbano supervisor de campo apoyo urbana GEIH"/>
    <s v="0"/>
  </r>
  <r>
    <s v="DRA"/>
    <s v="DRA_3424"/>
    <x v="13"/>
    <s v="Tematica Mercado"/>
    <s v="MERCADO_2023_GEIH"/>
    <s v="Bases de datos de la temática de mercado laboral"/>
    <x v="61"/>
    <n v="10"/>
    <s v="2017011000391 "/>
    <s v="CALI"/>
    <s v="POPAYAN"/>
    <s v="Transporte"/>
    <s v="Urbano"/>
    <n v="1"/>
    <n v="1"/>
    <n v="0"/>
    <n v="1350000"/>
    <d v="2023-04-01T00:00:00"/>
    <n v="1"/>
    <n v="1350000"/>
    <n v="1350000"/>
    <n v="0"/>
    <s v="NO"/>
    <s v="NO"/>
    <n v="41623"/>
    <s v="Transporte urbano supervisor de campo apoyo urbana GEIH"/>
    <s v="0"/>
  </r>
  <r>
    <s v="DRA"/>
    <s v="DRA_3425"/>
    <x v="13"/>
    <s v="Tematica Mercado"/>
    <s v="MERCADO_2023_GEIH"/>
    <s v="Bases de datos de la temática de mercado laboral"/>
    <x v="61"/>
    <n v="10"/>
    <s v="2017011000391 "/>
    <s v="MANIZALES"/>
    <s v="MANIZALES"/>
    <s v="Transporte"/>
    <s v="Urbano"/>
    <n v="1"/>
    <n v="1"/>
    <n v="0"/>
    <n v="1350000"/>
    <d v="2023-04-01T00:00:00"/>
    <n v="1"/>
    <n v="1350000"/>
    <n v="1350000"/>
    <n v="0"/>
    <s v="NO"/>
    <s v="NO"/>
    <n v="34523"/>
    <s v="Transporte urbano supervisor de campo apoyo urbana GEIH"/>
    <s v="0"/>
  </r>
  <r>
    <s v="DRA"/>
    <s v="DRA_3426"/>
    <x v="13"/>
    <s v="Tematica Mercado"/>
    <s v="MERCADO_2023_GEIH"/>
    <s v="Bases de datos de la temática de mercado laboral"/>
    <x v="61"/>
    <n v="10"/>
    <s v="2017011000391 "/>
    <s v="MANIZALES"/>
    <s v="ARMENIA"/>
    <s v="Transporte"/>
    <s v="Urbano"/>
    <n v="1"/>
    <n v="1"/>
    <n v="0"/>
    <n v="1350000"/>
    <d v="2023-04-01T00:00:00"/>
    <n v="1"/>
    <n v="1350000"/>
    <n v="1350000"/>
    <n v="0"/>
    <s v="NO"/>
    <s v="NO"/>
    <n v="34523"/>
    <s v="Transporte urbano supervisor de campo apoyo urbana GEIH"/>
    <s v="0"/>
  </r>
  <r>
    <s v="DRA"/>
    <s v="DRA_3427"/>
    <x v="13"/>
    <s v="Tematica Mercado"/>
    <s v="MERCADO_2023_GEIH"/>
    <s v="Bases de datos de la temática de mercado laboral"/>
    <x v="61"/>
    <n v="10"/>
    <s v="2017011000391 "/>
    <s v="MANIZALES"/>
    <s v="IBAGUE"/>
    <s v="Transporte"/>
    <s v="Urbano"/>
    <n v="1"/>
    <n v="1"/>
    <n v="0"/>
    <n v="1350000"/>
    <d v="2023-04-01T00:00:00"/>
    <n v="1"/>
    <n v="1350000"/>
    <n v="1350000"/>
    <n v="0"/>
    <s v="NO"/>
    <s v="NO"/>
    <n v="34523"/>
    <s v="Transporte urbano supervisor de campo apoyo urbana GEIH"/>
    <s v="0"/>
  </r>
  <r>
    <s v="DRA"/>
    <s v="DRA_3428"/>
    <x v="13"/>
    <s v="Tematica Mercado"/>
    <s v="MERCADO_2023_GEIH"/>
    <s v="Bases de datos de la temática de mercado laboral"/>
    <x v="61"/>
    <n v="10"/>
    <s v="2017011000391 "/>
    <s v="MANIZALES"/>
    <s v="PEREIRA"/>
    <s v="Transporte"/>
    <s v="Urbano"/>
    <n v="1"/>
    <n v="1"/>
    <n v="0"/>
    <n v="1350000"/>
    <d v="2023-04-01T00:00:00"/>
    <n v="1"/>
    <n v="1350000"/>
    <n v="1350000"/>
    <n v="0"/>
    <s v="NO"/>
    <s v="NO"/>
    <n v="34523"/>
    <s v="Transporte urbano supervisor de campo apoyo urbana GEIH"/>
    <s v="0"/>
  </r>
  <r>
    <s v="DRA"/>
    <s v="DRA_3429"/>
    <x v="13"/>
    <s v="Tematica Mercado"/>
    <s v="MERCADO_2023_GEIH"/>
    <s v="Bases de datos de la temática de mercado laboral"/>
    <x v="61"/>
    <n v="10"/>
    <s v="2017011000391 "/>
    <s v="MEDELLIN"/>
    <s v="MEDELLIN"/>
    <s v="Transporte"/>
    <s v="Urbano"/>
    <n v="1"/>
    <n v="1"/>
    <n v="0"/>
    <n v="1275000"/>
    <d v="2023-04-01T00:00:00"/>
    <n v="1"/>
    <n v="1275000"/>
    <n v="1275000"/>
    <n v="0"/>
    <s v="NO"/>
    <s v="NO"/>
    <n v="37823"/>
    <s v="Transporte urbano supervisor de campo apoyo urbana GEIH"/>
    <s v="0"/>
  </r>
  <r>
    <s v="DRA"/>
    <s v="DRA_3430"/>
    <x v="13"/>
    <s v="Tematica Mercado"/>
    <s v="MERCADO_2023_GEIH"/>
    <s v="Bases de datos de la temática de mercado laboral"/>
    <x v="61"/>
    <n v="10"/>
    <s v="2017011000391 "/>
    <s v="MEDELLIN"/>
    <s v="MONTERIA"/>
    <s v="Transporte"/>
    <s v="Urbano"/>
    <n v="1"/>
    <n v="1"/>
    <n v="0"/>
    <n v="1275000"/>
    <d v="2023-04-01T00:00:00"/>
    <n v="1"/>
    <n v="1275000"/>
    <n v="1275000"/>
    <n v="0"/>
    <s v="NO"/>
    <s v="NO"/>
    <n v="37823"/>
    <s v="Transporte urbano supervisor de campo apoyo urbana GEIH"/>
    <s v="0"/>
  </r>
  <r>
    <s v="DRA"/>
    <s v="DRA_3431"/>
    <x v="13"/>
    <s v="Tematica Mercado"/>
    <s v="MERCADO_2023_GEIH"/>
    <s v="Bases de datos de la temática de mercado laboral"/>
    <x v="61"/>
    <n v="10"/>
    <s v="2017011000391 "/>
    <s v="MEDELLIN"/>
    <s v="QUIBDO"/>
    <s v="Transporte"/>
    <s v="Urbano"/>
    <n v="1"/>
    <n v="1"/>
    <n v="0"/>
    <n v="1275000"/>
    <d v="2023-04-01T00:00:00"/>
    <n v="1"/>
    <n v="1275000"/>
    <n v="1275000"/>
    <n v="0"/>
    <s v="NO"/>
    <s v="NO"/>
    <n v="37823"/>
    <s v="Transporte urbano supervisor de campo apoyo urbana GEIH"/>
    <s v="0"/>
  </r>
  <r>
    <s v="DRA"/>
    <s v="DRA_3476"/>
    <x v="13"/>
    <s v="Tematica Mercado"/>
    <s v="MERCADO_2023_GEIH"/>
    <s v="Bases de datos de la temática de mercado laboral"/>
    <x v="61"/>
    <n v="10"/>
    <s v="2017011000391 "/>
    <s v="BARRANQUILLA"/>
    <s v="BARRANQUILLA"/>
    <s v="Transporte"/>
    <s v="Otros"/>
    <n v="1"/>
    <n v="1"/>
    <n v="0"/>
    <n v="2700000"/>
    <d v="2023-04-01T00:00:00"/>
    <n v="1"/>
    <n v="2700000"/>
    <n v="2700000"/>
    <n v="0"/>
    <s v="NO"/>
    <s v="NO"/>
    <n v="58523"/>
    <s v="Otros transportes encuestador apoyo urbana GEIH"/>
    <s v="0"/>
  </r>
  <r>
    <s v="DRA"/>
    <s v="DRA_3477"/>
    <x v="13"/>
    <s v="Tematica Mercado"/>
    <s v="MERCADO_2023_GEIH"/>
    <s v="Bases de datos de la temática de mercado laboral"/>
    <x v="61"/>
    <n v="10"/>
    <s v="2017011000391 "/>
    <s v="BARRANQUILLA"/>
    <s v="CARTAGENA"/>
    <s v="Transporte"/>
    <s v="Otros"/>
    <n v="1"/>
    <n v="1"/>
    <n v="0"/>
    <n v="2025000"/>
    <d v="2023-04-01T00:00:00"/>
    <n v="1"/>
    <n v="2025000"/>
    <n v="2025000"/>
    <n v="0"/>
    <s v="NO"/>
    <s v="NO"/>
    <n v="58523"/>
    <s v="Otros transportes encuestador apoyo urbana GEIH"/>
    <s v="0"/>
  </r>
  <r>
    <s v="DRA"/>
    <s v="DRA_3478"/>
    <x v="13"/>
    <s v="Tematica Mercado"/>
    <s v="MERCADO_2023_GEIH"/>
    <s v="Bases de datos de la temática de mercado laboral"/>
    <x v="61"/>
    <n v="10"/>
    <s v="2017011000391 "/>
    <s v="BARRANQUILLA"/>
    <s v="RIOHACHA"/>
    <s v="Transporte"/>
    <s v="Otros"/>
    <n v="1"/>
    <n v="1"/>
    <n v="0"/>
    <n v="1199998"/>
    <d v="2023-04-01T00:00:00"/>
    <n v="1"/>
    <n v="1199998"/>
    <n v="1199998"/>
    <n v="0"/>
    <s v="NO"/>
    <s v="NO"/>
    <n v="58523"/>
    <s v="Otros transportes encuestador apoyo urbana GEIH"/>
    <s v="0"/>
  </r>
  <r>
    <s v="DRA"/>
    <s v="DRA_3479"/>
    <x v="13"/>
    <s v="Tematica Mercado"/>
    <s v="MERCADO_2023_GEIH"/>
    <s v="Bases de datos de la temática de mercado laboral"/>
    <x v="61"/>
    <n v="10"/>
    <s v="2017011000391 "/>
    <s v="BARRANQUILLA"/>
    <s v="SAN ANDRES"/>
    <s v="Transporte"/>
    <s v="Otros"/>
    <n v="1"/>
    <n v="1"/>
    <n v="0"/>
    <n v="1542855"/>
    <d v="2023-04-01T00:00:00"/>
    <n v="1"/>
    <n v="1542855"/>
    <n v="1542855"/>
    <n v="0"/>
    <s v="NO"/>
    <s v="NO"/>
    <n v="58623"/>
    <s v="Otros transportes encuestador apoyo urbana GEIH"/>
    <s v="0"/>
  </r>
  <r>
    <s v="DRA"/>
    <s v="DRA_3480"/>
    <x v="13"/>
    <s v="Tematica Mercado"/>
    <s v="MERCADO_2023_GEIH"/>
    <s v="Bases de datos de la temática de mercado laboral"/>
    <x v="61"/>
    <n v="10"/>
    <s v="2017011000391 "/>
    <s v="BARRANQUILLA"/>
    <s v="SANTA MARTA"/>
    <s v="Transporte"/>
    <s v="Otros"/>
    <n v="1"/>
    <n v="1"/>
    <n v="0"/>
    <n v="2209086"/>
    <d v="2023-04-01T00:00:00"/>
    <n v="1"/>
    <n v="2209086"/>
    <n v="2209086"/>
    <n v="0"/>
    <s v="NO"/>
    <s v="NO"/>
    <n v="58523"/>
    <s v="Otros transportes encuestador apoyo urbana GEIH"/>
    <s v="0"/>
  </r>
  <r>
    <s v="DRA"/>
    <s v="DRA_3481"/>
    <x v="13"/>
    <s v="Tematica Mercado"/>
    <s v="MERCADO_2023_GEIH"/>
    <s v="Bases de datos de la temática de mercado laboral"/>
    <x v="61"/>
    <n v="10"/>
    <s v="2017011000391 "/>
    <s v="BARRANQUILLA"/>
    <s v="SINCELEJO"/>
    <s v="Transporte"/>
    <s v="Otros"/>
    <n v="1"/>
    <n v="1"/>
    <n v="0"/>
    <n v="1199998"/>
    <d v="2023-04-01T00:00:00"/>
    <n v="1"/>
    <n v="1199998"/>
    <n v="1199998"/>
    <n v="0"/>
    <s v="NO"/>
    <s v="NO"/>
    <n v="58523"/>
    <s v="Otros transportes encuestador apoyo urbana GEIH"/>
    <s v="0"/>
  </r>
  <r>
    <s v="DRA"/>
    <s v="DRA_3482"/>
    <x v="13"/>
    <s v="Tematica Mercado"/>
    <s v="MERCADO_2023_GEIH"/>
    <s v="Bases de datos de la temática de mercado laboral"/>
    <x v="61"/>
    <n v="10"/>
    <s v="2017011000391 "/>
    <s v="BARRANQUILLA"/>
    <s v="VALLEDUPAR"/>
    <s v="Transporte"/>
    <s v="Otros"/>
    <n v="1"/>
    <n v="1"/>
    <n v="0"/>
    <n v="1199998"/>
    <d v="2023-04-01T00:00:00"/>
    <n v="1"/>
    <n v="1199998"/>
    <n v="1199998"/>
    <n v="0"/>
    <s v="NO"/>
    <s v="NO"/>
    <n v="58523"/>
    <s v="Otros transportes encuestador apoyo urbana GEIH"/>
    <s v="0"/>
  </r>
  <r>
    <s v="DRA"/>
    <s v="DRA_3483"/>
    <x v="13"/>
    <s v="Tematica Mercado"/>
    <s v="MERCADO_2023_GEIH"/>
    <s v="Bases de datos de la temática de mercado laboral"/>
    <x v="61"/>
    <n v="10"/>
    <s v="2017011000391 "/>
    <s v="BOGOTA"/>
    <s v="BOGOTA"/>
    <s v="Transporte"/>
    <s v="Otros"/>
    <n v="1"/>
    <n v="1"/>
    <n v="0"/>
    <n v="3375000"/>
    <d v="2023-04-01T00:00:00"/>
    <n v="1"/>
    <n v="3375000"/>
    <n v="3375000"/>
    <n v="0"/>
    <s v="NO"/>
    <s v="NO"/>
    <n v="75923"/>
    <s v="Otros transportes encuestador apoyo urbana GEIH"/>
    <s v="0"/>
  </r>
  <r>
    <s v="DRA"/>
    <s v="DRA_3484"/>
    <x v="13"/>
    <s v="Tematica Mercado"/>
    <s v="MERCADO_2023_GEIH"/>
    <s v="Bases de datos de la temática de mercado laboral"/>
    <x v="61"/>
    <n v="10"/>
    <s v="2017011000391 "/>
    <s v="BOGOTA"/>
    <s v="FLORENCIA"/>
    <s v="Transporte"/>
    <s v="Otros"/>
    <n v="1"/>
    <n v="1"/>
    <n v="0"/>
    <n v="2399996"/>
    <d v="2023-04-01T00:00:00"/>
    <n v="1"/>
    <n v="2399996"/>
    <n v="2399996"/>
    <n v="0"/>
    <s v="NO"/>
    <s v="NO"/>
    <n v="75923"/>
    <s v="Otros transportes encuestador apoyo urbana GEIH"/>
    <s v="0"/>
  </r>
  <r>
    <s v="DRA"/>
    <s v="DRA_3485"/>
    <x v="13"/>
    <s v="Tematica Mercado"/>
    <s v="MERCADO_2023_GEIH"/>
    <s v="Bases de datos de la temática de mercado laboral"/>
    <x v="61"/>
    <n v="10"/>
    <s v="2017011000391 "/>
    <s v="BOGOTA"/>
    <s v="NEIVA"/>
    <s v="Transporte"/>
    <s v="Otros"/>
    <n v="1"/>
    <n v="1"/>
    <n v="0"/>
    <n v="2399996"/>
    <d v="2023-04-01T00:00:00"/>
    <n v="1"/>
    <n v="2399996"/>
    <n v="2399996"/>
    <n v="0"/>
    <s v="NO"/>
    <s v="NO"/>
    <n v="75923"/>
    <s v="Otros transportes encuestador apoyo urbana GEIH"/>
    <s v="0"/>
  </r>
  <r>
    <s v="DRA"/>
    <s v="DRA_3486"/>
    <x v="13"/>
    <s v="Tematica Mercado"/>
    <s v="MERCADO_2023_GEIH"/>
    <s v="Bases de datos de la temática de mercado laboral"/>
    <x v="61"/>
    <n v="10"/>
    <s v="2017011000391 "/>
    <s v="BOGOTA"/>
    <s v="TUNJA"/>
    <s v="Transporte"/>
    <s v="Otros"/>
    <n v="1"/>
    <n v="1"/>
    <n v="0"/>
    <n v="1472726"/>
    <d v="2023-04-01T00:00:00"/>
    <n v="1"/>
    <n v="1472726"/>
    <n v="1472726"/>
    <n v="0"/>
    <s v="NO"/>
    <s v="NO"/>
    <n v="75923"/>
    <s v="Otros transportes encuestador apoyo urbana GEIH"/>
    <s v="0"/>
  </r>
  <r>
    <s v="DRA"/>
    <s v="DRA_3487"/>
    <x v="13"/>
    <s v="Tematica Mercado"/>
    <s v="MERCADO_2023_GEIH"/>
    <s v="Bases de datos de la temática de mercado laboral"/>
    <x v="61"/>
    <n v="10"/>
    <s v="2017011000391 "/>
    <s v="BOGOTA"/>
    <s v="VILLAVICENCIO"/>
    <s v="Transporte"/>
    <s v="Otros"/>
    <n v="1"/>
    <n v="1"/>
    <n v="0"/>
    <n v="2209086"/>
    <d v="2023-04-01T00:00:00"/>
    <n v="1"/>
    <n v="2209086"/>
    <n v="2209086"/>
    <n v="0"/>
    <s v="NO"/>
    <s v="NO"/>
    <n v="75923"/>
    <s v="Otros transportes encuestador apoyo urbana GEIH"/>
    <s v="0"/>
  </r>
  <r>
    <s v="DRA"/>
    <s v="DRA_3488"/>
    <x v="13"/>
    <s v="Tematica Mercado"/>
    <s v="MERCADO_2023_GEIH"/>
    <s v="Bases de datos de la temática de mercado laboral"/>
    <x v="61"/>
    <n v="10"/>
    <s v="2017011000391 "/>
    <s v="BUCARAMANGA"/>
    <s v="BUCARAMANGA"/>
    <s v="Transporte"/>
    <s v="Otros"/>
    <n v="1"/>
    <n v="1"/>
    <n v="0"/>
    <n v="2492307"/>
    <d v="2023-04-01T00:00:00"/>
    <n v="1"/>
    <n v="2492307"/>
    <n v="2492307"/>
    <n v="0"/>
    <s v="NO"/>
    <s v="NO"/>
    <n v="27223"/>
    <s v="Otros transportes encuestador apoyo urbana GEIH"/>
    <s v="0"/>
  </r>
  <r>
    <s v="DRA"/>
    <s v="DRA_3489"/>
    <x v="13"/>
    <s v="Tematica Mercado"/>
    <s v="MERCADO_2023_GEIH"/>
    <s v="Bases de datos de la temática de mercado laboral"/>
    <x v="61"/>
    <n v="10"/>
    <s v="2017011000391 "/>
    <s v="BUCARAMANGA"/>
    <s v="CUCUTA"/>
    <s v="Transporte"/>
    <s v="Otros"/>
    <n v="1"/>
    <n v="1"/>
    <n v="0"/>
    <n v="2025000"/>
    <d v="2023-04-01T00:00:00"/>
    <n v="1"/>
    <n v="2025000"/>
    <n v="2025000"/>
    <n v="0"/>
    <s v="NO"/>
    <s v="NO"/>
    <n v="27523"/>
    <s v="Otros transportes encuestador apoyo urbana GEIH"/>
    <s v="0"/>
  </r>
  <r>
    <s v="DRA"/>
    <s v="DRA_3490"/>
    <x v="13"/>
    <s v="Tematica Mercado"/>
    <s v="MERCADO_2023_GEIH"/>
    <s v="Bases de datos de la temática de mercado laboral"/>
    <x v="61"/>
    <n v="10"/>
    <s v="2017011000391 "/>
    <s v="CALI"/>
    <s v="CALI"/>
    <s v="Transporte"/>
    <s v="Otros"/>
    <n v="1"/>
    <n v="1"/>
    <n v="0"/>
    <n v="3375000"/>
    <d v="2023-04-01T00:00:00"/>
    <n v="1"/>
    <n v="3375000"/>
    <n v="3375000"/>
    <n v="0"/>
    <s v="NO"/>
    <s v="NO"/>
    <n v="41423"/>
    <s v="Otros transportes encuestador apoyo urbana GEIH"/>
    <s v="0"/>
  </r>
  <r>
    <s v="DRA"/>
    <s v="DRA_3491"/>
    <x v="13"/>
    <s v="Tematica Mercado"/>
    <s v="MERCADO_2023_GEIH"/>
    <s v="Bases de datos de la temática de mercado laboral"/>
    <x v="61"/>
    <n v="10"/>
    <s v="2017011000391 "/>
    <s v="CALI"/>
    <s v="PASTO"/>
    <s v="Transporte"/>
    <s v="Otros"/>
    <n v="1"/>
    <n v="1"/>
    <n v="0"/>
    <n v="2025000"/>
    <d v="2023-04-01T00:00:00"/>
    <n v="1"/>
    <n v="2025000"/>
    <n v="2025000"/>
    <n v="0"/>
    <s v="NO"/>
    <s v="NO"/>
    <n v="41423"/>
    <s v="Otros transportes encuestador apoyo urbana GEIH"/>
    <s v="0"/>
  </r>
  <r>
    <s v="DRA"/>
    <s v="DRA_3492"/>
    <x v="13"/>
    <s v="Tematica Mercado"/>
    <s v="MERCADO_2023_GEIH"/>
    <s v="Bases de datos de la temática de mercado laboral"/>
    <x v="61"/>
    <n v="10"/>
    <s v="2017011000391 "/>
    <s v="CALI"/>
    <s v="POPAYAN"/>
    <s v="Transporte"/>
    <s v="Otros"/>
    <n v="1"/>
    <n v="1"/>
    <n v="0"/>
    <n v="2025000"/>
    <d v="2023-04-01T00:00:00"/>
    <n v="1"/>
    <n v="2025000"/>
    <n v="2025000"/>
    <n v="0"/>
    <s v="NO"/>
    <s v="NO"/>
    <n v="41423"/>
    <s v="Otros transportes encuestador apoyo urbana GEIH"/>
    <s v="0"/>
  </r>
  <r>
    <s v="DRA"/>
    <s v="DRA_3493"/>
    <x v="13"/>
    <s v="Tematica Mercado"/>
    <s v="MERCADO_2023_GEIH"/>
    <s v="Bases de datos de la temática de mercado laboral"/>
    <x v="61"/>
    <n v="10"/>
    <s v="2017011000391 "/>
    <s v="MANIZALES"/>
    <s v="MANIZALES"/>
    <s v="Transporte"/>
    <s v="Otros"/>
    <n v="1"/>
    <n v="1"/>
    <n v="0"/>
    <n v="3375000"/>
    <d v="2023-04-01T00:00:00"/>
    <n v="1"/>
    <n v="3375000"/>
    <n v="3375000"/>
    <n v="0"/>
    <s v="NO"/>
    <s v="NO"/>
    <n v="34423"/>
    <s v="Otros transportes encuestador apoyo urbana GEIH"/>
    <s v="0"/>
  </r>
  <r>
    <s v="DRA"/>
    <s v="DRA_3494"/>
    <x v="13"/>
    <s v="Tematica Mercado"/>
    <s v="MERCADO_2023_GEIH"/>
    <s v="Bases de datos de la temática de mercado laboral"/>
    <x v="61"/>
    <n v="10"/>
    <s v="2017011000391 "/>
    <s v="MANIZALES"/>
    <s v="ARMENIA"/>
    <s v="Transporte"/>
    <s v="Otros"/>
    <n v="1"/>
    <n v="1"/>
    <n v="0"/>
    <n v="4418172"/>
    <d v="2023-04-01T00:00:00"/>
    <n v="1"/>
    <n v="4418172"/>
    <n v="4418172"/>
    <n v="0"/>
    <s v="NO"/>
    <s v="NO"/>
    <n v="34423"/>
    <s v="Otros transportes encuestador apoyo urbana GEIH"/>
    <s v="0"/>
  </r>
  <r>
    <s v="DRA"/>
    <s v="DRA_3495"/>
    <x v="13"/>
    <s v="Tematica Mercado"/>
    <s v="MERCADO_2023_GEIH"/>
    <s v="Bases de datos de la temática de mercado laboral"/>
    <x v="61"/>
    <n v="10"/>
    <s v="2017011000391 "/>
    <s v="MANIZALES"/>
    <s v="IBAGUE"/>
    <s v="Transporte"/>
    <s v="Otros"/>
    <n v="1"/>
    <n v="1"/>
    <n v="0"/>
    <n v="1199998"/>
    <d v="2023-04-01T00:00:00"/>
    <n v="1"/>
    <n v="1199998"/>
    <n v="1199998"/>
    <n v="0"/>
    <s v="NO"/>
    <s v="NO"/>
    <n v="34423"/>
    <s v="Otros transportes encuestador apoyo urbana GEIH"/>
    <s v="0"/>
  </r>
  <r>
    <s v="DRA"/>
    <s v="DRA_3496"/>
    <x v="13"/>
    <s v="Tematica Mercado"/>
    <s v="MERCADO_2023_GEIH"/>
    <s v="Bases de datos de la temática de mercado laboral"/>
    <x v="61"/>
    <n v="10"/>
    <s v="2017011000391 "/>
    <s v="MANIZALES"/>
    <s v="PEREIRA"/>
    <s v="Transporte"/>
    <s v="Otros"/>
    <n v="1"/>
    <n v="1"/>
    <n v="0"/>
    <n v="2025000"/>
    <d v="2023-04-01T00:00:00"/>
    <n v="1"/>
    <n v="2025000"/>
    <n v="2025000"/>
    <n v="0"/>
    <s v="NO"/>
    <s v="NO"/>
    <n v="34423"/>
    <s v="Otros transportes encuestador apoyo urbana GEIH"/>
    <s v="0"/>
  </r>
  <r>
    <s v="DRA"/>
    <s v="DRA_3497"/>
    <x v="13"/>
    <s v="Tematica Mercado"/>
    <s v="MERCADO_2023_GEIH"/>
    <s v="Bases de datos de la temática de mercado laboral"/>
    <x v="61"/>
    <n v="10"/>
    <s v="2017011000391 "/>
    <s v="MEDELLIN"/>
    <s v="MEDELLIN"/>
    <s v="Transporte"/>
    <s v="Otros"/>
    <n v="1"/>
    <n v="1"/>
    <n v="0"/>
    <n v="3170913"/>
    <d v="2023-04-01T00:00:00"/>
    <n v="1"/>
    <n v="3170913"/>
    <n v="3170913"/>
    <n v="0"/>
    <s v="NO"/>
    <s v="NO"/>
    <n v="37723"/>
    <s v="Otros transportes encuestador apoyo urbana GEIH"/>
    <s v="0"/>
  </r>
  <r>
    <s v="DRA"/>
    <s v="DRA_3498"/>
    <x v="13"/>
    <s v="Tematica Mercado"/>
    <s v="MERCADO_2023_GEIH"/>
    <s v="Bases de datos de la temática de mercado laboral"/>
    <x v="61"/>
    <n v="10"/>
    <s v="2017011000391 "/>
    <s v="MEDELLIN"/>
    <s v="MONTERIA"/>
    <s v="Transporte"/>
    <s v="Otros"/>
    <n v="1"/>
    <n v="1"/>
    <n v="0"/>
    <n v="1127433"/>
    <d v="2023-04-01T00:00:00"/>
    <n v="1"/>
    <n v="1127433"/>
    <n v="1127433"/>
    <n v="0"/>
    <s v="NO"/>
    <s v="NO"/>
    <n v="37723"/>
    <s v="Otros transportes encuestador apoyo urbana GEIH"/>
    <s v="0"/>
  </r>
  <r>
    <s v="DRA"/>
    <s v="DRA_3499"/>
    <x v="13"/>
    <s v="Tematica Mercado"/>
    <s v="MERCADO_2023_GEIH"/>
    <s v="Bases de datos de la temática de mercado laboral"/>
    <x v="61"/>
    <n v="10"/>
    <s v="2017011000391 "/>
    <s v="MEDELLIN"/>
    <s v="QUIBDO"/>
    <s v="Transporte"/>
    <s v="Otros"/>
    <n v="1"/>
    <n v="1"/>
    <n v="0"/>
    <n v="6226512"/>
    <d v="2023-04-01T00:00:00"/>
    <n v="1"/>
    <n v="6226512"/>
    <n v="6226512"/>
    <n v="0"/>
    <s v="NO"/>
    <s v="NO"/>
    <n v="37723"/>
    <s v="Otros transportes encuestador apoyo urbana GEIH"/>
    <s v="0"/>
  </r>
  <r>
    <s v="DRA"/>
    <s v="DRA_3500"/>
    <x v="13"/>
    <s v="Tematica Mercado"/>
    <s v="MERCADO_2023_GEIH"/>
    <s v="Bases de datos de la temática de mercado laboral"/>
    <x v="61"/>
    <n v="10"/>
    <s v="2017011000391 "/>
    <s v="BARRANQUILLA"/>
    <s v="BARRANQUILLA"/>
    <s v="Transporte"/>
    <s v="Otros"/>
    <n v="1"/>
    <n v="1"/>
    <n v="0"/>
    <n v="2700000"/>
    <d v="2023-04-01T00:00:00"/>
    <n v="1"/>
    <n v="2700000"/>
    <n v="2700000"/>
    <n v="0"/>
    <s v="NO"/>
    <s v="NO"/>
    <n v="58723"/>
    <s v="Otros transportes supervisor de campo apoyo urbana GEIH"/>
    <s v="0"/>
  </r>
  <r>
    <s v="DRA"/>
    <s v="DRA_3501"/>
    <x v="13"/>
    <s v="Tematica Mercado"/>
    <s v="MERCADO_2023_GEIH"/>
    <s v="Bases de datos de la temática de mercado laboral"/>
    <x v="61"/>
    <n v="10"/>
    <s v="2017011000391 "/>
    <s v="BARRANQUILLA"/>
    <s v="CARTAGENA"/>
    <s v="Transporte"/>
    <s v="Otros"/>
    <n v="1"/>
    <n v="1"/>
    <n v="0"/>
    <n v="2025000"/>
    <d v="2023-04-01T00:00:00"/>
    <n v="1"/>
    <n v="2025000"/>
    <n v="2025000"/>
    <n v="0"/>
    <s v="NO"/>
    <s v="NO"/>
    <n v="58723"/>
    <s v="Otros transportes supervisor de campo apoyo urbana GEIH"/>
    <s v="0"/>
  </r>
  <r>
    <s v="DRA"/>
    <s v="DRA_3502"/>
    <x v="13"/>
    <s v="Tematica Mercado"/>
    <s v="MERCADO_2023_GEIH"/>
    <s v="Bases de datos de la temática de mercado laboral"/>
    <x v="61"/>
    <n v="10"/>
    <s v="2017011000391 "/>
    <s v="BARRANQUILLA"/>
    <s v="RIOHACHA"/>
    <s v="Transporte"/>
    <s v="Otros"/>
    <n v="1"/>
    <n v="1"/>
    <n v="0"/>
    <n v="1199998"/>
    <d v="2023-04-01T00:00:00"/>
    <n v="1"/>
    <n v="1199998"/>
    <n v="1199998"/>
    <n v="0"/>
    <s v="NO"/>
    <s v="NO"/>
    <n v="58723"/>
    <s v="Otros transportes supervisor de campo apoyo urbana GEIH"/>
    <s v="0"/>
  </r>
  <r>
    <s v="DRA"/>
    <s v="DRA_3503"/>
    <x v="13"/>
    <s v="Tematica Mercado"/>
    <s v="MERCADO_2023_GEIH"/>
    <s v="Bases de datos de la temática de mercado laboral"/>
    <x v="61"/>
    <n v="10"/>
    <s v="2017011000391 "/>
    <s v="BARRANQUILLA"/>
    <s v="SINCELEJO"/>
    <s v="Transporte"/>
    <s v="Otros"/>
    <n v="1"/>
    <n v="1"/>
    <n v="0"/>
    <n v="1199998"/>
    <d v="2023-04-01T00:00:00"/>
    <n v="1"/>
    <n v="1199998"/>
    <n v="1199998"/>
    <n v="0"/>
    <s v="NO"/>
    <s v="NO"/>
    <n v="58723"/>
    <s v="Otros transportes supervisor de campo apoyo urbana GEIH"/>
    <s v="0"/>
  </r>
  <r>
    <s v="DRA"/>
    <s v="DRA_3504"/>
    <x v="13"/>
    <s v="Tematica Mercado"/>
    <s v="MERCADO_2023_GEIH"/>
    <s v="Bases de datos de la temática de mercado laboral"/>
    <x v="61"/>
    <n v="10"/>
    <s v="2017011000391 "/>
    <s v="BARRANQUILLA"/>
    <s v="VALLEDUPAR"/>
    <s v="Transporte"/>
    <s v="Otros"/>
    <n v="1"/>
    <n v="1"/>
    <n v="0"/>
    <n v="1199998"/>
    <d v="2023-04-01T00:00:00"/>
    <n v="1"/>
    <n v="1199998"/>
    <n v="1199998"/>
    <n v="0"/>
    <s v="NO"/>
    <s v="NO"/>
    <n v="58723"/>
    <s v="Otros transportes supervisor de campo apoyo urbana GEIH"/>
    <s v="0"/>
  </r>
  <r>
    <s v="DRA"/>
    <s v="DRA_3505"/>
    <x v="13"/>
    <s v="Tematica Mercado"/>
    <s v="MERCADO_2023_GEIH"/>
    <s v="Bases de datos de la temática de mercado laboral"/>
    <x v="61"/>
    <n v="10"/>
    <s v="2017011000391 "/>
    <s v="BOGOTA"/>
    <s v="BOGOTA"/>
    <s v="Transporte"/>
    <s v="Otros"/>
    <n v="1"/>
    <n v="1"/>
    <n v="0"/>
    <n v="3375000"/>
    <d v="2023-04-01T00:00:00"/>
    <n v="1"/>
    <n v="3375000"/>
    <n v="3375000"/>
    <n v="0"/>
    <s v="NO"/>
    <s v="NO"/>
    <n v="76123"/>
    <s v="Otros transportes supervisor de campo apoyo urbana GEIH"/>
    <s v="0"/>
  </r>
  <r>
    <s v="DRA"/>
    <s v="DRA_3506"/>
    <x v="13"/>
    <s v="Tematica Mercado"/>
    <s v="MERCADO_2023_GEIH"/>
    <s v="Bases de datos de la temática de mercado laboral"/>
    <x v="61"/>
    <n v="10"/>
    <s v="2017011000391 "/>
    <s v="BOGOTA"/>
    <s v="FLORENCIA"/>
    <s v="Transporte"/>
    <s v="Otros"/>
    <n v="1"/>
    <n v="1"/>
    <n v="0"/>
    <n v="1199998"/>
    <d v="2023-04-01T00:00:00"/>
    <n v="1"/>
    <n v="1199998"/>
    <n v="1199998"/>
    <n v="0"/>
    <s v="NO"/>
    <s v="NO"/>
    <n v="76123"/>
    <s v="Otros transportes supervisor de campo apoyo urbana GEIH"/>
    <s v="0"/>
  </r>
  <r>
    <s v="DRA"/>
    <s v="DRA_3507"/>
    <x v="13"/>
    <s v="Tematica Mercado"/>
    <s v="MERCADO_2023_GEIH"/>
    <s v="Bases de datos de la temática de mercado laboral"/>
    <x v="61"/>
    <n v="10"/>
    <s v="2017011000391 "/>
    <s v="BOGOTA"/>
    <s v="NEIVA"/>
    <s v="Transporte"/>
    <s v="Otros"/>
    <n v="1"/>
    <n v="1"/>
    <n v="0"/>
    <n v="1199998"/>
    <d v="2023-04-01T00:00:00"/>
    <n v="1"/>
    <n v="1199998"/>
    <n v="1199998"/>
    <n v="0"/>
    <s v="NO"/>
    <s v="NO"/>
    <n v="76123"/>
    <s v="Otros transportes supervisor de campo apoyo urbana GEIH"/>
    <s v="0"/>
  </r>
  <r>
    <s v="DRA"/>
    <s v="DRA_3508"/>
    <x v="13"/>
    <s v="Tematica Mercado"/>
    <s v="MERCADO_2023_GEIH"/>
    <s v="Bases de datos de la temática de mercado laboral"/>
    <x v="61"/>
    <n v="10"/>
    <s v="2017011000391 "/>
    <s v="BUCARAMANGA"/>
    <s v="BUCARAMANGA"/>
    <s v="Transporte"/>
    <s v="Otros"/>
    <n v="1"/>
    <n v="1"/>
    <n v="0"/>
    <n v="2492307"/>
    <d v="2023-04-01T00:00:00"/>
    <n v="1"/>
    <n v="2492307"/>
    <n v="2492307"/>
    <n v="0"/>
    <s v="NO"/>
    <s v="NO"/>
    <n v="27323"/>
    <s v="Otros transportes supervisor de campo apoyo urbana GEIH"/>
    <s v="0"/>
  </r>
  <r>
    <s v="DRA"/>
    <s v="DRA_3509"/>
    <x v="13"/>
    <s v="Tematica Mercado"/>
    <s v="MERCADO_2023_GEIH"/>
    <s v="Bases de datos de la temática de mercado laboral"/>
    <x v="61"/>
    <n v="10"/>
    <s v="2017011000391 "/>
    <s v="BUCARAMANGA"/>
    <s v="CUCUTA"/>
    <s v="Transporte"/>
    <s v="Otros"/>
    <n v="1"/>
    <n v="1"/>
    <n v="0"/>
    <n v="2025000"/>
    <d v="2023-04-01T00:00:00"/>
    <n v="1"/>
    <n v="2025000"/>
    <n v="2025000"/>
    <n v="0"/>
    <s v="NO"/>
    <s v="NO"/>
    <n v="27623"/>
    <s v="Otros transportes supervisor de campo apoyo urbana GEIH"/>
    <s v="0"/>
  </r>
  <r>
    <s v="DRA"/>
    <s v="DRA_3510"/>
    <x v="13"/>
    <s v="Tematica Mercado"/>
    <s v="MERCADO_2023_GEIH"/>
    <s v="Bases de datos de la temática de mercado laboral"/>
    <x v="61"/>
    <n v="10"/>
    <s v="2017011000391 "/>
    <s v="CALI"/>
    <s v="CALI"/>
    <s v="Transporte"/>
    <s v="Otros"/>
    <n v="1"/>
    <n v="1"/>
    <n v="0"/>
    <n v="3375000"/>
    <d v="2023-04-01T00:00:00"/>
    <n v="1"/>
    <n v="3375000"/>
    <n v="3375000"/>
    <n v="0"/>
    <s v="NO"/>
    <s v="NO"/>
    <n v="41523"/>
    <s v="Otros transportes supervisor de campo apoyo urbana GEIH"/>
    <s v="0"/>
  </r>
  <r>
    <s v="DRA"/>
    <s v="DRA_3511"/>
    <x v="13"/>
    <s v="Tematica Mercado"/>
    <s v="MERCADO_2023_GEIH"/>
    <s v="Bases de datos de la temática de mercado laboral"/>
    <x v="61"/>
    <n v="10"/>
    <s v="2017011000391 "/>
    <s v="CALI"/>
    <s v="PASTO"/>
    <s v="Transporte"/>
    <s v="Otros"/>
    <n v="1"/>
    <n v="1"/>
    <n v="0"/>
    <n v="2025000"/>
    <d v="2023-04-01T00:00:00"/>
    <n v="1"/>
    <n v="2025000"/>
    <n v="2025000"/>
    <n v="0"/>
    <s v="NO"/>
    <s v="NO"/>
    <n v="41623"/>
    <s v="Otros transportes supervisor de campo apoyo urbana GEIH"/>
    <s v="0"/>
  </r>
  <r>
    <s v="DRA"/>
    <s v="DRA_3512"/>
    <x v="13"/>
    <s v="Tematica Mercado"/>
    <s v="MERCADO_2023_GEIH"/>
    <s v="Bases de datos de la temática de mercado laboral"/>
    <x v="61"/>
    <n v="10"/>
    <s v="2017011000391 "/>
    <s v="CALI"/>
    <s v="POPAYAN"/>
    <s v="Transporte"/>
    <s v="Otros"/>
    <n v="1"/>
    <n v="1"/>
    <n v="0"/>
    <n v="2025000"/>
    <d v="2023-04-01T00:00:00"/>
    <n v="1"/>
    <n v="2025000"/>
    <n v="2025000"/>
    <n v="0"/>
    <s v="NO"/>
    <s v="NO"/>
    <n v="41623"/>
    <s v="Otros transportes supervisor de campo apoyo urbana GEIH"/>
    <s v="0"/>
  </r>
  <r>
    <s v="DRA"/>
    <s v="DRA_3513"/>
    <x v="13"/>
    <s v="Tematica Mercado"/>
    <s v="MERCADO_2023_GEIH"/>
    <s v="Bases de datos de la temática de mercado laboral"/>
    <x v="61"/>
    <n v="10"/>
    <s v="2017011000391 "/>
    <s v="MANIZALES"/>
    <s v="MANIZALES"/>
    <s v="Transporte"/>
    <s v="Otros"/>
    <n v="1"/>
    <n v="1"/>
    <n v="0"/>
    <n v="3375000"/>
    <d v="2023-04-01T00:00:00"/>
    <n v="1"/>
    <n v="3375000"/>
    <n v="3375000"/>
    <n v="0"/>
    <s v="NO"/>
    <s v="NO"/>
    <n v="34523"/>
    <s v="Otros transportes supervisor de campo apoyo urbana GEIH"/>
    <s v="0"/>
  </r>
  <r>
    <s v="DRA"/>
    <s v="DRA_3514"/>
    <x v="13"/>
    <s v="Tematica Mercado"/>
    <s v="MERCADO_2023_GEIH"/>
    <s v="Bases de datos de la temática de mercado laboral"/>
    <x v="61"/>
    <n v="10"/>
    <s v="2017011000391 "/>
    <s v="MANIZALES"/>
    <s v="ARMENIA"/>
    <s v="Transporte"/>
    <s v="Otros"/>
    <n v="1"/>
    <n v="1"/>
    <n v="0"/>
    <n v="2209086"/>
    <d v="2023-04-01T00:00:00"/>
    <n v="1"/>
    <n v="2209086"/>
    <n v="2209086"/>
    <n v="0"/>
    <s v="NO"/>
    <s v="NO"/>
    <n v="34523"/>
    <s v="Otros transportes supervisor de campo apoyo urbana GEIH"/>
    <s v="0"/>
  </r>
  <r>
    <s v="DRA"/>
    <s v="DRA_3515"/>
    <x v="13"/>
    <s v="Tematica Mercado"/>
    <s v="MERCADO_2023_GEIH"/>
    <s v="Bases de datos de la temática de mercado laboral"/>
    <x v="61"/>
    <n v="10"/>
    <s v="2017011000391 "/>
    <s v="MANIZALES"/>
    <s v="IBAGUE"/>
    <s v="Transporte"/>
    <s v="Otros"/>
    <n v="1"/>
    <n v="1"/>
    <n v="0"/>
    <n v="1199998"/>
    <d v="2023-04-01T00:00:00"/>
    <n v="1"/>
    <n v="1199998"/>
    <n v="1199998"/>
    <n v="0"/>
    <s v="NO"/>
    <s v="NO"/>
    <n v="34523"/>
    <s v="Otros transportes supervisor de campo apoyo urbana GEIH"/>
    <s v="0"/>
  </r>
  <r>
    <s v="DRA"/>
    <s v="DRA_3516"/>
    <x v="13"/>
    <s v="Tematica Mercado"/>
    <s v="MERCADO_2023_GEIH"/>
    <s v="Bases de datos de la temática de mercado laboral"/>
    <x v="61"/>
    <n v="10"/>
    <s v="2017011000391 "/>
    <s v="MANIZALES"/>
    <s v="PEREIRA"/>
    <s v="Transporte"/>
    <s v="Otros"/>
    <n v="1"/>
    <n v="1"/>
    <n v="0"/>
    <n v="2025000"/>
    <d v="2023-04-01T00:00:00"/>
    <n v="1"/>
    <n v="2025000"/>
    <n v="2025000"/>
    <n v="0"/>
    <s v="NO"/>
    <s v="NO"/>
    <n v="34523"/>
    <s v="Otros transportes supervisor de campo apoyo urbana GEIH"/>
    <s v="0"/>
  </r>
  <r>
    <s v="DRA"/>
    <s v="DRA_3517"/>
    <x v="13"/>
    <s v="Tematica Mercado"/>
    <s v="MERCADO_2023_GEIH"/>
    <s v="Bases de datos de la temática de mercado laboral"/>
    <x v="61"/>
    <n v="10"/>
    <s v="2017011000391 "/>
    <s v="MEDELLIN"/>
    <s v="MEDELLIN"/>
    <s v="Transporte"/>
    <s v="Otros"/>
    <n v="1"/>
    <n v="1"/>
    <n v="0"/>
    <n v="3170913"/>
    <d v="2023-04-01T00:00:00"/>
    <n v="1"/>
    <n v="3170913"/>
    <n v="3170913"/>
    <n v="0"/>
    <s v="NO"/>
    <s v="NO"/>
    <n v="37823"/>
    <s v="Otros transportes supervisor de campo apoyo urbana GEIH"/>
    <s v="0"/>
  </r>
  <r>
    <s v="DRA"/>
    <s v="DRA_3518"/>
    <x v="13"/>
    <s v="Tematica Mercado"/>
    <s v="MERCADO_2023_GEIH"/>
    <s v="Bases de datos de la temática de mercado laboral"/>
    <x v="61"/>
    <n v="10"/>
    <s v="2017011000391 "/>
    <s v="MEDELLIN"/>
    <s v="MONTERIA"/>
    <s v="Transporte"/>
    <s v="Otros"/>
    <n v="1"/>
    <n v="1"/>
    <n v="0"/>
    <n v="1127433"/>
    <d v="2023-04-01T00:00:00"/>
    <n v="1"/>
    <n v="1127433"/>
    <n v="1127433"/>
    <n v="0"/>
    <s v="NO"/>
    <s v="NO"/>
    <n v="37823"/>
    <s v="Otros transportes supervisor de campo apoyo urbana GEIH"/>
    <s v="0"/>
  </r>
  <r>
    <s v="DRA"/>
    <s v="DRA_3519"/>
    <x v="13"/>
    <s v="Tematica Mercado"/>
    <s v="MERCADO_2023_GEIH"/>
    <s v="Bases de datos de la temática de mercado laboral"/>
    <x v="61"/>
    <n v="10"/>
    <s v="2017011000391 "/>
    <s v="MEDELLIN"/>
    <s v="QUIBDO"/>
    <s v="Transporte"/>
    <s v="Otros"/>
    <n v="1"/>
    <n v="1"/>
    <n v="0"/>
    <n v="2075504"/>
    <d v="2023-04-01T00:00:00"/>
    <n v="1"/>
    <n v="2075504"/>
    <n v="2075504"/>
    <n v="0"/>
    <s v="NO"/>
    <s v="NO"/>
    <n v="37823"/>
    <s v="Otros transportes supervisor de campo apoyo urbana GEIH"/>
    <s v="0"/>
  </r>
  <r>
    <s v="DRA"/>
    <s v="DRA_3564"/>
    <x v="13"/>
    <s v="Tematica Mercado"/>
    <s v="MERCADO_2023_GEIH"/>
    <s v="Bases de datos de la temática de mercado laboral"/>
    <x v="61"/>
    <n v="10"/>
    <s v="2017011000391 "/>
    <s v="CALI"/>
    <s v="PASTO"/>
    <s v="Transporte"/>
    <s v="Otros"/>
    <n v="1"/>
    <n v="1"/>
    <n v="0"/>
    <n v="70000"/>
    <d v="2023-04-01T00:00:00"/>
    <n v="1"/>
    <n v="70000"/>
    <n v="70000"/>
    <n v="0"/>
    <s v="NO"/>
    <s v="NO"/>
    <n v="41723"/>
    <s v="Otros transportes supervisión opertiva a sedes"/>
    <s v="0"/>
  </r>
  <r>
    <s v="DRA"/>
    <s v="DRA_3565"/>
    <x v="13"/>
    <s v="Tematica Mercado"/>
    <s v="MERCADO_2023_GEIH"/>
    <s v="Bases de datos de la temática de mercado laboral"/>
    <x v="61"/>
    <n v="10"/>
    <s v="2017011000391 "/>
    <s v="CALI"/>
    <s v="PASTO"/>
    <s v="Transporte"/>
    <s v="Otros"/>
    <n v="1"/>
    <n v="1"/>
    <n v="0"/>
    <n v="70000"/>
    <d v="2023-04-01T00:00:00"/>
    <n v="1"/>
    <n v="70000"/>
    <n v="70000"/>
    <n v="0"/>
    <s v="NO"/>
    <s v="NO"/>
    <s v="41723;42023"/>
    <s v="Otros transportes supervisión opertiva a sedes"/>
    <s v="0"/>
  </r>
  <r>
    <s v="DRA"/>
    <s v="DRA_3586"/>
    <x v="13"/>
    <s v="Tematica Mercado"/>
    <s v="MERCADO_2023_GEIH"/>
    <s v="Bases de datos de la temática de mercado laboral"/>
    <x v="61"/>
    <n v="10"/>
    <s v="2017011000391 "/>
    <s v="CALI"/>
    <s v="CALI"/>
    <s v="Otros_gastos_operativos"/>
    <s v="Gastos Asociados Al Operativo De Campo"/>
    <n v="1"/>
    <n v="1"/>
    <n v="0"/>
    <n v="600000"/>
    <d v="2023-05-01T00:00:00"/>
    <n v="1"/>
    <n v="600000"/>
    <n v="600000"/>
    <n v="0"/>
    <s v="NO"/>
    <s v="NO"/>
    <n v="42223"/>
    <s v=" ALQUILER DE EQUIPOS"/>
    <s v="0"/>
  </r>
  <r>
    <s v="DRA"/>
    <s v="DRA_3587"/>
    <x v="13"/>
    <s v="Tematica Mercado"/>
    <s v="MERCADO_2023_GEIH"/>
    <s v="Bases de datos de la temática de mercado laboral"/>
    <x v="61"/>
    <n v="10"/>
    <s v="2017011000391 "/>
    <s v="CALI"/>
    <s v="CALI"/>
    <s v="Otros_gastos_operativos"/>
    <s v="Gastos Asociados Al Operativo De Campo"/>
    <n v="1"/>
    <n v="1"/>
    <n v="0"/>
    <n v="600000"/>
    <d v="2023-05-01T00:00:00"/>
    <n v="1"/>
    <n v="600000"/>
    <n v="600000"/>
    <n v="0"/>
    <s v="NO"/>
    <s v="NO"/>
    <n v="42223"/>
    <s v=" ALQUILER DE EQUIPOS"/>
    <s v="0"/>
  </r>
  <r>
    <s v="DRA"/>
    <s v="DRA_3588"/>
    <x v="13"/>
    <s v="Tematica Mercado"/>
    <s v="MERCADO_2023_GEIH"/>
    <s v="Bases de datos de la temática de mercado laboral"/>
    <x v="61"/>
    <n v="10"/>
    <s v="2017011000391 "/>
    <s v="CALI"/>
    <s v="PASTO"/>
    <s v="Otros_gastos_operativos"/>
    <s v="Gastos Asociados Al Operativo De Campo"/>
    <n v="1"/>
    <n v="1"/>
    <n v="0"/>
    <n v="1350000"/>
    <d v="2023-05-01T00:00:00"/>
    <n v="1"/>
    <n v="1350000"/>
    <n v="1350000"/>
    <n v="0"/>
    <s v="NO"/>
    <s v="NO"/>
    <n v="42223"/>
    <s v=" ALQUILER DE EQUIPOS"/>
    <s v="0"/>
  </r>
  <r>
    <s v="DRA"/>
    <s v="DRA_3589"/>
    <x v="13"/>
    <s v="Tematica Mercado"/>
    <s v="MERCADO_2023_GEIH"/>
    <s v="Bases de datos de la temática de mercado laboral"/>
    <x v="61"/>
    <n v="10"/>
    <s v="2017011000391 "/>
    <s v="CALI"/>
    <s v="POPAYAN"/>
    <s v="Otros_gastos_operativos"/>
    <s v="Gastos Asociados Al Operativo De Campo"/>
    <n v="1"/>
    <n v="1"/>
    <n v="0"/>
    <n v="1350000"/>
    <d v="2023-05-01T00:00:00"/>
    <n v="1"/>
    <n v="1350000"/>
    <n v="1350000"/>
    <n v="0"/>
    <s v="NO"/>
    <s v="NO"/>
    <n v="42223"/>
    <s v=" ALQUILER DE EQUIPOS"/>
    <s v="0"/>
  </r>
  <r>
    <s v="DRA"/>
    <s v="DRA_3600"/>
    <x v="13"/>
    <s v="Tematica Mercado"/>
    <s v="MERCADO_2023_GEIH"/>
    <s v="Bases de datos de la temática de mercado laboral"/>
    <x v="61"/>
    <n v="10"/>
    <s v="2017011000391 "/>
    <s v="BARRANQUILLA"/>
    <s v="BARRANQUILLA"/>
    <s v="Otros_gastos_operativos"/>
    <s v="Gastos Asociados Al Operativo De Campo"/>
    <n v="1"/>
    <n v="1"/>
    <n v="0"/>
    <n v="1300000"/>
    <d v="2023-05-03T00:00:00"/>
    <n v="1"/>
    <n v="1300000"/>
    <n v="1300000"/>
    <n v="0"/>
    <s v="NO"/>
    <s v="NO"/>
    <s v="54423;57523"/>
    <s v="TONER"/>
    <s v="0"/>
  </r>
  <r>
    <s v="DRA"/>
    <s v="DRA_3601"/>
    <x v="13"/>
    <s v="Tematica Mercado"/>
    <s v="MERCADO_2023_GEIH"/>
    <s v="Bases de datos de la temática de mercado laboral"/>
    <x v="61"/>
    <n v="10"/>
    <s v="2017011000391 "/>
    <s v="BARRANQUILLA"/>
    <s v="BARRANQUILLA"/>
    <s v="Otros_gastos_operativos"/>
    <s v="Gastos Asociados Al Operativo De Campo"/>
    <n v="1"/>
    <n v="1"/>
    <n v="0"/>
    <n v="2400000"/>
    <d v="2023-09-01T00:00:00"/>
    <n v="1"/>
    <n v="2400000"/>
    <n v="2400000"/>
    <n v="0"/>
    <s v="NO"/>
    <s v="NO"/>
    <n v="0"/>
    <s v="ALQUILER DE EQUIPO"/>
    <s v="0"/>
  </r>
  <r>
    <s v="DRA"/>
    <s v="DRA_3603"/>
    <x v="13"/>
    <s v="Tematica Mercado"/>
    <s v="MERCADO_2023_GEIH"/>
    <s v="Bases de datos de la temática de mercado laboral"/>
    <x v="61"/>
    <n v="10"/>
    <s v="2017011000391 "/>
    <s v="BARRANQUILLA"/>
    <s v="CARTAGENA"/>
    <s v="Otros_gastos_operativos"/>
    <s v="Gastos Asociados Al Operativo De Campo"/>
    <n v="1"/>
    <n v="1"/>
    <n v="0"/>
    <n v="1300000"/>
    <d v="2023-05-03T00:00:00"/>
    <n v="1"/>
    <n v="1300000"/>
    <n v="1300000"/>
    <n v="0"/>
    <s v="NO"/>
    <s v="NO"/>
    <s v="54423;57523"/>
    <s v="TONER"/>
    <s v="0"/>
  </r>
  <r>
    <s v="DRA"/>
    <s v="DRA_3604"/>
    <x v="13"/>
    <s v="Tematica Mercado"/>
    <s v="MERCADO_2023_GEIH"/>
    <s v="Bases de datos de la temática de mercado laboral"/>
    <x v="61"/>
    <n v="10"/>
    <s v="2017011000391 "/>
    <s v="BARRANQUILLA"/>
    <s v="CARTAGENA"/>
    <s v="Otros_gastos_operativos"/>
    <s v="Gastos Asociados Al Operativo De Campo"/>
    <n v="1"/>
    <n v="1"/>
    <n v="0"/>
    <n v="2400000"/>
    <d v="2023-09-01T00:00:00"/>
    <n v="1"/>
    <n v="2400000"/>
    <n v="2400000"/>
    <n v="0"/>
    <s v="NO"/>
    <s v="NO"/>
    <n v="0"/>
    <s v="ALQUILER DE EQUIPO"/>
    <s v="0"/>
  </r>
  <r>
    <s v="DRA"/>
    <s v="DRA_3606"/>
    <x v="13"/>
    <s v="Tematica Mercado"/>
    <s v="MERCADO_2023_GEIH"/>
    <s v="Bases de datos de la temática de mercado laboral"/>
    <x v="61"/>
    <n v="10"/>
    <s v="2017011000391 "/>
    <s v="BARRANQUILLA"/>
    <s v="RIOHACHA"/>
    <s v="Otros_gastos_operativos"/>
    <s v="Gastos Asociados Al Operativo De Campo"/>
    <n v="1"/>
    <n v="1"/>
    <n v="0"/>
    <n v="1300000"/>
    <d v="2023-05-03T00:00:00"/>
    <n v="1"/>
    <n v="1300000"/>
    <n v="1300000"/>
    <n v="0"/>
    <s v="NO"/>
    <s v="NO"/>
    <s v="54423;57523"/>
    <s v="TONER"/>
    <s v="0"/>
  </r>
  <r>
    <s v="DRA"/>
    <s v="DRA_3607"/>
    <x v="13"/>
    <s v="Tematica Mercado"/>
    <s v="MERCADO_2023_GEIH"/>
    <s v="Bases de datos de la temática de mercado laboral"/>
    <x v="61"/>
    <n v="10"/>
    <s v="2017011000391 "/>
    <s v="BARRANQUILLA"/>
    <s v="RIOHACHA"/>
    <s v="Otros_gastos_operativos"/>
    <s v="Gastos Asociados Al Operativo De Campo"/>
    <n v="1"/>
    <n v="1"/>
    <n v="0"/>
    <n v="2400000"/>
    <d v="2023-09-01T00:00:00"/>
    <n v="1"/>
    <n v="2400000"/>
    <n v="2400000"/>
    <n v="0"/>
    <s v="NO"/>
    <s v="NO"/>
    <n v="0"/>
    <s v="ALQUILER DE EQUIPO"/>
    <s v="0"/>
  </r>
  <r>
    <s v="DRA"/>
    <s v="DRA_3609"/>
    <x v="13"/>
    <s v="Tematica Mercado"/>
    <s v="MERCADO_2023_GEIH"/>
    <s v="Bases de datos de la temática de mercado laboral"/>
    <x v="61"/>
    <n v="10"/>
    <s v="2017011000391 "/>
    <s v="BARRANQUILLA"/>
    <s v="SAN ANDRES"/>
    <s v="Otros_gastos_operativos"/>
    <s v="Gastos Asociados Al Operativo De Campo"/>
    <n v="1"/>
    <n v="1"/>
    <n v="0"/>
    <n v="1300000"/>
    <d v="2023-05-03T00:00:00"/>
    <n v="1"/>
    <n v="1300000"/>
    <n v="1300000"/>
    <n v="0"/>
    <s v="NO"/>
    <s v="NO"/>
    <s v="54423;57523"/>
    <s v="TONER"/>
    <s v="0"/>
  </r>
  <r>
    <s v="DRA"/>
    <s v="DRA_3610"/>
    <x v="13"/>
    <s v="Tematica Mercado"/>
    <s v="MERCADO_2023_GEIH"/>
    <s v="Bases de datos de la temática de mercado laboral"/>
    <x v="61"/>
    <n v="10"/>
    <s v="2017011000391 "/>
    <s v="BARRANQUILLA"/>
    <s v="SAN ANDRES"/>
    <s v="Otros_gastos_operativos"/>
    <s v="Gastos Asociados Al Operativo De Campo"/>
    <n v="1"/>
    <n v="1"/>
    <n v="0"/>
    <n v="534500"/>
    <d v="2023-09-01T00:00:00"/>
    <n v="1"/>
    <n v="534500"/>
    <n v="534500"/>
    <n v="0"/>
    <s v="NO"/>
    <s v="NO"/>
    <n v="0"/>
    <s v="ALQUILER DE EQUIPO"/>
    <s v="0"/>
  </r>
  <r>
    <s v="DRA"/>
    <s v="DRA_3612"/>
    <x v="13"/>
    <s v="Tematica Mercado"/>
    <s v="MERCADO_2023_GEIH"/>
    <s v="Bases de datos de la temática de mercado laboral"/>
    <x v="61"/>
    <n v="10"/>
    <s v="2017011000391 "/>
    <s v="BARRANQUILLA"/>
    <s v="SANTA MARTA"/>
    <s v="Otros_gastos_operativos"/>
    <s v="Gastos Asociados Al Operativo De Campo"/>
    <n v="1"/>
    <n v="1"/>
    <n v="0"/>
    <n v="1300000"/>
    <d v="2023-05-03T00:00:00"/>
    <n v="1"/>
    <n v="1300000"/>
    <n v="1300000"/>
    <n v="0"/>
    <s v="NO"/>
    <s v="NO"/>
    <s v="54423;57523"/>
    <s v="TONER"/>
    <s v="0"/>
  </r>
  <r>
    <s v="DRA"/>
    <s v="DRA_3613"/>
    <x v="13"/>
    <s v="Tematica Mercado"/>
    <s v="MERCADO_2023_GEIH"/>
    <s v="Bases de datos de la temática de mercado laboral"/>
    <x v="61"/>
    <n v="10"/>
    <s v="2017011000391 "/>
    <s v="BARRANQUILLA"/>
    <s v="SANTA MARTA"/>
    <s v="Otros_gastos_operativos"/>
    <s v="Gastos Asociados Al Operativo De Campo"/>
    <n v="1"/>
    <n v="1"/>
    <n v="0"/>
    <n v="2400000"/>
    <d v="2023-09-01T00:00:00"/>
    <n v="1"/>
    <n v="2400000"/>
    <n v="2400000"/>
    <n v="0"/>
    <s v="NO"/>
    <s v="NO"/>
    <n v="0"/>
    <s v="ALQUILER DE EQUIPO"/>
    <s v="0"/>
  </r>
  <r>
    <s v="DRA"/>
    <s v="DRA_3615"/>
    <x v="13"/>
    <s v="Tematica Mercado"/>
    <s v="MERCADO_2023_GEIH"/>
    <s v="Bases de datos de la temática de mercado laboral"/>
    <x v="61"/>
    <n v="10"/>
    <s v="2017011000391 "/>
    <s v="BARRANQUILLA"/>
    <s v="SINCELEJO"/>
    <s v="Otros_gastos_operativos"/>
    <s v="Gastos Asociados Al Operativo De Campo"/>
    <n v="1"/>
    <n v="1"/>
    <n v="0"/>
    <n v="1300000"/>
    <d v="2023-05-03T00:00:00"/>
    <n v="1"/>
    <n v="1300000"/>
    <n v="1300000"/>
    <n v="0"/>
    <s v="NO"/>
    <s v="NO"/>
    <s v="54423;57523"/>
    <s v="TONER"/>
    <s v="0"/>
  </r>
  <r>
    <s v="DRA"/>
    <s v="DRA_3616"/>
    <x v="13"/>
    <s v="Tematica Mercado"/>
    <s v="MERCADO_2023_GEIH"/>
    <s v="Bases de datos de la temática de mercado laboral"/>
    <x v="61"/>
    <n v="10"/>
    <s v="2017011000391 "/>
    <s v="BARRANQUILLA"/>
    <s v="SINCELEJO"/>
    <s v="Otros_gastos_operativos"/>
    <s v="Gastos Asociados Al Operativo De Campo"/>
    <n v="1"/>
    <n v="1"/>
    <n v="0"/>
    <n v="2400000"/>
    <d v="2023-09-01T00:00:00"/>
    <n v="1"/>
    <n v="2400000"/>
    <n v="2400000"/>
    <n v="0"/>
    <s v="NO"/>
    <s v="NO"/>
    <n v="0"/>
    <s v="ALQUILER DE EQUIPO"/>
    <s v="0"/>
  </r>
  <r>
    <s v="DRA"/>
    <s v="DRA_3618"/>
    <x v="13"/>
    <s v="Tematica Mercado"/>
    <s v="MERCADO_2023_GEIH"/>
    <s v="Bases de datos de la temática de mercado laboral"/>
    <x v="61"/>
    <n v="10"/>
    <s v="2017011000391 "/>
    <s v="BARRANQUILLA"/>
    <s v="VALLEDUPAR"/>
    <s v="Otros_gastos_operativos"/>
    <s v="Gastos Asociados Al Operativo De Campo"/>
    <n v="1"/>
    <n v="1"/>
    <n v="0"/>
    <n v="1300000"/>
    <d v="2023-05-03T00:00:00"/>
    <n v="1"/>
    <n v="1300000"/>
    <n v="1300000"/>
    <n v="0"/>
    <s v="NO"/>
    <s v="NO"/>
    <s v="54423;57523"/>
    <s v="TONER"/>
    <s v="0"/>
  </r>
  <r>
    <s v="DRA"/>
    <s v="DRA_3619"/>
    <x v="13"/>
    <s v="Tematica Mercado"/>
    <s v="MERCADO_2023_GEIH"/>
    <s v="Bases de datos de la temática de mercado laboral"/>
    <x v="61"/>
    <n v="10"/>
    <s v="2017011000391 "/>
    <s v="BARRANQUILLA"/>
    <s v="VALLEDUPAR"/>
    <s v="Otros_gastos_operativos"/>
    <s v="Gastos Asociados Al Operativo De Campo"/>
    <n v="1"/>
    <n v="1"/>
    <n v="0"/>
    <n v="2400000"/>
    <d v="2023-09-01T00:00:00"/>
    <n v="1"/>
    <n v="2400000"/>
    <n v="2400000"/>
    <n v="0"/>
    <s v="NO"/>
    <s v="NO"/>
    <n v="0"/>
    <s v="ALQUILER DE EQUIPO"/>
    <s v="0"/>
  </r>
  <r>
    <s v="DRA"/>
    <s v="DRA_3621"/>
    <x v="13"/>
    <s v="Tematica Mercado"/>
    <s v="MERCADO_2023_GEIH"/>
    <s v="Bases de datos de la temática de mercado laboral"/>
    <x v="61"/>
    <n v="10"/>
    <s v="2017011000391 "/>
    <s v="BOGOTA"/>
    <s v="BOGOTA"/>
    <s v="Otros_gastos_operativos"/>
    <s v="Gastos Asociados Al Operativo De Campo"/>
    <n v="1"/>
    <n v="1"/>
    <n v="0"/>
    <n v="27700000"/>
    <d v="2023-08-01T00:00:00"/>
    <n v="1"/>
    <n v="27700000"/>
    <n v="27700000"/>
    <n v="0"/>
    <s v="NO"/>
    <s v="NO"/>
    <n v="78623"/>
    <s v="TONER"/>
    <s v="0"/>
  </r>
  <r>
    <s v="DRA"/>
    <s v="DRA_3624"/>
    <x v="13"/>
    <s v="Tematica Mercado"/>
    <s v="MERCADO_2023_GEIH"/>
    <s v="Bases de datos de la temática de mercado laboral"/>
    <x v="61"/>
    <n v="10"/>
    <s v="2017011000391 "/>
    <s v="BOGOTA"/>
    <s v="FLORENCIA"/>
    <s v="Otros_gastos_operativos"/>
    <s v="Gastos Asociados Al Operativo De Campo"/>
    <n v="1"/>
    <n v="1"/>
    <n v="0"/>
    <n v="1300000"/>
    <d v="2023-08-01T00:00:00"/>
    <n v="1"/>
    <n v="1300000"/>
    <n v="1300000"/>
    <n v="0"/>
    <s v="NO"/>
    <s v="NO"/>
    <n v="78623"/>
    <s v="TONER"/>
    <s v="0"/>
  </r>
  <r>
    <s v="DRA"/>
    <s v="DRA_3627"/>
    <x v="13"/>
    <s v="Tematica Mercado"/>
    <s v="MERCADO_2023_GEIH"/>
    <s v="Bases de datos de la temática de mercado laboral"/>
    <x v="61"/>
    <n v="10"/>
    <s v="2017011000391 "/>
    <s v="BOGOTA"/>
    <s v="NEIVA"/>
    <s v="Otros_gastos_operativos"/>
    <s v="Gastos Asociados Al Operativo De Campo"/>
    <n v="1"/>
    <n v="1"/>
    <n v="0"/>
    <n v="1300000"/>
    <d v="2023-08-01T00:00:00"/>
    <n v="1"/>
    <n v="1300000"/>
    <n v="1300000"/>
    <n v="0"/>
    <s v="NO"/>
    <s v="NO"/>
    <n v="78623"/>
    <s v="TONER"/>
    <s v="0"/>
  </r>
  <r>
    <s v="DRA"/>
    <s v="DRA_3630"/>
    <x v="13"/>
    <s v="Tematica Mercado"/>
    <s v="MERCADO_2023_GEIH"/>
    <s v="Bases de datos de la temática de mercado laboral"/>
    <x v="61"/>
    <n v="10"/>
    <s v="2017011000391 "/>
    <s v="BOGOTA"/>
    <s v="TUNJA"/>
    <s v="Otros_gastos_operativos"/>
    <s v="Gastos Asociados Al Operativo De Campo"/>
    <n v="1"/>
    <n v="1"/>
    <n v="0"/>
    <n v="1300000"/>
    <d v="2023-08-01T00:00:00"/>
    <n v="1"/>
    <n v="1300000"/>
    <n v="1300000"/>
    <n v="0"/>
    <s v="NO"/>
    <s v="NO"/>
    <n v="78623"/>
    <s v="TONER"/>
    <s v="0"/>
  </r>
  <r>
    <s v="DRA"/>
    <s v="DRA_3633"/>
    <x v="13"/>
    <s v="Tematica Mercado"/>
    <s v="MERCADO_2023_GEIH"/>
    <s v="Bases de datos de la temática de mercado laboral"/>
    <x v="61"/>
    <n v="10"/>
    <s v="2017011000391 "/>
    <s v="BOGOTA"/>
    <s v="VILLAVICENCIO"/>
    <s v="Otros_gastos_operativos"/>
    <s v="Gastos Asociados Al Operativo De Campo"/>
    <n v="1"/>
    <n v="1"/>
    <n v="0"/>
    <n v="1300000"/>
    <d v="2023-08-01T00:00:00"/>
    <n v="1"/>
    <n v="1300000"/>
    <n v="1300000"/>
    <n v="0"/>
    <s v="NO"/>
    <s v="NO"/>
    <n v="78623"/>
    <s v="TONER"/>
    <s v="0"/>
  </r>
  <r>
    <s v="DRA"/>
    <s v="DRA_3636"/>
    <x v="13"/>
    <s v="Tematica Mercado"/>
    <s v="MERCADO_2023_GEIH"/>
    <s v="Bases de datos de la temática de mercado laboral"/>
    <x v="61"/>
    <n v="10"/>
    <s v="2017011000391 "/>
    <s v="BUCARAMANGA"/>
    <s v="BUCARAMANGA"/>
    <s v="Otros_gastos_operativos"/>
    <s v="Gastos Asociados Al Operativo De Campo"/>
    <n v="1"/>
    <n v="1"/>
    <n v="0"/>
    <n v="1300000"/>
    <d v="2023-02-01T00:00:00"/>
    <n v="1"/>
    <n v="1300000"/>
    <n v="1300000"/>
    <n v="0"/>
    <s v="NO"/>
    <s v="NO"/>
    <n v="25223"/>
    <s v="TONER"/>
    <s v="0"/>
  </r>
  <r>
    <s v="DRA"/>
    <s v="DRA_3639"/>
    <x v="13"/>
    <s v="Tematica Mercado"/>
    <s v="MERCADO_2023_GEIH"/>
    <s v="Bases de datos de la temática de mercado laboral"/>
    <x v="61"/>
    <n v="10"/>
    <s v="2017011000391 "/>
    <s v="BUCARAMANGA"/>
    <s v="CUCUTA"/>
    <s v="Otros_gastos_operativos"/>
    <s v="Gastos Asociados Al Operativo De Campo"/>
    <n v="1"/>
    <n v="1"/>
    <n v="0"/>
    <n v="1300000"/>
    <d v="2023-02-01T00:00:00"/>
    <n v="1"/>
    <n v="1300000"/>
    <n v="1300000"/>
    <n v="0"/>
    <s v="NO"/>
    <s v="NO"/>
    <n v="25223"/>
    <s v="TONER"/>
    <s v="0"/>
  </r>
  <r>
    <s v="DRA"/>
    <s v="DRA_3642"/>
    <x v="13"/>
    <s v="Tematica Mercado"/>
    <s v="MERCADO_2023_GEIH"/>
    <s v="Bases de datos de la temática de mercado laboral"/>
    <x v="61"/>
    <n v="10"/>
    <s v="2017011000391 "/>
    <s v="CALI"/>
    <s v="CALI"/>
    <s v="Otros_gastos_operativos"/>
    <s v="Gastos Asociados Al Operativo De Campo"/>
    <n v="1"/>
    <n v="1"/>
    <n v="0"/>
    <n v="2850000"/>
    <d v="2023-05-01T00:00:00"/>
    <n v="1"/>
    <n v="2850000"/>
    <n v="2850000"/>
    <n v="0"/>
    <s v="NO"/>
    <s v="NO"/>
    <n v="42223"/>
    <s v=" ALQUILER DE EQUIPOS"/>
    <s v="0"/>
  </r>
  <r>
    <s v="DRA"/>
    <s v="DRA_3643"/>
    <x v="13"/>
    <s v="Tematica Mercado"/>
    <s v="MERCADO_2023_GEIH"/>
    <s v="Bases de datos de la temática de mercado laboral"/>
    <x v="61"/>
    <n v="10"/>
    <s v="2017011000391 "/>
    <s v="CALI"/>
    <s v="CALI"/>
    <s v="Otros_gastos_operativos"/>
    <s v="Gastos Asociados Al Operativo De Campo"/>
    <n v="1"/>
    <n v="1"/>
    <n v="0"/>
    <n v="1300000"/>
    <d v="2023-03-15T00:00:00"/>
    <n v="1"/>
    <n v="1300000"/>
    <n v="1300000"/>
    <n v="0"/>
    <s v="NO"/>
    <s v="NO"/>
    <n v="42223"/>
    <s v=" ALQUILER DE EQUIPOS"/>
    <s v="0"/>
  </r>
  <r>
    <s v="DRA"/>
    <s v="DRA_3644"/>
    <x v="13"/>
    <s v="Tematica Mercado"/>
    <s v="MERCADO_2023_GEIH"/>
    <s v="Bases de datos de la temática de mercado laboral"/>
    <x v="61"/>
    <n v="10"/>
    <s v="2017011000391 "/>
    <s v="CALI"/>
    <s v="CALI"/>
    <s v="Otros_gastos_operativos"/>
    <s v="Gastos Asociados Al Operativo De Campo"/>
    <n v="1"/>
    <n v="1"/>
    <n v="0"/>
    <n v="500000"/>
    <d v="2023-03-15T00:00:00"/>
    <n v="1"/>
    <n v="500000"/>
    <n v="500000"/>
    <n v="0"/>
    <s v="NO"/>
    <s v="NO"/>
    <n v="42223"/>
    <s v="ALQUILER DE EQUIPO"/>
    <s v="0"/>
  </r>
  <r>
    <s v="DRA"/>
    <s v="DRA_3651"/>
    <x v="13"/>
    <s v="Tematica Mercado"/>
    <s v="MERCADO_2023_GEIH"/>
    <s v="Bases de datos de la temática de mercado laboral"/>
    <x v="61"/>
    <n v="10"/>
    <s v="2017011000391 "/>
    <s v="MANIZALES"/>
    <s v="MANIZALES"/>
    <s v="Otros_gastos_operativos"/>
    <s v="Gastos Asociados Al Operativo De Campo"/>
    <n v="1"/>
    <n v="1"/>
    <n v="0"/>
    <n v="1300000"/>
    <d v="2023-01-10T00:00:00"/>
    <n v="1"/>
    <n v="1300000"/>
    <n v="1300000"/>
    <n v="0"/>
    <s v="NO"/>
    <s v="NO"/>
    <n v="34223"/>
    <s v="TONER"/>
    <s v="0"/>
  </r>
  <r>
    <s v="DRA"/>
    <s v="DRA_3652"/>
    <x v="13"/>
    <s v="Tematica Mercado"/>
    <s v="MERCADO_2023_GEIH"/>
    <s v="Bases de datos de la temática de mercado laboral"/>
    <x v="61"/>
    <n v="10"/>
    <s v="2017011000391 "/>
    <s v="MANIZALES"/>
    <s v="MANIZALES"/>
    <s v="Otros_gastos_operativos"/>
    <s v="Gastos Asociados Al Operativo De Campo"/>
    <n v="1"/>
    <n v="1"/>
    <n v="0"/>
    <n v="2400000"/>
    <d v="2023-02-01T00:00:00"/>
    <n v="1"/>
    <n v="2400000"/>
    <n v="2226000"/>
    <n v="174000"/>
    <s v="NO"/>
    <s v="NO"/>
    <n v="34123"/>
    <s v="ALQUILER DE EQUIPO"/>
    <s v="0"/>
  </r>
  <r>
    <s v="DRA"/>
    <s v="DRA_3654"/>
    <x v="13"/>
    <s v="Tematica Mercado"/>
    <s v="MERCADO_2023_GEIH"/>
    <s v="Bases de datos de la temática de mercado laboral"/>
    <x v="61"/>
    <n v="10"/>
    <s v="2017011000391 "/>
    <s v="MANIZALES"/>
    <s v="ARMENIA"/>
    <s v="Otros_gastos_operativos"/>
    <s v="Gastos Asociados Al Operativo De Campo"/>
    <n v="1"/>
    <n v="1"/>
    <n v="0"/>
    <n v="1300000"/>
    <d v="2023-01-10T00:00:00"/>
    <n v="1"/>
    <n v="1300000"/>
    <n v="1300000"/>
    <n v="0"/>
    <s v="NO"/>
    <s v="NO"/>
    <n v="34223"/>
    <s v="TONER"/>
    <s v="0"/>
  </r>
  <r>
    <s v="DRA"/>
    <s v="DRA_3655"/>
    <x v="13"/>
    <s v="Tematica Mercado"/>
    <s v="MERCADO_2023_GEIH"/>
    <s v="Bases de datos de la temática de mercado laboral"/>
    <x v="61"/>
    <n v="10"/>
    <s v="2017011000391 "/>
    <s v="MANIZALES"/>
    <s v="ARMENIA"/>
    <s v="Otros_gastos_operativos"/>
    <s v="Gastos Asociados Al Operativo De Campo"/>
    <n v="1"/>
    <n v="1"/>
    <n v="0"/>
    <n v="2400000"/>
    <d v="2023-02-01T00:00:00"/>
    <n v="1"/>
    <n v="2400000"/>
    <n v="2400000"/>
    <n v="0"/>
    <s v="NO"/>
    <s v="NO"/>
    <n v="34123"/>
    <s v="ALQUILER DE EQUIPO"/>
    <s v="0"/>
  </r>
  <r>
    <s v="DRA"/>
    <s v="DRA_3657"/>
    <x v="13"/>
    <s v="Tematica Mercado"/>
    <s v="MERCADO_2023_GEIH"/>
    <s v="Bases de datos de la temática de mercado laboral"/>
    <x v="61"/>
    <n v="10"/>
    <s v="2017011000391 "/>
    <s v="MANIZALES"/>
    <s v="IBAGUE"/>
    <s v="Otros_gastos_operativos"/>
    <s v="Gastos Asociados Al Operativo De Campo"/>
    <n v="1"/>
    <n v="1"/>
    <n v="0"/>
    <n v="1300000"/>
    <d v="2023-01-10T00:00:00"/>
    <n v="1"/>
    <n v="1300000"/>
    <n v="1300000"/>
    <n v="0"/>
    <s v="NO"/>
    <s v="NO"/>
    <n v="34223"/>
    <s v="TONER"/>
    <s v="0"/>
  </r>
  <r>
    <s v="DRA"/>
    <s v="DRA_3658"/>
    <x v="13"/>
    <s v="Tematica Mercado"/>
    <s v="MERCADO_2023_GEIH"/>
    <s v="Bases de datos de la temática de mercado laboral"/>
    <x v="61"/>
    <n v="10"/>
    <s v="2017011000391 "/>
    <s v="MANIZALES"/>
    <s v="IBAGUE"/>
    <s v="Otros_gastos_operativos"/>
    <s v="Gastos Asociados Al Operativo De Campo"/>
    <n v="1"/>
    <n v="1"/>
    <n v="0"/>
    <n v="2400000"/>
    <d v="2023-02-01T00:00:00"/>
    <n v="1"/>
    <n v="2400000"/>
    <n v="2400000"/>
    <n v="0"/>
    <s v="NO"/>
    <s v="NO"/>
    <n v="34123"/>
    <s v="ALQUILER DE EQUIPO"/>
    <s v="0"/>
  </r>
  <r>
    <s v="DRA"/>
    <s v="DRA_3660"/>
    <x v="13"/>
    <s v="Tematica Mercado"/>
    <s v="MERCADO_2023_GEIH"/>
    <s v="Bases de datos de la temática de mercado laboral"/>
    <x v="61"/>
    <n v="10"/>
    <s v="2017011000391 "/>
    <s v="MANIZALES"/>
    <s v="PEREIRA"/>
    <s v="Otros_gastos_operativos"/>
    <s v="Gastos Asociados Al Operativo De Campo"/>
    <n v="1"/>
    <n v="1"/>
    <n v="0"/>
    <n v="421923.95"/>
    <d v="2023-01-10T00:00:00"/>
    <n v="1"/>
    <n v="421923.95"/>
    <n v="421923.95"/>
    <n v="0"/>
    <s v="NO"/>
    <s v="NO"/>
    <n v="34223"/>
    <s v="TONER"/>
    <s v="0"/>
  </r>
  <r>
    <s v="DRA"/>
    <s v="DRA_3661"/>
    <x v="13"/>
    <s v="Tematica Mercado"/>
    <s v="MERCADO_2023_GEIH"/>
    <s v="Bases de datos de la temática de mercado laboral"/>
    <x v="61"/>
    <n v="10"/>
    <s v="2017011000391 "/>
    <s v="MANIZALES"/>
    <s v="PEREIRA"/>
    <s v="Otros_gastos_operativos"/>
    <s v="Gastos Asociados Al Operativo De Campo"/>
    <n v="1"/>
    <n v="1"/>
    <n v="0"/>
    <n v="2400000"/>
    <d v="2023-07-01T00:00:00"/>
    <n v="1"/>
    <n v="2400000"/>
    <n v="2400000"/>
    <n v="0"/>
    <s v="NO"/>
    <s v="NO"/>
    <n v="34123"/>
    <s v="ALQUILER DE EQUIPO"/>
    <s v="0"/>
  </r>
  <r>
    <s v="DRA"/>
    <s v="DRA_3663"/>
    <x v="13"/>
    <s v="Tematica Mercado"/>
    <s v="MERCADO_2023_GEIH"/>
    <s v="Bases de datos de la temática de mercado laboral"/>
    <x v="61"/>
    <n v="10"/>
    <s v="2017011000391 "/>
    <s v="MEDELLIN"/>
    <s v="MEDELLIN"/>
    <s v="Otros_gastos_operativos"/>
    <s v="Gastos Asociados Al Operativo De Campo"/>
    <n v="1"/>
    <n v="1"/>
    <n v="0"/>
    <n v="1300000"/>
    <d v="2023-01-10T00:00:00"/>
    <n v="1"/>
    <n v="1300000"/>
    <n v="1300000"/>
    <n v="0"/>
    <s v="NO"/>
    <s v="NO"/>
    <n v="36523"/>
    <s v="TONER"/>
    <s v="0"/>
  </r>
  <r>
    <s v="DRA"/>
    <s v="DRA_3666"/>
    <x v="13"/>
    <s v="Tematica Mercado"/>
    <s v="MERCADO_2023_GEIH"/>
    <s v="Bases de datos de la temática de mercado laboral"/>
    <x v="61"/>
    <n v="10"/>
    <s v="2017011000391 "/>
    <s v="MEDELLIN"/>
    <s v="MONTERIA"/>
    <s v="Otros_gastos_operativos"/>
    <s v="Gastos Asociados Al Operativo De Campo"/>
    <n v="1"/>
    <n v="1"/>
    <n v="0"/>
    <n v="1300000"/>
    <d v="2023-01-10T00:00:00"/>
    <n v="1"/>
    <n v="1300000"/>
    <n v="1300000"/>
    <n v="0"/>
    <s v="NO"/>
    <s v="NO"/>
    <n v="36523"/>
    <s v="TONER"/>
    <s v="0"/>
  </r>
  <r>
    <s v="DRA"/>
    <s v="DRA_3669"/>
    <x v="13"/>
    <s v="Tematica Mercado"/>
    <s v="MERCADO_2023_GEIH"/>
    <s v="Bases de datos de la temática de mercado laboral"/>
    <x v="61"/>
    <n v="10"/>
    <s v="2017011000391 "/>
    <s v="MEDELLIN"/>
    <s v="QUIBDO"/>
    <s v="Otros_gastos_operativos"/>
    <s v="Gastos Asociados Al Operativo De Campo"/>
    <n v="1"/>
    <n v="1"/>
    <n v="0"/>
    <n v="1300000"/>
    <d v="2023-01-10T00:00:00"/>
    <n v="1"/>
    <n v="1300000"/>
    <n v="1300000"/>
    <n v="0"/>
    <s v="NO"/>
    <s v="NO"/>
    <n v="36523"/>
    <s v="TONER"/>
    <s v="0"/>
  </r>
  <r>
    <s v="DRA"/>
    <s v="DRA_3677"/>
    <x v="13"/>
    <s v="Tematica Mercado"/>
    <s v="MERCADO_2023_GEIH"/>
    <s v="Bases de datos de la temática de mercado laboral"/>
    <x v="61"/>
    <n v="10"/>
    <s v="2017011000391 "/>
    <s v="BUCARAMANGA"/>
    <s v="ARAUCA"/>
    <s v="Otros_gastos_operativos"/>
    <s v="Gastos Asociados Al Operativo De Campo"/>
    <n v="1"/>
    <n v="1"/>
    <n v="0"/>
    <n v="1300000"/>
    <d v="2023-02-01T00:00:00"/>
    <n v="1"/>
    <n v="313004.67"/>
    <n v="313004.67"/>
    <n v="0"/>
    <s v="NO"/>
    <s v="NO"/>
    <n v="25223"/>
    <s v="TONER"/>
    <s v="0"/>
  </r>
  <r>
    <s v="DRA"/>
    <s v="DRA_3679"/>
    <x v="13"/>
    <s v="Tematica Mercado"/>
    <s v="MERCADO_2023_GEIH"/>
    <s v="Bases de datos de la temática de mercado laboral"/>
    <x v="61"/>
    <n v="10"/>
    <s v="2017011000391 "/>
    <s v="BOGOTA"/>
    <s v="YOPAL"/>
    <s v="Otros_gastos_operativos"/>
    <s v="Gastos Asociados Al Operativo De Campo"/>
    <n v="1"/>
    <n v="1"/>
    <n v="0"/>
    <n v="1800000"/>
    <d v="2023-08-01T00:00:00"/>
    <n v="1"/>
    <n v="1800000"/>
    <n v="0"/>
    <n v="1800000"/>
    <s v="NO"/>
    <s v="NO"/>
    <n v="0"/>
    <s v="FOTOCOPIAS"/>
    <s v="0"/>
  </r>
  <r>
    <s v="DRA"/>
    <s v="DRA_3681"/>
    <x v="13"/>
    <s v="Tematica Mercado"/>
    <s v="MERCADO_2023_GEIH"/>
    <s v="Bases de datos de la temática de mercado laboral"/>
    <x v="61"/>
    <n v="10"/>
    <s v="2017011000391 "/>
    <s v="BOGOTA"/>
    <s v="YOPAL"/>
    <s v="Otros_gastos_operativos"/>
    <s v="Gastos Asociados Al Operativo De Campo"/>
    <n v="1"/>
    <n v="1"/>
    <n v="0"/>
    <n v="1300000"/>
    <d v="2023-08-01T00:00:00"/>
    <n v="1"/>
    <n v="1300000"/>
    <n v="1300000"/>
    <n v="0"/>
    <s v="NO"/>
    <s v="NO"/>
    <n v="78623"/>
    <s v="TONER"/>
    <s v="0"/>
  </r>
  <r>
    <s v="DRA"/>
    <s v="DRA_3682"/>
    <x v="13"/>
    <s v="Tematica Mercado"/>
    <s v="MERCADO_2023_GEIH"/>
    <s v="Bases de datos de la temática de mercado laboral"/>
    <x v="61"/>
    <n v="10"/>
    <s v="2017011000391 "/>
    <s v="CALI"/>
    <s v="MOCOA"/>
    <s v="Otros_gastos_operativos"/>
    <s v="Gastos Asociados Al Operativo De Campo"/>
    <n v="1"/>
    <n v="1"/>
    <n v="0"/>
    <n v="312000"/>
    <d v="2023-10-01T00:00:00"/>
    <n v="1"/>
    <n v="400000"/>
    <n v="312000"/>
    <n v="88000"/>
    <s v="NO"/>
    <s v="NO"/>
    <n v="3823"/>
    <s v="FOTOCOPIAS"/>
    <s v="0"/>
  </r>
  <r>
    <s v="DRA"/>
    <s v="DRA_3685"/>
    <x v="13"/>
    <s v="Tematica Mercado"/>
    <s v="MERCADO_2023_GEIH"/>
    <s v="Bases de datos de la temática de mercado laboral"/>
    <x v="61"/>
    <n v="10"/>
    <s v="2017011000391 "/>
    <s v="BOGOTA"/>
    <s v="LETICIA"/>
    <s v="Otros_gastos_operativos"/>
    <s v="Gastos Asociados Al Operativo De Campo"/>
    <n v="1"/>
    <n v="1"/>
    <n v="0"/>
    <n v="1800000"/>
    <d v="2023-09-01T00:00:00"/>
    <n v="1"/>
    <n v="1800000"/>
    <n v="0"/>
    <n v="1800000"/>
    <s v="NO"/>
    <s v="NO"/>
    <n v="0"/>
    <s v="FOTOCOPIAS"/>
    <s v="0"/>
  </r>
  <r>
    <s v="DRA"/>
    <s v="DRA_3687"/>
    <x v="13"/>
    <s v="Tematica Mercado"/>
    <s v="MERCADO_2023_GEIH"/>
    <s v="Bases de datos de la temática de mercado laboral"/>
    <x v="61"/>
    <n v="10"/>
    <s v="2017011000391 "/>
    <s v="BOGOTA"/>
    <s v="LETICIA"/>
    <s v="Otros_gastos_operativos"/>
    <s v="Gastos Asociados Al Operativo De Campo"/>
    <n v="1"/>
    <n v="1"/>
    <n v="0"/>
    <n v="1300000"/>
    <d v="2023-08-01T00:00:00"/>
    <n v="1"/>
    <n v="1300000"/>
    <n v="1300000"/>
    <n v="0"/>
    <s v="NO"/>
    <s v="NO"/>
    <n v="78623"/>
    <s v="TONER"/>
    <s v="0"/>
  </r>
  <r>
    <s v="DRA"/>
    <s v="DRA_3689"/>
    <x v="13"/>
    <s v="Tematica Mercado"/>
    <s v="MERCADO_2023_GEIH"/>
    <s v="Bases de datos de la temática de mercado laboral"/>
    <x v="61"/>
    <n v="10"/>
    <s v="2017011000391 "/>
    <s v="BOGOTA"/>
    <s v="INIRIDA"/>
    <s v="Otros_gastos_operativos"/>
    <s v="Gastos Asociados Al Operativo De Campo"/>
    <n v="1"/>
    <n v="1"/>
    <n v="0"/>
    <n v="1800000"/>
    <d v="2023-10-01T00:00:00"/>
    <n v="1"/>
    <n v="1800000"/>
    <n v="0"/>
    <n v="1800000"/>
    <s v="NO"/>
    <s v="NO"/>
    <n v="0"/>
    <s v="FOTOCOPIAS"/>
    <s v="0"/>
  </r>
  <r>
    <s v="DRA"/>
    <s v="DRA_3697"/>
    <x v="13"/>
    <s v="Tematica Mercado"/>
    <s v="MERCADO_2023_GEIH"/>
    <s v="Bases de datos de la temática de mercado laboral"/>
    <x v="61"/>
    <n v="10"/>
    <s v="2017011000391 "/>
    <s v="BOGOTA"/>
    <s v="MITU"/>
    <s v="Otros_gastos_operativos"/>
    <s v="Gastos Asociados Al Operativo De Campo"/>
    <n v="1"/>
    <n v="1"/>
    <n v="0"/>
    <n v="1800000"/>
    <d v="2023-08-01T00:00:00"/>
    <n v="1"/>
    <n v="1800000"/>
    <n v="0"/>
    <n v="1800000"/>
    <s v="NO"/>
    <s v="NO"/>
    <n v="0"/>
    <s v="FOTOCOPIAS"/>
    <s v="0"/>
  </r>
  <r>
    <s v="DRA"/>
    <s v="DRA_3699"/>
    <x v="13"/>
    <s v="Tematica Mercado"/>
    <s v="MERCADO_2023_GEIH"/>
    <s v="Bases de datos de la temática de mercado laboral"/>
    <x v="61"/>
    <n v="10"/>
    <s v="2017011000391 "/>
    <s v="BOGOTA"/>
    <s v="MITU"/>
    <s v="Otros_gastos_operativos"/>
    <s v="Gastos Asociados Al Operativo De Campo"/>
    <n v="1"/>
    <n v="1"/>
    <n v="0"/>
    <n v="1300000"/>
    <d v="2023-08-01T00:00:00"/>
    <n v="1"/>
    <n v="1300000"/>
    <n v="1300000"/>
    <n v="0"/>
    <s v="NO"/>
    <s v="NO"/>
    <n v="78623"/>
    <s v="TONER"/>
    <s v="0"/>
  </r>
  <r>
    <s v="DRA"/>
    <s v="DRA_3701"/>
    <x v="13"/>
    <s v="Tematica Mercado"/>
    <s v="MERCADO_2023_GEIH"/>
    <s v="Bases de datos de la temática de mercado laboral"/>
    <x v="61"/>
    <n v="10"/>
    <s v="2017011000391 "/>
    <s v="BOGOTA"/>
    <s v="PUERTO CARRENO"/>
    <s v="Otros_gastos_operativos"/>
    <s v="Gastos Asociados Al Operativo De Campo"/>
    <n v="1"/>
    <n v="1"/>
    <n v="0"/>
    <n v="1800000"/>
    <d v="2023-08-01T00:00:00"/>
    <n v="1"/>
    <n v="1800000"/>
    <n v="0"/>
    <n v="1800000"/>
    <s v="NO"/>
    <s v="NO"/>
    <n v="0"/>
    <s v="FOTOCOPIAS"/>
    <s v="0"/>
  </r>
  <r>
    <s v="DRA"/>
    <s v="DRA_3703"/>
    <x v="13"/>
    <s v="Tematica Mercado"/>
    <s v="MERCADO_2023_GEIH"/>
    <s v="Bases de datos de la temática de mercado laboral"/>
    <x v="61"/>
    <n v="10"/>
    <s v="2017011000391 "/>
    <s v="BOGOTA"/>
    <s v="PUERTO CARRENO"/>
    <s v="Otros_gastos_operativos"/>
    <s v="Gastos Asociados Al Operativo De Campo"/>
    <n v="1"/>
    <n v="1"/>
    <n v="0"/>
    <n v="1300000"/>
    <d v="2023-08-01T00:00:00"/>
    <n v="1"/>
    <n v="1300000"/>
    <n v="1300000"/>
    <n v="0"/>
    <s v="NO"/>
    <s v="NO"/>
    <n v="78623"/>
    <s v="TONER"/>
    <s v="0"/>
  </r>
  <r>
    <s v="DRA"/>
    <s v="DRA_3709"/>
    <x v="13"/>
    <s v="Tematica Mercado"/>
    <s v="MERCADO_2023_GEIH"/>
    <s v="Bases de datos de la temática de mercado laboral"/>
    <x v="61"/>
    <n v="10"/>
    <s v="2017011000391 "/>
    <s v="BOGOTA"/>
    <s v="SOACHA"/>
    <s v="Otros_gastos_operativos"/>
    <s v="Gastos Asociados Al Operativo De Campo"/>
    <n v="1"/>
    <n v="1"/>
    <n v="0"/>
    <n v="1800000"/>
    <d v="2023-08-01T00:00:00"/>
    <n v="1"/>
    <n v="1800000"/>
    <n v="600000"/>
    <n v="1200000"/>
    <s v="NO"/>
    <s v="NO"/>
    <n v="82023"/>
    <s v="FOTOCOPIAS"/>
    <s v="0"/>
  </r>
  <r>
    <s v="DRA"/>
    <s v="DRA_3710"/>
    <x v="13"/>
    <s v="Tematica Mercado"/>
    <s v="MERCADO_2023_GEIH"/>
    <s v="Bases de datos de la temática de mercado laboral"/>
    <x v="61"/>
    <n v="10"/>
    <s v="2017011000391 "/>
    <s v="DANE_CENTRAL"/>
    <s v="DANE_CENTRAL"/>
    <s v="Otros_gastos_operativos"/>
    <s v="Gastos Asociados Al Operativo De Campo"/>
    <n v="1"/>
    <n v="1"/>
    <n v="0"/>
    <n v="77100000"/>
    <d v="2023-09-01T00:00:00"/>
    <n v="1"/>
    <n v="77100000"/>
    <n v="77100000"/>
    <n v="0"/>
    <s v="NO"/>
    <s v="NO"/>
    <n v="120323"/>
    <s v="KITS"/>
    <s v="0"/>
  </r>
  <r>
    <s v="DRA"/>
    <s v="DRA_3711"/>
    <x v="13"/>
    <s v="Tematica Mercado"/>
    <s v="MERCADO_2023_GEIH"/>
    <s v="Bases de datos de la temática de mercado laboral"/>
    <x v="61"/>
    <n v="10"/>
    <s v="2017011000391 "/>
    <s v="BOGOTA"/>
    <s v="SOACHA"/>
    <s v="Otros_gastos_operativos"/>
    <s v="Gastos Asociados Al Operativo De Campo"/>
    <n v="1"/>
    <n v="1"/>
    <n v="0"/>
    <n v="1300000"/>
    <d v="2023-08-01T00:00:00"/>
    <n v="1"/>
    <n v="1300000"/>
    <n v="1300000"/>
    <n v="0"/>
    <s v="NO"/>
    <s v="NO"/>
    <n v="78623"/>
    <s v="TONER"/>
    <s v="0"/>
  </r>
  <r>
    <s v="DRA"/>
    <s v="DRA_3715"/>
    <x v="13"/>
    <s v="Tematica Mercado"/>
    <s v="MERCADO_2023_GEIH"/>
    <s v="Bases de datos de la temática de mercado laboral"/>
    <x v="61"/>
    <n v="10"/>
    <s v="2017011000391 "/>
    <s v="CALI"/>
    <s v="TUMACO"/>
    <s v="Otros_gastos_operativos"/>
    <s v="Gastos Asociados Al Operativo De Campo"/>
    <n v="1"/>
    <n v="1"/>
    <n v="0"/>
    <n v="312000"/>
    <d v="2023-10-15T00:00:00"/>
    <n v="1"/>
    <n v="400000"/>
    <n v="312000"/>
    <n v="88000"/>
    <s v="NO"/>
    <s v="NO"/>
    <n v="3523"/>
    <s v="FOTOCOPIAS"/>
    <s v="0"/>
  </r>
  <r>
    <s v="DRA"/>
    <s v="DRA_3720"/>
    <x v="13"/>
    <s v="Tematica Mercado"/>
    <s v="MERCADO_2023_GEIH"/>
    <s v="Bases de datos de la temática de mercado laboral"/>
    <x v="61"/>
    <n v="10"/>
    <s v="2017011000391 "/>
    <s v="BUCARAMANGA"/>
    <s v="ARAUCA"/>
    <s v="Otros_gastos_operativos"/>
    <s v="Gastos Asociados Al Operativo De Campo"/>
    <n v="1"/>
    <n v="1"/>
    <n v="0"/>
    <n v="1197901"/>
    <d v="2023-01-03T00:00:00"/>
    <n v="1"/>
    <n v="1197901"/>
    <n v="1197901"/>
    <n v="0"/>
    <s v="NO"/>
    <s v="NO"/>
    <n v="23023"/>
    <s v="SERVICIOS PUBLICOS"/>
    <s v="0"/>
  </r>
  <r>
    <s v="DRA"/>
    <s v="DRA_3721"/>
    <x v="13"/>
    <s v="Tematica Mercado"/>
    <s v="MERCADO_2023_GEIH"/>
    <s v="Bases de datos de la temática de mercado laboral"/>
    <x v="61"/>
    <n v="10"/>
    <s v="2017011000391 "/>
    <s v="BOGOTA"/>
    <s v="YOPAL"/>
    <s v="Otros_gastos_operativos"/>
    <s v="Gastos Asociados Al Operativo De Campo"/>
    <n v="1"/>
    <n v="1"/>
    <n v="0"/>
    <n v="650000"/>
    <d v="2023-01-03T00:00:00"/>
    <n v="1"/>
    <n v="650000"/>
    <n v="650000"/>
    <n v="0"/>
    <s v="NO"/>
    <s v="NO"/>
    <n v="23023"/>
    <s v="SERVICIOS PUBLICOS"/>
    <s v="0"/>
  </r>
  <r>
    <s v="DRA"/>
    <s v="DRA_3722"/>
    <x v="13"/>
    <s v="Tematica Mercado"/>
    <s v="MERCADO_2023_GEIH"/>
    <s v="Bases de datos de la temática de mercado laboral"/>
    <x v="61"/>
    <n v="10"/>
    <s v="2017011000391 "/>
    <s v="BOGOTA"/>
    <s v="LETICIA"/>
    <s v="Otros_gastos_operativos"/>
    <s v="Gastos Asociados Al Operativo De Campo"/>
    <n v="1"/>
    <n v="1"/>
    <n v="0"/>
    <n v="650000"/>
    <d v="2023-01-03T00:00:00"/>
    <n v="1"/>
    <n v="650000"/>
    <n v="650000"/>
    <n v="0"/>
    <s v="NO"/>
    <s v="NO"/>
    <n v="23023"/>
    <s v="SERVICIOS PUBLICOS"/>
    <s v="0"/>
  </r>
  <r>
    <s v="DRA"/>
    <s v="DRA_3723"/>
    <x v="13"/>
    <s v="Tematica Mercado"/>
    <s v="MERCADO_2023_GEIH"/>
    <s v="Bases de datos de la temática de mercado laboral"/>
    <x v="61"/>
    <n v="10"/>
    <s v="2017011000391 "/>
    <s v="BOGOTA"/>
    <s v="INIRIDA"/>
    <s v="Otros_gastos_operativos"/>
    <s v="Gastos Asociados Al Operativo De Campo"/>
    <n v="1"/>
    <n v="1"/>
    <n v="0"/>
    <n v="650000"/>
    <d v="2023-01-03T00:00:00"/>
    <n v="1"/>
    <n v="650000"/>
    <n v="650000"/>
    <n v="0"/>
    <s v="NO"/>
    <s v="NO"/>
    <n v="23023"/>
    <s v="SERVICIOS PUBLICOS"/>
    <s v="0"/>
  </r>
  <r>
    <s v="DRA"/>
    <s v="DRA_3724"/>
    <x v="13"/>
    <s v="Tematica Mercado"/>
    <s v="MERCADO_2023_GEIH"/>
    <s v="Bases de datos de la temática de mercado laboral"/>
    <x v="61"/>
    <n v="10"/>
    <s v="2017011000391 "/>
    <s v="BOGOTA"/>
    <s v="SAN JOSE DEL GUAVIARE"/>
    <s v="Otros_gastos_operativos"/>
    <s v="Gastos Asociados Al Operativo De Campo"/>
    <n v="1"/>
    <n v="1"/>
    <n v="0"/>
    <n v="650000"/>
    <d v="2023-01-03T00:00:00"/>
    <n v="1"/>
    <n v="650000"/>
    <n v="650000"/>
    <n v="0"/>
    <s v="NO"/>
    <s v="NO"/>
    <n v="23023"/>
    <s v="SERVICIOS PUBLICOS"/>
    <s v="0"/>
  </r>
  <r>
    <s v="DRA"/>
    <s v="DRA_3725"/>
    <x v="13"/>
    <s v="Tematica Mercado"/>
    <s v="MERCADO_2023_GEIH"/>
    <s v="Bases de datos de la temática de mercado laboral"/>
    <x v="61"/>
    <n v="10"/>
    <s v="2017011000391 "/>
    <s v="BOGOTA"/>
    <s v="MITU"/>
    <s v="Otros_gastos_operativos"/>
    <s v="Gastos Asociados Al Operativo De Campo"/>
    <n v="1"/>
    <n v="1"/>
    <n v="0"/>
    <n v="650000"/>
    <d v="2023-01-03T00:00:00"/>
    <n v="1"/>
    <n v="650000"/>
    <n v="650000"/>
    <n v="0"/>
    <s v="NO"/>
    <s v="NO"/>
    <n v="23023"/>
    <s v="SERVICIOS PUBLICOS"/>
    <s v="0"/>
  </r>
  <r>
    <s v="DRA"/>
    <s v="DRA_3726"/>
    <x v="13"/>
    <s v="Tematica Mercado"/>
    <s v="MERCADO_2023_GEIH"/>
    <s v="Bases de datos de la temática de mercado laboral"/>
    <x v="61"/>
    <n v="10"/>
    <s v="2017011000391 "/>
    <s v="BOGOTA"/>
    <s v="PUERTO CARRENO"/>
    <s v="Otros_gastos_operativos"/>
    <s v="Gastos Asociados Al Operativo De Campo"/>
    <n v="1"/>
    <n v="1"/>
    <n v="0"/>
    <n v="650000"/>
    <d v="2023-01-03T00:00:00"/>
    <n v="1"/>
    <n v="650000"/>
    <n v="650000"/>
    <n v="0"/>
    <s v="NO"/>
    <s v="NO"/>
    <n v="23023"/>
    <s v="SERVICIOS PUBLICOS"/>
    <s v="0"/>
  </r>
  <r>
    <s v="DRA"/>
    <s v="DRA_3729"/>
    <x v="13"/>
    <s v="Tematica Mercado"/>
    <s v="MERCADO_2023_GEIH"/>
    <s v="Bases de datos de la temática de mercado laboral"/>
    <x v="61"/>
    <n v="10"/>
    <s v="2017011000391 "/>
    <s v="BUCARAMANGA"/>
    <s v="ARAUCA"/>
    <s v="Otros_gastos_operativos"/>
    <s v="Gastos Asociados Al Operativo De Campo"/>
    <n v="1"/>
    <n v="1"/>
    <n v="0"/>
    <n v="1200000"/>
    <d v="2023-02-03T00:00:00"/>
    <n v="1"/>
    <n v="1016306"/>
    <n v="1016306"/>
    <n v="0"/>
    <s v="NO"/>
    <s v="NO"/>
    <n v="25123"/>
    <s v="SERVICIOS PUBLICOS"/>
    <s v="0"/>
  </r>
  <r>
    <s v="DRA"/>
    <s v="DRA_3730"/>
    <x v="13"/>
    <s v="Tematica Mercado"/>
    <s v="MERCADO_2023_GEIH"/>
    <s v="Bases de datos de la temática de mercado laboral"/>
    <x v="61"/>
    <n v="10"/>
    <s v="2017011000391 "/>
    <s v="BOGOTA"/>
    <s v="YOPAL"/>
    <s v="Otros_gastos_operativos"/>
    <s v="Gastos Asociados Al Operativo De Campo"/>
    <n v="1"/>
    <n v="1"/>
    <n v="0"/>
    <n v="650000"/>
    <d v="2023-02-03T00:00:00"/>
    <n v="1"/>
    <n v="650000"/>
    <n v="650000"/>
    <n v="0"/>
    <s v="NO"/>
    <s v="NO"/>
    <n v="23023"/>
    <s v="SERVICIOS PUBLICOS"/>
    <s v="0"/>
  </r>
  <r>
    <s v="DRA"/>
    <s v="DRA_3731"/>
    <x v="13"/>
    <s v="Tematica Mercado"/>
    <s v="MERCADO_2023_GEIH"/>
    <s v="Bases de datos de la temática de mercado laboral"/>
    <x v="61"/>
    <n v="10"/>
    <s v="2017011000391 "/>
    <s v="BOGOTA"/>
    <s v="LETICIA"/>
    <s v="Otros_gastos_operativos"/>
    <s v="Gastos Asociados Al Operativo De Campo"/>
    <n v="1"/>
    <n v="1"/>
    <n v="0"/>
    <n v="650000"/>
    <d v="2023-02-03T00:00:00"/>
    <n v="1"/>
    <n v="650000"/>
    <n v="650000"/>
    <n v="0"/>
    <s v="NO"/>
    <s v="NO"/>
    <n v="23023"/>
    <s v="SERVICIOS PUBLICOS"/>
    <s v="0"/>
  </r>
  <r>
    <s v="DRA"/>
    <s v="DRA_3732"/>
    <x v="13"/>
    <s v="Tematica Mercado"/>
    <s v="MERCADO_2023_GEIH"/>
    <s v="Bases de datos de la temática de mercado laboral"/>
    <x v="61"/>
    <n v="10"/>
    <s v="2017011000391 "/>
    <s v="BOGOTA"/>
    <s v="INIRIDA"/>
    <s v="Otros_gastos_operativos"/>
    <s v="Gastos Asociados Al Operativo De Campo"/>
    <n v="1"/>
    <n v="1"/>
    <n v="0"/>
    <n v="650000"/>
    <d v="2023-02-03T00:00:00"/>
    <n v="1"/>
    <n v="650000"/>
    <n v="650000"/>
    <n v="0"/>
    <s v="NO"/>
    <s v="NO"/>
    <n v="23023"/>
    <s v="SERVICIOS PUBLICOS"/>
    <s v="0"/>
  </r>
  <r>
    <s v="DRA"/>
    <s v="DRA_3733"/>
    <x v="13"/>
    <s v="Tematica Mercado"/>
    <s v="MERCADO_2023_GEIH"/>
    <s v="Bases de datos de la temática de mercado laboral"/>
    <x v="61"/>
    <n v="10"/>
    <s v="2017011000391 "/>
    <s v="BOGOTA"/>
    <s v="SAN JOSE DEL GUAVIARE"/>
    <s v="Otros_gastos_operativos"/>
    <s v="Gastos Asociados Al Operativo De Campo"/>
    <n v="1"/>
    <n v="1"/>
    <n v="0"/>
    <n v="650000"/>
    <d v="2023-02-03T00:00:00"/>
    <n v="1"/>
    <n v="650000"/>
    <n v="650000"/>
    <n v="0"/>
    <s v="NO"/>
    <s v="NO"/>
    <n v="23023"/>
    <s v="SERVICIOS PUBLICOS"/>
    <s v="0"/>
  </r>
  <r>
    <s v="DRA"/>
    <s v="DRA_3734"/>
    <x v="13"/>
    <s v="Tematica Mercado"/>
    <s v="MERCADO_2023_GEIH"/>
    <s v="Bases de datos de la temática de mercado laboral"/>
    <x v="61"/>
    <n v="10"/>
    <s v="2017011000391 "/>
    <s v="BOGOTA"/>
    <s v="MITU"/>
    <s v="Otros_gastos_operativos"/>
    <s v="Gastos Asociados Al Operativo De Campo"/>
    <n v="1"/>
    <n v="1"/>
    <n v="0"/>
    <n v="650000"/>
    <d v="2023-02-03T00:00:00"/>
    <n v="1"/>
    <n v="650000"/>
    <n v="650000"/>
    <n v="0"/>
    <s v="NO"/>
    <s v="NO"/>
    <n v="23023"/>
    <s v="SERVICIOS PUBLICOS"/>
    <s v="0"/>
  </r>
  <r>
    <s v="DRA"/>
    <s v="DRA_3735"/>
    <x v="13"/>
    <s v="Tematica Mercado"/>
    <s v="MERCADO_2023_GEIH"/>
    <s v="Bases de datos de la temática de mercado laboral"/>
    <x v="61"/>
    <n v="10"/>
    <s v="2017011000391 "/>
    <s v="BOGOTA"/>
    <s v="PUERTO CARRENO"/>
    <s v="Otros_gastos_operativos"/>
    <s v="Gastos Asociados Al Operativo De Campo"/>
    <n v="1"/>
    <n v="1"/>
    <n v="0"/>
    <n v="650000"/>
    <d v="2023-02-03T00:00:00"/>
    <n v="1"/>
    <n v="650000"/>
    <n v="650000"/>
    <n v="0"/>
    <s v="NO"/>
    <s v="NO"/>
    <n v="23023"/>
    <s v="SERVICIOS PUBLICOS"/>
    <s v="0"/>
  </r>
  <r>
    <s v="DRA"/>
    <s v="DRA_3738"/>
    <x v="13"/>
    <s v="Tematica Mercado"/>
    <s v="MERCADO_2023_GEIH"/>
    <s v="Bases de datos de la temática de mercado laboral"/>
    <x v="61"/>
    <n v="10"/>
    <s v="2017011000391 "/>
    <s v="BUCARAMANGA"/>
    <s v="ARAUCA"/>
    <s v="Otros_gastos_operativos"/>
    <s v="Gastos Asociados Al Operativo De Campo"/>
    <n v="1"/>
    <n v="1"/>
    <n v="0"/>
    <n v="1200000"/>
    <d v="2023-03-03T00:00:00"/>
    <n v="1"/>
    <n v="1200000"/>
    <n v="1200000"/>
    <n v="0"/>
    <s v="NO"/>
    <s v="NO"/>
    <s v="26623;26923"/>
    <s v="SERVICIOS PUBLICOS"/>
    <s v="0"/>
  </r>
  <r>
    <s v="DRA"/>
    <s v="DRA_3739"/>
    <x v="13"/>
    <s v="Tematica Mercado"/>
    <s v="MERCADO_2023_GEIH"/>
    <s v="Bases de datos de la temática de mercado laboral"/>
    <x v="61"/>
    <n v="10"/>
    <s v="2017011000391 "/>
    <s v="BOGOTA"/>
    <s v="YOPAL"/>
    <s v="Otros_gastos_operativos"/>
    <s v="Gastos Asociados Al Operativo De Campo"/>
    <n v="1"/>
    <n v="1"/>
    <n v="0"/>
    <n v="650000"/>
    <d v="2023-03-03T00:00:00"/>
    <n v="1"/>
    <n v="650000"/>
    <n v="650000"/>
    <n v="0"/>
    <s v="NO"/>
    <s v="NO"/>
    <n v="23023"/>
    <s v="SERVICIOS PUBLICOS"/>
    <s v="0"/>
  </r>
  <r>
    <s v="DRA"/>
    <s v="DRA_3740"/>
    <x v="13"/>
    <s v="Tematica Mercado"/>
    <s v="MERCADO_2023_GEIH"/>
    <s v="Bases de datos de la temática de mercado laboral"/>
    <x v="61"/>
    <n v="10"/>
    <s v="2017011000391 "/>
    <s v="BOGOTA"/>
    <s v="LETICIA"/>
    <s v="Otros_gastos_operativos"/>
    <s v="Gastos Asociados Al Operativo De Campo"/>
    <n v="1"/>
    <n v="1"/>
    <n v="0"/>
    <n v="650000"/>
    <d v="2023-03-03T00:00:00"/>
    <n v="1"/>
    <n v="650000"/>
    <n v="650000"/>
    <n v="0"/>
    <s v="NO"/>
    <s v="NO"/>
    <n v="23023"/>
    <s v="SERVICIOS PUBLICOS"/>
    <s v="0"/>
  </r>
  <r>
    <s v="DRA"/>
    <s v="DRA_3741"/>
    <x v="13"/>
    <s v="Tematica Mercado"/>
    <s v="MERCADO_2023_GEIH"/>
    <s v="Bases de datos de la temática de mercado laboral"/>
    <x v="61"/>
    <n v="10"/>
    <s v="2017011000391 "/>
    <s v="BOGOTA"/>
    <s v="INIRIDA"/>
    <s v="Otros_gastos_operativos"/>
    <s v="Gastos Asociados Al Operativo De Campo"/>
    <n v="1"/>
    <n v="1"/>
    <n v="0"/>
    <n v="650000"/>
    <d v="2023-03-03T00:00:00"/>
    <n v="1"/>
    <n v="650000"/>
    <n v="650000"/>
    <n v="0"/>
    <s v="NO"/>
    <s v="NO"/>
    <n v="23023"/>
    <s v="SERVICIOS PUBLICOS"/>
    <s v="0"/>
  </r>
  <r>
    <s v="DRA"/>
    <s v="DRA_3742"/>
    <x v="13"/>
    <s v="Tematica Mercado"/>
    <s v="MERCADO_2023_GEIH"/>
    <s v="Bases de datos de la temática de mercado laboral"/>
    <x v="61"/>
    <n v="10"/>
    <s v="2017011000391 "/>
    <s v="BOGOTA"/>
    <s v="SAN JOSE DEL GUAVIARE"/>
    <s v="Otros_gastos_operativos"/>
    <s v="Gastos Asociados Al Operativo De Campo"/>
    <n v="1"/>
    <n v="1"/>
    <n v="0"/>
    <n v="650000"/>
    <d v="2023-03-03T00:00:00"/>
    <n v="1"/>
    <n v="650000"/>
    <n v="650000"/>
    <n v="0"/>
    <s v="NO"/>
    <s v="NO"/>
    <n v="23023"/>
    <s v="SERVICIOS PUBLICOS"/>
    <s v="0"/>
  </r>
  <r>
    <s v="DRA"/>
    <s v="DRA_3743"/>
    <x v="13"/>
    <s v="Tematica Mercado"/>
    <s v="MERCADO_2023_GEIH"/>
    <s v="Bases de datos de la temática de mercado laboral"/>
    <x v="61"/>
    <n v="10"/>
    <s v="2017011000391 "/>
    <s v="BOGOTA"/>
    <s v="MITU"/>
    <s v="Otros_gastos_operativos"/>
    <s v="Gastos Asociados Al Operativo De Campo"/>
    <n v="1"/>
    <n v="1"/>
    <n v="0"/>
    <n v="650000"/>
    <d v="2023-03-03T00:00:00"/>
    <n v="1"/>
    <n v="650000"/>
    <n v="650000"/>
    <n v="0"/>
    <s v="NO"/>
    <s v="NO"/>
    <n v="23023"/>
    <s v="SERVICIOS PUBLICOS"/>
    <s v="0"/>
  </r>
  <r>
    <s v="DRA"/>
    <s v="DRA_3744"/>
    <x v="13"/>
    <s v="Tematica Mercado"/>
    <s v="MERCADO_2023_GEIH"/>
    <s v="Bases de datos de la temática de mercado laboral"/>
    <x v="61"/>
    <n v="10"/>
    <s v="2017011000391 "/>
    <s v="BOGOTA"/>
    <s v="PUERTO CARRENO"/>
    <s v="Otros_gastos_operativos"/>
    <s v="Gastos Asociados Al Operativo De Campo"/>
    <n v="1"/>
    <n v="1"/>
    <n v="0"/>
    <n v="650000"/>
    <d v="2023-03-03T00:00:00"/>
    <n v="1"/>
    <n v="650000"/>
    <n v="650000"/>
    <n v="0"/>
    <s v="NO"/>
    <s v="NO"/>
    <n v="23023"/>
    <s v="SERVICIOS PUBLICOS"/>
    <s v="0"/>
  </r>
  <r>
    <s v="DRA"/>
    <s v="DRA_3747"/>
    <x v="13"/>
    <s v="Tematica Mercado"/>
    <s v="MERCADO_2023_GEIH"/>
    <s v="Bases de datos de la temática de mercado laboral"/>
    <x v="61"/>
    <n v="10"/>
    <s v="2017011000391 "/>
    <s v="BUCARAMANGA"/>
    <s v="ARAUCA"/>
    <s v="Otros_gastos_operativos"/>
    <s v="Gastos Asociados Al Operativo De Campo"/>
    <n v="1"/>
    <n v="1"/>
    <n v="0"/>
    <n v="1200000"/>
    <d v="2023-04-03T00:00:00"/>
    <n v="1"/>
    <n v="1165864"/>
    <n v="1165864"/>
    <n v="0"/>
    <s v="NO"/>
    <s v="NO"/>
    <s v="28523;28823"/>
    <s v="SERVICIOS PUBLICOS"/>
    <s v="0"/>
  </r>
  <r>
    <s v="DRA"/>
    <s v="DRA_3748"/>
    <x v="13"/>
    <s v="Tematica Mercado"/>
    <s v="MERCADO_2023_GEIH"/>
    <s v="Bases de datos de la temática de mercado laboral"/>
    <x v="61"/>
    <n v="10"/>
    <s v="2017011000391 "/>
    <s v="BOGOTA"/>
    <s v="YOPAL"/>
    <s v="Otros_gastos_operativos"/>
    <s v="Gastos Asociados Al Operativo De Campo"/>
    <n v="1"/>
    <n v="1"/>
    <n v="0"/>
    <n v="650000"/>
    <d v="2023-04-03T00:00:00"/>
    <n v="1"/>
    <n v="650000"/>
    <n v="650000"/>
    <n v="0"/>
    <s v="NO"/>
    <s v="NO"/>
    <n v="23023"/>
    <s v="SERVICIOS PUBLICOS"/>
    <s v="0"/>
  </r>
  <r>
    <s v="DRA"/>
    <s v="DRA_3749"/>
    <x v="13"/>
    <s v="Tematica Mercado"/>
    <s v="MERCADO_2023_GEIH"/>
    <s v="Bases de datos de la temática de mercado laboral"/>
    <x v="61"/>
    <n v="10"/>
    <s v="2017011000391 "/>
    <s v="BOGOTA"/>
    <s v="LETICIA"/>
    <s v="Otros_gastos_operativos"/>
    <s v="Gastos Asociados Al Operativo De Campo"/>
    <n v="1"/>
    <n v="1"/>
    <n v="0"/>
    <n v="650000"/>
    <d v="2023-04-03T00:00:00"/>
    <n v="1"/>
    <n v="650000"/>
    <n v="650000"/>
    <n v="0"/>
    <s v="NO"/>
    <s v="NO"/>
    <n v="23023"/>
    <s v="SERVICIOS PUBLICOS"/>
    <s v="0"/>
  </r>
  <r>
    <s v="DRA"/>
    <s v="DRA_3750"/>
    <x v="13"/>
    <s v="Tematica Mercado"/>
    <s v="MERCADO_2023_GEIH"/>
    <s v="Bases de datos de la temática de mercado laboral"/>
    <x v="61"/>
    <n v="10"/>
    <s v="2017011000391 "/>
    <s v="BOGOTA"/>
    <s v="INIRIDA"/>
    <s v="Otros_gastos_operativos"/>
    <s v="Gastos Asociados Al Operativo De Campo"/>
    <n v="1"/>
    <n v="1"/>
    <n v="0"/>
    <n v="650000"/>
    <d v="2023-04-03T00:00:00"/>
    <n v="1"/>
    <n v="650000"/>
    <n v="650000"/>
    <n v="0"/>
    <s v="NO"/>
    <s v="NO"/>
    <n v="23023"/>
    <s v="SERVICIOS PUBLICOS"/>
    <s v="0"/>
  </r>
  <r>
    <s v="DRA"/>
    <s v="DRA_3751"/>
    <x v="13"/>
    <s v="Tematica Mercado"/>
    <s v="MERCADO_2023_GEIH"/>
    <s v="Bases de datos de la temática de mercado laboral"/>
    <x v="61"/>
    <n v="10"/>
    <s v="2017011000391 "/>
    <s v="BOGOTA"/>
    <s v="SAN JOSE DEL GUAVIARE"/>
    <s v="Otros_gastos_operativos"/>
    <s v="Gastos Asociados Al Operativo De Campo"/>
    <n v="1"/>
    <n v="1"/>
    <n v="0"/>
    <n v="650000"/>
    <d v="2023-04-03T00:00:00"/>
    <n v="1"/>
    <n v="650000"/>
    <n v="650000"/>
    <n v="0"/>
    <s v="NO"/>
    <s v="NO"/>
    <n v="23023"/>
    <s v="SERVICIOS PUBLICOS"/>
    <s v="0"/>
  </r>
  <r>
    <s v="DRA"/>
    <s v="DRA_3752"/>
    <x v="13"/>
    <s v="Tematica Mercado"/>
    <s v="MERCADO_2023_GEIH"/>
    <s v="Bases de datos de la temática de mercado laboral"/>
    <x v="61"/>
    <n v="10"/>
    <s v="2017011000391 "/>
    <s v="BOGOTA"/>
    <s v="MITU"/>
    <s v="Otros_gastos_operativos"/>
    <s v="Gastos Asociados Al Operativo De Campo"/>
    <n v="1"/>
    <n v="1"/>
    <n v="0"/>
    <n v="650000"/>
    <d v="2023-04-03T00:00:00"/>
    <n v="1"/>
    <n v="650000"/>
    <n v="650000"/>
    <n v="0"/>
    <s v="NO"/>
    <s v="NO"/>
    <n v="23023"/>
    <s v="SERVICIOS PUBLICOS"/>
    <s v="0"/>
  </r>
  <r>
    <s v="DRA"/>
    <s v="DRA_3753"/>
    <x v="13"/>
    <s v="Tematica Mercado"/>
    <s v="MERCADO_2023_GEIH"/>
    <s v="Bases de datos de la temática de mercado laboral"/>
    <x v="61"/>
    <n v="10"/>
    <s v="2017011000391 "/>
    <s v="BOGOTA"/>
    <s v="PUERTO CARRENO"/>
    <s v="Otros_gastos_operativos"/>
    <s v="Gastos Asociados Al Operativo De Campo"/>
    <n v="1"/>
    <n v="1"/>
    <n v="0"/>
    <n v="650000"/>
    <d v="2023-04-03T00:00:00"/>
    <n v="1"/>
    <n v="650000"/>
    <n v="650000"/>
    <n v="0"/>
    <s v="NO"/>
    <s v="NO"/>
    <n v="23023"/>
    <s v="SERVICIOS PUBLICOS"/>
    <s v="0"/>
  </r>
  <r>
    <s v="DRA"/>
    <s v="DRA_3756"/>
    <x v="13"/>
    <s v="Tematica Mercado"/>
    <s v="MERCADO_2023_GEIH"/>
    <s v="Bases de datos de la temática de mercado laboral"/>
    <x v="61"/>
    <n v="10"/>
    <s v="2017011000391 "/>
    <s v="BUCARAMANGA"/>
    <s v="ARAUCA"/>
    <s v="Otros_gastos_operativos"/>
    <s v="Gastos Asociados Al Operativo De Campo"/>
    <n v="1"/>
    <n v="1"/>
    <n v="0"/>
    <n v="1200000"/>
    <d v="2023-05-03T00:00:00"/>
    <n v="1"/>
    <n v="1200000"/>
    <n v="1200000"/>
    <n v="0"/>
    <s v="NO"/>
    <s v="NO"/>
    <n v="30223"/>
    <s v="SERVICIOS PUBLICOS"/>
    <s v="0"/>
  </r>
  <r>
    <s v="DRA"/>
    <s v="DRA_3757"/>
    <x v="13"/>
    <s v="Tematica Mercado"/>
    <s v="MERCADO_2023_GEIH"/>
    <s v="Bases de datos de la temática de mercado laboral"/>
    <x v="61"/>
    <n v="10"/>
    <s v="2017011000391 "/>
    <s v="BOGOTA"/>
    <s v="YOPAL"/>
    <s v="Otros_gastos_operativos"/>
    <s v="Gastos Asociados Al Operativo De Campo"/>
    <n v="1"/>
    <n v="1"/>
    <n v="0"/>
    <n v="650000"/>
    <d v="2023-05-03T00:00:00"/>
    <n v="1"/>
    <n v="650000"/>
    <n v="650000"/>
    <n v="0"/>
    <s v="NO"/>
    <s v="NO"/>
    <n v="23023"/>
    <s v="SERVICIOS PUBLICOS"/>
    <s v="0"/>
  </r>
  <r>
    <s v="DRA"/>
    <s v="DRA_3758"/>
    <x v="13"/>
    <s v="Tematica Mercado"/>
    <s v="MERCADO_2023_GEIH"/>
    <s v="Bases de datos de la temática de mercado laboral"/>
    <x v="61"/>
    <n v="10"/>
    <s v="2017011000391 "/>
    <s v="BOGOTA"/>
    <s v="LETICIA"/>
    <s v="Otros_gastos_operativos"/>
    <s v="Gastos Asociados Al Operativo De Campo"/>
    <n v="1"/>
    <n v="1"/>
    <n v="0"/>
    <n v="650000"/>
    <d v="2023-05-03T00:00:00"/>
    <n v="1"/>
    <n v="650000"/>
    <n v="650000"/>
    <n v="0"/>
    <s v="NO"/>
    <s v="NO"/>
    <n v="23023"/>
    <s v="SERVICIOS PUBLICOS"/>
    <s v="0"/>
  </r>
  <r>
    <s v="DRA"/>
    <s v="DRA_3759"/>
    <x v="13"/>
    <s v="Tematica Mercado"/>
    <s v="MERCADO_2023_GEIH"/>
    <s v="Bases de datos de la temática de mercado laboral"/>
    <x v="61"/>
    <n v="10"/>
    <s v="2017011000391 "/>
    <s v="BOGOTA"/>
    <s v="INIRIDA"/>
    <s v="Otros_gastos_operativos"/>
    <s v="Gastos Asociados Al Operativo De Campo"/>
    <n v="1"/>
    <n v="1"/>
    <n v="0"/>
    <n v="650000"/>
    <d v="2023-05-03T00:00:00"/>
    <n v="1"/>
    <n v="650000"/>
    <n v="650000"/>
    <n v="0"/>
    <s v="NO"/>
    <s v="NO"/>
    <n v="23023"/>
    <s v="SERVICIOS PUBLICOS"/>
    <s v="0"/>
  </r>
  <r>
    <s v="DRA"/>
    <s v="DRA_3760"/>
    <x v="13"/>
    <s v="Tematica Mercado"/>
    <s v="MERCADO_2023_GEIH"/>
    <s v="Bases de datos de la temática de mercado laboral"/>
    <x v="61"/>
    <n v="10"/>
    <s v="2017011000391 "/>
    <s v="BOGOTA"/>
    <s v="SAN JOSE DEL GUAVIARE"/>
    <s v="Otros_gastos_operativos"/>
    <s v="Gastos Asociados Al Operativo De Campo"/>
    <n v="1"/>
    <n v="1"/>
    <n v="0"/>
    <n v="650000"/>
    <d v="2023-05-03T00:00:00"/>
    <n v="1"/>
    <n v="650000"/>
    <n v="650000"/>
    <n v="0"/>
    <s v="NO"/>
    <s v="NO"/>
    <n v="23023"/>
    <s v="SERVICIOS PUBLICOS"/>
    <s v="0"/>
  </r>
  <r>
    <s v="DRA"/>
    <s v="DRA_3761"/>
    <x v="13"/>
    <s v="Tematica Mercado"/>
    <s v="MERCADO_2023_GEIH"/>
    <s v="Bases de datos de la temática de mercado laboral"/>
    <x v="61"/>
    <n v="10"/>
    <s v="2017011000391 "/>
    <s v="BOGOTA"/>
    <s v="MITU"/>
    <s v="Otros_gastos_operativos"/>
    <s v="Gastos Asociados Al Operativo De Campo"/>
    <n v="1"/>
    <n v="1"/>
    <n v="0"/>
    <n v="650000"/>
    <d v="2023-05-03T00:00:00"/>
    <n v="1"/>
    <n v="650000"/>
    <n v="650000"/>
    <n v="0"/>
    <s v="NO"/>
    <s v="NO"/>
    <n v="23023"/>
    <s v="SERVICIOS PUBLICOS"/>
    <s v="0"/>
  </r>
  <r>
    <s v="DRA"/>
    <s v="DRA_3762"/>
    <x v="13"/>
    <s v="Tematica Mercado"/>
    <s v="MERCADO_2023_GEIH"/>
    <s v="Bases de datos de la temática de mercado laboral"/>
    <x v="61"/>
    <n v="10"/>
    <s v="2017011000391 "/>
    <s v="BOGOTA"/>
    <s v="PUERTO CARRENO"/>
    <s v="Otros_gastos_operativos"/>
    <s v="Gastos Asociados Al Operativo De Campo"/>
    <n v="1"/>
    <n v="1"/>
    <n v="0"/>
    <n v="650000"/>
    <d v="2023-05-03T00:00:00"/>
    <n v="1"/>
    <n v="650000"/>
    <n v="650000"/>
    <n v="0"/>
    <s v="NO"/>
    <s v="NO"/>
    <n v="23023"/>
    <s v="SERVICIOS PUBLICOS"/>
    <s v="0"/>
  </r>
  <r>
    <s v="DRA"/>
    <s v="DRA_3765"/>
    <x v="13"/>
    <s v="Tematica Mercado"/>
    <s v="MERCADO_2023_GEIH"/>
    <s v="Bases de datos de la temática de mercado laboral"/>
    <x v="61"/>
    <n v="10"/>
    <s v="2017011000391 "/>
    <s v="BUCARAMANGA"/>
    <s v="ARAUCA"/>
    <s v="Otros_gastos_operativos"/>
    <s v="Gastos Asociados Al Operativo De Campo"/>
    <n v="1"/>
    <n v="1"/>
    <n v="0"/>
    <n v="1200000"/>
    <d v="2023-06-03T00:00:00"/>
    <n v="1"/>
    <n v="1200000"/>
    <n v="1200000"/>
    <n v="0"/>
    <s v="NO"/>
    <s v="NO"/>
    <n v="30923"/>
    <s v="SERVICIOS PUBLICOS"/>
    <s v="0"/>
  </r>
  <r>
    <s v="DRA"/>
    <s v="DRA_3766"/>
    <x v="13"/>
    <s v="Tematica Mercado"/>
    <s v="MERCADO_2023_GEIH"/>
    <s v="Bases de datos de la temática de mercado laboral"/>
    <x v="61"/>
    <n v="10"/>
    <s v="2017011000391 "/>
    <s v="BOGOTA"/>
    <s v="YOPAL"/>
    <s v="Otros_gastos_operativos"/>
    <s v="Gastos Asociados Al Operativo De Campo"/>
    <n v="1"/>
    <n v="1"/>
    <n v="0"/>
    <n v="650000"/>
    <d v="2023-06-03T00:00:00"/>
    <n v="1"/>
    <n v="650000"/>
    <n v="650000"/>
    <n v="0"/>
    <s v="NO"/>
    <s v="NO"/>
    <n v="23023"/>
    <s v="SERVICIOS PUBLICOS"/>
    <s v="0"/>
  </r>
  <r>
    <s v="DRA"/>
    <s v="DRA_3767"/>
    <x v="13"/>
    <s v="Tematica Mercado"/>
    <s v="MERCADO_2023_GEIH"/>
    <s v="Bases de datos de la temática de mercado laboral"/>
    <x v="61"/>
    <n v="10"/>
    <s v="2017011000391 "/>
    <s v="BOGOTA"/>
    <s v="LETICIA"/>
    <s v="Otros_gastos_operativos"/>
    <s v="Gastos Asociados Al Operativo De Campo"/>
    <n v="1"/>
    <n v="1"/>
    <n v="0"/>
    <n v="650000"/>
    <d v="2023-06-03T00:00:00"/>
    <n v="1"/>
    <n v="650000"/>
    <n v="650000"/>
    <n v="0"/>
    <s v="NO"/>
    <s v="NO"/>
    <n v="23023"/>
    <s v="SERVICIOS PUBLICOS"/>
    <s v="0"/>
  </r>
  <r>
    <s v="DRA"/>
    <s v="DRA_3768"/>
    <x v="13"/>
    <s v="Tematica Mercado"/>
    <s v="MERCADO_2023_GEIH"/>
    <s v="Bases de datos de la temática de mercado laboral"/>
    <x v="61"/>
    <n v="10"/>
    <s v="2017011000391 "/>
    <s v="BOGOTA"/>
    <s v="INIRIDA"/>
    <s v="Otros_gastos_operativos"/>
    <s v="Gastos Asociados Al Operativo De Campo"/>
    <n v="1"/>
    <n v="1"/>
    <n v="0"/>
    <n v="650000"/>
    <d v="2023-06-03T00:00:00"/>
    <n v="1"/>
    <n v="650000"/>
    <n v="650000"/>
    <n v="0"/>
    <s v="NO"/>
    <s v="NO"/>
    <n v="23023"/>
    <s v="SERVICIOS PUBLICOS"/>
    <s v="0"/>
  </r>
  <r>
    <s v="DRA"/>
    <s v="DRA_3769"/>
    <x v="13"/>
    <s v="Tematica Mercado"/>
    <s v="MERCADO_2023_GEIH"/>
    <s v="Bases de datos de la temática de mercado laboral"/>
    <x v="61"/>
    <n v="10"/>
    <s v="2017011000391 "/>
    <s v="BOGOTA"/>
    <s v="SAN JOSE DEL GUAVIARE"/>
    <s v="Otros_gastos_operativos"/>
    <s v="Gastos Asociados Al Operativo De Campo"/>
    <n v="1"/>
    <n v="1"/>
    <n v="0"/>
    <n v="650000"/>
    <d v="2023-06-03T00:00:00"/>
    <n v="1"/>
    <n v="650000"/>
    <n v="650000"/>
    <n v="0"/>
    <s v="NO"/>
    <s v="NO"/>
    <n v="23023"/>
    <s v="SERVICIOS PUBLICOS"/>
    <s v="0"/>
  </r>
  <r>
    <s v="DRA"/>
    <s v="DRA_3770"/>
    <x v="13"/>
    <s v="Tematica Mercado"/>
    <s v="MERCADO_2023_GEIH"/>
    <s v="Bases de datos de la temática de mercado laboral"/>
    <x v="61"/>
    <n v="10"/>
    <s v="2017011000391 "/>
    <s v="BOGOTA"/>
    <s v="MITU"/>
    <s v="Otros_gastos_operativos"/>
    <s v="Gastos Asociados Al Operativo De Campo"/>
    <n v="1"/>
    <n v="1"/>
    <n v="0"/>
    <n v="650000"/>
    <d v="2023-06-03T00:00:00"/>
    <n v="1"/>
    <n v="650000"/>
    <n v="650000"/>
    <n v="0"/>
    <s v="NO"/>
    <s v="NO"/>
    <n v="23023"/>
    <s v="SERVICIOS PUBLICOS"/>
    <s v="0"/>
  </r>
  <r>
    <s v="DRA"/>
    <s v="DRA_3771"/>
    <x v="13"/>
    <s v="Tematica Mercado"/>
    <s v="MERCADO_2023_GEIH"/>
    <s v="Bases de datos de la temática de mercado laboral"/>
    <x v="61"/>
    <n v="10"/>
    <s v="2017011000391 "/>
    <s v="BOGOTA"/>
    <s v="PUERTO CARRENO"/>
    <s v="Otros_gastos_operativos"/>
    <s v="Gastos Asociados Al Operativo De Campo"/>
    <n v="1"/>
    <n v="1"/>
    <n v="0"/>
    <n v="650000"/>
    <d v="2023-06-03T00:00:00"/>
    <n v="1"/>
    <n v="650000"/>
    <n v="650000"/>
    <n v="0"/>
    <s v="NO"/>
    <s v="NO"/>
    <n v="23023"/>
    <s v="SERVICIOS PUBLICOS"/>
    <s v="0"/>
  </r>
  <r>
    <s v="DRA"/>
    <s v="DRA_3774"/>
    <x v="13"/>
    <s v="Tematica Mercado"/>
    <s v="MERCADO_2023_GEIH"/>
    <s v="Bases de datos de la temática de mercado laboral"/>
    <x v="61"/>
    <n v="10"/>
    <s v="2017011000391 "/>
    <s v="BUCARAMANGA"/>
    <s v="ARAUCA"/>
    <s v="Otros_gastos_operativos"/>
    <s v="Gastos Asociados Al Operativo De Campo"/>
    <n v="1"/>
    <n v="1"/>
    <n v="0"/>
    <n v="1200000"/>
    <d v="2023-07-03T00:00:00"/>
    <n v="1"/>
    <n v="1200000"/>
    <n v="1200000"/>
    <n v="0"/>
    <s v="NO"/>
    <s v="NO"/>
    <n v="30923"/>
    <s v="SERVICIOS PUBLICOS"/>
    <s v="0"/>
  </r>
  <r>
    <s v="DRA"/>
    <s v="DRA_3775"/>
    <x v="13"/>
    <s v="Tematica Mercado"/>
    <s v="MERCADO_2023_GEIH"/>
    <s v="Bases de datos de la temática de mercado laboral"/>
    <x v="61"/>
    <n v="10"/>
    <s v="2017011000391 "/>
    <s v="BOGOTA"/>
    <s v="YOPAL"/>
    <s v="Otros_gastos_operativos"/>
    <s v="Gastos Asociados Al Operativo De Campo"/>
    <n v="1"/>
    <n v="1"/>
    <n v="0"/>
    <n v="650000"/>
    <d v="2023-07-03T00:00:00"/>
    <n v="1"/>
    <n v="650000"/>
    <n v="650000"/>
    <n v="0"/>
    <s v="NO"/>
    <s v="NO"/>
    <n v="23023"/>
    <s v="SERVICIOS PUBLICOS"/>
    <s v="0"/>
  </r>
  <r>
    <s v="DRA"/>
    <s v="DRA_3776"/>
    <x v="13"/>
    <s v="Tematica Mercado"/>
    <s v="MERCADO_2023_GEIH"/>
    <s v="Bases de datos de la temática de mercado laboral"/>
    <x v="61"/>
    <n v="10"/>
    <s v="2017011000391 "/>
    <s v="BOGOTA"/>
    <s v="LETICIA"/>
    <s v="Otros_gastos_operativos"/>
    <s v="Gastos Asociados Al Operativo De Campo"/>
    <n v="1"/>
    <n v="1"/>
    <n v="0"/>
    <n v="650000"/>
    <d v="2023-07-03T00:00:00"/>
    <n v="1"/>
    <n v="650000"/>
    <n v="650000"/>
    <n v="0"/>
    <s v="NO"/>
    <s v="NO"/>
    <n v="23023"/>
    <s v="SERVICIOS PUBLICOS"/>
    <s v="0"/>
  </r>
  <r>
    <s v="DRA"/>
    <s v="DRA_3777"/>
    <x v="13"/>
    <s v="Tematica Mercado"/>
    <s v="MERCADO_2023_GEIH"/>
    <s v="Bases de datos de la temática de mercado laboral"/>
    <x v="61"/>
    <n v="10"/>
    <s v="2017011000391 "/>
    <s v="BOGOTA"/>
    <s v="INIRIDA"/>
    <s v="Otros_gastos_operativos"/>
    <s v="Gastos Asociados Al Operativo De Campo"/>
    <n v="1"/>
    <n v="1"/>
    <n v="0"/>
    <n v="650000"/>
    <d v="2023-07-03T00:00:00"/>
    <n v="1"/>
    <n v="650000"/>
    <n v="650000"/>
    <n v="0"/>
    <s v="NO"/>
    <s v="NO"/>
    <n v="23023"/>
    <s v="SERVICIOS PUBLICOS"/>
    <s v="0"/>
  </r>
  <r>
    <s v="DRA"/>
    <s v="DRA_3778"/>
    <x v="13"/>
    <s v="Tematica Mercado"/>
    <s v="MERCADO_2023_GEIH"/>
    <s v="Bases de datos de la temática de mercado laboral"/>
    <x v="61"/>
    <n v="10"/>
    <s v="2017011000391 "/>
    <s v="BOGOTA"/>
    <s v="SAN JOSE DEL GUAVIARE"/>
    <s v="Otros_gastos_operativos"/>
    <s v="Gastos Asociados Al Operativo De Campo"/>
    <n v="1"/>
    <n v="1"/>
    <n v="0"/>
    <n v="650000"/>
    <d v="2023-07-03T00:00:00"/>
    <n v="1"/>
    <n v="650000"/>
    <n v="650000"/>
    <n v="0"/>
    <s v="NO"/>
    <s v="NO"/>
    <n v="23023"/>
    <s v="SERVICIOS PUBLICOS"/>
    <s v="0"/>
  </r>
  <r>
    <s v="DRA"/>
    <s v="DRA_3779"/>
    <x v="13"/>
    <s v="Tematica Mercado"/>
    <s v="MERCADO_2023_GEIH"/>
    <s v="Bases de datos de la temática de mercado laboral"/>
    <x v="61"/>
    <n v="10"/>
    <s v="2017011000391 "/>
    <s v="BOGOTA"/>
    <s v="MITU"/>
    <s v="Otros_gastos_operativos"/>
    <s v="Gastos Asociados Al Operativo De Campo"/>
    <n v="1"/>
    <n v="1"/>
    <n v="0"/>
    <n v="650000"/>
    <d v="2023-07-03T00:00:00"/>
    <n v="1"/>
    <n v="650000"/>
    <n v="650000"/>
    <n v="0"/>
    <s v="NO"/>
    <s v="NO"/>
    <n v="23023"/>
    <s v="SERVICIOS PUBLICOS"/>
    <s v="0"/>
  </r>
  <r>
    <s v="DRA"/>
    <s v="DRA_3780"/>
    <x v="13"/>
    <s v="Tematica Mercado"/>
    <s v="MERCADO_2023_GEIH"/>
    <s v="Bases de datos de la temática de mercado laboral"/>
    <x v="61"/>
    <n v="10"/>
    <s v="2017011000391 "/>
    <s v="BOGOTA"/>
    <s v="PUERTO CARRENO"/>
    <s v="Otros_gastos_operativos"/>
    <s v="Gastos Asociados Al Operativo De Campo"/>
    <n v="1"/>
    <n v="1"/>
    <n v="0"/>
    <n v="650000"/>
    <d v="2023-07-03T00:00:00"/>
    <n v="1"/>
    <n v="650000"/>
    <n v="650000"/>
    <n v="0"/>
    <s v="NO"/>
    <s v="NO"/>
    <n v="23023"/>
    <s v="SERVICIOS PUBLICOS"/>
    <s v="0"/>
  </r>
  <r>
    <s v="DRA"/>
    <s v="DRA_3783"/>
    <x v="13"/>
    <s v="Tematica Mercado"/>
    <s v="MERCADO_2023_GEIH"/>
    <s v="Bases de datos de la temática de mercado laboral"/>
    <x v="61"/>
    <n v="10"/>
    <s v="2017011000391 "/>
    <s v="BUCARAMANGA"/>
    <s v="ARAUCA"/>
    <s v="Otros_gastos_operativos"/>
    <s v="Gastos Asociados Al Operativo De Campo"/>
    <n v="1"/>
    <n v="1"/>
    <n v="0"/>
    <n v="1200000"/>
    <d v="2023-08-03T00:00:00"/>
    <n v="1"/>
    <n v="1200000"/>
    <n v="1200000"/>
    <n v="0"/>
    <s v="NO"/>
    <s v="NO"/>
    <n v="30923"/>
    <s v="SERVICIOS PUBLICOS"/>
    <s v="0"/>
  </r>
  <r>
    <s v="DRA"/>
    <s v="DRA_3784"/>
    <x v="13"/>
    <s v="Tematica Mercado"/>
    <s v="MERCADO_2023_GEIH"/>
    <s v="Bases de datos de la temática de mercado laboral"/>
    <x v="61"/>
    <n v="10"/>
    <s v="2017011000391 "/>
    <s v="BOGOTA"/>
    <s v="YOPAL"/>
    <s v="Otros_gastos_operativos"/>
    <s v="Gastos Asociados Al Operativo De Campo"/>
    <n v="1"/>
    <n v="1"/>
    <n v="0"/>
    <n v="650000"/>
    <d v="2023-08-03T00:00:00"/>
    <n v="1"/>
    <n v="650000"/>
    <n v="650000"/>
    <n v="0"/>
    <s v="NO"/>
    <s v="NO"/>
    <n v="23023"/>
    <s v="SERVICIOS PUBLICOS"/>
    <s v="0"/>
  </r>
  <r>
    <s v="DRA"/>
    <s v="DRA_3785"/>
    <x v="13"/>
    <s v="Tematica Mercado"/>
    <s v="MERCADO_2023_GEIH"/>
    <s v="Bases de datos de la temática de mercado laboral"/>
    <x v="61"/>
    <n v="10"/>
    <s v="2017011000391 "/>
    <s v="BOGOTA"/>
    <s v="LETICIA"/>
    <s v="Otros_gastos_operativos"/>
    <s v="Gastos Asociados Al Operativo De Campo"/>
    <n v="1"/>
    <n v="1"/>
    <n v="0"/>
    <n v="650000"/>
    <d v="2023-08-03T00:00:00"/>
    <n v="1"/>
    <n v="650000"/>
    <n v="650000"/>
    <n v="0"/>
    <s v="NO"/>
    <s v="NO"/>
    <n v="23023"/>
    <s v="SERVICIOS PUBLICOS"/>
    <s v="0"/>
  </r>
  <r>
    <s v="DRA"/>
    <s v="DRA_3786"/>
    <x v="13"/>
    <s v="Tematica Mercado"/>
    <s v="MERCADO_2023_GEIH"/>
    <s v="Bases de datos de la temática de mercado laboral"/>
    <x v="61"/>
    <n v="10"/>
    <s v="2017011000391 "/>
    <s v="BOGOTA"/>
    <s v="INIRIDA"/>
    <s v="Otros_gastos_operativos"/>
    <s v="Gastos Asociados Al Operativo De Campo"/>
    <n v="1"/>
    <n v="1"/>
    <n v="0"/>
    <n v="650000"/>
    <d v="2023-08-03T00:00:00"/>
    <n v="1"/>
    <n v="650000"/>
    <n v="650000"/>
    <n v="0"/>
    <s v="NO"/>
    <s v="NO"/>
    <n v="23023"/>
    <s v="SERVICIOS PUBLICOS"/>
    <s v="0"/>
  </r>
  <r>
    <s v="DRA"/>
    <s v="DRA_3787"/>
    <x v="13"/>
    <s v="Tematica Mercado"/>
    <s v="MERCADO_2023_GEIH"/>
    <s v="Bases de datos de la temática de mercado laboral"/>
    <x v="61"/>
    <n v="10"/>
    <s v="2017011000391 "/>
    <s v="BOGOTA"/>
    <s v="SAN JOSE DEL GUAVIARE"/>
    <s v="Otros_gastos_operativos"/>
    <s v="Gastos Asociados Al Operativo De Campo"/>
    <n v="1"/>
    <n v="1"/>
    <n v="0"/>
    <n v="650000"/>
    <d v="2023-08-03T00:00:00"/>
    <n v="1"/>
    <n v="650000"/>
    <n v="650000"/>
    <n v="0"/>
    <s v="NO"/>
    <s v="NO"/>
    <n v="23023"/>
    <s v="SERVICIOS PUBLICOS"/>
    <s v="0"/>
  </r>
  <r>
    <s v="DRA"/>
    <s v="DRA_3788"/>
    <x v="13"/>
    <s v="Tematica Mercado"/>
    <s v="MERCADO_2023_GEIH"/>
    <s v="Bases de datos de la temática de mercado laboral"/>
    <x v="61"/>
    <n v="10"/>
    <s v="2017011000391 "/>
    <s v="BOGOTA"/>
    <s v="MITU"/>
    <s v="Otros_gastos_operativos"/>
    <s v="Gastos Asociados Al Operativo De Campo"/>
    <n v="1"/>
    <n v="1"/>
    <n v="0"/>
    <n v="650000"/>
    <d v="2023-08-03T00:00:00"/>
    <n v="1"/>
    <n v="650000"/>
    <n v="650000"/>
    <n v="0"/>
    <s v="NO"/>
    <s v="NO"/>
    <n v="23023"/>
    <s v="SERVICIOS PUBLICOS"/>
    <s v="0"/>
  </r>
  <r>
    <s v="DRA"/>
    <s v="DRA_3789"/>
    <x v="13"/>
    <s v="Tematica Mercado"/>
    <s v="MERCADO_2023_GEIH"/>
    <s v="Bases de datos de la temática de mercado laboral"/>
    <x v="61"/>
    <n v="10"/>
    <s v="2017011000391 "/>
    <s v="BOGOTA"/>
    <s v="PUERTO CARRENO"/>
    <s v="Otros_gastos_operativos"/>
    <s v="Gastos Asociados Al Operativo De Campo"/>
    <n v="1"/>
    <n v="1"/>
    <n v="0"/>
    <n v="650000"/>
    <d v="2023-08-03T00:00:00"/>
    <n v="1"/>
    <n v="650000"/>
    <n v="650000"/>
    <n v="0"/>
    <s v="NO"/>
    <s v="NO"/>
    <n v="23023"/>
    <s v="SERVICIOS PUBLICOS"/>
    <s v="0"/>
  </r>
  <r>
    <s v="DRA"/>
    <s v="DRA_3792"/>
    <x v="13"/>
    <s v="Tematica Mercado"/>
    <s v="MERCADO_2023_GEIH"/>
    <s v="Bases de datos de la temática de mercado laboral"/>
    <x v="61"/>
    <n v="10"/>
    <s v="2017011000391 "/>
    <s v="BUCARAMANGA"/>
    <s v="ARAUCA"/>
    <s v="Otros_gastos_operativos"/>
    <s v="Gastos Asociados Al Operativo De Campo"/>
    <n v="1"/>
    <n v="1"/>
    <n v="0"/>
    <n v="1200000"/>
    <d v="2023-09-03T00:00:00"/>
    <n v="1"/>
    <n v="1200000"/>
    <n v="1200000"/>
    <n v="0"/>
    <s v="NO"/>
    <s v="NO"/>
    <n v="30923"/>
    <s v="SERVICIOS PUBLICOS"/>
    <s v="0"/>
  </r>
  <r>
    <s v="DRA"/>
    <s v="DRA_3793"/>
    <x v="13"/>
    <s v="Tematica Mercado"/>
    <s v="MERCADO_2023_GEIH"/>
    <s v="Bases de datos de la temática de mercado laboral"/>
    <x v="61"/>
    <n v="10"/>
    <s v="2017011000391 "/>
    <s v="BOGOTA"/>
    <s v="YOPAL"/>
    <s v="Otros_gastos_operativos"/>
    <s v="Gastos Asociados Al Operativo De Campo"/>
    <n v="1"/>
    <n v="1"/>
    <n v="0"/>
    <n v="650000"/>
    <d v="2023-09-03T00:00:00"/>
    <n v="1"/>
    <n v="650000"/>
    <n v="650000"/>
    <n v="0"/>
    <s v="NO"/>
    <s v="NO"/>
    <n v="23023"/>
    <s v="SERVICIOS PUBLICOS"/>
    <s v="0"/>
  </r>
  <r>
    <s v="DRA"/>
    <s v="DRA_3794"/>
    <x v="13"/>
    <s v="Tematica Mercado"/>
    <s v="MERCADO_2023_GEIH"/>
    <s v="Bases de datos de la temática de mercado laboral"/>
    <x v="61"/>
    <n v="10"/>
    <s v="2017011000391 "/>
    <s v="BOGOTA"/>
    <s v="LETICIA"/>
    <s v="Otros_gastos_operativos"/>
    <s v="Gastos Asociados Al Operativo De Campo"/>
    <n v="1"/>
    <n v="1"/>
    <n v="0"/>
    <n v="650000"/>
    <d v="2023-09-03T00:00:00"/>
    <n v="1"/>
    <n v="650000"/>
    <n v="650000"/>
    <n v="0"/>
    <s v="NO"/>
    <s v="NO"/>
    <n v="23023"/>
    <s v="SERVICIOS PUBLICOS"/>
    <s v="0"/>
  </r>
  <r>
    <s v="DRA"/>
    <s v="DRA_3795"/>
    <x v="13"/>
    <s v="Tematica Mercado"/>
    <s v="MERCADO_2023_GEIH"/>
    <s v="Bases de datos de la temática de mercado laboral"/>
    <x v="61"/>
    <n v="10"/>
    <s v="2017011000391 "/>
    <s v="BOGOTA"/>
    <s v="INIRIDA"/>
    <s v="Otros_gastos_operativos"/>
    <s v="Gastos Asociados Al Operativo De Campo"/>
    <n v="1"/>
    <n v="1"/>
    <n v="0"/>
    <n v="650000"/>
    <d v="2023-09-03T00:00:00"/>
    <n v="1"/>
    <n v="650000"/>
    <n v="650000"/>
    <n v="0"/>
    <s v="NO"/>
    <s v="NO"/>
    <n v="23023"/>
    <s v="SERVICIOS PUBLICOS"/>
    <s v="0"/>
  </r>
  <r>
    <s v="DRA"/>
    <s v="DRA_3796"/>
    <x v="13"/>
    <s v="Tematica Mercado"/>
    <s v="MERCADO_2023_GEIH"/>
    <s v="Bases de datos de la temática de mercado laboral"/>
    <x v="61"/>
    <n v="10"/>
    <s v="2017011000391 "/>
    <s v="BOGOTA"/>
    <s v="SAN JOSE DEL GUAVIARE"/>
    <s v="Otros_gastos_operativos"/>
    <s v="Gastos Asociados Al Operativo De Campo"/>
    <n v="1"/>
    <n v="1"/>
    <n v="0"/>
    <n v="650000"/>
    <d v="2023-09-03T00:00:00"/>
    <n v="1"/>
    <n v="650000"/>
    <n v="650000"/>
    <n v="0"/>
    <s v="NO"/>
    <s v="NO"/>
    <n v="23023"/>
    <s v="SERVICIOS PUBLICOS"/>
    <s v="0"/>
  </r>
  <r>
    <s v="DRA"/>
    <s v="DRA_3797"/>
    <x v="13"/>
    <s v="Tematica Mercado"/>
    <s v="MERCADO_2023_GEIH"/>
    <s v="Bases de datos de la temática de mercado laboral"/>
    <x v="61"/>
    <n v="10"/>
    <s v="2017011000391 "/>
    <s v="BOGOTA"/>
    <s v="MITU"/>
    <s v="Otros_gastos_operativos"/>
    <s v="Gastos Asociados Al Operativo De Campo"/>
    <n v="1"/>
    <n v="1"/>
    <n v="0"/>
    <n v="650000"/>
    <d v="2023-09-03T00:00:00"/>
    <n v="1"/>
    <n v="650000"/>
    <n v="650000"/>
    <n v="0"/>
    <s v="NO"/>
    <s v="NO"/>
    <n v="23023"/>
    <s v="SERVICIOS PUBLICOS"/>
    <s v="0"/>
  </r>
  <r>
    <s v="DRA"/>
    <s v="DRA_3798"/>
    <x v="13"/>
    <s v="Tematica Mercado"/>
    <s v="MERCADO_2023_GEIH"/>
    <s v="Bases de datos de la temática de mercado laboral"/>
    <x v="61"/>
    <n v="10"/>
    <s v="2017011000391 "/>
    <s v="BOGOTA"/>
    <s v="PUERTO CARRENO"/>
    <s v="Otros_gastos_operativos"/>
    <s v="Gastos Asociados Al Operativo De Campo"/>
    <n v="1"/>
    <n v="1"/>
    <n v="0"/>
    <n v="650000"/>
    <d v="2023-09-03T00:00:00"/>
    <n v="1"/>
    <n v="650000"/>
    <n v="650000"/>
    <n v="0"/>
    <s v="NO"/>
    <s v="NO"/>
    <n v="23023"/>
    <s v="SERVICIOS PUBLICOS"/>
    <s v="0"/>
  </r>
  <r>
    <s v="DRA"/>
    <s v="DRA_3801"/>
    <x v="13"/>
    <s v="Tematica Mercado"/>
    <s v="MERCADO_2023_GEIH"/>
    <s v="Bases de datos de la temática de mercado laboral"/>
    <x v="61"/>
    <n v="10"/>
    <s v="2017011000391 "/>
    <s v="BUCARAMANGA"/>
    <s v="ARAUCA"/>
    <s v="Otros_gastos_operativos"/>
    <s v="Gastos Asociados Al Operativo De Campo"/>
    <n v="1"/>
    <n v="1"/>
    <n v="0"/>
    <n v="1200000"/>
    <d v="2023-10-03T00:00:00"/>
    <n v="1"/>
    <n v="1200000"/>
    <n v="1200000"/>
    <n v="0"/>
    <s v="NO"/>
    <s v="NO"/>
    <n v="30923"/>
    <s v="SERVICIOS PUBLICOS"/>
    <s v="0"/>
  </r>
  <r>
    <s v="DRA"/>
    <s v="DRA_3802"/>
    <x v="13"/>
    <s v="Tematica Mercado"/>
    <s v="MERCADO_2023_GEIH"/>
    <s v="Bases de datos de la temática de mercado laboral"/>
    <x v="61"/>
    <n v="10"/>
    <s v="2017011000391 "/>
    <s v="BOGOTA"/>
    <s v="YOPAL"/>
    <s v="Otros_gastos_operativos"/>
    <s v="Gastos Asociados Al Operativo De Campo"/>
    <n v="1"/>
    <n v="1"/>
    <n v="0"/>
    <n v="650000"/>
    <d v="2023-10-03T00:00:00"/>
    <n v="1"/>
    <n v="650000"/>
    <n v="650000"/>
    <n v="0"/>
    <s v="NO"/>
    <s v="NO"/>
    <n v="23023"/>
    <s v="SERVICIOS PUBLICOS"/>
    <s v="0"/>
  </r>
  <r>
    <s v="DRA"/>
    <s v="DRA_3803"/>
    <x v="13"/>
    <s v="Tematica Mercado"/>
    <s v="MERCADO_2023_GEIH"/>
    <s v="Bases de datos de la temática de mercado laboral"/>
    <x v="61"/>
    <n v="10"/>
    <s v="2017011000391 "/>
    <s v="BOGOTA"/>
    <s v="LETICIA"/>
    <s v="Otros_gastos_operativos"/>
    <s v="Gastos Asociados Al Operativo De Campo"/>
    <n v="1"/>
    <n v="1"/>
    <n v="0"/>
    <n v="650000"/>
    <d v="2023-10-03T00:00:00"/>
    <n v="1"/>
    <n v="650000"/>
    <n v="650000"/>
    <n v="0"/>
    <s v="NO"/>
    <s v="NO"/>
    <n v="23023"/>
    <s v="SERVICIOS PUBLICOS"/>
    <s v="0"/>
  </r>
  <r>
    <s v="DRA"/>
    <s v="DRA_3804"/>
    <x v="13"/>
    <s v="Tematica Mercado"/>
    <s v="MERCADO_2023_GEIH"/>
    <s v="Bases de datos de la temática de mercado laboral"/>
    <x v="61"/>
    <n v="10"/>
    <s v="2017011000391 "/>
    <s v="BOGOTA"/>
    <s v="INIRIDA"/>
    <s v="Otros_gastos_operativos"/>
    <s v="Gastos Asociados Al Operativo De Campo"/>
    <n v="1"/>
    <n v="1"/>
    <n v="0"/>
    <n v="650000"/>
    <d v="2023-10-03T00:00:00"/>
    <n v="1"/>
    <n v="650000"/>
    <n v="650000"/>
    <n v="0"/>
    <s v="NO"/>
    <s v="NO"/>
    <n v="23023"/>
    <s v="SERVICIOS PUBLICOS"/>
    <s v="0"/>
  </r>
  <r>
    <s v="DRA"/>
    <s v="DRA_3805"/>
    <x v="13"/>
    <s v="Tematica Mercado"/>
    <s v="MERCADO_2023_GEIH"/>
    <s v="Bases de datos de la temática de mercado laboral"/>
    <x v="61"/>
    <n v="10"/>
    <s v="2017011000391 "/>
    <s v="BOGOTA"/>
    <s v="SAN JOSE DEL GUAVIARE"/>
    <s v="Otros_gastos_operativos"/>
    <s v="Gastos Asociados Al Operativo De Campo"/>
    <n v="1"/>
    <n v="1"/>
    <n v="0"/>
    <n v="650000"/>
    <d v="2023-10-03T00:00:00"/>
    <n v="1"/>
    <n v="650000"/>
    <n v="650000"/>
    <n v="0"/>
    <s v="NO"/>
    <s v="NO"/>
    <n v="23023"/>
    <s v="SERVICIOS PUBLICOS"/>
    <s v="0"/>
  </r>
  <r>
    <s v="DRA"/>
    <s v="DRA_3806"/>
    <x v="13"/>
    <s v="Tematica Mercado"/>
    <s v="MERCADO_2023_GEIH"/>
    <s v="Bases de datos de la temática de mercado laboral"/>
    <x v="61"/>
    <n v="10"/>
    <s v="2017011000391 "/>
    <s v="BOGOTA"/>
    <s v="MITU"/>
    <s v="Otros_gastos_operativos"/>
    <s v="Gastos Asociados Al Operativo De Campo"/>
    <n v="1"/>
    <n v="1"/>
    <n v="0"/>
    <n v="650000"/>
    <d v="2023-10-03T00:00:00"/>
    <n v="1"/>
    <n v="650000"/>
    <n v="650000"/>
    <n v="0"/>
    <s v="NO"/>
    <s v="NO"/>
    <n v="23023"/>
    <s v="SERVICIOS PUBLICOS"/>
    <s v="0"/>
  </r>
  <r>
    <s v="DRA"/>
    <s v="DRA_3807"/>
    <x v="13"/>
    <s v="Tematica Mercado"/>
    <s v="MERCADO_2023_GEIH"/>
    <s v="Bases de datos de la temática de mercado laboral"/>
    <x v="61"/>
    <n v="10"/>
    <s v="2017011000391 "/>
    <s v="BOGOTA"/>
    <s v="PUERTO CARRENO"/>
    <s v="Otros_gastos_operativos"/>
    <s v="Gastos Asociados Al Operativo De Campo"/>
    <n v="1"/>
    <n v="1"/>
    <n v="0"/>
    <n v="650000"/>
    <d v="2023-10-03T00:00:00"/>
    <n v="1"/>
    <n v="650000"/>
    <n v="650000"/>
    <n v="0"/>
    <s v="NO"/>
    <s v="NO"/>
    <n v="23023"/>
    <s v="SERVICIOS PUBLICOS"/>
    <s v="0"/>
  </r>
  <r>
    <s v="DRA"/>
    <s v="DRA_3810"/>
    <x v="13"/>
    <s v="Tematica Mercado"/>
    <s v="MERCADO_2023_GEIH"/>
    <s v="Bases de datos de la temática de mercado laboral"/>
    <x v="61"/>
    <n v="10"/>
    <s v="2017011000391 "/>
    <s v="BUCARAMANGA"/>
    <s v="ARAUCA"/>
    <s v="Otros_gastos_operativos"/>
    <s v="Gastos Asociados Al Operativo De Campo"/>
    <n v="1"/>
    <n v="1"/>
    <n v="0"/>
    <n v="1200000"/>
    <d v="2023-11-03T00:00:00"/>
    <n v="1"/>
    <n v="1200000"/>
    <n v="1200000"/>
    <n v="0"/>
    <s v="NO"/>
    <s v="NO"/>
    <n v="30923"/>
    <s v="SERVICIOS PUBLICOS"/>
    <s v="0"/>
  </r>
  <r>
    <s v="DRA"/>
    <s v="DRA_3811"/>
    <x v="13"/>
    <s v="Tematica Mercado"/>
    <s v="MERCADO_2023_GEIH"/>
    <s v="Bases de datos de la temática de mercado laboral"/>
    <x v="61"/>
    <n v="10"/>
    <s v="2017011000391 "/>
    <s v="BOGOTA"/>
    <s v="YOPAL"/>
    <s v="Otros_gastos_operativos"/>
    <s v="Gastos Asociados Al Operativo De Campo"/>
    <n v="1"/>
    <n v="1"/>
    <n v="0"/>
    <n v="650000"/>
    <d v="2023-11-03T00:00:00"/>
    <n v="1"/>
    <n v="650000"/>
    <n v="650000"/>
    <n v="0"/>
    <s v="NO"/>
    <s v="NO"/>
    <n v="23023"/>
    <s v="SERVICIOS PUBLICOS"/>
    <s v="0"/>
  </r>
  <r>
    <s v="DRA"/>
    <s v="DRA_3812"/>
    <x v="13"/>
    <s v="Tematica Mercado"/>
    <s v="MERCADO_2023_GEIH"/>
    <s v="Bases de datos de la temática de mercado laboral"/>
    <x v="61"/>
    <n v="10"/>
    <s v="2017011000391 "/>
    <s v="BOGOTA"/>
    <s v="LETICIA"/>
    <s v="Otros_gastos_operativos"/>
    <s v="Gastos Asociados Al Operativo De Campo"/>
    <n v="1"/>
    <n v="1"/>
    <n v="0"/>
    <n v="650000"/>
    <d v="2023-11-03T00:00:00"/>
    <n v="1"/>
    <n v="650000"/>
    <n v="650000"/>
    <n v="0"/>
    <s v="NO"/>
    <s v="NO"/>
    <n v="23023"/>
    <s v="SERVICIOS PUBLICOS"/>
    <s v="0"/>
  </r>
  <r>
    <s v="DRA"/>
    <s v="DRA_3813"/>
    <x v="13"/>
    <s v="Tematica Mercado"/>
    <s v="MERCADO_2023_GEIH"/>
    <s v="Bases de datos de la temática de mercado laboral"/>
    <x v="61"/>
    <n v="10"/>
    <s v="2017011000391 "/>
    <s v="BOGOTA"/>
    <s v="INIRIDA"/>
    <s v="Otros_gastos_operativos"/>
    <s v="Gastos Asociados Al Operativo De Campo"/>
    <n v="1"/>
    <n v="1"/>
    <n v="0"/>
    <n v="650000"/>
    <d v="2023-11-03T00:00:00"/>
    <n v="1"/>
    <n v="650000"/>
    <n v="650000"/>
    <n v="0"/>
    <s v="NO"/>
    <s v="NO"/>
    <n v="23023"/>
    <s v="SERVICIOS PUBLICOS"/>
    <s v="0"/>
  </r>
  <r>
    <s v="DRA"/>
    <s v="DRA_3814"/>
    <x v="13"/>
    <s v="Tematica Mercado"/>
    <s v="MERCADO_2023_GEIH"/>
    <s v="Bases de datos de la temática de mercado laboral"/>
    <x v="61"/>
    <n v="10"/>
    <s v="2017011000391 "/>
    <s v="BOGOTA"/>
    <s v="SAN JOSE DEL GUAVIARE"/>
    <s v="Otros_gastos_operativos"/>
    <s v="Gastos Asociados Al Operativo De Campo"/>
    <n v="1"/>
    <n v="1"/>
    <n v="0"/>
    <n v="650000"/>
    <d v="2023-11-03T00:00:00"/>
    <n v="1"/>
    <n v="650000"/>
    <n v="650000"/>
    <n v="0"/>
    <s v="NO"/>
    <s v="NO"/>
    <n v="23023"/>
    <s v="SERVICIOS PUBLICOS"/>
    <s v="0"/>
  </r>
  <r>
    <s v="DRA"/>
    <s v="DRA_3815"/>
    <x v="13"/>
    <s v="Tematica Mercado"/>
    <s v="MERCADO_2023_GEIH"/>
    <s v="Bases de datos de la temática de mercado laboral"/>
    <x v="61"/>
    <n v="10"/>
    <s v="2017011000391 "/>
    <s v="BOGOTA"/>
    <s v="MITU"/>
    <s v="Otros_gastos_operativos"/>
    <s v="Gastos Asociados Al Operativo De Campo"/>
    <n v="1"/>
    <n v="1"/>
    <n v="0"/>
    <n v="650000"/>
    <d v="2023-11-03T00:00:00"/>
    <n v="1"/>
    <n v="650000"/>
    <n v="650000"/>
    <n v="0"/>
    <s v="NO"/>
    <s v="NO"/>
    <n v="23023"/>
    <s v="SERVICIOS PUBLICOS"/>
    <s v="0"/>
  </r>
  <r>
    <s v="DRA"/>
    <s v="DRA_3816"/>
    <x v="13"/>
    <s v="Tematica Mercado"/>
    <s v="MERCADO_2023_GEIH"/>
    <s v="Bases de datos de la temática de mercado laboral"/>
    <x v="61"/>
    <n v="10"/>
    <s v="2017011000391 "/>
    <s v="BOGOTA"/>
    <s v="PUERTO CARRENO"/>
    <s v="Otros_gastos_operativos"/>
    <s v="Gastos Asociados Al Operativo De Campo"/>
    <n v="1"/>
    <n v="1"/>
    <n v="0"/>
    <n v="650000"/>
    <d v="2023-11-03T00:00:00"/>
    <n v="1"/>
    <n v="650000"/>
    <n v="650000"/>
    <n v="0"/>
    <s v="NO"/>
    <s v="NO"/>
    <n v="23023"/>
    <s v="SERVICIOS PUBLICOS"/>
    <s v="0"/>
  </r>
  <r>
    <s v="DRA"/>
    <s v="DRA_3819"/>
    <x v="13"/>
    <s v="Tematica Mercado"/>
    <s v="MERCADO_2023_GEIH"/>
    <s v="Bases de datos de la temática de mercado laboral"/>
    <x v="61"/>
    <n v="10"/>
    <s v="2017011000391 "/>
    <s v="BUCARAMANGA"/>
    <s v="ARAUCA"/>
    <s v="Otros_gastos_operativos"/>
    <s v="Gastos Asociados Al Operativo De Campo"/>
    <n v="1"/>
    <n v="1"/>
    <n v="0"/>
    <n v="1200000"/>
    <d v="2023-12-03T00:00:00"/>
    <n v="1"/>
    <n v="1200000"/>
    <n v="1200000"/>
    <n v="0"/>
    <s v="NO"/>
    <s v="NO"/>
    <n v="30923"/>
    <s v="SERVICIOS PUBLICOS"/>
    <s v="0"/>
  </r>
  <r>
    <s v="DRA"/>
    <s v="DRA_3820"/>
    <x v="13"/>
    <s v="Tematica Mercado"/>
    <s v="MERCADO_2023_GEIH"/>
    <s v="Bases de datos de la temática de mercado laboral"/>
    <x v="61"/>
    <n v="10"/>
    <s v="2017011000391 "/>
    <s v="BOGOTA"/>
    <s v="YOPAL"/>
    <s v="Otros_gastos_operativos"/>
    <s v="Gastos Asociados Al Operativo De Campo"/>
    <n v="1"/>
    <n v="1"/>
    <n v="0"/>
    <n v="650000"/>
    <d v="2023-12-03T00:00:00"/>
    <n v="1"/>
    <n v="650000"/>
    <n v="650000"/>
    <n v="0"/>
    <s v="NO"/>
    <s v="NO"/>
    <n v="23023"/>
    <s v="SERVICIOS PUBLICOS"/>
    <s v="0"/>
  </r>
  <r>
    <s v="DRA"/>
    <s v="DRA_3821"/>
    <x v="13"/>
    <s v="Tematica Mercado"/>
    <s v="MERCADO_2023_GEIH"/>
    <s v="Bases de datos de la temática de mercado laboral"/>
    <x v="61"/>
    <n v="10"/>
    <s v="2017011000391 "/>
    <s v="BOGOTA"/>
    <s v="LETICIA"/>
    <s v="Otros_gastos_operativos"/>
    <s v="Gastos Asociados Al Operativo De Campo"/>
    <n v="1"/>
    <n v="1"/>
    <n v="0"/>
    <n v="650000"/>
    <d v="2023-12-03T00:00:00"/>
    <n v="1"/>
    <n v="650000"/>
    <n v="650000"/>
    <n v="0"/>
    <s v="NO"/>
    <s v="NO"/>
    <n v="23023"/>
    <s v="SERVICIOS PUBLICOS"/>
    <s v="0"/>
  </r>
  <r>
    <s v="DRA"/>
    <s v="DRA_3822"/>
    <x v="13"/>
    <s v="Tematica Mercado"/>
    <s v="MERCADO_2023_GEIH"/>
    <s v="Bases de datos de la temática de mercado laboral"/>
    <x v="61"/>
    <n v="10"/>
    <s v="2017011000391 "/>
    <s v="BOGOTA"/>
    <s v="INIRIDA"/>
    <s v="Otros_gastos_operativos"/>
    <s v="Gastos Asociados Al Operativo De Campo"/>
    <n v="1"/>
    <n v="1"/>
    <n v="0"/>
    <n v="650000"/>
    <d v="2023-12-03T00:00:00"/>
    <n v="1"/>
    <n v="650000"/>
    <n v="650000"/>
    <n v="0"/>
    <s v="NO"/>
    <s v="NO"/>
    <n v="23023"/>
    <s v="SERVICIOS PUBLICOS"/>
    <s v="0"/>
  </r>
  <r>
    <s v="DRA"/>
    <s v="DRA_3823"/>
    <x v="13"/>
    <s v="Tematica Mercado"/>
    <s v="MERCADO_2023_GEIH"/>
    <s v="Bases de datos de la temática de mercado laboral"/>
    <x v="61"/>
    <n v="10"/>
    <s v="2017011000391 "/>
    <s v="BOGOTA"/>
    <s v="SAN JOSE DEL GUAVIARE"/>
    <s v="Otros_gastos_operativos"/>
    <s v="Gastos Asociados Al Operativo De Campo"/>
    <n v="1"/>
    <n v="1"/>
    <n v="0"/>
    <n v="650000"/>
    <d v="2023-12-03T00:00:00"/>
    <n v="1"/>
    <n v="650000"/>
    <n v="650000"/>
    <n v="0"/>
    <s v="NO"/>
    <s v="NO"/>
    <n v="23023"/>
    <s v="SERVICIOS PUBLICOS"/>
    <s v="0"/>
  </r>
  <r>
    <s v="DRA"/>
    <s v="DRA_3824"/>
    <x v="13"/>
    <s v="Tematica Mercado"/>
    <s v="MERCADO_2023_GEIH"/>
    <s v="Bases de datos de la temática de mercado laboral"/>
    <x v="61"/>
    <n v="10"/>
    <s v="2017011000391 "/>
    <s v="BOGOTA"/>
    <s v="MITU"/>
    <s v="Otros_gastos_operativos"/>
    <s v="Gastos Asociados Al Operativo De Campo"/>
    <n v="1"/>
    <n v="1"/>
    <n v="0"/>
    <n v="650000"/>
    <d v="2023-12-03T00:00:00"/>
    <n v="1"/>
    <n v="650000"/>
    <n v="650000"/>
    <n v="0"/>
    <s v="NO"/>
    <s v="NO"/>
    <n v="23023"/>
    <s v="SERVICIOS PUBLICOS"/>
    <s v="0"/>
  </r>
  <r>
    <s v="DRA"/>
    <s v="DRA_3825"/>
    <x v="13"/>
    <s v="Tematica Mercado"/>
    <s v="MERCADO_2023_GEIH"/>
    <s v="Bases de datos de la temática de mercado laboral"/>
    <x v="61"/>
    <n v="10"/>
    <s v="2017011000391 "/>
    <s v="BOGOTA"/>
    <s v="PUERTO CARRENO"/>
    <s v="Otros_gastos_operativos"/>
    <s v="Gastos Asociados Al Operativo De Campo"/>
    <n v="1"/>
    <n v="1"/>
    <n v="0"/>
    <n v="650000"/>
    <d v="2023-12-03T00:00:00"/>
    <n v="1"/>
    <n v="650000"/>
    <n v="650000"/>
    <n v="0"/>
    <s v="NO"/>
    <s v="NO"/>
    <n v="23023"/>
    <s v="SERVICIOS PUBLICOS"/>
    <s v="0"/>
  </r>
  <r>
    <s v="DRA"/>
    <s v="DRA_3828"/>
    <x v="13"/>
    <s v="Tematica Mercado"/>
    <s v="MERCADO_2023_GEIH"/>
    <s v="Bases de datos de la temática de mercado laboral"/>
    <x v="61"/>
    <n v="10"/>
    <s v="2017011000391 "/>
    <s v="CALI"/>
    <s v="BUENAVENTURA"/>
    <s v="Transporte"/>
    <s v="Otros"/>
    <n v="1"/>
    <n v="1"/>
    <n v="0"/>
    <n v="120000"/>
    <d v="2023-11-30T00:00:00"/>
    <n v="1"/>
    <n v="120000"/>
    <n v="0"/>
    <n v="120000"/>
    <s v="NO"/>
    <s v="NO"/>
    <n v="0"/>
    <s v="Otros transportes Originales - Acompañamientos a zonas alto riesgo"/>
    <s v="0"/>
  </r>
  <r>
    <s v="DRA"/>
    <s v="DRA_3829"/>
    <x v="13"/>
    <s v="Tematica Mercado"/>
    <s v="MERCADO_2023_GEIH"/>
    <s v="Bases de datos de la temática de mercado laboral"/>
    <x v="61"/>
    <n v="10"/>
    <s v="2017011000391 "/>
    <s v="CALI"/>
    <s v="BUENAVENTURA"/>
    <s v="Transporte"/>
    <s v="Otros"/>
    <n v="1"/>
    <n v="1"/>
    <n v="0"/>
    <n v="120000"/>
    <d v="2023-11-30T00:00:00"/>
    <n v="1"/>
    <n v="120000"/>
    <n v="0"/>
    <n v="120000"/>
    <s v="NO"/>
    <s v="NO"/>
    <n v="0"/>
    <s v="Otros transportes Originales - Acompañamientos a zonas alto riesgo"/>
    <s v="0"/>
  </r>
  <r>
    <s v="DRA"/>
    <s v="DRA_3832"/>
    <x v="13"/>
    <s v="Tematica Mercado"/>
    <s v="MERCADO_2023_GEIH"/>
    <s v="Bases de datos de la temática de mercado laboral"/>
    <x v="61"/>
    <n v="10"/>
    <s v="2017011000391 "/>
    <s v="CALI"/>
    <s v="BUENAVENTURA"/>
    <s v="Transporte"/>
    <s v="Otros"/>
    <n v="1"/>
    <n v="1"/>
    <n v="0"/>
    <n v="70000"/>
    <d v="2023-05-02T00:00:00"/>
    <n v="1"/>
    <n v="70000"/>
    <n v="70000"/>
    <n v="0"/>
    <s v="NO"/>
    <s v="NO"/>
    <n v="43723"/>
    <s v="Otros transportes Originales - Acompañamientos a zonas alto riesgo"/>
    <s v="0"/>
  </r>
  <r>
    <s v="DRA"/>
    <s v="DRA_3835"/>
    <x v="13"/>
    <s v="Tematica Mercado"/>
    <s v="MERCADO_2023_GEIH"/>
    <s v="Bases de datos de la temática de mercado laboral"/>
    <x v="61"/>
    <n v="10"/>
    <s v="2017011000391 "/>
    <s v="CALI"/>
    <s v="BUENAVENTURA"/>
    <s v="Transporte"/>
    <s v="Otros"/>
    <n v="1"/>
    <n v="1"/>
    <n v="0"/>
    <n v="120000"/>
    <d v="2023-08-02T00:00:00"/>
    <n v="1"/>
    <n v="120000"/>
    <n v="120000"/>
    <n v="0"/>
    <s v="NO"/>
    <s v="NO"/>
    <n v="46223"/>
    <s v="Otros transportes Originales - Acompañamientos a zonas alto riesgo"/>
    <s v="0"/>
  </r>
  <r>
    <s v="DRA"/>
    <s v="DRA_3836"/>
    <x v="13"/>
    <s v="Tematica Mercado"/>
    <s v="MERCADO_2023_GEIH"/>
    <s v="Bases de datos de la temática de mercado laboral"/>
    <x v="61"/>
    <n v="10"/>
    <s v="2017011000391 "/>
    <s v="CALI"/>
    <s v="BUENAVENTURA"/>
    <s v="Transporte"/>
    <s v="Otros"/>
    <n v="1"/>
    <n v="1"/>
    <n v="0"/>
    <n v="120000"/>
    <d v="2023-09-02T00:00:00"/>
    <n v="1"/>
    <n v="120000"/>
    <n v="120000"/>
    <n v="0"/>
    <s v="NO"/>
    <s v="NO"/>
    <s v="46223;46523;50323"/>
    <s v="Otros transportes Originales - Acompañamientos a zonas alto riesgo"/>
    <s v="0"/>
  </r>
  <r>
    <s v="DRA"/>
    <s v="DRA_3837"/>
    <x v="13"/>
    <s v="Tematica Mercado"/>
    <s v="MERCADO_2023_GEIH"/>
    <s v="Bases de datos de la temática de mercado laboral"/>
    <x v="61"/>
    <n v="10"/>
    <s v="2017011000391 "/>
    <s v="CALI"/>
    <s v="BUENAVENTURA"/>
    <s v="Transporte"/>
    <s v="Otros"/>
    <n v="1"/>
    <n v="1"/>
    <n v="0"/>
    <n v="120000"/>
    <d v="2023-10-02T00:00:00"/>
    <n v="1"/>
    <n v="120000"/>
    <n v="110000"/>
    <n v="10000"/>
    <s v="NO"/>
    <s v="NO"/>
    <n v="50323"/>
    <s v="Otros transportes Originales - Acompañamientos a zonas alto riesgo"/>
    <s v="0"/>
  </r>
  <r>
    <s v="DRA"/>
    <s v="DRA_3838"/>
    <x v="13"/>
    <s v="Tematica Mercado"/>
    <s v="MERCADO_2023_GEIH"/>
    <s v="Bases de datos de la temática de mercado laboral"/>
    <x v="61"/>
    <n v="10"/>
    <s v="2017011000391 "/>
    <s v="CALI"/>
    <s v="BUENAVENTURA"/>
    <s v="Transporte"/>
    <s v="Otros"/>
    <n v="1"/>
    <n v="1"/>
    <n v="0"/>
    <n v="120000"/>
    <d v="2023-11-02T00:00:00"/>
    <n v="1"/>
    <n v="120000"/>
    <n v="0"/>
    <n v="120000"/>
    <s v="NO"/>
    <s v="NO"/>
    <n v="0"/>
    <s v="Otros transportes Originales - Acompañamientos a zonas alto riesgo"/>
    <s v="0"/>
  </r>
  <r>
    <s v="DRA"/>
    <s v="DRA_3839"/>
    <x v="13"/>
    <s v="Tematica Mercado"/>
    <s v="MERCADO_2023_GEIH"/>
    <s v="Bases de datos de la temática de mercado laboral"/>
    <x v="61"/>
    <n v="10"/>
    <s v="2017011000391 "/>
    <s v="CALI"/>
    <s v="BUENAVENTURA"/>
    <s v="Transporte"/>
    <s v="Otros"/>
    <n v="1"/>
    <n v="1"/>
    <n v="0"/>
    <n v="120000"/>
    <d v="2023-12-02T00:00:00"/>
    <n v="1"/>
    <n v="120000"/>
    <n v="0"/>
    <n v="120000"/>
    <s v="NO"/>
    <s v="NO"/>
    <n v="0"/>
    <s v="Otros transportes Originales - Acompañamientos a zonas alto riesgo"/>
    <s v="0"/>
  </r>
  <r>
    <s v="DRA"/>
    <s v="DRA_3840"/>
    <x v="13"/>
    <s v="Tematica Mercado"/>
    <s v="MERCADO_2023_GEIH"/>
    <s v="Bases de datos de la temática de mercado laboral"/>
    <x v="61"/>
    <n v="10"/>
    <s v="2017011000391 "/>
    <s v="BARRANQUILLA"/>
    <s v="BARRANQUILLA"/>
    <s v="Viaticos"/>
    <s v="Nacional"/>
    <n v="1"/>
    <n v="1"/>
    <n v="0"/>
    <n v="539491"/>
    <d v="2023-02-01T00:00:00"/>
    <n v="1"/>
    <n v="398818"/>
    <n v="398818"/>
    <n v="0"/>
    <s v="NO"/>
    <s v="NO"/>
    <n v="54923"/>
    <s v="Monitoreo Coordinador de campo a la Rural GEIH"/>
    <s v="0"/>
  </r>
  <r>
    <s v="DRA"/>
    <s v="DRA_3841"/>
    <x v="13"/>
    <s v="Tematica Mercado"/>
    <s v="MERCADO_2023_GEIH"/>
    <s v="Bases de datos de la temática de mercado laboral"/>
    <x v="61"/>
    <n v="10"/>
    <s v="2017011000391 "/>
    <s v="BARRANQUILLA"/>
    <s v="CARTAGENA"/>
    <s v="Viaticos"/>
    <s v="Nacional"/>
    <n v="1"/>
    <n v="1"/>
    <n v="0"/>
    <n v="539491"/>
    <d v="2023-02-01T00:00:00"/>
    <n v="1"/>
    <n v="251091"/>
    <n v="251091"/>
    <n v="0"/>
    <s v="NO"/>
    <s v="NO"/>
    <n v="56223"/>
    <s v="Monitoreo Coordinador de campo a la Rural GEIH"/>
    <s v="0"/>
  </r>
  <r>
    <s v="DRA"/>
    <s v="DRA_3842"/>
    <x v="13"/>
    <s v="Tematica Mercado"/>
    <s v="MERCADO_2023_GEIH"/>
    <s v="Bases de datos de la temática de mercado laboral"/>
    <x v="61"/>
    <n v="10"/>
    <s v="2017011000391 "/>
    <s v="BARRANQUILLA"/>
    <s v="RIOHACHA"/>
    <s v="Viaticos"/>
    <s v="Nacional"/>
    <n v="1"/>
    <n v="1"/>
    <n v="0"/>
    <n v="535418"/>
    <d v="2023-02-01T00:00:00"/>
    <n v="1"/>
    <n v="535418"/>
    <n v="535418"/>
    <n v="0"/>
    <s v="NO"/>
    <s v="NO"/>
    <n v="56123"/>
    <s v="Monitoreo Coordinador de campo a la Rural GEIH"/>
    <s v="0"/>
  </r>
  <r>
    <s v="DRA"/>
    <s v="DRA_3843"/>
    <x v="13"/>
    <s v="Tematica Mercado"/>
    <s v="MERCADO_2023_GEIH"/>
    <s v="Bases de datos de la temática de mercado laboral"/>
    <x v="61"/>
    <n v="10"/>
    <s v="2017011000391 "/>
    <s v="BARRANQUILLA"/>
    <s v="SANTA MARTA"/>
    <s v="Viaticos"/>
    <s v="Nacional"/>
    <n v="1"/>
    <n v="1"/>
    <n v="0"/>
    <n v="539491"/>
    <d v="2023-02-01T00:00:00"/>
    <n v="1"/>
    <n v="446818"/>
    <n v="446818"/>
    <n v="0"/>
    <s v="NO"/>
    <s v="NO"/>
    <n v="55023"/>
    <s v="Monitoreo Coordinador de campo a la Rural GEIH"/>
    <s v="0"/>
  </r>
  <r>
    <s v="DRA"/>
    <s v="DRA_3844"/>
    <x v="13"/>
    <s v="Tematica Mercado"/>
    <s v="MERCADO_2023_GEIH"/>
    <s v="Bases de datos de la temática de mercado laboral"/>
    <x v="61"/>
    <n v="10"/>
    <s v="2017011000391 "/>
    <s v="BARRANQUILLA"/>
    <s v="SINCELEJO"/>
    <s v="Viaticos"/>
    <s v="Nacional"/>
    <n v="1"/>
    <n v="1"/>
    <n v="0"/>
    <n v="539491"/>
    <d v="2023-04-01T00:00:00"/>
    <n v="1"/>
    <n v="539491"/>
    <n v="539491"/>
    <n v="0"/>
    <s v="NO"/>
    <s v="NO"/>
    <s v="58823;59623"/>
    <s v="Monitoreo Coordinador de campo a la Rural GEIH"/>
    <s v="0"/>
  </r>
  <r>
    <s v="DRA"/>
    <s v="DRA_3845"/>
    <x v="13"/>
    <s v="Tematica Mercado"/>
    <s v="MERCADO_2023_GEIH"/>
    <s v="Bases de datos de la temática de mercado laboral"/>
    <x v="61"/>
    <n v="10"/>
    <s v="2017011000391 "/>
    <s v="BARRANQUILLA"/>
    <s v="VALLEDUPAR"/>
    <s v="Viaticos"/>
    <s v="Nacional"/>
    <n v="1"/>
    <n v="1"/>
    <n v="0"/>
    <n v="539491"/>
    <d v="2023-04-01T00:00:00"/>
    <n v="1"/>
    <n v="539491"/>
    <n v="539491"/>
    <n v="0"/>
    <s v="NO"/>
    <s v="NO"/>
    <s v="57423;57923"/>
    <s v="Monitoreo Coordinador de campo a la Rural GEIH"/>
    <s v="0"/>
  </r>
  <r>
    <s v="DRA"/>
    <s v="DRA_3846"/>
    <x v="13"/>
    <s v="Tematica Mercado"/>
    <s v="MERCADO_2023_GEIH"/>
    <s v="Bases de datos de la temática de mercado laboral"/>
    <x v="61"/>
    <n v="10"/>
    <s v="2017011000391 "/>
    <s v="BOGOTA"/>
    <s v="BOGOTA"/>
    <s v="Viaticos"/>
    <s v="Nacional"/>
    <n v="1"/>
    <n v="1"/>
    <n v="0"/>
    <n v="539491"/>
    <d v="2023-02-01T00:00:00"/>
    <n v="1"/>
    <n v="539491"/>
    <n v="539491"/>
    <n v="0"/>
    <s v="NO"/>
    <s v="NO"/>
    <n v="68323"/>
    <s v="Monitoreo Coordinador de campo a la Rural GEIH"/>
    <s v="0"/>
  </r>
  <r>
    <s v="DRA"/>
    <s v="DRA_3847"/>
    <x v="13"/>
    <s v="Tematica Mercado"/>
    <s v="MERCADO_2023_GEIH"/>
    <s v="Bases de datos de la temática de mercado laboral"/>
    <x v="61"/>
    <n v="10"/>
    <s v="2017011000391 "/>
    <s v="BOGOTA"/>
    <s v="FLORENCIA"/>
    <s v="Viaticos"/>
    <s v="Nacional"/>
    <n v="1"/>
    <n v="1"/>
    <n v="0"/>
    <n v="539491"/>
    <d v="2023-02-01T00:00:00"/>
    <n v="1"/>
    <n v="539491"/>
    <n v="539491"/>
    <n v="0"/>
    <s v="NO"/>
    <s v="NO"/>
    <n v="68323"/>
    <s v="Monitoreo Coordinador de campo a la Rural GEIH"/>
    <s v="0"/>
  </r>
  <r>
    <s v="DRA"/>
    <s v="DRA_3848"/>
    <x v="13"/>
    <s v="Tematica Mercado"/>
    <s v="MERCADO_2023_GEIH"/>
    <s v="Bases de datos de la temática de mercado laboral"/>
    <x v="61"/>
    <n v="10"/>
    <s v="2017011000391 "/>
    <s v="BOGOTA"/>
    <s v="NEIVA"/>
    <s v="Viaticos"/>
    <s v="Nacional"/>
    <n v="1"/>
    <n v="1"/>
    <n v="0"/>
    <n v="539491"/>
    <d v="2023-02-01T00:00:00"/>
    <n v="1"/>
    <n v="539491"/>
    <n v="539491"/>
    <n v="0"/>
    <s v="NO"/>
    <s v="NO"/>
    <n v="68323"/>
    <s v="Monitoreo Coordinador de campo a la Rural GEIH"/>
    <s v="0"/>
  </r>
  <r>
    <s v="DRA"/>
    <s v="DRA_3849"/>
    <x v="13"/>
    <s v="Tematica Mercado"/>
    <s v="MERCADO_2023_GEIH"/>
    <s v="Bases de datos de la temática de mercado laboral"/>
    <x v="61"/>
    <n v="10"/>
    <s v="2017011000391 "/>
    <s v="BOGOTA"/>
    <s v="TUNJA"/>
    <s v="Viaticos"/>
    <s v="Nacional"/>
    <n v="1"/>
    <n v="1"/>
    <n v="0"/>
    <n v="539491"/>
    <d v="2023-02-01T00:00:00"/>
    <n v="1"/>
    <n v="539491"/>
    <n v="539491"/>
    <n v="0"/>
    <s v="NO"/>
    <s v="NO"/>
    <n v="68323"/>
    <s v="Monitoreo Coordinador de campo a la Rural GEIH"/>
    <s v="0"/>
  </r>
  <r>
    <s v="DRA"/>
    <s v="DRA_3850"/>
    <x v="13"/>
    <s v="Tematica Mercado"/>
    <s v="MERCADO_2023_GEIH"/>
    <s v="Bases de datos de la temática de mercado laboral"/>
    <x v="61"/>
    <n v="10"/>
    <s v="2017011000391 "/>
    <s v="BOGOTA"/>
    <s v="VILLAVICENCIO"/>
    <s v="Viaticos"/>
    <s v="Nacional"/>
    <n v="1"/>
    <n v="1"/>
    <n v="0"/>
    <n v="539491"/>
    <d v="2023-02-01T00:00:00"/>
    <n v="1"/>
    <n v="539491"/>
    <n v="539491"/>
    <n v="0"/>
    <s v="NO"/>
    <s v="NO"/>
    <n v="68323"/>
    <s v="Monitoreo Coordinador de campo a la Rural GEIH"/>
    <s v="0"/>
  </r>
  <r>
    <s v="DRA"/>
    <s v="DRA_3852"/>
    <x v="13"/>
    <s v="Tematica Mercado"/>
    <s v="MERCADO_2023_GEIH"/>
    <s v="Bases de datos de la temática de mercado laboral"/>
    <x v="61"/>
    <n v="10"/>
    <s v="2017011000391 "/>
    <s v="BUCARAMANGA"/>
    <s v="CUCUTA"/>
    <s v="Viaticos"/>
    <s v="Nacional"/>
    <n v="1"/>
    <n v="1"/>
    <n v="0"/>
    <n v="539491"/>
    <d v="2023-03-01T00:00:00"/>
    <n v="1"/>
    <n v="527545"/>
    <n v="527545"/>
    <n v="0"/>
    <s v="NO"/>
    <s v="NO"/>
    <n v="25323"/>
    <s v="Monitoreo Coordinador de campo a la Rural GEIH"/>
    <s v="0"/>
  </r>
  <r>
    <s v="DRA"/>
    <s v="DRA_3853"/>
    <x v="13"/>
    <s v="Tematica Mercado"/>
    <s v="MERCADO_2023_GEIH"/>
    <s v="Bases de datos de la temática de mercado laboral"/>
    <x v="61"/>
    <n v="10"/>
    <s v="2017011000391 "/>
    <s v="CALI"/>
    <s v="CALI"/>
    <s v="Viaticos"/>
    <s v="Nacional"/>
    <n v="1"/>
    <n v="1"/>
    <n v="0"/>
    <n v="539491"/>
    <d v="2023-02-01T00:00:00"/>
    <n v="1"/>
    <n v="539491"/>
    <n v="539491"/>
    <n v="0"/>
    <s v="NO"/>
    <s v="NO"/>
    <n v="39823"/>
    <s v="Monitoreo Coordinador de campo a la Rural GEIH"/>
    <s v="0"/>
  </r>
  <r>
    <s v="DRA"/>
    <s v="DRA_3854"/>
    <x v="13"/>
    <s v="Tematica Mercado"/>
    <s v="MERCADO_2023_GEIH"/>
    <s v="Bases de datos de la temática de mercado laboral"/>
    <x v="61"/>
    <n v="10"/>
    <s v="2017011000391 "/>
    <s v="CALI"/>
    <s v="PASTO"/>
    <s v="Viaticos"/>
    <s v="Nacional"/>
    <n v="1"/>
    <n v="1"/>
    <n v="0"/>
    <n v="539491"/>
    <d v="2023-11-30T00:00:00"/>
    <n v="1"/>
    <n v="539491"/>
    <n v="539491"/>
    <n v="0"/>
    <s v="NO"/>
    <s v="NO"/>
    <n v="40623"/>
    <s v="Monitoreo Coordinador de campo a la Rural GEIH"/>
    <s v="0"/>
  </r>
  <r>
    <s v="DRA"/>
    <s v="DRA_3855"/>
    <x v="13"/>
    <s v="Tematica Mercado"/>
    <s v="MERCADO_2023_GEIH"/>
    <s v="Bases de datos de la temática de mercado laboral"/>
    <x v="61"/>
    <n v="10"/>
    <s v="2017011000391 "/>
    <s v="CALI"/>
    <s v="POPAYAN"/>
    <s v="Viaticos"/>
    <s v="Nacional"/>
    <n v="1"/>
    <n v="1"/>
    <n v="0"/>
    <n v="539491"/>
    <d v="2023-11-30T00:00:00"/>
    <n v="1"/>
    <n v="539491"/>
    <n v="539491"/>
    <n v="0"/>
    <s v="NO"/>
    <s v="NO"/>
    <s v="42523;42823"/>
    <s v="Monitoreo Coordinador de campo a la Rural GEIH"/>
    <s v="0"/>
  </r>
  <r>
    <s v="DRA"/>
    <s v="DRA_3856"/>
    <x v="13"/>
    <s v="Tematica Mercado"/>
    <s v="MERCADO_2023_GEIH"/>
    <s v="Bases de datos de la temática de mercado laboral"/>
    <x v="61"/>
    <n v="10"/>
    <s v="2017011000391 "/>
    <s v="MANIZALES"/>
    <s v="MANIZALES"/>
    <s v="Viaticos"/>
    <s v="Nacional"/>
    <n v="1"/>
    <n v="1"/>
    <n v="0"/>
    <n v="539491"/>
    <d v="2023-02-01T00:00:00"/>
    <n v="1"/>
    <n v="539491"/>
    <n v="539491"/>
    <n v="0"/>
    <s v="NO"/>
    <s v="NO"/>
    <n v="33323"/>
    <s v="Monitoreo Coordinador de campo a la Rural GEIH"/>
    <s v="0"/>
  </r>
  <r>
    <s v="DRA"/>
    <s v="DRA_3857"/>
    <x v="13"/>
    <s v="Tematica Mercado"/>
    <s v="MERCADO_2023_GEIH"/>
    <s v="Bases de datos de la temática de mercado laboral"/>
    <x v="61"/>
    <n v="10"/>
    <s v="2017011000391 "/>
    <s v="MANIZALES"/>
    <s v="ARMENIA"/>
    <s v="Viaticos"/>
    <s v="Nacional"/>
    <n v="1"/>
    <n v="1"/>
    <n v="0"/>
    <n v="539491"/>
    <d v="2023-02-01T00:00:00"/>
    <n v="1"/>
    <n v="539491"/>
    <n v="539491"/>
    <n v="0"/>
    <s v="NO"/>
    <s v="NO"/>
    <n v="33323"/>
    <s v="Monitoreo Coordinador de campo a la Rural GEIH"/>
    <s v="0"/>
  </r>
  <r>
    <s v="DRA"/>
    <s v="DRA_3858"/>
    <x v="13"/>
    <s v="Tematica Mercado"/>
    <s v="MERCADO_2023_GEIH"/>
    <s v="Bases de datos de la temática de mercado laboral"/>
    <x v="61"/>
    <n v="10"/>
    <s v="2017011000391 "/>
    <s v="MANIZALES"/>
    <s v="IBAGUE"/>
    <s v="Viaticos"/>
    <s v="Nacional"/>
    <n v="1"/>
    <n v="1"/>
    <n v="0"/>
    <n v="539491"/>
    <d v="2023-02-01T00:00:00"/>
    <n v="1"/>
    <n v="539491"/>
    <n v="539491"/>
    <n v="0"/>
    <s v="NO"/>
    <s v="NO"/>
    <n v="33323"/>
    <s v="Monitoreo Coordinador de campo a la Rural GEIH"/>
    <s v="0"/>
  </r>
  <r>
    <s v="DRA"/>
    <s v="DRA_3859"/>
    <x v="13"/>
    <s v="Tematica Mercado"/>
    <s v="MERCADO_2023_GEIH"/>
    <s v="Bases de datos de la temática de mercado laboral"/>
    <x v="61"/>
    <n v="10"/>
    <s v="2017011000391 "/>
    <s v="MANIZALES"/>
    <s v="PEREIRA"/>
    <s v="Viaticos"/>
    <s v="Nacional"/>
    <n v="1"/>
    <n v="1"/>
    <n v="0"/>
    <n v="539491"/>
    <d v="2023-02-01T00:00:00"/>
    <n v="1"/>
    <n v="539491"/>
    <n v="539491"/>
    <n v="0"/>
    <s v="NO"/>
    <s v="NO"/>
    <n v="33323"/>
    <s v="Monitoreo Coordinador de campo a la Rural GEIH"/>
    <s v="0"/>
  </r>
  <r>
    <s v="DRA"/>
    <s v="DRA_3860"/>
    <x v="13"/>
    <s v="Tematica Mercado"/>
    <s v="MERCADO_2023_GEIH"/>
    <s v="Bases de datos de la temática de mercado laboral"/>
    <x v="61"/>
    <n v="10"/>
    <s v="2017011000391 "/>
    <s v="MEDELLIN"/>
    <s v="MEDELLIN"/>
    <s v="Viaticos"/>
    <s v="Nacional"/>
    <n v="1"/>
    <n v="1"/>
    <n v="0"/>
    <n v="747158"/>
    <d v="2023-02-01T00:00:00"/>
    <n v="1"/>
    <n v="747158"/>
    <n v="747158"/>
    <n v="0"/>
    <s v="NO"/>
    <s v="NO"/>
    <n v="36423"/>
    <s v="Monitoreo Coordinador de campo a la Rural GEIH"/>
    <s v="0"/>
  </r>
  <r>
    <s v="DRA"/>
    <s v="DRA_3861"/>
    <x v="13"/>
    <s v="Tematica Mercado"/>
    <s v="MERCADO_2023_GEIH"/>
    <s v="Bases de datos de la temática de mercado laboral"/>
    <x v="61"/>
    <n v="10"/>
    <s v="2017011000391 "/>
    <s v="MEDELLIN"/>
    <s v="MONTERIA"/>
    <s v="Viaticos"/>
    <s v="Nacional"/>
    <n v="1"/>
    <n v="1"/>
    <n v="0"/>
    <n v="539491"/>
    <d v="2023-02-01T00:00:00"/>
    <n v="1"/>
    <n v="539491"/>
    <n v="539491"/>
    <n v="0"/>
    <s v="NO"/>
    <s v="NO"/>
    <n v="36423"/>
    <s v="Monitoreo Coordinador de campo a la Rural GEIH"/>
    <s v="0"/>
  </r>
  <r>
    <s v="DRA"/>
    <s v="DRA_3862"/>
    <x v="13"/>
    <s v="Tematica Mercado"/>
    <s v="MERCADO_2023_GEIH"/>
    <s v="Bases de datos de la temática de mercado laboral"/>
    <x v="61"/>
    <n v="10"/>
    <s v="2017011000391 "/>
    <s v="MEDELLIN"/>
    <s v="QUIBDO"/>
    <s v="Viaticos"/>
    <s v="Nacional"/>
    <n v="1"/>
    <n v="1"/>
    <n v="0"/>
    <n v="539491"/>
    <d v="2023-02-01T00:00:00"/>
    <n v="1"/>
    <n v="539491"/>
    <n v="539491"/>
    <n v="0"/>
    <s v="NO"/>
    <s v="NO"/>
    <n v="36423"/>
    <s v="Monitoreo Coordinador de campo a la Rural GEIH"/>
    <s v="0"/>
  </r>
  <r>
    <s v="DRA"/>
    <s v="DRA_3863"/>
    <x v="13"/>
    <s v="Tematica Mercado"/>
    <s v="MERCADO_2023_GEIH"/>
    <s v="Bases de datos de la temática de mercado laboral"/>
    <x v="61"/>
    <n v="10"/>
    <s v="2017011000391 "/>
    <s v="BARRANQUILLA"/>
    <s v="BARRANQUILLA"/>
    <s v="Viaticos"/>
    <s v="Nacional"/>
    <n v="1"/>
    <n v="1"/>
    <n v="0"/>
    <n v="539491"/>
    <d v="2023-05-01T00:00:00"/>
    <n v="1"/>
    <n v="539491"/>
    <n v="539491"/>
    <n v="0"/>
    <s v="NO"/>
    <s v="NO"/>
    <s v="59623;60623"/>
    <s v="Monitoreo Coordinador de campo a la Rural GEIH"/>
    <s v="0"/>
  </r>
  <r>
    <s v="DRA"/>
    <s v="DRA_3864"/>
    <x v="13"/>
    <s v="Tematica Mercado"/>
    <s v="MERCADO_2023_GEIH"/>
    <s v="Bases de datos de la temática de mercado laboral"/>
    <x v="61"/>
    <n v="10"/>
    <s v="2017011000391 "/>
    <s v="BARRANQUILLA"/>
    <s v="CARTAGENA"/>
    <s v="Viaticos"/>
    <s v="Nacional"/>
    <n v="1"/>
    <n v="1"/>
    <n v="0"/>
    <n v="539491"/>
    <d v="2023-05-01T00:00:00"/>
    <n v="1"/>
    <n v="312456"/>
    <n v="312456"/>
    <n v="0"/>
    <s v="NO"/>
    <s v="NO"/>
    <n v="61723"/>
    <s v="Monitoreo Coordinador de campo a la Rural GEIH"/>
    <s v="0"/>
  </r>
  <r>
    <s v="DRA"/>
    <s v="DRA_3865"/>
    <x v="13"/>
    <s v="Tematica Mercado"/>
    <s v="MERCADO_2023_GEIH"/>
    <s v="Bases de datos de la temática de mercado laboral"/>
    <x v="61"/>
    <n v="10"/>
    <s v="2017011000391 "/>
    <s v="BARRANQUILLA"/>
    <s v="RIOHACHA"/>
    <s v="Viaticos"/>
    <s v="Nacional"/>
    <n v="1"/>
    <n v="1"/>
    <n v="0"/>
    <n v="539491"/>
    <d v="2023-05-01T00:00:00"/>
    <n v="1"/>
    <n v="539491"/>
    <n v="539491"/>
    <n v="0"/>
    <s v="NO"/>
    <s v="NO"/>
    <n v="59623"/>
    <s v="Monitoreo Coordinador de campo a la Rural GEIH"/>
    <s v="0"/>
  </r>
  <r>
    <s v="DRA"/>
    <s v="DRA_3866"/>
    <x v="13"/>
    <s v="Tematica Mercado"/>
    <s v="MERCADO_2023_GEIH"/>
    <s v="Bases de datos de la temática de mercado laboral"/>
    <x v="61"/>
    <n v="10"/>
    <s v="2017011000391 "/>
    <s v="BARRANQUILLA"/>
    <s v="SANTA MARTA"/>
    <s v="Viaticos"/>
    <s v="Nacional"/>
    <n v="1"/>
    <n v="1"/>
    <n v="0"/>
    <n v="539491"/>
    <d v="2023-05-01T00:00:00"/>
    <n v="1"/>
    <n v="539491"/>
    <n v="539491"/>
    <n v="0"/>
    <s v="NO"/>
    <s v="NO"/>
    <n v="59623"/>
    <s v="Monitoreo Coordinador de campo a la Rural GEIH"/>
    <s v="0"/>
  </r>
  <r>
    <s v="DRA"/>
    <s v="DRA_3867"/>
    <x v="13"/>
    <s v="Tematica Mercado"/>
    <s v="MERCADO_2023_GEIH"/>
    <s v="Bases de datos de la temática de mercado laboral"/>
    <x v="61"/>
    <n v="10"/>
    <s v="2017011000391 "/>
    <s v="BARRANQUILLA"/>
    <s v="SINCELEJO"/>
    <s v="Viaticos"/>
    <s v="Nacional"/>
    <n v="1"/>
    <n v="1"/>
    <n v="0"/>
    <n v="539491"/>
    <d v="2023-05-01T00:00:00"/>
    <n v="1"/>
    <n v="539491"/>
    <n v="539491"/>
    <n v="0"/>
    <s v="NO"/>
    <s v="NO"/>
    <s v="60823;61823"/>
    <s v="Monitoreo Coordinador de campo a la Rural GEIH"/>
    <s v="0"/>
  </r>
  <r>
    <s v="DRA"/>
    <s v="DRA_3868"/>
    <x v="13"/>
    <s v="Tematica Mercado"/>
    <s v="MERCADO_2023_GEIH"/>
    <s v="Bases de datos de la temática de mercado laboral"/>
    <x v="61"/>
    <n v="10"/>
    <s v="2017011000391 "/>
    <s v="BARRANQUILLA"/>
    <s v="VALLEDUPAR"/>
    <s v="Viaticos"/>
    <s v="Nacional"/>
    <n v="1"/>
    <n v="1"/>
    <n v="0"/>
    <n v="539491"/>
    <d v="2023-05-01T00:00:00"/>
    <n v="1"/>
    <n v="70393"/>
    <n v="70393"/>
    <n v="0"/>
    <s v="NO"/>
    <s v="NO"/>
    <s v="60623;61823"/>
    <s v="Monitoreo Coordinador de campo a la Rural GEIH"/>
    <s v="0"/>
  </r>
  <r>
    <s v="DRA"/>
    <s v="DRA_3869"/>
    <x v="13"/>
    <s v="Tematica Mercado"/>
    <s v="MERCADO_2023_GEIH"/>
    <s v="Bases de datos de la temática de mercado laboral"/>
    <x v="61"/>
    <n v="10"/>
    <s v="2017011000391 "/>
    <s v="BOGOTA"/>
    <s v="BOGOTA"/>
    <s v="Viaticos"/>
    <s v="Nacional"/>
    <n v="1"/>
    <n v="1"/>
    <n v="0"/>
    <n v="539491"/>
    <d v="2023-05-01T00:00:00"/>
    <n v="1"/>
    <n v="539491"/>
    <n v="539491"/>
    <n v="0"/>
    <s v="NO"/>
    <s v="NO"/>
    <n v="68323"/>
    <s v="Monitoreo Coordinador de campo a la Rural GEIH"/>
    <s v="0"/>
  </r>
  <r>
    <s v="DRA"/>
    <s v="DRA_3870"/>
    <x v="13"/>
    <s v="Tematica Mercado"/>
    <s v="MERCADO_2023_GEIH"/>
    <s v="Bases de datos de la temática de mercado laboral"/>
    <x v="61"/>
    <n v="10"/>
    <s v="2017011000391 "/>
    <s v="BOGOTA"/>
    <s v="FLORENCIA"/>
    <s v="Viaticos"/>
    <s v="Nacional"/>
    <n v="1"/>
    <n v="1"/>
    <n v="0"/>
    <n v="539491"/>
    <d v="2023-05-01T00:00:00"/>
    <n v="1"/>
    <n v="539491"/>
    <n v="539491"/>
    <n v="0"/>
    <s v="NO"/>
    <s v="NO"/>
    <n v="68323"/>
    <s v="Monitoreo Coordinador de campo a la Rural GEIH"/>
    <s v="0"/>
  </r>
  <r>
    <s v="DRA"/>
    <s v="DRA_3871"/>
    <x v="13"/>
    <s v="Tematica Mercado"/>
    <s v="MERCADO_2023_GEIH"/>
    <s v="Bases de datos de la temática de mercado laboral"/>
    <x v="61"/>
    <n v="10"/>
    <s v="2017011000391 "/>
    <s v="BOGOTA"/>
    <s v="NEIVA"/>
    <s v="Viaticos"/>
    <s v="Nacional"/>
    <n v="1"/>
    <n v="1"/>
    <n v="0"/>
    <n v="539491"/>
    <d v="2023-05-01T00:00:00"/>
    <n v="1"/>
    <n v="539491"/>
    <n v="539491"/>
    <n v="0"/>
    <s v="NO"/>
    <s v="NO"/>
    <n v="68323"/>
    <s v="Monitoreo Coordinador de campo a la Rural GEIH"/>
    <s v="0"/>
  </r>
  <r>
    <s v="DRA"/>
    <s v="DRA_3872"/>
    <x v="13"/>
    <s v="Tematica Mercado"/>
    <s v="MERCADO_2023_GEIH"/>
    <s v="Bases de datos de la temática de mercado laboral"/>
    <x v="61"/>
    <n v="10"/>
    <s v="2017011000391 "/>
    <s v="BOGOTA"/>
    <s v="TUNJA"/>
    <s v="Viaticos"/>
    <s v="Nacional"/>
    <n v="1"/>
    <n v="1"/>
    <n v="0"/>
    <n v="539491"/>
    <d v="2023-05-01T00:00:00"/>
    <n v="1"/>
    <n v="539491"/>
    <n v="539491"/>
    <n v="0"/>
    <s v="NO"/>
    <s v="NO"/>
    <n v="68323"/>
    <s v="Monitoreo Coordinador de campo a la Rural GEIH"/>
    <s v="0"/>
  </r>
  <r>
    <s v="DRA"/>
    <s v="DRA_3873"/>
    <x v="13"/>
    <s v="Tematica Mercado"/>
    <s v="MERCADO_2023_GEIH"/>
    <s v="Bases de datos de la temática de mercado laboral"/>
    <x v="61"/>
    <n v="10"/>
    <s v="2017011000391 "/>
    <s v="BOGOTA"/>
    <s v="VILLAVICENCIO"/>
    <s v="Viaticos"/>
    <s v="Nacional"/>
    <n v="1"/>
    <n v="1"/>
    <n v="0"/>
    <n v="539491"/>
    <d v="2023-05-01T00:00:00"/>
    <n v="1"/>
    <n v="539491"/>
    <n v="539491"/>
    <n v="0"/>
    <s v="NO"/>
    <s v="NO"/>
    <n v="68323"/>
    <s v="Monitoreo Coordinador de campo a la Rural GEIH"/>
    <s v="0"/>
  </r>
  <r>
    <s v="DRA"/>
    <s v="DRA_3875"/>
    <x v="13"/>
    <s v="Tematica Mercado"/>
    <s v="MERCADO_2023_GEIH"/>
    <s v="Bases de datos de la temática de mercado laboral"/>
    <x v="61"/>
    <n v="10"/>
    <s v="2017011000391 "/>
    <s v="BUCARAMANGA"/>
    <s v="CUCUTA"/>
    <s v="Viaticos"/>
    <s v="Nacional"/>
    <n v="1"/>
    <n v="1"/>
    <n v="0"/>
    <n v="527545"/>
    <d v="2023-05-01T00:00:00"/>
    <n v="1"/>
    <n v="527545"/>
    <n v="527545"/>
    <n v="0"/>
    <s v="NO"/>
    <s v="NO"/>
    <n v="29323"/>
    <s v="Monitoreo Coordinador de campo a la Rural GEIH"/>
    <s v="0"/>
  </r>
  <r>
    <s v="DRA"/>
    <s v="DRA_3876"/>
    <x v="13"/>
    <s v="Tematica Mercado"/>
    <s v="MERCADO_2023_GEIH"/>
    <s v="Bases de datos de la temática de mercado laboral"/>
    <x v="61"/>
    <n v="10"/>
    <s v="2017011000391 "/>
    <s v="CALI"/>
    <s v="CALI"/>
    <s v="Viaticos"/>
    <s v="Nacional"/>
    <n v="1"/>
    <n v="1"/>
    <n v="0"/>
    <n v="539491"/>
    <d v="2023-05-01T00:00:00"/>
    <n v="1"/>
    <n v="539491"/>
    <n v="539491"/>
    <n v="0"/>
    <s v="NO"/>
    <s v="NO"/>
    <n v="39823"/>
    <s v="Monitoreo Coordinador de campo a la Rural GEIH"/>
    <s v="0"/>
  </r>
  <r>
    <s v="DRA"/>
    <s v="DRA_3877"/>
    <x v="13"/>
    <s v="Tematica Mercado"/>
    <s v="MERCADO_2023_GEIH"/>
    <s v="Bases de datos de la temática de mercado laboral"/>
    <x v="61"/>
    <n v="10"/>
    <s v="2017011000391 "/>
    <s v="CALI"/>
    <s v="PASTO"/>
    <s v="Viaticos"/>
    <s v="Nacional"/>
    <n v="1"/>
    <n v="1"/>
    <n v="0"/>
    <n v="539491"/>
    <d v="2023-05-01T00:00:00"/>
    <n v="1"/>
    <n v="539491"/>
    <n v="539491"/>
    <n v="0"/>
    <s v="NO"/>
    <s v="NO"/>
    <s v="41723;42023"/>
    <s v="Monitoreo Coordinador de campo a la Rural GEIH"/>
    <s v="0"/>
  </r>
  <r>
    <s v="DRA"/>
    <s v="DRA_3878"/>
    <x v="13"/>
    <s v="Tematica Mercado"/>
    <s v="MERCADO_2023_GEIH"/>
    <s v="Bases de datos de la temática de mercado laboral"/>
    <x v="61"/>
    <n v="10"/>
    <s v="2017011000391 "/>
    <s v="CALI"/>
    <s v="POPAYAN"/>
    <s v="Viaticos"/>
    <s v="Nacional"/>
    <n v="1"/>
    <n v="1"/>
    <n v="0"/>
    <n v="539491"/>
    <d v="2023-05-01T00:00:00"/>
    <n v="1"/>
    <n v="539491"/>
    <n v="539491"/>
    <n v="0"/>
    <s v="NO"/>
    <s v="NO"/>
    <n v="40823"/>
    <s v="Monitoreo Coordinador de campo a la Rural GEIH"/>
    <s v="0"/>
  </r>
  <r>
    <s v="DRA"/>
    <s v="DRA_3879"/>
    <x v="13"/>
    <s v="Tematica Mercado"/>
    <s v="MERCADO_2023_GEIH"/>
    <s v="Bases de datos de la temática de mercado laboral"/>
    <x v="61"/>
    <n v="10"/>
    <s v="2017011000391 "/>
    <s v="MANIZALES"/>
    <s v="MANIZALES"/>
    <s v="Viaticos"/>
    <s v="Nacional"/>
    <n v="1"/>
    <n v="1"/>
    <n v="0"/>
    <n v="539491"/>
    <d v="2023-05-01T00:00:00"/>
    <n v="1"/>
    <n v="539491"/>
    <n v="539491"/>
    <n v="0"/>
    <s v="NO"/>
    <s v="NO"/>
    <n v="33323"/>
    <s v="Monitoreo Coordinador de campo a la Rural GEIH"/>
    <s v="0"/>
  </r>
  <r>
    <s v="DRA"/>
    <s v="DRA_3880"/>
    <x v="13"/>
    <s v="Tematica Mercado"/>
    <s v="MERCADO_2023_GEIH"/>
    <s v="Bases de datos de la temática de mercado laboral"/>
    <x v="61"/>
    <n v="10"/>
    <s v="2017011000391 "/>
    <s v="MANIZALES"/>
    <s v="ARMENIA"/>
    <s v="Viaticos"/>
    <s v="Nacional"/>
    <n v="1"/>
    <n v="1"/>
    <n v="0"/>
    <n v="539491"/>
    <d v="2023-05-01T00:00:00"/>
    <n v="1"/>
    <n v="539491"/>
    <n v="539491"/>
    <n v="0"/>
    <s v="NO"/>
    <s v="NO"/>
    <n v="33323"/>
    <s v="Monitoreo Coordinador de campo a la Rural GEIH"/>
    <s v="0"/>
  </r>
  <r>
    <s v="DRA"/>
    <s v="DRA_3881"/>
    <x v="13"/>
    <s v="Tematica Mercado"/>
    <s v="MERCADO_2023_GEIH"/>
    <s v="Bases de datos de la temática de mercado laboral"/>
    <x v="61"/>
    <n v="10"/>
    <s v="2017011000391 "/>
    <s v="MANIZALES"/>
    <s v="IBAGUE"/>
    <s v="Viaticos"/>
    <s v="Nacional"/>
    <n v="1"/>
    <n v="1"/>
    <n v="0"/>
    <n v="539491"/>
    <d v="2023-05-01T00:00:00"/>
    <n v="1"/>
    <n v="539491"/>
    <n v="539491"/>
    <n v="0"/>
    <s v="NO"/>
    <s v="NO"/>
    <n v="33323"/>
    <s v="Monitoreo Coordinador de campo a la Rural GEIH"/>
    <s v="0"/>
  </r>
  <r>
    <s v="DRA"/>
    <s v="DRA_3882"/>
    <x v="13"/>
    <s v="Tematica Mercado"/>
    <s v="MERCADO_2023_GEIH"/>
    <s v="Bases de datos de la temática de mercado laboral"/>
    <x v="61"/>
    <n v="10"/>
    <s v="2017011000391 "/>
    <s v="MANIZALES"/>
    <s v="PEREIRA"/>
    <s v="Viaticos"/>
    <s v="Nacional"/>
    <n v="1"/>
    <n v="1"/>
    <n v="0"/>
    <n v="539491"/>
    <d v="2023-05-01T00:00:00"/>
    <n v="1"/>
    <n v="539491"/>
    <n v="539491"/>
    <n v="0"/>
    <s v="NO"/>
    <s v="NO"/>
    <n v="33323"/>
    <s v="Monitoreo Coordinador de campo a la Rural GEIH"/>
    <s v="0"/>
  </r>
  <r>
    <s v="DRA"/>
    <s v="DRA_3883"/>
    <x v="13"/>
    <s v="Tematica Mercado"/>
    <s v="MERCADO_2023_GEIH"/>
    <s v="Bases de datos de la temática de mercado laboral"/>
    <x v="61"/>
    <n v="10"/>
    <s v="2017011000391 "/>
    <s v="MEDELLIN"/>
    <s v="MEDELLIN"/>
    <s v="Viaticos"/>
    <s v="Nacional"/>
    <n v="1"/>
    <n v="1"/>
    <n v="0"/>
    <n v="747158"/>
    <d v="2023-05-01T00:00:00"/>
    <n v="1"/>
    <n v="747158"/>
    <n v="747158"/>
    <n v="0"/>
    <s v="NO"/>
    <s v="NO"/>
    <n v="36423"/>
    <s v="Monitoreo Coordinador de campo a la Rural GEIH"/>
    <s v="0"/>
  </r>
  <r>
    <s v="DRA"/>
    <s v="DRA_3884"/>
    <x v="13"/>
    <s v="Tematica Mercado"/>
    <s v="MERCADO_2023_GEIH"/>
    <s v="Bases de datos de la temática de mercado laboral"/>
    <x v="61"/>
    <n v="10"/>
    <s v="2017011000391 "/>
    <s v="MEDELLIN"/>
    <s v="MONTERIA"/>
    <s v="Viaticos"/>
    <s v="Nacional"/>
    <n v="1"/>
    <n v="1"/>
    <n v="0"/>
    <n v="539491"/>
    <d v="2023-05-01T00:00:00"/>
    <n v="1"/>
    <n v="539491"/>
    <n v="539491"/>
    <n v="0"/>
    <s v="NO"/>
    <s v="NO"/>
    <n v="36423"/>
    <s v="Monitoreo Coordinador de campo a la Rural GEIH"/>
    <s v="0"/>
  </r>
  <r>
    <s v="DRA"/>
    <s v="DRA_3885"/>
    <x v="13"/>
    <s v="Tematica Mercado"/>
    <s v="MERCADO_2023_GEIH"/>
    <s v="Bases de datos de la temática de mercado laboral"/>
    <x v="61"/>
    <n v="10"/>
    <s v="2017011000391 "/>
    <s v="MEDELLIN"/>
    <s v="QUIBDO"/>
    <s v="Viaticos"/>
    <s v="Nacional"/>
    <n v="1"/>
    <n v="1"/>
    <n v="0"/>
    <n v="539491"/>
    <d v="2023-05-01T00:00:00"/>
    <n v="1"/>
    <n v="539491"/>
    <n v="539491"/>
    <n v="0"/>
    <s v="NO"/>
    <s v="NO"/>
    <n v="36423"/>
    <s v="Monitoreo Coordinador de campo a la Rural GEIH"/>
    <s v="0"/>
  </r>
  <r>
    <s v="DRA"/>
    <s v="DRA_3886"/>
    <x v="13"/>
    <s v="Tematica Mercado"/>
    <s v="MERCADO_2023_GEIH"/>
    <s v="Bases de datos de la temática de mercado laboral"/>
    <x v="61"/>
    <n v="10"/>
    <s v="2017011000391 "/>
    <s v="BARRANQUILLA"/>
    <s v="BARRANQUILLA"/>
    <s v="Viaticos"/>
    <s v="Nacional"/>
    <n v="1"/>
    <n v="1"/>
    <n v="0"/>
    <n v="539491"/>
    <d v="2023-08-01T00:00:00"/>
    <n v="1"/>
    <n v="539491"/>
    <n v="539491"/>
    <n v="0"/>
    <s v="NO"/>
    <s v="NO"/>
    <s v="63923;68123"/>
    <s v="Monitoreo Coordinador de campo a la Rural GEIH"/>
    <s v="0"/>
  </r>
  <r>
    <s v="DRA"/>
    <s v="DRA_3887"/>
    <x v="13"/>
    <s v="Tematica Mercado"/>
    <s v="MERCADO_2023_GEIH"/>
    <s v="Bases de datos de la temática de mercado laboral"/>
    <x v="61"/>
    <n v="10"/>
    <s v="2017011000391 "/>
    <s v="BARRANQUILLA"/>
    <s v="CARTAGENA"/>
    <s v="Viaticos"/>
    <s v="Nacional"/>
    <n v="1"/>
    <n v="1"/>
    <n v="0"/>
    <n v="539491"/>
    <d v="2023-12-01T00:00:00"/>
    <n v="1"/>
    <n v="539491"/>
    <n v="391502"/>
    <n v="147989"/>
    <s v="NO"/>
    <s v="NO"/>
    <s v="63923;76723"/>
    <s v="Monitoreo Coordinador de campo a la Rural GEIH"/>
    <s v="0"/>
  </r>
  <r>
    <s v="DRA"/>
    <s v="DRA_3888"/>
    <x v="13"/>
    <s v="Tematica Mercado"/>
    <s v="MERCADO_2023_GEIH"/>
    <s v="Bases de datos de la temática de mercado laboral"/>
    <x v="61"/>
    <n v="10"/>
    <s v="2017011000391 "/>
    <s v="BARRANQUILLA"/>
    <s v="RIOHACHA"/>
    <s v="Viaticos"/>
    <s v="Nacional"/>
    <n v="1"/>
    <n v="1"/>
    <n v="0"/>
    <n v="539491"/>
    <d v="2023-10-01T00:00:00"/>
    <n v="1"/>
    <n v="539491"/>
    <n v="391502"/>
    <n v="147989"/>
    <s v="NO"/>
    <s v="NO"/>
    <s v="63923;71023"/>
    <s v="Monitoreo Coordinador de campo a la Rural GEIH"/>
    <s v="0"/>
  </r>
  <r>
    <s v="DRA"/>
    <s v="DRA_3889"/>
    <x v="13"/>
    <s v="Tematica Mercado"/>
    <s v="MERCADO_2023_GEIH"/>
    <s v="Bases de datos de la temática de mercado laboral"/>
    <x v="61"/>
    <n v="10"/>
    <s v="2017011000391 "/>
    <s v="BARRANQUILLA"/>
    <s v="SANTA MARTA"/>
    <s v="Viaticos"/>
    <s v="Nacional"/>
    <n v="1"/>
    <n v="1"/>
    <n v="0"/>
    <n v="539491"/>
    <d v="2023-11-01T00:00:00"/>
    <n v="1"/>
    <n v="539491"/>
    <n v="440879"/>
    <n v="98612"/>
    <s v="NO"/>
    <s v="NO"/>
    <s v="63923;67123;68123"/>
    <s v="Monitoreo Coordinador de campo a la Rural GEIH"/>
    <s v="0"/>
  </r>
  <r>
    <s v="DRA"/>
    <s v="DRA_3890"/>
    <x v="13"/>
    <s v="Tematica Mercado"/>
    <s v="MERCADO_2023_GEIH"/>
    <s v="Bases de datos de la temática de mercado laboral"/>
    <x v="61"/>
    <n v="10"/>
    <s v="2017011000391 "/>
    <s v="BARRANQUILLA"/>
    <s v="SINCELEJO"/>
    <s v="Viaticos"/>
    <s v="Nacional"/>
    <n v="1"/>
    <n v="1"/>
    <n v="0"/>
    <n v="528703"/>
    <d v="2023-08-01T00:00:00"/>
    <n v="1"/>
    <n v="528703"/>
    <n v="528703"/>
    <n v="0"/>
    <s v="NO"/>
    <s v="NO"/>
    <s v="63923;67023"/>
    <s v="Monitoreo Coordinador de campo a la Rural GEIH"/>
    <s v="0"/>
  </r>
  <r>
    <s v="DRA"/>
    <s v="DRA_3891"/>
    <x v="13"/>
    <s v="Tematica Mercado"/>
    <s v="MERCADO_2023_GEIH"/>
    <s v="Bases de datos de la temática de mercado laboral"/>
    <x v="61"/>
    <n v="10"/>
    <s v="2017011000391 "/>
    <s v="BARRANQUILLA"/>
    <s v="VALLEDUPAR"/>
    <s v="Viaticos"/>
    <s v="Nacional"/>
    <n v="1"/>
    <n v="1"/>
    <n v="0"/>
    <n v="535949"/>
    <d v="2023-08-01T00:00:00"/>
    <n v="1"/>
    <n v="535949"/>
    <n v="535949"/>
    <n v="0"/>
    <s v="NO"/>
    <s v="NO"/>
    <s v="63923;64123"/>
    <s v="Monitoreo Coordinador de campo a la Rural GEIH"/>
    <s v="0"/>
  </r>
  <r>
    <s v="DRA"/>
    <s v="DRA_3892"/>
    <x v="13"/>
    <s v="Tematica Mercado"/>
    <s v="MERCADO_2023_GEIH"/>
    <s v="Bases de datos de la temática de mercado laboral"/>
    <x v="61"/>
    <n v="10"/>
    <s v="2017011000391 "/>
    <s v="BOGOTA"/>
    <s v="BOGOTA"/>
    <s v="Viaticos"/>
    <s v="Nacional"/>
    <n v="1"/>
    <n v="1"/>
    <n v="0"/>
    <n v="539491"/>
    <d v="2023-08-01T00:00:00"/>
    <n v="1"/>
    <n v="539491"/>
    <n v="539491"/>
    <n v="0"/>
    <s v="NO"/>
    <s v="NO"/>
    <n v="68323"/>
    <s v="Monitoreo Coordinador de campo a la Rural GEIH"/>
    <s v="0"/>
  </r>
  <r>
    <s v="DRA"/>
    <s v="DRA_3893"/>
    <x v="13"/>
    <s v="Tematica Mercado"/>
    <s v="MERCADO_2023_GEIH"/>
    <s v="Bases de datos de la temática de mercado laboral"/>
    <x v="61"/>
    <n v="10"/>
    <s v="2017011000391 "/>
    <s v="BOGOTA"/>
    <s v="FLORENCIA"/>
    <s v="Viaticos"/>
    <s v="Nacional"/>
    <n v="1"/>
    <n v="1"/>
    <n v="0"/>
    <n v="539491"/>
    <d v="2023-08-01T00:00:00"/>
    <n v="1"/>
    <n v="539491"/>
    <n v="539491"/>
    <n v="0"/>
    <s v="NO"/>
    <s v="NO"/>
    <n v="62523"/>
    <s v="Monitoreo Coordinador de campo a la Rural GEIH"/>
    <s v="0"/>
  </r>
  <r>
    <s v="DRA"/>
    <s v="DRA_3894"/>
    <x v="13"/>
    <s v="Tematica Mercado"/>
    <s v="MERCADO_2023_GEIH"/>
    <s v="Bases de datos de la temática de mercado laboral"/>
    <x v="61"/>
    <n v="10"/>
    <s v="2017011000391 "/>
    <s v="BOGOTA"/>
    <s v="NEIVA"/>
    <s v="Viaticos"/>
    <s v="Nacional"/>
    <n v="1"/>
    <n v="1"/>
    <n v="0"/>
    <n v="539491"/>
    <d v="2023-08-01T00:00:00"/>
    <n v="1"/>
    <n v="539491"/>
    <n v="539491"/>
    <n v="0"/>
    <s v="NO"/>
    <s v="NO"/>
    <n v="68323"/>
    <s v="Monitoreo Coordinador de campo a la Rural GEIH"/>
    <s v="0"/>
  </r>
  <r>
    <s v="DRA"/>
    <s v="DRA_3895"/>
    <x v="13"/>
    <s v="Tematica Mercado"/>
    <s v="MERCADO_2023_GEIH"/>
    <s v="Bases de datos de la temática de mercado laboral"/>
    <x v="61"/>
    <n v="10"/>
    <s v="2017011000391 "/>
    <s v="BOGOTA"/>
    <s v="TUNJA"/>
    <s v="Viaticos"/>
    <s v="Nacional"/>
    <n v="1"/>
    <n v="1"/>
    <n v="0"/>
    <n v="539491"/>
    <d v="2023-08-01T00:00:00"/>
    <n v="1"/>
    <n v="539491"/>
    <n v="539491"/>
    <n v="0"/>
    <s v="NO"/>
    <s v="NO"/>
    <n v="68323"/>
    <s v="Monitoreo Coordinador de campo a la Rural GEIH"/>
    <s v="0"/>
  </r>
  <r>
    <s v="DRA"/>
    <s v="DRA_3896"/>
    <x v="13"/>
    <s v="Tematica Mercado"/>
    <s v="MERCADO_2023_GEIH"/>
    <s v="Bases de datos de la temática de mercado laboral"/>
    <x v="61"/>
    <n v="10"/>
    <s v="2017011000391 "/>
    <s v="BOGOTA"/>
    <s v="VILLAVICENCIO"/>
    <s v="Viaticos"/>
    <s v="Nacional"/>
    <n v="1"/>
    <n v="1"/>
    <n v="0"/>
    <n v="539491"/>
    <d v="2023-08-01T00:00:00"/>
    <n v="1"/>
    <n v="539491"/>
    <n v="539491"/>
    <n v="0"/>
    <s v="NO"/>
    <s v="NO"/>
    <n v="62023"/>
    <s v="Monitoreo Coordinador de campo a la Rural GEIH"/>
    <s v="0"/>
  </r>
  <r>
    <s v="DRA"/>
    <s v="DRA_3899"/>
    <x v="13"/>
    <s v="Tematica Mercado"/>
    <s v="MERCADO_2023_GEIH"/>
    <s v="Bases de datos de la temática de mercado laboral"/>
    <x v="61"/>
    <n v="10"/>
    <s v="2017011000391 "/>
    <s v="CALI"/>
    <s v="CALI"/>
    <s v="Viaticos"/>
    <s v="Nacional"/>
    <n v="1"/>
    <n v="1"/>
    <n v="0"/>
    <n v="539491"/>
    <d v="2023-08-01T00:00:00"/>
    <n v="1"/>
    <n v="539491"/>
    <n v="539491"/>
    <n v="0"/>
    <s v="NO"/>
    <s v="NO"/>
    <s v="39823;46523"/>
    <s v="Monitoreo Coordinador de campo a la Rural GEIH"/>
    <s v="0"/>
  </r>
  <r>
    <s v="DRA"/>
    <s v="DRA_3900"/>
    <x v="13"/>
    <s v="Tematica Mercado"/>
    <s v="MERCADO_2023_GEIH"/>
    <s v="Bases de datos de la temática de mercado laboral"/>
    <x v="61"/>
    <n v="10"/>
    <s v="2017011000391 "/>
    <s v="CALI"/>
    <s v="PASTO"/>
    <s v="Viaticos"/>
    <s v="Nacional"/>
    <n v="1"/>
    <n v="1"/>
    <n v="0"/>
    <n v="539491"/>
    <d v="2023-08-01T00:00:00"/>
    <n v="1"/>
    <n v="539491"/>
    <n v="539491"/>
    <n v="0"/>
    <s v="NO"/>
    <s v="NO"/>
    <n v="42023"/>
    <s v="Monitoreo Coordinador de campo a la Rural GEIH"/>
    <s v="0"/>
  </r>
  <r>
    <s v="DRA"/>
    <s v="DRA_3901"/>
    <x v="13"/>
    <s v="Tematica Mercado"/>
    <s v="MERCADO_2023_GEIH"/>
    <s v="Bases de datos de la temática de mercado laboral"/>
    <x v="61"/>
    <n v="10"/>
    <s v="2017011000391 "/>
    <s v="CALI"/>
    <s v="POPAYAN"/>
    <s v="Viaticos"/>
    <s v="Nacional"/>
    <n v="1"/>
    <n v="1"/>
    <n v="0"/>
    <n v="1154012"/>
    <d v="2023-08-01T00:00:00"/>
    <n v="1"/>
    <n v="1154012"/>
    <n v="1154012"/>
    <n v="0"/>
    <s v="NO"/>
    <s v="NO"/>
    <s v="40823;40823;44323;44323"/>
    <s v="Monitoreo Coordinador de campo a la Rural GEIH"/>
    <s v="0"/>
  </r>
  <r>
    <s v="DRA"/>
    <s v="DRA_3902"/>
    <x v="13"/>
    <s v="Tematica Mercado"/>
    <s v="MERCADO_2023_GEIH"/>
    <s v="Bases de datos de la temática de mercado laboral"/>
    <x v="61"/>
    <n v="10"/>
    <s v="2017011000391 "/>
    <s v="MANIZALES"/>
    <s v="MANIZALES"/>
    <s v="Viaticos"/>
    <s v="Nacional"/>
    <n v="1"/>
    <n v="1"/>
    <n v="0"/>
    <n v="539491"/>
    <d v="2023-08-01T00:00:00"/>
    <n v="1"/>
    <n v="539491"/>
    <n v="539491"/>
    <n v="0"/>
    <s v="NO"/>
    <s v="NO"/>
    <n v="33323"/>
    <s v="Monitoreo Coordinador de campo a la Rural GEIH"/>
    <s v="0"/>
  </r>
  <r>
    <s v="DRA"/>
    <s v="DRA_3903"/>
    <x v="13"/>
    <s v="Tematica Mercado"/>
    <s v="MERCADO_2023_GEIH"/>
    <s v="Bases de datos de la temática de mercado laboral"/>
    <x v="61"/>
    <n v="10"/>
    <s v="2017011000391 "/>
    <s v="MANIZALES"/>
    <s v="ARMENIA"/>
    <s v="Viaticos"/>
    <s v="Nacional"/>
    <n v="1"/>
    <n v="1"/>
    <n v="0"/>
    <n v="539491"/>
    <d v="2023-08-01T00:00:00"/>
    <n v="1"/>
    <n v="539491"/>
    <n v="539491"/>
    <n v="0"/>
    <s v="NO"/>
    <s v="NO"/>
    <n v="33323"/>
    <s v="Monitoreo Coordinador de campo a la Rural GEIH"/>
    <s v="0"/>
  </r>
  <r>
    <s v="DRA"/>
    <s v="DRA_3904"/>
    <x v="13"/>
    <s v="Tematica Mercado"/>
    <s v="MERCADO_2023_GEIH"/>
    <s v="Bases de datos de la temática de mercado laboral"/>
    <x v="61"/>
    <n v="10"/>
    <s v="2017011000391 "/>
    <s v="MANIZALES"/>
    <s v="IBAGUE"/>
    <s v="Viaticos"/>
    <s v="Nacional"/>
    <n v="1"/>
    <n v="1"/>
    <n v="0"/>
    <n v="539491"/>
    <d v="2023-08-01T00:00:00"/>
    <n v="1"/>
    <n v="539491"/>
    <n v="539491"/>
    <n v="0"/>
    <s v="NO"/>
    <s v="NO"/>
    <n v="33323"/>
    <s v="Monitoreo Coordinador de campo a la Rural GEIH"/>
    <s v="0"/>
  </r>
  <r>
    <s v="DRA"/>
    <s v="DRA_3905"/>
    <x v="13"/>
    <s v="Tematica Mercado"/>
    <s v="MERCADO_2023_GEIH"/>
    <s v="Bases de datos de la temática de mercado laboral"/>
    <x v="61"/>
    <n v="10"/>
    <s v="2017011000391 "/>
    <s v="MANIZALES"/>
    <s v="PEREIRA"/>
    <s v="Viaticos"/>
    <s v="Nacional"/>
    <n v="1"/>
    <n v="1"/>
    <n v="0"/>
    <n v="539491"/>
    <d v="2023-08-01T00:00:00"/>
    <n v="1"/>
    <n v="539491"/>
    <n v="539491"/>
    <n v="0"/>
    <s v="NO"/>
    <s v="NO"/>
    <n v="33323"/>
    <s v="Monitoreo Coordinador de campo a la Rural GEIH"/>
    <s v="0"/>
  </r>
  <r>
    <s v="DRA"/>
    <s v="DRA_3906"/>
    <x v="13"/>
    <s v="Tematica Mercado"/>
    <s v="MERCADO_2023_GEIH"/>
    <s v="Bases de datos de la temática de mercado laboral"/>
    <x v="61"/>
    <n v="10"/>
    <s v="2017011000391 "/>
    <s v="MEDELLIN"/>
    <s v="MEDELLIN"/>
    <s v="Viaticos"/>
    <s v="Nacional"/>
    <n v="1"/>
    <n v="1"/>
    <n v="0"/>
    <n v="747158"/>
    <d v="2023-08-01T00:00:00"/>
    <n v="1"/>
    <n v="747158"/>
    <n v="747158"/>
    <n v="0"/>
    <s v="NO"/>
    <s v="NO"/>
    <n v="36423"/>
    <s v="Monitoreo Coordinador de campo a la Rural GEIH"/>
    <s v="0"/>
  </r>
  <r>
    <s v="DRA"/>
    <s v="DRA_3907"/>
    <x v="13"/>
    <s v="Tematica Mercado"/>
    <s v="MERCADO_2023_GEIH"/>
    <s v="Bases de datos de la temática de mercado laboral"/>
    <x v="61"/>
    <n v="10"/>
    <s v="2017011000391 "/>
    <s v="MEDELLIN"/>
    <s v="MONTERIA"/>
    <s v="Viaticos"/>
    <s v="Nacional"/>
    <n v="1"/>
    <n v="1"/>
    <n v="0"/>
    <n v="539491"/>
    <d v="2023-08-01T00:00:00"/>
    <n v="1"/>
    <n v="539491"/>
    <n v="539491"/>
    <n v="0"/>
    <s v="NO"/>
    <s v="NO"/>
    <n v="36423"/>
    <s v="Monitoreo Coordinador de campo a la Rural GEIH"/>
    <s v="0"/>
  </r>
  <r>
    <s v="DRA"/>
    <s v="DRA_3908"/>
    <x v="13"/>
    <s v="Tematica Mercado"/>
    <s v="MERCADO_2023_GEIH"/>
    <s v="Bases de datos de la temática de mercado laboral"/>
    <x v="61"/>
    <n v="10"/>
    <s v="2017011000391 "/>
    <s v="MEDELLIN"/>
    <s v="QUIBDO"/>
    <s v="Viaticos"/>
    <s v="Nacional"/>
    <n v="1"/>
    <n v="1"/>
    <n v="0"/>
    <n v="539491"/>
    <d v="2023-08-01T00:00:00"/>
    <n v="1"/>
    <n v="539491"/>
    <n v="539491"/>
    <n v="0"/>
    <s v="NO"/>
    <s v="NO"/>
    <n v="36423"/>
    <s v="Monitoreo Coordinador de campo a la Rural GEIH"/>
    <s v="0"/>
  </r>
  <r>
    <s v="DRA"/>
    <s v="DRA_3909"/>
    <x v="13"/>
    <s v="Tematica Mercado"/>
    <s v="MERCADO_2023_GEIH"/>
    <s v="Bases de datos de la temática de mercado laboral"/>
    <x v="61"/>
    <n v="10"/>
    <s v="2017011000391 "/>
    <s v="BARRANQUILLA"/>
    <s v="BARRANQUILLA"/>
    <s v="Viaticos"/>
    <s v="Nacional"/>
    <n v="1"/>
    <n v="1"/>
    <n v="0"/>
    <n v="539491"/>
    <d v="2023-11-01T00:00:00"/>
    <n v="1"/>
    <n v="539491"/>
    <n v="0"/>
    <n v="539491"/>
    <s v="NO"/>
    <s v="NO"/>
    <n v="0"/>
    <s v="Monitoreo Coordinador de campo a la Rural GEIH"/>
    <s v="0"/>
  </r>
  <r>
    <s v="DRA"/>
    <s v="DRA_3910"/>
    <x v="13"/>
    <s v="Tematica Mercado"/>
    <s v="MERCADO_2023_GEIH"/>
    <s v="Bases de datos de la temática de mercado laboral"/>
    <x v="61"/>
    <n v="10"/>
    <s v="2017011000391 "/>
    <s v="BARRANQUILLA"/>
    <s v="CARTAGENA"/>
    <s v="Viaticos"/>
    <s v="Nacional"/>
    <n v="1"/>
    <n v="1"/>
    <n v="0"/>
    <n v="539491"/>
    <d v="2023-11-01T00:00:00"/>
    <n v="1"/>
    <n v="539491"/>
    <n v="0"/>
    <n v="539491"/>
    <s v="NO"/>
    <s v="NO"/>
    <n v="0"/>
    <s v="Monitoreo Coordinador de campo a la Rural GEIH"/>
    <s v="0"/>
  </r>
  <r>
    <s v="DRA"/>
    <s v="DRA_3911"/>
    <x v="13"/>
    <s v="Tematica Mercado"/>
    <s v="MERCADO_2023_GEIH"/>
    <s v="Bases de datos de la temática de mercado laboral"/>
    <x v="61"/>
    <n v="10"/>
    <s v="2017011000391 "/>
    <s v="BARRANQUILLA"/>
    <s v="RIOHACHA"/>
    <s v="Viaticos"/>
    <s v="Nacional"/>
    <n v="1"/>
    <n v="1"/>
    <n v="0"/>
    <n v="539491"/>
    <d v="2023-11-01T00:00:00"/>
    <n v="1"/>
    <n v="539491"/>
    <n v="0"/>
    <n v="539491"/>
    <s v="NO"/>
    <s v="NO"/>
    <n v="0"/>
    <s v="Monitoreo Coordinador de campo a la Rural GEIH"/>
    <s v="0"/>
  </r>
  <r>
    <s v="DRA"/>
    <s v="DRA_3912"/>
    <x v="13"/>
    <s v="Tematica Mercado"/>
    <s v="MERCADO_2023_GEIH"/>
    <s v="Bases de datos de la temática de mercado laboral"/>
    <x v="61"/>
    <n v="10"/>
    <s v="2017011000391 "/>
    <s v="BARRANQUILLA"/>
    <s v="SANTA MARTA"/>
    <s v="Viaticos"/>
    <s v="Nacional"/>
    <n v="1"/>
    <n v="1"/>
    <n v="0"/>
    <n v="539491"/>
    <d v="2023-11-01T00:00:00"/>
    <n v="1"/>
    <n v="539491"/>
    <n v="0"/>
    <n v="539491"/>
    <s v="NO"/>
    <s v="NO"/>
    <n v="0"/>
    <s v="Monitoreo Coordinador de campo a la Rural GEIH"/>
    <s v="0"/>
  </r>
  <r>
    <s v="DRA"/>
    <s v="DRA_3913"/>
    <x v="13"/>
    <s v="Tematica Mercado"/>
    <s v="MERCADO_2023_GEIH"/>
    <s v="Bases de datos de la temática de mercado laboral"/>
    <x v="61"/>
    <n v="10"/>
    <s v="2017011000391 "/>
    <s v="BARRANQUILLA"/>
    <s v="SINCELEJO"/>
    <s v="Viaticos"/>
    <s v="Nacional"/>
    <n v="1"/>
    <n v="1"/>
    <n v="0"/>
    <n v="539491"/>
    <d v="2023-11-01T00:00:00"/>
    <n v="1"/>
    <n v="539491"/>
    <n v="0"/>
    <n v="539491"/>
    <s v="NO"/>
    <s v="NO"/>
    <n v="0"/>
    <s v="Monitoreo Coordinador de campo a la Rural GEIH"/>
    <s v="0"/>
  </r>
  <r>
    <s v="DRA"/>
    <s v="DRA_3914"/>
    <x v="13"/>
    <s v="Tematica Mercado"/>
    <s v="MERCADO_2023_GEIH"/>
    <s v="Bases de datos de la temática de mercado laboral"/>
    <x v="61"/>
    <n v="10"/>
    <s v="2017011000391 "/>
    <s v="BARRANQUILLA"/>
    <s v="VALLEDUPAR"/>
    <s v="Viaticos"/>
    <s v="Nacional"/>
    <n v="1"/>
    <n v="1"/>
    <n v="0"/>
    <n v="539491"/>
    <d v="2023-11-01T00:00:00"/>
    <n v="1"/>
    <n v="539491"/>
    <n v="456818"/>
    <n v="82673"/>
    <s v="NO"/>
    <s v="NO"/>
    <n v="64923"/>
    <s v="Monitoreo Coordinador de campo a la Rural GEIH"/>
    <s v="0"/>
  </r>
  <r>
    <s v="DRA"/>
    <s v="DRA_3915"/>
    <x v="13"/>
    <s v="Tematica Mercado"/>
    <s v="MERCADO_2023_GEIH"/>
    <s v="Bases de datos de la temática de mercado laboral"/>
    <x v="61"/>
    <n v="10"/>
    <s v="2017011000391 "/>
    <s v="BOGOTA"/>
    <s v="BOGOTA"/>
    <s v="Viaticos"/>
    <s v="Nacional"/>
    <n v="1"/>
    <n v="1"/>
    <n v="0"/>
    <n v="539491"/>
    <d v="2023-11-01T00:00:00"/>
    <n v="1"/>
    <n v="539491"/>
    <n v="539491"/>
    <n v="0"/>
    <s v="NO"/>
    <s v="NO"/>
    <n v="68323"/>
    <s v="Monitoreo Coordinador de campo a la Rural GEIH"/>
    <s v="0"/>
  </r>
  <r>
    <s v="DRA"/>
    <s v="DRA_3916"/>
    <x v="13"/>
    <s v="Tematica Mercado"/>
    <s v="MERCADO_2023_GEIH"/>
    <s v="Bases de datos de la temática de mercado laboral"/>
    <x v="61"/>
    <n v="10"/>
    <s v="2017011000391 "/>
    <s v="BOGOTA"/>
    <s v="FLORENCIA"/>
    <s v="Viaticos"/>
    <s v="Nacional"/>
    <n v="1"/>
    <n v="1"/>
    <n v="0"/>
    <n v="539491"/>
    <d v="2023-11-01T00:00:00"/>
    <n v="1"/>
    <n v="539491"/>
    <n v="539491"/>
    <n v="0"/>
    <s v="NO"/>
    <s v="NO"/>
    <n v="62523"/>
    <s v="Monitoreo Coordinador de campo a la Rural GEIH"/>
    <s v="0"/>
  </r>
  <r>
    <s v="DRA"/>
    <s v="DRA_3917"/>
    <x v="13"/>
    <s v="Tematica Mercado"/>
    <s v="MERCADO_2023_GEIH"/>
    <s v="Bases de datos de la temática de mercado laboral"/>
    <x v="61"/>
    <n v="10"/>
    <s v="2017011000391 "/>
    <s v="BOGOTA"/>
    <s v="NEIVA"/>
    <s v="Viaticos"/>
    <s v="Nacional"/>
    <n v="1"/>
    <n v="1"/>
    <n v="0"/>
    <n v="539491"/>
    <d v="2023-11-01T00:00:00"/>
    <n v="1"/>
    <n v="539491"/>
    <n v="539491"/>
    <n v="0"/>
    <s v="NO"/>
    <s v="NO"/>
    <n v="68323"/>
    <s v="Monitoreo Coordinador de campo a la Rural GEIH"/>
    <s v="0"/>
  </r>
  <r>
    <s v="DRA"/>
    <s v="DRA_3918"/>
    <x v="13"/>
    <s v="Tematica Mercado"/>
    <s v="MERCADO_2023_GEIH"/>
    <s v="Bases de datos de la temática de mercado laboral"/>
    <x v="61"/>
    <n v="10"/>
    <s v="2017011000391 "/>
    <s v="BOGOTA"/>
    <s v="TUNJA"/>
    <s v="Viaticos"/>
    <s v="Nacional"/>
    <n v="1"/>
    <n v="1"/>
    <n v="0"/>
    <n v="539491"/>
    <d v="2023-11-01T00:00:00"/>
    <n v="1"/>
    <n v="539491"/>
    <n v="539491"/>
    <n v="0"/>
    <s v="NO"/>
    <s v="NO"/>
    <n v="68323"/>
    <s v="Monitoreo Coordinador de campo a la Rural GEIH"/>
    <s v="0"/>
  </r>
  <r>
    <s v="DRA"/>
    <s v="DRA_3919"/>
    <x v="13"/>
    <s v="Tematica Mercado"/>
    <s v="MERCADO_2023_GEIH"/>
    <s v="Bases de datos de la temática de mercado laboral"/>
    <x v="61"/>
    <n v="10"/>
    <s v="2017011000391 "/>
    <s v="BOGOTA"/>
    <s v="VILLAVICENCIO"/>
    <s v="Viaticos"/>
    <s v="Nacional"/>
    <n v="1"/>
    <n v="1"/>
    <n v="0"/>
    <n v="539491"/>
    <d v="2023-11-01T00:00:00"/>
    <n v="1"/>
    <n v="539491"/>
    <n v="539491"/>
    <n v="0"/>
    <s v="NO"/>
    <s v="NO"/>
    <n v="62023"/>
    <s v="Monitoreo Coordinador de campo a la Rural GEIH"/>
    <s v="0"/>
  </r>
  <r>
    <s v="DRA"/>
    <s v="DRA_3922"/>
    <x v="13"/>
    <s v="Tematica Mercado"/>
    <s v="MERCADO_2023_GEIH"/>
    <s v="Bases de datos de la temática de mercado laboral"/>
    <x v="61"/>
    <n v="10"/>
    <s v="2017011000391 "/>
    <s v="CALI"/>
    <s v="CALI"/>
    <s v="Viaticos"/>
    <s v="Nacional"/>
    <n v="1"/>
    <n v="1"/>
    <n v="0"/>
    <n v="539491"/>
    <d v="2023-11-01T00:00:00"/>
    <n v="1"/>
    <n v="539491"/>
    <n v="539491"/>
    <n v="0"/>
    <s v="NO"/>
    <s v="NO"/>
    <n v="39823"/>
    <s v="Monitoreo Coordinador de campo a la Rural GEIH"/>
    <s v="0"/>
  </r>
  <r>
    <s v="DRA"/>
    <s v="DRA_3923"/>
    <x v="13"/>
    <s v="Tematica Mercado"/>
    <s v="MERCADO_2023_GEIH"/>
    <s v="Bases de datos de la temática de mercado laboral"/>
    <x v="61"/>
    <n v="10"/>
    <s v="2017011000391 "/>
    <s v="CALI"/>
    <s v="PASTO"/>
    <s v="Viaticos"/>
    <s v="Nacional"/>
    <n v="1"/>
    <n v="1"/>
    <n v="0"/>
    <n v="539491"/>
    <d v="2023-11-01T00:00:00"/>
    <n v="1"/>
    <n v="539491"/>
    <n v="539491"/>
    <n v="0"/>
    <s v="NO"/>
    <s v="NO"/>
    <s v="42023;42623;43223"/>
    <s v="Monitoreo Coordinador de campo a la Rural GEIH"/>
    <s v="0"/>
  </r>
  <r>
    <s v="DRA"/>
    <s v="DRA_3924"/>
    <x v="13"/>
    <s v="Tematica Mercado"/>
    <s v="MERCADO_2023_GEIH"/>
    <s v="Bases de datos de la temática de mercado laboral"/>
    <x v="61"/>
    <n v="10"/>
    <s v="2017011000391 "/>
    <s v="CALI"/>
    <s v="POPAYAN"/>
    <s v="Viaticos"/>
    <s v="Nacional"/>
    <n v="1"/>
    <n v="1"/>
    <n v="0"/>
    <n v="1860991"/>
    <d v="2023-11-01T00:00:00"/>
    <n v="1"/>
    <n v="1860991"/>
    <n v="1860991"/>
    <n v="0"/>
    <s v="NO"/>
    <s v="NO"/>
    <s v="40823;42523;45223;52823"/>
    <s v="Monitoreo Coordinador de campo a la Rural GEIH"/>
    <s v="0"/>
  </r>
  <r>
    <s v="DRA"/>
    <s v="DRA_3925"/>
    <x v="13"/>
    <s v="Tematica Mercado"/>
    <s v="MERCADO_2023_GEIH"/>
    <s v="Bases de datos de la temática de mercado laboral"/>
    <x v="61"/>
    <n v="10"/>
    <s v="2017011000391 "/>
    <s v="MANIZALES"/>
    <s v="MANIZALES"/>
    <s v="Viaticos"/>
    <s v="Nacional"/>
    <n v="1"/>
    <n v="1"/>
    <n v="0"/>
    <n v="539491"/>
    <d v="2023-11-01T00:00:00"/>
    <n v="1"/>
    <n v="539491"/>
    <n v="539491"/>
    <n v="0"/>
    <s v="NO"/>
    <s v="NO"/>
    <n v="33323"/>
    <s v="Monitoreo Coordinador de campo a la Rural GEIH"/>
    <s v="0"/>
  </r>
  <r>
    <s v="DRA"/>
    <s v="DRA_3926"/>
    <x v="13"/>
    <s v="Tematica Mercado"/>
    <s v="MERCADO_2023_GEIH"/>
    <s v="Bases de datos de la temática de mercado laboral"/>
    <x v="61"/>
    <n v="10"/>
    <s v="2017011000391 "/>
    <s v="MANIZALES"/>
    <s v="ARMENIA"/>
    <s v="Viaticos"/>
    <s v="Nacional"/>
    <n v="1"/>
    <n v="1"/>
    <n v="0"/>
    <n v="539491"/>
    <d v="2023-11-01T00:00:00"/>
    <n v="1"/>
    <n v="539491"/>
    <n v="539491"/>
    <n v="0"/>
    <s v="NO"/>
    <s v="NO"/>
    <n v="33323"/>
    <s v="Monitoreo Coordinador de campo a la Rural GEIH"/>
    <s v="0"/>
  </r>
  <r>
    <s v="DRA"/>
    <s v="DRA_3927"/>
    <x v="13"/>
    <s v="Tematica Mercado"/>
    <s v="MERCADO_2023_GEIH"/>
    <s v="Bases de datos de la temática de mercado laboral"/>
    <x v="61"/>
    <n v="10"/>
    <s v="2017011000391 "/>
    <s v="MANIZALES"/>
    <s v="IBAGUE"/>
    <s v="Viaticos"/>
    <s v="Nacional"/>
    <n v="1"/>
    <n v="1"/>
    <n v="0"/>
    <n v="539491"/>
    <d v="2023-11-01T00:00:00"/>
    <n v="1"/>
    <n v="539491"/>
    <n v="539491"/>
    <n v="0"/>
    <s v="NO"/>
    <s v="NO"/>
    <n v="33323"/>
    <s v="Monitoreo Coordinador de campo a la Rural GEIH"/>
    <s v="0"/>
  </r>
  <r>
    <s v="DRA"/>
    <s v="DRA_3928"/>
    <x v="13"/>
    <s v="Tematica Mercado"/>
    <s v="MERCADO_2023_GEIH"/>
    <s v="Bases de datos de la temática de mercado laboral"/>
    <x v="61"/>
    <n v="10"/>
    <s v="2017011000391 "/>
    <s v="MANIZALES"/>
    <s v="PEREIRA"/>
    <s v="Viaticos"/>
    <s v="Nacional"/>
    <n v="1"/>
    <n v="1"/>
    <n v="0"/>
    <n v="539491"/>
    <d v="2023-11-01T00:00:00"/>
    <n v="1"/>
    <n v="539491"/>
    <n v="539491"/>
    <n v="0"/>
    <s v="NO"/>
    <s v="NO"/>
    <n v="33323"/>
    <s v="Monitoreo Coordinador de campo a la Rural GEIH"/>
    <s v="0"/>
  </r>
  <r>
    <s v="DRA"/>
    <s v="DRA_3929"/>
    <x v="13"/>
    <s v="Tematica Mercado"/>
    <s v="MERCADO_2023_GEIH"/>
    <s v="Bases de datos de la temática de mercado laboral"/>
    <x v="61"/>
    <n v="10"/>
    <s v="2017011000391 "/>
    <s v="MEDELLIN"/>
    <s v="MEDELLIN"/>
    <s v="Viaticos"/>
    <s v="Nacional"/>
    <n v="1"/>
    <n v="1"/>
    <n v="0"/>
    <n v="747158"/>
    <d v="2023-11-01T00:00:00"/>
    <n v="1"/>
    <n v="747158"/>
    <n v="747158"/>
    <n v="0"/>
    <s v="NO"/>
    <s v="NO"/>
    <n v="36423"/>
    <s v="Monitoreo Coordinador de campo a la Rural GEIH"/>
    <s v="0"/>
  </r>
  <r>
    <s v="DRA"/>
    <s v="DRA_3930"/>
    <x v="13"/>
    <s v="Tematica Mercado"/>
    <s v="MERCADO_2023_GEIH"/>
    <s v="Bases de datos de la temática de mercado laboral"/>
    <x v="61"/>
    <n v="10"/>
    <s v="2017011000391 "/>
    <s v="MEDELLIN"/>
    <s v="MONTERIA"/>
    <s v="Viaticos"/>
    <s v="Nacional"/>
    <n v="1"/>
    <n v="1"/>
    <n v="0"/>
    <n v="539491"/>
    <d v="2023-11-01T00:00:00"/>
    <n v="1"/>
    <n v="539491"/>
    <n v="539491"/>
    <n v="0"/>
    <s v="NO"/>
    <s v="NO"/>
    <n v="36423"/>
    <s v="Monitoreo Coordinador de campo a la Rural GEIH"/>
    <s v="0"/>
  </r>
  <r>
    <s v="DRA"/>
    <s v="DRA_3931"/>
    <x v="13"/>
    <s v="Tematica Mercado"/>
    <s v="MERCADO_2023_GEIH"/>
    <s v="Bases de datos de la temática de mercado laboral"/>
    <x v="61"/>
    <n v="10"/>
    <s v="2017011000391 "/>
    <s v="MEDELLIN"/>
    <s v="QUIBDO"/>
    <s v="Viaticos"/>
    <s v="Nacional"/>
    <n v="1"/>
    <n v="1"/>
    <n v="0"/>
    <n v="539491"/>
    <d v="2023-11-01T00:00:00"/>
    <n v="1"/>
    <n v="539491"/>
    <n v="539491"/>
    <n v="0"/>
    <s v="NO"/>
    <s v="NO"/>
    <n v="36423"/>
    <s v="Monitoreo Coordinador de campo a la Rural GEIH"/>
    <s v="0"/>
  </r>
  <r>
    <s v="DRA"/>
    <s v="DRA_3932"/>
    <x v="13"/>
    <s v="Tematica Mercado"/>
    <s v="MERCADO_2023_GEIH"/>
    <s v="Bases de datos de la temática de mercado laboral"/>
    <x v="61"/>
    <n v="10"/>
    <s v="2017011000391 "/>
    <s v="BARRANQUILLA"/>
    <s v="BARRANQUILLA"/>
    <s v="Viaticos"/>
    <s v="Nacional"/>
    <n v="1"/>
    <n v="1"/>
    <n v="0"/>
    <n v="789531"/>
    <d v="2023-10-01T00:00:00"/>
    <n v="1"/>
    <n v="789531"/>
    <n v="0"/>
    <n v="789531"/>
    <s v="NO"/>
    <s v="NO"/>
    <n v="0"/>
    <s v="Gastos Manut. Sem Dane Cent- Coord De Campo"/>
    <s v="0"/>
  </r>
  <r>
    <s v="DRA"/>
    <s v="DRA_3933"/>
    <x v="13"/>
    <s v="Tematica Mercado"/>
    <s v="MERCADO_2023_GEIH"/>
    <s v="Bases de datos de la temática de mercado laboral"/>
    <x v="61"/>
    <n v="10"/>
    <s v="2017011000391 "/>
    <s v="BARRANQUILLA"/>
    <s v="BARRANQUILLA"/>
    <s v="Viaticos"/>
    <s v="Nacional"/>
    <n v="1"/>
    <n v="1"/>
    <n v="0"/>
    <n v="926755"/>
    <d v="2023-10-01T00:00:00"/>
    <n v="1"/>
    <n v="926755"/>
    <n v="0"/>
    <n v="926755"/>
    <s v="NO"/>
    <s v="NO"/>
    <n v="0"/>
    <s v="Gastos Manut. Semin Dane Cent- Asistente Tecnico"/>
    <s v="0"/>
  </r>
  <r>
    <s v="DRA"/>
    <s v="DRA_3934"/>
    <x v="13"/>
    <s v="Tematica Mercado"/>
    <s v="MERCADO_2023_GEIH"/>
    <s v="Bases de datos de la temática de mercado laboral"/>
    <x v="61"/>
    <n v="10"/>
    <s v="2017011000391 "/>
    <s v="BARRANQUILLA"/>
    <s v="BARRANQUILLA"/>
    <s v="Viaticos"/>
    <s v="Nacional"/>
    <n v="1"/>
    <n v="1"/>
    <n v="0"/>
    <n v="563951"/>
    <d v="2023-10-01T00:00:00"/>
    <n v="1"/>
    <n v="563951"/>
    <n v="0"/>
    <n v="563951"/>
    <s v="NO"/>
    <s v="NO"/>
    <n v="0"/>
    <s v="Gastos Manut. Semin Dane Cent- Inform"/>
    <s v="0"/>
  </r>
  <r>
    <s v="DRA"/>
    <s v="DRA_3935"/>
    <x v="13"/>
    <s v="Tematica Mercado"/>
    <s v="MERCADO_2023_GEIH"/>
    <s v="Bases de datos de la temática de mercado laboral"/>
    <x v="61"/>
    <n v="10"/>
    <s v="2017011000391 "/>
    <s v="BARRANQUILLA"/>
    <s v="BARRANQUILLA"/>
    <s v="Viaticos"/>
    <s v="Nacional"/>
    <n v="1"/>
    <n v="1"/>
    <n v="0"/>
    <n v="120000"/>
    <d v="2023-10-01T00:00:00"/>
    <n v="1"/>
    <n v="120000"/>
    <n v="0"/>
    <n v="120000"/>
    <s v="NO"/>
    <s v="NO"/>
    <n v="0"/>
    <s v="Transporte Aeropuerto Seminario"/>
    <s v="0"/>
  </r>
  <r>
    <s v="DRA"/>
    <s v="DRA_3936"/>
    <x v="13"/>
    <s v="Tematica Mercado"/>
    <s v="MERCADO_2023_GEIH"/>
    <s v="Bases de datos de la temática de mercado laboral"/>
    <x v="61"/>
    <n v="10"/>
    <s v="2017011000391 "/>
    <s v="BARRANQUILLA"/>
    <s v="CARTAGENA"/>
    <s v="Viaticos"/>
    <s v="Nacional"/>
    <n v="1"/>
    <n v="1"/>
    <n v="0"/>
    <n v="563951"/>
    <d v="2023-10-01T00:00:00"/>
    <n v="1"/>
    <n v="563951"/>
    <n v="0"/>
    <n v="563951"/>
    <s v="NO"/>
    <s v="NO"/>
    <n v="0"/>
    <s v="Gastos Manut. Semin Dane Cent- Inform"/>
    <s v="0"/>
  </r>
  <r>
    <s v="DRA"/>
    <s v="DRA_3937"/>
    <x v="13"/>
    <s v="Tematica Mercado"/>
    <s v="MERCADO_2023_GEIH"/>
    <s v="Bases de datos de la temática de mercado laboral"/>
    <x v="61"/>
    <n v="10"/>
    <s v="2017011000391 "/>
    <s v="BARRANQUILLA"/>
    <s v="CARTAGENA"/>
    <s v="Viaticos"/>
    <s v="Nacional"/>
    <n v="1"/>
    <n v="1"/>
    <n v="0"/>
    <n v="789531"/>
    <d v="2023-10-01T00:00:00"/>
    <n v="1"/>
    <n v="789531"/>
    <n v="0"/>
    <n v="789531"/>
    <s v="NO"/>
    <s v="NO"/>
    <n v="0"/>
    <s v="Gastos Manut. Sem Dane Cent- Coord De Campo"/>
    <s v="0"/>
  </r>
  <r>
    <s v="DRA"/>
    <s v="DRA_3938"/>
    <x v="13"/>
    <s v="Tematica Mercado"/>
    <s v="MERCADO_2023_GEIH"/>
    <s v="Bases de datos de la temática de mercado laboral"/>
    <x v="61"/>
    <n v="10"/>
    <s v="2017011000391 "/>
    <s v="BARRANQUILLA"/>
    <s v="CARTAGENA"/>
    <s v="Viaticos"/>
    <s v="Nacional"/>
    <n v="1"/>
    <n v="1"/>
    <n v="0"/>
    <n v="926755"/>
    <d v="2023-10-01T00:00:00"/>
    <n v="1"/>
    <n v="926755"/>
    <n v="0"/>
    <n v="926755"/>
    <s v="NO"/>
    <s v="NO"/>
    <n v="0"/>
    <s v="Gastos Manut. Semin Dane Cent- Asistente Tecnico"/>
    <s v="0"/>
  </r>
  <r>
    <s v="DRA"/>
    <s v="DRA_3939"/>
    <x v="13"/>
    <s v="Tematica Mercado"/>
    <s v="MERCADO_2023_GEIH"/>
    <s v="Bases de datos de la temática de mercado laboral"/>
    <x v="61"/>
    <n v="10"/>
    <s v="2017011000391 "/>
    <s v="BARRANQUILLA"/>
    <s v="RIOHACHA"/>
    <s v="Viaticos"/>
    <s v="Nacional"/>
    <n v="1"/>
    <n v="1"/>
    <n v="0"/>
    <n v="563951"/>
    <d v="2023-10-01T00:00:00"/>
    <n v="1"/>
    <n v="563951"/>
    <n v="0"/>
    <n v="563951"/>
    <s v="NO"/>
    <s v="NO"/>
    <n v="0"/>
    <s v="Gastos Manut. Semin Dane Cent- Inform"/>
    <s v="0"/>
  </r>
  <r>
    <s v="DRA"/>
    <s v="DRA_3940"/>
    <x v="13"/>
    <s v="Tematica Mercado"/>
    <s v="MERCADO_2023_GEIH"/>
    <s v="Bases de datos de la temática de mercado laboral"/>
    <x v="61"/>
    <n v="10"/>
    <s v="2017011000391 "/>
    <s v="BARRANQUILLA"/>
    <s v="RIOHACHA"/>
    <s v="Viaticos"/>
    <s v="Nacional"/>
    <n v="1"/>
    <n v="1"/>
    <n v="0"/>
    <n v="789531"/>
    <d v="2023-10-01T00:00:00"/>
    <n v="1"/>
    <n v="789531"/>
    <n v="0"/>
    <n v="789531"/>
    <s v="NO"/>
    <s v="NO"/>
    <n v="0"/>
    <s v="Gastos Manut. Sem Dane Cent- Coord De Campo"/>
    <s v="0"/>
  </r>
  <r>
    <s v="DRA"/>
    <s v="DRA_3941"/>
    <x v="13"/>
    <s v="Tematica Mercado"/>
    <s v="MERCADO_2023_GEIH"/>
    <s v="Bases de datos de la temática de mercado laboral"/>
    <x v="61"/>
    <n v="10"/>
    <s v="2017011000391 "/>
    <s v="BARRANQUILLA"/>
    <s v="RIOHACHA"/>
    <s v="Viaticos"/>
    <s v="Nacional"/>
    <n v="1"/>
    <n v="1"/>
    <n v="0"/>
    <n v="926755"/>
    <d v="2023-10-01T00:00:00"/>
    <n v="1"/>
    <n v="926755"/>
    <n v="0"/>
    <n v="926755"/>
    <s v="NO"/>
    <s v="NO"/>
    <n v="0"/>
    <s v="Gastos Manut. Semin Dane Cent- Asistente Tecnico"/>
    <s v="0"/>
  </r>
  <r>
    <s v="DRA"/>
    <s v="DRA_3942"/>
    <x v="13"/>
    <s v="Tematica Mercado"/>
    <s v="MERCADO_2023_GEIH"/>
    <s v="Bases de datos de la temática de mercado laboral"/>
    <x v="61"/>
    <n v="10"/>
    <s v="2017011000391 "/>
    <s v="BARRANQUILLA"/>
    <s v="SAN ANDRES"/>
    <s v="Viaticos"/>
    <s v="Nacional"/>
    <n v="1"/>
    <n v="1"/>
    <n v="0"/>
    <n v="563951"/>
    <d v="2023-10-01T00:00:00"/>
    <n v="1"/>
    <n v="563951"/>
    <n v="0"/>
    <n v="563951"/>
    <s v="NO"/>
    <s v="NO"/>
    <n v="0"/>
    <s v="Gastos Manut. Semin Dane Cent- Inform"/>
    <s v="0"/>
  </r>
  <r>
    <s v="DRA"/>
    <s v="DRA_3943"/>
    <x v="13"/>
    <s v="Tematica Mercado"/>
    <s v="MERCADO_2023_GEIH"/>
    <s v="Bases de datos de la temática de mercado laboral"/>
    <x v="61"/>
    <n v="10"/>
    <s v="2017011000391 "/>
    <s v="BARRANQUILLA"/>
    <s v="SAN ANDRES"/>
    <s v="Viaticos"/>
    <s v="Nacional"/>
    <n v="1"/>
    <n v="1"/>
    <n v="0"/>
    <n v="789531"/>
    <d v="2023-10-01T00:00:00"/>
    <n v="1"/>
    <n v="789531"/>
    <n v="0"/>
    <n v="789531"/>
    <s v="NO"/>
    <s v="NO"/>
    <n v="0"/>
    <s v="Gastos Manut. Sem Dane Cent- Coord De Campo"/>
    <s v="0"/>
  </r>
  <r>
    <s v="DRA"/>
    <s v="DRA_3944"/>
    <x v="13"/>
    <s v="Tematica Mercado"/>
    <s v="MERCADO_2023_GEIH"/>
    <s v="Bases de datos de la temática de mercado laboral"/>
    <x v="61"/>
    <n v="10"/>
    <s v="2017011000391 "/>
    <s v="BARRANQUILLA"/>
    <s v="SAN ANDRES"/>
    <s v="Viaticos"/>
    <s v="Nacional"/>
    <n v="1"/>
    <n v="1"/>
    <n v="0"/>
    <n v="926755"/>
    <d v="2023-10-01T00:00:00"/>
    <n v="1"/>
    <n v="926755"/>
    <n v="0"/>
    <n v="926755"/>
    <s v="NO"/>
    <s v="NO"/>
    <n v="0"/>
    <s v="Gastos Manut. Semin Dane Cent- Asistente Tecnico"/>
    <s v="0"/>
  </r>
  <r>
    <s v="DRA"/>
    <s v="DRA_3945"/>
    <x v="13"/>
    <s v="Tematica Mercado"/>
    <s v="MERCADO_2023_GEIH"/>
    <s v="Bases de datos de la temática de mercado laboral"/>
    <x v="61"/>
    <n v="10"/>
    <s v="2017011000391 "/>
    <s v="BARRANQUILLA"/>
    <s v="SANTA MARTA"/>
    <s v="Viaticos"/>
    <s v="Nacional"/>
    <n v="1"/>
    <n v="1"/>
    <n v="0"/>
    <n v="563951"/>
    <d v="2023-10-01T00:00:00"/>
    <n v="1"/>
    <n v="563951"/>
    <n v="0"/>
    <n v="563951"/>
    <s v="NO"/>
    <s v="NO"/>
    <n v="0"/>
    <s v="Gastos Manut. Semin Dane Cent- Inform"/>
    <s v="0"/>
  </r>
  <r>
    <s v="DRA"/>
    <s v="DRA_3946"/>
    <x v="13"/>
    <s v="Tematica Mercado"/>
    <s v="MERCADO_2023_GEIH"/>
    <s v="Bases de datos de la temática de mercado laboral"/>
    <x v="61"/>
    <n v="10"/>
    <s v="2017011000391 "/>
    <s v="BARRANQUILLA"/>
    <s v="SANTA MARTA"/>
    <s v="Viaticos"/>
    <s v="Nacional"/>
    <n v="1"/>
    <n v="1"/>
    <n v="0"/>
    <n v="789531"/>
    <d v="2023-10-01T00:00:00"/>
    <n v="1"/>
    <n v="789531"/>
    <n v="0"/>
    <n v="789531"/>
    <s v="NO"/>
    <s v="NO"/>
    <n v="0"/>
    <s v="Gastos Manut. Sem Dane Cent- Coord De Campo"/>
    <s v="0"/>
  </r>
  <r>
    <s v="DRA"/>
    <s v="DRA_3947"/>
    <x v="13"/>
    <s v="Tematica Mercado"/>
    <s v="MERCADO_2023_GEIH"/>
    <s v="Bases de datos de la temática de mercado laboral"/>
    <x v="61"/>
    <n v="10"/>
    <s v="2017011000391 "/>
    <s v="BARRANQUILLA"/>
    <s v="SANTA MARTA"/>
    <s v="Viaticos"/>
    <s v="Nacional"/>
    <n v="1"/>
    <n v="1"/>
    <n v="0"/>
    <n v="926755"/>
    <d v="2023-10-01T00:00:00"/>
    <n v="1"/>
    <n v="926755"/>
    <n v="0"/>
    <n v="926755"/>
    <s v="NO"/>
    <s v="NO"/>
    <n v="0"/>
    <s v="Gastos Manut. Semin Dane Cent- Asistente Tecnico"/>
    <s v="0"/>
  </r>
  <r>
    <s v="DRA"/>
    <s v="DRA_3948"/>
    <x v="13"/>
    <s v="Tematica Mercado"/>
    <s v="MERCADO_2023_GEIH"/>
    <s v="Bases de datos de la temática de mercado laboral"/>
    <x v="61"/>
    <n v="10"/>
    <s v="2017011000391 "/>
    <s v="BARRANQUILLA"/>
    <s v="SANTA MARTA"/>
    <s v="Viaticos"/>
    <s v="Nacional"/>
    <n v="1"/>
    <n v="1"/>
    <n v="0"/>
    <n v="120000"/>
    <d v="2023-10-01T00:00:00"/>
    <n v="1"/>
    <n v="120000"/>
    <n v="0"/>
    <n v="120000"/>
    <s v="NO"/>
    <s v="NO"/>
    <n v="0"/>
    <s v="Transporte Aeropuerto Seminario"/>
    <s v="0"/>
  </r>
  <r>
    <s v="DRA"/>
    <s v="DRA_3949"/>
    <x v="13"/>
    <s v="Tematica Mercado"/>
    <s v="MERCADO_2023_GEIH"/>
    <s v="Bases de datos de la temática de mercado laboral"/>
    <x v="61"/>
    <n v="10"/>
    <s v="2017011000391 "/>
    <s v="BARRANQUILLA"/>
    <s v="SINCELEJO"/>
    <s v="Viaticos"/>
    <s v="Nacional"/>
    <n v="1"/>
    <n v="1"/>
    <n v="0"/>
    <n v="563951"/>
    <d v="2023-10-01T00:00:00"/>
    <n v="1"/>
    <n v="563951"/>
    <n v="0"/>
    <n v="563951"/>
    <s v="NO"/>
    <s v="NO"/>
    <n v="0"/>
    <s v="Gastos Manut. Semin Dane Cent- Inform"/>
    <s v="0"/>
  </r>
  <r>
    <s v="DRA"/>
    <s v="DRA_3950"/>
    <x v="13"/>
    <s v="Tematica Mercado"/>
    <s v="MERCADO_2023_GEIH"/>
    <s v="Bases de datos de la temática de mercado laboral"/>
    <x v="61"/>
    <n v="10"/>
    <s v="2017011000391 "/>
    <s v="BARRANQUILLA"/>
    <s v="SINCELEJO"/>
    <s v="Viaticos"/>
    <s v="Nacional"/>
    <n v="1"/>
    <n v="1"/>
    <n v="0"/>
    <n v="789531"/>
    <d v="2023-10-01T00:00:00"/>
    <n v="1"/>
    <n v="789531"/>
    <n v="0"/>
    <n v="789531"/>
    <s v="NO"/>
    <s v="NO"/>
    <n v="0"/>
    <s v="Gastos Manut. Sem Dane Cent- Coord De Campo"/>
    <s v="0"/>
  </r>
  <r>
    <s v="DRA"/>
    <s v="DRA_3951"/>
    <x v="13"/>
    <s v="Tematica Mercado"/>
    <s v="MERCADO_2023_GEIH"/>
    <s v="Bases de datos de la temática de mercado laboral"/>
    <x v="61"/>
    <n v="10"/>
    <s v="2017011000391 "/>
    <s v="BARRANQUILLA"/>
    <s v="SINCELEJO"/>
    <s v="Viaticos"/>
    <s v="Nacional"/>
    <n v="1"/>
    <n v="1"/>
    <n v="0"/>
    <n v="926755"/>
    <d v="2023-10-01T00:00:00"/>
    <n v="1"/>
    <n v="926755"/>
    <n v="0"/>
    <n v="926755"/>
    <s v="NO"/>
    <s v="NO"/>
    <n v="0"/>
    <s v="Gastos Manut. Semin Dane Cent- Asistente Tecnico"/>
    <s v="0"/>
  </r>
  <r>
    <s v="DRA"/>
    <s v="DRA_3952"/>
    <x v="13"/>
    <s v="Tematica Mercado"/>
    <s v="MERCADO_2023_GEIH"/>
    <s v="Bases de datos de la temática de mercado laboral"/>
    <x v="61"/>
    <n v="10"/>
    <s v="2017011000391 "/>
    <s v="BARRANQUILLA"/>
    <s v="VALLEDUPAR"/>
    <s v="Viaticos"/>
    <s v="Nacional"/>
    <n v="1"/>
    <n v="1"/>
    <n v="0"/>
    <n v="563951"/>
    <d v="2023-10-01T00:00:00"/>
    <n v="1"/>
    <n v="563951"/>
    <n v="0"/>
    <n v="563951"/>
    <s v="NO"/>
    <s v="NO"/>
    <n v="0"/>
    <s v="Gastos Manut. Semin Dane Cent- Inform"/>
    <s v="0"/>
  </r>
  <r>
    <s v="DRA"/>
    <s v="DRA_3953"/>
    <x v="13"/>
    <s v="Tematica Mercado"/>
    <s v="MERCADO_2023_GEIH"/>
    <s v="Bases de datos de la temática de mercado laboral"/>
    <x v="61"/>
    <n v="10"/>
    <s v="2017011000391 "/>
    <s v="BARRANQUILLA"/>
    <s v="VALLEDUPAR"/>
    <s v="Viaticos"/>
    <s v="Nacional"/>
    <n v="1"/>
    <n v="1"/>
    <n v="0"/>
    <n v="789531"/>
    <d v="2023-10-01T00:00:00"/>
    <n v="1"/>
    <n v="789531"/>
    <n v="0"/>
    <n v="789531"/>
    <s v="NO"/>
    <s v="NO"/>
    <n v="0"/>
    <s v="Gastos Manut. Sem Dane Cent- Coord De Campo"/>
    <s v="0"/>
  </r>
  <r>
    <s v="DRA"/>
    <s v="DRA_3954"/>
    <x v="13"/>
    <s v="Tematica Mercado"/>
    <s v="MERCADO_2023_GEIH"/>
    <s v="Bases de datos de la temática de mercado laboral"/>
    <x v="61"/>
    <n v="10"/>
    <s v="2017011000391 "/>
    <s v="BARRANQUILLA"/>
    <s v="VALLEDUPAR"/>
    <s v="Viaticos"/>
    <s v="Nacional"/>
    <n v="1"/>
    <n v="1"/>
    <n v="0"/>
    <n v="926755"/>
    <d v="2023-10-01T00:00:00"/>
    <n v="1"/>
    <n v="926755"/>
    <n v="0"/>
    <n v="926755"/>
    <s v="NO"/>
    <s v="NO"/>
    <n v="0"/>
    <s v="Gastos Manut. Semin Dane Cent- Asistente Tecnico"/>
    <s v="0"/>
  </r>
  <r>
    <s v="DRA"/>
    <s v="DRA_3955"/>
    <x v="13"/>
    <s v="Tematica Mercado"/>
    <s v="MERCADO_2023_GEIH"/>
    <s v="Bases de datos de la temática de mercado laboral"/>
    <x v="61"/>
    <n v="10"/>
    <s v="2017011000391 "/>
    <s v="BOGOTA"/>
    <s v="FLORENCIA"/>
    <s v="Viaticos"/>
    <s v="Nacional"/>
    <n v="1"/>
    <n v="1"/>
    <n v="0"/>
    <n v="563951"/>
    <d v="2023-10-01T00:00:00"/>
    <n v="1"/>
    <n v="563951"/>
    <n v="0"/>
    <n v="563951"/>
    <s v="NO"/>
    <s v="NO"/>
    <n v="0"/>
    <s v="Gastos Manut. Semin Dane Cent- Inform"/>
    <s v="0"/>
  </r>
  <r>
    <s v="DRA"/>
    <s v="DRA_3956"/>
    <x v="13"/>
    <s v="Tematica Mercado"/>
    <s v="MERCADO_2023_GEIH"/>
    <s v="Bases de datos de la temática de mercado laboral"/>
    <x v="61"/>
    <n v="10"/>
    <s v="2017011000391 "/>
    <s v="BOGOTA"/>
    <s v="FLORENCIA"/>
    <s v="Viaticos"/>
    <s v="Nacional"/>
    <n v="1"/>
    <n v="1"/>
    <n v="0"/>
    <n v="789531"/>
    <d v="2023-10-01T00:00:00"/>
    <n v="1"/>
    <n v="789531"/>
    <n v="0"/>
    <n v="789531"/>
    <s v="NO"/>
    <s v="NO"/>
    <n v="0"/>
    <s v="Gastos Manut. Sem Dane Cent- Coord De Campo"/>
    <s v="0"/>
  </r>
  <r>
    <s v="DRA"/>
    <s v="DRA_3957"/>
    <x v="13"/>
    <s v="Tematica Mercado"/>
    <s v="MERCADO_2023_GEIH"/>
    <s v="Bases de datos de la temática de mercado laboral"/>
    <x v="61"/>
    <n v="10"/>
    <s v="2017011000391 "/>
    <s v="BOGOTA"/>
    <s v="FLORENCIA"/>
    <s v="Viaticos"/>
    <s v="Nacional"/>
    <n v="1"/>
    <n v="1"/>
    <n v="0"/>
    <n v="926755"/>
    <d v="2023-10-01T00:00:00"/>
    <n v="1"/>
    <n v="926755"/>
    <n v="0"/>
    <n v="926755"/>
    <s v="NO"/>
    <s v="NO"/>
    <n v="0"/>
    <s v="Gastos Manut. Semin Dane Cent- Asistente Tecnico"/>
    <s v="0"/>
  </r>
  <r>
    <s v="DRA"/>
    <s v="DRA_3958"/>
    <x v="13"/>
    <s v="Tematica Mercado"/>
    <s v="MERCADO_2023_GEIH"/>
    <s v="Bases de datos de la temática de mercado laboral"/>
    <x v="61"/>
    <n v="10"/>
    <s v="2017011000391 "/>
    <s v="BOGOTA"/>
    <s v="NEIVA"/>
    <s v="Viaticos"/>
    <s v="Nacional"/>
    <n v="1"/>
    <n v="1"/>
    <n v="0"/>
    <n v="563951"/>
    <d v="2023-10-01T00:00:00"/>
    <n v="1"/>
    <n v="563951"/>
    <n v="0"/>
    <n v="563951"/>
    <s v="NO"/>
    <s v="NO"/>
    <n v="0"/>
    <s v="Gastos Manut. Semin Dane Cent- Inform"/>
    <s v="0"/>
  </r>
  <r>
    <s v="DRA"/>
    <s v="DRA_3959"/>
    <x v="13"/>
    <s v="Tematica Mercado"/>
    <s v="MERCADO_2023_GEIH"/>
    <s v="Bases de datos de la temática de mercado laboral"/>
    <x v="61"/>
    <n v="10"/>
    <s v="2017011000391 "/>
    <s v="BOGOTA"/>
    <s v="NEIVA"/>
    <s v="Viaticos"/>
    <s v="Nacional"/>
    <n v="1"/>
    <n v="1"/>
    <n v="0"/>
    <n v="789531"/>
    <d v="2023-10-01T00:00:00"/>
    <n v="1"/>
    <n v="789531"/>
    <n v="0"/>
    <n v="789531"/>
    <s v="NO"/>
    <s v="NO"/>
    <n v="0"/>
    <s v="Gastos Manut. Sem Dane Cent- Coord De Campo"/>
    <s v="0"/>
  </r>
  <r>
    <s v="DRA"/>
    <s v="DRA_3960"/>
    <x v="13"/>
    <s v="Tematica Mercado"/>
    <s v="MERCADO_2023_GEIH"/>
    <s v="Bases de datos de la temática de mercado laboral"/>
    <x v="61"/>
    <n v="10"/>
    <s v="2017011000391 "/>
    <s v="BOGOTA"/>
    <s v="NEIVA"/>
    <s v="Viaticos"/>
    <s v="Nacional"/>
    <n v="1"/>
    <n v="1"/>
    <n v="0"/>
    <n v="926755"/>
    <d v="2023-10-01T00:00:00"/>
    <n v="1"/>
    <n v="926755"/>
    <n v="0"/>
    <n v="926755"/>
    <s v="NO"/>
    <s v="NO"/>
    <n v="0"/>
    <s v="Gastos Manut. Semin Dane Cent- Asistente Tecnico"/>
    <s v="0"/>
  </r>
  <r>
    <s v="DRA"/>
    <s v="DRA_3961"/>
    <x v="13"/>
    <s v="Tematica Mercado"/>
    <s v="MERCADO_2023_GEIH"/>
    <s v="Bases de datos de la temática de mercado laboral"/>
    <x v="61"/>
    <n v="10"/>
    <s v="2017011000391 "/>
    <s v="BOGOTA"/>
    <s v="TUNJA"/>
    <s v="Viaticos"/>
    <s v="Nacional"/>
    <n v="1"/>
    <n v="1"/>
    <n v="0"/>
    <n v="563951"/>
    <d v="2023-10-01T00:00:00"/>
    <n v="1"/>
    <n v="563951"/>
    <n v="0"/>
    <n v="563951"/>
    <s v="NO"/>
    <s v="NO"/>
    <n v="0"/>
    <s v="Gastos Manut. Semin Dane Cent- Inform"/>
    <s v="0"/>
  </r>
  <r>
    <s v="DRA"/>
    <s v="DRA_3962"/>
    <x v="13"/>
    <s v="Tematica Mercado"/>
    <s v="MERCADO_2023_GEIH"/>
    <s v="Bases de datos de la temática de mercado laboral"/>
    <x v="61"/>
    <n v="10"/>
    <s v="2017011000391 "/>
    <s v="BOGOTA"/>
    <s v="TUNJA"/>
    <s v="Viaticos"/>
    <s v="Nacional"/>
    <n v="1"/>
    <n v="1"/>
    <n v="0"/>
    <n v="789531"/>
    <d v="2023-10-01T00:00:00"/>
    <n v="1"/>
    <n v="789531"/>
    <n v="0"/>
    <n v="789531"/>
    <s v="NO"/>
    <s v="NO"/>
    <n v="0"/>
    <s v="Gastos Manut. Sem Dane Cent- Coord De Campo"/>
    <s v="0"/>
  </r>
  <r>
    <s v="DRA"/>
    <s v="DRA_3963"/>
    <x v="13"/>
    <s v="Tematica Mercado"/>
    <s v="MERCADO_2023_GEIH"/>
    <s v="Bases de datos de la temática de mercado laboral"/>
    <x v="61"/>
    <n v="10"/>
    <s v="2017011000391 "/>
    <s v="BOGOTA"/>
    <s v="TUNJA"/>
    <s v="Viaticos"/>
    <s v="Nacional"/>
    <n v="1"/>
    <n v="1"/>
    <n v="0"/>
    <n v="926755"/>
    <d v="2023-10-01T00:00:00"/>
    <n v="1"/>
    <n v="926755"/>
    <n v="0"/>
    <n v="926755"/>
    <s v="NO"/>
    <s v="NO"/>
    <n v="0"/>
    <s v="Gastos Manut. Semin Dane Cent- Asistente Tecnico"/>
    <s v="0"/>
  </r>
  <r>
    <s v="DRA"/>
    <s v="DRA_3964"/>
    <x v="13"/>
    <s v="Tematica Mercado"/>
    <s v="MERCADO_2023_GEIH"/>
    <s v="Bases de datos de la temática de mercado laboral"/>
    <x v="61"/>
    <n v="10"/>
    <s v="2017011000391 "/>
    <s v="BOGOTA"/>
    <s v="TUNJA"/>
    <s v="Viaticos"/>
    <s v="Nacional"/>
    <n v="1"/>
    <n v="1"/>
    <n v="0"/>
    <n v="120000"/>
    <d v="2023-10-01T00:00:00"/>
    <n v="1"/>
    <n v="120000"/>
    <n v="0"/>
    <n v="120000"/>
    <s v="NO"/>
    <s v="NO"/>
    <n v="0"/>
    <s v="Transporte Interm Seminario Dane"/>
    <s v="0"/>
  </r>
  <r>
    <s v="DRA"/>
    <s v="DRA_3965"/>
    <x v="13"/>
    <s v="Tematica Mercado"/>
    <s v="MERCADO_2023_GEIH"/>
    <s v="Bases de datos de la temática de mercado laboral"/>
    <x v="61"/>
    <n v="10"/>
    <s v="2017011000391 "/>
    <s v="BOGOTA"/>
    <s v="VILLAVICENCIO"/>
    <s v="Viaticos"/>
    <s v="Nacional"/>
    <n v="1"/>
    <n v="1"/>
    <n v="0"/>
    <n v="563951"/>
    <d v="2023-10-01T00:00:00"/>
    <n v="1"/>
    <n v="563951"/>
    <n v="0"/>
    <n v="563951"/>
    <s v="NO"/>
    <s v="NO"/>
    <n v="0"/>
    <s v="Gastos Manut. Semin Dane Cent- Inform"/>
    <s v="0"/>
  </r>
  <r>
    <s v="DRA"/>
    <s v="DRA_3966"/>
    <x v="13"/>
    <s v="Tematica Mercado"/>
    <s v="MERCADO_2023_GEIH"/>
    <s v="Bases de datos de la temática de mercado laboral"/>
    <x v="61"/>
    <n v="10"/>
    <s v="2017011000391 "/>
    <s v="BOGOTA"/>
    <s v="VILLAVICENCIO"/>
    <s v="Viaticos"/>
    <s v="Nacional"/>
    <n v="1"/>
    <n v="1"/>
    <n v="0"/>
    <n v="789531"/>
    <d v="2023-10-01T00:00:00"/>
    <n v="1"/>
    <n v="789531"/>
    <n v="0"/>
    <n v="789531"/>
    <s v="NO"/>
    <s v="NO"/>
    <n v="0"/>
    <s v="Gastos Manut. Sem Dane Cent- Coord De Campo"/>
    <s v="0"/>
  </r>
  <r>
    <s v="DRA"/>
    <s v="DRA_3967"/>
    <x v="13"/>
    <s v="Tematica Mercado"/>
    <s v="MERCADO_2023_GEIH"/>
    <s v="Bases de datos de la temática de mercado laboral"/>
    <x v="61"/>
    <n v="10"/>
    <s v="2017011000391 "/>
    <s v="BOGOTA"/>
    <s v="VILLAVICENCIO"/>
    <s v="Viaticos"/>
    <s v="Nacional"/>
    <n v="1"/>
    <n v="1"/>
    <n v="0"/>
    <n v="926755"/>
    <d v="2023-10-01T00:00:00"/>
    <n v="1"/>
    <n v="926755"/>
    <n v="0"/>
    <n v="926755"/>
    <s v="NO"/>
    <s v="NO"/>
    <n v="0"/>
    <s v="Gastos Manut. Semin Dane Cent- Asistente Tecnico"/>
    <s v="0"/>
  </r>
  <r>
    <s v="DRA"/>
    <s v="DRA_3968"/>
    <x v="13"/>
    <s v="Tematica Mercado"/>
    <s v="MERCADO_2023_GEIH"/>
    <s v="Bases de datos de la temática de mercado laboral"/>
    <x v="61"/>
    <n v="10"/>
    <s v="2017011000391 "/>
    <s v="BUCARAMANGA"/>
    <s v="BUCARAMANGA"/>
    <s v="Viaticos"/>
    <s v="Nacional"/>
    <n v="1"/>
    <n v="1"/>
    <n v="0"/>
    <n v="563951"/>
    <d v="2023-10-01T00:00:00"/>
    <n v="1"/>
    <n v="563951"/>
    <n v="0"/>
    <n v="563951"/>
    <s v="NO"/>
    <s v="NO"/>
    <n v="0"/>
    <s v="Gastos Manut. Semin Dane Cent- Inform"/>
    <s v="0"/>
  </r>
  <r>
    <s v="DRA"/>
    <s v="DRA_3969"/>
    <x v="13"/>
    <s v="Tematica Mercado"/>
    <s v="MERCADO_2023_GEIH"/>
    <s v="Bases de datos de la temática de mercado laboral"/>
    <x v="61"/>
    <n v="10"/>
    <s v="2017011000391 "/>
    <s v="BUCARAMANGA"/>
    <s v="BUCARAMANGA"/>
    <s v="Viaticos"/>
    <s v="Nacional"/>
    <n v="1"/>
    <n v="1"/>
    <n v="0"/>
    <n v="789531"/>
    <d v="2023-10-01T00:00:00"/>
    <n v="1"/>
    <n v="789531"/>
    <n v="0"/>
    <n v="789531"/>
    <s v="NO"/>
    <s v="NO"/>
    <n v="0"/>
    <s v="Gastos Manut. Sem Dane Cent- Coord De Campo"/>
    <s v="0"/>
  </r>
  <r>
    <s v="DRA"/>
    <s v="DRA_3970"/>
    <x v="13"/>
    <s v="Tematica Mercado"/>
    <s v="MERCADO_2023_GEIH"/>
    <s v="Bases de datos de la temática de mercado laboral"/>
    <x v="61"/>
    <n v="10"/>
    <s v="2017011000391 "/>
    <s v="BUCARAMANGA"/>
    <s v="BUCARAMANGA"/>
    <s v="Viaticos"/>
    <s v="Nacional"/>
    <n v="1"/>
    <n v="1"/>
    <n v="0"/>
    <n v="1046021"/>
    <d v="2023-10-01T00:00:00"/>
    <n v="1"/>
    <n v="1046021"/>
    <n v="0"/>
    <n v="1046021"/>
    <s v="NO"/>
    <s v="NO"/>
    <n v="0"/>
    <s v="Gastos Manut. Semin Dane Cent- Asistente Tecnico"/>
    <s v="0"/>
  </r>
  <r>
    <s v="DRA"/>
    <s v="DRA_3971"/>
    <x v="13"/>
    <s v="Tematica Mercado"/>
    <s v="MERCADO_2023_GEIH"/>
    <s v="Bases de datos de la temática de mercado laboral"/>
    <x v="61"/>
    <n v="10"/>
    <s v="2017011000391 "/>
    <s v="BUCARAMANGA"/>
    <s v="BUCARAMANGA"/>
    <s v="Viaticos"/>
    <s v="Nacional"/>
    <n v="1"/>
    <n v="1"/>
    <n v="0"/>
    <n v="120000"/>
    <d v="2023-10-01T00:00:00"/>
    <n v="1"/>
    <n v="120000"/>
    <n v="0"/>
    <n v="120000"/>
    <s v="NO"/>
    <s v="NO"/>
    <n v="0"/>
    <s v="Transporte Aeropuerto Seminario"/>
    <s v="0"/>
  </r>
  <r>
    <s v="DRA"/>
    <s v="DRA_3972"/>
    <x v="13"/>
    <s v="Tematica Mercado"/>
    <s v="MERCADO_2023_GEIH"/>
    <s v="Bases de datos de la temática de mercado laboral"/>
    <x v="61"/>
    <n v="10"/>
    <s v="2017011000391 "/>
    <s v="BUCARAMANGA"/>
    <s v="CUCUTA"/>
    <s v="Viaticos"/>
    <s v="Nacional"/>
    <n v="1"/>
    <n v="1"/>
    <n v="0"/>
    <n v="563951"/>
    <d v="2023-10-01T00:00:00"/>
    <n v="1"/>
    <n v="563951"/>
    <n v="0"/>
    <n v="563951"/>
    <s v="NO"/>
    <s v="NO"/>
    <n v="0"/>
    <s v="Gastos Manut. Semin Dane Cent- Inform"/>
    <s v="0"/>
  </r>
  <r>
    <s v="DRA"/>
    <s v="DRA_3973"/>
    <x v="13"/>
    <s v="Tematica Mercado"/>
    <s v="MERCADO_2023_GEIH"/>
    <s v="Bases de datos de la temática de mercado laboral"/>
    <x v="61"/>
    <n v="10"/>
    <s v="2017011000391 "/>
    <s v="BUCARAMANGA"/>
    <s v="CUCUTA"/>
    <s v="Viaticos"/>
    <s v="Nacional"/>
    <n v="1"/>
    <n v="1"/>
    <n v="0"/>
    <n v="789531"/>
    <d v="2023-10-01T00:00:00"/>
    <n v="1"/>
    <n v="789531"/>
    <n v="0"/>
    <n v="789531"/>
    <s v="NO"/>
    <s v="NO"/>
    <n v="0"/>
    <s v="Gastos Manut. Sem Dane Cent- Coord De Campo"/>
    <s v="0"/>
  </r>
  <r>
    <s v="DRA"/>
    <s v="DRA_3974"/>
    <x v="13"/>
    <s v="Tematica Mercado"/>
    <s v="MERCADO_2023_GEIH"/>
    <s v="Bases de datos de la temática de mercado laboral"/>
    <x v="61"/>
    <n v="10"/>
    <s v="2017011000391 "/>
    <s v="BUCARAMANGA"/>
    <s v="CUCUTA"/>
    <s v="Viaticos"/>
    <s v="Nacional"/>
    <n v="1"/>
    <n v="1"/>
    <n v="0"/>
    <n v="926755"/>
    <d v="2023-10-01T00:00:00"/>
    <n v="1"/>
    <n v="926755"/>
    <n v="0"/>
    <n v="926755"/>
    <s v="NO"/>
    <s v="NO"/>
    <n v="0"/>
    <s v="Gastos Manut. Semin Dane Cent- Asistente Tecnico"/>
    <s v="0"/>
  </r>
  <r>
    <s v="DRA"/>
    <s v="DRA_3975"/>
    <x v="13"/>
    <s v="Tematica Mercado"/>
    <s v="MERCADO_2023_GEIH"/>
    <s v="Bases de datos de la temática de mercado laboral"/>
    <x v="61"/>
    <n v="10"/>
    <s v="2017011000391 "/>
    <s v="BUCARAMANGA"/>
    <s v="CUCUTA"/>
    <s v="Viaticos"/>
    <s v="Nacional"/>
    <n v="1"/>
    <n v="1"/>
    <n v="0"/>
    <n v="120000"/>
    <d v="2023-10-01T00:00:00"/>
    <n v="1"/>
    <n v="120000"/>
    <n v="0"/>
    <n v="120000"/>
    <s v="NO"/>
    <s v="NO"/>
    <n v="0"/>
    <s v="Transporte Aeropuerto Seminario"/>
    <s v="0"/>
  </r>
  <r>
    <s v="DRA"/>
    <s v="DRA_3976"/>
    <x v="13"/>
    <s v="Tematica Mercado"/>
    <s v="MERCADO_2023_GEIH"/>
    <s v="Bases de datos de la temática de mercado laboral"/>
    <x v="61"/>
    <n v="10"/>
    <s v="2017011000391 "/>
    <s v="CALI"/>
    <s v="CALI"/>
    <s v="Viaticos"/>
    <s v="Nacional"/>
    <n v="1"/>
    <n v="1"/>
    <n v="0"/>
    <n v="563951"/>
    <d v="2023-10-01T00:00:00"/>
    <n v="1"/>
    <n v="563951"/>
    <n v="0"/>
    <n v="563951"/>
    <s v="NO"/>
    <s v="NO"/>
    <n v="0"/>
    <s v="Gastos Manut. Semin Dane Cent- Inform"/>
    <s v="0"/>
  </r>
  <r>
    <s v="DRA"/>
    <s v="DRA_3977"/>
    <x v="13"/>
    <s v="Tematica Mercado"/>
    <s v="MERCADO_2023_GEIH"/>
    <s v="Bases de datos de la temática de mercado laboral"/>
    <x v="61"/>
    <n v="10"/>
    <s v="2017011000391 "/>
    <s v="CALI"/>
    <s v="CALI"/>
    <s v="Viaticos"/>
    <s v="Nacional"/>
    <n v="1"/>
    <n v="1"/>
    <n v="0"/>
    <n v="789531"/>
    <d v="2023-10-01T00:00:00"/>
    <n v="1"/>
    <n v="789531"/>
    <n v="0"/>
    <n v="789531"/>
    <s v="NO"/>
    <s v="NO"/>
    <n v="0"/>
    <s v="Gastos Manut. Sem Dane Cent- Coord De Campo"/>
    <s v="0"/>
  </r>
  <r>
    <s v="DRA"/>
    <s v="DRA_3978"/>
    <x v="13"/>
    <s v="Tematica Mercado"/>
    <s v="MERCADO_2023_GEIH"/>
    <s v="Bases de datos de la temática de mercado laboral"/>
    <x v="61"/>
    <n v="10"/>
    <s v="2017011000391 "/>
    <s v="CALI"/>
    <s v="CALI"/>
    <s v="Viaticos"/>
    <s v="Nacional"/>
    <n v="1"/>
    <n v="1"/>
    <n v="0"/>
    <n v="1046021"/>
    <d v="2023-10-01T00:00:00"/>
    <n v="1"/>
    <n v="1046021"/>
    <n v="0"/>
    <n v="1046021"/>
    <s v="NO"/>
    <s v="NO"/>
    <n v="0"/>
    <s v="Gastos Manut. Semin Dane Cent- Asistente Tecnico"/>
    <s v="0"/>
  </r>
  <r>
    <s v="DRA"/>
    <s v="DRA_3979"/>
    <x v="13"/>
    <s v="Tematica Mercado"/>
    <s v="MERCADO_2023_GEIH"/>
    <s v="Bases de datos de la temática de mercado laboral"/>
    <x v="61"/>
    <n v="10"/>
    <s v="2017011000391 "/>
    <s v="CALI"/>
    <s v="CALI"/>
    <s v="Viaticos"/>
    <s v="Nacional"/>
    <n v="1"/>
    <n v="1"/>
    <n v="0"/>
    <n v="120000"/>
    <d v="2023-10-01T00:00:00"/>
    <n v="1"/>
    <n v="120000"/>
    <n v="0"/>
    <n v="120000"/>
    <s v="NO"/>
    <s v="NO"/>
    <n v="0"/>
    <s v="Transporte Aeropuerto Seminario"/>
    <s v="0"/>
  </r>
  <r>
    <s v="DRA"/>
    <s v="DRA_3980"/>
    <x v="13"/>
    <s v="Tematica Mercado"/>
    <s v="MERCADO_2023_GEIH"/>
    <s v="Bases de datos de la temática de mercado laboral"/>
    <x v="61"/>
    <n v="10"/>
    <s v="2017011000391 "/>
    <s v="CALI"/>
    <s v="PASTO"/>
    <s v="Viaticos"/>
    <s v="Nacional"/>
    <n v="1"/>
    <n v="1"/>
    <n v="0"/>
    <n v="563951"/>
    <d v="2023-10-01T00:00:00"/>
    <n v="1"/>
    <n v="563951"/>
    <n v="0"/>
    <n v="563951"/>
    <s v="NO"/>
    <s v="NO"/>
    <n v="0"/>
    <s v="Gastos Manut. Semin Dane Cent- Inform"/>
    <s v="0"/>
  </r>
  <r>
    <s v="DRA"/>
    <s v="DRA_3981"/>
    <x v="13"/>
    <s v="Tematica Mercado"/>
    <s v="MERCADO_2023_GEIH"/>
    <s v="Bases de datos de la temática de mercado laboral"/>
    <x v="61"/>
    <n v="10"/>
    <s v="2017011000391 "/>
    <s v="CALI"/>
    <s v="PASTO"/>
    <s v="Viaticos"/>
    <s v="Nacional"/>
    <n v="1"/>
    <n v="1"/>
    <n v="0"/>
    <n v="789531"/>
    <d v="2023-10-01T00:00:00"/>
    <n v="1"/>
    <n v="789531"/>
    <n v="0"/>
    <n v="789531"/>
    <s v="NO"/>
    <s v="NO"/>
    <n v="0"/>
    <s v="Gastos Manut. Sem Dane Cent- Coord De Campo"/>
    <s v="0"/>
  </r>
  <r>
    <s v="DRA"/>
    <s v="DRA_3982"/>
    <x v="13"/>
    <s v="Tematica Mercado"/>
    <s v="MERCADO_2023_GEIH"/>
    <s v="Bases de datos de la temática de mercado laboral"/>
    <x v="61"/>
    <n v="10"/>
    <s v="2017011000391 "/>
    <s v="CALI"/>
    <s v="PASTO"/>
    <s v="Viaticos"/>
    <s v="Nacional"/>
    <n v="1"/>
    <n v="1"/>
    <n v="0"/>
    <n v="926755"/>
    <d v="2023-10-01T00:00:00"/>
    <n v="1"/>
    <n v="926755"/>
    <n v="0"/>
    <n v="926755"/>
    <s v="NO"/>
    <s v="NO"/>
    <n v="0"/>
    <s v="Gastos Manut. Semin Dane Cent- Asistente Tecnico"/>
    <s v="0"/>
  </r>
  <r>
    <s v="DRA"/>
    <s v="DRA_3983"/>
    <x v="13"/>
    <s v="Tematica Mercado"/>
    <s v="MERCADO_2023_GEIH"/>
    <s v="Bases de datos de la temática de mercado laboral"/>
    <x v="61"/>
    <n v="10"/>
    <s v="2017011000391 "/>
    <s v="CALI"/>
    <s v="PASTO"/>
    <s v="Viaticos"/>
    <s v="Nacional"/>
    <n v="1"/>
    <n v="1"/>
    <n v="0"/>
    <n v="120000"/>
    <d v="2023-10-01T00:00:00"/>
    <n v="1"/>
    <n v="120000"/>
    <n v="0"/>
    <n v="120000"/>
    <s v="NO"/>
    <s v="NO"/>
    <n v="0"/>
    <s v="Transporte Aeropuerto Seminario"/>
    <s v="0"/>
  </r>
  <r>
    <s v="DRA"/>
    <s v="DRA_3984"/>
    <x v="13"/>
    <s v="Tematica Mercado"/>
    <s v="MERCADO_2023_GEIH"/>
    <s v="Bases de datos de la temática de mercado laboral"/>
    <x v="61"/>
    <n v="10"/>
    <s v="2017011000391 "/>
    <s v="CALI"/>
    <s v="POPAYAN"/>
    <s v="Viaticos"/>
    <s v="Nacional"/>
    <n v="1"/>
    <n v="1"/>
    <n v="0"/>
    <n v="563951"/>
    <d v="2023-10-01T00:00:00"/>
    <n v="1"/>
    <n v="563951"/>
    <n v="0"/>
    <n v="563951"/>
    <s v="NO"/>
    <s v="NO"/>
    <n v="0"/>
    <s v="Gastos Manut. Semin Dane Cent- Inform"/>
    <s v="0"/>
  </r>
  <r>
    <s v="DRA"/>
    <s v="DRA_3985"/>
    <x v="13"/>
    <s v="Tematica Mercado"/>
    <s v="MERCADO_2023_GEIH"/>
    <s v="Bases de datos de la temática de mercado laboral"/>
    <x v="61"/>
    <n v="10"/>
    <s v="2017011000391 "/>
    <s v="CALI"/>
    <s v="POPAYAN"/>
    <s v="Viaticos"/>
    <s v="Nacional"/>
    <n v="1"/>
    <n v="1"/>
    <n v="0"/>
    <n v="789531"/>
    <d v="2023-10-01T00:00:00"/>
    <n v="1"/>
    <n v="789531"/>
    <n v="0"/>
    <n v="789531"/>
    <s v="NO"/>
    <s v="NO"/>
    <n v="0"/>
    <s v="Gastos Manut. Sem Dane Cent- Coord De Campo"/>
    <s v="0"/>
  </r>
  <r>
    <s v="DRA"/>
    <s v="DRA_3986"/>
    <x v="13"/>
    <s v="Tematica Mercado"/>
    <s v="MERCADO_2023_GEIH"/>
    <s v="Bases de datos de la temática de mercado laboral"/>
    <x v="61"/>
    <n v="10"/>
    <s v="2017011000391 "/>
    <s v="CALI"/>
    <s v="POPAYAN"/>
    <s v="Viaticos"/>
    <s v="Nacional"/>
    <n v="1"/>
    <n v="1"/>
    <n v="0"/>
    <n v="926755"/>
    <d v="2023-10-01T00:00:00"/>
    <n v="1"/>
    <n v="926755"/>
    <n v="0"/>
    <n v="926755"/>
    <s v="NO"/>
    <s v="NO"/>
    <n v="0"/>
    <s v="Gastos Manut. Semin Dane Cent- Asistente Tecnico"/>
    <s v="0"/>
  </r>
  <r>
    <s v="DRA"/>
    <s v="DRA_3987"/>
    <x v="13"/>
    <s v="Tematica Mercado"/>
    <s v="MERCADO_2023_GEIH"/>
    <s v="Bases de datos de la temática de mercado laboral"/>
    <x v="61"/>
    <n v="10"/>
    <s v="2017011000391 "/>
    <s v="MANIZALES"/>
    <s v="MANIZALES"/>
    <s v="Viaticos"/>
    <s v="Nacional"/>
    <n v="1"/>
    <n v="1"/>
    <n v="0"/>
    <n v="563951"/>
    <d v="2023-10-01T00:00:00"/>
    <n v="1"/>
    <n v="563951"/>
    <n v="0"/>
    <n v="563951"/>
    <s v="NO"/>
    <s v="NO"/>
    <n v="0"/>
    <s v="Gastos Manut. Semin Dane Cent- Inform"/>
    <s v="0"/>
  </r>
  <r>
    <s v="DRA"/>
    <s v="DRA_3988"/>
    <x v="13"/>
    <s v="Tematica Mercado"/>
    <s v="MERCADO_2023_GEIH"/>
    <s v="Bases de datos de la temática de mercado laboral"/>
    <x v="61"/>
    <n v="10"/>
    <s v="2017011000391 "/>
    <s v="MANIZALES"/>
    <s v="MANIZALES"/>
    <s v="Viaticos"/>
    <s v="Nacional"/>
    <n v="1"/>
    <n v="1"/>
    <n v="0"/>
    <n v="789531"/>
    <d v="2023-10-01T00:00:00"/>
    <n v="1"/>
    <n v="789531"/>
    <n v="0"/>
    <n v="789531"/>
    <s v="NO"/>
    <s v="NO"/>
    <n v="0"/>
    <s v="Gastos Manut. Sem Dane Cent- Coord De Campo"/>
    <s v="0"/>
  </r>
  <r>
    <s v="DRA"/>
    <s v="DRA_3989"/>
    <x v="13"/>
    <s v="Tematica Mercado"/>
    <s v="MERCADO_2023_GEIH"/>
    <s v="Bases de datos de la temática de mercado laboral"/>
    <x v="61"/>
    <n v="10"/>
    <s v="2017011000391 "/>
    <s v="MANIZALES"/>
    <s v="MANIZALES"/>
    <s v="Viaticos"/>
    <s v="Nacional"/>
    <n v="1"/>
    <n v="1"/>
    <n v="0"/>
    <n v="926755"/>
    <d v="2023-10-01T00:00:00"/>
    <n v="1"/>
    <n v="926755"/>
    <n v="0"/>
    <n v="926755"/>
    <s v="NO"/>
    <s v="NO"/>
    <n v="0"/>
    <s v="Gastos Manut. Semin Dane Cent- Asistente Tecnico"/>
    <s v="0"/>
  </r>
  <r>
    <s v="DRA"/>
    <s v="DRA_3990"/>
    <x v="13"/>
    <s v="Tematica Mercado"/>
    <s v="MERCADO_2023_GEIH"/>
    <s v="Bases de datos de la temática de mercado laboral"/>
    <x v="61"/>
    <n v="10"/>
    <s v="2017011000391 "/>
    <s v="MANIZALES"/>
    <s v="ARMENIA"/>
    <s v="Viaticos"/>
    <s v="Nacional"/>
    <n v="1"/>
    <n v="1"/>
    <n v="0"/>
    <n v="789531"/>
    <d v="2023-10-01T00:00:00"/>
    <n v="1"/>
    <n v="789531"/>
    <n v="0"/>
    <n v="789531"/>
    <s v="NO"/>
    <s v="NO"/>
    <n v="0"/>
    <s v="Gastos Manut. Sem Dane Cent- Coord De Campo"/>
    <s v="0"/>
  </r>
  <r>
    <s v="DRA"/>
    <s v="DRA_3991"/>
    <x v="13"/>
    <s v="Tematica Mercado"/>
    <s v="MERCADO_2023_GEIH"/>
    <s v="Bases de datos de la temática de mercado laboral"/>
    <x v="61"/>
    <n v="10"/>
    <s v="2017011000391 "/>
    <s v="MANIZALES"/>
    <s v="ARMENIA"/>
    <s v="Viaticos"/>
    <s v="Nacional"/>
    <n v="1"/>
    <n v="1"/>
    <n v="0"/>
    <n v="563951"/>
    <d v="2023-10-01T00:00:00"/>
    <n v="1"/>
    <n v="563951"/>
    <n v="0"/>
    <n v="563951"/>
    <s v="NO"/>
    <s v="NO"/>
    <n v="0"/>
    <s v="Gastos Manut. Semin Dane Cent- Inform"/>
    <s v="0"/>
  </r>
  <r>
    <s v="DRA"/>
    <s v="DRA_3992"/>
    <x v="13"/>
    <s v="Tematica Mercado"/>
    <s v="MERCADO_2023_GEIH"/>
    <s v="Bases de datos de la temática de mercado laboral"/>
    <x v="61"/>
    <n v="10"/>
    <s v="2017011000391 "/>
    <s v="MANIZALES"/>
    <s v="ARMENIA"/>
    <s v="Viaticos"/>
    <s v="Nacional"/>
    <n v="1"/>
    <n v="1"/>
    <n v="0"/>
    <n v="926755"/>
    <d v="2023-10-01T00:00:00"/>
    <n v="1"/>
    <n v="926755"/>
    <n v="0"/>
    <n v="926755"/>
    <s v="NO"/>
    <s v="NO"/>
    <n v="0"/>
    <s v="Gastos Manut. Semin Dane Cent- Asistente Tecnico"/>
    <s v="0"/>
  </r>
  <r>
    <s v="DRA"/>
    <s v="DRA_3993"/>
    <x v="13"/>
    <s v="Tematica Mercado"/>
    <s v="MERCADO_2023_GEIH"/>
    <s v="Bases de datos de la temática de mercado laboral"/>
    <x v="61"/>
    <n v="10"/>
    <s v="2017011000391 "/>
    <s v="MANIZALES"/>
    <s v="ARMENIA"/>
    <s v="Viaticos"/>
    <s v="Nacional"/>
    <n v="1"/>
    <n v="1"/>
    <n v="0"/>
    <n v="120000"/>
    <d v="2023-10-01T00:00:00"/>
    <n v="1"/>
    <n v="120000"/>
    <n v="0"/>
    <n v="120000"/>
    <s v="NO"/>
    <s v="NO"/>
    <n v="0"/>
    <s v="Transporte Aeropuerto Seminario"/>
    <s v="0"/>
  </r>
  <r>
    <s v="DRA"/>
    <s v="DRA_3994"/>
    <x v="13"/>
    <s v="Tematica Mercado"/>
    <s v="MERCADO_2023_GEIH"/>
    <s v="Bases de datos de la temática de mercado laboral"/>
    <x v="61"/>
    <n v="10"/>
    <s v="2017011000391 "/>
    <s v="MANIZALES"/>
    <s v="IBAGUE"/>
    <s v="Viaticos"/>
    <s v="Nacional"/>
    <n v="1"/>
    <n v="1"/>
    <n v="0"/>
    <n v="563951"/>
    <d v="2023-10-01T00:00:00"/>
    <n v="1"/>
    <n v="563951"/>
    <n v="0"/>
    <n v="563951"/>
    <s v="NO"/>
    <s v="NO"/>
    <n v="0"/>
    <s v="Gastos Manut. Semin Dane Cent- Inform"/>
    <s v="0"/>
  </r>
  <r>
    <s v="DRA"/>
    <s v="DRA_3995"/>
    <x v="13"/>
    <s v="Tematica Mercado"/>
    <s v="MERCADO_2023_GEIH"/>
    <s v="Bases de datos de la temática de mercado laboral"/>
    <x v="61"/>
    <n v="10"/>
    <s v="2017011000391 "/>
    <s v="MANIZALES"/>
    <s v="IBAGUE"/>
    <s v="Viaticos"/>
    <s v="Nacional"/>
    <n v="1"/>
    <n v="1"/>
    <n v="0"/>
    <n v="789531"/>
    <d v="2023-10-01T00:00:00"/>
    <n v="1"/>
    <n v="789531"/>
    <n v="0"/>
    <n v="789531"/>
    <s v="NO"/>
    <s v="NO"/>
    <n v="0"/>
    <s v="Gastos Manut. Sem Dane Cent- Coord De Campo"/>
    <s v="0"/>
  </r>
  <r>
    <s v="DRA"/>
    <s v="DRA_3996"/>
    <x v="13"/>
    <s v="Tematica Mercado"/>
    <s v="MERCADO_2023_GEIH"/>
    <s v="Bases de datos de la temática de mercado laboral"/>
    <x v="61"/>
    <n v="10"/>
    <s v="2017011000391 "/>
    <s v="MANIZALES"/>
    <s v="IBAGUE"/>
    <s v="Viaticos"/>
    <s v="Nacional"/>
    <n v="1"/>
    <n v="1"/>
    <n v="0"/>
    <n v="926755"/>
    <d v="2023-10-01T00:00:00"/>
    <n v="1"/>
    <n v="926755"/>
    <n v="0"/>
    <n v="926755"/>
    <s v="NO"/>
    <s v="NO"/>
    <n v="0"/>
    <s v="Gastos Manut. Semin Dane Cent- Asistente Tecnico"/>
    <s v="0"/>
  </r>
  <r>
    <s v="DRA"/>
    <s v="DRA_3997"/>
    <x v="13"/>
    <s v="Tematica Mercado"/>
    <s v="MERCADO_2023_GEIH"/>
    <s v="Bases de datos de la temática de mercado laboral"/>
    <x v="61"/>
    <n v="10"/>
    <s v="2017011000391 "/>
    <s v="MANIZALES"/>
    <s v="IBAGUE"/>
    <s v="Viaticos"/>
    <s v="Nacional"/>
    <n v="1"/>
    <n v="1"/>
    <n v="0"/>
    <n v="120000"/>
    <d v="2023-10-01T00:00:00"/>
    <n v="1"/>
    <n v="120000"/>
    <n v="0"/>
    <n v="120000"/>
    <s v="NO"/>
    <s v="NO"/>
    <n v="0"/>
    <s v="Transporte Aeropuerto Seminario"/>
    <s v="0"/>
  </r>
  <r>
    <s v="DRA"/>
    <s v="DRA_3998"/>
    <x v="13"/>
    <s v="Tematica Mercado"/>
    <s v="MERCADO_2023_GEIH"/>
    <s v="Bases de datos de la temática de mercado laboral"/>
    <x v="61"/>
    <n v="10"/>
    <s v="2017011000391 "/>
    <s v="MANIZALES"/>
    <s v="PEREIRA"/>
    <s v="Viaticos"/>
    <s v="Nacional"/>
    <n v="1"/>
    <n v="1"/>
    <n v="0"/>
    <n v="563951"/>
    <d v="2023-10-01T00:00:00"/>
    <n v="1"/>
    <n v="563951"/>
    <n v="0"/>
    <n v="563951"/>
    <s v="NO"/>
    <s v="NO"/>
    <n v="0"/>
    <s v="Gastos Manut. Semin Dane Cent- Inform"/>
    <s v="0"/>
  </r>
  <r>
    <s v="DRA"/>
    <s v="DRA_3999"/>
    <x v="13"/>
    <s v="Tematica Mercado"/>
    <s v="MERCADO_2023_GEIH"/>
    <s v="Bases de datos de la temática de mercado laboral"/>
    <x v="61"/>
    <n v="10"/>
    <s v="2017011000391 "/>
    <s v="MANIZALES"/>
    <s v="PEREIRA"/>
    <s v="Viaticos"/>
    <s v="Nacional"/>
    <n v="1"/>
    <n v="1"/>
    <n v="0"/>
    <n v="789531"/>
    <d v="2023-10-01T00:00:00"/>
    <n v="1"/>
    <n v="789531"/>
    <n v="0"/>
    <n v="789531"/>
    <s v="NO"/>
    <s v="NO"/>
    <n v="0"/>
    <s v="Gastos Manut. Sem Dane Cent- Coord De Campo"/>
    <s v="0"/>
  </r>
  <r>
    <s v="DRA"/>
    <s v="DRA_4000"/>
    <x v="13"/>
    <s v="Tematica Mercado"/>
    <s v="MERCADO_2023_GEIH"/>
    <s v="Bases de datos de la temática de mercado laboral"/>
    <x v="61"/>
    <n v="10"/>
    <s v="2017011000391 "/>
    <s v="MANIZALES"/>
    <s v="PEREIRA"/>
    <s v="Viaticos"/>
    <s v="Nacional"/>
    <n v="1"/>
    <n v="1"/>
    <n v="0"/>
    <n v="926755"/>
    <d v="2023-10-01T00:00:00"/>
    <n v="1"/>
    <n v="926755"/>
    <n v="0"/>
    <n v="926755"/>
    <s v="NO"/>
    <s v="NO"/>
    <n v="0"/>
    <s v="Gastos Manut. Semin Dane Cent- Asistente Tecnico"/>
    <s v="0"/>
  </r>
  <r>
    <s v="DRA"/>
    <s v="DRA_4001"/>
    <x v="13"/>
    <s v="Tematica Mercado"/>
    <s v="MERCADO_2023_GEIH"/>
    <s v="Bases de datos de la temática de mercado laboral"/>
    <x v="61"/>
    <n v="10"/>
    <s v="2017011000391 "/>
    <s v="MEDELLIN"/>
    <s v="MEDELLIN"/>
    <s v="Viaticos"/>
    <s v="Nacional"/>
    <n v="1"/>
    <n v="1"/>
    <n v="0"/>
    <n v="563951"/>
    <d v="2023-10-01T00:00:00"/>
    <n v="1"/>
    <n v="563951"/>
    <n v="563951"/>
    <n v="0"/>
    <s v="NO"/>
    <s v="NO"/>
    <n v="41023"/>
    <s v="Gastos Manut. Semin Dane Cent- Inform"/>
    <s v="0"/>
  </r>
  <r>
    <s v="DRA"/>
    <s v="DRA_4002"/>
    <x v="13"/>
    <s v="Tematica Mercado"/>
    <s v="MERCADO_2023_GEIH"/>
    <s v="Bases de datos de la temática de mercado laboral"/>
    <x v="61"/>
    <n v="10"/>
    <s v="2017011000391 "/>
    <s v="MEDELLIN"/>
    <s v="MEDELLIN"/>
    <s v="Viaticos"/>
    <s v="Nacional"/>
    <n v="1"/>
    <n v="1"/>
    <n v="0"/>
    <n v="1579062"/>
    <d v="2023-10-01T00:00:00"/>
    <n v="1"/>
    <n v="1579062"/>
    <n v="1579062"/>
    <n v="0"/>
    <s v="NO"/>
    <s v="NO"/>
    <n v="41023"/>
    <s v="Gastos Manut. Sem Dane Cent- Coord De Campo"/>
    <s v="0"/>
  </r>
  <r>
    <s v="DRA"/>
    <s v="DRA_4003"/>
    <x v="13"/>
    <s v="Tematica Mercado"/>
    <s v="MERCADO_2023_GEIH"/>
    <s v="Bases de datos de la temática de mercado laboral"/>
    <x v="61"/>
    <n v="10"/>
    <s v="2017011000391 "/>
    <s v="MEDELLIN"/>
    <s v="MEDELLIN"/>
    <s v="Viaticos"/>
    <s v="Nacional"/>
    <n v="1"/>
    <n v="1"/>
    <n v="0"/>
    <n v="1046021"/>
    <d v="2023-10-01T00:00:00"/>
    <n v="1"/>
    <n v="1046021"/>
    <n v="1046021"/>
    <n v="0"/>
    <s v="NO"/>
    <s v="NO"/>
    <n v="41023"/>
    <s v="Gastos Manut. Semin Dane Cent- Asistente Tecnico"/>
    <s v="0"/>
  </r>
  <r>
    <s v="DRA"/>
    <s v="DRA_4004"/>
    <x v="13"/>
    <s v="Tematica Mercado"/>
    <s v="MERCADO_2023_GEIH"/>
    <s v="Bases de datos de la temática de mercado laboral"/>
    <x v="61"/>
    <n v="10"/>
    <s v="2017011000391 "/>
    <s v="MEDELLIN"/>
    <s v="MEDELLIN"/>
    <s v="Viaticos"/>
    <s v="Nacional"/>
    <n v="1"/>
    <n v="1"/>
    <n v="0"/>
    <n v="160000"/>
    <d v="2023-10-01T00:00:00"/>
    <n v="1"/>
    <n v="160000"/>
    <n v="160000"/>
    <n v="0"/>
    <s v="NO"/>
    <s v="NO"/>
    <n v="41023"/>
    <s v="Transporte Aeropuerto Seminario"/>
    <s v="0"/>
  </r>
  <r>
    <s v="DRA"/>
    <s v="DRA_4005"/>
    <x v="13"/>
    <s v="Tematica Mercado"/>
    <s v="MERCADO_2023_GEIH"/>
    <s v="Bases de datos de la temática de mercado laboral"/>
    <x v="61"/>
    <n v="10"/>
    <s v="2017011000391 "/>
    <s v="MEDELLIN"/>
    <s v="MONTERIA"/>
    <s v="Viaticos"/>
    <s v="Nacional"/>
    <n v="1"/>
    <n v="1"/>
    <n v="0"/>
    <n v="563951"/>
    <d v="2023-10-01T00:00:00"/>
    <n v="1"/>
    <n v="563951"/>
    <n v="563951"/>
    <n v="0"/>
    <s v="NO"/>
    <s v="NO"/>
    <n v="41023"/>
    <s v="Gastos Manut. Semin Dane Cent- Inform"/>
    <s v="0"/>
  </r>
  <r>
    <s v="DRA"/>
    <s v="DRA_4006"/>
    <x v="13"/>
    <s v="Tematica Mercado"/>
    <s v="MERCADO_2023_GEIH"/>
    <s v="Bases de datos de la temática de mercado laboral"/>
    <x v="61"/>
    <n v="10"/>
    <s v="2017011000391 "/>
    <s v="MEDELLIN"/>
    <s v="MONTERIA"/>
    <s v="Viaticos"/>
    <s v="Nacional"/>
    <n v="1"/>
    <n v="1"/>
    <n v="0"/>
    <n v="789531"/>
    <d v="2023-10-01T00:00:00"/>
    <n v="1"/>
    <n v="789531"/>
    <n v="789531"/>
    <n v="0"/>
    <s v="NO"/>
    <s v="NO"/>
    <n v="41023"/>
    <s v="Gastos Manut. Sem Dane Cent- Coord De Campo"/>
    <s v="0"/>
  </r>
  <r>
    <s v="DRA"/>
    <s v="DRA_4007"/>
    <x v="13"/>
    <s v="Tematica Mercado"/>
    <s v="MERCADO_2023_GEIH"/>
    <s v="Bases de datos de la temática de mercado laboral"/>
    <x v="61"/>
    <n v="10"/>
    <s v="2017011000391 "/>
    <s v="MEDELLIN"/>
    <s v="MONTERIA"/>
    <s v="Viaticos"/>
    <s v="Nacional"/>
    <n v="1"/>
    <n v="1"/>
    <n v="0"/>
    <n v="926755"/>
    <d v="2023-10-01T00:00:00"/>
    <n v="1"/>
    <n v="926755"/>
    <n v="926755"/>
    <n v="0"/>
    <s v="NO"/>
    <s v="NO"/>
    <n v="41023"/>
    <s v="Gastos Manut. Semin Dane Cent- Asistente Tecnico"/>
    <s v="0"/>
  </r>
  <r>
    <s v="DRA"/>
    <s v="DRA_4008"/>
    <x v="13"/>
    <s v="Tematica Mercado"/>
    <s v="MERCADO_2023_GEIH"/>
    <s v="Bases de datos de la temática de mercado laboral"/>
    <x v="61"/>
    <n v="10"/>
    <s v="2017011000391 "/>
    <s v="MEDELLIN"/>
    <s v="MONTERIA"/>
    <s v="Viaticos"/>
    <s v="Nacional"/>
    <n v="1"/>
    <n v="1"/>
    <n v="0"/>
    <n v="120000"/>
    <d v="2023-10-01T00:00:00"/>
    <n v="1"/>
    <n v="120000"/>
    <n v="120000"/>
    <n v="0"/>
    <s v="NO"/>
    <s v="NO"/>
    <n v="41023"/>
    <s v="Transporte Aeropuerto Seminario"/>
    <s v="0"/>
  </r>
  <r>
    <s v="DRA"/>
    <s v="DRA_4009"/>
    <x v="13"/>
    <s v="Tematica Mercado"/>
    <s v="MERCADO_2023_GEIH"/>
    <s v="Bases de datos de la temática de mercado laboral"/>
    <x v="61"/>
    <n v="10"/>
    <s v="2017011000391 "/>
    <s v="MEDELLIN"/>
    <s v="QUIBDO"/>
    <s v="Viaticos"/>
    <s v="Nacional"/>
    <n v="1"/>
    <n v="1"/>
    <n v="0"/>
    <n v="563951"/>
    <d v="2023-10-01T00:00:00"/>
    <n v="1"/>
    <n v="563951"/>
    <n v="563951"/>
    <n v="0"/>
    <s v="NO"/>
    <s v="NO"/>
    <n v="41023"/>
    <s v="Gastos Manut. Semin Dane Cent- Inform"/>
    <s v="0"/>
  </r>
  <r>
    <s v="DRA"/>
    <s v="DRA_4010"/>
    <x v="13"/>
    <s v="Tematica Mercado"/>
    <s v="MERCADO_2023_GEIH"/>
    <s v="Bases de datos de la temática de mercado laboral"/>
    <x v="61"/>
    <n v="10"/>
    <s v="2017011000391 "/>
    <s v="MEDELLIN"/>
    <s v="QUIBDO"/>
    <s v="Viaticos"/>
    <s v="Nacional"/>
    <n v="1"/>
    <n v="1"/>
    <n v="0"/>
    <n v="789531"/>
    <d v="2023-10-01T00:00:00"/>
    <n v="1"/>
    <n v="789531"/>
    <n v="789531"/>
    <n v="0"/>
    <s v="NO"/>
    <s v="NO"/>
    <n v="41023"/>
    <s v="Gastos Manut. Sem Dane Cent- Coord De Campo"/>
    <s v="0"/>
  </r>
  <r>
    <s v="DRA"/>
    <s v="DRA_4011"/>
    <x v="13"/>
    <s v="Tematica Mercado"/>
    <s v="MERCADO_2023_GEIH"/>
    <s v="Bases de datos de la temática de mercado laboral"/>
    <x v="61"/>
    <n v="10"/>
    <s v="2017011000391 "/>
    <s v="MEDELLIN"/>
    <s v="QUIBDO"/>
    <s v="Viaticos"/>
    <s v="Nacional"/>
    <n v="1"/>
    <n v="1"/>
    <n v="0"/>
    <n v="926755"/>
    <d v="2023-10-01T00:00:00"/>
    <n v="1"/>
    <n v="926755"/>
    <n v="926755"/>
    <n v="0"/>
    <s v="NO"/>
    <s v="NO"/>
    <n v="41023"/>
    <s v="Gastos Manut. Semin Dane Cent- Asistente Tecnico"/>
    <s v="0"/>
  </r>
  <r>
    <s v="DRA"/>
    <s v="DRA_4013"/>
    <x v="13"/>
    <s v="Tematica Mercado"/>
    <s v="MERCADO_2023_GEIH"/>
    <s v="Bases de datos de la temática de mercado laboral"/>
    <x v="61"/>
    <n v="10"/>
    <s v="2017011000391 "/>
    <s v="BUCARAMANGA"/>
    <s v="ARAUCA"/>
    <s v="Viaticos"/>
    <s v="Nacional"/>
    <n v="1"/>
    <n v="1"/>
    <n v="0"/>
    <n v="563951"/>
    <d v="2023-10-01T00:00:00"/>
    <n v="1"/>
    <n v="563951"/>
    <n v="0"/>
    <n v="563951"/>
    <s v="NO"/>
    <s v="NO"/>
    <n v="0"/>
    <s v="Gastos Manut. Semin Dane Cent- Inform"/>
    <s v="0"/>
  </r>
  <r>
    <s v="DRA"/>
    <s v="DRA_4014"/>
    <x v="13"/>
    <s v="Tematica Mercado"/>
    <s v="MERCADO_2023_GEIH"/>
    <s v="Bases de datos de la temática de mercado laboral"/>
    <x v="61"/>
    <n v="10"/>
    <s v="2017011000391 "/>
    <s v="BUCARAMANGA"/>
    <s v="ARAUCA"/>
    <s v="Viaticos"/>
    <s v="Nacional"/>
    <n v="1"/>
    <n v="1"/>
    <n v="0"/>
    <n v="789531"/>
    <d v="2023-10-01T00:00:00"/>
    <n v="1"/>
    <n v="789531"/>
    <n v="0"/>
    <n v="789531"/>
    <s v="NO"/>
    <s v="NO"/>
    <n v="0"/>
    <s v="Gastos Manut. Sem Dane Cent- Coord De Campo"/>
    <s v="0"/>
  </r>
  <r>
    <s v="DRA"/>
    <s v="DRA_4015"/>
    <x v="13"/>
    <s v="Tematica Mercado"/>
    <s v="MERCADO_2023_GEIH"/>
    <s v="Bases de datos de la temática de mercado laboral"/>
    <x v="61"/>
    <n v="10"/>
    <s v="2017011000391 "/>
    <s v="BOGOTA"/>
    <s v="BOGOTA"/>
    <s v="Viaticos"/>
    <s v="Nacional"/>
    <n v="1"/>
    <n v="1"/>
    <n v="0"/>
    <n v="789531"/>
    <d v="2023-04-01T00:00:00"/>
    <n v="1"/>
    <n v="789531"/>
    <n v="789531"/>
    <n v="0"/>
    <s v="NO"/>
    <s v="NO"/>
    <n v="68323"/>
    <s v="Supervision Operativa Territorial"/>
    <s v="0"/>
  </r>
  <r>
    <s v="DRA"/>
    <s v="DRA_4016"/>
    <x v="13"/>
    <s v="Tematica Mercado"/>
    <s v="MERCADO_2023_GEIH"/>
    <s v="Bases de datos de la temática de mercado laboral"/>
    <x v="61"/>
    <n v="10"/>
    <s v="2017011000391 "/>
    <s v="BOGOTA"/>
    <s v="YOPAL"/>
    <s v="Viaticos"/>
    <s v="Nacional"/>
    <n v="1"/>
    <n v="1"/>
    <n v="0"/>
    <n v="563951"/>
    <d v="2023-10-01T00:00:00"/>
    <n v="1"/>
    <n v="563951"/>
    <n v="0"/>
    <n v="563951"/>
    <s v="NO"/>
    <s v="NO"/>
    <n v="0"/>
    <s v="Gastos Manut. Semin Dane Cent- Inform"/>
    <s v="0"/>
  </r>
  <r>
    <s v="DRA"/>
    <s v="DRA_4017"/>
    <x v="13"/>
    <s v="Tematica Mercado"/>
    <s v="MERCADO_2023_GEIH"/>
    <s v="Bases de datos de la temática de mercado laboral"/>
    <x v="61"/>
    <n v="10"/>
    <s v="2017011000391 "/>
    <s v="BOGOTA"/>
    <s v="YOPAL"/>
    <s v="Viaticos"/>
    <s v="Nacional"/>
    <n v="1"/>
    <n v="1"/>
    <n v="0"/>
    <n v="789531"/>
    <d v="2023-10-01T00:00:00"/>
    <n v="1"/>
    <n v="789531"/>
    <n v="0"/>
    <n v="789531"/>
    <s v="NO"/>
    <s v="NO"/>
    <n v="0"/>
    <s v="Gastos Manut. Sem Dane Cent- Coord De Campo"/>
    <s v="0"/>
  </r>
  <r>
    <s v="DRA"/>
    <s v="DRA_4018"/>
    <x v="13"/>
    <s v="Tematica Mercado"/>
    <s v="MERCADO_2023_GEIH"/>
    <s v="Bases de datos de la temática de mercado laboral"/>
    <x v="61"/>
    <n v="10"/>
    <s v="2017011000391 "/>
    <s v="CALI"/>
    <s v="PASTO"/>
    <s v="Viaticos"/>
    <s v="Nacional"/>
    <n v="1"/>
    <n v="1"/>
    <n v="0"/>
    <n v="789531"/>
    <d v="2023-04-01T00:00:00"/>
    <n v="1"/>
    <n v="789531"/>
    <n v="789531"/>
    <n v="0"/>
    <s v="NO"/>
    <s v="NO"/>
    <s v="41323;41723"/>
    <s v="Supervision Operativa Territorial"/>
    <s v="0"/>
  </r>
  <r>
    <s v="DRA"/>
    <s v="DRA_4019"/>
    <x v="13"/>
    <s v="Tematica Mercado"/>
    <s v="MERCADO_2023_GEIH"/>
    <s v="Bases de datos de la temática de mercado laboral"/>
    <x v="61"/>
    <n v="10"/>
    <s v="2017011000391 "/>
    <s v="CALI"/>
    <s v="MOCOA"/>
    <s v="Viaticos"/>
    <s v="Nacional"/>
    <n v="1"/>
    <n v="1"/>
    <n v="0"/>
    <n v="563951"/>
    <d v="2023-10-01T00:00:00"/>
    <n v="1"/>
    <n v="563951"/>
    <n v="0"/>
    <n v="563951"/>
    <s v="NO"/>
    <s v="NO"/>
    <n v="0"/>
    <s v="Gastos Manut. Semin Dane Cent- Inform"/>
    <s v="0"/>
  </r>
  <r>
    <s v="DRA"/>
    <s v="DRA_4020"/>
    <x v="13"/>
    <s v="Tematica Mercado"/>
    <s v="MERCADO_2023_GEIH"/>
    <s v="Bases de datos de la temática de mercado laboral"/>
    <x v="61"/>
    <n v="10"/>
    <s v="2017011000391 "/>
    <s v="CALI"/>
    <s v="MOCOA"/>
    <s v="Viaticos"/>
    <s v="Nacional"/>
    <n v="1"/>
    <n v="1"/>
    <n v="0"/>
    <n v="789531"/>
    <d v="2023-10-01T00:00:00"/>
    <n v="1"/>
    <n v="789531"/>
    <n v="0"/>
    <n v="789531"/>
    <s v="NO"/>
    <s v="NO"/>
    <n v="0"/>
    <s v="Gastos Manut. Sem Dane Cent- Coord De Campo"/>
    <s v="0"/>
  </r>
  <r>
    <s v="DRA"/>
    <s v="DRA_4021"/>
    <x v="13"/>
    <s v="Tematica Mercado"/>
    <s v="MERCADO_2023_GEIH"/>
    <s v="Bases de datos de la temática de mercado laboral"/>
    <x v="61"/>
    <n v="10"/>
    <s v="2017011000391 "/>
    <s v="BOGOTA"/>
    <s v="BOGOTA"/>
    <s v="Viaticos"/>
    <s v="Nacional"/>
    <n v="1"/>
    <n v="1"/>
    <n v="0"/>
    <n v="789531"/>
    <d v="2023-04-01T00:00:00"/>
    <n v="1"/>
    <n v="789531"/>
    <n v="789531"/>
    <n v="0"/>
    <s v="NO"/>
    <s v="NO"/>
    <n v="68323"/>
    <s v="Supervision Operativa Territorial"/>
    <s v="0"/>
  </r>
  <r>
    <s v="DRA"/>
    <s v="DRA_4022"/>
    <x v="13"/>
    <s v="Tematica Mercado"/>
    <s v="MERCADO_2023_GEIH"/>
    <s v="Bases de datos de la temática de mercado laboral"/>
    <x v="61"/>
    <n v="10"/>
    <s v="2017011000391 "/>
    <s v="BOGOTA"/>
    <s v="LETICIA"/>
    <s v="Viaticos"/>
    <s v="Nacional"/>
    <n v="1"/>
    <n v="1"/>
    <n v="0"/>
    <n v="563951"/>
    <d v="2023-10-01T00:00:00"/>
    <n v="1"/>
    <n v="563951"/>
    <n v="0"/>
    <n v="563951"/>
    <s v="NO"/>
    <s v="NO"/>
    <n v="0"/>
    <s v="Gastos Manut. Semin Dane Cent- Inform"/>
    <s v="0"/>
  </r>
  <r>
    <s v="DRA"/>
    <s v="DRA_4023"/>
    <x v="13"/>
    <s v="Tematica Mercado"/>
    <s v="MERCADO_2023_GEIH"/>
    <s v="Bases de datos de la temática de mercado laboral"/>
    <x v="61"/>
    <n v="10"/>
    <s v="2017011000391 "/>
    <s v="BOGOTA"/>
    <s v="LETICIA"/>
    <s v="Viaticos"/>
    <s v="Nacional"/>
    <n v="1"/>
    <n v="1"/>
    <n v="0"/>
    <n v="789531"/>
    <d v="2023-10-01T00:00:00"/>
    <n v="1"/>
    <n v="789531"/>
    <n v="0"/>
    <n v="789531"/>
    <s v="NO"/>
    <s v="NO"/>
    <n v="0"/>
    <s v="Gastos Manut. Sem Dane Cent- Coord De Campo"/>
    <s v="0"/>
  </r>
  <r>
    <s v="DRA"/>
    <s v="DRA_4024"/>
    <x v="13"/>
    <s v="Tematica Mercado"/>
    <s v="MERCADO_2023_GEIH"/>
    <s v="Bases de datos de la temática de mercado laboral"/>
    <x v="61"/>
    <n v="10"/>
    <s v="2017011000391 "/>
    <s v="BOGOTA"/>
    <s v="BOGOTA"/>
    <s v="Viaticos"/>
    <s v="Nacional"/>
    <n v="1"/>
    <n v="1"/>
    <n v="0"/>
    <n v="789531"/>
    <d v="2023-04-01T00:00:00"/>
    <n v="1"/>
    <n v="789531"/>
    <n v="789531"/>
    <n v="0"/>
    <s v="NO"/>
    <s v="NO"/>
    <n v="68323"/>
    <s v="Supervision Operativa Territorial"/>
    <s v="0"/>
  </r>
  <r>
    <s v="DRA"/>
    <s v="DRA_4025"/>
    <x v="13"/>
    <s v="Tematica Mercado"/>
    <s v="MERCADO_2023_GEIH"/>
    <s v="Bases de datos de la temática de mercado laboral"/>
    <x v="61"/>
    <n v="10"/>
    <s v="2017011000391 "/>
    <s v="BOGOTA"/>
    <s v="INIRIDA"/>
    <s v="Viaticos"/>
    <s v="Nacional"/>
    <n v="1"/>
    <n v="1"/>
    <n v="0"/>
    <n v="789531"/>
    <d v="2023-10-01T00:00:00"/>
    <n v="1"/>
    <n v="789531"/>
    <n v="0"/>
    <n v="789531"/>
    <s v="NO"/>
    <s v="NO"/>
    <n v="0"/>
    <s v="Gastos Manut. Sem Dane Cent- Coord De Campo"/>
    <s v="0"/>
  </r>
  <r>
    <s v="DRA"/>
    <s v="DRA_4026"/>
    <x v="13"/>
    <s v="Tematica Mercado"/>
    <s v="MERCADO_2023_GEIH"/>
    <s v="Bases de datos de la temática de mercado laboral"/>
    <x v="61"/>
    <n v="10"/>
    <s v="2017011000391 "/>
    <s v="BOGOTA"/>
    <s v="INIRIDA"/>
    <s v="Viaticos"/>
    <s v="Nacional"/>
    <n v="1"/>
    <n v="1"/>
    <n v="0"/>
    <n v="563951"/>
    <d v="2023-10-01T00:00:00"/>
    <n v="1"/>
    <n v="563951"/>
    <n v="0"/>
    <n v="563951"/>
    <s v="NO"/>
    <s v="NO"/>
    <n v="0"/>
    <s v="Gastos Manut. Semin Dane Cent- Inform"/>
    <s v="0"/>
  </r>
  <r>
    <s v="DRA"/>
    <s v="DRA_4027"/>
    <x v="13"/>
    <s v="Tematica Mercado"/>
    <s v="MERCADO_2023_GEIH"/>
    <s v="Bases de datos de la temática de mercado laboral"/>
    <x v="61"/>
    <n v="10"/>
    <s v="2017011000391 "/>
    <s v="BOGOTA"/>
    <s v="BOGOTA"/>
    <s v="Viaticos"/>
    <s v="Nacional"/>
    <n v="1"/>
    <n v="1"/>
    <n v="0"/>
    <n v="789531"/>
    <d v="2023-04-01T00:00:00"/>
    <n v="1"/>
    <n v="789531"/>
    <n v="789531"/>
    <n v="0"/>
    <s v="NO"/>
    <s v="NO"/>
    <n v="68323"/>
    <s v="Supervision Operativa Territorial"/>
    <s v="0"/>
  </r>
  <r>
    <s v="DRA"/>
    <s v="DRA_4028"/>
    <x v="13"/>
    <s v="Tematica Mercado"/>
    <s v="MERCADO_2023_GEIH"/>
    <s v="Bases de datos de la temática de mercado laboral"/>
    <x v="61"/>
    <n v="10"/>
    <s v="2017011000391 "/>
    <s v="BOGOTA"/>
    <s v="SAN JOSE DEL GUAVIARE"/>
    <s v="Viaticos"/>
    <s v="Nacional"/>
    <n v="1"/>
    <n v="1"/>
    <n v="0"/>
    <n v="563951"/>
    <d v="2023-10-01T00:00:00"/>
    <n v="1"/>
    <n v="563951"/>
    <n v="0"/>
    <n v="563951"/>
    <s v="NO"/>
    <s v="NO"/>
    <n v="0"/>
    <s v="Gastos Manut. Semin Dane Cent- Inform"/>
    <s v="0"/>
  </r>
  <r>
    <s v="DRA"/>
    <s v="DRA_4029"/>
    <x v="13"/>
    <s v="Tematica Mercado"/>
    <s v="MERCADO_2023_GEIH"/>
    <s v="Bases de datos de la temática de mercado laboral"/>
    <x v="61"/>
    <n v="10"/>
    <s v="2017011000391 "/>
    <s v="BOGOTA"/>
    <s v="SAN JOSE DEL GUAVIARE"/>
    <s v="Viaticos"/>
    <s v="Nacional"/>
    <n v="1"/>
    <n v="1"/>
    <n v="0"/>
    <n v="789531"/>
    <d v="2023-10-01T00:00:00"/>
    <n v="1"/>
    <n v="789531"/>
    <n v="0"/>
    <n v="789531"/>
    <s v="NO"/>
    <s v="NO"/>
    <n v="0"/>
    <s v="Gastos Manut. Sem Dane Cent- Coord De Campo"/>
    <s v="0"/>
  </r>
  <r>
    <s v="DRA"/>
    <s v="DRA_4030"/>
    <x v="13"/>
    <s v="Tematica Mercado"/>
    <s v="MERCADO_2023_GEIH"/>
    <s v="Bases de datos de la temática de mercado laboral"/>
    <x v="61"/>
    <n v="10"/>
    <s v="2017011000391 "/>
    <s v="BOGOTA"/>
    <s v="BOGOTA"/>
    <s v="Viaticos"/>
    <s v="Nacional"/>
    <n v="1"/>
    <n v="1"/>
    <n v="0"/>
    <n v="789531"/>
    <d v="2023-04-01T00:00:00"/>
    <n v="1"/>
    <n v="789531"/>
    <n v="789531"/>
    <n v="0"/>
    <s v="NO"/>
    <s v="NO"/>
    <n v="68323"/>
    <s v="Supervision Operativa Territorial"/>
    <s v="0"/>
  </r>
  <r>
    <s v="DRA"/>
    <s v="DRA_4031"/>
    <x v="13"/>
    <s v="Tematica Mercado"/>
    <s v="MERCADO_2023_GEIH"/>
    <s v="Bases de datos de la temática de mercado laboral"/>
    <x v="61"/>
    <n v="10"/>
    <s v="2017011000391 "/>
    <s v="BOGOTA"/>
    <s v="MITU"/>
    <s v="Viaticos"/>
    <s v="Nacional"/>
    <n v="1"/>
    <n v="1"/>
    <n v="0"/>
    <n v="563951"/>
    <d v="2023-10-01T00:00:00"/>
    <n v="1"/>
    <n v="563951"/>
    <n v="0"/>
    <n v="563951"/>
    <s v="NO"/>
    <s v="NO"/>
    <n v="0"/>
    <s v="Gastos Manut. Semin Dane Cent- Inform"/>
    <s v="0"/>
  </r>
  <r>
    <s v="DRA"/>
    <s v="DRA_4032"/>
    <x v="13"/>
    <s v="Tematica Mercado"/>
    <s v="MERCADO_2023_GEIH"/>
    <s v="Bases de datos de la temática de mercado laboral"/>
    <x v="61"/>
    <n v="10"/>
    <s v="2017011000391 "/>
    <s v="BOGOTA"/>
    <s v="MITU"/>
    <s v="Viaticos"/>
    <s v="Nacional"/>
    <n v="1"/>
    <n v="1"/>
    <n v="0"/>
    <n v="789531"/>
    <d v="2023-10-01T00:00:00"/>
    <n v="1"/>
    <n v="789531"/>
    <n v="0"/>
    <n v="789531"/>
    <s v="NO"/>
    <s v="NO"/>
    <n v="0"/>
    <s v="Gastos Manut. Sem Dane Cent- Coord De Campo"/>
    <s v="0"/>
  </r>
  <r>
    <s v="DRA"/>
    <s v="DRA_4033"/>
    <x v="13"/>
    <s v="Tematica Mercado"/>
    <s v="MERCADO_2023_GEIH"/>
    <s v="Bases de datos de la temática de mercado laboral"/>
    <x v="61"/>
    <n v="10"/>
    <s v="2017011000391 "/>
    <s v="BOGOTA"/>
    <s v="BOGOTA"/>
    <s v="Viaticos"/>
    <s v="Nacional"/>
    <n v="1"/>
    <n v="1"/>
    <n v="0"/>
    <n v="789531"/>
    <d v="2023-04-01T00:00:00"/>
    <n v="1"/>
    <n v="789531"/>
    <n v="789531"/>
    <n v="0"/>
    <s v="NO"/>
    <s v="NO"/>
    <n v="68323"/>
    <s v="Supervision Operativa Territorial"/>
    <s v="0"/>
  </r>
  <r>
    <s v="DRA"/>
    <s v="DRA_4034"/>
    <x v="13"/>
    <s v="Tematica Mercado"/>
    <s v="MERCADO_2023_GEIH"/>
    <s v="Bases de datos de la temática de mercado laboral"/>
    <x v="61"/>
    <n v="10"/>
    <s v="2017011000391 "/>
    <s v="BOGOTA"/>
    <s v="PUERTO CARRENO"/>
    <s v="Viaticos"/>
    <s v="Nacional"/>
    <n v="1"/>
    <n v="1"/>
    <n v="0"/>
    <n v="563951"/>
    <d v="2023-10-01T00:00:00"/>
    <n v="1"/>
    <n v="563951"/>
    <n v="0"/>
    <n v="563951"/>
    <s v="NO"/>
    <s v="NO"/>
    <n v="0"/>
    <s v="Gastos Manut. Semin Dane Cent- Inform"/>
    <s v="0"/>
  </r>
  <r>
    <s v="DRA"/>
    <s v="DRA_4035"/>
    <x v="13"/>
    <s v="Tematica Mercado"/>
    <s v="MERCADO_2023_GEIH"/>
    <s v="Bases de datos de la temática de mercado laboral"/>
    <x v="61"/>
    <n v="10"/>
    <s v="2017011000391 "/>
    <s v="BOGOTA"/>
    <s v="PUERTO CARRENO"/>
    <s v="Viaticos"/>
    <s v="Nacional"/>
    <n v="1"/>
    <n v="1"/>
    <n v="0"/>
    <n v="789531"/>
    <d v="2023-10-01T00:00:00"/>
    <n v="1"/>
    <n v="789531"/>
    <n v="0"/>
    <n v="789531"/>
    <s v="NO"/>
    <s v="NO"/>
    <n v="0"/>
    <s v="Gastos Manut. Sem Dane Cent- Coord De Campo"/>
    <s v="0"/>
  </r>
  <r>
    <s v="DRA"/>
    <s v="DRA_4036"/>
    <x v="13"/>
    <s v="Tematica Mercado"/>
    <s v="MERCADO_2023_GEIH"/>
    <s v="Bases de datos de la temática de mercado laboral"/>
    <x v="61"/>
    <n v="10"/>
    <s v="2017011000391 "/>
    <s v="CALI"/>
    <s v="BUENAVENTURA"/>
    <s v="Viaticos"/>
    <s v="Nacional"/>
    <n v="1"/>
    <n v="1"/>
    <n v="0"/>
    <n v="789531"/>
    <d v="2023-10-01T00:00:00"/>
    <n v="1"/>
    <n v="789531"/>
    <n v="0"/>
    <n v="789531"/>
    <s v="NO"/>
    <s v="NO"/>
    <n v="0"/>
    <s v="Gastos Manut. Sem Dane Cent- Coord De Campo"/>
    <s v="0"/>
  </r>
  <r>
    <s v="DRA"/>
    <s v="DRA_4037"/>
    <x v="13"/>
    <s v="Tematica Mercado"/>
    <s v="MERCADO_2023_GEIH"/>
    <s v="Bases de datos de la temática de mercado laboral"/>
    <x v="61"/>
    <n v="10"/>
    <s v="2017011000391 "/>
    <s v="CALI"/>
    <s v="BUENAVENTURA"/>
    <s v="Viaticos"/>
    <s v="Nacional"/>
    <n v="1"/>
    <n v="1"/>
    <n v="0"/>
    <n v="563951"/>
    <d v="2023-10-01T00:00:00"/>
    <n v="1"/>
    <n v="563951"/>
    <n v="0"/>
    <n v="563951"/>
    <s v="NO"/>
    <s v="NO"/>
    <n v="0"/>
    <s v="Gastos Manut. Semin Dane Cent- Inform"/>
    <s v="0"/>
  </r>
  <r>
    <s v="DRA"/>
    <s v="DRA_4038"/>
    <x v="13"/>
    <s v="Tematica Mercado"/>
    <s v="MERCADO_2023_GEIH"/>
    <s v="Bases de datos de la temática de mercado laboral"/>
    <x v="61"/>
    <n v="10"/>
    <s v="2017011000391 "/>
    <s v="CALI"/>
    <s v="BUENAVENTURA"/>
    <s v="Viaticos"/>
    <s v="Nacional"/>
    <n v="1"/>
    <n v="1"/>
    <n v="0"/>
    <n v="80000"/>
    <d v="2023-10-01T00:00:00"/>
    <n v="1"/>
    <n v="80000"/>
    <n v="0"/>
    <n v="80000"/>
    <s v="NO"/>
    <s v="NO"/>
    <n v="0"/>
    <s v="Transporte Aeropuerto Seminario"/>
    <s v="0"/>
  </r>
  <r>
    <s v="DRA"/>
    <s v="DRA_4039"/>
    <x v="13"/>
    <s v="Tematica Mercado"/>
    <s v="MERCADO_2023_GEIH"/>
    <s v="Bases de datos de la temática de mercado laboral"/>
    <x v="61"/>
    <n v="10"/>
    <s v="2017011000391 "/>
    <s v="CALI"/>
    <s v="CALI"/>
    <s v="Viaticos"/>
    <s v="Nacional"/>
    <n v="1"/>
    <n v="1"/>
    <n v="0"/>
    <n v="978923"/>
    <d v="2023-02-01T00:00:00"/>
    <n v="1"/>
    <n v="978923"/>
    <n v="978923"/>
    <n v="0"/>
    <s v="NO"/>
    <s v="NO"/>
    <n v="39823"/>
    <s v="Supervision Operativa Territorial"/>
    <s v="0"/>
  </r>
  <r>
    <s v="DRA"/>
    <s v="DRA_4040"/>
    <x v="13"/>
    <s v="Tematica Mercado"/>
    <s v="MERCADO_2023_GEIH"/>
    <s v="Bases de datos de la temática de mercado laboral"/>
    <x v="61"/>
    <n v="10"/>
    <s v="2017011000391 "/>
    <s v="CALI"/>
    <s v="CALI"/>
    <s v="Viaticos"/>
    <s v="Nacional"/>
    <n v="1"/>
    <n v="1"/>
    <n v="0"/>
    <n v="60000"/>
    <d v="2023-02-01T00:00:00"/>
    <n v="1"/>
    <n v="60000"/>
    <n v="60000"/>
    <n v="0"/>
    <s v="NO"/>
    <s v="NO"/>
    <n v="39823"/>
    <s v="Transporte Superv. Operativa Territorial"/>
    <s v="0"/>
  </r>
  <r>
    <s v="DRA"/>
    <s v="DRA_4041"/>
    <x v="13"/>
    <s v="Tematica Mercado"/>
    <s v="MERCADO_2023_GEIH"/>
    <s v="Bases de datos de la temática de mercado laboral"/>
    <x v="61"/>
    <n v="10"/>
    <s v="2017011000391 "/>
    <s v="BUCARAMANGA"/>
    <s v="BARRANCABERMEJA"/>
    <s v="Viaticos"/>
    <s v="Nacional"/>
    <n v="1"/>
    <n v="1"/>
    <n v="0"/>
    <n v="789531"/>
    <d v="2023-10-01T00:00:00"/>
    <n v="1"/>
    <n v="789531"/>
    <n v="0"/>
    <n v="789531"/>
    <s v="NO"/>
    <s v="NO"/>
    <n v="0"/>
    <s v="Gastos Manut. Sem Dane Cent- Coord De Campo"/>
    <s v="0"/>
  </r>
  <r>
    <s v="DRA"/>
    <s v="DRA_4042"/>
    <x v="13"/>
    <s v="Tematica Mercado"/>
    <s v="MERCADO_2023_GEIH"/>
    <s v="Bases de datos de la temática de mercado laboral"/>
    <x v="61"/>
    <n v="10"/>
    <s v="2017011000391 "/>
    <s v="BUCARAMANGA"/>
    <s v="BARRANCABERMEJA"/>
    <s v="Viaticos"/>
    <s v="Nacional"/>
    <n v="1"/>
    <n v="1"/>
    <n v="0"/>
    <n v="563951"/>
    <d v="2023-10-01T00:00:00"/>
    <n v="1"/>
    <n v="563951"/>
    <n v="0"/>
    <n v="563951"/>
    <s v="NO"/>
    <s v="NO"/>
    <n v="0"/>
    <s v="Gastos Manut. Semin Dane Cent- Inform"/>
    <s v="0"/>
  </r>
  <r>
    <s v="DRA"/>
    <s v="DRA_4043"/>
    <x v="13"/>
    <s v="Tematica Mercado"/>
    <s v="MERCADO_2023_GEIH"/>
    <s v="Bases de datos de la temática de mercado laboral"/>
    <x v="61"/>
    <n v="10"/>
    <s v="2017011000391 "/>
    <s v="BUCARAMANGA"/>
    <s v="BUCARAMANGA"/>
    <s v="Viaticos"/>
    <s v="Nacional"/>
    <n v="1"/>
    <n v="1"/>
    <n v="0"/>
    <n v="978923"/>
    <d v="2023-06-01T00:00:00"/>
    <n v="1"/>
    <n v="978923"/>
    <n v="978923"/>
    <n v="0"/>
    <s v="NO"/>
    <s v="NO"/>
    <s v="30723;31323"/>
    <s v="Manutencion Monitoreo Territorial"/>
    <s v="0"/>
  </r>
  <r>
    <s v="DRA"/>
    <s v="DRA_4044"/>
    <x v="13"/>
    <s v="Tematica Mercado"/>
    <s v="MERCADO_2023_GEIH"/>
    <s v="Bases de datos de la temática de mercado laboral"/>
    <x v="61"/>
    <n v="10"/>
    <s v="2017011000391 "/>
    <s v="BUCARAMANGA"/>
    <s v="BUCARAMANGA"/>
    <s v="Viaticos"/>
    <s v="Nacional"/>
    <n v="1"/>
    <n v="1"/>
    <n v="0"/>
    <n v="70000"/>
    <d v="2023-06-01T00:00:00"/>
    <n v="1"/>
    <n v="70000"/>
    <n v="70000"/>
    <n v="0"/>
    <s v="NO"/>
    <s v="NO"/>
    <n v="31323"/>
    <s v="Transp. Esp. Monitoreo Territorial"/>
    <s v="0"/>
  </r>
  <r>
    <s v="DRA"/>
    <s v="DRA_4045"/>
    <x v="13"/>
    <s v="Tematica Mercado"/>
    <s v="MERCADO_2023_GEIH"/>
    <s v="Bases de datos de la temática de mercado laboral"/>
    <x v="61"/>
    <n v="10"/>
    <s v="2017011000391 "/>
    <s v="CALI"/>
    <s v="TUMACO"/>
    <s v="Viaticos"/>
    <s v="Nacional"/>
    <n v="1"/>
    <n v="1"/>
    <n v="0"/>
    <n v="563951"/>
    <d v="2023-10-01T00:00:00"/>
    <n v="1"/>
    <n v="563951"/>
    <n v="0"/>
    <n v="563951"/>
    <s v="NO"/>
    <s v="NO"/>
    <n v="0"/>
    <s v="Gastos Manut. Semin Dane Cent- Inform"/>
    <s v="0"/>
  </r>
  <r>
    <s v="DRA"/>
    <s v="DRA_4046"/>
    <x v="13"/>
    <s v="Tematica Mercado"/>
    <s v="MERCADO_2023_GEIH"/>
    <s v="Bases de datos de la temática de mercado laboral"/>
    <x v="61"/>
    <n v="10"/>
    <s v="2017011000391 "/>
    <s v="CALI"/>
    <s v="TUMACO"/>
    <s v="Viaticos"/>
    <s v="Nacional"/>
    <n v="1"/>
    <n v="1"/>
    <n v="0"/>
    <n v="789531"/>
    <d v="2023-10-01T00:00:00"/>
    <n v="1"/>
    <n v="789531"/>
    <n v="0"/>
    <n v="789531"/>
    <s v="NO"/>
    <s v="NO"/>
    <n v="0"/>
    <s v="Gastos Manut. Sem Dane Cent- Coord De Campo"/>
    <s v="0"/>
  </r>
  <r>
    <s v="DRA"/>
    <s v="DRA_4047"/>
    <x v="13"/>
    <s v="Tematica Mercado"/>
    <s v="MERCADO_2023_GEIH"/>
    <s v="Bases de datos de la temática de mercado laboral"/>
    <x v="61"/>
    <n v="10"/>
    <s v="2017011000391 "/>
    <s v="CALI"/>
    <s v="TUMACO"/>
    <s v="Viaticos"/>
    <s v="Nacional"/>
    <n v="1"/>
    <n v="1"/>
    <n v="0"/>
    <n v="80000"/>
    <d v="2023-10-01T00:00:00"/>
    <n v="1"/>
    <n v="80000"/>
    <n v="0"/>
    <n v="80000"/>
    <s v="NO"/>
    <s v="NO"/>
    <n v="0"/>
    <s v="Transporte Aeropuerto Seminario"/>
    <s v="0"/>
  </r>
  <r>
    <s v="DRA"/>
    <s v="DRA_4048"/>
    <x v="13"/>
    <s v="Tematica Mercado"/>
    <s v="MERCADO_2023_GEIH"/>
    <s v="Bases de datos de la temática de mercado laboral"/>
    <x v="61"/>
    <n v="10"/>
    <s v="2017011000391 "/>
    <s v="CALI"/>
    <s v="PASTO"/>
    <s v="Viaticos"/>
    <s v="Nacional"/>
    <n v="1"/>
    <n v="1"/>
    <n v="0"/>
    <n v="100000"/>
    <d v="2023-03-01T00:00:00"/>
    <n v="1"/>
    <n v="100000"/>
    <n v="100000"/>
    <n v="0"/>
    <s v="NO"/>
    <s v="NO"/>
    <s v="40623;41323"/>
    <s v="Transp. Esp. Monitoreo Territorial"/>
    <s v="0"/>
  </r>
  <r>
    <s v="DRA"/>
    <s v="DRA_4049"/>
    <x v="13"/>
    <s v="Tematica Mercado"/>
    <s v="MERCADO_2023_GEIH"/>
    <s v="Bases de datos de la temática de mercado laboral"/>
    <x v="61"/>
    <n v="10"/>
    <s v="2017011000391 "/>
    <s v="CALI"/>
    <s v="PASTO"/>
    <s v="Viaticos"/>
    <s v="Nacional"/>
    <n v="1"/>
    <n v="1"/>
    <n v="0"/>
    <n v="978923"/>
    <d v="2023-03-01T00:00:00"/>
    <n v="1"/>
    <n v="978923"/>
    <n v="978923"/>
    <n v="0"/>
    <s v="NO"/>
    <s v="NO"/>
    <n v="41323"/>
    <s v="Manutencion Monitoreo Territorial"/>
    <s v="0"/>
  </r>
  <r>
    <s v="DRA"/>
    <s v="DRA_4051"/>
    <x v="13"/>
    <s v="Tematica Mercado"/>
    <s v="MERCADO_2023_GEIH"/>
    <s v="Bases de datos de la temática de mercado laboral"/>
    <x v="61"/>
    <n v="10"/>
    <s v="2017011000391 "/>
    <s v="BOGOTA"/>
    <s v="BOGOTA"/>
    <s v="Viaticos"/>
    <s v="Nacional"/>
    <n v="1"/>
    <n v="1"/>
    <n v="0"/>
    <n v="563951"/>
    <d v="2023-11-01T00:00:00"/>
    <n v="1"/>
    <n v="563951"/>
    <n v="563951"/>
    <n v="0"/>
    <s v="NO"/>
    <s v="NO"/>
    <n v="68323"/>
    <s v="Supervision Operativa Territorial"/>
    <s v="0"/>
  </r>
  <r>
    <s v="DRA"/>
    <s v="DRA_4052"/>
    <x v="13"/>
    <s v="Tematica Mercado"/>
    <s v="MERCADO_2023_GEIH"/>
    <s v="Bases de datos de la temática de mercado laboral"/>
    <x v="61"/>
    <n v="10"/>
    <s v="2017011000391 "/>
    <s v="CALI"/>
    <s v="PASTO"/>
    <s v="Viaticos"/>
    <s v="Nacional"/>
    <n v="1"/>
    <n v="1"/>
    <n v="0"/>
    <n v="563951"/>
    <d v="2023-11-01T00:00:00"/>
    <n v="1"/>
    <n v="563951"/>
    <n v="563951"/>
    <n v="0"/>
    <s v="NO"/>
    <s v="NO"/>
    <s v="43223;43423"/>
    <s v="Supervision Operativa Territorial"/>
    <s v="0"/>
  </r>
  <r>
    <s v="DRA"/>
    <s v="DRA_4053"/>
    <x v="13"/>
    <s v="Tematica Mercado"/>
    <s v="MERCADO_2023_GEIH"/>
    <s v="Bases de datos de la temática de mercado laboral"/>
    <x v="61"/>
    <n v="10"/>
    <s v="2017011000391 "/>
    <s v="BOGOTA"/>
    <s v="BOGOTA"/>
    <s v="Viaticos"/>
    <s v="Nacional"/>
    <n v="1"/>
    <n v="1"/>
    <n v="0"/>
    <n v="563951"/>
    <d v="2023-11-01T00:00:00"/>
    <n v="1"/>
    <n v="563951"/>
    <n v="563951"/>
    <n v="0"/>
    <s v="NO"/>
    <s v="NO"/>
    <n v="68323"/>
    <s v="Supervision Operativa Territorial"/>
    <s v="0"/>
  </r>
  <r>
    <s v="DRA"/>
    <s v="DRA_4054"/>
    <x v="13"/>
    <s v="Tematica Mercado"/>
    <s v="MERCADO_2023_GEIH"/>
    <s v="Bases de datos de la temática de mercado laboral"/>
    <x v="61"/>
    <n v="10"/>
    <s v="2017011000391 "/>
    <s v="BOGOTA"/>
    <s v="BOGOTA"/>
    <s v="Viaticos"/>
    <s v="Nacional"/>
    <n v="1"/>
    <n v="1"/>
    <n v="0"/>
    <n v="563951"/>
    <d v="2023-11-01T00:00:00"/>
    <n v="1"/>
    <n v="563951"/>
    <n v="563951"/>
    <n v="0"/>
    <s v="NO"/>
    <s v="NO"/>
    <n v="68323"/>
    <s v="Supervision Operativa Territorial"/>
    <s v="0"/>
  </r>
  <r>
    <s v="DRA"/>
    <s v="DRA_4055"/>
    <x v="13"/>
    <s v="Tematica Mercado"/>
    <s v="MERCADO_2023_GEIH"/>
    <s v="Bases de datos de la temática de mercado laboral"/>
    <x v="61"/>
    <n v="10"/>
    <s v="2017011000391 "/>
    <s v="BOGOTA"/>
    <s v="BOGOTA"/>
    <s v="Viaticos"/>
    <s v="Nacional"/>
    <n v="1"/>
    <n v="1"/>
    <n v="0"/>
    <n v="563951"/>
    <d v="2023-11-01T00:00:00"/>
    <n v="1"/>
    <n v="563951"/>
    <n v="563951"/>
    <n v="0"/>
    <s v="NO"/>
    <s v="NO"/>
    <n v="68323"/>
    <s v="Supervision Operativa Territorial"/>
    <s v="0"/>
  </r>
  <r>
    <s v="DRA"/>
    <s v="DRA_4056"/>
    <x v="13"/>
    <s v="Tematica Mercado"/>
    <s v="MERCADO_2023_GEIH"/>
    <s v="Bases de datos de la temática de mercado laboral"/>
    <x v="61"/>
    <n v="10"/>
    <s v="2017011000391 "/>
    <s v="BOGOTA"/>
    <s v="BOGOTA"/>
    <s v="Viaticos"/>
    <s v="Nacional"/>
    <n v="1"/>
    <n v="1"/>
    <n v="0"/>
    <n v="563951"/>
    <d v="2023-11-01T00:00:00"/>
    <n v="1"/>
    <n v="563951"/>
    <n v="563951"/>
    <n v="0"/>
    <s v="NO"/>
    <s v="NO"/>
    <n v="68323"/>
    <s v="Supervision Operativa Territorial"/>
    <s v="0"/>
  </r>
  <r>
    <s v="DRA"/>
    <s v="DRA_4057"/>
    <x v="13"/>
    <s v="Tematica Mercado"/>
    <s v="MERCADO_2023_GEIH"/>
    <s v="Bases de datos de la temática de mercado laboral"/>
    <x v="61"/>
    <n v="10"/>
    <s v="2017011000391 "/>
    <s v="BOGOTA"/>
    <s v="BOGOTA"/>
    <s v="Viaticos"/>
    <s v="Nacional"/>
    <n v="1"/>
    <n v="1"/>
    <n v="0"/>
    <n v="563951"/>
    <d v="2023-11-01T00:00:00"/>
    <n v="1"/>
    <n v="563951"/>
    <n v="563951"/>
    <n v="0"/>
    <s v="NO"/>
    <s v="NO"/>
    <n v="68323"/>
    <s v="Supervision Operativa Territorial"/>
    <s v="0"/>
  </r>
  <r>
    <s v="DRA"/>
    <s v="DRA_4058"/>
    <x v="13"/>
    <s v="Tematica Mercado"/>
    <s v="MERCADO_2023_GEIH"/>
    <s v="Bases de datos de la temática de mercado laboral"/>
    <x v="61"/>
    <n v="10"/>
    <s v="2017011000391 "/>
    <s v="CALI"/>
    <s v="CALI"/>
    <s v="Viaticos"/>
    <s v="Nacional"/>
    <n v="1"/>
    <n v="1"/>
    <n v="0"/>
    <n v="2400088.9500000002"/>
    <d v="2023-11-01T00:00:00"/>
    <n v="1"/>
    <n v="2400088.9500000002"/>
    <n v="792649.95"/>
    <n v="1607439.0000000002"/>
    <s v="NO"/>
    <s v="NO"/>
    <n v="39823"/>
    <s v="Supervision Operativa Territorial"/>
    <s v="0"/>
  </r>
  <r>
    <s v="DRA"/>
    <s v="DRA_4059"/>
    <x v="13"/>
    <s v="Tematica Mercado"/>
    <s v="MERCADO_2023_GEIH"/>
    <s v="Bases de datos de la temática de mercado laboral"/>
    <x v="61"/>
    <n v="10"/>
    <s v="2017011000391 "/>
    <s v="CALI"/>
    <s v="CALI"/>
    <s v="Viaticos"/>
    <s v="Nacional"/>
    <n v="1"/>
    <n v="1"/>
    <n v="0"/>
    <n v="60000"/>
    <d v="2023-11-01T00:00:00"/>
    <n v="1"/>
    <n v="60000"/>
    <n v="60000"/>
    <n v="0"/>
    <s v="NO"/>
    <s v="NO"/>
    <n v="39823"/>
    <s v="Transporte Superv. Operativa Territorial"/>
    <s v="0"/>
  </r>
  <r>
    <s v="DRA"/>
    <s v="DRA_4060"/>
    <x v="13"/>
    <s v="Tematica Mercado"/>
    <s v="MERCADO_2023_GEIH"/>
    <s v="Bases de datos de la temática de mercado laboral"/>
    <x v="61"/>
    <n v="10"/>
    <s v="2017011000391 "/>
    <s v="BUCARAMANGA"/>
    <s v="BUCARAMANGA"/>
    <s v="Viaticos"/>
    <s v="Nacional"/>
    <n v="1"/>
    <n v="1"/>
    <n v="0"/>
    <n v="635732"/>
    <d v="2023-06-01T00:00:00"/>
    <n v="1"/>
    <n v="635732"/>
    <n v="635732"/>
    <n v="0"/>
    <s v="NO"/>
    <s v="NO"/>
    <n v="31323"/>
    <s v="Manutencion Monitoreo Territorial"/>
    <s v="0"/>
  </r>
  <r>
    <s v="DRA"/>
    <s v="DRA_4062"/>
    <x v="13"/>
    <s v="Tematica Mercado"/>
    <s v="MERCADO_2023_GEIH"/>
    <s v="Bases de datos de la temática de mercado laboral"/>
    <x v="61"/>
    <n v="10"/>
    <s v="2017011000391 "/>
    <s v="CALI"/>
    <s v="PASTO"/>
    <s v="Viaticos"/>
    <s v="Nacional"/>
    <n v="1"/>
    <n v="1"/>
    <n v="0"/>
    <n v="100000"/>
    <d v="2023-11-01T00:00:00"/>
    <n v="1"/>
    <n v="100000"/>
    <n v="100000"/>
    <n v="0"/>
    <s v="NO"/>
    <s v="NO"/>
    <n v="43423"/>
    <s v="Transp. Esp. Monitoreo Territorial"/>
    <s v="0"/>
  </r>
  <r>
    <s v="DRA"/>
    <s v="DRA_4063"/>
    <x v="13"/>
    <s v="Tematica Mercado"/>
    <s v="MERCADO_2023_GEIH"/>
    <s v="Bases de datos de la temática de mercado laboral"/>
    <x v="61"/>
    <n v="10"/>
    <s v="2017011000391 "/>
    <s v="CALI"/>
    <s v="PASTO"/>
    <s v="Viaticos"/>
    <s v="Nacional"/>
    <n v="1"/>
    <n v="1"/>
    <n v="0"/>
    <n v="1582030.95"/>
    <d v="2023-11-01T00:00:00"/>
    <n v="1"/>
    <n v="1582030.95"/>
    <n v="1582030"/>
    <n v="0.94999999995343387"/>
    <s v="NO"/>
    <s v="NO"/>
    <s v="43423;44223;44523;51723;54723"/>
    <s v="Manutencion Monitoreo Territorial"/>
    <s v="0"/>
  </r>
  <r>
    <s v="DRA"/>
    <s v="DRA_4064"/>
    <x v="13"/>
    <s v="Tematica Mercado"/>
    <s v="MERCADO_2023_GEIH"/>
    <s v="Bases de datos de la temática de mercado laboral"/>
    <x v="61"/>
    <n v="10"/>
    <s v="2017011000391 "/>
    <s v="BARRANQUILLA"/>
    <s v="BARRANQUILLA"/>
    <s v="Tiquetes"/>
    <s v="Nacional"/>
    <n v="3"/>
    <n v="1"/>
    <n v="0"/>
    <n v="800000"/>
    <d v="2023-02-01T00:00:00"/>
    <n v="1"/>
    <n v="2400000"/>
    <n v="2400000"/>
    <n v="0"/>
    <s v="NO"/>
    <s v="NO"/>
    <n v="53423"/>
    <s v="Tiquetes para asistir a seminario en DANE Central GEIH"/>
    <s v="0"/>
  </r>
  <r>
    <s v="DRA"/>
    <s v="DRA_4065"/>
    <x v="13"/>
    <s v="Tematica Mercado"/>
    <s v="MERCADO_2023_GEIH"/>
    <s v="Bases de datos de la temática de mercado laboral"/>
    <x v="61"/>
    <n v="10"/>
    <s v="2017011000391 "/>
    <s v="BARRANQUILLA"/>
    <s v="CARTAGENA"/>
    <s v="Tiquetes"/>
    <s v="Nacional"/>
    <n v="3"/>
    <n v="1"/>
    <n v="0"/>
    <n v="800000"/>
    <d v="2023-02-01T00:00:00"/>
    <n v="1"/>
    <n v="2400000"/>
    <n v="2400000"/>
    <n v="0"/>
    <s v="NO"/>
    <s v="NO"/>
    <n v="53423"/>
    <s v="Tiquetes para asistir a seminario en DANE Central GEIH"/>
    <s v="0"/>
  </r>
  <r>
    <s v="DRA"/>
    <s v="DRA_4066"/>
    <x v="13"/>
    <s v="Tematica Mercado"/>
    <s v="MERCADO_2023_GEIH"/>
    <s v="Bases de datos de la temática de mercado laboral"/>
    <x v="61"/>
    <n v="10"/>
    <s v="2017011000391 "/>
    <s v="BARRANQUILLA"/>
    <s v="RIOHACHA"/>
    <s v="Tiquetes"/>
    <s v="Nacional"/>
    <n v="3"/>
    <n v="1"/>
    <n v="0"/>
    <n v="800000"/>
    <d v="2023-02-01T00:00:00"/>
    <n v="1"/>
    <n v="2400000"/>
    <n v="2400000"/>
    <n v="0"/>
    <s v="NO"/>
    <s v="NO"/>
    <n v="53423"/>
    <s v="Tiquetes para asistir a seminario en DANE Central GEIH"/>
    <s v="0"/>
  </r>
  <r>
    <s v="DRA"/>
    <s v="DRA_4067"/>
    <x v="13"/>
    <s v="Tematica Mercado"/>
    <s v="MERCADO_2023_GEIH"/>
    <s v="Bases de datos de la temática de mercado laboral"/>
    <x v="61"/>
    <n v="10"/>
    <s v="2017011000391 "/>
    <s v="BARRANQUILLA"/>
    <s v="SAN ANDRES"/>
    <s v="Tiquetes"/>
    <s v="Nacional"/>
    <n v="3"/>
    <n v="1"/>
    <n v="0"/>
    <n v="800000"/>
    <d v="2023-02-01T00:00:00"/>
    <n v="1"/>
    <n v="2400000"/>
    <n v="2400000"/>
    <n v="0"/>
    <s v="NO"/>
    <s v="NO"/>
    <n v="53423"/>
    <s v="Tiquetes para asistir a seminario en DANE Central GEIH"/>
    <s v="0"/>
  </r>
  <r>
    <s v="DRA"/>
    <s v="DRA_4068"/>
    <x v="13"/>
    <s v="Tematica Mercado"/>
    <s v="MERCADO_2023_GEIH"/>
    <s v="Bases de datos de la temática de mercado laboral"/>
    <x v="61"/>
    <n v="10"/>
    <s v="2017011000391 "/>
    <s v="BARRANQUILLA"/>
    <s v="SANTA MARTA"/>
    <s v="Tiquetes"/>
    <s v="Nacional"/>
    <n v="3"/>
    <n v="1"/>
    <n v="0"/>
    <n v="800000"/>
    <d v="2023-02-01T00:00:00"/>
    <n v="1"/>
    <n v="2400000"/>
    <n v="2400000"/>
    <n v="0"/>
    <s v="NO"/>
    <s v="NO"/>
    <n v="53423"/>
    <s v="Tiquetes para asistir a seminario en DANE Central GEIH"/>
    <s v="0"/>
  </r>
  <r>
    <s v="DRA"/>
    <s v="DRA_4069"/>
    <x v="13"/>
    <s v="Tematica Mercado"/>
    <s v="MERCADO_2023_GEIH"/>
    <s v="Bases de datos de la temática de mercado laboral"/>
    <x v="61"/>
    <n v="10"/>
    <s v="2017011000391 "/>
    <s v="BARRANQUILLA"/>
    <s v="SINCELEJO"/>
    <s v="Tiquetes"/>
    <s v="Nacional"/>
    <n v="3"/>
    <n v="1"/>
    <n v="0"/>
    <n v="800000"/>
    <d v="2023-02-01T00:00:00"/>
    <n v="1"/>
    <n v="2400000"/>
    <n v="2400000"/>
    <n v="0"/>
    <s v="NO"/>
    <s v="NO"/>
    <n v="53423"/>
    <s v="Tiquetes para asistir a seminario en DANE Central GEIH"/>
    <s v="0"/>
  </r>
  <r>
    <s v="DRA"/>
    <s v="DRA_4070"/>
    <x v="13"/>
    <s v="Tematica Mercado"/>
    <s v="MERCADO_2023_GEIH"/>
    <s v="Bases de datos de la temática de mercado laboral"/>
    <x v="61"/>
    <n v="10"/>
    <s v="2017011000391 "/>
    <s v="BARRANQUILLA"/>
    <s v="VALLEDUPAR"/>
    <s v="Tiquetes"/>
    <s v="Nacional"/>
    <n v="3"/>
    <n v="1"/>
    <n v="0"/>
    <n v="800000"/>
    <d v="2023-02-01T00:00:00"/>
    <n v="1"/>
    <n v="2400000"/>
    <n v="2400000"/>
    <n v="0"/>
    <s v="NO"/>
    <s v="NO"/>
    <n v="53423"/>
    <s v="Tiquetes para asistir a seminario en DANE Central GEIH"/>
    <s v="0"/>
  </r>
  <r>
    <s v="DRA"/>
    <s v="DRA_4071"/>
    <x v="13"/>
    <s v="Tematica Mercado"/>
    <s v="MERCADO_2023_GEIH"/>
    <s v="Bases de datos de la temática de mercado laboral"/>
    <x v="61"/>
    <n v="10"/>
    <s v="2017011000391 "/>
    <s v="BOGOTA"/>
    <s v="FLORENCIA"/>
    <s v="Tiquetes"/>
    <s v="Nacional"/>
    <n v="3"/>
    <n v="1"/>
    <n v="0"/>
    <n v="800000"/>
    <d v="2023-02-01T00:00:00"/>
    <n v="1"/>
    <n v="2400000"/>
    <n v="2400000"/>
    <n v="0"/>
    <s v="NO"/>
    <s v="NO"/>
    <n v="68123"/>
    <s v="Tiquetes para asistir a seminario en DANE Central GEIH"/>
    <s v="0"/>
  </r>
  <r>
    <s v="DRA"/>
    <s v="DRA_4072"/>
    <x v="13"/>
    <s v="Tematica Mercado"/>
    <s v="MERCADO_2023_GEIH"/>
    <s v="Bases de datos de la temática de mercado laboral"/>
    <x v="61"/>
    <n v="10"/>
    <s v="2017011000391 "/>
    <s v="BOGOTA"/>
    <s v="NEIVA"/>
    <s v="Tiquetes"/>
    <s v="Nacional"/>
    <n v="3"/>
    <n v="1"/>
    <n v="0"/>
    <n v="800000"/>
    <d v="2023-02-01T00:00:00"/>
    <n v="1"/>
    <n v="2400000"/>
    <n v="2400000"/>
    <n v="0"/>
    <s v="NO"/>
    <s v="NO"/>
    <n v="68123"/>
    <s v="Tiquetes para asistir a seminario en DANE Central GEIH"/>
    <s v="0"/>
  </r>
  <r>
    <s v="DRA"/>
    <s v="DRA_4073"/>
    <x v="13"/>
    <s v="Tematica Mercado"/>
    <s v="MERCADO_2023_GEIH"/>
    <s v="Bases de datos de la temática de mercado laboral"/>
    <x v="61"/>
    <n v="10"/>
    <s v="2017011000391 "/>
    <s v="BOGOTA"/>
    <s v="VILLAVICENCIO"/>
    <s v="Tiquetes"/>
    <s v="Nacional"/>
    <n v="3"/>
    <n v="1"/>
    <n v="0"/>
    <n v="800000"/>
    <d v="2023-02-01T00:00:00"/>
    <n v="1"/>
    <n v="2400000"/>
    <n v="2400000"/>
    <n v="0"/>
    <s v="NO"/>
    <s v="NO"/>
    <n v="68123"/>
    <s v="Tiquetes para asistir a seminario en DANE Central GEIH"/>
    <s v="0"/>
  </r>
  <r>
    <s v="DRA"/>
    <s v="DRA_4074"/>
    <x v="13"/>
    <s v="Tematica Mercado"/>
    <s v="MERCADO_2023_GEIH"/>
    <s v="Bases de datos de la temática de mercado laboral"/>
    <x v="61"/>
    <n v="10"/>
    <s v="2017011000391 "/>
    <s v="BUCARAMANGA"/>
    <s v="BUCARAMANGA"/>
    <s v="Tiquetes"/>
    <s v="Nacional"/>
    <n v="3"/>
    <n v="1"/>
    <n v="0"/>
    <n v="800000"/>
    <d v="2023-01-30T00:00:00"/>
    <n v="1"/>
    <n v="2400000"/>
    <n v="2400000"/>
    <n v="0"/>
    <s v="NO"/>
    <s v="NO"/>
    <n v="24223"/>
    <s v="Tiquetes para asistir a seminario en DANE Central GEIH"/>
    <s v="0"/>
  </r>
  <r>
    <s v="DRA"/>
    <s v="DRA_4075"/>
    <x v="13"/>
    <s v="Tematica Mercado"/>
    <s v="MERCADO_2023_GEIH"/>
    <s v="Bases de datos de la temática de mercado laboral"/>
    <x v="61"/>
    <n v="10"/>
    <s v="2017011000391 "/>
    <s v="BUCARAMANGA"/>
    <s v="CUCUTA"/>
    <s v="Tiquetes"/>
    <s v="Nacional"/>
    <n v="3"/>
    <n v="1"/>
    <n v="0"/>
    <n v="800000"/>
    <d v="2023-01-30T00:00:00"/>
    <n v="1"/>
    <n v="2400000"/>
    <n v="2400000"/>
    <n v="0"/>
    <s v="NO"/>
    <s v="NO"/>
    <n v="24223"/>
    <s v="Tiquetes para asistir a seminario en DANE Central GEIH"/>
    <s v="0"/>
  </r>
  <r>
    <s v="DRA"/>
    <s v="DRA_4076"/>
    <x v="13"/>
    <s v="Tematica Mercado"/>
    <s v="MERCADO_2023_GEIH"/>
    <s v="Bases de datos de la temática de mercado laboral"/>
    <x v="61"/>
    <n v="10"/>
    <s v="2017011000391 "/>
    <s v="CALI"/>
    <s v="CALI"/>
    <s v="Tiquetes"/>
    <s v="Nacional"/>
    <n v="3"/>
    <n v="1"/>
    <n v="0"/>
    <n v="800000"/>
    <d v="2023-02-01T00:00:00"/>
    <n v="1"/>
    <n v="2400000"/>
    <n v="2400000"/>
    <n v="0"/>
    <s v="NO"/>
    <s v="NO"/>
    <n v="38523"/>
    <s v="Tiquetes para asistir a seminario en DANE Central GEIH"/>
    <s v="0"/>
  </r>
  <r>
    <s v="DRA"/>
    <s v="DRA_4077"/>
    <x v="13"/>
    <s v="Tematica Mercado"/>
    <s v="MERCADO_2023_GEIH"/>
    <s v="Bases de datos de la temática de mercado laboral"/>
    <x v="61"/>
    <n v="10"/>
    <s v="2017011000391 "/>
    <s v="CALI"/>
    <s v="PASTO"/>
    <s v="Tiquetes"/>
    <s v="Nacional"/>
    <n v="3"/>
    <n v="1"/>
    <n v="0"/>
    <n v="800000"/>
    <d v="2023-02-01T00:00:00"/>
    <n v="1"/>
    <n v="2400000"/>
    <n v="2400000"/>
    <n v="0"/>
    <s v="NO"/>
    <s v="NO"/>
    <n v="38523"/>
    <s v="Tiquetes para asistir a seminario en DANE Central GEIH"/>
    <s v="0"/>
  </r>
  <r>
    <s v="DRA"/>
    <s v="DRA_4078"/>
    <x v="13"/>
    <s v="Tematica Mercado"/>
    <s v="MERCADO_2023_GEIH"/>
    <s v="Bases de datos de la temática de mercado laboral"/>
    <x v="61"/>
    <n v="10"/>
    <s v="2017011000391 "/>
    <s v="CALI"/>
    <s v="POPAYAN"/>
    <s v="Tiquetes"/>
    <s v="Nacional"/>
    <n v="3"/>
    <n v="1"/>
    <n v="0"/>
    <n v="800000"/>
    <d v="2023-02-01T00:00:00"/>
    <n v="1"/>
    <n v="2400000"/>
    <n v="2400000"/>
    <n v="0"/>
    <s v="NO"/>
    <s v="NO"/>
    <n v="38523"/>
    <s v="Tiquetes para asistir a seminario en DANE Central GEIH"/>
    <s v="0"/>
  </r>
  <r>
    <s v="DRA"/>
    <s v="DRA_4079"/>
    <x v="13"/>
    <s v="Tematica Mercado"/>
    <s v="MERCADO_2023_GEIH"/>
    <s v="Bases de datos de la temática de mercado laboral"/>
    <x v="61"/>
    <n v="10"/>
    <s v="2017011000391 "/>
    <s v="MANIZALES"/>
    <s v="MANIZALES"/>
    <s v="Tiquetes"/>
    <s v="Nacional"/>
    <n v="3"/>
    <n v="1"/>
    <n v="0"/>
    <n v="800000"/>
    <d v="2023-02-01T00:00:00"/>
    <n v="1"/>
    <n v="2400000"/>
    <n v="2400000"/>
    <n v="0"/>
    <s v="NO"/>
    <s v="NO"/>
    <n v="33223"/>
    <s v="Tiquetes para asistir a seminario en DANE Central GEIH"/>
    <s v="0"/>
  </r>
  <r>
    <s v="DRA"/>
    <s v="DRA_4080"/>
    <x v="13"/>
    <s v="Tematica Mercado"/>
    <s v="MERCADO_2023_GEIH"/>
    <s v="Bases de datos de la temática de mercado laboral"/>
    <x v="61"/>
    <n v="10"/>
    <s v="2017011000391 "/>
    <s v="MANIZALES"/>
    <s v="ARMENIA"/>
    <s v="Tiquetes"/>
    <s v="Nacional"/>
    <n v="3"/>
    <n v="1"/>
    <n v="0"/>
    <n v="800000"/>
    <d v="2023-02-01T00:00:00"/>
    <n v="1"/>
    <n v="2400000"/>
    <n v="2400000"/>
    <n v="0"/>
    <s v="NO"/>
    <s v="NO"/>
    <n v="33223"/>
    <s v="Tiquetes para asistir a seminario en DANE Central GEIH"/>
    <s v="0"/>
  </r>
  <r>
    <s v="DRA"/>
    <s v="DRA_4081"/>
    <x v="13"/>
    <s v="Tematica Mercado"/>
    <s v="MERCADO_2023_GEIH"/>
    <s v="Bases de datos de la temática de mercado laboral"/>
    <x v="61"/>
    <n v="10"/>
    <s v="2017011000391 "/>
    <s v="MANIZALES"/>
    <s v="IBAGUE"/>
    <s v="Tiquetes"/>
    <s v="Nacional"/>
    <n v="3"/>
    <n v="1"/>
    <n v="0"/>
    <n v="800000"/>
    <d v="2023-02-01T00:00:00"/>
    <n v="1"/>
    <n v="2400000"/>
    <n v="2400000"/>
    <n v="0"/>
    <s v="NO"/>
    <s v="NO"/>
    <n v="33223"/>
    <s v="Tiquetes para asistir a seminario en DANE Central GEIH"/>
    <s v="0"/>
  </r>
  <r>
    <s v="DRA"/>
    <s v="DRA_4082"/>
    <x v="13"/>
    <s v="Tematica Mercado"/>
    <s v="MERCADO_2023_GEIH"/>
    <s v="Bases de datos de la temática de mercado laboral"/>
    <x v="61"/>
    <n v="10"/>
    <s v="2017011000391 "/>
    <s v="MANIZALES"/>
    <s v="PEREIRA"/>
    <s v="Tiquetes"/>
    <s v="Nacional"/>
    <n v="3"/>
    <n v="1"/>
    <n v="0"/>
    <n v="800000"/>
    <d v="2023-02-01T00:00:00"/>
    <n v="1"/>
    <n v="2400000"/>
    <n v="2396514.1"/>
    <n v="3485.8999999999069"/>
    <s v="NO"/>
    <s v="NO"/>
    <n v="33223"/>
    <s v="Tiquetes para asistir a seminario en DANE Central GEIH"/>
    <s v="0"/>
  </r>
  <r>
    <s v="DRA"/>
    <s v="DRA_4083"/>
    <x v="13"/>
    <s v="Tematica Mercado"/>
    <s v="MERCADO_2023_GEIH"/>
    <s v="Bases de datos de la temática de mercado laboral"/>
    <x v="61"/>
    <n v="10"/>
    <s v="2017011000391 "/>
    <s v="MEDELLIN"/>
    <s v="MEDELLIN"/>
    <s v="Tiquetes"/>
    <s v="Nacional"/>
    <n v="4"/>
    <n v="1"/>
    <n v="0"/>
    <n v="800000"/>
    <d v="2023-02-01T00:00:00"/>
    <n v="1"/>
    <n v="3200000"/>
    <n v="3200000"/>
    <n v="0"/>
    <s v="NO"/>
    <s v="NO"/>
    <n v="35623"/>
    <s v="Tiquetes para asistir a seminario en DANE Central GEIH"/>
    <s v="0"/>
  </r>
  <r>
    <s v="DRA"/>
    <s v="DRA_4084"/>
    <x v="13"/>
    <s v="Tematica Mercado"/>
    <s v="MERCADO_2023_GEIH"/>
    <s v="Bases de datos de la temática de mercado laboral"/>
    <x v="61"/>
    <n v="10"/>
    <s v="2017011000391 "/>
    <s v="MEDELLIN"/>
    <s v="MONTERIA"/>
    <s v="Tiquetes"/>
    <s v="Nacional"/>
    <n v="3"/>
    <n v="1"/>
    <n v="0"/>
    <n v="800000"/>
    <d v="2023-02-01T00:00:00"/>
    <n v="1"/>
    <n v="2400000"/>
    <n v="2400000"/>
    <n v="0"/>
    <s v="NO"/>
    <s v="NO"/>
    <n v="35623"/>
    <s v="Tiquetes para asistir a seminario en DANE Central GEIH"/>
    <s v="0"/>
  </r>
  <r>
    <s v="DRA"/>
    <s v="DRA_4085"/>
    <x v="13"/>
    <s v="Tematica Mercado"/>
    <s v="MERCADO_2023_GEIH"/>
    <s v="Bases de datos de la temática de mercado laboral"/>
    <x v="61"/>
    <n v="10"/>
    <s v="2017011000391 "/>
    <s v="MEDELLIN"/>
    <s v="QUIBDO"/>
    <s v="Tiquetes"/>
    <s v="Nacional"/>
    <n v="3"/>
    <n v="1"/>
    <n v="0"/>
    <n v="800000"/>
    <d v="2023-02-01T00:00:00"/>
    <n v="1"/>
    <n v="2400000"/>
    <n v="2400000"/>
    <n v="0"/>
    <s v="NO"/>
    <s v="NO"/>
    <n v="35623"/>
    <s v="Tiquetes para asistir a seminario en DANE Central GEIH"/>
    <s v="0"/>
  </r>
  <r>
    <s v="DRA"/>
    <s v="DRA_4086"/>
    <x v="13"/>
    <s v="Tematica Mercado"/>
    <s v="MERCADO_2023_GEIH"/>
    <s v="Bases de datos de la temática de mercado laboral"/>
    <x v="61"/>
    <n v="10"/>
    <s v="2017011000391 "/>
    <s v="BUCARAMANGA"/>
    <s v="ARAUCA"/>
    <s v="Tiquetes"/>
    <s v="Nacional"/>
    <n v="2"/>
    <n v="1"/>
    <n v="0"/>
    <n v="800000"/>
    <d v="2023-01-30T00:00:00"/>
    <n v="1"/>
    <n v="1600000"/>
    <n v="1600000"/>
    <n v="0"/>
    <s v="NO"/>
    <s v="NO"/>
    <n v="24223"/>
    <s v="Tiquetes para asistir a seminario en DANE Central GEIH"/>
    <s v="0"/>
  </r>
  <r>
    <s v="DRA"/>
    <s v="DRA_4087"/>
    <x v="13"/>
    <s v="Tematica Mercado"/>
    <s v="MERCADO_2023_GEIH"/>
    <s v="Bases de datos de la temática de mercado laboral"/>
    <x v="61"/>
    <n v="10"/>
    <s v="2017011000391 "/>
    <s v="BOGOTA"/>
    <s v="YOPAL"/>
    <s v="Tiquetes"/>
    <s v="Nacional"/>
    <n v="2"/>
    <n v="1"/>
    <n v="0"/>
    <n v="800000"/>
    <d v="2023-02-01T00:00:00"/>
    <n v="1"/>
    <n v="1600000"/>
    <n v="1600000"/>
    <n v="0"/>
    <s v="NO"/>
    <s v="NO"/>
    <n v="68123"/>
    <s v="Tiquetes para asistir a seminario en DANE Central GEIH"/>
    <s v="0"/>
  </r>
  <r>
    <s v="DRA"/>
    <s v="DRA_4088"/>
    <x v="13"/>
    <s v="Tematica Mercado"/>
    <s v="MERCADO_2023_GEIH"/>
    <s v="Bases de datos de la temática de mercado laboral"/>
    <x v="61"/>
    <n v="10"/>
    <s v="2017011000391 "/>
    <s v="CALI"/>
    <s v="MOCOA"/>
    <s v="Tiquetes"/>
    <s v="Nacional"/>
    <n v="2"/>
    <n v="1"/>
    <n v="0"/>
    <n v="800000"/>
    <d v="2023-02-01T00:00:00"/>
    <n v="1"/>
    <n v="1600000"/>
    <n v="1600000"/>
    <n v="0"/>
    <s v="NO"/>
    <s v="NO"/>
    <n v="38523"/>
    <s v="Tiquetes para asistir a seminario en DANE Central GEIH"/>
    <s v="0"/>
  </r>
  <r>
    <s v="DRA"/>
    <s v="DRA_4089"/>
    <x v="13"/>
    <s v="Tematica Mercado"/>
    <s v="MERCADO_2023_GEIH"/>
    <s v="Bases de datos de la temática de mercado laboral"/>
    <x v="61"/>
    <n v="10"/>
    <s v="2017011000391 "/>
    <s v="BOGOTA"/>
    <s v="LETICIA"/>
    <s v="Tiquetes"/>
    <s v="Nacional"/>
    <n v="2"/>
    <n v="1"/>
    <n v="0"/>
    <n v="800000"/>
    <d v="2023-02-01T00:00:00"/>
    <n v="1"/>
    <n v="1600000"/>
    <n v="1600000"/>
    <n v="0"/>
    <s v="NO"/>
    <s v="NO"/>
    <n v="68123"/>
    <s v="Tiquetes para asistir a seminario en DANE Central GEIH"/>
    <s v="0"/>
  </r>
  <r>
    <s v="DRA"/>
    <s v="DRA_4090"/>
    <x v="13"/>
    <s v="Tematica Mercado"/>
    <s v="MERCADO_2023_GEIH"/>
    <s v="Bases de datos de la temática de mercado laboral"/>
    <x v="61"/>
    <n v="10"/>
    <s v="2017011000391 "/>
    <s v="BOGOTA"/>
    <s v="INIRIDA"/>
    <s v="Tiquetes"/>
    <s v="Nacional"/>
    <n v="2"/>
    <n v="1"/>
    <n v="0"/>
    <n v="800000"/>
    <d v="2023-02-01T00:00:00"/>
    <n v="1"/>
    <n v="1600000"/>
    <n v="1600000"/>
    <n v="0"/>
    <s v="NO"/>
    <s v="NO"/>
    <n v="68123"/>
    <s v="Tiquetes para asistir a seminario en DANE Central GEIH"/>
    <s v="0"/>
  </r>
  <r>
    <s v="DRA"/>
    <s v="DRA_4091"/>
    <x v="13"/>
    <s v="Tematica Mercado"/>
    <s v="MERCADO_2023_GEIH"/>
    <s v="Bases de datos de la temática de mercado laboral"/>
    <x v="61"/>
    <n v="10"/>
    <s v="2017011000391 "/>
    <s v="BOGOTA"/>
    <s v="SAN JOSE DEL GUAVIARE"/>
    <s v="Tiquetes"/>
    <s v="Nacional"/>
    <n v="2"/>
    <n v="1"/>
    <n v="0"/>
    <n v="800000"/>
    <d v="2023-02-01T00:00:00"/>
    <n v="1"/>
    <n v="1600000"/>
    <n v="1600000"/>
    <n v="0"/>
    <s v="NO"/>
    <s v="NO"/>
    <n v="68123"/>
    <s v="Tiquetes para asistir a seminario en DANE Central GEIH"/>
    <s v="0"/>
  </r>
  <r>
    <s v="DRA"/>
    <s v="DRA_4092"/>
    <x v="13"/>
    <s v="Tematica Mercado"/>
    <s v="MERCADO_2023_GEIH"/>
    <s v="Bases de datos de la temática de mercado laboral"/>
    <x v="61"/>
    <n v="10"/>
    <s v="2017011000391 "/>
    <s v="BOGOTA"/>
    <s v="MITU"/>
    <s v="Tiquetes"/>
    <s v="Nacional"/>
    <n v="2"/>
    <n v="1"/>
    <n v="0"/>
    <n v="800000"/>
    <d v="2023-02-01T00:00:00"/>
    <n v="1"/>
    <n v="1600000"/>
    <n v="1600000"/>
    <n v="0"/>
    <s v="NO"/>
    <s v="NO"/>
    <n v="68123"/>
    <s v="Tiquetes para asistir a seminario en DANE Central GEIH"/>
    <s v="0"/>
  </r>
  <r>
    <s v="DRA"/>
    <s v="DRA_4093"/>
    <x v="13"/>
    <s v="Tematica Mercado"/>
    <s v="MERCADO_2023_GEIH"/>
    <s v="Bases de datos de la temática de mercado laboral"/>
    <x v="61"/>
    <n v="10"/>
    <s v="2017011000391 "/>
    <s v="BOGOTA"/>
    <s v="PUERTO CARRENO"/>
    <s v="Tiquetes"/>
    <s v="Nacional"/>
    <n v="2"/>
    <n v="1"/>
    <n v="0"/>
    <n v="800000"/>
    <d v="2023-02-01T00:00:00"/>
    <n v="1"/>
    <n v="1600000"/>
    <n v="1600000"/>
    <n v="0"/>
    <s v="NO"/>
    <s v="NO"/>
    <n v="68123"/>
    <s v="Tiquetes para asistir a seminario en DANE Central GEIH"/>
    <s v="0"/>
  </r>
  <r>
    <s v="DRA"/>
    <s v="DRA_4094"/>
    <x v="13"/>
    <s v="Tematica Mercado"/>
    <s v="MERCADO_2023_GEIH"/>
    <s v="Bases de datos de la temática de mercado laboral"/>
    <x v="61"/>
    <n v="10"/>
    <s v="2017011000391 "/>
    <s v="CALI"/>
    <s v="BUENAVENTURA"/>
    <s v="Tiquetes"/>
    <s v="Nacional"/>
    <n v="2"/>
    <n v="1"/>
    <n v="0"/>
    <n v="800000"/>
    <d v="2023-02-01T00:00:00"/>
    <n v="1"/>
    <n v="1600000"/>
    <n v="1600000"/>
    <n v="0"/>
    <s v="NO"/>
    <s v="NO"/>
    <n v="38523"/>
    <s v="Tiquetes para asistir a seminario en DANE Central GEIH"/>
    <s v="0"/>
  </r>
  <r>
    <s v="DRA"/>
    <s v="DRA_4095"/>
    <x v="13"/>
    <s v="Tematica Mercado"/>
    <s v="MERCADO_2023_GEIH"/>
    <s v="Bases de datos de la temática de mercado laboral"/>
    <x v="61"/>
    <n v="10"/>
    <s v="2017011000391 "/>
    <s v="BUCARAMANGA"/>
    <s v="BARRANCABERMEJA"/>
    <s v="Tiquetes"/>
    <s v="Nacional"/>
    <n v="2"/>
    <n v="1"/>
    <n v="0"/>
    <n v="800000"/>
    <d v="2023-01-30T00:00:00"/>
    <n v="1"/>
    <n v="1600000"/>
    <n v="1600000"/>
    <n v="0"/>
    <s v="NO"/>
    <s v="NO"/>
    <n v="24223"/>
    <s v="Tiquetes para asistir a seminario en DANE Central GEIH"/>
    <s v="0"/>
  </r>
  <r>
    <s v="DRA"/>
    <s v="DRA_4096"/>
    <x v="13"/>
    <s v="Tematica Mercado"/>
    <s v="MERCADO_2023_GEIH"/>
    <s v="Bases de datos de la temática de mercado laboral"/>
    <x v="61"/>
    <n v="10"/>
    <s v="2017011000391 "/>
    <s v="CALI"/>
    <s v="TUMACO"/>
    <s v="Tiquetes"/>
    <s v="Nacional"/>
    <n v="2"/>
    <n v="1"/>
    <n v="0"/>
    <n v="800000"/>
    <d v="2023-02-01T00:00:00"/>
    <n v="1"/>
    <n v="1600000"/>
    <n v="1600000"/>
    <n v="0"/>
    <s v="NO"/>
    <s v="NO"/>
    <n v="38523"/>
    <s v="Tiquetes para asistir a seminario en DANE Central GEIH"/>
    <s v="0"/>
  </r>
  <r>
    <s v="DRA"/>
    <s v="DRA_4097"/>
    <x v="13"/>
    <s v="Tematica Mercado"/>
    <s v="MERCADO_2023_GEIH"/>
    <s v="Bases de datos de la temática de mercado laboral"/>
    <x v="61"/>
    <n v="10"/>
    <s v="2017011000391 "/>
    <s v="BUCARAMANGA"/>
    <s v="BUCARAMANGA"/>
    <s v="Tiquetes"/>
    <s v="Nacional"/>
    <n v="1"/>
    <n v="1"/>
    <n v="0"/>
    <n v="800000"/>
    <d v="2023-01-30T00:00:00"/>
    <n v="1"/>
    <n v="800000"/>
    <n v="800000"/>
    <n v="0"/>
    <s v="NO"/>
    <s v="NO"/>
    <n v="24223"/>
    <s v="Tiquetes supervisión operativa Territorial"/>
    <s v="0"/>
  </r>
  <r>
    <s v="DRA"/>
    <s v="DRA_4098"/>
    <x v="13"/>
    <s v="Tematica Mercado"/>
    <s v="MERCADO_2023_GEIH"/>
    <s v="Bases de datos de la temática de mercado laboral"/>
    <x v="61"/>
    <n v="10"/>
    <s v="2017011000391 "/>
    <s v="BOGOTA"/>
    <s v="BOGOTA"/>
    <s v="Tiquetes"/>
    <s v="Nacional"/>
    <n v="1"/>
    <n v="1"/>
    <n v="0"/>
    <n v="800000"/>
    <d v="2023-02-01T00:00:00"/>
    <n v="1"/>
    <n v="800000"/>
    <n v="800000"/>
    <n v="0"/>
    <s v="NO"/>
    <s v="NO"/>
    <n v="68123"/>
    <s v="Tiquetes supervisión operativa Territorial"/>
    <s v="0"/>
  </r>
  <r>
    <s v="DRA"/>
    <s v="DRA_4099"/>
    <x v="13"/>
    <s v="Tematica Mercado"/>
    <s v="MERCADO_2023_GEIH"/>
    <s v="Bases de datos de la temática de mercado laboral"/>
    <x v="61"/>
    <n v="10"/>
    <s v="2017011000391 "/>
    <s v="BOGOTA"/>
    <s v="BOGOTA"/>
    <s v="Tiquetes"/>
    <s v="Nacional"/>
    <n v="1"/>
    <n v="1"/>
    <n v="0"/>
    <n v="800000"/>
    <d v="2023-02-01T00:00:00"/>
    <n v="1"/>
    <n v="800000"/>
    <n v="800000"/>
    <n v="0"/>
    <s v="NO"/>
    <s v="NO"/>
    <n v="68123"/>
    <s v="Tiquetes supervisión operativa Territorial"/>
    <s v="0"/>
  </r>
  <r>
    <s v="DRA"/>
    <s v="DRA_4100"/>
    <x v="13"/>
    <s v="Tematica Mercado"/>
    <s v="MERCADO_2023_GEIH"/>
    <s v="Bases de datos de la temática de mercado laboral"/>
    <x v="61"/>
    <n v="10"/>
    <s v="2017011000391 "/>
    <s v="BOGOTA"/>
    <s v="BOGOTA"/>
    <s v="Tiquetes"/>
    <s v="Nacional"/>
    <n v="1"/>
    <n v="1"/>
    <n v="0"/>
    <n v="800000"/>
    <d v="2023-02-01T00:00:00"/>
    <n v="1"/>
    <n v="800000"/>
    <n v="800000"/>
    <n v="0"/>
    <s v="NO"/>
    <s v="NO"/>
    <n v="68123"/>
    <s v="Tiquetes supervisión operativa Territorial"/>
    <s v="0"/>
  </r>
  <r>
    <s v="DRA"/>
    <s v="DRA_4101"/>
    <x v="13"/>
    <s v="Tematica Mercado"/>
    <s v="MERCADO_2023_GEIH"/>
    <s v="Bases de datos de la temática de mercado laboral"/>
    <x v="61"/>
    <n v="10"/>
    <s v="2017011000391 "/>
    <s v="BOGOTA"/>
    <s v="BOGOTA"/>
    <s v="Tiquetes"/>
    <s v="Nacional"/>
    <n v="1"/>
    <n v="1"/>
    <n v="0"/>
    <n v="800000"/>
    <d v="2023-02-01T00:00:00"/>
    <n v="1"/>
    <n v="800000"/>
    <n v="800000"/>
    <n v="0"/>
    <s v="NO"/>
    <s v="NO"/>
    <n v="68123"/>
    <s v="Tiquetes supervisión operativa Territorial"/>
    <s v="0"/>
  </r>
  <r>
    <s v="DRA"/>
    <s v="DRA_4102"/>
    <x v="13"/>
    <s v="Tematica Mercado"/>
    <s v="MERCADO_2023_GEIH"/>
    <s v="Bases de datos de la temática de mercado laboral"/>
    <x v="61"/>
    <n v="10"/>
    <s v="2017011000391 "/>
    <s v="BOGOTA"/>
    <s v="BOGOTA"/>
    <s v="Tiquetes"/>
    <s v="Nacional"/>
    <n v="1"/>
    <n v="1"/>
    <n v="0"/>
    <n v="800000"/>
    <d v="2023-02-01T00:00:00"/>
    <n v="1"/>
    <n v="800000"/>
    <n v="800000"/>
    <n v="0"/>
    <s v="NO"/>
    <s v="NO"/>
    <n v="68123"/>
    <s v="Tiquetes supervisión operativa Territorial"/>
    <s v="0"/>
  </r>
  <r>
    <s v="DRA"/>
    <s v="DRA_4103"/>
    <x v="13"/>
    <s v="Tematica Mercado"/>
    <s v="MERCADO_2023_GEIH"/>
    <s v="Bases de datos de la temática de mercado laboral"/>
    <x v="61"/>
    <n v="10"/>
    <s v="2017011000391 "/>
    <s v="BOGOTA"/>
    <s v="BOGOTA"/>
    <s v="Tiquetes"/>
    <s v="Nacional"/>
    <n v="1"/>
    <n v="1"/>
    <n v="0"/>
    <n v="800000"/>
    <d v="2023-02-01T00:00:00"/>
    <n v="1"/>
    <n v="800000"/>
    <n v="800000"/>
    <n v="0"/>
    <s v="NO"/>
    <s v="NO"/>
    <n v="68123"/>
    <s v="Tiquetes supervisión operativa Territorial"/>
    <s v="0"/>
  </r>
  <r>
    <s v="DRA"/>
    <s v="DRA_4104"/>
    <x v="13"/>
    <s v="Tematica Mercado"/>
    <s v="MERCADO_2023_GEIH"/>
    <s v="Bases de datos de la temática de mercado laboral"/>
    <x v="61"/>
    <n v="10"/>
    <s v="2017011000391 "/>
    <s v="BUCARAMANGA"/>
    <s v="BUCARAMANGA"/>
    <s v="Tiquetes"/>
    <s v="Nacional"/>
    <n v="1"/>
    <n v="1"/>
    <n v="0"/>
    <n v="800000"/>
    <d v="2023-01-30T00:00:00"/>
    <n v="1"/>
    <n v="800000"/>
    <n v="800000"/>
    <n v="0"/>
    <s v="NO"/>
    <s v="NO"/>
    <n v="24223"/>
    <s v="Tiquetes supervisión operativa Territorial"/>
    <s v="0"/>
  </r>
  <r>
    <s v="DRA"/>
    <s v="DRA_4105"/>
    <x v="13"/>
    <s v="Tematica Mercado"/>
    <s v="MERCADO_2023_GEIH"/>
    <s v="Bases de datos de la temática de mercado laboral"/>
    <x v="61"/>
    <n v="10"/>
    <s v="2017011000391 "/>
    <s v="BOGOTA"/>
    <s v="BOGOTA"/>
    <s v="Tiquetes"/>
    <s v="Nacional"/>
    <n v="1"/>
    <n v="1"/>
    <n v="0"/>
    <n v="800000"/>
    <d v="2023-02-01T00:00:00"/>
    <n v="1"/>
    <n v="800000"/>
    <n v="800000"/>
    <n v="0"/>
    <s v="NO"/>
    <s v="NO"/>
    <n v="68123"/>
    <s v="Tiquetes supervisión operativa Territorial"/>
    <s v="0"/>
  </r>
  <r>
    <s v="DRA"/>
    <s v="DRA_4106"/>
    <x v="13"/>
    <s v="Tematica Mercado"/>
    <s v="MERCADO_2023_GEIH"/>
    <s v="Bases de datos de la temática de mercado laboral"/>
    <x v="61"/>
    <n v="10"/>
    <s v="2017011000391 "/>
    <s v="BOGOTA"/>
    <s v="BOGOTA"/>
    <s v="Tiquetes"/>
    <s v="Nacional"/>
    <n v="1"/>
    <n v="1"/>
    <n v="0"/>
    <n v="800000"/>
    <d v="2023-02-01T00:00:00"/>
    <n v="1"/>
    <n v="800000"/>
    <n v="800000"/>
    <n v="0"/>
    <s v="NO"/>
    <s v="NO"/>
    <n v="67923"/>
    <s v="Tiquetes supervisión operativa Territorial"/>
    <s v="0"/>
  </r>
  <r>
    <s v="DRA"/>
    <s v="DRA_4107"/>
    <x v="13"/>
    <s v="Tematica Mercado"/>
    <s v="MERCADO_2023_GEIH"/>
    <s v="Bases de datos de la temática de mercado laboral"/>
    <x v="61"/>
    <n v="10"/>
    <s v="2017011000391 "/>
    <s v="BOGOTA"/>
    <s v="BOGOTA"/>
    <s v="Tiquetes"/>
    <s v="Nacional"/>
    <n v="1"/>
    <n v="1"/>
    <n v="0"/>
    <n v="800000"/>
    <d v="2023-02-01T00:00:00"/>
    <n v="1"/>
    <n v="800000"/>
    <n v="800000"/>
    <n v="0"/>
    <s v="NO"/>
    <s v="NO"/>
    <n v="67923"/>
    <s v="Tiquetes supervisión operativa Territorial"/>
    <s v="0"/>
  </r>
  <r>
    <s v="DRA"/>
    <s v="DRA_4108"/>
    <x v="13"/>
    <s v="Tematica Mercado"/>
    <s v="MERCADO_2023_GEIH"/>
    <s v="Bases de datos de la temática de mercado laboral"/>
    <x v="61"/>
    <n v="10"/>
    <s v="2017011000391 "/>
    <s v="BOGOTA"/>
    <s v="BOGOTA"/>
    <s v="Tiquetes"/>
    <s v="Nacional"/>
    <n v="1"/>
    <n v="1"/>
    <n v="0"/>
    <n v="800000"/>
    <d v="2023-02-01T00:00:00"/>
    <n v="1"/>
    <n v="800000"/>
    <n v="800000"/>
    <n v="0"/>
    <s v="NO"/>
    <s v="NO"/>
    <n v="67923"/>
    <s v="Tiquetes supervisión operativa Territorial"/>
    <s v="0"/>
  </r>
  <r>
    <s v="DRA"/>
    <s v="DRA_4109"/>
    <x v="13"/>
    <s v="Tematica Mercado"/>
    <s v="MERCADO_2023_GEIH"/>
    <s v="Bases de datos de la temática de mercado laboral"/>
    <x v="61"/>
    <n v="10"/>
    <s v="2017011000391 "/>
    <s v="BOGOTA"/>
    <s v="BOGOTA"/>
    <s v="Tiquetes"/>
    <s v="Nacional"/>
    <n v="1"/>
    <n v="1"/>
    <n v="0"/>
    <n v="800000"/>
    <d v="2023-02-01T00:00:00"/>
    <n v="1"/>
    <n v="800000"/>
    <n v="800000"/>
    <n v="0"/>
    <s v="NO"/>
    <s v="NO"/>
    <n v="67923"/>
    <s v="Tiquetes supervisión operativa Territorial"/>
    <s v="0"/>
  </r>
  <r>
    <s v="DRA"/>
    <s v="DRA_4110"/>
    <x v="13"/>
    <s v="Tematica Mercado"/>
    <s v="MERCADO_2023_GEIH"/>
    <s v="Bases de datos de la temática de mercado laboral"/>
    <x v="61"/>
    <n v="10"/>
    <s v="2017011000391 "/>
    <s v="BOGOTA"/>
    <s v="BOGOTA"/>
    <s v="Tiquetes"/>
    <s v="Nacional"/>
    <n v="1"/>
    <n v="1"/>
    <n v="0"/>
    <n v="800000"/>
    <d v="2023-02-01T00:00:00"/>
    <n v="1"/>
    <n v="800000"/>
    <n v="800000"/>
    <n v="0"/>
    <s v="NO"/>
    <s v="NO"/>
    <n v="68123"/>
    <s v="Tiquetes supervisión operativa Territorial"/>
    <s v="0"/>
  </r>
  <r>
    <s v="DRA"/>
    <s v="DRA_4111"/>
    <x v="13"/>
    <s v="Tematica Mercado"/>
    <s v="MERCADO_2023_GEIH"/>
    <s v="Bases de datos de la temática de mercado laboral"/>
    <x v="61"/>
    <n v="10"/>
    <s v="2017011000391 "/>
    <s v="MEDELLIN"/>
    <s v="QUIBDO"/>
    <s v="Tiquetes"/>
    <s v="Nacional"/>
    <n v="7"/>
    <n v="1"/>
    <n v="0"/>
    <n v="800000"/>
    <d v="2023-02-01T00:00:00"/>
    <n v="1"/>
    <n v="5600000"/>
    <n v="5600000"/>
    <n v="0"/>
    <s v="NO"/>
    <s v="NO"/>
    <n v="35623"/>
    <s v="Tiquetes para ruta rural de la GEIH"/>
    <s v="0"/>
  </r>
  <r>
    <s v="DRA"/>
    <s v="DRA_4112"/>
    <x v="13"/>
    <s v="Tematica Mercado"/>
    <s v="MERCADO_2023_GEIH"/>
    <s v="Bases de datos de la temática de mercado laboral"/>
    <x v="61"/>
    <n v="10"/>
    <s v="2017011000391 "/>
    <s v="MEDELLIN"/>
    <s v="QUIBDO"/>
    <s v="Tiquetes"/>
    <s v="Nacional"/>
    <n v="7"/>
    <n v="1"/>
    <n v="0"/>
    <n v="800000"/>
    <d v="2023-02-01T00:00:00"/>
    <n v="1"/>
    <n v="5600000"/>
    <n v="5600000"/>
    <n v="0"/>
    <s v="NO"/>
    <s v="NO"/>
    <n v="35623"/>
    <s v="Tiquetes para ruta rural de la GEIH"/>
    <s v="0"/>
  </r>
  <r>
    <s v="DRA"/>
    <s v="DRA_4113"/>
    <x v="13"/>
    <s v="Tematica Mercado"/>
    <s v="MERCADO_2023_GEIH"/>
    <s v="Bases de datos de la temática de mercado laboral"/>
    <x v="61"/>
    <n v="10"/>
    <s v="2017011000391 "/>
    <s v="BARRANQUILLA"/>
    <s v="CARTAGENA"/>
    <s v="Transporte"/>
    <s v="Otros"/>
    <n v="1"/>
    <n v="1"/>
    <n v="0"/>
    <n v="3000000"/>
    <d v="2023-03-01T00:00:00"/>
    <n v="1"/>
    <n v="3000000"/>
    <n v="3000000"/>
    <n v="0"/>
    <s v="NO"/>
    <s v="NO"/>
    <s v="52923;55423;57823;58223;58123"/>
    <s v="Otros trasnportes Originales rurales (chalupas, cabalgaduras, otros) GEIH"/>
    <s v="0"/>
  </r>
  <r>
    <s v="DRA"/>
    <s v="DRA_4114"/>
    <x v="13"/>
    <s v="Tematica Mercado"/>
    <s v="MERCADO_2023_GEIH"/>
    <s v="Bases de datos de la temática de mercado laboral"/>
    <x v="61"/>
    <n v="10"/>
    <s v="2017011000391 "/>
    <s v="BARRANQUILLA"/>
    <s v="SINCELEJO"/>
    <s v="Transporte"/>
    <s v="Otros"/>
    <n v="1"/>
    <n v="1"/>
    <n v="0"/>
    <n v="600000"/>
    <d v="2023-01-01T00:00:00"/>
    <n v="1"/>
    <n v="500000"/>
    <n v="500000"/>
    <n v="0"/>
    <s v="NO"/>
    <s v="NO"/>
    <n v="55323"/>
    <s v="Otros trasnportes Originales rurales (chalupas, cabalgaduras, otros) GEIH"/>
    <s v="0"/>
  </r>
  <r>
    <s v="DRA"/>
    <s v="DRA_4115"/>
    <x v="13"/>
    <s v="Tematica Mercado"/>
    <s v="MERCADO_2023_GEIH"/>
    <s v="Bases de datos de la temática de mercado laboral"/>
    <x v="61"/>
    <n v="10"/>
    <s v="2017011000391 "/>
    <s v="BOGOTA"/>
    <s v="TUNJA"/>
    <s v="Transporte"/>
    <s v="Otros"/>
    <n v="1"/>
    <n v="1"/>
    <n v="0"/>
    <n v="400000"/>
    <d v="2023-01-01T00:00:00"/>
    <n v="1"/>
    <n v="400000"/>
    <n v="400000"/>
    <n v="0"/>
    <s v="NO"/>
    <s v="NO"/>
    <n v="68323"/>
    <s v="Otros trasnportes Originales rurales (chalupas, cabalgaduras, otros) GEIH"/>
    <s v="0"/>
  </r>
  <r>
    <s v="DRA"/>
    <s v="DRA_4116"/>
    <x v="13"/>
    <s v="Tematica Mercado"/>
    <s v="MERCADO_2023_GEIH"/>
    <s v="Bases de datos de la temática de mercado laboral"/>
    <x v="61"/>
    <n v="10"/>
    <s v="2017011000391 "/>
    <s v="BUCARAMANGA"/>
    <s v="BUCARAMANGA"/>
    <s v="Transporte"/>
    <s v="Otros"/>
    <n v="1"/>
    <n v="1"/>
    <n v="0"/>
    <n v="400000"/>
    <d v="2023-03-01T00:00:00"/>
    <n v="1"/>
    <n v="400000"/>
    <n v="400000"/>
    <n v="0"/>
    <s v="NO"/>
    <s v="NO"/>
    <s v="1723;2323;3223;3723;4623;4923;623;2723"/>
    <s v="Otros trasnportes Originales rurales (chalupas, cabalgaduras, otros) GEIH"/>
    <s v="0"/>
  </r>
  <r>
    <s v="DRA"/>
    <s v="DRA_4117"/>
    <x v="13"/>
    <s v="Tematica Mercado"/>
    <s v="MERCADO_2023_GEIH"/>
    <s v="Bases de datos de la temática de mercado laboral"/>
    <x v="61"/>
    <n v="10"/>
    <s v="2017011000391 "/>
    <s v="CALI"/>
    <s v="CALI"/>
    <s v="Transporte"/>
    <s v="Otros"/>
    <n v="1"/>
    <n v="1"/>
    <n v="0"/>
    <n v="4000000"/>
    <d v="2023-01-01T00:00:00"/>
    <n v="1"/>
    <n v="4000000"/>
    <n v="4000000"/>
    <n v="0"/>
    <s v="NO"/>
    <s v="NO"/>
    <n v="36723"/>
    <s v="Otros trasnportes Originales rurales (chalupas, cabalgaduras, otros) GEIH"/>
    <s v="0"/>
  </r>
  <r>
    <s v="DRA"/>
    <s v="DRA_4118"/>
    <x v="13"/>
    <s v="Tematica Mercado"/>
    <s v="MERCADO_2023_GEIH"/>
    <s v="Bases de datos de la temática de mercado laboral"/>
    <x v="61"/>
    <n v="10"/>
    <s v="2017011000391 "/>
    <s v="CALI"/>
    <s v="PASTO"/>
    <s v="Transporte"/>
    <s v="Otros"/>
    <n v="1"/>
    <n v="1"/>
    <n v="0"/>
    <n v="11500000"/>
    <d v="2023-11-30T00:00:00"/>
    <n v="1"/>
    <n v="11500000"/>
    <n v="11500000"/>
    <n v="0"/>
    <s v="NO"/>
    <s v="NO"/>
    <s v="37223;39723;40523"/>
    <s v="Otros trasnportes Originales rurales (chalupas, cabalgaduras, otros) GEIH"/>
    <s v="0"/>
  </r>
  <r>
    <s v="DRA"/>
    <s v="DRA_4119"/>
    <x v="13"/>
    <s v="Tematica Mercado"/>
    <s v="MERCADO_2023_GEIH"/>
    <s v="Bases de datos de la temática de mercado laboral"/>
    <x v="61"/>
    <n v="10"/>
    <s v="2017011000391 "/>
    <s v="MEDELLIN"/>
    <s v="MEDELLIN"/>
    <s v="Transporte"/>
    <s v="Otros"/>
    <n v="1"/>
    <n v="1"/>
    <n v="0"/>
    <n v="1990500"/>
    <d v="2023-01-01T00:00:00"/>
    <n v="1"/>
    <n v="1990500"/>
    <n v="1990500"/>
    <n v="0"/>
    <s v="NO"/>
    <s v="NO"/>
    <n v="36423"/>
    <s v="Otros trasnportes Originales rurales (chalupas, cabalgaduras, otros) GEIH"/>
    <s v="0"/>
  </r>
  <r>
    <s v="DRA"/>
    <s v="DRA_4120"/>
    <x v="13"/>
    <s v="Tematica Mercado"/>
    <s v="MERCADO_2023_GEIH"/>
    <s v="Bases de datos de la temática de mercado laboral"/>
    <x v="61"/>
    <n v="10"/>
    <s v="2017011000391 "/>
    <s v="MEDELLIN"/>
    <s v="MONTERIA"/>
    <s v="Transporte"/>
    <s v="Otros"/>
    <n v="1"/>
    <n v="1"/>
    <n v="0"/>
    <n v="1000000"/>
    <d v="2023-01-01T00:00:00"/>
    <n v="1"/>
    <n v="1000000"/>
    <n v="1000000"/>
    <n v="0"/>
    <s v="NO"/>
    <s v="NO"/>
    <n v="19823"/>
    <s v="Otros trasnportes Originales rurales (chalupas, cabalgaduras, otros) GEIH"/>
    <s v="0"/>
  </r>
  <r>
    <s v="DRA"/>
    <s v="DRA_4121"/>
    <x v="13"/>
    <s v="Tematica Mercado"/>
    <s v="MERCADO_2023_GEIH"/>
    <s v="Bases de datos de la temática de mercado laboral"/>
    <x v="61"/>
    <n v="10"/>
    <s v="2017011000391 "/>
    <s v="MEDELLIN"/>
    <s v="QUIBDO"/>
    <s v="Transporte"/>
    <s v="Otros"/>
    <n v="1"/>
    <n v="1"/>
    <n v="0"/>
    <n v="4500000"/>
    <d v="2023-01-01T00:00:00"/>
    <n v="1"/>
    <n v="4500000"/>
    <n v="4500000"/>
    <n v="0"/>
    <s v="NO"/>
    <s v="NO"/>
    <n v="19823"/>
    <s v="Otros trasnportes Originales rurales (chalupas, cabalgaduras, otros) GEIH"/>
    <s v="0"/>
  </r>
  <r>
    <s v="DRA"/>
    <s v="DRA_4122"/>
    <x v="13"/>
    <s v="Tematica Mercado"/>
    <s v="MERCADO_2023_GEIH"/>
    <s v="Bases de datos de la temática de mercado laboral"/>
    <x v="61"/>
    <n v="10"/>
    <s v="2017011000391 "/>
    <s v="BARRANQUILLA"/>
    <s v="RIOHACHA"/>
    <s v="Transporte"/>
    <s v="Otros"/>
    <n v="1"/>
    <n v="1"/>
    <n v="0"/>
    <n v="500000"/>
    <d v="2023-02-01T00:00:00"/>
    <n v="1"/>
    <n v="500000"/>
    <n v="500000"/>
    <n v="0"/>
    <s v="NO"/>
    <s v="NO"/>
    <n v="56023"/>
    <s v="Otros trasnportes Originales rurales (chalupas, cabalgaduras, otros) GEIH"/>
    <s v="0"/>
  </r>
  <r>
    <s v="DRA"/>
    <s v="DRA_4123"/>
    <x v="13"/>
    <s v="Tematica Mercado"/>
    <s v="MERCADO_2023_GEIH"/>
    <s v="Bases de datos de la temática de mercado laboral"/>
    <x v="61"/>
    <n v="10"/>
    <s v="2017011000391 "/>
    <s v="BARRANQUILLA"/>
    <s v="VALLEDUPAR"/>
    <s v="Transporte"/>
    <s v="Otros"/>
    <n v="1"/>
    <n v="1"/>
    <n v="0"/>
    <n v="600000"/>
    <d v="2023-02-01T00:00:00"/>
    <n v="1"/>
    <n v="600000"/>
    <n v="600000"/>
    <n v="0"/>
    <s v="NO"/>
    <s v="NO"/>
    <n v="56723"/>
    <s v="Otros trasnportes Originales rurales (chalupas, cabalgaduras, otros) GEIH"/>
    <s v="0"/>
  </r>
  <r>
    <s v="DRA"/>
    <s v="DRA_4124"/>
    <x v="13"/>
    <s v="Tematica Mercado"/>
    <s v="MERCADO_2023_GEIH"/>
    <s v="Bases de datos de la temática de mercado laboral"/>
    <x v="61"/>
    <n v="10"/>
    <s v="2017011000391 "/>
    <s v="BOGOTA"/>
    <s v="TUNJA"/>
    <s v="Transporte"/>
    <s v="Otros"/>
    <n v="1"/>
    <n v="1"/>
    <n v="0"/>
    <n v="400000"/>
    <d v="2023-02-01T00:00:00"/>
    <n v="1"/>
    <n v="400000"/>
    <n v="400000"/>
    <n v="0"/>
    <s v="NO"/>
    <s v="NO"/>
    <n v="68323"/>
    <s v="Otros trasnportes Originales rurales (chalupas, cabalgaduras, otros) GEIH"/>
    <s v="0"/>
  </r>
  <r>
    <s v="DRA"/>
    <s v="DRA_4125"/>
    <x v="13"/>
    <s v="Tematica Mercado"/>
    <s v="MERCADO_2023_GEIH"/>
    <s v="Bases de datos de la temática de mercado laboral"/>
    <x v="61"/>
    <n v="10"/>
    <s v="2017011000391 "/>
    <s v="BOGOTA"/>
    <s v="VILLAVICENCIO"/>
    <s v="Transporte"/>
    <s v="Otros"/>
    <n v="1"/>
    <n v="1"/>
    <n v="0"/>
    <n v="400000"/>
    <d v="2023-02-01T00:00:00"/>
    <n v="1"/>
    <n v="400000"/>
    <n v="400000"/>
    <n v="0"/>
    <s v="NO"/>
    <s v="NO"/>
    <n v="62023"/>
    <s v="Otros trasnportes Originales rurales (chalupas, cabalgaduras, otros) GEIH"/>
    <s v="0"/>
  </r>
  <r>
    <s v="DRA"/>
    <s v="DRA_4126"/>
    <x v="13"/>
    <s v="Tematica Mercado"/>
    <s v="MERCADO_2023_GEIH"/>
    <s v="Bases de datos de la temática de mercado laboral"/>
    <x v="61"/>
    <n v="10"/>
    <s v="2017011000391 "/>
    <s v="BUCARAMANGA"/>
    <s v="BUCARAMANGA"/>
    <s v="Transporte"/>
    <s v="Otros"/>
    <n v="1"/>
    <n v="1"/>
    <n v="0"/>
    <n v="700000"/>
    <d v="2023-02-01T00:00:00"/>
    <n v="1"/>
    <n v="564000"/>
    <n v="564000"/>
    <n v="0"/>
    <s v="NO"/>
    <s v="NO"/>
    <s v="1723;4623;4923;2723"/>
    <s v="Otros trasnportes Originales rurales (chalupas, cabalgaduras, otros) GEIH"/>
    <s v="0"/>
  </r>
  <r>
    <s v="DRA"/>
    <s v="DRA_4127"/>
    <x v="13"/>
    <s v="Tematica Mercado"/>
    <s v="MERCADO_2023_GEIH"/>
    <s v="Bases de datos de la temática de mercado laboral"/>
    <x v="61"/>
    <n v="10"/>
    <s v="2017011000391 "/>
    <s v="BUCARAMANGA"/>
    <s v="CUCUTA"/>
    <s v="Transporte"/>
    <s v="Otros"/>
    <n v="1"/>
    <n v="1"/>
    <n v="0"/>
    <n v="1800000"/>
    <d v="2023-04-01T00:00:00"/>
    <n v="1"/>
    <n v="1800000"/>
    <n v="1800000"/>
    <n v="0"/>
    <s v="NO"/>
    <s v="NO"/>
    <s v="4323;5023;2023;2123;2923;3823;4723;5323"/>
    <s v="Otros trasnportes Originales rurales (chalupas, cabalgaduras, otros) GEIH"/>
    <s v="0"/>
  </r>
  <r>
    <s v="DRA"/>
    <s v="DRA_4128"/>
    <x v="13"/>
    <s v="Tematica Mercado"/>
    <s v="MERCADO_2023_GEIH"/>
    <s v="Bases de datos de la temática de mercado laboral"/>
    <x v="61"/>
    <n v="10"/>
    <s v="2017011000391 "/>
    <s v="CALI"/>
    <s v="PASTO"/>
    <s v="Transporte"/>
    <s v="Otros"/>
    <n v="1"/>
    <n v="1"/>
    <n v="0"/>
    <n v="10500000"/>
    <d v="2023-11-30T00:00:00"/>
    <n v="1"/>
    <n v="10500000"/>
    <n v="3300000"/>
    <n v="7200000"/>
    <s v="NO"/>
    <s v="NO"/>
    <n v="40523"/>
    <s v="Otros trasnportes Originales rurales (chalupas, cabalgaduras, otros) GEIH"/>
    <s v="0"/>
  </r>
  <r>
    <s v="DRA"/>
    <s v="DRA_4130"/>
    <x v="13"/>
    <s v="Tematica Mercado"/>
    <s v="MERCADO_2023_GEIH"/>
    <s v="Bases de datos de la temática de mercado laboral"/>
    <x v="61"/>
    <n v="10"/>
    <s v="2017011000391 "/>
    <s v="MEDELLIN"/>
    <s v="MONTERIA"/>
    <s v="Transporte"/>
    <s v="Otros"/>
    <n v="1"/>
    <n v="1"/>
    <n v="0"/>
    <n v="800000"/>
    <d v="2023-02-01T00:00:00"/>
    <n v="1"/>
    <n v="800000"/>
    <n v="800000"/>
    <n v="0"/>
    <s v="NO"/>
    <s v="NO"/>
    <n v="36423"/>
    <s v="Otros trasnportes Originales rurales (chalupas, cabalgaduras, otros) GEIH"/>
    <s v="0"/>
  </r>
  <r>
    <s v="DRA"/>
    <s v="DRA_4131"/>
    <x v="13"/>
    <s v="Tematica Mercado"/>
    <s v="MERCADO_2023_GEIH"/>
    <s v="Bases de datos de la temática de mercado laboral"/>
    <x v="61"/>
    <n v="10"/>
    <s v="2017011000391 "/>
    <s v="MEDELLIN"/>
    <s v="QUIBDO"/>
    <s v="Transporte"/>
    <s v="Otros"/>
    <n v="1"/>
    <n v="1"/>
    <n v="0"/>
    <n v="10000000"/>
    <d v="2023-02-01T00:00:00"/>
    <n v="1"/>
    <n v="10000000"/>
    <n v="10000000"/>
    <n v="0"/>
    <s v="NO"/>
    <s v="NO"/>
    <s v="19823;36423"/>
    <s v="Otros trasnportes Originales rurales (chalupas, cabalgaduras, otros) GEIH"/>
    <s v="0"/>
  </r>
  <r>
    <s v="DRA"/>
    <s v="DRA_4132"/>
    <x v="13"/>
    <s v="Tematica Mercado"/>
    <s v="MERCADO_2023_GEIH"/>
    <s v="Bases de datos de la temática de mercado laboral"/>
    <x v="61"/>
    <n v="10"/>
    <s v="2017011000391 "/>
    <s v="BARRANQUILLA"/>
    <s v="SINCELEJO"/>
    <s v="Transporte"/>
    <s v="Otros"/>
    <n v="1"/>
    <n v="1"/>
    <n v="0"/>
    <n v="499998"/>
    <d v="2023-03-01T00:00:00"/>
    <n v="1"/>
    <n v="499998"/>
    <n v="499998"/>
    <n v="0"/>
    <s v="NO"/>
    <s v="NO"/>
    <n v="58323"/>
    <s v="Otros trasnportes Originales rurales (chalupas, cabalgaduras, otros) GEIH"/>
    <s v="0"/>
  </r>
  <r>
    <s v="DRA"/>
    <s v="DRA_4133"/>
    <x v="13"/>
    <s v="Tematica Mercado"/>
    <s v="MERCADO_2023_GEIH"/>
    <s v="Bases de datos de la temática de mercado laboral"/>
    <x v="61"/>
    <n v="10"/>
    <s v="2017011000391 "/>
    <s v="BARRANQUILLA"/>
    <s v="VALLEDUPAR"/>
    <s v="Transporte"/>
    <s v="Otros"/>
    <n v="1"/>
    <n v="1"/>
    <n v="0"/>
    <n v="600000"/>
    <d v="2023-05-01T00:00:00"/>
    <n v="1"/>
    <n v="480000"/>
    <n v="480000"/>
    <n v="0"/>
    <s v="NO"/>
    <s v="NO"/>
    <n v="59723"/>
    <s v="Otros trasnportes Originales rurales (chalupas, cabalgaduras, otros) GEIH"/>
    <s v="0"/>
  </r>
  <r>
    <s v="DRA"/>
    <s v="DRA_4134"/>
    <x v="13"/>
    <s v="Tematica Mercado"/>
    <s v="MERCADO_2023_GEIH"/>
    <s v="Bases de datos de la temática de mercado laboral"/>
    <x v="61"/>
    <n v="10"/>
    <s v="2017011000391 "/>
    <s v="BOGOTA"/>
    <s v="FLORENCIA"/>
    <s v="Transporte"/>
    <s v="Otros"/>
    <n v="1"/>
    <n v="1"/>
    <n v="0"/>
    <n v="3000000"/>
    <d v="2023-03-01T00:00:00"/>
    <n v="1"/>
    <n v="3000000"/>
    <n v="3000000"/>
    <n v="0"/>
    <s v="NO"/>
    <s v="NO"/>
    <n v="62523"/>
    <s v="Otros trasnportes Originales rurales (chalupas, cabalgaduras, otros) GEIH"/>
    <s v="0"/>
  </r>
  <r>
    <s v="DRA"/>
    <s v="DRA_4135"/>
    <x v="13"/>
    <s v="Tematica Mercado"/>
    <s v="MERCADO_2023_GEIH"/>
    <s v="Bases de datos de la temática de mercado laboral"/>
    <x v="61"/>
    <n v="10"/>
    <s v="2017011000391 "/>
    <s v="BOGOTA"/>
    <s v="TUNJA"/>
    <s v="Transporte"/>
    <s v="Otros"/>
    <n v="1"/>
    <n v="1"/>
    <n v="0"/>
    <n v="400000"/>
    <d v="2023-03-01T00:00:00"/>
    <n v="1"/>
    <n v="400000"/>
    <n v="400000"/>
    <n v="0"/>
    <s v="NO"/>
    <s v="NO"/>
    <n v="68323"/>
    <s v="Otros trasnportes Originales rurales (chalupas, cabalgaduras, otros) GEIH"/>
    <s v="0"/>
  </r>
  <r>
    <s v="DRA"/>
    <s v="DRA_4136"/>
    <x v="13"/>
    <s v="Tematica Mercado"/>
    <s v="MERCADO_2023_GEIH"/>
    <s v="Bases de datos de la temática de mercado laboral"/>
    <x v="61"/>
    <n v="10"/>
    <s v="2017011000391 "/>
    <s v="BOGOTA"/>
    <s v="VILLAVICENCIO"/>
    <s v="Transporte"/>
    <s v="Otros"/>
    <n v="1"/>
    <n v="1"/>
    <n v="0"/>
    <n v="3000000"/>
    <d v="2023-03-01T00:00:00"/>
    <n v="1"/>
    <n v="3000000"/>
    <n v="3000000"/>
    <n v="0"/>
    <s v="NO"/>
    <s v="NO"/>
    <n v="62023"/>
    <s v="Otros trasnportes Originales rurales (chalupas, cabalgaduras, otros) GEIH"/>
    <s v="0"/>
  </r>
  <r>
    <s v="DRA"/>
    <s v="DRA_4137"/>
    <x v="13"/>
    <s v="Tematica Mercado"/>
    <s v="MERCADO_2023_GEIH"/>
    <s v="Bases de datos de la temática de mercado laboral"/>
    <x v="61"/>
    <n v="10"/>
    <s v="2017011000391 "/>
    <s v="BUCARAMANGA"/>
    <s v="BUCARAMANGA"/>
    <s v="Transporte"/>
    <s v="Otros"/>
    <n v="1"/>
    <n v="1"/>
    <n v="0"/>
    <n v="400000"/>
    <d v="2023-03-01T00:00:00"/>
    <n v="1"/>
    <n v="400000"/>
    <n v="400000"/>
    <n v="0"/>
    <s v="NO"/>
    <s v="NO"/>
    <s v="1723;2323;3223;3723;4623;4923;623;2723"/>
    <s v="Otros trasnportes Originales rurales (chalupas, cabalgaduras, otros) GEIH"/>
    <s v="0"/>
  </r>
  <r>
    <s v="DRA"/>
    <s v="DRA_4138"/>
    <x v="13"/>
    <s v="Tematica Mercado"/>
    <s v="MERCADO_2023_GEIH"/>
    <s v="Bases de datos de la temática de mercado laboral"/>
    <x v="61"/>
    <n v="10"/>
    <s v="2017011000391 "/>
    <s v="BUCARAMANGA"/>
    <s v="CUCUTA"/>
    <s v="Transporte"/>
    <s v="Otros"/>
    <n v="1"/>
    <n v="1"/>
    <n v="0"/>
    <n v="700000"/>
    <d v="2023-03-01T00:00:00"/>
    <n v="1"/>
    <n v="700000"/>
    <n v="700000"/>
    <n v="0"/>
    <s v="NO"/>
    <s v="NO"/>
    <s v="4323;5023;2023;2123;2923;3823;4723;5323"/>
    <s v="Otros trasnportes Originales rurales (chalupas, cabalgaduras, otros) GEIH"/>
    <s v="0"/>
  </r>
  <r>
    <s v="DRA"/>
    <s v="DRA_4139"/>
    <x v="13"/>
    <s v="Tematica Mercado"/>
    <s v="MERCADO_2023_GEIH"/>
    <s v="Bases de datos de la temática de mercado laboral"/>
    <x v="61"/>
    <n v="10"/>
    <s v="2017011000391 "/>
    <s v="CALI"/>
    <s v="CALI"/>
    <s v="Transporte"/>
    <s v="Otros"/>
    <n v="1"/>
    <n v="1"/>
    <n v="0"/>
    <n v="4000000"/>
    <d v="2023-03-01T00:00:00"/>
    <n v="1"/>
    <n v="4000000"/>
    <n v="4000000"/>
    <n v="0"/>
    <s v="NO"/>
    <s v="NO"/>
    <s v="36723;39923"/>
    <s v="Otros trasnportes Originales rurales (chalupas, cabalgaduras, otros) GEIH"/>
    <s v="0"/>
  </r>
  <r>
    <s v="DRA"/>
    <s v="DRA_4140"/>
    <x v="13"/>
    <s v="Tematica Mercado"/>
    <s v="MERCADO_2023_GEIH"/>
    <s v="Bases de datos de la temática de mercado laboral"/>
    <x v="61"/>
    <n v="10"/>
    <s v="2017011000391 "/>
    <s v="CALI"/>
    <s v="POPAYAN"/>
    <s v="Transporte"/>
    <s v="Otros"/>
    <n v="1"/>
    <n v="1"/>
    <n v="0"/>
    <n v="5500000"/>
    <d v="2023-06-02T00:00:00"/>
    <n v="1"/>
    <n v="5500000"/>
    <n v="5500000"/>
    <n v="0"/>
    <s v="NO"/>
    <s v="NO"/>
    <s v="40123;42823;44423"/>
    <s v="Otros trasnportes Originales rurales (chalupas, cabalgaduras, otros) GEIH"/>
    <s v="0"/>
  </r>
  <r>
    <s v="DRA"/>
    <s v="DRA_4141"/>
    <x v="13"/>
    <s v="Tematica Mercado"/>
    <s v="MERCADO_2023_GEIH"/>
    <s v="Bases de datos de la temática de mercado laboral"/>
    <x v="61"/>
    <n v="10"/>
    <s v="2017011000391 "/>
    <s v="MANIZALES"/>
    <s v="IBAGUE"/>
    <s v="Transporte"/>
    <s v="Otros"/>
    <n v="1"/>
    <n v="1"/>
    <n v="0"/>
    <n v="400000"/>
    <d v="2023-03-01T00:00:00"/>
    <n v="1"/>
    <n v="400000"/>
    <n v="400000"/>
    <n v="0"/>
    <s v="NO"/>
    <s v="NO"/>
    <s v="33923;35323"/>
    <s v="Otros trasnportes Originales rurales (chalupas, cabalgaduras, otros) GEIH"/>
    <s v="0"/>
  </r>
  <r>
    <s v="DRA"/>
    <s v="DRA_4143"/>
    <x v="13"/>
    <s v="Tematica Mercado"/>
    <s v="MERCADO_2023_GEIH"/>
    <s v="Bases de datos de la temática de mercado laboral"/>
    <x v="61"/>
    <n v="10"/>
    <s v="2017011000391 "/>
    <s v="MEDELLIN"/>
    <s v="MONTERIA"/>
    <s v="Transporte"/>
    <s v="Otros"/>
    <n v="1"/>
    <n v="1"/>
    <n v="0"/>
    <n v="500000"/>
    <d v="2023-03-01T00:00:00"/>
    <n v="1"/>
    <n v="500000"/>
    <n v="500000"/>
    <n v="0"/>
    <s v="NO"/>
    <s v="NO"/>
    <n v="36423"/>
    <s v="Otros trasnportes Originales rurales (chalupas, cabalgaduras, otros) GEIH"/>
    <s v="0"/>
  </r>
  <r>
    <s v="DRA"/>
    <s v="DRA_4144"/>
    <x v="13"/>
    <s v="Tematica Mercado"/>
    <s v="MERCADO_2023_GEIH"/>
    <s v="Bases de datos de la temática de mercado laboral"/>
    <x v="61"/>
    <n v="10"/>
    <s v="2017011000391 "/>
    <s v="MEDELLIN"/>
    <s v="QUIBDO"/>
    <s v="Transporte"/>
    <s v="Otros"/>
    <n v="1"/>
    <n v="1"/>
    <n v="0"/>
    <n v="6000000"/>
    <d v="2023-03-01T00:00:00"/>
    <n v="1"/>
    <n v="6000000"/>
    <n v="6000000"/>
    <n v="0"/>
    <s v="NO"/>
    <s v="NO"/>
    <n v="36423"/>
    <s v="Otros trasnportes Originales rurales (chalupas, cabalgaduras, otros) GEIH"/>
    <s v="0"/>
  </r>
  <r>
    <s v="DRA"/>
    <s v="DRA_4145"/>
    <x v="13"/>
    <s v="Tematica Mercado"/>
    <s v="MERCADO_2023_GEIH"/>
    <s v="Bases de datos de la temática de mercado laboral"/>
    <x v="61"/>
    <n v="10"/>
    <s v="2017011000391 "/>
    <s v="BARRANQUILLA"/>
    <s v="CARTAGENA"/>
    <s v="Transporte"/>
    <s v="Otros"/>
    <n v="1"/>
    <n v="1"/>
    <n v="0"/>
    <n v="510000"/>
    <d v="2023-04-01T00:00:00"/>
    <n v="1"/>
    <n v="510000"/>
    <n v="510000"/>
    <n v="0"/>
    <s v="NO"/>
    <s v="NO"/>
    <n v="59823"/>
    <s v="Otros trasnportes Originales rurales (chalupas, cabalgaduras, otros) GEIH"/>
    <s v="0"/>
  </r>
  <r>
    <s v="DRA"/>
    <s v="DRA_4146"/>
    <x v="13"/>
    <s v="Tematica Mercado"/>
    <s v="MERCADO_2023_GEIH"/>
    <s v="Bases de datos de la temática de mercado laboral"/>
    <x v="61"/>
    <n v="10"/>
    <s v="2017011000391 "/>
    <s v="BARRANQUILLA"/>
    <s v="CARTAGENA"/>
    <s v="Transporte"/>
    <s v="Otros"/>
    <n v="1"/>
    <n v="1"/>
    <n v="0"/>
    <n v="1650000"/>
    <d v="2023-06-01T00:00:00"/>
    <n v="1"/>
    <n v="1650000"/>
    <n v="1650000"/>
    <n v="0"/>
    <s v="NO"/>
    <s v="NO"/>
    <s v="62523;62823"/>
    <s v="Otros trasnportes Originales rurales (chalupas, cabalgaduras, otros) GEIH"/>
    <s v="0"/>
  </r>
  <r>
    <s v="DRA"/>
    <s v="DRA_4147"/>
    <x v="13"/>
    <s v="Tematica Mercado"/>
    <s v="MERCADO_2023_GEIH"/>
    <s v="Bases de datos de la temática de mercado laboral"/>
    <x v="61"/>
    <n v="10"/>
    <s v="2017011000391 "/>
    <s v="BARRANQUILLA"/>
    <s v="RIOHACHA"/>
    <s v="Transporte"/>
    <s v="Otros"/>
    <n v="1"/>
    <n v="1"/>
    <n v="0"/>
    <n v="800000"/>
    <d v="2023-04-01T00:00:00"/>
    <n v="1"/>
    <n v="800000"/>
    <n v="800000"/>
    <n v="0"/>
    <s v="NO"/>
    <s v="NO"/>
    <s v="56023;58123"/>
    <s v="Otros trasnportes Originales rurales (chalupas, cabalgaduras, otros) GEIH"/>
    <s v="0"/>
  </r>
  <r>
    <s v="DRA"/>
    <s v="DRA_4148"/>
    <x v="13"/>
    <s v="Tematica Mercado"/>
    <s v="MERCADO_2023_GEIH"/>
    <s v="Bases de datos de la temática de mercado laboral"/>
    <x v="61"/>
    <n v="10"/>
    <s v="2017011000391 "/>
    <s v="BARRANQUILLA"/>
    <s v="SINCELEJO"/>
    <s v="Transporte"/>
    <s v="Otros"/>
    <n v="1"/>
    <n v="1"/>
    <n v="0"/>
    <n v="400000"/>
    <d v="2023-04-01T00:00:00"/>
    <n v="1"/>
    <n v="400000"/>
    <n v="400000"/>
    <n v="0"/>
    <s v="NO"/>
    <s v="NO"/>
    <n v="59423"/>
    <s v="Otros trasnportes Originales rurales (chalupas, cabalgaduras, otros) GEIH"/>
    <s v="0"/>
  </r>
  <r>
    <s v="DRA"/>
    <s v="DRA_4149"/>
    <x v="13"/>
    <s v="Tematica Mercado"/>
    <s v="MERCADO_2023_GEIH"/>
    <s v="Bases de datos de la temática de mercado laboral"/>
    <x v="61"/>
    <n v="10"/>
    <s v="2017011000391 "/>
    <s v="BARRANQUILLA"/>
    <s v="VALLEDUPAR"/>
    <s v="Transporte"/>
    <s v="Otros"/>
    <n v="1"/>
    <n v="1"/>
    <n v="0"/>
    <n v="700000"/>
    <d v="2023-04-01T00:00:00"/>
    <n v="1"/>
    <n v="700000"/>
    <n v="700000"/>
    <n v="0"/>
    <s v="NO"/>
    <s v="NO"/>
    <n v="60323"/>
    <s v="Otros trasnportes Originales rurales (chalupas, cabalgaduras, otros) GEIH"/>
    <s v="0"/>
  </r>
  <r>
    <s v="DRA"/>
    <s v="DRA_4150"/>
    <x v="13"/>
    <s v="Tematica Mercado"/>
    <s v="MERCADO_2023_GEIH"/>
    <s v="Bases de datos de la temática de mercado laboral"/>
    <x v="61"/>
    <n v="10"/>
    <s v="2017011000391 "/>
    <s v="BOGOTA"/>
    <s v="FLORENCIA"/>
    <s v="Transporte"/>
    <s v="Otros"/>
    <n v="1"/>
    <n v="1"/>
    <n v="0"/>
    <n v="8000000"/>
    <d v="2023-04-01T00:00:00"/>
    <n v="1"/>
    <n v="8000000"/>
    <n v="8000000"/>
    <n v="0"/>
    <s v="NO"/>
    <s v="NO"/>
    <n v="62523"/>
    <s v="Otros trasnportes Originales rurales (chalupas, cabalgaduras, otros) GEIH"/>
    <s v="0"/>
  </r>
  <r>
    <s v="DRA"/>
    <s v="DRA_4151"/>
    <x v="13"/>
    <s v="Tematica Mercado"/>
    <s v="MERCADO_2023_GEIH"/>
    <s v="Bases de datos de la temática de mercado laboral"/>
    <x v="61"/>
    <n v="10"/>
    <s v="2017011000391 "/>
    <s v="BOGOTA"/>
    <s v="VILLAVICENCIO"/>
    <s v="Transporte"/>
    <s v="Otros"/>
    <n v="1"/>
    <n v="1"/>
    <n v="0"/>
    <n v="400000"/>
    <d v="2023-04-01T00:00:00"/>
    <n v="1"/>
    <n v="400000"/>
    <n v="400000"/>
    <n v="0"/>
    <s v="NO"/>
    <s v="NO"/>
    <n v="62023"/>
    <s v="Otros trasnportes Originales rurales (chalupas, cabalgaduras, otros) GEIH"/>
    <s v="0"/>
  </r>
  <r>
    <s v="DRA"/>
    <s v="DRA_4152"/>
    <x v="13"/>
    <s v="Tematica Mercado"/>
    <s v="MERCADO_2023_GEIH"/>
    <s v="Bases de datos de la temática de mercado laboral"/>
    <x v="61"/>
    <n v="10"/>
    <s v="2017011000391 "/>
    <s v="BUCARAMANGA"/>
    <s v="BUCARAMANGA"/>
    <s v="Transporte"/>
    <s v="Otros"/>
    <n v="1"/>
    <n v="1"/>
    <n v="0"/>
    <n v="1400000"/>
    <d v="2023-04-01T00:00:00"/>
    <n v="1"/>
    <n v="1400000"/>
    <n v="1400000"/>
    <n v="0"/>
    <s v="NO"/>
    <s v="NO"/>
    <s v="1723;2323;3223;3723;4623;4923;623;2723"/>
    <s v="Otros trasnportes Originales rurales (chalupas, cabalgaduras, otros) GEIH"/>
    <s v="0"/>
  </r>
  <r>
    <s v="DRA"/>
    <s v="DRA_4153"/>
    <x v="13"/>
    <s v="Tematica Mercado"/>
    <s v="MERCADO_2023_GEIH"/>
    <s v="Bases de datos de la temática de mercado laboral"/>
    <x v="61"/>
    <n v="10"/>
    <s v="2017011000391 "/>
    <s v="CALI"/>
    <s v="CALI"/>
    <s v="Transporte"/>
    <s v="Otros"/>
    <n v="1"/>
    <n v="1"/>
    <n v="0"/>
    <n v="400000"/>
    <d v="2023-04-01T00:00:00"/>
    <n v="1"/>
    <n v="400000"/>
    <n v="400000"/>
    <n v="0"/>
    <s v="NO"/>
    <s v="NO"/>
    <n v="39923"/>
    <s v="Otros trasnportes Originales rurales (chalupas, cabalgaduras, otros) GEIH"/>
    <s v="0"/>
  </r>
  <r>
    <s v="DRA"/>
    <s v="DRA_4154"/>
    <x v="13"/>
    <s v="Tematica Mercado"/>
    <s v="MERCADO_2023_GEIH"/>
    <s v="Bases de datos de la temática de mercado laboral"/>
    <x v="61"/>
    <n v="10"/>
    <s v="2017011000391 "/>
    <s v="CALI"/>
    <s v="PASTO"/>
    <s v="Transporte"/>
    <s v="Otros"/>
    <n v="1"/>
    <n v="1"/>
    <n v="0"/>
    <n v="2000000"/>
    <d v="2023-06-02T00:00:00"/>
    <n v="1"/>
    <n v="2000000"/>
    <n v="2000000"/>
    <n v="0"/>
    <s v="NO"/>
    <s v="NO"/>
    <s v="42323;43223;43423"/>
    <s v="Otros trasnportes Originales rurales (chalupas, cabalgaduras, otros) GEIH"/>
    <s v="0"/>
  </r>
  <r>
    <s v="DRA"/>
    <s v="DRA_4155"/>
    <x v="13"/>
    <s v="Tematica Mercado"/>
    <s v="MERCADO_2023_GEIH"/>
    <s v="Bases de datos de la temática de mercado laboral"/>
    <x v="61"/>
    <n v="10"/>
    <s v="2017011000391 "/>
    <s v="MANIZALES"/>
    <s v="IBAGUE"/>
    <s v="Transporte"/>
    <s v="Otros"/>
    <n v="1"/>
    <n v="1"/>
    <n v="0"/>
    <n v="400000"/>
    <d v="2023-04-01T00:00:00"/>
    <n v="1"/>
    <n v="400000"/>
    <n v="400000"/>
    <n v="0"/>
    <s v="NO"/>
    <s v="NO"/>
    <n v="34623"/>
    <s v="Otros trasnportes Originales rurales (chalupas, cabalgaduras, otros) GEIH"/>
    <s v="0"/>
  </r>
  <r>
    <s v="DRA"/>
    <s v="DRA_4156"/>
    <x v="13"/>
    <s v="Tematica Mercado"/>
    <s v="MERCADO_2023_GEIH"/>
    <s v="Bases de datos de la temática de mercado laboral"/>
    <x v="61"/>
    <n v="10"/>
    <s v="2017011000391 "/>
    <s v="MEDELLIN"/>
    <s v="MEDELLIN"/>
    <s v="Transporte"/>
    <s v="Otros"/>
    <n v="1"/>
    <n v="1"/>
    <n v="0"/>
    <n v="180000"/>
    <d v="2023-04-01T00:00:00"/>
    <n v="1"/>
    <n v="180000"/>
    <n v="180000"/>
    <n v="0"/>
    <s v="NO"/>
    <s v="NO"/>
    <n v="36423"/>
    <s v="Otros trasnportes Originales rurales (chalupas, cabalgaduras, otros) GEIH"/>
    <s v="0"/>
  </r>
  <r>
    <s v="DRA"/>
    <s v="DRA_4157"/>
    <x v="13"/>
    <s v="Tematica Mercado"/>
    <s v="MERCADO_2023_GEIH"/>
    <s v="Bases de datos de la temática de mercado laboral"/>
    <x v="61"/>
    <n v="10"/>
    <s v="2017011000391 "/>
    <s v="MEDELLIN"/>
    <s v="MONTERIA"/>
    <s v="Transporte"/>
    <s v="Otros"/>
    <n v="1"/>
    <n v="1"/>
    <n v="0"/>
    <n v="500000"/>
    <d v="2023-04-01T00:00:00"/>
    <n v="1"/>
    <n v="500000"/>
    <n v="500000"/>
    <n v="0"/>
    <s v="NO"/>
    <s v="NO"/>
    <n v="36423"/>
    <s v="Otros trasnportes Originales rurales (chalupas, cabalgaduras, otros) GEIH"/>
    <s v="0"/>
  </r>
  <r>
    <s v="DRA"/>
    <s v="DRA_4158"/>
    <x v="13"/>
    <s v="Tematica Mercado"/>
    <s v="MERCADO_2023_GEIH"/>
    <s v="Bases de datos de la temática de mercado laboral"/>
    <x v="61"/>
    <n v="10"/>
    <s v="2017011000391 "/>
    <s v="MEDELLIN"/>
    <s v="QUIBDO"/>
    <s v="Transporte"/>
    <s v="Otros"/>
    <n v="1"/>
    <n v="1"/>
    <n v="0"/>
    <n v="6000000"/>
    <d v="2023-04-01T00:00:00"/>
    <n v="1"/>
    <n v="6000000"/>
    <n v="6000000"/>
    <n v="0"/>
    <s v="NO"/>
    <s v="NO"/>
    <n v="36423"/>
    <s v="Otros trasnportes Originales rurales (chalupas, cabalgaduras, otros) GEIH"/>
    <s v="0"/>
  </r>
  <r>
    <s v="DRA"/>
    <s v="DRA_4160"/>
    <x v="13"/>
    <s v="Tematica Mercado"/>
    <s v="MERCADO_2023_GEIH"/>
    <s v="Bases de datos de la temática de mercado laboral"/>
    <x v="61"/>
    <n v="10"/>
    <s v="2017011000391 "/>
    <s v="BARRANQUILLA"/>
    <s v="RIOHACHA"/>
    <s v="Transporte"/>
    <s v="Otros"/>
    <n v="1"/>
    <n v="1"/>
    <n v="0"/>
    <n v="500000"/>
    <d v="2023-05-01T00:00:00"/>
    <n v="1"/>
    <n v="500000"/>
    <n v="500000"/>
    <n v="0"/>
    <s v="NO"/>
    <s v="NO"/>
    <n v="60023"/>
    <s v="Otros trasnportes Originales rurales (chalupas, cabalgaduras, otros) GEIH"/>
    <s v="0"/>
  </r>
  <r>
    <s v="DRA"/>
    <s v="DRA_4161"/>
    <x v="13"/>
    <s v="Tematica Mercado"/>
    <s v="MERCADO_2023_GEIH"/>
    <s v="Bases de datos de la temática de mercado laboral"/>
    <x v="61"/>
    <n v="10"/>
    <s v="2017011000391 "/>
    <s v="BARRANQUILLA"/>
    <s v="SINCELEJO"/>
    <s v="Transporte"/>
    <s v="Otros"/>
    <n v="1"/>
    <n v="1"/>
    <n v="0"/>
    <n v="800000"/>
    <d v="2023-09-01T00:00:00"/>
    <n v="1"/>
    <n v="799999"/>
    <n v="799999"/>
    <n v="0"/>
    <s v="NO"/>
    <s v="NO"/>
    <s v="64423;74823"/>
    <s v="Otros trasnportes Originales rurales (chalupas, cabalgaduras, otros) GEIH"/>
    <s v="0"/>
  </r>
  <r>
    <s v="DRA"/>
    <s v="DRA_4162"/>
    <x v="13"/>
    <s v="Tematica Mercado"/>
    <s v="MERCADO_2023_GEIH"/>
    <s v="Bases de datos de la temática de mercado laboral"/>
    <x v="61"/>
    <n v="10"/>
    <s v="2017011000391 "/>
    <s v="BARRANQUILLA"/>
    <s v="VALLEDUPAR"/>
    <s v="Transporte"/>
    <s v="Otros"/>
    <n v="1"/>
    <n v="1"/>
    <n v="0"/>
    <n v="2600000"/>
    <d v="2023-11-01T00:00:00"/>
    <n v="1"/>
    <n v="2600000"/>
    <n v="1880000"/>
    <n v="720000"/>
    <s v="NO"/>
    <s v="NO"/>
    <s v="65323;68623"/>
    <s v="Otros trasnportes Originales rurales (chalupas, cabalgaduras, otros) GEIH"/>
    <s v="0"/>
  </r>
  <r>
    <s v="DRA"/>
    <s v="DRA_4163"/>
    <x v="13"/>
    <s v="Tematica Mercado"/>
    <s v="MERCADO_2023_GEIH"/>
    <s v="Bases de datos de la temática de mercado laboral"/>
    <x v="61"/>
    <n v="10"/>
    <s v="2017011000391 "/>
    <s v="BOGOTA"/>
    <s v="NEIVA"/>
    <s v="Transporte"/>
    <s v="Otros"/>
    <n v="1"/>
    <n v="1"/>
    <n v="0"/>
    <n v="600000"/>
    <d v="2023-05-01T00:00:00"/>
    <n v="1"/>
    <n v="600000"/>
    <n v="600000"/>
    <n v="0"/>
    <s v="NO"/>
    <s v="NO"/>
    <n v="68323"/>
    <s v="Otros trasnportes Originales rurales (chalupas, cabalgaduras, otros) GEIH"/>
    <s v="0"/>
  </r>
  <r>
    <s v="DRA"/>
    <s v="DRA_4164"/>
    <x v="13"/>
    <s v="Tematica Mercado"/>
    <s v="MERCADO_2023_GEIH"/>
    <s v="Bases de datos de la temática de mercado laboral"/>
    <x v="61"/>
    <n v="10"/>
    <s v="2017011000391 "/>
    <s v="BOGOTA"/>
    <s v="TUNJA"/>
    <s v="Transporte"/>
    <s v="Otros"/>
    <n v="1"/>
    <n v="1"/>
    <n v="0"/>
    <n v="400000"/>
    <d v="2023-05-01T00:00:00"/>
    <n v="1"/>
    <n v="400000"/>
    <n v="400000"/>
    <n v="0"/>
    <s v="NO"/>
    <s v="NO"/>
    <n v="68323"/>
    <s v="Otros trasnportes Originales rurales (chalupas, cabalgaduras, otros) GEIH"/>
    <s v="0"/>
  </r>
  <r>
    <s v="DRA"/>
    <s v="DRA_4165"/>
    <x v="13"/>
    <s v="Tematica Mercado"/>
    <s v="MERCADO_2023_GEIH"/>
    <s v="Bases de datos de la temática de mercado laboral"/>
    <x v="61"/>
    <n v="10"/>
    <s v="2017011000391 "/>
    <s v="BOGOTA"/>
    <s v="VILLAVICENCIO"/>
    <s v="Transporte"/>
    <s v="Otros"/>
    <n v="1"/>
    <n v="1"/>
    <n v="0"/>
    <n v="400000"/>
    <d v="2023-05-01T00:00:00"/>
    <n v="1"/>
    <n v="400000"/>
    <n v="400000"/>
    <n v="0"/>
    <s v="NO"/>
    <s v="NO"/>
    <n v="62023"/>
    <s v="Otros trasnportes Originales rurales (chalupas, cabalgaduras, otros) GEIH"/>
    <s v="0"/>
  </r>
  <r>
    <s v="DRA"/>
    <s v="DRA_4166"/>
    <x v="13"/>
    <s v="Tematica Mercado"/>
    <s v="MERCADO_2023_GEIH"/>
    <s v="Bases de datos de la temática de mercado laboral"/>
    <x v="61"/>
    <n v="10"/>
    <s v="2017011000391 "/>
    <s v="BUCARAMANGA"/>
    <s v="BUCARAMANGA"/>
    <s v="Transporte"/>
    <s v="Otros"/>
    <n v="1"/>
    <n v="1"/>
    <n v="0"/>
    <n v="800000"/>
    <d v="2023-05-01T00:00:00"/>
    <n v="1"/>
    <n v="800000"/>
    <n v="800000"/>
    <n v="0"/>
    <s v="NO"/>
    <s v="NO"/>
    <s v="1723;2323;3223;3723;4623;4923;623;2723"/>
    <s v="Otros trasnportes Originales rurales (chalupas, cabalgaduras, otros) GEIH"/>
    <s v="0"/>
  </r>
  <r>
    <s v="DRA"/>
    <s v="DRA_4167"/>
    <x v="13"/>
    <s v="Tematica Mercado"/>
    <s v="MERCADO_2023_GEIH"/>
    <s v="Bases de datos de la temática de mercado laboral"/>
    <x v="61"/>
    <n v="10"/>
    <s v="2017011000391 "/>
    <s v="BUCARAMANGA"/>
    <s v="CUCUTA"/>
    <s v="Transporte"/>
    <s v="Otros"/>
    <n v="1"/>
    <n v="1"/>
    <n v="0"/>
    <n v="700000"/>
    <d v="2023-05-01T00:00:00"/>
    <n v="1"/>
    <n v="700000"/>
    <n v="700000"/>
    <n v="0"/>
    <s v="NO"/>
    <s v="NO"/>
    <s v="4323;5023;2023;2123;2923;3823;4723;5323"/>
    <s v="Otros trasnportes Originales rurales (chalupas, cabalgaduras, otros) GEIH"/>
    <s v="0"/>
  </r>
  <r>
    <s v="DRA"/>
    <s v="DRA_4168"/>
    <x v="13"/>
    <s v="Tematica Mercado"/>
    <s v="MERCADO_2023_GEIH"/>
    <s v="Bases de datos de la temática de mercado laboral"/>
    <x v="61"/>
    <n v="10"/>
    <s v="2017011000391 "/>
    <s v="CALI"/>
    <s v="CALI"/>
    <s v="Transporte"/>
    <s v="Otros"/>
    <n v="1"/>
    <n v="1"/>
    <n v="0"/>
    <n v="1480000"/>
    <d v="2023-05-01T00:00:00"/>
    <n v="1"/>
    <n v="1480000"/>
    <n v="1480000"/>
    <n v="0"/>
    <s v="NO"/>
    <s v="NO"/>
    <s v="39923;40923;41023"/>
    <s v="Otros trasnportes Originales rurales (chalupas, cabalgaduras, otros) GEIH"/>
    <s v="0"/>
  </r>
  <r>
    <s v="DRA"/>
    <s v="DRA_4169"/>
    <x v="13"/>
    <s v="Tematica Mercado"/>
    <s v="MERCADO_2023_GEIH"/>
    <s v="Bases de datos de la temática de mercado laboral"/>
    <x v="61"/>
    <n v="10"/>
    <s v="2017011000391 "/>
    <s v="CALI"/>
    <s v="PASTO"/>
    <s v="Transporte"/>
    <s v="Otros"/>
    <n v="1"/>
    <n v="1"/>
    <n v="0"/>
    <n v="6690000"/>
    <d v="2023-05-01T00:00:00"/>
    <n v="1"/>
    <n v="6690000"/>
    <n v="6690000"/>
    <n v="0"/>
    <s v="NO"/>
    <s v="NO"/>
    <s v="43323;43423"/>
    <s v="Otros trasnportes Originales rurales (chalupas, cabalgaduras, otros) GEIH"/>
    <s v="0"/>
  </r>
  <r>
    <s v="DRA"/>
    <s v="DRA_4170"/>
    <x v="13"/>
    <s v="Tematica Mercado"/>
    <s v="MERCADO_2023_GEIH"/>
    <s v="Bases de datos de la temática de mercado laboral"/>
    <x v="61"/>
    <n v="10"/>
    <s v="2017011000391 "/>
    <s v="MEDELLIN"/>
    <s v="MEDELLIN"/>
    <s v="Transporte"/>
    <s v="Otros"/>
    <n v="1"/>
    <n v="1"/>
    <n v="0"/>
    <n v="3020000"/>
    <d v="2023-05-01T00:00:00"/>
    <n v="1"/>
    <n v="3020000"/>
    <n v="3020000"/>
    <n v="0"/>
    <s v="NO"/>
    <s v="NO"/>
    <n v="36423"/>
    <s v="Otros trasnportes Originales rurales (chalupas, cabalgaduras, otros) GEIH"/>
    <s v="0"/>
  </r>
  <r>
    <s v="DRA"/>
    <s v="DRA_4171"/>
    <x v="13"/>
    <s v="Tematica Mercado"/>
    <s v="MERCADO_2023_GEIH"/>
    <s v="Bases de datos de la temática de mercado laboral"/>
    <x v="61"/>
    <n v="10"/>
    <s v="2017011000391 "/>
    <s v="MEDELLIN"/>
    <s v="MONTERIA"/>
    <s v="Transporte"/>
    <s v="Otros"/>
    <n v="1"/>
    <n v="1"/>
    <n v="0"/>
    <n v="1400000"/>
    <d v="2023-05-01T00:00:00"/>
    <n v="1"/>
    <n v="1400000"/>
    <n v="1400000"/>
    <n v="0"/>
    <s v="NO"/>
    <s v="NO"/>
    <n v="36423"/>
    <s v="Otros trasnportes Originales rurales (chalupas, cabalgaduras, otros) GEIH"/>
    <s v="0"/>
  </r>
  <r>
    <s v="DRA"/>
    <s v="DRA_4172"/>
    <x v="13"/>
    <s v="Tematica Mercado"/>
    <s v="MERCADO_2023_GEIH"/>
    <s v="Bases de datos de la temática de mercado laboral"/>
    <x v="61"/>
    <n v="10"/>
    <s v="2017011000391 "/>
    <s v="BARRANQUILLA"/>
    <s v="BARRANQUILLA"/>
    <s v="Transporte"/>
    <s v="Otros"/>
    <n v="1"/>
    <n v="1"/>
    <n v="0"/>
    <n v="900000"/>
    <d v="2023-09-01T00:00:00"/>
    <n v="1"/>
    <n v="900000"/>
    <n v="900000"/>
    <n v="0"/>
    <s v="NO"/>
    <s v="NO"/>
    <n v="65723"/>
    <s v="Otros trasnportes Originales rurales (chalupas, cabalgaduras, otros) GEIH"/>
    <s v="0"/>
  </r>
  <r>
    <s v="DRA"/>
    <s v="DRA_4173"/>
    <x v="13"/>
    <s v="Tematica Mercado"/>
    <s v="MERCADO_2023_GEIH"/>
    <s v="Bases de datos de la temática de mercado laboral"/>
    <x v="61"/>
    <n v="10"/>
    <s v="2017011000391 "/>
    <s v="BARRANQUILLA"/>
    <s v="BARRANQUILLA"/>
    <s v="Transporte"/>
    <s v="Otros"/>
    <n v="1"/>
    <n v="1"/>
    <n v="0"/>
    <n v="900000"/>
    <d v="2023-09-01T00:00:00"/>
    <n v="1"/>
    <n v="900000"/>
    <n v="900000"/>
    <n v="0"/>
    <s v="NO"/>
    <s v="NO"/>
    <n v="75023"/>
    <s v="Otros trasnportes Originales rurales (chalupas, cabalgaduras, otros) GEIH"/>
    <s v="0"/>
  </r>
  <r>
    <s v="DRA"/>
    <s v="DRA_4175"/>
    <x v="13"/>
    <s v="Tematica Mercado"/>
    <s v="MERCADO_2023_GEIH"/>
    <s v="Bases de datos de la temática de mercado laboral"/>
    <x v="61"/>
    <n v="10"/>
    <s v="2017011000391 "/>
    <s v="BARRANQUILLA"/>
    <s v="RIOHACHA"/>
    <s v="Transporte"/>
    <s v="Otros"/>
    <n v="1"/>
    <n v="1"/>
    <n v="0"/>
    <n v="900000"/>
    <d v="2023-06-01T00:00:00"/>
    <n v="1"/>
    <n v="900000"/>
    <n v="900000"/>
    <n v="0"/>
    <s v="NO"/>
    <s v="NO"/>
    <n v="62123"/>
    <s v="Otros trasnportes Originales rurales (chalupas, cabalgaduras, otros) GEIH"/>
    <s v="0"/>
  </r>
  <r>
    <s v="DRA"/>
    <s v="DRA_4176"/>
    <x v="13"/>
    <s v="Tematica Mercado"/>
    <s v="MERCADO_2023_GEIH"/>
    <s v="Bases de datos de la temática de mercado laboral"/>
    <x v="61"/>
    <n v="10"/>
    <s v="2017011000391 "/>
    <s v="BOGOTA"/>
    <s v="FLORENCIA"/>
    <s v="Transporte"/>
    <s v="Otros"/>
    <n v="1"/>
    <n v="1"/>
    <n v="0"/>
    <n v="400000"/>
    <d v="2023-06-01T00:00:00"/>
    <n v="1"/>
    <n v="400000"/>
    <n v="400000"/>
    <n v="0"/>
    <s v="NO"/>
    <s v="NO"/>
    <n v="62523"/>
    <s v="Otros trasnportes Originales rurales (chalupas, cabalgaduras, otros) GEIH"/>
    <s v="0"/>
  </r>
  <r>
    <s v="DRA"/>
    <s v="DRA_4177"/>
    <x v="13"/>
    <s v="Tematica Mercado"/>
    <s v="MERCADO_2023_GEIH"/>
    <s v="Bases de datos de la temática de mercado laboral"/>
    <x v="61"/>
    <n v="10"/>
    <s v="2017011000391 "/>
    <s v="BOGOTA"/>
    <s v="TUNJA"/>
    <s v="Transporte"/>
    <s v="Otros"/>
    <n v="1"/>
    <n v="1"/>
    <n v="0"/>
    <n v="400000"/>
    <d v="2023-06-01T00:00:00"/>
    <n v="1"/>
    <n v="400000"/>
    <n v="400000"/>
    <n v="0"/>
    <s v="NO"/>
    <s v="NO"/>
    <n v="68323"/>
    <s v="Otros trasnportes Originales rurales (chalupas, cabalgaduras, otros) GEIH"/>
    <s v="0"/>
  </r>
  <r>
    <s v="DRA"/>
    <s v="DRA_4178"/>
    <x v="13"/>
    <s v="Tematica Mercado"/>
    <s v="MERCADO_2023_GEIH"/>
    <s v="Bases de datos de la temática de mercado laboral"/>
    <x v="61"/>
    <n v="10"/>
    <s v="2017011000391 "/>
    <s v="BOGOTA"/>
    <s v="VILLAVICENCIO"/>
    <s v="Transporte"/>
    <s v="Otros"/>
    <n v="1"/>
    <n v="1"/>
    <n v="0"/>
    <n v="4600000"/>
    <d v="2023-06-01T00:00:00"/>
    <n v="1"/>
    <n v="4600000"/>
    <n v="4600000"/>
    <n v="0"/>
    <s v="NO"/>
    <s v="NO"/>
    <n v="62023"/>
    <s v="Otros trasnportes Originales rurales (chalupas, cabalgaduras, otros) GEIH"/>
    <s v="0"/>
  </r>
  <r>
    <s v="DRA"/>
    <s v="DRA_4179"/>
    <x v="13"/>
    <s v="Tematica Mercado"/>
    <s v="MERCADO_2023_GEIH"/>
    <s v="Bases de datos de la temática de mercado laboral"/>
    <x v="61"/>
    <n v="10"/>
    <s v="2017011000391 "/>
    <s v="BUCARAMANGA"/>
    <s v="CUCUTA"/>
    <s v="Transporte"/>
    <s v="Otros"/>
    <n v="1"/>
    <n v="1"/>
    <n v="0"/>
    <n v="1100000"/>
    <d v="2023-06-01T00:00:00"/>
    <n v="1"/>
    <n v="1100000"/>
    <n v="1100000"/>
    <n v="0"/>
    <s v="NO"/>
    <s v="NO"/>
    <s v="4323;5023;2023;2123;2923;3823;4723;5323"/>
    <s v="Otros trasnportes Originales rurales (chalupas, cabalgaduras, otros) GEIH"/>
    <s v="0"/>
  </r>
  <r>
    <s v="DRA"/>
    <s v="DRA_4180"/>
    <x v="13"/>
    <s v="Tematica Mercado"/>
    <s v="MERCADO_2023_GEIH"/>
    <s v="Bases de datos de la temática de mercado laboral"/>
    <x v="61"/>
    <n v="10"/>
    <s v="2017011000391 "/>
    <s v="CALI"/>
    <s v="PASTO"/>
    <s v="Transporte"/>
    <s v="Otros"/>
    <n v="1"/>
    <n v="1"/>
    <n v="0"/>
    <n v="4000000"/>
    <d v="2023-06-01T00:00:00"/>
    <n v="1"/>
    <n v="4000000"/>
    <n v="4000000"/>
    <n v="0"/>
    <s v="NO"/>
    <s v="NO"/>
    <n v="44123"/>
    <s v="Otros trasnportes Originales rurales (chalupas, cabalgaduras, otros) GEIH"/>
    <s v="0"/>
  </r>
  <r>
    <s v="DRA"/>
    <s v="DRA_4181"/>
    <x v="13"/>
    <s v="Tematica Mercado"/>
    <s v="MERCADO_2023_GEIH"/>
    <s v="Bases de datos de la temática de mercado laboral"/>
    <x v="61"/>
    <n v="10"/>
    <s v="2017011000391 "/>
    <s v="MANIZALES"/>
    <s v="IBAGUE"/>
    <s v="Transporte"/>
    <s v="Otros"/>
    <n v="1"/>
    <n v="1"/>
    <n v="0"/>
    <n v="400000"/>
    <d v="2023-06-01T00:00:00"/>
    <n v="1"/>
    <n v="400000"/>
    <n v="200000"/>
    <n v="200000"/>
    <s v="NO"/>
    <s v="NO"/>
    <n v="35323"/>
    <s v="Otros trasnportes Originales rurales (chalupas, cabalgaduras, otros) GEIH"/>
    <s v="0"/>
  </r>
  <r>
    <s v="DRA"/>
    <s v="DRA_4183"/>
    <x v="13"/>
    <s v="Tematica Mercado"/>
    <s v="MERCADO_2023_GEIH"/>
    <s v="Bases de datos de la temática de mercado laboral"/>
    <x v="61"/>
    <n v="10"/>
    <s v="2017011000391 "/>
    <s v="MEDELLIN"/>
    <s v="MONTERIA"/>
    <s v="Transporte"/>
    <s v="Otros"/>
    <n v="1"/>
    <n v="1"/>
    <n v="0"/>
    <n v="400000"/>
    <d v="2023-06-01T00:00:00"/>
    <n v="1"/>
    <n v="400000"/>
    <n v="400000"/>
    <n v="0"/>
    <s v="NO"/>
    <s v="NO"/>
    <n v="36423"/>
    <s v="Otros trasnportes Originales rurales (chalupas, cabalgaduras, otros) GEIH"/>
    <s v="0"/>
  </r>
  <r>
    <s v="DRA"/>
    <s v="DRA_4184"/>
    <x v="13"/>
    <s v="Tematica Mercado"/>
    <s v="MERCADO_2023_GEIH"/>
    <s v="Bases de datos de la temática de mercado laboral"/>
    <x v="61"/>
    <n v="10"/>
    <s v="2017011000391 "/>
    <s v="MEDELLIN"/>
    <s v="QUIBDO"/>
    <s v="Transporte"/>
    <s v="Otros"/>
    <n v="1"/>
    <n v="1"/>
    <n v="0"/>
    <n v="6400000"/>
    <d v="2023-06-01T00:00:00"/>
    <n v="1"/>
    <n v="6400000"/>
    <n v="6400000"/>
    <n v="0"/>
    <s v="NO"/>
    <s v="NO"/>
    <n v="36423"/>
    <s v="Otros trasnportes Originales rurales (chalupas, cabalgaduras, otros) GEIH"/>
    <s v="0"/>
  </r>
  <r>
    <s v="DRA"/>
    <s v="DRA_4185"/>
    <x v="13"/>
    <s v="Tematica Mercado"/>
    <s v="MERCADO_2023_GEIH"/>
    <s v="Bases de datos de la temática de mercado laboral"/>
    <x v="61"/>
    <n v="10"/>
    <s v="2017011000391 "/>
    <s v="BARRANQUILLA"/>
    <s v="CARTAGENA"/>
    <s v="Transporte"/>
    <s v="Otros"/>
    <n v="1"/>
    <n v="1"/>
    <n v="0"/>
    <n v="900000"/>
    <d v="2023-08-01T00:00:00"/>
    <n v="1"/>
    <n v="900000"/>
    <n v="900000"/>
    <n v="0"/>
    <s v="NO"/>
    <s v="NO"/>
    <n v="67923"/>
    <s v="Otros trasnportes Originales rurales (chalupas, cabalgaduras, otros) GEIH"/>
    <s v="0"/>
  </r>
  <r>
    <s v="DRA"/>
    <s v="DRA_4187"/>
    <x v="13"/>
    <s v="Tematica Mercado"/>
    <s v="MERCADO_2023_GEIH"/>
    <s v="Bases de datos de la temática de mercado laboral"/>
    <x v="61"/>
    <n v="10"/>
    <s v="2017011000391 "/>
    <s v="BARRANQUILLA"/>
    <s v="RIOHACHA"/>
    <s v="Transporte"/>
    <s v="Otros"/>
    <n v="1"/>
    <n v="1"/>
    <n v="0"/>
    <n v="300000"/>
    <d v="2023-07-01T00:00:00"/>
    <n v="1"/>
    <n v="300000"/>
    <n v="300000"/>
    <n v="0"/>
    <s v="NO"/>
    <s v="NO"/>
    <s v="62123;64023"/>
    <s v="Otros trasnportes Originales rurales (chalupas, cabalgaduras, otros) GEIH"/>
    <s v="0"/>
  </r>
  <r>
    <s v="DRA"/>
    <s v="DRA_4188"/>
    <x v="13"/>
    <s v="Tematica Mercado"/>
    <s v="MERCADO_2023_GEIH"/>
    <s v="Bases de datos de la temática de mercado laboral"/>
    <x v="61"/>
    <n v="10"/>
    <s v="2017011000391 "/>
    <s v="BARRANQUILLA"/>
    <s v="SANTA MARTA"/>
    <s v="Transporte"/>
    <s v="Otros"/>
    <n v="1"/>
    <n v="1"/>
    <n v="0"/>
    <n v="630000"/>
    <d v="2023-10-05T00:00:00"/>
    <n v="1"/>
    <n v="630000"/>
    <n v="0"/>
    <n v="630000"/>
    <s v="NO"/>
    <s v="NO"/>
    <n v="0"/>
    <s v="Otros trasnportes Originales rurales (chalupas, cabalgaduras, otros) GEIH"/>
    <s v="0"/>
  </r>
  <r>
    <s v="DRA"/>
    <s v="DRA_4190"/>
    <x v="13"/>
    <s v="Tematica Mercado"/>
    <s v="MERCADO_2023_GEIH"/>
    <s v="Bases de datos de la temática de mercado laboral"/>
    <x v="61"/>
    <n v="10"/>
    <s v="2017011000391 "/>
    <s v="BOGOTA"/>
    <s v="FLORENCIA"/>
    <s v="Transporte"/>
    <s v="Otros"/>
    <n v="1"/>
    <n v="1"/>
    <n v="0"/>
    <n v="4500000"/>
    <d v="2023-07-01T00:00:00"/>
    <n v="1"/>
    <n v="4500000"/>
    <n v="4500000"/>
    <n v="0"/>
    <s v="NO"/>
    <s v="NO"/>
    <n v="62523"/>
    <s v="Otros trasnportes Originales rurales (chalupas, cabalgaduras, otros) GEIH"/>
    <s v="0"/>
  </r>
  <r>
    <s v="DRA"/>
    <s v="DRA_4191"/>
    <x v="13"/>
    <s v="Tematica Mercado"/>
    <s v="MERCADO_2023_GEIH"/>
    <s v="Bases de datos de la temática de mercado laboral"/>
    <x v="61"/>
    <n v="10"/>
    <s v="2017011000391 "/>
    <s v="BOGOTA"/>
    <s v="VILLAVICENCIO"/>
    <s v="Transporte"/>
    <s v="Otros"/>
    <n v="1"/>
    <n v="1"/>
    <n v="0"/>
    <n v="6900000"/>
    <d v="2023-07-01T00:00:00"/>
    <n v="1"/>
    <n v="6900000"/>
    <n v="6900000"/>
    <n v="0"/>
    <s v="NO"/>
    <s v="NO"/>
    <n v="62023"/>
    <s v="Otros trasnportes Originales rurales (chalupas, cabalgaduras, otros) GEIH"/>
    <s v="0"/>
  </r>
  <r>
    <s v="DRA"/>
    <s v="DRA_4192"/>
    <x v="13"/>
    <s v="Tematica Mercado"/>
    <s v="MERCADO_2023_GEIH"/>
    <s v="Bases de datos de la temática de mercado laboral"/>
    <x v="61"/>
    <n v="10"/>
    <s v="2017011000391 "/>
    <s v="BUCARAMANGA"/>
    <s v="BUCARAMANGA"/>
    <s v="Transporte"/>
    <s v="Otros"/>
    <n v="1"/>
    <n v="1"/>
    <n v="0"/>
    <n v="400000"/>
    <d v="2023-07-01T00:00:00"/>
    <n v="1"/>
    <n v="400000"/>
    <n v="400000"/>
    <n v="0"/>
    <s v="NO"/>
    <s v="NO"/>
    <s v="1723;2323;3223;3723;4623;4923;623;2723"/>
    <s v="Otros trasnportes Originales rurales (chalupas, cabalgaduras, otros) GEIH"/>
    <s v="0"/>
  </r>
  <r>
    <s v="DRA"/>
    <s v="DRA_4193"/>
    <x v="13"/>
    <s v="Tematica Mercado"/>
    <s v="MERCADO_2023_GEIH"/>
    <s v="Bases de datos de la temática de mercado laboral"/>
    <x v="61"/>
    <n v="10"/>
    <s v="2017011000391 "/>
    <s v="BUCARAMANGA"/>
    <s v="CUCUTA"/>
    <s v="Transporte"/>
    <s v="Otros"/>
    <n v="1"/>
    <n v="1"/>
    <n v="0"/>
    <n v="2450000"/>
    <d v="2023-07-01T00:00:00"/>
    <n v="1"/>
    <n v="2450000"/>
    <n v="2450000"/>
    <n v="0"/>
    <s v="NO"/>
    <s v="NO"/>
    <s v="4323;5023;2023;2123;2923;3823;4723;5323"/>
    <s v="Otros trasnportes Originales rurales (chalupas, cabalgaduras, otros) GEIH"/>
    <s v="0"/>
  </r>
  <r>
    <s v="DRA"/>
    <s v="DRA_4194"/>
    <x v="13"/>
    <s v="Tematica Mercado"/>
    <s v="MERCADO_2023_GEIH"/>
    <s v="Bases de datos de la temática de mercado laboral"/>
    <x v="61"/>
    <n v="10"/>
    <s v="2017011000391 "/>
    <s v="CALI"/>
    <s v="CALI"/>
    <s v="Transporte"/>
    <s v="Otros"/>
    <n v="1"/>
    <n v="1"/>
    <n v="0"/>
    <n v="5370000"/>
    <d v="2023-07-01T00:00:00"/>
    <n v="1"/>
    <n v="5370000"/>
    <n v="5370000"/>
    <n v="0"/>
    <s v="NO"/>
    <s v="NO"/>
    <s v="43923;45923"/>
    <s v="Otros trasnportes Originales rurales (chalupas, cabalgaduras, otros) GEIH"/>
    <s v="0"/>
  </r>
  <r>
    <s v="DRA"/>
    <s v="DRA_4195"/>
    <x v="13"/>
    <s v="Tematica Mercado"/>
    <s v="MERCADO_2023_GEIH"/>
    <s v="Bases de datos de la temática de mercado laboral"/>
    <x v="61"/>
    <n v="10"/>
    <s v="2017011000391 "/>
    <s v="CALI"/>
    <s v="PASTO"/>
    <s v="Transporte"/>
    <s v="Otros"/>
    <n v="1"/>
    <n v="1"/>
    <n v="0"/>
    <n v="5000000"/>
    <d v="2023-07-01T00:00:00"/>
    <n v="1"/>
    <n v="5000000"/>
    <n v="5000000"/>
    <n v="0"/>
    <s v="NO"/>
    <s v="NO"/>
    <s v="44123;44223;45523"/>
    <s v="Otros trasnportes Originales rurales (chalupas, cabalgaduras, otros) GEIH"/>
    <s v="0"/>
  </r>
  <r>
    <s v="DRA"/>
    <s v="DRA_4196"/>
    <x v="13"/>
    <s v="Tematica Mercado"/>
    <s v="MERCADO_2023_GEIH"/>
    <s v="Bases de datos de la temática de mercado laboral"/>
    <x v="61"/>
    <n v="10"/>
    <s v="2017011000391 "/>
    <s v="MANIZALES"/>
    <s v="IBAGUE"/>
    <s v="Transporte"/>
    <s v="Otros"/>
    <n v="1"/>
    <n v="1"/>
    <n v="0"/>
    <n v="400000"/>
    <d v="2023-07-01T00:00:00"/>
    <n v="1"/>
    <n v="400000"/>
    <n v="0"/>
    <n v="400000"/>
    <s v="NO"/>
    <s v="NO"/>
    <n v="0"/>
    <s v="Otros trasnportes Originales rurales (chalupas, cabalgaduras, otros) GEIH"/>
    <s v="0"/>
  </r>
  <r>
    <s v="DRA"/>
    <s v="DRA_4198"/>
    <x v="13"/>
    <s v="Tematica Mercado"/>
    <s v="MERCADO_2023_GEIH"/>
    <s v="Bases de datos de la temática de mercado laboral"/>
    <x v="61"/>
    <n v="10"/>
    <s v="2017011000391 "/>
    <s v="MEDELLIN"/>
    <s v="MONTERIA"/>
    <s v="Transporte"/>
    <s v="Otros"/>
    <n v="1"/>
    <n v="1"/>
    <n v="0"/>
    <n v="700000"/>
    <d v="2023-07-01T00:00:00"/>
    <n v="1"/>
    <n v="700000"/>
    <n v="700000"/>
    <n v="0"/>
    <s v="NO"/>
    <s v="NO"/>
    <n v="36423"/>
    <s v="Otros trasnportes Originales rurales (chalupas, cabalgaduras, otros) GEIH"/>
    <s v="0"/>
  </r>
  <r>
    <s v="DRA"/>
    <s v="DRA_4199"/>
    <x v="13"/>
    <s v="Tematica Mercado"/>
    <s v="MERCADO_2023_GEIH"/>
    <s v="Bases de datos de la temática de mercado laboral"/>
    <x v="61"/>
    <n v="10"/>
    <s v="2017011000391 "/>
    <s v="MEDELLIN"/>
    <s v="QUIBDO"/>
    <s v="Transporte"/>
    <s v="Otros"/>
    <n v="1"/>
    <n v="1"/>
    <n v="0"/>
    <n v="9976000"/>
    <d v="2023-07-01T00:00:00"/>
    <n v="1"/>
    <n v="9976000"/>
    <n v="9976000"/>
    <n v="0"/>
    <s v="NO"/>
    <s v="NO"/>
    <n v="36423"/>
    <s v="Otros trasnportes Originales rurales (chalupas, cabalgaduras, otros) GEIH"/>
    <s v="0"/>
  </r>
  <r>
    <s v="DRA"/>
    <s v="DRA_4200"/>
    <x v="13"/>
    <s v="Tematica Mercado"/>
    <s v="MERCADO_2023_GEIH"/>
    <s v="Bases de datos de la temática de mercado laboral"/>
    <x v="61"/>
    <n v="10"/>
    <s v="2017011000391 "/>
    <s v="BARRANQUILLA"/>
    <s v="RIOHACHA"/>
    <s v="Transporte"/>
    <s v="Otros"/>
    <n v="1"/>
    <n v="1"/>
    <n v="0"/>
    <n v="2800000"/>
    <d v="2023-08-01T00:00:00"/>
    <n v="1"/>
    <n v="2800000"/>
    <n v="2800000"/>
    <n v="0"/>
    <s v="NO"/>
    <s v="NO"/>
    <s v="64023;65223;70923"/>
    <s v="Otros trasnportes Originales rurales (chalupas, cabalgaduras, otros) GEIH"/>
    <s v="0"/>
  </r>
  <r>
    <s v="DRA"/>
    <s v="DRA_4201"/>
    <x v="13"/>
    <s v="Tematica Mercado"/>
    <s v="MERCADO_2023_GEIH"/>
    <s v="Bases de datos de la temática de mercado laboral"/>
    <x v="61"/>
    <n v="10"/>
    <s v="2017011000391 "/>
    <s v="BARRANQUILLA"/>
    <s v="VALLEDUPAR"/>
    <s v="Viaticos"/>
    <s v="Nacional"/>
    <n v="1"/>
    <n v="1"/>
    <n v="0"/>
    <n v="600000"/>
    <d v="2023-11-01T00:00:00"/>
    <n v="1"/>
    <n v="600000"/>
    <n v="0"/>
    <n v="600000"/>
    <s v="NO"/>
    <s v="NO"/>
    <n v="0"/>
    <s v="Otros trasnportes Originales rurales (chalupas, cabalgaduras, otros) GEIH"/>
    <s v="0"/>
  </r>
  <r>
    <s v="DRA"/>
    <s v="DRA_4202"/>
    <x v="13"/>
    <s v="Tematica Mercado"/>
    <s v="MERCADO_2023_GEIH"/>
    <s v="Bases de datos de la temática de mercado laboral"/>
    <x v="61"/>
    <n v="10"/>
    <s v="2017011000391 "/>
    <s v="BOGOTA"/>
    <s v="FLORENCIA"/>
    <s v="Transporte"/>
    <s v="Otros"/>
    <n v="1"/>
    <n v="1"/>
    <n v="0"/>
    <n v="21000000"/>
    <d v="2023-08-01T00:00:00"/>
    <n v="1"/>
    <n v="21000000"/>
    <n v="21000000"/>
    <n v="0"/>
    <s v="NO"/>
    <s v="NO"/>
    <n v="62523"/>
    <s v="Otros trasnportes Originales rurales (chalupas, cabalgaduras, otros) GEIH"/>
    <s v="0"/>
  </r>
  <r>
    <s v="DRA"/>
    <s v="DRA_4203"/>
    <x v="13"/>
    <s v="Tematica Mercado"/>
    <s v="MERCADO_2023_GEIH"/>
    <s v="Bases de datos de la temática de mercado laboral"/>
    <x v="61"/>
    <n v="10"/>
    <s v="2017011000391 "/>
    <s v="BOGOTA"/>
    <s v="NEIVA"/>
    <s v="Transporte"/>
    <s v="Otros"/>
    <n v="1"/>
    <n v="1"/>
    <n v="0"/>
    <n v="240000"/>
    <d v="2023-08-01T00:00:00"/>
    <n v="1"/>
    <n v="240000"/>
    <n v="240000"/>
    <n v="0"/>
    <s v="NO"/>
    <s v="NO"/>
    <n v="68323"/>
    <s v="Otros trasnportes Originales rurales (chalupas, cabalgaduras, otros) GEIH"/>
    <s v="0"/>
  </r>
  <r>
    <s v="DRA"/>
    <s v="DRA_4204"/>
    <x v="13"/>
    <s v="Tematica Mercado"/>
    <s v="MERCADO_2023_GEIH"/>
    <s v="Bases de datos de la temática de mercado laboral"/>
    <x v="61"/>
    <n v="10"/>
    <s v="2017011000391 "/>
    <s v="BOGOTA"/>
    <s v="VILLAVICENCIO"/>
    <s v="Transporte"/>
    <s v="Otros"/>
    <n v="1"/>
    <n v="1"/>
    <n v="0"/>
    <n v="29600000"/>
    <d v="2023-08-01T00:00:00"/>
    <n v="1"/>
    <n v="29600000"/>
    <n v="29600000"/>
    <n v="0"/>
    <s v="NO"/>
    <s v="NO"/>
    <s v="62023;62023"/>
    <s v="Otros trasnportes Originales rurales (chalupas, cabalgaduras, otros) GEIH"/>
    <s v="0"/>
  </r>
  <r>
    <s v="DRA"/>
    <s v="DRA_4205"/>
    <x v="13"/>
    <s v="Tematica Mercado"/>
    <s v="MERCADO_2023_GEIH"/>
    <s v="Bases de datos de la temática de mercado laboral"/>
    <x v="61"/>
    <n v="10"/>
    <s v="2017011000391 "/>
    <s v="BUCARAMANGA"/>
    <s v="BUCARAMANGA"/>
    <s v="Transporte"/>
    <s v="Otros"/>
    <n v="1"/>
    <n v="1"/>
    <n v="0"/>
    <n v="2500000"/>
    <d v="2023-08-01T00:00:00"/>
    <n v="1"/>
    <n v="2500000"/>
    <n v="2500000"/>
    <n v="0"/>
    <s v="NO"/>
    <s v="NO"/>
    <s v="1723;2323;3223;3723;4623;4923;623;2723"/>
    <s v="Otros trasnportes Originales rurales (chalupas, cabalgaduras, otros) GEIH"/>
    <s v="0"/>
  </r>
  <r>
    <s v="DRA"/>
    <s v="DRA_4206"/>
    <x v="13"/>
    <s v="Tematica Mercado"/>
    <s v="MERCADO_2023_GEIH"/>
    <s v="Bases de datos de la temática de mercado laboral"/>
    <x v="61"/>
    <n v="10"/>
    <s v="2017011000391 "/>
    <s v="BUCARAMANGA"/>
    <s v="CUCUTA"/>
    <s v="Transporte"/>
    <s v="Otros"/>
    <n v="1"/>
    <n v="1"/>
    <n v="0"/>
    <n v="1100000"/>
    <d v="2023-08-01T00:00:00"/>
    <n v="1"/>
    <n v="1100000"/>
    <n v="1100000"/>
    <n v="0"/>
    <s v="NO"/>
    <s v="NO"/>
    <s v="4323;5023;2023;2123;2923;3823;4723;5323"/>
    <s v="Otros trasnportes Originales rurales (chalupas, cabalgaduras, otros) GEIH"/>
    <s v="0"/>
  </r>
  <r>
    <s v="DRA"/>
    <s v="DRA_4207"/>
    <x v="13"/>
    <s v="Tematica Mercado"/>
    <s v="MERCADO_2023_GEIH"/>
    <s v="Bases de datos de la temática de mercado laboral"/>
    <x v="61"/>
    <n v="10"/>
    <s v="2017011000391 "/>
    <s v="CALI"/>
    <s v="CALI"/>
    <s v="Transporte"/>
    <s v="Otros"/>
    <n v="1"/>
    <n v="1"/>
    <n v="0"/>
    <n v="4000000"/>
    <d v="2023-11-01T00:00:00"/>
    <n v="1"/>
    <n v="4000000"/>
    <n v="0"/>
    <n v="4000000"/>
    <s v="NO"/>
    <s v="NO"/>
    <n v="0"/>
    <s v="Otros trasnportes Originales rurales (chalupas, cabalgaduras, otros) GEIH"/>
    <s v="0"/>
  </r>
  <r>
    <s v="DRA"/>
    <s v="DRA_4208"/>
    <x v="13"/>
    <s v="Tematica Mercado"/>
    <s v="MERCADO_2023_GEIH"/>
    <s v="Bases de datos de la temática de mercado laboral"/>
    <x v="61"/>
    <n v="10"/>
    <s v="2017011000391 "/>
    <s v="CALI"/>
    <s v="PASTO"/>
    <s v="Transporte"/>
    <s v="Otros"/>
    <n v="1"/>
    <n v="1"/>
    <n v="0"/>
    <n v="8500000"/>
    <d v="2023-08-01T00:00:00"/>
    <n v="1"/>
    <n v="8500000"/>
    <n v="8500000"/>
    <n v="0"/>
    <s v="NO"/>
    <s v="NO"/>
    <s v="45523;46623;52923"/>
    <s v="Otros trasnportes Originales rurales (chalupas, cabalgaduras, otros) GEIH"/>
    <s v="0"/>
  </r>
  <r>
    <s v="DRA"/>
    <s v="DRA_4209"/>
    <x v="13"/>
    <s v="Tematica Mercado"/>
    <s v="MERCADO_2023_GEIH"/>
    <s v="Bases de datos de la temática de mercado laboral"/>
    <x v="61"/>
    <n v="10"/>
    <s v="2017011000391 "/>
    <s v="CALI"/>
    <s v="POPAYAN"/>
    <s v="Transporte"/>
    <s v="Otros"/>
    <n v="1"/>
    <n v="1"/>
    <n v="0"/>
    <n v="6290782"/>
    <d v="2023-08-01T00:00:00"/>
    <n v="1"/>
    <n v="6290782"/>
    <n v="6290782"/>
    <n v="0"/>
    <s v="NO"/>
    <s v="NO"/>
    <s v="44423;46323"/>
    <s v="Otros trasnportes Originales rurales (chalupas, cabalgaduras, otros) GEIH"/>
    <s v="0"/>
  </r>
  <r>
    <s v="DRA"/>
    <s v="DRA_4211"/>
    <x v="13"/>
    <s v="Tematica Mercado"/>
    <s v="MERCADO_2023_GEIH"/>
    <s v="Bases de datos de la temática de mercado laboral"/>
    <x v="61"/>
    <n v="10"/>
    <s v="2017011000391 "/>
    <s v="MEDELLIN"/>
    <s v="MONTERIA"/>
    <s v="Transporte"/>
    <s v="Otros"/>
    <n v="1"/>
    <n v="1"/>
    <n v="0"/>
    <n v="400000"/>
    <d v="2023-08-01T00:00:00"/>
    <n v="1"/>
    <n v="400000"/>
    <n v="400000"/>
    <n v="0"/>
    <s v="NO"/>
    <s v="NO"/>
    <n v="36423"/>
    <s v="Otros trasnportes Originales rurales (chalupas, cabalgaduras, otros) GEIH"/>
    <s v="0"/>
  </r>
  <r>
    <s v="DRA"/>
    <s v="DRA_4213"/>
    <x v="13"/>
    <s v="Tematica Mercado"/>
    <s v="MERCADO_2023_GEIH"/>
    <s v="Bases de datos de la temática de mercado laboral"/>
    <x v="61"/>
    <n v="10"/>
    <s v="2017011000391 "/>
    <s v="BARRANQUILLA"/>
    <s v="RIOHACHA"/>
    <s v="Transporte"/>
    <s v="Otros"/>
    <n v="1"/>
    <n v="1"/>
    <n v="0"/>
    <n v="120000"/>
    <d v="2023-09-01T00:00:00"/>
    <n v="1"/>
    <n v="120000"/>
    <n v="120000"/>
    <n v="0"/>
    <s v="NO"/>
    <s v="NO"/>
    <n v="70923"/>
    <s v="Otros trasnportes Originales rurales (chalupas, cabalgaduras, otros) GEIH"/>
    <s v="0"/>
  </r>
  <r>
    <s v="DRA"/>
    <s v="DRA_4214"/>
    <x v="13"/>
    <s v="Tematica Mercado"/>
    <s v="MERCADO_2023_GEIH"/>
    <s v="Bases de datos de la temática de mercado laboral"/>
    <x v="61"/>
    <n v="10"/>
    <s v="2017011000391 "/>
    <s v="BARRANQUILLA"/>
    <s v="VALLEDUPAR"/>
    <s v="Transporte"/>
    <s v="Otros"/>
    <n v="1"/>
    <n v="1"/>
    <n v="0"/>
    <n v="880000"/>
    <d v="2023-09-01T00:00:00"/>
    <n v="1"/>
    <n v="880000"/>
    <n v="880000"/>
    <n v="0"/>
    <s v="NO"/>
    <s v="NO"/>
    <n v="75123"/>
    <s v="Otros trasnportes Originales rurales (chalupas, cabalgaduras, otros) GEIH"/>
    <s v="0"/>
  </r>
  <r>
    <s v="DRA"/>
    <s v="DRA_4215"/>
    <x v="13"/>
    <s v="Tematica Mercado"/>
    <s v="MERCADO_2023_GEIH"/>
    <s v="Bases de datos de la temática de mercado laboral"/>
    <x v="61"/>
    <n v="10"/>
    <s v="2017011000391 "/>
    <s v="BOGOTA"/>
    <s v="FLORENCIA"/>
    <s v="Transporte"/>
    <s v="Otros"/>
    <n v="1"/>
    <n v="1"/>
    <n v="0"/>
    <n v="4000000"/>
    <d v="2023-09-01T00:00:00"/>
    <n v="1"/>
    <n v="4000000"/>
    <n v="4000000"/>
    <n v="0"/>
    <s v="NO"/>
    <s v="NO"/>
    <n v="62523"/>
    <s v="Otros trasnportes Originales rurales (chalupas, cabalgaduras, otros) GEIH"/>
    <s v="0"/>
  </r>
  <r>
    <s v="DRA"/>
    <s v="DRA_4216"/>
    <x v="13"/>
    <s v="Tematica Mercado"/>
    <s v="MERCADO_2023_GEIH"/>
    <s v="Bases de datos de la temática de mercado laboral"/>
    <x v="61"/>
    <n v="10"/>
    <s v="2017011000391 "/>
    <s v="BOGOTA"/>
    <s v="NEIVA"/>
    <s v="Transporte"/>
    <s v="Otros"/>
    <n v="1"/>
    <n v="1"/>
    <n v="0"/>
    <n v="240000"/>
    <d v="2023-09-01T00:00:00"/>
    <n v="1"/>
    <n v="240000"/>
    <n v="240000"/>
    <n v="0"/>
    <s v="NO"/>
    <s v="NO"/>
    <n v="68323"/>
    <s v="Otros trasnportes Originales rurales (chalupas, cabalgaduras, otros) GEIH"/>
    <s v="0"/>
  </r>
  <r>
    <s v="DRA"/>
    <s v="DRA_4217"/>
    <x v="13"/>
    <s v="Tematica Mercado"/>
    <s v="MERCADO_2023_GEIH"/>
    <s v="Bases de datos de la temática de mercado laboral"/>
    <x v="61"/>
    <n v="10"/>
    <s v="2017011000391 "/>
    <s v="BOGOTA"/>
    <s v="VILLAVICENCIO"/>
    <s v="Transporte"/>
    <s v="Otros"/>
    <n v="1"/>
    <n v="1"/>
    <n v="0"/>
    <n v="3400000"/>
    <d v="2023-09-01T00:00:00"/>
    <n v="1"/>
    <n v="3400000"/>
    <n v="3400000"/>
    <n v="0"/>
    <s v="NO"/>
    <s v="NO"/>
    <n v="62023"/>
    <s v="Otros trasnportes Originales rurales (chalupas, cabalgaduras, otros) GEIH"/>
    <s v="0"/>
  </r>
  <r>
    <s v="DRA"/>
    <s v="DRA_4218"/>
    <x v="13"/>
    <s v="Tematica Mercado"/>
    <s v="MERCADO_2023_GEIH"/>
    <s v="Bases de datos de la temática de mercado laboral"/>
    <x v="61"/>
    <n v="10"/>
    <s v="2017011000391 "/>
    <s v="BUCARAMANGA"/>
    <s v="BUCARAMANGA"/>
    <s v="Transporte"/>
    <s v="Otros"/>
    <n v="1"/>
    <n v="1"/>
    <n v="0"/>
    <n v="2500000"/>
    <d v="2023-09-01T00:00:00"/>
    <n v="1"/>
    <n v="2500000"/>
    <n v="2500000"/>
    <n v="0"/>
    <s v="NO"/>
    <s v="NO"/>
    <s v="1723;2323;3223;3723;4623;4923;623;2723"/>
    <s v="Otros trasnportes Originales rurales (chalupas, cabalgaduras, otros) GEIH"/>
    <s v="0"/>
  </r>
  <r>
    <s v="DRA"/>
    <s v="DRA_4219"/>
    <x v="13"/>
    <s v="Tematica Mercado"/>
    <s v="MERCADO_2023_GEIH"/>
    <s v="Bases de datos de la temática de mercado laboral"/>
    <x v="61"/>
    <n v="10"/>
    <s v="2017011000391 "/>
    <s v="BUCARAMANGA"/>
    <s v="CUCUTA"/>
    <s v="Transporte"/>
    <s v="Otros"/>
    <n v="1"/>
    <n v="1"/>
    <n v="0"/>
    <n v="700000"/>
    <d v="2023-09-01T00:00:00"/>
    <n v="1"/>
    <n v="700000"/>
    <n v="700000"/>
    <n v="0"/>
    <s v="NO"/>
    <s v="NO"/>
    <s v="4323;5023;2023;2123;2923;3823;4723;5323"/>
    <s v="Otros trasnportes Originales rurales (chalupas, cabalgaduras, otros) GEIH"/>
    <s v="0"/>
  </r>
  <r>
    <s v="DRA"/>
    <s v="DRA_4220"/>
    <x v="13"/>
    <s v="Tematica Mercado"/>
    <s v="MERCADO_2023_GEIH"/>
    <s v="Bases de datos de la temática de mercado laboral"/>
    <x v="61"/>
    <n v="10"/>
    <s v="2017011000391 "/>
    <s v="CALI"/>
    <s v="CALI"/>
    <s v="Transporte"/>
    <s v="Otros"/>
    <n v="1"/>
    <n v="1"/>
    <n v="0"/>
    <n v="828495"/>
    <d v="2023-09-01T00:00:00"/>
    <n v="1"/>
    <n v="828495"/>
    <n v="828495"/>
    <n v="0"/>
    <s v="NO"/>
    <s v="NO"/>
    <n v="55623"/>
    <s v="Otros trasnportes Originales rurales (chalupas, cabalgaduras, otros) GEIH"/>
    <s v="0"/>
  </r>
  <r>
    <s v="DRA"/>
    <s v="DRA_4221"/>
    <x v="13"/>
    <s v="Tematica Mercado"/>
    <s v="MERCADO_2023_GEIH"/>
    <s v="Bases de datos de la temática de mercado laboral"/>
    <x v="61"/>
    <n v="10"/>
    <s v="2017011000391 "/>
    <s v="CALI"/>
    <s v="POPAYAN"/>
    <s v="Transporte"/>
    <s v="Otros"/>
    <n v="1"/>
    <n v="1"/>
    <n v="0"/>
    <n v="13671505"/>
    <d v="2023-09-01T00:00:00"/>
    <n v="1"/>
    <n v="13671505"/>
    <n v="13671505"/>
    <n v="0"/>
    <s v="NO"/>
    <s v="NO"/>
    <s v="46323;54123"/>
    <s v="Otros trasnportes Originales rurales (chalupas, cabalgaduras, otros) GEIH"/>
    <s v="0"/>
  </r>
  <r>
    <s v="DRA"/>
    <s v="DRA_4223"/>
    <x v="13"/>
    <s v="Tematica Mercado"/>
    <s v="MERCADO_2023_GEIH"/>
    <s v="Bases de datos de la temática de mercado laboral"/>
    <x v="61"/>
    <n v="10"/>
    <s v="2017011000391 "/>
    <s v="MEDELLIN"/>
    <s v="MONTERIA"/>
    <s v="Transporte"/>
    <s v="Otros"/>
    <n v="1"/>
    <n v="1"/>
    <n v="0"/>
    <n v="600000"/>
    <d v="2023-09-01T00:00:00"/>
    <n v="1"/>
    <n v="600000"/>
    <n v="600000"/>
    <n v="0"/>
    <s v="NO"/>
    <s v="NO"/>
    <n v="36423"/>
    <s v="Otros trasnportes Originales rurales (chalupas, cabalgaduras, otros) GEIH"/>
    <s v="0"/>
  </r>
  <r>
    <s v="DRA"/>
    <s v="DRA_4224"/>
    <x v="13"/>
    <s v="Tematica Mercado"/>
    <s v="MERCADO_2023_GEIH"/>
    <s v="Bases de datos de la temática de mercado laboral"/>
    <x v="61"/>
    <n v="10"/>
    <s v="2017011000391 "/>
    <s v="MEDELLIN"/>
    <s v="QUIBDO"/>
    <s v="Transporte"/>
    <s v="Otros"/>
    <n v="1"/>
    <n v="1"/>
    <n v="0"/>
    <n v="4500000"/>
    <d v="2023-09-01T00:00:00"/>
    <n v="1"/>
    <n v="4500000"/>
    <n v="4500000"/>
    <n v="0"/>
    <s v="NO"/>
    <s v="NO"/>
    <n v="36423"/>
    <s v="Otros trasnportes Originales rurales (chalupas, cabalgaduras, otros) GEIH"/>
    <s v="0"/>
  </r>
  <r>
    <s v="DRA"/>
    <s v="DRA_4225"/>
    <x v="13"/>
    <s v="Tematica Mercado"/>
    <s v="MERCADO_2023_GEIH"/>
    <s v="Bases de datos de la temática de mercado laboral"/>
    <x v="61"/>
    <n v="10"/>
    <s v="2017011000391 "/>
    <s v="BARRANQUILLA"/>
    <s v="CARTAGENA"/>
    <s v="Transporte"/>
    <s v="Otros"/>
    <n v="1"/>
    <n v="1"/>
    <n v="0"/>
    <n v="8000000"/>
    <d v="2023-10-01T00:00:00"/>
    <n v="1"/>
    <n v="8000000"/>
    <n v="0"/>
    <n v="8000000"/>
    <s v="NO"/>
    <s v="NO"/>
    <n v="0"/>
    <s v="Otros trasnportes Originales rurales (chalupas, cabalgaduras, otros) GEIH"/>
    <s v="0"/>
  </r>
  <r>
    <s v="DRA"/>
    <s v="DRA_4226"/>
    <x v="13"/>
    <s v="Tematica Mercado"/>
    <s v="MERCADO_2023_GEIH"/>
    <s v="Bases de datos de la temática de mercado laboral"/>
    <x v="61"/>
    <n v="10"/>
    <s v="2017011000391 "/>
    <s v="BARRANQUILLA"/>
    <s v="RIOHACHA"/>
    <s v="Transporte"/>
    <s v="Otros"/>
    <n v="1"/>
    <n v="1"/>
    <n v="0"/>
    <n v="1020000"/>
    <d v="2023-10-01T00:00:00"/>
    <n v="1"/>
    <n v="1020000"/>
    <n v="920000"/>
    <n v="100000"/>
    <s v="NO"/>
    <s v="NO"/>
    <n v="0"/>
    <s v="Otros trasnportes Originales rurales (chalupas, cabalgaduras, otros) GEIH"/>
    <s v="0"/>
  </r>
  <r>
    <s v="DRA"/>
    <s v="DRA_4227"/>
    <x v="13"/>
    <s v="Tematica Mercado"/>
    <s v="MERCADO_2023_GEIH"/>
    <s v="Bases de datos de la temática de mercado laboral"/>
    <x v="61"/>
    <n v="10"/>
    <s v="2017011000391 "/>
    <s v="BARRANQUILLA"/>
    <s v="SANTA MARTA"/>
    <s v="Transporte"/>
    <s v="Otros"/>
    <n v="1"/>
    <n v="1"/>
    <n v="0"/>
    <n v="3000000"/>
    <d v="2023-10-01T00:00:00"/>
    <n v="1"/>
    <n v="3000000"/>
    <n v="0"/>
    <n v="3000000"/>
    <s v="NO"/>
    <s v="NO"/>
    <n v="0"/>
    <s v="Otros trasnportes Originales rurales (chalupas, cabalgaduras, otros) GEIH"/>
    <s v="0"/>
  </r>
  <r>
    <s v="DRA"/>
    <s v="DRA_4228"/>
    <x v="13"/>
    <s v="Tematica Mercado"/>
    <s v="MERCADO_2023_GEIH"/>
    <s v="Bases de datos de la temática de mercado laboral"/>
    <x v="61"/>
    <n v="10"/>
    <s v="2017011000391 "/>
    <s v="BARRANQUILLA"/>
    <s v="SINCELEJO"/>
    <s v="Transporte"/>
    <s v="Otros"/>
    <n v="1"/>
    <n v="1"/>
    <n v="0"/>
    <n v="320000"/>
    <d v="2023-10-01T00:00:00"/>
    <n v="1"/>
    <n v="320000"/>
    <n v="300000"/>
    <n v="20000"/>
    <s v="NO"/>
    <s v="NO"/>
    <n v="0"/>
    <s v="Otros trasnportes Originales rurales (chalupas, cabalgaduras, otros) GEIH"/>
    <s v="0"/>
  </r>
  <r>
    <s v="DRA"/>
    <s v="DRA_4229"/>
    <x v="13"/>
    <s v="Tematica Mercado"/>
    <s v="MERCADO_2023_GEIH"/>
    <s v="Bases de datos de la temática de mercado laboral"/>
    <x v="61"/>
    <n v="10"/>
    <s v="2017011000391 "/>
    <s v="BARRANQUILLA"/>
    <s v="VALLEDUPAR"/>
    <s v="Transporte"/>
    <s v="Otros"/>
    <n v="1"/>
    <n v="1"/>
    <n v="0"/>
    <n v="2000000"/>
    <d v="2023-10-01T00:00:00"/>
    <n v="1"/>
    <n v="2000000"/>
    <n v="0"/>
    <n v="2000000"/>
    <s v="NO"/>
    <s v="NO"/>
    <n v="0"/>
    <s v="Otros trasnportes Originales rurales (chalupas, cabalgaduras, otros) GEIH"/>
    <s v="0"/>
  </r>
  <r>
    <s v="DRA"/>
    <s v="DRA_4230"/>
    <x v="13"/>
    <s v="Tematica Mercado"/>
    <s v="MERCADO_2023_GEIH"/>
    <s v="Bases de datos de la temática de mercado laboral"/>
    <x v="61"/>
    <n v="10"/>
    <s v="2017011000391 "/>
    <s v="BOGOTA"/>
    <s v="NEIVA"/>
    <s v="Transporte"/>
    <s v="Otros"/>
    <n v="1"/>
    <n v="1"/>
    <n v="0"/>
    <n v="240000"/>
    <d v="2023-10-01T00:00:00"/>
    <n v="1"/>
    <n v="240000"/>
    <n v="240000"/>
    <n v="0"/>
    <s v="NO"/>
    <s v="NO"/>
    <n v="68323"/>
    <s v="Otros trasnportes Originales rurales (chalupas, cabalgaduras, otros) GEIH"/>
    <s v="0"/>
  </r>
  <r>
    <s v="DRA"/>
    <s v="DRA_4231"/>
    <x v="13"/>
    <s v="Tematica Mercado"/>
    <s v="MERCADO_2023_GEIH"/>
    <s v="Bases de datos de la temática de mercado laboral"/>
    <x v="61"/>
    <n v="10"/>
    <s v="2017011000391 "/>
    <s v="BOGOTA"/>
    <s v="VILLAVICENCIO"/>
    <s v="Transporte"/>
    <s v="Otros"/>
    <n v="1"/>
    <n v="1"/>
    <n v="0"/>
    <n v="6400000"/>
    <d v="2023-10-01T00:00:00"/>
    <n v="1"/>
    <n v="6400000"/>
    <n v="6400000"/>
    <n v="0"/>
    <s v="NO"/>
    <s v="NO"/>
    <n v="62023"/>
    <s v="Otros trasnportes Originales rurales (chalupas, cabalgaduras, otros) GEIH"/>
    <s v="0"/>
  </r>
  <r>
    <s v="DRA"/>
    <s v="DRA_4232"/>
    <x v="13"/>
    <s v="Tematica Mercado"/>
    <s v="MERCADO_2023_GEIH"/>
    <s v="Bases de datos de la temática de mercado laboral"/>
    <x v="61"/>
    <n v="10"/>
    <s v="2017011000391 "/>
    <s v="BUCARAMANGA"/>
    <s v="BUCARAMANGA"/>
    <s v="Transporte"/>
    <s v="Otros"/>
    <n v="1"/>
    <n v="1"/>
    <n v="0"/>
    <n v="3000000"/>
    <d v="2023-10-01T00:00:00"/>
    <n v="1"/>
    <n v="3000000"/>
    <n v="3000000"/>
    <n v="0"/>
    <s v="NO"/>
    <s v="NO"/>
    <s v="1723;2323;3223;3723;4623;4923;623;2723"/>
    <s v="Otros trasnportes Originales rurales (chalupas, cabalgaduras, otros) GEIH"/>
    <s v="0"/>
  </r>
  <r>
    <s v="DRA"/>
    <s v="DRA_4233"/>
    <x v="13"/>
    <s v="Tematica Mercado"/>
    <s v="MERCADO_2023_GEIH"/>
    <s v="Bases de datos de la temática de mercado laboral"/>
    <x v="61"/>
    <n v="10"/>
    <s v="2017011000391 "/>
    <s v="BUCARAMANGA"/>
    <s v="CUCUTA"/>
    <s v="Transporte"/>
    <s v="Otros"/>
    <n v="1"/>
    <n v="1"/>
    <n v="0"/>
    <n v="1220000"/>
    <d v="2023-10-01T00:00:00"/>
    <n v="1"/>
    <n v="1220000"/>
    <n v="1220000"/>
    <n v="0"/>
    <s v="NO"/>
    <s v="NO"/>
    <s v="4323;5023;2023;2123;2923;3823;4723;5323"/>
    <s v="Otros trasnportes Originales rurales (chalupas, cabalgaduras, otros) GEIH"/>
    <s v="0"/>
  </r>
  <r>
    <s v="DRA"/>
    <s v="DRA_4234"/>
    <x v="13"/>
    <s v="Tematica Mercado"/>
    <s v="MERCADO_2023_GEIH"/>
    <s v="Bases de datos de la temática de mercado laboral"/>
    <x v="61"/>
    <n v="10"/>
    <s v="2017011000391 "/>
    <s v="CALI"/>
    <s v="CALI"/>
    <s v="Transporte"/>
    <s v="Otros"/>
    <n v="1"/>
    <n v="1"/>
    <n v="0"/>
    <n v="4000000"/>
    <d v="2023-10-01T00:00:00"/>
    <n v="1"/>
    <n v="4000000"/>
    <n v="41505"/>
    <n v="3958495"/>
    <s v="NO"/>
    <s v="NO"/>
    <n v="55623"/>
    <s v="Otros trasnportes Originales rurales (chalupas, cabalgaduras, otros) GEIH"/>
    <s v="0"/>
  </r>
  <r>
    <s v="DRA"/>
    <s v="DRA_4235"/>
    <x v="13"/>
    <s v="Tematica Mercado"/>
    <s v="MERCADO_2023_GEIH"/>
    <s v="Bases de datos de la temática de mercado laboral"/>
    <x v="61"/>
    <n v="10"/>
    <s v="2017011000391 "/>
    <s v="CALI"/>
    <s v="PASTO"/>
    <s v="Transporte"/>
    <s v="Otros"/>
    <n v="1"/>
    <n v="1"/>
    <n v="0"/>
    <n v="7500000"/>
    <d v="2023-10-01T00:00:00"/>
    <n v="1"/>
    <n v="7500000"/>
    <n v="540000"/>
    <n v="6960000"/>
    <s v="NO"/>
    <s v="NO"/>
    <n v="52923"/>
    <s v="Otros trasnportes Originales rurales (chalupas, cabalgaduras, otros) GEIH"/>
    <s v="0"/>
  </r>
  <r>
    <s v="DRA"/>
    <s v="DRA_4236"/>
    <x v="13"/>
    <s v="Tematica Mercado"/>
    <s v="MERCADO_2023_GEIH"/>
    <s v="Bases de datos de la temática de mercado laboral"/>
    <x v="61"/>
    <n v="10"/>
    <s v="2017011000391 "/>
    <s v="MEDELLIN"/>
    <s v="MEDELLIN"/>
    <s v="Transporte"/>
    <s v="Otros"/>
    <n v="1"/>
    <n v="1"/>
    <n v="0"/>
    <n v="4100000"/>
    <d v="2023-10-01T00:00:00"/>
    <n v="1"/>
    <n v="4100000"/>
    <n v="0"/>
    <n v="4100000"/>
    <s v="NO"/>
    <s v="NO"/>
    <n v="0"/>
    <s v="Otros trasnportes Originales rurales (chalupas, cabalgaduras, otros) GEIH"/>
    <s v="0"/>
  </r>
  <r>
    <s v="DRA"/>
    <s v="DRA_4237"/>
    <x v="13"/>
    <s v="Tematica Mercado"/>
    <s v="MERCADO_2023_GEIH"/>
    <s v="Bases de datos de la temática de mercado laboral"/>
    <x v="61"/>
    <n v="10"/>
    <s v="2017011000391 "/>
    <s v="MEDELLIN"/>
    <s v="MONTERIA"/>
    <s v="Transporte"/>
    <s v="Otros"/>
    <n v="1"/>
    <n v="1"/>
    <n v="0"/>
    <n v="600000"/>
    <d v="2023-10-01T00:00:00"/>
    <n v="1"/>
    <n v="600000"/>
    <n v="600000"/>
    <n v="0"/>
    <s v="NO"/>
    <s v="NO"/>
    <n v="36423"/>
    <s v="Otros trasnportes Originales rurales (chalupas, cabalgaduras, otros) GEIH"/>
    <s v="0"/>
  </r>
  <r>
    <s v="DRA"/>
    <s v="DRA_4238"/>
    <x v="13"/>
    <s v="Tematica Mercado"/>
    <s v="MERCADO_2023_GEIH"/>
    <s v="Bases de datos de la temática de mercado laboral"/>
    <x v="61"/>
    <n v="10"/>
    <s v="2017011000391 "/>
    <s v="MEDELLIN"/>
    <s v="QUIBDO"/>
    <s v="Transporte"/>
    <s v="Otros"/>
    <n v="1"/>
    <n v="1"/>
    <n v="0"/>
    <n v="20000000"/>
    <d v="2023-10-01T00:00:00"/>
    <n v="1"/>
    <n v="20000000"/>
    <n v="20000000"/>
    <n v="0"/>
    <s v="NO"/>
    <s v="NO"/>
    <n v="36423"/>
    <s v="Otros trasnportes Originales rurales (chalupas, cabalgaduras, otros) GEIH"/>
    <s v="0"/>
  </r>
  <r>
    <s v="DRA"/>
    <s v="DRA_4239"/>
    <x v="13"/>
    <s v="Tematica Mercado"/>
    <s v="MERCADO_2023_GEIH"/>
    <s v="Bases de datos de la temática de mercado laboral"/>
    <x v="61"/>
    <n v="10"/>
    <s v="2017011000391 "/>
    <s v="BARRANQUILLA"/>
    <s v="CARTAGENA"/>
    <s v="Transporte"/>
    <s v="Otros"/>
    <n v="1"/>
    <n v="1"/>
    <n v="0"/>
    <n v="5200000"/>
    <d v="2023-11-01T00:00:00"/>
    <n v="1"/>
    <n v="5200000"/>
    <n v="0"/>
    <n v="5200000"/>
    <s v="NO"/>
    <s v="NO"/>
    <n v="0"/>
    <s v="Otros trasnportes Originales rurales (chalupas, cabalgaduras, otros) GEIH"/>
    <s v="0"/>
  </r>
  <r>
    <s v="DRA"/>
    <s v="DRA_4240"/>
    <x v="13"/>
    <s v="Tematica Mercado"/>
    <s v="MERCADO_2023_GEIH"/>
    <s v="Bases de datos de la temática de mercado laboral"/>
    <x v="61"/>
    <n v="10"/>
    <s v="2017011000391 "/>
    <s v="BARRANQUILLA"/>
    <s v="RIOHACHA"/>
    <s v="Transporte"/>
    <s v="Otros"/>
    <n v="1"/>
    <n v="1"/>
    <n v="0"/>
    <n v="3000000"/>
    <d v="2023-11-01T00:00:00"/>
    <n v="1"/>
    <n v="3000000"/>
    <n v="0"/>
    <n v="3000000"/>
    <s v="NO"/>
    <s v="NO"/>
    <n v="0"/>
    <s v="Otros trasnportes Originales rurales (chalupas, cabalgaduras, otros) GEIH"/>
    <s v="0"/>
  </r>
  <r>
    <s v="DRA"/>
    <s v="DRA_4241"/>
    <x v="13"/>
    <s v="Tematica Mercado"/>
    <s v="MERCADO_2023_GEIH"/>
    <s v="Bases de datos de la temática de mercado laboral"/>
    <x v="61"/>
    <n v="10"/>
    <s v="2017011000391 "/>
    <s v="BARRANQUILLA"/>
    <s v="SANTA MARTA"/>
    <s v="Transporte"/>
    <s v="Otros"/>
    <n v="1"/>
    <n v="1"/>
    <n v="0"/>
    <n v="1440000"/>
    <d v="2023-11-01T00:00:00"/>
    <n v="1"/>
    <n v="1440000"/>
    <n v="0"/>
    <n v="1440000"/>
    <s v="NO"/>
    <s v="NO"/>
    <n v="0"/>
    <s v="Otros trasnportes Originales rurales (chalupas, cabalgaduras, otros) GEIH"/>
    <s v="0"/>
  </r>
  <r>
    <s v="DRA"/>
    <s v="DRA_4242"/>
    <x v="13"/>
    <s v="Tematica Mercado"/>
    <s v="MERCADO_2023_GEIH"/>
    <s v="Bases de datos de la temática de mercado laboral"/>
    <x v="61"/>
    <n v="10"/>
    <s v="2017011000391 "/>
    <s v="BARRANQUILLA"/>
    <s v="VALLEDUPAR"/>
    <s v="Transporte"/>
    <s v="Otros"/>
    <n v="1"/>
    <n v="1"/>
    <n v="0"/>
    <n v="2000000"/>
    <d v="2023-11-01T00:00:00"/>
    <n v="1"/>
    <n v="2000000"/>
    <n v="0"/>
    <n v="2000000"/>
    <s v="NO"/>
    <s v="NO"/>
    <n v="0"/>
    <s v="Otros trasnportes Originales rurales (chalupas, cabalgaduras, otros) GEIH"/>
    <s v="0"/>
  </r>
  <r>
    <s v="DRA"/>
    <s v="DRA_4243"/>
    <x v="13"/>
    <s v="Tematica Mercado"/>
    <s v="MERCADO_2023_GEIH"/>
    <s v="Bases de datos de la temática de mercado laboral"/>
    <x v="61"/>
    <n v="10"/>
    <s v="2017011000391 "/>
    <s v="BOGOTA"/>
    <s v="FLORENCIA"/>
    <s v="Transporte"/>
    <s v="Otros"/>
    <n v="1"/>
    <n v="1"/>
    <n v="0"/>
    <n v="5000000"/>
    <d v="2023-11-01T00:00:00"/>
    <n v="1"/>
    <n v="5000000"/>
    <n v="5000000"/>
    <n v="0"/>
    <s v="NO"/>
    <s v="NO"/>
    <n v="62523"/>
    <s v="Otros trasnportes Originales rurales (chalupas, cabalgaduras, otros) GEIH"/>
    <s v="0"/>
  </r>
  <r>
    <s v="DRA"/>
    <s v="DRA_4244"/>
    <x v="13"/>
    <s v="Tematica Mercado"/>
    <s v="MERCADO_2023_GEIH"/>
    <s v="Bases de datos de la temática de mercado laboral"/>
    <x v="61"/>
    <n v="10"/>
    <s v="2017011000391 "/>
    <s v="BOGOTA"/>
    <s v="NEIVA"/>
    <s v="Transporte"/>
    <s v="Otros"/>
    <n v="1"/>
    <n v="1"/>
    <n v="0"/>
    <n v="240000"/>
    <d v="2023-11-01T00:00:00"/>
    <n v="1"/>
    <n v="240000"/>
    <n v="240000"/>
    <n v="0"/>
    <s v="NO"/>
    <s v="NO"/>
    <n v="68323"/>
    <s v="Otros trasnportes Originales rurales (chalupas, cabalgaduras, otros) GEIH"/>
    <s v="0"/>
  </r>
  <r>
    <s v="DRA"/>
    <s v="DRA_4245"/>
    <x v="13"/>
    <s v="Tematica Mercado"/>
    <s v="MERCADO_2023_GEIH"/>
    <s v="Bases de datos de la temática de mercado laboral"/>
    <x v="61"/>
    <n v="10"/>
    <s v="2017011000391 "/>
    <s v="BOGOTA"/>
    <s v="TUNJA"/>
    <s v="Transporte"/>
    <s v="Otros"/>
    <n v="1"/>
    <n v="1"/>
    <n v="0"/>
    <n v="400000"/>
    <d v="2023-11-01T00:00:00"/>
    <n v="1"/>
    <n v="400000"/>
    <n v="400000"/>
    <n v="0"/>
    <s v="NO"/>
    <s v="NO"/>
    <n v="68323"/>
    <s v="Otros trasnportes Originales rurales (chalupas, cabalgaduras, otros) GEIH"/>
    <s v="0"/>
  </r>
  <r>
    <s v="DRA"/>
    <s v="DRA_4246"/>
    <x v="13"/>
    <s v="Tematica Mercado"/>
    <s v="MERCADO_2023_GEIH"/>
    <s v="Bases de datos de la temática de mercado laboral"/>
    <x v="61"/>
    <n v="10"/>
    <s v="2017011000391 "/>
    <s v="BOGOTA"/>
    <s v="VILLAVICENCIO"/>
    <s v="Transporte"/>
    <s v="Otros"/>
    <n v="1"/>
    <n v="1"/>
    <n v="0"/>
    <n v="1400000"/>
    <d v="2023-11-01T00:00:00"/>
    <n v="1"/>
    <n v="1400000"/>
    <n v="1400000"/>
    <n v="0"/>
    <s v="NO"/>
    <s v="NO"/>
    <n v="62023"/>
    <s v="Otros trasnportes Originales rurales (chalupas, cabalgaduras, otros) GEIH"/>
    <s v="0"/>
  </r>
  <r>
    <s v="DRA"/>
    <s v="DRA_4247"/>
    <x v="13"/>
    <s v="Tematica Mercado"/>
    <s v="MERCADO_2023_GEIH"/>
    <s v="Bases de datos de la temática de mercado laboral"/>
    <x v="61"/>
    <n v="10"/>
    <s v="2017011000391 "/>
    <s v="BUCARAMANGA"/>
    <s v="BUCARAMANGA"/>
    <s v="Transporte"/>
    <s v="Otros"/>
    <n v="1"/>
    <n v="1"/>
    <n v="0"/>
    <n v="3000000"/>
    <d v="2023-11-01T00:00:00"/>
    <n v="1"/>
    <n v="3000000"/>
    <n v="0"/>
    <n v="3000000"/>
    <s v="NO"/>
    <s v="NO"/>
    <n v="0"/>
    <s v="Otros trasnportes Originales rurales (chalupas, cabalgaduras, otros) GEIH"/>
    <s v="0"/>
  </r>
  <r>
    <s v="DRA"/>
    <s v="DRA_4248"/>
    <x v="13"/>
    <s v="Tematica Mercado"/>
    <s v="MERCADO_2023_GEIH"/>
    <s v="Bases de datos de la temática de mercado laboral"/>
    <x v="61"/>
    <n v="10"/>
    <s v="2017011000391 "/>
    <s v="BUCARAMANGA"/>
    <s v="CUCUTA"/>
    <s v="Transporte"/>
    <s v="Otros"/>
    <n v="1"/>
    <n v="1"/>
    <n v="0"/>
    <n v="1250000"/>
    <d v="2023-11-01T00:00:00"/>
    <n v="1"/>
    <n v="1250000"/>
    <n v="0"/>
    <n v="1250000"/>
    <s v="NO"/>
    <s v="NO"/>
    <n v="0"/>
    <s v="Otros trasnportes Originales rurales (chalupas, cabalgaduras, otros) GEIH"/>
    <s v="0"/>
  </r>
  <r>
    <s v="DRA"/>
    <s v="DRA_4249"/>
    <x v="13"/>
    <s v="Tematica Mercado"/>
    <s v="MERCADO_2023_GEIH"/>
    <s v="Bases de datos de la temática de mercado laboral"/>
    <x v="61"/>
    <n v="10"/>
    <s v="2017011000391 "/>
    <s v="CALI"/>
    <s v="CALI"/>
    <s v="Transporte"/>
    <s v="Otros"/>
    <n v="1"/>
    <n v="1"/>
    <n v="0"/>
    <n v="8000000"/>
    <d v="2023-11-01T00:00:00"/>
    <n v="1"/>
    <n v="8000000"/>
    <n v="0"/>
    <n v="8000000"/>
    <s v="NO"/>
    <s v="NO"/>
    <n v="0"/>
    <s v="Otros trasnportes Originales rurales (chalupas, cabalgaduras, otros) GEIH"/>
    <s v="0"/>
  </r>
  <r>
    <s v="DRA"/>
    <s v="DRA_4250"/>
    <x v="13"/>
    <s v="Tematica Mercado"/>
    <s v="MERCADO_2023_GEIH"/>
    <s v="Bases de datos de la temática de mercado laboral"/>
    <x v="61"/>
    <n v="10"/>
    <s v="2017011000391 "/>
    <s v="MANIZALES"/>
    <s v="IBAGUE"/>
    <s v="Transporte"/>
    <s v="Otros"/>
    <n v="1"/>
    <n v="1"/>
    <n v="0"/>
    <n v="1000000"/>
    <d v="2023-11-01T00:00:00"/>
    <n v="1"/>
    <n v="1000000"/>
    <n v="0"/>
    <n v="1000000"/>
    <s v="NO"/>
    <s v="NO"/>
    <n v="0"/>
    <s v="Otros trasnportes Originales rurales (chalupas, cabalgaduras, otros) GEIH"/>
    <s v="0"/>
  </r>
  <r>
    <s v="DRA"/>
    <s v="DRA_4251"/>
    <x v="13"/>
    <s v="Tematica Mercado"/>
    <s v="MERCADO_2023_GEIH"/>
    <s v="Bases de datos de la temática de mercado laboral"/>
    <x v="61"/>
    <n v="10"/>
    <s v="2017011000391 "/>
    <s v="MEDELLIN"/>
    <s v="MEDELLIN"/>
    <s v="Transporte"/>
    <s v="Otros"/>
    <n v="1"/>
    <n v="1"/>
    <n v="0"/>
    <n v="3150000"/>
    <d v="2023-11-01T00:00:00"/>
    <n v="1"/>
    <n v="3150000"/>
    <n v="0"/>
    <n v="3150000"/>
    <s v="NO"/>
    <s v="NO"/>
    <n v="0"/>
    <s v="Otros trasnportes Originales rurales (chalupas, cabalgaduras, otros) GEIH"/>
    <s v="0"/>
  </r>
  <r>
    <s v="DRA"/>
    <s v="DRA_4252"/>
    <x v="13"/>
    <s v="Tematica Mercado"/>
    <s v="MERCADO_2023_GEIH"/>
    <s v="Bases de datos de la temática de mercado laboral"/>
    <x v="61"/>
    <n v="10"/>
    <s v="2017011000391 "/>
    <s v="MEDELLIN"/>
    <s v="MONTERIA"/>
    <s v="Transporte"/>
    <s v="Otros"/>
    <n v="1"/>
    <n v="1"/>
    <n v="0"/>
    <n v="1600000"/>
    <d v="2023-11-01T00:00:00"/>
    <n v="1"/>
    <n v="1600000"/>
    <n v="1600000"/>
    <n v="0"/>
    <s v="NO"/>
    <s v="NO"/>
    <n v="36423"/>
    <s v="Otros trasnportes Originales rurales (chalupas, cabalgaduras, otros) GEIH"/>
    <s v="0"/>
  </r>
  <r>
    <s v="DRA"/>
    <s v="DRA_4253"/>
    <x v="13"/>
    <s v="Tematica Mercado"/>
    <s v="MERCADO_2023_GEIH"/>
    <s v="Bases de datos de la temática de mercado laboral"/>
    <x v="61"/>
    <n v="10"/>
    <s v="2017011000391 "/>
    <s v="MEDELLIN"/>
    <s v="QUIBDO"/>
    <s v="Transporte"/>
    <s v="Otros"/>
    <n v="1"/>
    <n v="1"/>
    <n v="0"/>
    <n v="7000000"/>
    <d v="2023-11-01T00:00:00"/>
    <n v="1"/>
    <n v="7000000"/>
    <n v="7000000"/>
    <n v="0"/>
    <s v="NO"/>
    <s v="NO"/>
    <n v="36423"/>
    <s v="Otros trasnportes Originales rurales (chalupas, cabalgaduras, otros) GEIH"/>
    <s v="0"/>
  </r>
  <r>
    <s v="DRA"/>
    <s v="DRA_4254"/>
    <x v="13"/>
    <s v="Tematica Mercado"/>
    <s v="MERCADO_2023_GEIH"/>
    <s v="Bases de datos de la temática de mercado laboral"/>
    <x v="61"/>
    <n v="10"/>
    <s v="2017011000391 "/>
    <s v="BARRANQUILLA"/>
    <s v="CARTAGENA"/>
    <s v="Transporte"/>
    <s v="Otros"/>
    <n v="1"/>
    <n v="1"/>
    <n v="0"/>
    <n v="5200000"/>
    <d v="2023-12-01T00:00:00"/>
    <n v="1"/>
    <n v="5200000"/>
    <n v="0"/>
    <n v="5200000"/>
    <s v="NO"/>
    <s v="NO"/>
    <n v="0"/>
    <s v="Otros trasnportes Originales rurales (chalupas, cabalgaduras, otros) GEIH"/>
    <s v="0"/>
  </r>
  <r>
    <s v="DRA"/>
    <s v="DRA_4255"/>
    <x v="13"/>
    <s v="Tematica Mercado"/>
    <s v="MERCADO_2023_GEIH"/>
    <s v="Bases de datos de la temática de mercado laboral"/>
    <x v="61"/>
    <n v="10"/>
    <s v="2017011000391 "/>
    <s v="BARRANQUILLA"/>
    <s v="CARTAGENA"/>
    <s v="Transporte"/>
    <s v="Otros"/>
    <n v="1"/>
    <n v="1"/>
    <n v="0"/>
    <n v="3380000"/>
    <d v="2023-12-01T00:00:00"/>
    <n v="1"/>
    <n v="3380000"/>
    <n v="0"/>
    <n v="3380000"/>
    <s v="NO"/>
    <s v="NO"/>
    <n v="0"/>
    <s v="Otros trasnportes Originales rurales (chalupas, cabalgaduras, otros) GEIH"/>
    <s v="0"/>
  </r>
  <r>
    <s v="DRA"/>
    <s v="DRA_4256"/>
    <x v="13"/>
    <s v="Tematica Mercado"/>
    <s v="MERCADO_2023_GEIH"/>
    <s v="Bases de datos de la temática de mercado laboral"/>
    <x v="61"/>
    <n v="10"/>
    <s v="2017011000391 "/>
    <s v="BARRANQUILLA"/>
    <s v="RIOHACHA"/>
    <s v="Transporte"/>
    <s v="Otros"/>
    <n v="1"/>
    <n v="1"/>
    <n v="0"/>
    <n v="3000000"/>
    <d v="2023-12-01T00:00:00"/>
    <n v="1"/>
    <n v="3000000"/>
    <n v="0"/>
    <n v="3000000"/>
    <s v="NO"/>
    <s v="NO"/>
    <n v="0"/>
    <s v="Otros trasnportes Originales rurales (chalupas, cabalgaduras, otros) GEIH"/>
    <s v="0"/>
  </r>
  <r>
    <s v="DRA"/>
    <s v="DRA_4257"/>
    <x v="13"/>
    <s v="Tematica Mercado"/>
    <s v="MERCADO_2023_GEIH"/>
    <s v="Bases de datos de la temática de mercado laboral"/>
    <x v="61"/>
    <n v="10"/>
    <s v="2017011000391 "/>
    <s v="BARRANQUILLA"/>
    <s v="SANTA MARTA"/>
    <s v="Transporte"/>
    <s v="Otros"/>
    <n v="1"/>
    <n v="1"/>
    <n v="0"/>
    <n v="1440000"/>
    <d v="2023-12-01T00:00:00"/>
    <n v="1"/>
    <n v="1440000"/>
    <n v="0"/>
    <n v="1440000"/>
    <s v="NO"/>
    <s v="NO"/>
    <n v="0"/>
    <s v="Otros trasnportes Originales rurales (chalupas, cabalgaduras, otros) GEIH"/>
    <s v="0"/>
  </r>
  <r>
    <s v="DRA"/>
    <s v="DRA_4258"/>
    <x v="13"/>
    <s v="Tematica Mercado"/>
    <s v="MERCADO_2023_GEIH"/>
    <s v="Bases de datos de la temática de mercado laboral"/>
    <x v="61"/>
    <n v="10"/>
    <s v="2017011000391 "/>
    <s v="BOGOTA"/>
    <s v="FLORENCIA"/>
    <s v="Transporte"/>
    <s v="Otros"/>
    <n v="1"/>
    <n v="1"/>
    <n v="0"/>
    <n v="8000000"/>
    <d v="2023-12-01T00:00:00"/>
    <n v="1"/>
    <n v="8000000"/>
    <n v="8000000"/>
    <n v="0"/>
    <s v="NO"/>
    <s v="NO"/>
    <n v="62523"/>
    <s v="Otros trasnportes Originales rurales (chalupas, cabalgaduras, otros) GEIH"/>
    <s v="0"/>
  </r>
  <r>
    <s v="DRA"/>
    <s v="DRA_4259"/>
    <x v="13"/>
    <s v="Tematica Mercado"/>
    <s v="MERCADO_2023_GEIH"/>
    <s v="Bases de datos de la temática de mercado laboral"/>
    <x v="61"/>
    <n v="10"/>
    <s v="2017011000391 "/>
    <s v="BOGOTA"/>
    <s v="VILLAVICENCIO"/>
    <s v="Transporte"/>
    <s v="Otros"/>
    <n v="1"/>
    <n v="1"/>
    <n v="0"/>
    <n v="4500000"/>
    <d v="2023-12-01T00:00:00"/>
    <n v="1"/>
    <n v="4500000"/>
    <n v="4500000"/>
    <n v="0"/>
    <s v="NO"/>
    <s v="NO"/>
    <n v="62023"/>
    <s v="Otros trasnportes Originales rurales (chalupas, cabalgaduras, otros) GEIH"/>
    <s v="0"/>
  </r>
  <r>
    <s v="DRA"/>
    <s v="DRA_4260"/>
    <x v="13"/>
    <s v="Tematica Mercado"/>
    <s v="MERCADO_2023_GEIH"/>
    <s v="Bases de datos de la temática de mercado laboral"/>
    <x v="61"/>
    <n v="10"/>
    <s v="2017011000391 "/>
    <s v="BUCARAMANGA"/>
    <s v="BUCARAMANGA"/>
    <s v="Transporte"/>
    <s v="Otros"/>
    <n v="1"/>
    <n v="1"/>
    <n v="0"/>
    <n v="1200000"/>
    <d v="2023-12-01T00:00:00"/>
    <n v="1"/>
    <n v="1200000"/>
    <n v="0"/>
    <n v="1200000"/>
    <s v="NO"/>
    <s v="NO"/>
    <n v="0"/>
    <s v="Otros trasnportes Originales rurales (chalupas, cabalgaduras, otros) GEIH"/>
    <s v="0"/>
  </r>
  <r>
    <s v="DRA"/>
    <s v="DRA_4261"/>
    <x v="13"/>
    <s v="Tematica Mercado"/>
    <s v="MERCADO_2023_GEIH"/>
    <s v="Bases de datos de la temática de mercado laboral"/>
    <x v="61"/>
    <n v="10"/>
    <s v="2017011000391 "/>
    <s v="BUCARAMANGA"/>
    <s v="CUCUTA"/>
    <s v="Transporte"/>
    <s v="Otros"/>
    <n v="1"/>
    <n v="1"/>
    <n v="0"/>
    <n v="500000"/>
    <d v="2023-12-01T00:00:00"/>
    <n v="1"/>
    <n v="500000"/>
    <n v="0"/>
    <n v="500000"/>
    <s v="NO"/>
    <s v="NO"/>
    <n v="0"/>
    <s v="Otros trasnportes Originales rurales (chalupas, cabalgaduras, otros) GEIH"/>
    <s v="0"/>
  </r>
  <r>
    <s v="DRA"/>
    <s v="DRA_4262"/>
    <x v="13"/>
    <s v="Tematica Mercado"/>
    <s v="MERCADO_2023_GEIH"/>
    <s v="Bases de datos de la temática de mercado laboral"/>
    <x v="61"/>
    <n v="10"/>
    <s v="2017011000391 "/>
    <s v="CALI"/>
    <s v="CALI"/>
    <s v="Transporte"/>
    <s v="Otros"/>
    <n v="1"/>
    <n v="1"/>
    <n v="0"/>
    <n v="7900000"/>
    <d v="2023-12-01T00:00:00"/>
    <n v="1"/>
    <n v="7900000"/>
    <n v="0"/>
    <n v="7900000"/>
    <s v="NO"/>
    <s v="NO"/>
    <n v="0"/>
    <s v="Otros trasnportes Originales rurales (chalupas, cabalgaduras, otros) GEIH"/>
    <s v="0"/>
  </r>
  <r>
    <s v="DRA"/>
    <s v="DRA_4263"/>
    <x v="13"/>
    <s v="Tematica Mercado"/>
    <s v="MERCADO_2023_GEIH"/>
    <s v="Bases de datos de la temática de mercado laboral"/>
    <x v="61"/>
    <n v="10"/>
    <s v="2017011000391 "/>
    <s v="MANIZALES"/>
    <s v="IBAGUE"/>
    <s v="Transporte"/>
    <s v="Otros"/>
    <n v="1"/>
    <n v="1"/>
    <n v="0"/>
    <n v="3100000"/>
    <d v="2023-12-01T00:00:00"/>
    <n v="1"/>
    <n v="3100000"/>
    <n v="0"/>
    <n v="3100000"/>
    <s v="NO"/>
    <s v="NO"/>
    <n v="0"/>
    <s v="Otros trasnportes Originales rurales (chalupas, cabalgaduras, otros) GEIH"/>
    <s v="0"/>
  </r>
  <r>
    <s v="DRA"/>
    <s v="DRA_4264"/>
    <x v="13"/>
    <s v="Tematica Mercado"/>
    <s v="MERCADO_2023_GEIH"/>
    <s v="Bases de datos de la temática de mercado laboral"/>
    <x v="61"/>
    <n v="10"/>
    <s v="2017011000391 "/>
    <s v="MEDELLIN"/>
    <s v="MEDELLIN"/>
    <s v="Transporte"/>
    <s v="Otros"/>
    <n v="1"/>
    <n v="1"/>
    <n v="0"/>
    <n v="2350000"/>
    <d v="2023-12-01T00:00:00"/>
    <n v="1"/>
    <n v="2350000"/>
    <n v="0"/>
    <n v="2350000"/>
    <s v="NO"/>
    <s v="NO"/>
    <n v="0"/>
    <s v="Otros trasnportes Originales rurales (chalupas, cabalgaduras, otros) GEIH"/>
    <s v="0"/>
  </r>
  <r>
    <s v="DRA"/>
    <s v="DRA_4265"/>
    <x v="13"/>
    <s v="Tematica Mercado"/>
    <s v="MERCADO_2023_GEIH"/>
    <s v="Bases de datos de la temática de mercado laboral"/>
    <x v="61"/>
    <n v="10"/>
    <s v="2017011000391 "/>
    <s v="MEDELLIN"/>
    <s v="MONTERIA"/>
    <s v="Transporte"/>
    <s v="Otros"/>
    <n v="1"/>
    <n v="1"/>
    <n v="0"/>
    <n v="600000"/>
    <d v="2023-12-01T00:00:00"/>
    <n v="1"/>
    <n v="600000"/>
    <n v="600000"/>
    <n v="0"/>
    <s v="NO"/>
    <s v="NO"/>
    <n v="36423"/>
    <s v="Otros trasnportes Originales rurales (chalupas, cabalgaduras, otros) GEIH"/>
    <s v="0"/>
  </r>
  <r>
    <s v="DRA"/>
    <s v="DRA_4266"/>
    <x v="13"/>
    <s v="Tematica Mercado"/>
    <s v="MERCADO_2023_GEIH"/>
    <s v="Bases de datos de la temática de mercado laboral"/>
    <x v="61"/>
    <n v="10"/>
    <s v="2017011000391 "/>
    <s v="MEDELLIN"/>
    <s v="QUIBDO"/>
    <s v="Transporte"/>
    <s v="Otros"/>
    <n v="1"/>
    <n v="1"/>
    <n v="0"/>
    <n v="7000000"/>
    <d v="2023-12-01T00:00:00"/>
    <n v="1"/>
    <n v="7000000"/>
    <n v="7000000"/>
    <n v="0"/>
    <s v="NO"/>
    <s v="NO"/>
    <n v="36423"/>
    <s v="Otros trasnportes Originales rurales (chalupas, cabalgaduras, otros) GEIH"/>
    <s v="0"/>
  </r>
  <r>
    <s v="DRA"/>
    <s v="DRA_4267"/>
    <x v="13"/>
    <s v="Tematica Mercado"/>
    <s v="MERCADO_2023_GEIH"/>
    <s v="Bases de datos de la temática de mercado laboral"/>
    <x v="61"/>
    <n v="10"/>
    <s v="2017011000391 "/>
    <s v="DANE_CENTRAL"/>
    <s v="DANE_CENTRAL"/>
    <s v="Talento_Humano"/>
    <s v="Tecnico"/>
    <n v="3"/>
    <n v="4"/>
    <n v="0"/>
    <n v="2206672"/>
    <d v="2023-01-02T00:00:00"/>
    <n v="1"/>
    <n v="26480064"/>
    <n v="26480064"/>
    <n v="0"/>
    <s v="NO"/>
    <s v="NO"/>
    <n v="47623"/>
    <s v="CODIFICADORES -S-M-A"/>
    <s v="0"/>
  </r>
  <r>
    <s v="DRA"/>
    <s v="DRA_4269"/>
    <x v="13"/>
    <s v="Tematica Mercado"/>
    <s v="MERCADO_2023_GEIH"/>
    <s v="Bases de datos de la temática de mercado laboral"/>
    <x v="61"/>
    <n v="10"/>
    <s v="2017011000391 "/>
    <s v="DANE_CENTRAL"/>
    <s v="DANE_CENTRAL"/>
    <s v="Talento_Humano"/>
    <s v="Tecnico"/>
    <n v="1"/>
    <n v="10"/>
    <n v="19.709262114188601"/>
    <n v="2272872"/>
    <d v="2023-01-02T00:00:00"/>
    <n v="1"/>
    <n v="24221941"/>
    <n v="24221941"/>
    <n v="0"/>
    <s v="NO"/>
    <s v="NO"/>
    <s v="26023-26423-46923"/>
    <s v="CODIFICADORES - GLORIA -OÑATE"/>
    <s v="0"/>
  </r>
  <r>
    <s v="DRA"/>
    <s v="DRA_4270"/>
    <x v="13"/>
    <s v="Tematica Mercado"/>
    <s v="MERCADO_2023_GEIH"/>
    <s v="Bases de datos de la temática de mercado laboral"/>
    <x v="61"/>
    <n v="10"/>
    <s v="2017011000391 "/>
    <s v="DANE_CENTRAL"/>
    <s v="DANE_CENTRAL"/>
    <s v="Talento_Humano"/>
    <s v="Tecnico"/>
    <n v="1"/>
    <n v="4"/>
    <n v="0"/>
    <n v="2309260"/>
    <d v="2023-01-02T00:00:00"/>
    <n v="1"/>
    <n v="9237040"/>
    <n v="9237040"/>
    <n v="0"/>
    <s v="NO"/>
    <s v="NO"/>
    <n v="47123"/>
    <s v="CODIFICADORA MARIA PAULA"/>
    <s v="0"/>
  </r>
  <r>
    <s v="DRA"/>
    <s v="DRA_4271"/>
    <x v="13"/>
    <s v="Tematica Mercado"/>
    <s v="MERCADO_2023_GEIH"/>
    <s v="Bases de datos de la temática de mercado laboral"/>
    <x v="61"/>
    <n v="10"/>
    <s v="2017011000391 "/>
    <s v="DANE_CENTRAL"/>
    <s v="DANE_CENTRAL"/>
    <s v="Talento_Humano"/>
    <s v="Profesional Junior"/>
    <n v="1"/>
    <n v="10"/>
    <n v="22"/>
    <n v="3708000"/>
    <d v="2023-01-02T00:00:00"/>
    <n v="1"/>
    <n v="11371200"/>
    <n v="11371200"/>
    <n v="0"/>
    <s v="NO"/>
    <s v="NO"/>
    <n v="48423"/>
    <s v="Andrés Felipe Montenegro Lemus"/>
    <s v="0"/>
  </r>
  <r>
    <s v="DRA"/>
    <s v="DRA_4272"/>
    <x v="13"/>
    <s v="Tematica Mercado"/>
    <s v="MERCADO_2023_GEIH"/>
    <s v="Bases de datos de la temática de mercado laboral"/>
    <x v="61"/>
    <n v="10"/>
    <s v="2017011000391 "/>
    <s v="DANE_CENTRAL"/>
    <s v="DANE_CENTRAL"/>
    <s v="Talento_Humano"/>
    <s v="Profesional Junior"/>
    <n v="1"/>
    <n v="11"/>
    <n v="0"/>
    <n v="3708000"/>
    <d v="2023-01-02T00:00:00"/>
    <n v="1"/>
    <n v="40788000"/>
    <n v="40788000"/>
    <n v="0"/>
    <s v="NO"/>
    <s v="NO"/>
    <n v="27523"/>
    <s v="Jeny Lizeth Rodríguez Cuervo"/>
    <s v="0"/>
  </r>
  <r>
    <s v="DRA"/>
    <s v="DRA_4273"/>
    <x v="13"/>
    <s v="Tematica Mercado"/>
    <s v="MERCADO_2023_GEIH"/>
    <s v="Bases de datos de la temática de mercado laboral"/>
    <x v="61"/>
    <n v="10"/>
    <s v="2017011000391 "/>
    <s v="DANE_CENTRAL"/>
    <s v="DANE_CENTRAL"/>
    <s v="Talento_Humano"/>
    <s v="Profesional Junior"/>
    <n v="1"/>
    <n v="3"/>
    <n v="13"/>
    <n v="3708000"/>
    <d v="2023-01-02T00:00:00"/>
    <n v="1"/>
    <n v="12730800"/>
    <n v="12730800"/>
    <n v="0"/>
    <s v="NO"/>
    <s v="NO"/>
    <n v="27023"/>
    <s v="Yesid Andrés Madera Morales"/>
    <s v="0"/>
  </r>
  <r>
    <s v="DRA"/>
    <s v="DRA_4274"/>
    <x v="13"/>
    <s v="Tematica Mercado"/>
    <s v="MERCADO_2023_GEIH"/>
    <s v="Bases de datos de la temática de mercado laboral"/>
    <x v="61"/>
    <n v="10"/>
    <s v="2017011000391 "/>
    <s v="DANE_CENTRAL"/>
    <s v="DANE_CENTRAL"/>
    <s v="Talento_Humano"/>
    <s v="Profesional Junior"/>
    <n v="1"/>
    <n v="11"/>
    <n v="0"/>
    <n v="3708000"/>
    <d v="2023-01-02T00:00:00"/>
    <n v="1"/>
    <n v="40788000"/>
    <n v="40788000"/>
    <n v="0"/>
    <s v="NO"/>
    <s v="NO"/>
    <n v="47923"/>
    <s v="Jairo Alejandro López Lora"/>
    <s v="0"/>
  </r>
  <r>
    <s v="DRA"/>
    <s v="DRA_4275"/>
    <x v="13"/>
    <s v="Tematica Mercado"/>
    <s v="MERCADO_2023_GEIH"/>
    <s v="Bases de datos de la temática de mercado laboral"/>
    <x v="61"/>
    <n v="10"/>
    <s v="2017011000391 "/>
    <s v="DANE_CENTRAL"/>
    <s v="DANE_CENTRAL"/>
    <s v="Viaticos"/>
    <s v="Nacional"/>
    <n v="1"/>
    <n v="1"/>
    <n v="0"/>
    <n v="130000"/>
    <d v="2023-06-30T00:00:00"/>
    <n v="1"/>
    <n v="130000"/>
    <n v="130000"/>
    <n v="0"/>
    <s v="NO"/>
    <s v="NO"/>
    <n v="73423"/>
    <s v="monitoreo Tunja desde DANE Central GEIH"/>
    <s v="0"/>
  </r>
  <r>
    <s v="DRA"/>
    <s v="DRA_4276"/>
    <x v="13"/>
    <s v="Tematica Mercado"/>
    <s v="MERCADO_2023_GEIH"/>
    <s v="Bases de datos de la temática de mercado laboral"/>
    <x v="61"/>
    <n v="10"/>
    <s v="2017011000391 "/>
    <s v="DANE_CENTRAL"/>
    <s v="DANE_CENTRAL"/>
    <s v="Viaticos"/>
    <s v="Nacional"/>
    <n v="1"/>
    <n v="1"/>
    <n v="0"/>
    <n v="14694606"/>
    <d v="2023-06-01T00:00:00"/>
    <n v="1"/>
    <n v="14694606"/>
    <n v="14694606"/>
    <n v="0"/>
    <s v="NO"/>
    <s v="NO"/>
    <n v="73423"/>
    <s v="Viáticos monitoreo a ciudades de la GEIH desde DANE Central GEIH"/>
    <s v="0"/>
  </r>
  <r>
    <s v="DRA"/>
    <s v="DRA_4277"/>
    <x v="13"/>
    <s v="Tematica Mercado"/>
    <s v="MERCADO_2023_GEIH"/>
    <s v="Bases de datos de la temática de mercado laboral"/>
    <x v="61"/>
    <n v="10"/>
    <s v="2017011000391 "/>
    <s v="DANE_CENTRAL"/>
    <s v="DANE_CENTRAL"/>
    <s v="Viaticos"/>
    <s v="Nacional"/>
    <n v="1"/>
    <n v="1"/>
    <n v="0"/>
    <n v="25087896"/>
    <d v="2023-12-01T00:00:00"/>
    <n v="1"/>
    <n v="25087896"/>
    <n v="25087896"/>
    <n v="0"/>
    <s v="NO"/>
    <s v="NO"/>
    <n v="73423"/>
    <s v="Viáticos monitoreo a ciudades de la GEIH desde DANE Central GEIH"/>
    <s v="0"/>
  </r>
  <r>
    <s v="DRA"/>
    <s v="DRA_4278"/>
    <x v="13"/>
    <s v="Tematica Mercado"/>
    <s v="MERCADO_2023_GEIH"/>
    <s v="Bases de datos de la temática de mercado laboral"/>
    <x v="61"/>
    <n v="10"/>
    <s v="2017011000391 "/>
    <s v="DANE_CENTRAL"/>
    <s v="DANE_CENTRAL"/>
    <s v="Tiquetes"/>
    <s v="Nacional"/>
    <n v="30"/>
    <n v="1"/>
    <n v="0"/>
    <n v="800000"/>
    <d v="2023-03-30T00:00:00"/>
    <n v="1"/>
    <n v="24000000"/>
    <n v="24000000"/>
    <n v="0"/>
    <s v="NO"/>
    <s v="NO"/>
    <n v="53423"/>
    <s v="Paquetes Tiquetes Monitoreo DANE Central a las ciudades de GEIH"/>
    <s v="0"/>
  </r>
  <r>
    <s v="DRA"/>
    <s v="DRA_4279"/>
    <x v="13"/>
    <s v="Tematica Mercado"/>
    <s v="MERCADO_2023_GEIH"/>
    <s v="Bases de datos de la temática de mercado laboral"/>
    <x v="61"/>
    <n v="10"/>
    <s v="2017011000391 "/>
    <s v="DANE_CENTRAL"/>
    <s v="DANE_CENTRAL"/>
    <s v="Impresos"/>
    <s v="Impresion De Material Necesario Para Difusion"/>
    <n v="1"/>
    <n v="1"/>
    <n v="0"/>
    <n v="217734977"/>
    <d v="2023-09-30T00:00:00"/>
    <n v="1"/>
    <n v="217734977"/>
    <n v="217734977"/>
    <n v="0"/>
    <s v="NO"/>
    <s v="NO"/>
    <n v="119823"/>
    <s v="Insumos e impresos para el taller de ediciones"/>
    <s v="Insumos Material DICE GEIH"/>
  </r>
  <r>
    <s v="DRA"/>
    <s v="DRA_4280"/>
    <x v="13"/>
    <s v="Tematica Mercado"/>
    <s v="MERCADO_2023_GEIH"/>
    <s v="Bases de datos de la temática de mercado laboral"/>
    <x v="61"/>
    <n v="10"/>
    <s v="2017011000391 "/>
    <s v="MANIZALES"/>
    <s v="ARMENIA"/>
    <s v="Transporte"/>
    <s v="Otros"/>
    <n v="1"/>
    <n v="1"/>
    <n v="0"/>
    <n v="8000000"/>
    <d v="2023-11-01T00:00:00"/>
    <n v="1"/>
    <n v="8000000"/>
    <n v="0"/>
    <n v="8000000"/>
    <s v="NO"/>
    <s v="NO"/>
    <n v="0"/>
    <s v="Otros trasnportes Originales rurales (chalupas, cabalgaduras, otros) GEIH"/>
    <s v="0"/>
  </r>
  <r>
    <s v="DRA"/>
    <s v="DRA_4281"/>
    <x v="13"/>
    <s v="Tematica Mercado"/>
    <s v="MERCADO_2023_GEIH"/>
    <s v="Bases de datos de la temática de mercado laboral"/>
    <x v="61"/>
    <n v="10"/>
    <s v="2017011000391 "/>
    <s v="MANIZALES"/>
    <s v="ARMENIA"/>
    <s v="Transporte"/>
    <s v="Otros"/>
    <n v="1"/>
    <n v="1"/>
    <n v="0"/>
    <n v="6000000"/>
    <d v="2023-12-01T00:00:00"/>
    <n v="1"/>
    <n v="6000000"/>
    <n v="0"/>
    <n v="6000000"/>
    <s v="NO"/>
    <s v="NO"/>
    <n v="0"/>
    <s v="Otros trasnportes Originales rurales (chalupas, cabalgaduras, otros) GEIH"/>
    <s v="0"/>
  </r>
  <r>
    <s v="DRA"/>
    <s v="DRA_4282"/>
    <x v="13"/>
    <s v="Tematica Mercado"/>
    <s v="MERCADO_2023_GEIH"/>
    <s v="Bases de datos de la temática de mercado laboral"/>
    <x v="61"/>
    <n v="10"/>
    <s v="2017011000391 "/>
    <s v="DANE_CENTRAL"/>
    <s v="DANE_CENTRAL"/>
    <s v="Talento_Humano"/>
    <s v="Profesional Junior"/>
    <n v="1"/>
    <n v="10"/>
    <n v="28"/>
    <n v="3525000"/>
    <d v="2023-01-02T00:00:00"/>
    <n v="1"/>
    <n v="21855000"/>
    <n v="21855000"/>
    <n v="0"/>
    <s v="NO"/>
    <s v="NO"/>
    <n v="48123"/>
    <s v="Lina Marcela Forero Triana"/>
    <s v="0"/>
  </r>
  <r>
    <s v="DRA"/>
    <s v="DRA_4283"/>
    <x v="13"/>
    <s v="Tematica Mercado"/>
    <s v="MERCADO_2023_GEIH"/>
    <s v="Bases de datos de la temática de mercado laboral"/>
    <x v="61"/>
    <n v="10"/>
    <s v="2017011000391 "/>
    <s v="DANE_CENTRAL"/>
    <s v="DANE_CENTRAL"/>
    <s v="Talento_Humano"/>
    <s v="Profesional Junior"/>
    <n v="1"/>
    <n v="11"/>
    <n v="0"/>
    <n v="3525000"/>
    <d v="2023-01-02T00:00:00"/>
    <n v="1"/>
    <n v="38775000"/>
    <n v="38775000"/>
    <n v="0"/>
    <s v="NO"/>
    <s v="NO"/>
    <n v="47023"/>
    <s v="Nicolas Javier Rodríguez Fraile"/>
    <s v="0"/>
  </r>
  <r>
    <s v="DRA"/>
    <s v="DRA_4284"/>
    <x v="13"/>
    <s v="Tematica Mercado"/>
    <s v="MERCADO_2023_GEIH"/>
    <s v="Bases de datos de la temática de mercado laboral"/>
    <x v="61"/>
    <n v="10"/>
    <s v="2017011000391 "/>
    <s v="DANE_CENTRAL"/>
    <s v="DANE_CENTRAL"/>
    <s v="Talento_Humano"/>
    <s v="Profesional Junior"/>
    <n v="1"/>
    <n v="11"/>
    <n v="0"/>
    <n v="3525000"/>
    <d v="2023-01-02T00:00:00"/>
    <n v="1"/>
    <n v="38775000"/>
    <n v="38775000"/>
    <n v="0"/>
    <s v="NO"/>
    <s v="NO"/>
    <n v="27223"/>
    <s v="Paola Estefany Trujillo Niño"/>
    <s v="0"/>
  </r>
  <r>
    <s v="DRA"/>
    <s v="DRA_4285"/>
    <x v="13"/>
    <s v="Tematica Mercado"/>
    <s v="MERCADO_2023_GEIH"/>
    <s v="Bases de datos de la temática de mercado laboral"/>
    <x v="61"/>
    <n v="10"/>
    <s v="2017011000391 "/>
    <s v="DANE_CENTRAL"/>
    <s v="DANE_CENTRAL"/>
    <s v="Talento_Humano"/>
    <s v="Profesional Junior"/>
    <n v="1"/>
    <n v="11"/>
    <n v="0"/>
    <n v="3525000"/>
    <d v="2023-01-02T00:00:00"/>
    <n v="1"/>
    <n v="38775000"/>
    <n v="38775000"/>
    <n v="0"/>
    <s v="NO"/>
    <s v="NO"/>
    <n v="48323"/>
    <s v="Camila Andrea Cortez Herrera"/>
    <s v="0"/>
  </r>
  <r>
    <s v="DRA"/>
    <s v="DRA_4286"/>
    <x v="13"/>
    <s v="Tematica Mercado"/>
    <s v="MERCADO_2023_GEIH"/>
    <s v="Bases de datos de la temática de mercado laboral"/>
    <x v="61"/>
    <n v="10"/>
    <s v="2017011000391 "/>
    <s v="DANE_CENTRAL"/>
    <s v="DANE_CENTRAL"/>
    <s v="Talento_Humano"/>
    <s v="Profesional Junior"/>
    <n v="1"/>
    <n v="11"/>
    <n v="0"/>
    <n v="3525000"/>
    <d v="2023-01-02T00:00:00"/>
    <n v="1"/>
    <n v="38775000"/>
    <n v="38775000"/>
    <n v="0"/>
    <s v="NO"/>
    <s v="NO"/>
    <n v="26223"/>
    <s v="Diana Paola Hernández Rodríguez"/>
    <s v="0"/>
  </r>
  <r>
    <s v="DRA"/>
    <s v="DRA_4288"/>
    <x v="13"/>
    <s v="Tematica Mercado"/>
    <s v="MERCADO_2023_GEIH"/>
    <s v="Bases de datos de la temática de mercado laboral"/>
    <x v="61"/>
    <n v="10"/>
    <s v="2017011000391 "/>
    <s v="DANE_CENTRAL"/>
    <s v="DANE_CENTRAL"/>
    <s v="Talento_Humano"/>
    <s v="Profesional"/>
    <n v="1"/>
    <n v="11"/>
    <n v="0"/>
    <n v="4738000"/>
    <d v="2023-01-02T00:00:00"/>
    <n v="1"/>
    <n v="52118000"/>
    <n v="52118000"/>
    <n v="0"/>
    <s v="NO"/>
    <s v="NO"/>
    <n v="26123"/>
    <s v="Ángel Yesid Anaya Castillo"/>
    <s v="0"/>
  </r>
  <r>
    <s v="DRA"/>
    <s v="DRA_4289"/>
    <x v="13"/>
    <s v="Tematica Mercado"/>
    <s v="MERCADO_2023_GEIH"/>
    <s v="Bases de datos de la temática de mercado laboral"/>
    <x v="61"/>
    <n v="10"/>
    <s v="2017011000391 "/>
    <s v="DANE_CENTRAL"/>
    <s v="DANE_CENTRAL"/>
    <s v="Talento_Humano"/>
    <s v="Profesional"/>
    <n v="1"/>
    <n v="10"/>
    <n v="28.003799113550102"/>
    <n v="4738000"/>
    <d v="2023-01-02T00:00:00"/>
    <n v="1"/>
    <n v="51802733.340000004"/>
    <n v="51802733.340000004"/>
    <n v="0"/>
    <s v="NO"/>
    <s v="NO"/>
    <n v="47223"/>
    <s v="Carlos Esteban Rios Mena"/>
    <s v="0"/>
  </r>
  <r>
    <s v="DRA"/>
    <s v="DRA_4297"/>
    <x v="13"/>
    <s v="Tematica Mercado"/>
    <s v="MERCADO_2023_GEIH"/>
    <s v="Bases de datos de la temática de mercado laboral"/>
    <x v="61"/>
    <n v="10"/>
    <s v="2017011000391 "/>
    <s v="MEDELLIN"/>
    <s v="MEDELLIN"/>
    <s v="Talento_Humano"/>
    <s v="Supervisor de campo"/>
    <n v="1"/>
    <n v="4"/>
    <n v="15"/>
    <n v="1606224"/>
    <d v="2023-02-20T00:00:00"/>
    <n v="1"/>
    <n v="7228008"/>
    <n v="7228008"/>
    <n v="0"/>
    <s v="NO"/>
    <s v="NO"/>
    <n v="14923"/>
    <s v="ISABEL CRISTINA HENAO URIBE - FUERO DE MATERNIDAD"/>
    <s v="0"/>
  </r>
  <r>
    <s v="DRA"/>
    <s v="DRA_4298"/>
    <x v="13"/>
    <s v="Tematica Mercado"/>
    <s v="MERCADO_2023_GEIH"/>
    <s v="Bases de datos de la temática de mercado laboral"/>
    <x v="61"/>
    <n v="10"/>
    <s v="2017011000391 "/>
    <s v="MEDELLIN"/>
    <s v="MEDELLIN"/>
    <s v="Transporte"/>
    <s v="Urbano"/>
    <n v="1"/>
    <n v="1"/>
    <n v="0"/>
    <n v="832500"/>
    <d v="2023-02-20T00:00:00"/>
    <n v="1"/>
    <n v="832500"/>
    <n v="832500"/>
    <n v="0"/>
    <s v="NO"/>
    <s v="NO"/>
    <n v="14923"/>
    <s v="ISABEL CRISTINA HENAO URIBE - FUERO DE MATERNIDAD"/>
    <s v="0"/>
  </r>
  <r>
    <s v="DRA"/>
    <s v="DRA_4299"/>
    <x v="13"/>
    <s v="Tematica Mercado"/>
    <s v="MERCADO_2023_GEIH"/>
    <s v="Bases de datos de la temática de mercado laboral"/>
    <x v="61"/>
    <n v="10"/>
    <s v="2017011000391 "/>
    <s v="MEDELLIN"/>
    <s v="MEDELLIN"/>
    <s v="Transporte"/>
    <s v="Otros"/>
    <n v="1"/>
    <n v="1"/>
    <n v="0"/>
    <n v="2071900"/>
    <d v="2023-02-20T00:00:00"/>
    <n v="1"/>
    <n v="2071900"/>
    <n v="2071900"/>
    <n v="0"/>
    <s v="NO"/>
    <s v="NO"/>
    <n v="14923"/>
    <s v="ISABEL CRISTINA HENAO URIBE - FUERO DE MATERNIDAD"/>
    <s v="0"/>
  </r>
  <r>
    <s v="DRA"/>
    <s v="DRA_4300"/>
    <x v="13"/>
    <s v="Tematica Mercado"/>
    <s v="MERCADO_2023_GEIH"/>
    <s v="Bases de datos de la temática de mercado laboral"/>
    <x v="61"/>
    <n v="10"/>
    <s v="2017011000391 "/>
    <s v="MEDELLIN"/>
    <s v="MONTERIA"/>
    <s v="Talento_Humano"/>
    <s v="Encuestador"/>
    <n v="1"/>
    <n v="1"/>
    <n v="14.9999771395478"/>
    <n v="1312310"/>
    <d v="2023-01-02T00:00:00"/>
    <n v="1"/>
    <n v="1968464"/>
    <n v="1968464"/>
    <n v="0"/>
    <s v="NO"/>
    <s v="NO"/>
    <n v="15023"/>
    <s v="YESICA PAOLA ROATAN FUENTES - FUERO DE MATERNIDAD"/>
    <s v="0"/>
  </r>
  <r>
    <s v="DRA"/>
    <s v="DRA_4301"/>
    <x v="13"/>
    <s v="Tematica Mercado"/>
    <s v="MERCADO_2023_GEIH"/>
    <s v="Bases de datos de la temática de mercado laboral"/>
    <x v="61"/>
    <n v="10"/>
    <s v="2017011000391 "/>
    <s v="MEDELLIN"/>
    <s v="MONTERIA"/>
    <s v="Transporte"/>
    <s v="Urbano"/>
    <n v="1"/>
    <n v="1"/>
    <n v="0"/>
    <n v="82500"/>
    <d v="2023-01-02T00:00:00"/>
    <n v="1"/>
    <n v="82500"/>
    <n v="82500"/>
    <n v="0"/>
    <s v="NO"/>
    <s v="NO"/>
    <n v="15023"/>
    <s v="YESICA PAOLA ROATAN FUENTES - FUERO DE MATERNIDAD"/>
    <s v="0"/>
  </r>
  <r>
    <s v="DRA"/>
    <s v="DRA_4302"/>
    <x v="13"/>
    <s v="Tematica Mercado"/>
    <s v="MERCADO_2023_GEIH"/>
    <s v="Bases de datos de la temática de mercado laboral"/>
    <x v="61"/>
    <n v="10"/>
    <s v="2017011000391 "/>
    <s v="MEDELLIN"/>
    <s v="MONTERIA"/>
    <s v="Transporte"/>
    <s v="Otros"/>
    <n v="1"/>
    <n v="1"/>
    <n v="0"/>
    <n v="937500"/>
    <d v="2023-01-02T00:00:00"/>
    <n v="1"/>
    <n v="937500"/>
    <n v="937500"/>
    <n v="0"/>
    <s v="NO"/>
    <s v="NO"/>
    <n v="15023"/>
    <s v="YESICA PAOLA ROATAN FUENTES - FUERO DE MATERNIDAD"/>
    <s v="0"/>
  </r>
  <r>
    <s v="DRA"/>
    <s v="DRA_4303"/>
    <x v="13"/>
    <s v="Tematica Mercado"/>
    <s v="MERCADO_2023_GEIH"/>
    <s v="Bases de datos de la temática de mercado laboral"/>
    <x v="61"/>
    <n v="10"/>
    <s v="2017011000391 "/>
    <s v="MEDELLIN"/>
    <s v="MONTERIA"/>
    <s v="Viaticos"/>
    <s v="Nacional"/>
    <n v="1"/>
    <n v="1"/>
    <n v="0"/>
    <n v="1632000"/>
    <d v="2023-01-02T00:00:00"/>
    <n v="1"/>
    <n v="1632000"/>
    <n v="1632000"/>
    <n v="0"/>
    <s v="NO"/>
    <s v="NO"/>
    <n v="15023"/>
    <s v="YESICA PAOLA ROATAN FUENTES - FUERO DE MATERNIDAD"/>
    <s v="0"/>
  </r>
  <r>
    <s v="DRA"/>
    <s v="DRA_4312"/>
    <x v="13"/>
    <s v="Tematica Mercado"/>
    <s v="MERCADO_2023_GEIH"/>
    <s v="Bases de datos de la temática de mercado laboral"/>
    <x v="61"/>
    <n v="10"/>
    <s v="2017011000391 "/>
    <s v="BARRANQUILLA"/>
    <s v="SINCELEJO"/>
    <s v="Talento_Humano"/>
    <s v="Encuestador"/>
    <n v="1"/>
    <n v="4"/>
    <n v="14.999908558191301"/>
    <n v="1312310"/>
    <d v="2023-01-02T00:00:00"/>
    <n v="1"/>
    <n v="5905391"/>
    <n v="5905391"/>
    <n v="0"/>
    <s v="NO"/>
    <s v="NO"/>
    <n v="32923"/>
    <s v="SUSSEX ROMERO PUELLO - FUERO DE MATERNIDAD"/>
    <s v="0"/>
  </r>
  <r>
    <s v="DRA"/>
    <s v="DRA_4313"/>
    <x v="13"/>
    <s v="Tematica Mercado"/>
    <s v="MERCADO_2023_GEIH"/>
    <s v="Bases de datos de la temática de mercado laboral"/>
    <x v="61"/>
    <n v="10"/>
    <s v="2017011000391 "/>
    <s v="BARRANQUILLA"/>
    <s v="SINCELEJO"/>
    <s v="Transporte"/>
    <s v="Urbano"/>
    <n v="1"/>
    <n v="1"/>
    <n v="0"/>
    <n v="862500"/>
    <d v="2023-01-02T00:00:00"/>
    <n v="1"/>
    <n v="862500"/>
    <n v="862500"/>
    <n v="0"/>
    <s v="NO"/>
    <s v="NO"/>
    <n v="32923"/>
    <s v="SUSSEX ROMERO PUELLO - FUERO DE MATERNIDAD"/>
    <s v="0"/>
  </r>
  <r>
    <s v="DRA"/>
    <s v="DRA_4314"/>
    <x v="13"/>
    <s v="Tematica Mercado"/>
    <s v="MERCADO_2023_GEIH"/>
    <s v="Bases de datos de la temática de mercado laboral"/>
    <x v="61"/>
    <n v="10"/>
    <s v="2017011000391 "/>
    <s v="BARRANQUILLA"/>
    <s v="SINCELEJO"/>
    <s v="Transporte"/>
    <s v="Otros"/>
    <n v="1"/>
    <n v="1"/>
    <n v="0"/>
    <n v="859999"/>
    <d v="2023-01-02T00:00:00"/>
    <n v="1"/>
    <n v="859999"/>
    <n v="859999"/>
    <n v="0"/>
    <s v="NO"/>
    <s v="NO"/>
    <n v="32923"/>
    <s v="SUSSEX ROMERO PUELLO - FUERO DE MATERNIDAD"/>
    <s v="0"/>
  </r>
  <r>
    <s v="DRA"/>
    <s v="DRA_4315"/>
    <x v="13"/>
    <s v="Tematica Mercado"/>
    <s v="MERCADO_2023_GEIH"/>
    <s v="Bases de datos de la temática de mercado laboral"/>
    <x v="61"/>
    <n v="10"/>
    <s v="2017011000391 "/>
    <s v="MANIZALES"/>
    <s v="IBAGUE"/>
    <s v="Talento_Humano"/>
    <s v="Encuestador"/>
    <n v="1"/>
    <n v="6"/>
    <n v="0"/>
    <n v="1312309"/>
    <d v="2023-01-02T00:00:00"/>
    <n v="1"/>
    <n v="7873854"/>
    <n v="7873854"/>
    <n v="0"/>
    <s v="NO"/>
    <s v="NO"/>
    <n v="31023"/>
    <s v="Maria Camila Rodriguez Murillo - Protección Laboral"/>
    <s v="0"/>
  </r>
  <r>
    <s v="DRA"/>
    <s v="DRA_4316"/>
    <x v="13"/>
    <s v="Tematica Mercado"/>
    <s v="MERCADO_2023_GEIH"/>
    <s v="Bases de datos de la temática de mercado laboral"/>
    <x v="61"/>
    <n v="10"/>
    <s v="2017011000391 "/>
    <s v="MANIZALES"/>
    <s v="IBAGUE"/>
    <s v="Transporte"/>
    <s v="Urbano"/>
    <n v="1"/>
    <n v="1"/>
    <n v="0"/>
    <n v="1162500"/>
    <d v="2023-01-02T00:00:00"/>
    <n v="1"/>
    <n v="1162500"/>
    <n v="1162500"/>
    <n v="0"/>
    <s v="NO"/>
    <s v="NO"/>
    <n v="31023"/>
    <s v="Maria Camila Rodriguez Murillo - Protección Laboral"/>
    <s v="0"/>
  </r>
  <r>
    <s v="DRA"/>
    <s v="DRA_4317"/>
    <x v="13"/>
    <s v="Tematica Mercado"/>
    <s v="MERCADO_2023_GEIH"/>
    <s v="Bases de datos de la temática de mercado laboral"/>
    <x v="61"/>
    <n v="10"/>
    <s v="2017011000391 "/>
    <s v="MANIZALES"/>
    <s v="IBAGUE"/>
    <s v="Transporte"/>
    <s v="Otros"/>
    <n v="1"/>
    <n v="1"/>
    <n v="0"/>
    <n v="1033332"/>
    <d v="2023-01-02T00:00:00"/>
    <n v="1"/>
    <n v="1033332"/>
    <n v="1033332"/>
    <n v="0"/>
    <s v="NO"/>
    <s v="NO"/>
    <n v="31023"/>
    <s v="Maria Camila Rodriguez Murillo - Protección Laboral"/>
    <s v="0"/>
  </r>
  <r>
    <s v="DRA"/>
    <s v="DRA_4324"/>
    <x v="13"/>
    <s v="Tematica Mercado"/>
    <s v="MERCADO_2023_GEIH"/>
    <s v="Bases de datos de la temática de mercado laboral"/>
    <x v="61"/>
    <n v="10"/>
    <s v="2017011000391 "/>
    <s v="MEDELLIN"/>
    <s v="QUIBDO"/>
    <s v="Talento_Humano"/>
    <s v="Supervisor de campo"/>
    <n v="1"/>
    <n v="4"/>
    <n v="15"/>
    <n v="1606224"/>
    <d v="2023-05-15T00:00:00"/>
    <n v="1"/>
    <n v="7228008"/>
    <n v="7228008"/>
    <n v="0"/>
    <s v="NO"/>
    <s v="NO"/>
    <n v="38623"/>
    <s v="JARLY YARLEY DEL SOCORRO SANCHEZ CUESTA - FUERO DE MATERNIDAD"/>
    <s v="0"/>
  </r>
  <r>
    <s v="DRA"/>
    <s v="DRA_4325"/>
    <x v="13"/>
    <s v="Tematica Mercado"/>
    <s v="MERCADO_2023_GEIH"/>
    <s v="Bases de datos de la temática de mercado laboral"/>
    <x v="61"/>
    <n v="10"/>
    <s v="2017011000391 "/>
    <s v="MEDELLIN"/>
    <s v="QUIBDO"/>
    <s v="Transporte"/>
    <s v="Urbano"/>
    <n v="1"/>
    <n v="1"/>
    <n v="0"/>
    <n v="832500"/>
    <d v="2023-05-15T00:00:00"/>
    <n v="1"/>
    <n v="832500"/>
    <n v="832500"/>
    <n v="0"/>
    <s v="NO"/>
    <s v="NO"/>
    <n v="38623"/>
    <s v="JARLY YARLEY DEL SOCORRO SANCHEZ CUESTA - FUERO DE MATERNIDAD"/>
    <s v="0"/>
  </r>
  <r>
    <s v="DRA"/>
    <s v="DRA_4326"/>
    <x v="13"/>
    <s v="Tematica Mercado"/>
    <s v="MERCADO_2023_GEIH"/>
    <s v="Bases de datos de la temática de mercado laboral"/>
    <x v="61"/>
    <n v="10"/>
    <s v="2017011000391 "/>
    <s v="MEDELLIN"/>
    <s v="QUIBDO"/>
    <s v="Transporte"/>
    <s v="Otros"/>
    <n v="1"/>
    <n v="1"/>
    <n v="0"/>
    <n v="1362271"/>
    <d v="2023-05-15T00:00:00"/>
    <n v="1"/>
    <n v="1362271"/>
    <n v="1362271"/>
    <n v="0"/>
    <s v="NO"/>
    <s v="NO"/>
    <n v="38623"/>
    <s v="JARLY YARLEY DEL SOCORRO SANCHEZ CUESTA - FUERO DE MATERNIDAD"/>
    <s v="0"/>
  </r>
  <r>
    <s v="DRA"/>
    <s v="DRA_4329"/>
    <x v="13"/>
    <s v="Tematica Mercado"/>
    <s v="MERCADO_2023_GEIH"/>
    <s v="Bases de datos de la temática de mercado laboral"/>
    <x v="61"/>
    <n v="10"/>
    <s v="2017011000391 "/>
    <s v="BARRANQUILLA"/>
    <s v="BARRANQUILLA"/>
    <s v="Talento_Humano"/>
    <s v="Coordinador de Campo"/>
    <n v="1"/>
    <n v="10"/>
    <n v="4.9998552455735599"/>
    <n v="2141558"/>
    <d v="2023-01-01T00:00:00"/>
    <n v="1"/>
    <n v="21772496"/>
    <n v="21772496"/>
    <n v="0"/>
    <s v="SI"/>
    <s v="NO"/>
    <s v="14623;14723;15623;17123;17223;22023;24823"/>
    <s v="Coordinador de campo vigencias"/>
    <s v="0"/>
  </r>
  <r>
    <s v="DRA"/>
    <s v="DRA_4330"/>
    <x v="13"/>
    <s v="Tematica Mercado"/>
    <s v="MERCADO_2023_GEIH"/>
    <s v="Bases de datos de la temática de mercado laboral"/>
    <x v="61"/>
    <n v="10"/>
    <s v="2017011000391 "/>
    <s v="BARRANQUILLA"/>
    <s v="CARTAGENA"/>
    <s v="Talento_Humano"/>
    <s v="Coordinador de Campo"/>
    <n v="1"/>
    <n v="10"/>
    <n v="4.9998552455735599"/>
    <n v="2141558"/>
    <d v="2023-01-01T00:00:00"/>
    <n v="1"/>
    <n v="21772496"/>
    <n v="21772496"/>
    <n v="0"/>
    <s v="SI"/>
    <s v="NO"/>
    <s v="14623;14723;15623;17123;17223;22023;24823"/>
    <s v="Coordinador de campo vigencias"/>
    <s v="0"/>
  </r>
  <r>
    <s v="DRA"/>
    <s v="DRA_4331"/>
    <x v="13"/>
    <s v="Tematica Mercado"/>
    <s v="MERCADO_2023_GEIH"/>
    <s v="Bases de datos de la temática de mercado laboral"/>
    <x v="61"/>
    <n v="10"/>
    <s v="2017011000391 "/>
    <s v="BARRANQUILLA"/>
    <s v="RIOHACHA"/>
    <s v="Talento_Humano"/>
    <s v="Coordinador de Campo"/>
    <n v="1"/>
    <n v="10"/>
    <n v="4.9998552455735599"/>
    <n v="2141558"/>
    <d v="2023-01-01T00:00:00"/>
    <n v="1"/>
    <n v="21772496"/>
    <n v="21772496"/>
    <n v="0"/>
    <s v="SI"/>
    <s v="NO"/>
    <s v="14623;14723;15623;17123;17223;22023;24823"/>
    <s v="Coordinador de campo vigencias"/>
    <s v="0"/>
  </r>
  <r>
    <s v="DRA"/>
    <s v="DRA_4332"/>
    <x v="13"/>
    <s v="Tematica Mercado"/>
    <s v="MERCADO_2023_GEIH"/>
    <s v="Bases de datos de la temática de mercado laboral"/>
    <x v="61"/>
    <n v="10"/>
    <s v="2017011000391 "/>
    <s v="BARRANQUILLA"/>
    <s v="SAN ANDRES"/>
    <s v="Talento_Humano"/>
    <s v="Coordinador de Campo"/>
    <n v="1"/>
    <n v="10"/>
    <n v="4.9998552455735599"/>
    <n v="2141558"/>
    <d v="2023-01-01T00:00:00"/>
    <n v="1"/>
    <n v="21772496"/>
    <n v="21772496"/>
    <n v="0"/>
    <s v="SI"/>
    <s v="NO"/>
    <s v="14623;14723;15623;17123;17223;22023;24823"/>
    <s v="Coordinador de campo vigencias"/>
    <s v="0"/>
  </r>
  <r>
    <s v="DRA"/>
    <s v="DRA_4333"/>
    <x v="13"/>
    <s v="Tematica Mercado"/>
    <s v="MERCADO_2023_GEIH"/>
    <s v="Bases de datos de la temática de mercado laboral"/>
    <x v="61"/>
    <n v="10"/>
    <s v="2017011000391 "/>
    <s v="BARRANQUILLA"/>
    <s v="SANTA MARTA"/>
    <s v="Talento_Humano"/>
    <s v="Coordinador de Campo"/>
    <n v="1"/>
    <n v="10"/>
    <n v="4.9998552455735599"/>
    <n v="2141558"/>
    <d v="2023-01-01T00:00:00"/>
    <n v="1"/>
    <n v="21772496"/>
    <n v="21772496"/>
    <n v="0"/>
    <s v="SI"/>
    <s v="NO"/>
    <s v="14623;14723;15623;17123;17223;22023;24823"/>
    <s v="Coordinador de campo vigencias"/>
    <s v="0"/>
  </r>
  <r>
    <s v="DRA"/>
    <s v="DRA_4334"/>
    <x v="13"/>
    <s v="Tematica Mercado"/>
    <s v="MERCADO_2023_GEIH"/>
    <s v="Bases de datos de la temática de mercado laboral"/>
    <x v="61"/>
    <n v="10"/>
    <s v="2017011000391 "/>
    <s v="BARRANQUILLA"/>
    <s v="SINCELEJO"/>
    <s v="Talento_Humano"/>
    <s v="Coordinador de Campo"/>
    <n v="1"/>
    <n v="10"/>
    <n v="4.9998552455735599"/>
    <n v="2141558"/>
    <d v="2023-01-01T00:00:00"/>
    <n v="1"/>
    <n v="21772496"/>
    <n v="21772496"/>
    <n v="0"/>
    <s v="SI"/>
    <s v="NO"/>
    <s v="14623;14723;15623;17123;17223;22023;24823"/>
    <s v="Coordinador de campo vigencias"/>
    <s v="0"/>
  </r>
  <r>
    <s v="DRA"/>
    <s v="DRA_4335"/>
    <x v="13"/>
    <s v="Tematica Mercado"/>
    <s v="MERCADO_2023_GEIH"/>
    <s v="Bases de datos de la temática de mercado laboral"/>
    <x v="61"/>
    <n v="10"/>
    <s v="2017011000391 "/>
    <s v="BARRANQUILLA"/>
    <s v="VALLEDUPAR"/>
    <s v="Talento_Humano"/>
    <s v="Coordinador de Campo"/>
    <n v="1"/>
    <n v="10"/>
    <n v="4.9998552455735599"/>
    <n v="2141558"/>
    <d v="2023-01-01T00:00:00"/>
    <n v="1"/>
    <n v="21772496"/>
    <n v="21772496"/>
    <n v="0"/>
    <s v="SI"/>
    <s v="NO"/>
    <s v="14623;14723;15623;17123;17223;22023;24823"/>
    <s v="Coordinador de campo vigencias"/>
    <s v="0"/>
  </r>
  <r>
    <s v="DRA"/>
    <s v="DRA_4336"/>
    <x v="13"/>
    <s v="Tematica Mercado"/>
    <s v="MERCADO_2023_GEIH"/>
    <s v="Bases de datos de la temática de mercado laboral"/>
    <x v="61"/>
    <n v="10"/>
    <s v="2017011000391 "/>
    <s v="BOGOTA"/>
    <s v="BOGOTA"/>
    <s v="Talento_Humano"/>
    <s v="Coordinador de Campo"/>
    <n v="1"/>
    <n v="10"/>
    <n v="4.9998552455735599"/>
    <n v="2141558"/>
    <d v="2023-01-01T00:00:00"/>
    <n v="1"/>
    <n v="21772496"/>
    <n v="21772496"/>
    <n v="0"/>
    <s v="SI"/>
    <s v="NO"/>
    <s v="31523;32023;19323;20223;14823;21923;45923;42123;46723;41523;37223;41723"/>
    <s v="Coordinador de campo vigencias"/>
    <s v="0"/>
  </r>
  <r>
    <s v="DRA"/>
    <s v="DRA_4337"/>
    <x v="13"/>
    <s v="Tematica Mercado"/>
    <s v="MERCADO_2023_GEIH"/>
    <s v="Bases de datos de la temática de mercado laboral"/>
    <x v="61"/>
    <n v="10"/>
    <s v="2017011000391 "/>
    <s v="BOGOTA"/>
    <s v="FLORENCIA"/>
    <s v="Talento_Humano"/>
    <s v="Coordinador de Campo"/>
    <n v="1"/>
    <n v="10"/>
    <n v="4.9998552455735599"/>
    <n v="2141558"/>
    <d v="2023-01-01T00:00:00"/>
    <n v="1"/>
    <n v="21772496"/>
    <n v="21772496"/>
    <n v="0"/>
    <s v="SI"/>
    <s v="NO"/>
    <s v="31523;32023;19323;20223;14823;21923;45923;42123;46723;41523;37223;41723"/>
    <s v="Coordinador de campo vigencias"/>
    <s v="0"/>
  </r>
  <r>
    <s v="DRA"/>
    <s v="DRA_4338"/>
    <x v="13"/>
    <s v="Tematica Mercado"/>
    <s v="MERCADO_2023_GEIH"/>
    <s v="Bases de datos de la temática de mercado laboral"/>
    <x v="61"/>
    <n v="10"/>
    <s v="2017011000391 "/>
    <s v="BOGOTA"/>
    <s v="NEIVA"/>
    <s v="Talento_Humano"/>
    <s v="Coordinador de Campo"/>
    <n v="1"/>
    <n v="10"/>
    <n v="4.9998552455735599"/>
    <n v="2141558"/>
    <d v="2023-01-01T00:00:00"/>
    <n v="1"/>
    <n v="21772496"/>
    <n v="21772496"/>
    <n v="0"/>
    <s v="SI"/>
    <s v="NO"/>
    <s v="31523;32023;19323;20223;14823;21923;45923;42123;46723;41523;37223;41723"/>
    <s v="Coordinador de campo vigencias"/>
    <s v="0"/>
  </r>
  <r>
    <s v="DRA"/>
    <s v="DRA_4339"/>
    <x v="13"/>
    <s v="Tematica Mercado"/>
    <s v="MERCADO_2023_GEIH"/>
    <s v="Bases de datos de la temática de mercado laboral"/>
    <x v="61"/>
    <n v="10"/>
    <s v="2017011000391 "/>
    <s v="BOGOTA"/>
    <s v="TUNJA"/>
    <s v="Talento_Humano"/>
    <s v="Coordinador de Campo"/>
    <n v="1"/>
    <n v="10"/>
    <n v="4.9998552455735599"/>
    <n v="2141558"/>
    <d v="2023-01-01T00:00:00"/>
    <n v="1"/>
    <n v="21772496"/>
    <n v="21772496"/>
    <n v="0"/>
    <s v="SI"/>
    <s v="NO"/>
    <s v="31523;32023;19323;20223;14823;21923;45923;42123;46723;41523;37223;41723"/>
    <s v="Coordinador de campo vigencias"/>
    <s v="0"/>
  </r>
  <r>
    <s v="DRA"/>
    <s v="DRA_4340"/>
    <x v="13"/>
    <s v="Tematica Mercado"/>
    <s v="MERCADO_2023_GEIH"/>
    <s v="Bases de datos de la temática de mercado laboral"/>
    <x v="61"/>
    <n v="10"/>
    <s v="2017011000391 "/>
    <s v="BOGOTA"/>
    <s v="VILLAVICENCIO"/>
    <s v="Talento_Humano"/>
    <s v="Coordinador de Campo"/>
    <n v="1"/>
    <n v="10"/>
    <n v="4.9998552455735599"/>
    <n v="2141558"/>
    <d v="2023-01-01T00:00:00"/>
    <n v="1"/>
    <n v="21772496"/>
    <n v="21772496"/>
    <n v="0"/>
    <s v="SI"/>
    <s v="NO"/>
    <s v="31523;32023;19323;20223;14823;21923;45923;42123;46723;41523;37223;41723"/>
    <s v="Coordinador de campo vigencias"/>
    <s v="0"/>
  </r>
  <r>
    <s v="DRA"/>
    <s v="DRA_4341"/>
    <x v="13"/>
    <s v="Tematica Mercado"/>
    <s v="MERCADO_2023_GEIH"/>
    <s v="Bases de datos de la temática de mercado laboral"/>
    <x v="61"/>
    <n v="10"/>
    <s v="2017011000391 "/>
    <s v="BUCARAMANGA"/>
    <s v="BUCARAMANGA"/>
    <s v="Talento_Humano"/>
    <s v="Coordinador de Campo"/>
    <n v="1"/>
    <n v="10"/>
    <n v="4.9998552455735599"/>
    <n v="2141558"/>
    <d v="2023-01-01T00:00:00"/>
    <n v="1"/>
    <n v="21772496"/>
    <n v="21772496"/>
    <n v="0"/>
    <s v="SI"/>
    <s v="NO"/>
    <n v="4823"/>
    <s v="Coordinador de campo vigencias"/>
    <s v="0"/>
  </r>
  <r>
    <s v="DRA"/>
    <s v="DRA_4342"/>
    <x v="13"/>
    <s v="Tematica Mercado"/>
    <s v="MERCADO_2023_GEIH"/>
    <s v="Bases de datos de la temática de mercado laboral"/>
    <x v="61"/>
    <n v="10"/>
    <s v="2017011000391 "/>
    <s v="BUCARAMANGA"/>
    <s v="CUCUTA"/>
    <s v="Talento_Humano"/>
    <s v="Coordinador de Campo"/>
    <n v="1"/>
    <n v="10"/>
    <n v="4.9998552455735599"/>
    <n v="2141558"/>
    <d v="2023-01-01T00:00:00"/>
    <n v="1"/>
    <n v="21772496"/>
    <n v="21772496"/>
    <n v="0"/>
    <s v="SI"/>
    <s v="NO"/>
    <n v="1923"/>
    <s v="Coordinador de campo vigencias"/>
    <s v="0"/>
  </r>
  <r>
    <s v="DRA"/>
    <s v="DRA_4343"/>
    <x v="13"/>
    <s v="Tematica Mercado"/>
    <s v="MERCADO_2023_GEIH"/>
    <s v="Bases de datos de la temática de mercado laboral"/>
    <x v="61"/>
    <n v="10"/>
    <s v="2017011000391 "/>
    <s v="CALI"/>
    <s v="CALI"/>
    <s v="Talento_Humano"/>
    <s v="Coordinador de Campo"/>
    <n v="1"/>
    <n v="10"/>
    <n v="4.9998552455735599"/>
    <n v="2141558"/>
    <d v="2023-01-01T00:00:00"/>
    <n v="1"/>
    <n v="21772496"/>
    <n v="21772496"/>
    <n v="0"/>
    <s v="SI"/>
    <s v="NO"/>
    <s v="1123;2923;4723;123;3523"/>
    <s v="Coordinador de campo vigencias"/>
    <s v="0"/>
  </r>
  <r>
    <s v="DRA"/>
    <s v="DRA_4344"/>
    <x v="13"/>
    <s v="Tematica Mercado"/>
    <s v="MERCADO_2023_GEIH"/>
    <s v="Bases de datos de la temática de mercado laboral"/>
    <x v="61"/>
    <n v="10"/>
    <s v="2017011000391 "/>
    <s v="CALI"/>
    <s v="PASTO"/>
    <s v="Talento_Humano"/>
    <s v="Coordinador de Campo"/>
    <n v="1"/>
    <n v="10"/>
    <n v="4.9998552455735599"/>
    <n v="2141558"/>
    <d v="2023-01-01T00:00:00"/>
    <n v="1"/>
    <n v="21772496"/>
    <n v="21772496"/>
    <n v="0"/>
    <s v="SI"/>
    <s v="NO"/>
    <s v="1123;2923;4723;123;3523"/>
    <s v="Coordinador de campo vigencias"/>
    <s v="0"/>
  </r>
  <r>
    <s v="DRA"/>
    <s v="DRA_4345"/>
    <x v="13"/>
    <s v="Tematica Mercado"/>
    <s v="MERCADO_2023_GEIH"/>
    <s v="Bases de datos de la temática de mercado laboral"/>
    <x v="61"/>
    <n v="10"/>
    <s v="2017011000391 "/>
    <s v="CALI"/>
    <s v="POPAYAN"/>
    <s v="Talento_Humano"/>
    <s v="Coordinador de Campo"/>
    <n v="1"/>
    <n v="10"/>
    <n v="4.9998552455735599"/>
    <n v="2141558"/>
    <d v="2023-01-01T00:00:00"/>
    <n v="1"/>
    <n v="21772496"/>
    <n v="21772496"/>
    <n v="0"/>
    <s v="SI"/>
    <s v="NO"/>
    <s v="1123;2923;4723;123;3523"/>
    <s v="Coordinador de campo vigencias"/>
    <s v="0"/>
  </r>
  <r>
    <s v="DRA"/>
    <s v="DRA_4346"/>
    <x v="13"/>
    <s v="Tematica Mercado"/>
    <s v="MERCADO_2023_GEIH"/>
    <s v="Bases de datos de la temática de mercado laboral"/>
    <x v="61"/>
    <n v="10"/>
    <s v="2017011000391 "/>
    <s v="MANIZALES"/>
    <s v="MANIZALES"/>
    <s v="Talento_Humano"/>
    <s v="Coordinador de Campo"/>
    <n v="1"/>
    <n v="10"/>
    <n v="4.9999999999995"/>
    <n v="2141558"/>
    <d v="2023-01-01T00:00:00"/>
    <n v="1"/>
    <n v="21772506.333333299"/>
    <n v="21772496"/>
    <n v="10.333333298563957"/>
    <s v="SI"/>
    <s v="NO"/>
    <s v="123;2523;4623;7223"/>
    <s v="Coordinador de campo vigencias"/>
    <s v="0"/>
  </r>
  <r>
    <s v="DRA"/>
    <s v="DRA_4347"/>
    <x v="13"/>
    <s v="Tematica Mercado"/>
    <s v="MERCADO_2023_GEIH"/>
    <s v="Bases de datos de la temática de mercado laboral"/>
    <x v="61"/>
    <n v="10"/>
    <s v="2017011000391 "/>
    <s v="MANIZALES"/>
    <s v="ARMENIA"/>
    <s v="Talento_Humano"/>
    <s v="Coordinador de Campo"/>
    <n v="1"/>
    <n v="10"/>
    <n v="4.9999999999995"/>
    <n v="2141558"/>
    <d v="2023-01-01T00:00:00"/>
    <n v="1"/>
    <n v="21772506.333333299"/>
    <n v="21772496"/>
    <n v="10.333333298563957"/>
    <s v="SI"/>
    <s v="NO"/>
    <s v="123;2523;4623;7223"/>
    <s v="Coordinador de campo vigencias"/>
    <s v="0"/>
  </r>
  <r>
    <s v="DRA"/>
    <s v="DRA_4348"/>
    <x v="13"/>
    <s v="Tematica Mercado"/>
    <s v="MERCADO_2023_GEIH"/>
    <s v="Bases de datos de la temática de mercado laboral"/>
    <x v="61"/>
    <n v="10"/>
    <s v="2017011000391 "/>
    <s v="MANIZALES"/>
    <s v="IBAGUE"/>
    <s v="Talento_Humano"/>
    <s v="Coordinador de Campo"/>
    <n v="1"/>
    <n v="10"/>
    <n v="4.9999999999995"/>
    <n v="2141558"/>
    <d v="2023-01-01T00:00:00"/>
    <n v="1"/>
    <n v="21772506.333333299"/>
    <n v="21772496"/>
    <n v="10.333333298563957"/>
    <s v="SI"/>
    <s v="NO"/>
    <s v="123;2523;4623;7223"/>
    <s v="Coordinador de campo vigencias"/>
    <s v="0"/>
  </r>
  <r>
    <s v="DRA"/>
    <s v="DRA_4349"/>
    <x v="13"/>
    <s v="Tematica Mercado"/>
    <s v="MERCADO_2023_GEIH"/>
    <s v="Bases de datos de la temática de mercado laboral"/>
    <x v="61"/>
    <n v="10"/>
    <s v="2017011000391 "/>
    <s v="MANIZALES"/>
    <s v="PEREIRA"/>
    <s v="Talento_Humano"/>
    <s v="Coordinador de Campo"/>
    <n v="1"/>
    <n v="10"/>
    <n v="4.9999999999995"/>
    <n v="2141558"/>
    <d v="2023-01-01T00:00:00"/>
    <n v="1"/>
    <n v="21772506.333333299"/>
    <n v="21772496"/>
    <n v="10.333333298563957"/>
    <s v="SI"/>
    <s v="NO"/>
    <s v="123;2523;4623;7223"/>
    <s v="Coordinador de campo vigencias"/>
    <s v="0"/>
  </r>
  <r>
    <s v="DRA"/>
    <s v="DRA_4350"/>
    <x v="13"/>
    <s v="Tematica Mercado"/>
    <s v="MERCADO_2023_GEIH"/>
    <s v="Bases de datos de la temática de mercado laboral"/>
    <x v="61"/>
    <n v="10"/>
    <s v="2017011000391 "/>
    <s v="MEDELLIN"/>
    <s v="MEDELLIN"/>
    <s v="Talento_Humano"/>
    <s v="Coordinador de Campo"/>
    <n v="2"/>
    <n v="10"/>
    <n v="4.9998552455735599"/>
    <n v="2141558"/>
    <d v="2023-01-01T00:00:00"/>
    <n v="1"/>
    <n v="43544992"/>
    <n v="43544992"/>
    <n v="0"/>
    <s v="SI"/>
    <s v="NO"/>
    <s v="5923;6023;7623;7723;7823;7923;8023;6123;6223;6323;6423;6523;6623;6723;6823;6923;7023;7123;7223;7323;7423;7523;8123;8223;8323;8423;9123;8523;8623;8723;9223;8823;8923;9023;9323"/>
    <s v="Coordinador de campo vigencias"/>
    <s v="0"/>
  </r>
  <r>
    <s v="DRA"/>
    <s v="DRA_4351"/>
    <x v="13"/>
    <s v="Tematica Mercado"/>
    <s v="MERCADO_2023_GEIH"/>
    <s v="Bases de datos de la temática de mercado laboral"/>
    <x v="61"/>
    <n v="10"/>
    <s v="2017011000391 "/>
    <s v="MEDELLIN"/>
    <s v="MONTERIA"/>
    <s v="Talento_Humano"/>
    <s v="Coordinador de Campo"/>
    <n v="1"/>
    <n v="10"/>
    <n v="4.9998552455735599"/>
    <n v="2141558"/>
    <d v="2023-01-01T00:00:00"/>
    <n v="1"/>
    <n v="21772496"/>
    <n v="21772496"/>
    <n v="0"/>
    <s v="SI"/>
    <s v="NO"/>
    <s v="3923;4723;4823;4023;4123;4223;4323;4423;4523;4623;4923;5023;5123;5523;5223;5323;5423;5623"/>
    <s v="Coordinador de campo vigencias"/>
    <s v="0"/>
  </r>
  <r>
    <s v="DRA"/>
    <s v="DRA_4352"/>
    <x v="13"/>
    <s v="Tematica Mercado"/>
    <s v="MERCADO_2023_GEIH"/>
    <s v="Bases de datos de la temática de mercado laboral"/>
    <x v="61"/>
    <n v="10"/>
    <s v="2017011000391 "/>
    <s v="MEDELLIN"/>
    <s v="QUIBDO"/>
    <s v="Talento_Humano"/>
    <s v="Coordinador de Campo"/>
    <n v="1"/>
    <n v="10"/>
    <n v="4.9998552455735599"/>
    <n v="2141558"/>
    <d v="2023-01-01T00:00:00"/>
    <n v="1"/>
    <n v="21772496"/>
    <n v="21772496"/>
    <n v="0"/>
    <s v="SI"/>
    <s v="NO"/>
    <s v="2023;2923;3023;3123;2123;2223;2323;2423;2523;2623;2723;2823;3223;3323;3423;3723;3523;3623;3823"/>
    <s v="Coordinador de campo vigencias"/>
    <s v="0"/>
  </r>
  <r>
    <s v="DRA"/>
    <s v="DRA_4353"/>
    <x v="13"/>
    <s v="Tematica Mercado"/>
    <s v="MERCADO_2023_GEIH"/>
    <s v="Bases de datos de la temática de mercado laboral"/>
    <x v="61"/>
    <n v="10"/>
    <s v="2017011000391 "/>
    <s v="BUCARAMANGA"/>
    <s v="ARAUCA"/>
    <s v="Talento_Humano"/>
    <s v="Coordinador de Campo"/>
    <n v="1"/>
    <n v="10"/>
    <n v="4.9998552455735599"/>
    <n v="2141558"/>
    <d v="2023-01-01T00:00:00"/>
    <n v="1"/>
    <n v="21772496"/>
    <n v="21772496"/>
    <n v="0"/>
    <s v="SI"/>
    <s v="NO"/>
    <n v="1623"/>
    <s v="Coordinador de campo vigencias"/>
    <s v="0"/>
  </r>
  <r>
    <s v="DRA"/>
    <s v="DRA_4354"/>
    <x v="13"/>
    <s v="Tematica Mercado"/>
    <s v="MERCADO_2023_GEIH"/>
    <s v="Bases de datos de la temática de mercado laboral"/>
    <x v="61"/>
    <n v="10"/>
    <s v="2017011000391 "/>
    <s v="BOGOTA"/>
    <s v="YOPAL"/>
    <s v="Talento_Humano"/>
    <s v="Coordinador de Campo"/>
    <n v="1"/>
    <n v="10"/>
    <n v="4.9998552455735599"/>
    <n v="2141558"/>
    <d v="2023-01-01T00:00:00"/>
    <n v="1"/>
    <n v="21772496"/>
    <n v="21772496"/>
    <n v="0"/>
    <s v="SI"/>
    <s v="NO"/>
    <s v="31523;32023;19323;20223;14823;21923;45923;42123;46723;41523;37223;41723"/>
    <s v="Coordinador de campo vigencias"/>
    <s v="0"/>
  </r>
  <r>
    <s v="DRA"/>
    <s v="DRA_4355"/>
    <x v="13"/>
    <s v="Tematica Mercado"/>
    <s v="MERCADO_2023_GEIH"/>
    <s v="Bases de datos de la temática de mercado laboral"/>
    <x v="61"/>
    <n v="10"/>
    <s v="2017011000391 "/>
    <s v="CALI"/>
    <s v="MOCOA"/>
    <s v="Talento_Humano"/>
    <s v="Coordinador de Campo"/>
    <n v="1"/>
    <n v="10"/>
    <n v="4.9998552455735599"/>
    <n v="2141558"/>
    <d v="2023-01-01T00:00:00"/>
    <n v="1"/>
    <n v="21772496"/>
    <n v="21772496"/>
    <n v="0"/>
    <s v="SI"/>
    <s v="NO"/>
    <n v="3823"/>
    <s v="Coordinador de campo vigencias"/>
    <s v="0"/>
  </r>
  <r>
    <s v="DRA"/>
    <s v="DRA_4356"/>
    <x v="13"/>
    <s v="Tematica Mercado"/>
    <s v="MERCADO_2023_GEIH"/>
    <s v="Bases de datos de la temática de mercado laboral"/>
    <x v="61"/>
    <n v="10"/>
    <s v="2017011000391 "/>
    <s v="BOGOTA"/>
    <s v="LETICIA"/>
    <s v="Talento_Humano"/>
    <s v="Coordinador de Campo"/>
    <n v="1"/>
    <n v="10"/>
    <n v="4.9998552455735599"/>
    <n v="2141558"/>
    <d v="2023-01-01T00:00:00"/>
    <n v="1"/>
    <n v="21772496"/>
    <n v="21772496"/>
    <n v="0"/>
    <s v="SI"/>
    <s v="NO"/>
    <s v="31523;32023;19323;20223;14823;21923;45923;42123;46723;41523;37223;41723"/>
    <s v="Coordinador de campo vigencias"/>
    <s v="0"/>
  </r>
  <r>
    <s v="DRA"/>
    <s v="DRA_4357"/>
    <x v="13"/>
    <s v="Tematica Mercado"/>
    <s v="MERCADO_2023_GEIH"/>
    <s v="Bases de datos de la temática de mercado laboral"/>
    <x v="61"/>
    <n v="10"/>
    <s v="2017011000391 "/>
    <s v="BOGOTA"/>
    <s v="INIRIDA"/>
    <s v="Talento_Humano"/>
    <s v="Coordinador de Campo"/>
    <n v="1"/>
    <n v="10"/>
    <n v="4.9998552455735599"/>
    <n v="2141558"/>
    <d v="2023-01-01T00:00:00"/>
    <n v="1"/>
    <n v="21772496"/>
    <n v="21772496"/>
    <n v="0"/>
    <s v="SI"/>
    <s v="NO"/>
    <s v="31523;32023;19323;20223;14823;21923;45923;42123;46723;41523;37223;41723"/>
    <s v="Coordinador de campo vigencias"/>
    <s v="0"/>
  </r>
  <r>
    <s v="DRA"/>
    <s v="DRA_4358"/>
    <x v="13"/>
    <s v="Tematica Mercado"/>
    <s v="MERCADO_2023_GEIH"/>
    <s v="Bases de datos de la temática de mercado laboral"/>
    <x v="61"/>
    <n v="10"/>
    <s v="2017011000391 "/>
    <s v="BOGOTA"/>
    <s v="SAN JOSE DEL GUAVIARE"/>
    <s v="Talento_Humano"/>
    <s v="Coordinador de Campo"/>
    <n v="1"/>
    <n v="10"/>
    <n v="4.9998552455735599"/>
    <n v="2141558"/>
    <d v="2023-01-01T00:00:00"/>
    <n v="1"/>
    <n v="21772496"/>
    <n v="21772496"/>
    <n v="0"/>
    <s v="SI"/>
    <s v="NO"/>
    <s v="31523;32023;19323;20223;14823;21923;45923;42123;46723;41523;37223;41723"/>
    <s v="Coordinador de campo vigencias"/>
    <s v="0"/>
  </r>
  <r>
    <s v="DRA"/>
    <s v="DRA_4359"/>
    <x v="13"/>
    <s v="Tematica Mercado"/>
    <s v="MERCADO_2023_GEIH"/>
    <s v="Bases de datos de la temática de mercado laboral"/>
    <x v="61"/>
    <n v="10"/>
    <s v="2017011000391 "/>
    <s v="BOGOTA"/>
    <s v="MITU"/>
    <s v="Talento_Humano"/>
    <s v="Coordinador de Campo"/>
    <n v="1"/>
    <n v="10"/>
    <n v="4.9998552455735599"/>
    <n v="2141558"/>
    <d v="2023-01-01T00:00:00"/>
    <n v="1"/>
    <n v="21772496"/>
    <n v="21772496"/>
    <n v="0"/>
    <s v="SI"/>
    <s v="NO"/>
    <s v="31523;32023;19323;20223;14823;21923;45923;42123;46723;41523;37223;41723"/>
    <s v="Coordinador de campo vigencias"/>
    <s v="0"/>
  </r>
  <r>
    <s v="DRA"/>
    <s v="DRA_4360"/>
    <x v="13"/>
    <s v="Tematica Mercado"/>
    <s v="MERCADO_2023_GEIH"/>
    <s v="Bases de datos de la temática de mercado laboral"/>
    <x v="61"/>
    <n v="10"/>
    <s v="2017011000391 "/>
    <s v="BOGOTA"/>
    <s v="PUERTO CARRENO"/>
    <s v="Talento_Humano"/>
    <s v="Coordinador de Campo"/>
    <n v="1"/>
    <n v="10"/>
    <n v="4.9998552455735599"/>
    <n v="2141558"/>
    <d v="2023-01-01T00:00:00"/>
    <n v="1"/>
    <n v="21772496"/>
    <n v="21772496"/>
    <n v="0"/>
    <s v="SI"/>
    <s v="NO"/>
    <s v="31523;32023;19323;20223;14823;21923;45923;42123;46723;41523;37223;41723"/>
    <s v="Coordinador de campo vigencias"/>
    <s v="0"/>
  </r>
  <r>
    <s v="DRA"/>
    <s v="DRA_4361"/>
    <x v="13"/>
    <s v="Tematica Mercado"/>
    <s v="MERCADO_2023_GEIH"/>
    <s v="Bases de datos de la temática de mercado laboral"/>
    <x v="61"/>
    <n v="10"/>
    <s v="2017011000391 "/>
    <s v="CALI"/>
    <s v="BUENAVENTURA"/>
    <s v="Talento_Humano"/>
    <s v="Coordinador de Campo"/>
    <n v="1"/>
    <n v="10"/>
    <n v="4.9998552455735599"/>
    <n v="2141558"/>
    <d v="2023-01-01T00:00:00"/>
    <n v="1"/>
    <n v="21772496"/>
    <n v="21772496"/>
    <n v="0"/>
    <s v="SI"/>
    <s v="NO"/>
    <s v="1123;2923;4723;123;3523"/>
    <s v="Coordinador de campo vigencias"/>
    <s v="0"/>
  </r>
  <r>
    <s v="DRA"/>
    <s v="DRA_4362"/>
    <x v="13"/>
    <s v="Tematica Mercado"/>
    <s v="MERCADO_2023_GEIH"/>
    <s v="Bases de datos de la temática de mercado laboral"/>
    <x v="61"/>
    <n v="10"/>
    <s v="2017011000391 "/>
    <s v="BOGOTA"/>
    <s v="SOACHA"/>
    <s v="Talento_Humano"/>
    <s v="Coordinador de Campo"/>
    <n v="1"/>
    <n v="10"/>
    <n v="4.9998552455735599"/>
    <n v="2141558"/>
    <d v="2023-01-01T00:00:00"/>
    <n v="1"/>
    <n v="21772496"/>
    <n v="21772496"/>
    <n v="0"/>
    <s v="SI"/>
    <s v="NO"/>
    <s v="31523;32023;19323;20223;14823;21923;45923;42123;46723;41523;37223;41723"/>
    <s v="Coordinador de campo vigencias"/>
    <s v="0"/>
  </r>
  <r>
    <s v="DRA"/>
    <s v="DRA_4363"/>
    <x v="13"/>
    <s v="Tematica Mercado"/>
    <s v="MERCADO_2023_GEIH"/>
    <s v="Bases de datos de la temática de mercado laboral"/>
    <x v="61"/>
    <n v="10"/>
    <s v="2017011000391 "/>
    <s v="BUCARAMANGA"/>
    <s v="BARRANCABERMEJA"/>
    <s v="Talento_Humano"/>
    <s v="Coordinador de Campo"/>
    <n v="1"/>
    <n v="10"/>
    <n v="4.9998552455735599"/>
    <n v="2141558"/>
    <d v="2023-01-01T00:00:00"/>
    <n v="1"/>
    <n v="21772496"/>
    <n v="21772496"/>
    <n v="0"/>
    <s v="SI"/>
    <s v="NO"/>
    <n v="4123"/>
    <s v="Coordinador de campo vigencias"/>
    <s v="0"/>
  </r>
  <r>
    <s v="DRA"/>
    <s v="DRA_4364"/>
    <x v="13"/>
    <s v="Tematica Mercado"/>
    <s v="MERCADO_2023_GEIH"/>
    <s v="Bases de datos de la temática de mercado laboral"/>
    <x v="61"/>
    <n v="10"/>
    <s v="2017011000391 "/>
    <s v="CALI"/>
    <s v="TUMACO"/>
    <s v="Talento_Humano"/>
    <s v="Coordinador de Campo"/>
    <n v="1"/>
    <n v="10"/>
    <n v="4.9998552455735599"/>
    <n v="2141558"/>
    <d v="2023-01-01T00:00:00"/>
    <n v="1"/>
    <n v="21772496"/>
    <n v="21772496"/>
    <n v="0"/>
    <s v="SI"/>
    <s v="NO"/>
    <s v="1123;2923;4723;123;3523"/>
    <s v="Coordinador de campo vigencias"/>
    <s v="0"/>
  </r>
  <r>
    <s v="DRA"/>
    <s v="DRA_4365"/>
    <x v="13"/>
    <s v="Tematica Mercado"/>
    <s v="MERCADO_2023_GEIH"/>
    <s v="Bases de datos de la temática de mercado laboral"/>
    <x v="61"/>
    <n v="10"/>
    <s v="2017011000391 "/>
    <s v="BARRANQUILLA"/>
    <s v="BARRANQUILLA"/>
    <s v="Talento_Humano"/>
    <s v="Encuestador"/>
    <n v="12"/>
    <n v="10"/>
    <n v="4.9997637753274704"/>
    <n v="1312310"/>
    <d v="2023-01-01T00:00:00"/>
    <n v="1"/>
    <n v="160101696"/>
    <n v="160101696"/>
    <n v="0"/>
    <s v="SI"/>
    <s v="NO"/>
    <s v="223;14823;14923;15023;15123;15223;15323;15423;17023;17723;17923;18123;18223;18323;18523;18623;18723;18923;21923;22723;22823;22923;23123;23223;23423;23623;23723;23923;24323;24423;24623;25023;25523;25623;25723;25823;25923;26523;26823;26923;27223;28223"/>
    <s v="Encuestador urbano GEIH Vigencias"/>
    <s v="0"/>
  </r>
  <r>
    <s v="DRA"/>
    <s v="DRA_4366"/>
    <x v="13"/>
    <s v="Tematica Mercado"/>
    <s v="MERCADO_2023_GEIH"/>
    <s v="Bases de datos de la temática de mercado laboral"/>
    <x v="61"/>
    <n v="10"/>
    <s v="2017011000391 "/>
    <s v="BARRANQUILLA"/>
    <s v="CARTAGENA"/>
    <s v="Talento_Humano"/>
    <s v="Encuestador"/>
    <n v="9"/>
    <n v="10"/>
    <n v="4.9997637753274704"/>
    <n v="1312310"/>
    <d v="2023-01-01T00:00:00"/>
    <n v="1"/>
    <n v="120076272"/>
    <n v="120076272"/>
    <n v="0"/>
    <s v="SI"/>
    <s v="NO"/>
    <s v="223;14823;14923;15023;15123;15223;15323;15423;17023;17723;17923;18123;18223;18323;18523;18623;18723;18923;21923;22723;22823;22923;23123;23223;23423;23623;23723;23923;24323;24423;24623;25023;25523;25623;25723;25823;25923;26523;26823;26923;27223;28223"/>
    <s v="Encuestador urbano GEIH Vigencias"/>
    <s v="0"/>
  </r>
  <r>
    <s v="DRA"/>
    <s v="DRA_4367"/>
    <x v="13"/>
    <s v="Tematica Mercado"/>
    <s v="MERCADO_2023_GEIH"/>
    <s v="Bases de datos de la temática de mercado laboral"/>
    <x v="61"/>
    <n v="10"/>
    <s v="2017011000391 "/>
    <s v="BARRANQUILLA"/>
    <s v="RIOHACHA"/>
    <s v="Talento_Humano"/>
    <s v="Encuestador"/>
    <n v="7"/>
    <n v="10"/>
    <n v="4.99969519397093"/>
    <n v="1312310"/>
    <d v="2023-01-01T00:00:00"/>
    <n v="1"/>
    <n v="93392635"/>
    <n v="93392635"/>
    <n v="0"/>
    <s v="SI"/>
    <s v="NO"/>
    <s v="223;14823;14923;15023;15123;15223;15323;15423;17023;17723;17923;18123;18223;18323;18523;18623;18723;18923;21923;22723;22823;22923;23123;23223;23423;23623;23723;23923;24323;24423;24623;25023;25523;25623;25723;25823;25923;26523;26823;26923;27223;28223"/>
    <s v="Encuestador urbano GEIH Vigencias"/>
    <s v="0"/>
  </r>
  <r>
    <s v="DRA"/>
    <s v="DRA_4368"/>
    <x v="13"/>
    <s v="Tematica Mercado"/>
    <s v="MERCADO_2023_GEIH"/>
    <s v="Bases de datos de la temática de mercado laboral"/>
    <x v="61"/>
    <n v="10"/>
    <s v="2017011000391 "/>
    <s v="BARRANQUILLA"/>
    <s v="SAN ANDRES"/>
    <s v="Talento_Humano"/>
    <s v="Encuestador Basico"/>
    <n v="5"/>
    <n v="10"/>
    <n v="4.99967233351878"/>
    <n v="1312310"/>
    <d v="2023-01-01T00:00:00"/>
    <n v="1"/>
    <n v="66709020"/>
    <n v="66709020"/>
    <n v="0"/>
    <s v="SI"/>
    <s v="NO"/>
    <s v="31623;31823;32023;32223;32623"/>
    <s v="Encuestador urbano GEIH Vigencias"/>
    <s v="0"/>
  </r>
  <r>
    <s v="DRA"/>
    <s v="DRA_4369"/>
    <x v="13"/>
    <s v="Tematica Mercado"/>
    <s v="MERCADO_2023_GEIH"/>
    <s v="Bases de datos de la temática de mercado laboral"/>
    <x v="61"/>
    <n v="10"/>
    <s v="2017011000391 "/>
    <s v="BARRANQUILLA"/>
    <s v="SANTA MARTA"/>
    <s v="Talento_Humano"/>
    <s v="Encuestador"/>
    <n v="8"/>
    <n v="10"/>
    <n v="4.9995808917100399"/>
    <n v="1312310"/>
    <d v="2023-01-01T00:00:00"/>
    <n v="1"/>
    <n v="106734400"/>
    <n v="106734400"/>
    <n v="0"/>
    <s v="SI"/>
    <s v="NO"/>
    <s v="223;14823;14923;15023;15123;15223;15323;15423;17023;17723;17923;18123;18223;18323;18523;18623;18723;18923;21923;22723;22823;22923;23123;23223;23423;23623;23723;23923;24323;24423;24623;25023;25523;25623;25723;25823;25923;26523;26823;26923;27223;28223"/>
    <s v="Encuestador urbano GEIH Vigencias"/>
    <s v="0"/>
  </r>
  <r>
    <s v="DRA"/>
    <s v="DRA_4370"/>
    <x v="13"/>
    <s v="Tematica Mercado"/>
    <s v="MERCADO_2023_GEIH"/>
    <s v="Bases de datos de la temática de mercado laboral"/>
    <x v="61"/>
    <n v="10"/>
    <s v="2017011000391 "/>
    <s v="BARRANQUILLA"/>
    <s v="SINCELEJO"/>
    <s v="Talento_Humano"/>
    <s v="Encuestador"/>
    <n v="7"/>
    <n v="10"/>
    <n v="4.99969519397093"/>
    <n v="1312310"/>
    <d v="2023-01-01T00:00:00"/>
    <n v="1"/>
    <n v="93392635"/>
    <n v="93392635"/>
    <n v="0"/>
    <s v="SI"/>
    <s v="NO"/>
    <s v="223;14823;14923;15023;15123;15223;15323;15423;17023;17723;17923;18123;18223;18323;18523;18623;18723;18923;21923;22723;22823;22923;23123;23223;23423;23623;23723;23923;24323;24423;24623;25023;25523;25623;25723;25823;25923;26523;26823;26923;27223;28223"/>
    <s v="Encuestador urbano GEIH Vigencias"/>
    <s v="0"/>
  </r>
  <r>
    <s v="DRA"/>
    <s v="DRA_4371"/>
    <x v="13"/>
    <s v="Tematica Mercado"/>
    <s v="MERCADO_2023_GEIH"/>
    <s v="Bases de datos de la temática de mercado laboral"/>
    <x v="61"/>
    <n v="10"/>
    <s v="2017011000391 "/>
    <s v="BARRANQUILLA"/>
    <s v="VALLEDUPAR"/>
    <s v="Talento_Humano"/>
    <s v="Encuestador"/>
    <n v="7"/>
    <n v="10"/>
    <n v="4.99969519397093"/>
    <n v="1312310"/>
    <d v="2023-01-01T00:00:00"/>
    <n v="1"/>
    <n v="93392635"/>
    <n v="93392635"/>
    <n v="0"/>
    <s v="SI"/>
    <s v="NO"/>
    <s v="223;14823;14923;15023;15123;15223;15323;15423;17023;17723;17923;18123;18223;18323;18523;18623;18723;18923;21923;22723;22823;22923;23123;23223;23423;23623;23723;23923;24323;24423;24623;25023;25523;25623;25723;25823;25923;26523;26823;26923;27223;28223"/>
    <s v="Encuestador urbano GEIH Vigencias"/>
    <s v="0"/>
  </r>
  <r>
    <s v="DRA"/>
    <s v="DRA_4372"/>
    <x v="13"/>
    <s v="Tematica Mercado"/>
    <s v="MERCADO_2023_GEIH"/>
    <s v="Bases de datos de la temática de mercado laboral"/>
    <x v="61"/>
    <n v="10"/>
    <s v="2017011000391 "/>
    <s v="BOGOTA"/>
    <s v="BOGOTA"/>
    <s v="Talento_Humano"/>
    <s v="Encuestador"/>
    <n v="15"/>
    <n v="10"/>
    <n v="3.9730460028499301"/>
    <n v="1312310"/>
    <d v="2023-01-01T00:00:00"/>
    <n v="1"/>
    <n v="199453434"/>
    <n v="199453434"/>
    <n v="0"/>
    <s v="SI"/>
    <s v="NO"/>
    <n v="0"/>
    <s v="Encuestador urbano GEIH Vigencias"/>
    <s v="0"/>
  </r>
  <r>
    <s v="DRA"/>
    <s v="DRA_4373"/>
    <x v="13"/>
    <s v="Tematica Mercado"/>
    <s v="MERCADO_2023_GEIH"/>
    <s v="Bases de datos de la temática de mercado laboral"/>
    <x v="61"/>
    <n v="10"/>
    <s v="2017011000391 "/>
    <s v="BOGOTA"/>
    <s v="FLORENCIA"/>
    <s v="Talento_Humano"/>
    <s v="Encuestador"/>
    <n v="7"/>
    <n v="10"/>
    <n v="4.99969519397093"/>
    <n v="1312310"/>
    <d v="2023-01-01T00:00:00"/>
    <n v="1"/>
    <n v="93392635"/>
    <n v="93392635"/>
    <n v="0"/>
    <s v="SI"/>
    <s v="NO"/>
    <s v="23723;23923;26123;26223;26423;26723;26923"/>
    <s v="Encuestador urbano GEIH Vigencias"/>
    <s v="0"/>
  </r>
  <r>
    <s v="DRA"/>
    <s v="DRA_4374"/>
    <x v="13"/>
    <s v="Tematica Mercado"/>
    <s v="MERCADO_2023_GEIH"/>
    <s v="Bases de datos de la temática de mercado laboral"/>
    <x v="61"/>
    <n v="10"/>
    <s v="2017011000391 "/>
    <s v="BOGOTA"/>
    <s v="NEIVA"/>
    <s v="Talento_Humano"/>
    <s v="Encuestador"/>
    <n v="7"/>
    <n v="10"/>
    <n v="4.99969519397093"/>
    <n v="1312310"/>
    <d v="2023-01-01T00:00:00"/>
    <n v="1"/>
    <n v="93392635"/>
    <n v="93392635"/>
    <n v="0"/>
    <s v="SI"/>
    <s v="NO"/>
    <n v="0"/>
    <s v="Encuestador urbano GEIH Vigencias"/>
    <s v="0"/>
  </r>
  <r>
    <s v="DRA"/>
    <s v="DRA_4375"/>
    <x v="13"/>
    <s v="Tematica Mercado"/>
    <s v="MERCADO_2023_GEIH"/>
    <s v="Bases de datos de la temática de mercado laboral"/>
    <x v="61"/>
    <n v="10"/>
    <s v="2017011000391 "/>
    <s v="BOGOTA"/>
    <s v="TUNJA"/>
    <s v="Talento_Humano"/>
    <s v="Encuestador"/>
    <n v="8"/>
    <n v="10"/>
    <n v="4.99969519397093"/>
    <n v="1312310"/>
    <d v="2023-01-01T00:00:00"/>
    <n v="1"/>
    <n v="106734440"/>
    <n v="106734440"/>
    <n v="0"/>
    <s v="SI"/>
    <s v="NO"/>
    <n v="0"/>
    <s v="Encuestador urbano GEIH Vigencias"/>
    <s v="0"/>
  </r>
  <r>
    <s v="DRA"/>
    <s v="DRA_4376"/>
    <x v="13"/>
    <s v="Tematica Mercado"/>
    <s v="MERCADO_2023_GEIH"/>
    <s v="Bases de datos de la temática de mercado laboral"/>
    <x v="61"/>
    <n v="10"/>
    <s v="2017011000391 "/>
    <s v="BOGOTA"/>
    <s v="VILLAVICENCIO"/>
    <s v="Talento_Humano"/>
    <s v="Encuestador"/>
    <n v="8"/>
    <n v="10"/>
    <n v="4.9995808917100399"/>
    <n v="1312310"/>
    <d v="2023-01-01T00:00:00"/>
    <n v="1"/>
    <n v="106734400"/>
    <n v="106734400"/>
    <n v="0"/>
    <s v="SI"/>
    <s v="NO"/>
    <n v="0"/>
    <s v="Encuestador urbano GEIH Vigencias"/>
    <s v="0"/>
  </r>
  <r>
    <s v="DRA"/>
    <s v="DRA_4377"/>
    <x v="13"/>
    <s v="Tematica Mercado"/>
    <s v="MERCADO_2023_GEIH"/>
    <s v="Bases de datos de la temática de mercado laboral"/>
    <x v="61"/>
    <n v="10"/>
    <s v="2017011000391 "/>
    <s v="BUCARAMANGA"/>
    <s v="BUCARAMANGA"/>
    <s v="Talento_Humano"/>
    <s v="Encuestador"/>
    <n v="10"/>
    <n v="10"/>
    <n v="4.9997637753274704"/>
    <n v="1312310"/>
    <d v="2023-01-01T00:00:00"/>
    <n v="1"/>
    <n v="133418080"/>
    <n v="133418080"/>
    <n v="0"/>
    <s v="SI"/>
    <s v="NO"/>
    <s v="223;323;723;823;1323;1523;2223;2423;3323;3923"/>
    <s v="Encuestador urbano GEIH Vigencias"/>
    <s v="0"/>
  </r>
  <r>
    <s v="DRA"/>
    <s v="DRA_4378"/>
    <x v="13"/>
    <s v="Tematica Mercado"/>
    <s v="MERCADO_2023_GEIH"/>
    <s v="Bases de datos de la temática de mercado laboral"/>
    <x v="61"/>
    <n v="10"/>
    <s v="2017011000391 "/>
    <s v="BUCARAMANGA"/>
    <s v="CUCUTA"/>
    <s v="Talento_Humano"/>
    <s v="Encuestador"/>
    <n v="9"/>
    <n v="10"/>
    <n v="4.9997637753274704"/>
    <n v="1312310"/>
    <d v="2023-01-01T00:00:00"/>
    <n v="1"/>
    <n v="120076272"/>
    <n v="120076272"/>
    <n v="0"/>
    <s v="SI"/>
    <s v="NO"/>
    <s v="423;523;1023;1823;2823;4223;4423;5123;5223"/>
    <s v="Encuestador urbano GEIH Vigencias"/>
    <s v="0"/>
  </r>
  <r>
    <s v="DRA"/>
    <s v="DRA_4379"/>
    <x v="13"/>
    <s v="Tematica Mercado"/>
    <s v="MERCADO_2023_GEIH"/>
    <s v="Bases de datos de la temática de mercado laboral"/>
    <x v="61"/>
    <n v="10"/>
    <s v="2017011000391 "/>
    <s v="CALI"/>
    <s v="CALI"/>
    <s v="Talento_Humano"/>
    <s v="Encuestador"/>
    <n v="12"/>
    <n v="10"/>
    <n v="4.9997637753274704"/>
    <n v="1312310"/>
    <d v="2023-01-01T00:00:00"/>
    <n v="1"/>
    <n v="160101696"/>
    <n v="160101696"/>
    <n v="0"/>
    <s v="SI"/>
    <s v="NO"/>
    <s v="1323;1423;1523;1623;2123;2323;2423;2523;2623;2723;2823;7723;3123;3223;5523;5623;5723;5823;5923;6023;34623;4123;4223;4323;4423;4523;4623;5023;7123;7823;823;923;4923;3723;6723"/>
    <s v="Encuestador urbano GEIH Vigencias"/>
    <s v="0"/>
  </r>
  <r>
    <s v="DRA"/>
    <s v="DRA_4380"/>
    <x v="13"/>
    <s v="Tematica Mercado"/>
    <s v="MERCADO_2023_GEIH"/>
    <s v="Bases de datos de la temática de mercado laboral"/>
    <x v="61"/>
    <n v="10"/>
    <s v="2017011000391 "/>
    <s v="CALI"/>
    <s v="PASTO"/>
    <s v="Talento_Humano"/>
    <s v="Encuestador"/>
    <n v="9"/>
    <n v="10"/>
    <n v="4.9997637753274704"/>
    <n v="1312310"/>
    <d v="2023-01-01T00:00:00"/>
    <n v="1"/>
    <n v="120076272"/>
    <n v="120076272"/>
    <n v="0"/>
    <s v="SI"/>
    <s v="NO"/>
    <s v="1323;1423;1523;1623;2123;2323;2423;2523;2623;2723;2823;7723;3123;3223;5523;5623;5723;5823;5923;6023;34623;4123;4223;4323;4423;4523;4623;5023;7123;7823;823;923;4923;3723;6723"/>
    <s v="Encuestador urbano GEIH Vigencias"/>
    <s v="0"/>
  </r>
  <r>
    <s v="DRA"/>
    <s v="DRA_4381"/>
    <x v="13"/>
    <s v="Tematica Mercado"/>
    <s v="MERCADO_2023_GEIH"/>
    <s v="Bases de datos de la temática de mercado laboral"/>
    <x v="61"/>
    <n v="10"/>
    <s v="2017011000391 "/>
    <s v="CALI"/>
    <s v="POPAYAN"/>
    <s v="Talento_Humano"/>
    <s v="Encuestador"/>
    <n v="9"/>
    <n v="10"/>
    <n v="4.9997637753274704"/>
    <n v="1312310"/>
    <d v="2023-01-01T00:00:00"/>
    <n v="1"/>
    <n v="120076272"/>
    <n v="120076272"/>
    <n v="0"/>
    <s v="SI"/>
    <s v="NO"/>
    <s v="1323;1423;1523;1623;2123;2323;2423;2523;2623;2723;2823;7723;3123;3223;5523;5623;5723;5823;5923;6023;34623;4123;4223;4323;4423;4523;4623;5023;7123;7823;823;923;4923;3723;6723"/>
    <s v="Encuestador urbano GEIH Vigencias"/>
    <s v="0"/>
  </r>
  <r>
    <s v="DRA"/>
    <s v="DRA_4382"/>
    <x v="13"/>
    <s v="Tematica Mercado"/>
    <s v="MERCADO_2023_GEIH"/>
    <s v="Bases de datos de la temática de mercado laboral"/>
    <x v="61"/>
    <n v="10"/>
    <s v="2017011000391 "/>
    <s v="MANIZALES"/>
    <s v="MANIZALES"/>
    <s v="Talento_Humano"/>
    <s v="Encuestador"/>
    <n v="12"/>
    <n v="10"/>
    <n v="5"/>
    <n v="1312310"/>
    <d v="2023-01-01T00:00:00"/>
    <n v="1"/>
    <n v="160101696"/>
    <n v="160101696"/>
    <n v="0"/>
    <s v="SI"/>
    <s v="NO"/>
    <s v="2623;2723;2823;2923;3023;3123;3523;3923;7323;7423;7523;7623"/>
    <s v="Encuestador urbano GEIH Vigencias"/>
    <s v="0"/>
  </r>
  <r>
    <s v="DRA"/>
    <s v="DRA_4383"/>
    <x v="13"/>
    <s v="Tematica Mercado"/>
    <s v="MERCADO_2023_GEIH"/>
    <s v="Bases de datos de la temática de mercado laboral"/>
    <x v="61"/>
    <n v="10"/>
    <s v="2017011000391 "/>
    <s v="MANIZALES"/>
    <s v="ARMENIA"/>
    <s v="Talento_Humano"/>
    <s v="Encuestador"/>
    <n v="8"/>
    <n v="10"/>
    <n v="5.0000000000009397"/>
    <n v="1312310"/>
    <d v="2023-01-01T00:00:00"/>
    <n v="1"/>
    <n v="106734400"/>
    <n v="106734400"/>
    <n v="0"/>
    <s v="SI"/>
    <s v="NO"/>
    <s v="7723;7823;7923;8023;8123;8223;8323;8423"/>
    <s v="Encuestador urbano GEIH Vigencias"/>
    <s v="0"/>
  </r>
  <r>
    <s v="DRA"/>
    <s v="DRA_4384"/>
    <x v="13"/>
    <s v="Tematica Mercado"/>
    <s v="MERCADO_2023_GEIH"/>
    <s v="Bases de datos de la temática de mercado laboral"/>
    <x v="61"/>
    <n v="10"/>
    <s v="2017011000391 "/>
    <s v="MANIZALES"/>
    <s v="IBAGUE"/>
    <s v="Talento_Humano"/>
    <s v="Encuestador"/>
    <n v="7"/>
    <n v="10"/>
    <n v="5"/>
    <n v="1312310"/>
    <d v="2023-01-01T00:00:00"/>
    <n v="1"/>
    <n v="93392728.333333299"/>
    <n v="93392635"/>
    <n v="93.333333298563957"/>
    <s v="SI"/>
    <s v="NO"/>
    <s v="223;323;423;523;623;3723;9023"/>
    <s v="Encuestador urbano GEIH Vigencias"/>
    <s v="0"/>
  </r>
  <r>
    <s v="DRA"/>
    <s v="DRA_4385"/>
    <x v="13"/>
    <s v="Tematica Mercado"/>
    <s v="MERCADO_2023_GEIH"/>
    <s v="Bases de datos de la temática de mercado laboral"/>
    <x v="61"/>
    <n v="10"/>
    <s v="2017011000391 "/>
    <s v="MANIZALES"/>
    <s v="PEREIRA"/>
    <s v="Talento_Humano"/>
    <s v="Encuestador"/>
    <n v="12"/>
    <n v="10"/>
    <n v="5"/>
    <n v="1312310"/>
    <d v="2023-01-01T00:00:00"/>
    <n v="1"/>
    <n v="160101696"/>
    <n v="160101696"/>
    <n v="0"/>
    <s v="SI"/>
    <s v="NO"/>
    <s v="2023;2123;2223;2323;2423;4423;4523;8523;8623;8723;8823;8923"/>
    <s v="Encuestador urbano GEIH Vigencias"/>
    <s v="0"/>
  </r>
  <r>
    <s v="DRA"/>
    <s v="DRA_4386"/>
    <x v="13"/>
    <s v="Tematica Mercado"/>
    <s v="MERCADO_2023_GEIH"/>
    <s v="Bases de datos de la temática de mercado laboral"/>
    <x v="61"/>
    <n v="10"/>
    <s v="2017011000391 "/>
    <s v="MEDELLIN"/>
    <s v="MEDELLIN"/>
    <s v="Talento_Humano"/>
    <s v="Encuestador"/>
    <n v="15"/>
    <n v="10"/>
    <n v="4.9997637753275201"/>
    <n v="1312310"/>
    <d v="2023-01-01T00:00:00"/>
    <n v="1"/>
    <n v="200127120"/>
    <n v="200127120"/>
    <n v="0"/>
    <s v="SI"/>
    <s v="NO"/>
    <s v="5923;6023;7623;7723;7823;7923;8023;6123;6223;6323;6423;6523;6623;6723;6823;6923;7023;7123;7223;7323;7423;7523;8123;8223;8323;8423;9123;8523;8623;8723;9223;8823;8923;9023;9323"/>
    <s v="Encuestador urbano GEIH Vigencias"/>
    <s v="0"/>
  </r>
  <r>
    <s v="DRA"/>
    <s v="DRA_4387"/>
    <x v="13"/>
    <s v="Tematica Mercado"/>
    <s v="MERCADO_2023_GEIH"/>
    <s v="Bases de datos de la temática de mercado laboral"/>
    <x v="61"/>
    <n v="10"/>
    <s v="2017011000391 "/>
    <s v="MEDELLIN"/>
    <s v="MONTERIA"/>
    <s v="Talento_Humano"/>
    <s v="Encuestador"/>
    <n v="7"/>
    <n v="10"/>
    <n v="4.9997637753274704"/>
    <n v="1312310"/>
    <d v="2023-01-01T00:00:00"/>
    <n v="1"/>
    <n v="93392656"/>
    <n v="93392656"/>
    <n v="0"/>
    <s v="SI"/>
    <s v="NO"/>
    <s v="3923;4723;4823;4023;4123;4223;4323;4423;4523;4623;4923;5023;5123;5523;5223;5323;5423;5623"/>
    <s v="Encuestador urbano GEIH Vigencias"/>
    <s v="0"/>
  </r>
  <r>
    <s v="DRA"/>
    <s v="DRA_4388"/>
    <x v="13"/>
    <s v="Tematica Mercado"/>
    <s v="MERCADO_2023_GEIH"/>
    <s v="Bases de datos de la temática de mercado laboral"/>
    <x v="61"/>
    <n v="10"/>
    <s v="2017011000391 "/>
    <s v="MEDELLIN"/>
    <s v="QUIBDO"/>
    <s v="Talento_Humano"/>
    <s v="Encuestador"/>
    <n v="8"/>
    <n v="10"/>
    <n v="4.9997637753274704"/>
    <n v="1312310"/>
    <d v="2023-01-01T00:00:00"/>
    <n v="1"/>
    <n v="106734464"/>
    <n v="106734464"/>
    <n v="0"/>
    <s v="SI"/>
    <s v="NO"/>
    <s v="2023;2923;3023;3123;2123;2223;2323;2423;2523;2623;2723;2823;3223;3323;3423;3723;3523;3623;3823"/>
    <s v="Encuestador urbano GEIH Vigencias"/>
    <s v="0"/>
  </r>
  <r>
    <s v="DRA"/>
    <s v="DRA_4389"/>
    <x v="13"/>
    <s v="Tematica Mercado"/>
    <s v="MERCADO_2023_GEIH"/>
    <s v="Bases de datos de la temática de mercado laboral"/>
    <x v="61"/>
    <n v="10"/>
    <s v="2017011000391 "/>
    <s v="BUCARAMANGA"/>
    <s v="ARAUCA"/>
    <s v="Talento_Humano"/>
    <s v="Encuestador"/>
    <n v="3"/>
    <n v="10"/>
    <n v="4.9997637753274704"/>
    <n v="1312310"/>
    <d v="2023-01-01T00:00:00"/>
    <n v="1"/>
    <n v="40025424"/>
    <n v="40025424"/>
    <n v="0"/>
    <s v="SI"/>
    <s v="NO"/>
    <s v="923;1223;1423"/>
    <s v="Encuestador urbano GEIH Vigencias"/>
    <s v="0"/>
  </r>
  <r>
    <s v="DRA"/>
    <s v="DRA_4390"/>
    <x v="13"/>
    <s v="Tematica Mercado"/>
    <s v="MERCADO_2023_GEIH"/>
    <s v="Bases de datos de la temática de mercado laboral"/>
    <x v="61"/>
    <n v="10"/>
    <s v="2017011000391 "/>
    <s v="BOGOTA"/>
    <s v="YOPAL"/>
    <s v="Talento_Humano"/>
    <s v="Encuestador"/>
    <n v="3"/>
    <n v="10"/>
    <n v="4.9997637753274704"/>
    <n v="1312310"/>
    <d v="2023-01-01T00:00:00"/>
    <n v="1"/>
    <n v="40025424"/>
    <n v="40025424"/>
    <n v="0"/>
    <s v="SI"/>
    <s v="NO"/>
    <s v="38223;38623;38823;43423;45523;43623;43823;44423;45123;44623;45323;47523;40823;42823"/>
    <s v="Encuestador urbano GEIH Vigencias"/>
    <s v="0"/>
  </r>
  <r>
    <s v="DRA"/>
    <s v="DRA_4391"/>
    <x v="13"/>
    <s v="Tematica Mercado"/>
    <s v="MERCADO_2023_GEIH"/>
    <s v="Bases de datos de la temática de mercado laboral"/>
    <x v="61"/>
    <n v="10"/>
    <s v="2017011000391 "/>
    <s v="CALI"/>
    <s v="MOCOA"/>
    <s v="Talento_Humano"/>
    <s v="Encuestador"/>
    <n v="2"/>
    <n v="10"/>
    <n v="4.9997637753274704"/>
    <n v="1312310"/>
    <d v="2023-01-01T00:00:00"/>
    <n v="1"/>
    <n v="26683616"/>
    <n v="26683616"/>
    <n v="0"/>
    <s v="SI"/>
    <s v="NO"/>
    <s v="4023;7023"/>
    <s v="Encuestador urbano GEIH Vigencias"/>
    <s v="0"/>
  </r>
  <r>
    <s v="DRA"/>
    <s v="DRA_4392"/>
    <x v="13"/>
    <s v="Tematica Mercado"/>
    <s v="MERCADO_2023_GEIH"/>
    <s v="Bases de datos de la temática de mercado laboral"/>
    <x v="61"/>
    <n v="10"/>
    <s v="2017011000391 "/>
    <s v="BOGOTA"/>
    <s v="LETICIA"/>
    <s v="Talento_Humano"/>
    <s v="Encuestador"/>
    <n v="2"/>
    <n v="10"/>
    <n v="4.9997637753274704"/>
    <n v="1312310"/>
    <d v="2023-01-01T00:00:00"/>
    <n v="1"/>
    <n v="26683616"/>
    <n v="26683616"/>
    <n v="0"/>
    <s v="SI"/>
    <s v="NO"/>
    <s v="38223;38623;38823;43423;45523;43623;43823;44423;45123;44623;45323;47523;40823;42823"/>
    <s v="Encuestador urbano GEIH Vigencias"/>
    <s v="0"/>
  </r>
  <r>
    <s v="DRA"/>
    <s v="DRA_4393"/>
    <x v="13"/>
    <s v="Tematica Mercado"/>
    <s v="MERCADO_2023_GEIH"/>
    <s v="Bases de datos de la temática de mercado laboral"/>
    <x v="61"/>
    <n v="10"/>
    <s v="2017011000391 "/>
    <s v="BOGOTA"/>
    <s v="INIRIDA"/>
    <s v="Talento_Humano"/>
    <s v="Encuestador"/>
    <n v="2"/>
    <n v="10"/>
    <n v="4.9997637753274704"/>
    <n v="1312310"/>
    <d v="2023-01-01T00:00:00"/>
    <n v="1"/>
    <n v="26683616"/>
    <n v="26683616"/>
    <n v="0"/>
    <s v="SI"/>
    <s v="NO"/>
    <s v="38223;38623;38823;43423;45523;43623;43823;44423;45123;44623;45323;47523;40823;42823"/>
    <s v="Encuestador urbano GEIH Vigencias"/>
    <s v="0"/>
  </r>
  <r>
    <s v="DRA"/>
    <s v="DRA_4394"/>
    <x v="13"/>
    <s v="Tematica Mercado"/>
    <s v="MERCADO_2023_GEIH"/>
    <s v="Bases de datos de la temática de mercado laboral"/>
    <x v="61"/>
    <n v="10"/>
    <s v="2017011000391 "/>
    <s v="BOGOTA"/>
    <s v="SAN JOSE DEL GUAVIARE"/>
    <s v="Talento_Humano"/>
    <s v="Encuestador"/>
    <n v="2"/>
    <n v="10"/>
    <n v="4.9997637753274704"/>
    <n v="1312310"/>
    <d v="2023-01-01T00:00:00"/>
    <n v="1"/>
    <n v="26683616"/>
    <n v="26683616"/>
    <n v="0"/>
    <s v="SI"/>
    <s v="NO"/>
    <s v="38223;38623;38823;43423;45523;43623;43823;44423;45123;44623;45323;47523;40823;42823"/>
    <s v="Encuestador urbano GEIH Vigencias"/>
    <s v="0"/>
  </r>
  <r>
    <s v="DRA"/>
    <s v="DRA_4395"/>
    <x v="13"/>
    <s v="Tematica Mercado"/>
    <s v="MERCADO_2023_GEIH"/>
    <s v="Bases de datos de la temática de mercado laboral"/>
    <x v="61"/>
    <n v="10"/>
    <s v="2017011000391 "/>
    <s v="BOGOTA"/>
    <s v="MITU"/>
    <s v="Talento_Humano"/>
    <s v="Encuestador"/>
    <n v="3"/>
    <n v="10"/>
    <n v="3.7783983967202799"/>
    <n v="1312310"/>
    <d v="2023-01-01T00:00:00"/>
    <n v="1"/>
    <n v="39865143"/>
    <n v="39865143"/>
    <n v="0"/>
    <s v="SI"/>
    <s v="NO"/>
    <s v="38223;38623;38823;43423;45523;43623;43823;44423;45123;44623;45323;47523;40823;42823"/>
    <s v="Encuestador urbano GEIH Vigencias"/>
    <s v="0"/>
  </r>
  <r>
    <s v="DRA"/>
    <s v="DRA_4396"/>
    <x v="13"/>
    <s v="Tematica Mercado"/>
    <s v="MERCADO_2023_GEIH"/>
    <s v="Bases de datos de la temática de mercado laboral"/>
    <x v="61"/>
    <n v="10"/>
    <s v="2017011000391 "/>
    <s v="BOGOTA"/>
    <s v="PUERTO CARRENO"/>
    <s v="Talento_Humano"/>
    <s v="Encuestador"/>
    <n v="2"/>
    <n v="10"/>
    <n v="4.9997637753274704"/>
    <n v="1312310"/>
    <d v="2023-01-01T00:00:00"/>
    <n v="1"/>
    <n v="26683616"/>
    <n v="26683616"/>
    <n v="0"/>
    <s v="SI"/>
    <s v="NO"/>
    <s v="38223;38623;38823;43423;45523;43623;43823;44423;45123;44623;45323;47523;40823;42823"/>
    <s v="Encuestador urbano GEIH Vigencias"/>
    <s v="0"/>
  </r>
  <r>
    <s v="DRA"/>
    <s v="DRA_4397"/>
    <x v="13"/>
    <s v="Tematica Mercado"/>
    <s v="MERCADO_2023_GEIH"/>
    <s v="Bases de datos de la temática de mercado laboral"/>
    <x v="61"/>
    <n v="10"/>
    <s v="2017011000391 "/>
    <s v="CALI"/>
    <s v="BUENAVENTURA"/>
    <s v="Talento_Humano"/>
    <s v="Encuestador"/>
    <n v="3"/>
    <n v="10"/>
    <n v="4.9997637753274704"/>
    <n v="1312310"/>
    <d v="2023-01-01T00:00:00"/>
    <n v="1"/>
    <n v="40025424"/>
    <n v="40025424"/>
    <n v="0"/>
    <s v="SI"/>
    <s v="NO"/>
    <s v="1323;1423;1523;1623;2123;2323;2423;2523;2623;2723;2823;7723;3123;3223;5523;5623;5723;5823;5923;6023;34623;4123;4223;4323;4423;4523;4623;5023;7123;7823;823;923;4923;3723;6723"/>
    <s v="Encuestador urbano GEIH Vigencias"/>
    <s v="0"/>
  </r>
  <r>
    <s v="DRA"/>
    <s v="DRA_4398"/>
    <x v="13"/>
    <s v="Tematica Mercado"/>
    <s v="MERCADO_2023_GEIH"/>
    <s v="Bases de datos de la temática de mercado laboral"/>
    <x v="61"/>
    <n v="10"/>
    <s v="2017011000391 "/>
    <s v="BOGOTA"/>
    <s v="SOACHA"/>
    <s v="Talento_Humano"/>
    <s v="Encuestador"/>
    <n v="3"/>
    <n v="10"/>
    <n v="4.9997637753274704"/>
    <n v="1312310"/>
    <d v="2023-01-01T00:00:00"/>
    <n v="1"/>
    <n v="40025424"/>
    <n v="40025424"/>
    <n v="0"/>
    <s v="SI"/>
    <s v="NO"/>
    <n v="0"/>
    <s v="Encuestador urbano GEIH Vigencias"/>
    <s v="0"/>
  </r>
  <r>
    <s v="DRA"/>
    <s v="DRA_4399"/>
    <x v="13"/>
    <s v="Tematica Mercado"/>
    <s v="MERCADO_2023_GEIH"/>
    <s v="Bases de datos de la temática de mercado laboral"/>
    <x v="61"/>
    <n v="10"/>
    <s v="2017011000391 "/>
    <s v="BUCARAMANGA"/>
    <s v="BARRANCABERMEJA"/>
    <s v="Talento_Humano"/>
    <s v="Encuestador"/>
    <n v="3"/>
    <n v="10"/>
    <n v="4.9997637753274704"/>
    <n v="1312310"/>
    <d v="2023-01-01T00:00:00"/>
    <n v="1"/>
    <n v="40025424"/>
    <n v="40025424"/>
    <n v="0"/>
    <s v="SI"/>
    <s v="NO"/>
    <s v="3023;3123;3623"/>
    <s v="Encuestador urbano GEIH Vigencias"/>
    <s v="0"/>
  </r>
  <r>
    <s v="DRA"/>
    <s v="DRA_4400"/>
    <x v="13"/>
    <s v="Tematica Mercado"/>
    <s v="MERCADO_2023_GEIH"/>
    <s v="Bases de datos de la temática de mercado laboral"/>
    <x v="61"/>
    <n v="10"/>
    <s v="2017011000391 "/>
    <s v="CALI"/>
    <s v="TUMACO"/>
    <s v="Talento_Humano"/>
    <s v="Encuestador"/>
    <n v="2"/>
    <n v="10"/>
    <n v="4.9997637753274704"/>
    <n v="1312310"/>
    <d v="2023-01-01T00:00:00"/>
    <n v="1"/>
    <n v="26683616"/>
    <n v="26683616"/>
    <n v="0"/>
    <s v="SI"/>
    <s v="NO"/>
    <s v="1323;1423;1523;1623;2123;2323;2423;2523;2623;2723;2823;7723;3123;3223;5523;5623;5723;5823;5923;6023;34623;4123;4223;4323;4423;4523;4623;5023;7123;7823;823;923;4923;3723;6723"/>
    <s v="Encuestador urbano GEIH Vigencias"/>
    <s v="0"/>
  </r>
  <r>
    <s v="DRA"/>
    <s v="DRA_4401"/>
    <x v="13"/>
    <s v="Tematica Mercado"/>
    <s v="MERCADO_2023_GEIH"/>
    <s v="Bases de datos de la temática de mercado laboral"/>
    <x v="61"/>
    <n v="10"/>
    <s v="2017011000391 "/>
    <s v="BARRANQUILLA"/>
    <s v="BARRANQUILLA"/>
    <s v="Talento_Humano"/>
    <s v="Encuestador"/>
    <n v="2"/>
    <n v="10"/>
    <n v="4.9997637753274704"/>
    <n v="1312310"/>
    <d v="2023-01-01T00:00:00"/>
    <n v="1"/>
    <n v="26683616"/>
    <n v="26683616"/>
    <n v="0"/>
    <s v="SI"/>
    <s v="NO"/>
    <s v="15523;16123;16223;16323;16423;16523;16623;16723;16823;16923;20123;20223;20923;21023;21123;21223;21523;21823;28123;29223;29423;29623;29723;30123;30523;30923;31223"/>
    <s v="Encuestador rural GEIH Vigencias"/>
    <s v="0"/>
  </r>
  <r>
    <s v="DRA"/>
    <s v="DRA_4402"/>
    <x v="13"/>
    <s v="Tematica Mercado"/>
    <s v="MERCADO_2023_GEIH"/>
    <s v="Bases de datos de la temática de mercado laboral"/>
    <x v="61"/>
    <n v="10"/>
    <s v="2017011000391 "/>
    <s v="BARRANQUILLA"/>
    <s v="BARRANQUILLA"/>
    <s v="Talento_Humano"/>
    <s v="Encuestador"/>
    <n v="2"/>
    <n v="10"/>
    <n v="4.9997637753274704"/>
    <n v="1312310"/>
    <d v="2023-01-01T00:00:00"/>
    <n v="1"/>
    <n v="26683616"/>
    <n v="26683616"/>
    <n v="0"/>
    <s v="SI"/>
    <s v="NO"/>
    <s v="15523;16123;16223;16323;16423;16523;16623;16723;16823;16923;20123;20223;20923;21023;21123;21223;21523;21823;28123;29223;29423;29623;29723;30123;30523;30923;31223"/>
    <s v="Encuestador rural GEIH Vigencias"/>
    <s v="0"/>
  </r>
  <r>
    <s v="DRA"/>
    <s v="DRA_4403"/>
    <x v="13"/>
    <s v="Tematica Mercado"/>
    <s v="MERCADO_2023_GEIH"/>
    <s v="Bases de datos de la temática de mercado laboral"/>
    <x v="61"/>
    <n v="10"/>
    <s v="2017011000391 "/>
    <s v="BARRANQUILLA"/>
    <s v="CARTAGENA"/>
    <s v="Talento_Humano"/>
    <s v="Encuestador"/>
    <n v="2"/>
    <n v="10"/>
    <n v="4.9997637753274704"/>
    <n v="1312310"/>
    <d v="2023-01-01T00:00:00"/>
    <n v="1"/>
    <n v="26683616"/>
    <n v="26683616"/>
    <n v="0"/>
    <s v="SI"/>
    <s v="NO"/>
    <s v="15523;16123;16223;16323;16423;16523;16623;16723;16823;16923;20123;20223;20923;21023;21123;21223;21523;21823;28123;29223;29423;29623;29723;30123;30523;30923;31223"/>
    <s v="Encuestador rural GEIH Vigencias"/>
    <s v="0"/>
  </r>
  <r>
    <s v="DRA"/>
    <s v="DRA_4404"/>
    <x v="13"/>
    <s v="Tematica Mercado"/>
    <s v="MERCADO_2023_GEIH"/>
    <s v="Bases de datos de la temática de mercado laboral"/>
    <x v="61"/>
    <n v="10"/>
    <s v="2017011000391 "/>
    <s v="BARRANQUILLA"/>
    <s v="CARTAGENA"/>
    <s v="Talento_Humano"/>
    <s v="Encuestador"/>
    <n v="2"/>
    <n v="10"/>
    <n v="4.9997637753274704"/>
    <n v="1312310"/>
    <d v="2023-01-01T00:00:00"/>
    <n v="1"/>
    <n v="26683616"/>
    <n v="26683616"/>
    <n v="0"/>
    <s v="SI"/>
    <s v="NO"/>
    <s v="15523;16123;16223;16323;16423;16523;16623;16723;16823;16923;20123;20223;20923;21023;21123;21223;21523;21823;28123;29223;29423;29623;29723;30123;30523;30923;31223"/>
    <s v="Encuestador rural GEIH Vigencias"/>
    <s v="0"/>
  </r>
  <r>
    <s v="DRA"/>
    <s v="DRA_4405"/>
    <x v="13"/>
    <s v="Tematica Mercado"/>
    <s v="MERCADO_2023_GEIH"/>
    <s v="Bases de datos de la temática de mercado laboral"/>
    <x v="61"/>
    <n v="10"/>
    <s v="2017011000391 "/>
    <s v="BARRANQUILLA"/>
    <s v="RIOHACHA"/>
    <s v="Talento_Humano"/>
    <s v="Encuestador"/>
    <n v="2"/>
    <n v="10"/>
    <n v="4.9997637753274704"/>
    <n v="1312310"/>
    <d v="2023-01-01T00:00:00"/>
    <n v="1"/>
    <n v="26683616"/>
    <n v="26683616"/>
    <n v="0"/>
    <s v="SI"/>
    <s v="NO"/>
    <s v="15523;16123;16223;16323;16423;16523;16623;16723;16823;16923;20123;20223;20923;21023;21123;21223;21523;21823;28123;29223;29423;29623;29723;30123;30523;30923;31223"/>
    <s v="Encuestador rural GEIH Vigencias"/>
    <s v="0"/>
  </r>
  <r>
    <s v="DRA"/>
    <s v="DRA_4406"/>
    <x v="13"/>
    <s v="Tematica Mercado"/>
    <s v="MERCADO_2023_GEIH"/>
    <s v="Bases de datos de la temática de mercado laboral"/>
    <x v="61"/>
    <n v="10"/>
    <s v="2017011000391 "/>
    <s v="BARRANQUILLA"/>
    <s v="RIOHACHA"/>
    <s v="Talento_Humano"/>
    <s v="Encuestador"/>
    <n v="3"/>
    <n v="10"/>
    <n v="4.9997637753274704"/>
    <n v="1312310"/>
    <d v="2023-01-01T00:00:00"/>
    <n v="1"/>
    <n v="40025424"/>
    <n v="40025424"/>
    <n v="0"/>
    <s v="SI"/>
    <s v="NO"/>
    <s v="15523;16123;16223;16323;16423;16523;16623;16723;16823;16923;20123;20223;20923;21023;21123;21223;21523;21823;28123;29223;29423;29623;29723;30123;30523;30923;31223;15523;16123;16223;16323;16423;16523;16623;16723;16823;16923;20123;20223;20923;21023;21123;21223;21523;21823;28123;29223;29423;29623;29723;30123;30523;30923;31223"/>
    <s v="Encuestador rural GEIH Vigencias"/>
    <s v="0"/>
  </r>
  <r>
    <s v="DRA"/>
    <s v="DRA_4407"/>
    <x v="13"/>
    <s v="Tematica Mercado"/>
    <s v="MERCADO_2023_GEIH"/>
    <s v="Bases de datos de la temática de mercado laboral"/>
    <x v="61"/>
    <n v="10"/>
    <s v="2017011000391 "/>
    <s v="BARRANQUILLA"/>
    <s v="SANTA MARTA"/>
    <s v="Talento_Humano"/>
    <s v="Encuestador"/>
    <n v="2"/>
    <n v="10"/>
    <n v="4.9997637753274704"/>
    <n v="1312310"/>
    <d v="2023-01-01T00:00:00"/>
    <n v="1"/>
    <n v="26683616"/>
    <n v="26683616"/>
    <n v="0"/>
    <s v="SI"/>
    <s v="NO"/>
    <s v="15523;16123;16223;16323;16423;16523;16623;16723;16823;16923;20123;20223;20923;21023;21123;21223;21523;21823;28123;29223;29423;29623;29723;30123;30523;30923;31223"/>
    <s v="Encuestador rural GEIH Vigencias"/>
    <s v="0"/>
  </r>
  <r>
    <s v="DRA"/>
    <s v="DRA_4408"/>
    <x v="13"/>
    <s v="Tematica Mercado"/>
    <s v="MERCADO_2023_GEIH"/>
    <s v="Bases de datos de la temática de mercado laboral"/>
    <x v="61"/>
    <n v="10"/>
    <s v="2017011000391 "/>
    <s v="BARRANQUILLA"/>
    <s v="SANTA MARTA"/>
    <s v="Talento_Humano"/>
    <s v="Encuestador"/>
    <n v="2"/>
    <n v="10"/>
    <n v="4.9997637753274704"/>
    <n v="1312310"/>
    <d v="2023-01-01T00:00:00"/>
    <n v="1"/>
    <n v="26683616"/>
    <n v="26683616"/>
    <n v="0"/>
    <s v="SI"/>
    <s v="NO"/>
    <s v="15523;16123;16223;16323;16423;16523;16623;16723;16823;16923;20123;20223;20923;21023;21123;21223;21523;21823;28123;29223;29423;29623;29723;30123;30523;30923;31223"/>
    <s v="Encuestador rural GEIH Vigencias"/>
    <s v="0"/>
  </r>
  <r>
    <s v="DRA"/>
    <s v="DRA_4409"/>
    <x v="13"/>
    <s v="Tematica Mercado"/>
    <s v="MERCADO_2023_GEIH"/>
    <s v="Bases de datos de la temática de mercado laboral"/>
    <x v="61"/>
    <n v="10"/>
    <s v="2017011000391 "/>
    <s v="BARRANQUILLA"/>
    <s v="SINCELEJO"/>
    <s v="Talento_Humano"/>
    <s v="Encuestador"/>
    <n v="3"/>
    <n v="10"/>
    <n v="4.9997637753274704"/>
    <n v="1312310"/>
    <d v="2023-01-01T00:00:00"/>
    <n v="1"/>
    <n v="40025424"/>
    <n v="40025424"/>
    <n v="0"/>
    <s v="SI"/>
    <s v="NO"/>
    <s v="15523;16123;16223;16323;16423;16523;16623;16723;16823;16923;20123;20223;20923;21023;21123;21223;21523;21823;28123;29223;29423;29623;29723;30123;30523;30923;31223"/>
    <s v="Encuestador rural GEIH Vigencias"/>
    <s v="0"/>
  </r>
  <r>
    <s v="DRA"/>
    <s v="DRA_4410"/>
    <x v="13"/>
    <s v="Tematica Mercado"/>
    <s v="MERCADO_2023_GEIH"/>
    <s v="Bases de datos de la temática de mercado laboral"/>
    <x v="61"/>
    <n v="10"/>
    <s v="2017011000391 "/>
    <s v="BARRANQUILLA"/>
    <s v="SINCELEJO"/>
    <s v="Talento_Humano"/>
    <s v="Encuestador"/>
    <n v="2"/>
    <n v="10"/>
    <n v="4.9997637753274704"/>
    <n v="1312310"/>
    <d v="2023-01-01T00:00:00"/>
    <n v="1"/>
    <n v="26683616"/>
    <n v="26683616"/>
    <n v="0"/>
    <s v="SI"/>
    <s v="NO"/>
    <s v="15523;16123;16223;16323;16423;16523;16623;16723;16823;16923;20123;20223;20923;21023;21123;21223;21523;21823;28123;29223;29423;29623;29723;30123;30523;30923;31223"/>
    <s v="Encuestador rural GEIH Vigencias"/>
    <s v="0"/>
  </r>
  <r>
    <s v="DRA"/>
    <s v="DRA_4411"/>
    <x v="13"/>
    <s v="Tematica Mercado"/>
    <s v="MERCADO_2023_GEIH"/>
    <s v="Bases de datos de la temática de mercado laboral"/>
    <x v="61"/>
    <n v="10"/>
    <s v="2017011000391 "/>
    <s v="BARRANQUILLA"/>
    <s v="VALLEDUPAR"/>
    <s v="Talento_Humano"/>
    <s v="Encuestador"/>
    <n v="2"/>
    <n v="10"/>
    <n v="4.9997637753274704"/>
    <n v="1312310"/>
    <d v="2023-01-01T00:00:00"/>
    <n v="1"/>
    <n v="26683616"/>
    <n v="26683616"/>
    <n v="0"/>
    <s v="SI"/>
    <s v="NO"/>
    <s v="15523;16123;16223;16323;16423;16523;16623;16723;16823;16923;20123;20223;20923;21023;21123;21223;21523;21823;28123;29223;29423;29623;29723;30123;30523;30923;31223"/>
    <s v="Encuestador rural GEIH Vigencias"/>
    <s v="0"/>
  </r>
  <r>
    <s v="DRA"/>
    <s v="DRA_4412"/>
    <x v="13"/>
    <s v="Tematica Mercado"/>
    <s v="MERCADO_2023_GEIH"/>
    <s v="Bases de datos de la temática de mercado laboral"/>
    <x v="61"/>
    <n v="10"/>
    <s v="2017011000391 "/>
    <s v="BARRANQUILLA"/>
    <s v="VALLEDUPAR"/>
    <s v="Talento_Humano"/>
    <s v="Encuestador"/>
    <n v="3"/>
    <n v="10"/>
    <n v="4.9997637753274704"/>
    <n v="1312310"/>
    <d v="2023-01-01T00:00:00"/>
    <n v="1"/>
    <n v="40025424"/>
    <n v="40025424"/>
    <n v="0"/>
    <s v="SI"/>
    <s v="NO"/>
    <s v="15523;16123;16223;16323;16423;16523;16623;16723;16823;16923;20123;20223;20923;21023;21123;21223;21523;21823;28123;29223;29423;29623;29723;30123;30523;30923;31223"/>
    <s v="Encuestador rural GEIH Vigencias"/>
    <s v="0"/>
  </r>
  <r>
    <s v="DRA"/>
    <s v="DRA_4413"/>
    <x v="13"/>
    <s v="Tematica Mercado"/>
    <s v="MERCADO_2023_GEIH"/>
    <s v="Bases de datos de la temática de mercado laboral"/>
    <x v="61"/>
    <n v="10"/>
    <s v="2017011000391 "/>
    <s v="BOGOTA"/>
    <s v="BOGOTA"/>
    <s v="Talento_Humano"/>
    <s v="Encuestador"/>
    <n v="4"/>
    <n v="10"/>
    <n v="4.9997637753274704"/>
    <n v="1312310"/>
    <d v="2023-01-01T00:00:00"/>
    <n v="1"/>
    <n v="53367232"/>
    <n v="53367232"/>
    <n v="0"/>
    <s v="SI"/>
    <s v="NO"/>
    <n v="0"/>
    <s v="Encuestador rural GEIH Vigencias"/>
    <s v="0"/>
  </r>
  <r>
    <s v="DRA"/>
    <s v="DRA_4414"/>
    <x v="13"/>
    <s v="Tematica Mercado"/>
    <s v="MERCADO_2023_GEIH"/>
    <s v="Bases de datos de la temática de mercado laboral"/>
    <x v="61"/>
    <n v="10"/>
    <s v="2017011000391 "/>
    <s v="BOGOTA"/>
    <s v="BOGOTA"/>
    <s v="Talento_Humano"/>
    <s v="Encuestador"/>
    <n v="3"/>
    <n v="10"/>
    <n v="4.9997637753274704"/>
    <n v="1312310"/>
    <d v="2023-01-01T00:00:00"/>
    <n v="1"/>
    <n v="40025424"/>
    <n v="40025424"/>
    <n v="0"/>
    <s v="SI"/>
    <s v="NO"/>
    <n v="0"/>
    <s v="Encuestador rural GEIH Vigencias"/>
    <s v="0"/>
  </r>
  <r>
    <s v="DRA"/>
    <s v="DRA_4415"/>
    <x v="13"/>
    <s v="Tematica Mercado"/>
    <s v="MERCADO_2023_GEIH"/>
    <s v="Bases de datos de la temática de mercado laboral"/>
    <x v="61"/>
    <n v="10"/>
    <s v="2017011000391 "/>
    <s v="BOGOTA"/>
    <s v="FLORENCIA"/>
    <s v="Talento_Humano"/>
    <s v="Encuestador"/>
    <n v="3"/>
    <n v="10"/>
    <n v="5"/>
    <n v="1312310"/>
    <d v="2023-01-01T00:00:00"/>
    <n v="1"/>
    <n v="40025455"/>
    <n v="40025455"/>
    <n v="0"/>
    <s v="SI"/>
    <s v="NO"/>
    <n v="0"/>
    <s v="Encuestador rural GEIH Vigencias"/>
    <s v="0"/>
  </r>
  <r>
    <s v="DRA"/>
    <s v="DRA_4416"/>
    <x v="13"/>
    <s v="Tematica Mercado"/>
    <s v="MERCADO_2023_GEIH"/>
    <s v="Bases de datos de la temática de mercado laboral"/>
    <x v="61"/>
    <n v="10"/>
    <s v="2017011000391 "/>
    <s v="BOGOTA"/>
    <s v="FLORENCIA"/>
    <s v="Talento_Humano"/>
    <s v="Encuestador"/>
    <n v="2"/>
    <n v="10"/>
    <n v="4.9997637753274704"/>
    <n v="1312310"/>
    <d v="2023-01-01T00:00:00"/>
    <n v="1"/>
    <n v="26683616"/>
    <n v="26683616"/>
    <n v="0"/>
    <s v="SI"/>
    <s v="NO"/>
    <n v="0"/>
    <s v="Encuestador rural GEIH Vigencias"/>
    <s v="0"/>
  </r>
  <r>
    <s v="DRA"/>
    <s v="DRA_4417"/>
    <x v="13"/>
    <s v="Tematica Mercado"/>
    <s v="MERCADO_2023_GEIH"/>
    <s v="Bases de datos de la temática de mercado laboral"/>
    <x v="61"/>
    <n v="10"/>
    <s v="2017011000391 "/>
    <s v="BOGOTA"/>
    <s v="NEIVA"/>
    <s v="Talento_Humano"/>
    <s v="Encuestador"/>
    <n v="2"/>
    <n v="10"/>
    <n v="4.9997637753274704"/>
    <n v="1312310"/>
    <d v="2023-01-01T00:00:00"/>
    <n v="1"/>
    <n v="26683616"/>
    <n v="26683616"/>
    <n v="0"/>
    <s v="SI"/>
    <s v="NO"/>
    <n v="0"/>
    <s v="Encuestador rural GEIH Vigencias"/>
    <s v="0"/>
  </r>
  <r>
    <s v="DRA"/>
    <s v="DRA_4418"/>
    <x v="13"/>
    <s v="Tematica Mercado"/>
    <s v="MERCADO_2023_GEIH"/>
    <s v="Bases de datos de la temática de mercado laboral"/>
    <x v="61"/>
    <n v="10"/>
    <s v="2017011000391 "/>
    <s v="BOGOTA"/>
    <s v="NEIVA"/>
    <s v="Talento_Humano"/>
    <s v="Encuestador"/>
    <n v="3"/>
    <n v="10"/>
    <n v="4.9997637753274704"/>
    <n v="1312310"/>
    <d v="2023-01-01T00:00:00"/>
    <n v="1"/>
    <n v="40025424"/>
    <n v="40025424"/>
    <n v="0"/>
    <s v="SI"/>
    <s v="NO"/>
    <n v="0"/>
    <s v="Encuestador rural GEIH Vigencias"/>
    <s v="0"/>
  </r>
  <r>
    <s v="DRA"/>
    <s v="DRA_4419"/>
    <x v="13"/>
    <s v="Tematica Mercado"/>
    <s v="MERCADO_2023_GEIH"/>
    <s v="Bases de datos de la temática de mercado laboral"/>
    <x v="61"/>
    <n v="10"/>
    <s v="2017011000391 "/>
    <s v="BOGOTA"/>
    <s v="TUNJA"/>
    <s v="Talento_Humano"/>
    <s v="Encuestador"/>
    <n v="3"/>
    <n v="10"/>
    <n v="4.9997637753274704"/>
    <n v="1312310"/>
    <d v="2023-01-01T00:00:00"/>
    <n v="1"/>
    <n v="40025424"/>
    <n v="40025424"/>
    <n v="0"/>
    <s v="SI"/>
    <s v="NO"/>
    <n v="0"/>
    <s v="Encuestador rural GEIH Vigencias"/>
    <s v="0"/>
  </r>
  <r>
    <s v="DRA"/>
    <s v="DRA_4420"/>
    <x v="13"/>
    <s v="Tematica Mercado"/>
    <s v="MERCADO_2023_GEIH"/>
    <s v="Bases de datos de la temática de mercado laboral"/>
    <x v="61"/>
    <n v="10"/>
    <s v="2017011000391 "/>
    <s v="BOGOTA"/>
    <s v="TUNJA"/>
    <s v="Talento_Humano"/>
    <s v="Encuestador"/>
    <n v="3"/>
    <n v="10"/>
    <n v="4.9997637753274704"/>
    <n v="1312310"/>
    <d v="2023-01-01T00:00:00"/>
    <n v="1"/>
    <n v="40025424"/>
    <n v="40025424"/>
    <n v="0"/>
    <s v="SI"/>
    <s v="NO"/>
    <n v="0"/>
    <s v="Encuestador rural GEIH Vigencias"/>
    <s v="0"/>
  </r>
  <r>
    <s v="DRA"/>
    <s v="DRA_4421"/>
    <x v="13"/>
    <s v="Tematica Mercado"/>
    <s v="MERCADO_2023_GEIH"/>
    <s v="Bases de datos de la temática de mercado laboral"/>
    <x v="61"/>
    <n v="10"/>
    <s v="2017011000391 "/>
    <s v="BOGOTA"/>
    <s v="VILLAVICENCIO"/>
    <s v="Talento_Humano"/>
    <s v="Encuestador"/>
    <n v="6"/>
    <n v="10"/>
    <n v="4.9997637753274704"/>
    <n v="1312310"/>
    <d v="2023-01-01T00:00:00"/>
    <n v="1"/>
    <n v="80050848"/>
    <n v="80050848"/>
    <n v="0"/>
    <s v="SI"/>
    <s v="NO"/>
    <n v="0"/>
    <s v="Encuestador rural GEIH Vigencias"/>
    <s v="0"/>
  </r>
  <r>
    <s v="DRA"/>
    <s v="DRA_4422"/>
    <x v="13"/>
    <s v="Tematica Mercado"/>
    <s v="MERCADO_2023_GEIH"/>
    <s v="Bases de datos de la temática de mercado laboral"/>
    <x v="61"/>
    <n v="10"/>
    <s v="2017011000391 "/>
    <s v="BUCARAMANGA"/>
    <s v="BUCARAMANGA"/>
    <s v="Talento_Humano"/>
    <s v="Encuestador"/>
    <n v="3"/>
    <n v="10"/>
    <n v="4.9997637753274704"/>
    <n v="1312310"/>
    <d v="2023-01-01T00:00:00"/>
    <n v="1"/>
    <n v="40025424"/>
    <n v="40025424"/>
    <n v="0"/>
    <s v="SI"/>
    <s v="NO"/>
    <s v="1723;4623;4923"/>
    <s v="Encuestador rural GEIH Vigencias"/>
    <s v="0"/>
  </r>
  <r>
    <s v="DRA"/>
    <s v="DRA_4423"/>
    <x v="13"/>
    <s v="Tematica Mercado"/>
    <s v="MERCADO_2023_GEIH"/>
    <s v="Bases de datos de la temática de mercado laboral"/>
    <x v="61"/>
    <n v="10"/>
    <s v="2017011000391 "/>
    <s v="BUCARAMANGA"/>
    <s v="BUCARAMANGA"/>
    <s v="Talento_Humano"/>
    <s v="Encuestador"/>
    <n v="3"/>
    <n v="10"/>
    <n v="4.9997637753274704"/>
    <n v="1312310"/>
    <d v="2023-01-01T00:00:00"/>
    <n v="1"/>
    <n v="40025424"/>
    <n v="40025424"/>
    <n v="0"/>
    <s v="SI"/>
    <s v="NO"/>
    <s v="2323;3223;3723"/>
    <s v="Encuestador rural GEIH Vigencias"/>
    <s v="0"/>
  </r>
  <r>
    <s v="DRA"/>
    <s v="DRA_4424"/>
    <x v="13"/>
    <s v="Tematica Mercado"/>
    <s v="MERCADO_2023_GEIH"/>
    <s v="Bases de datos de la temática de mercado laboral"/>
    <x v="61"/>
    <n v="10"/>
    <s v="2017011000391 "/>
    <s v="BUCARAMANGA"/>
    <s v="CUCUTA"/>
    <s v="Talento_Humano"/>
    <s v="Encuestador"/>
    <n v="3"/>
    <n v="10"/>
    <n v="4.9997637753274704"/>
    <n v="1312310"/>
    <d v="2023-01-01T00:00:00"/>
    <n v="1"/>
    <n v="40025424"/>
    <n v="40025424"/>
    <n v="0"/>
    <s v="SI"/>
    <s v="NO"/>
    <s v="2023;2123;2923;3823;4723;5323"/>
    <s v="Encuestador rural GEIH Vigencias"/>
    <s v="0"/>
  </r>
  <r>
    <s v="DRA"/>
    <s v="DRA_4425"/>
    <x v="13"/>
    <s v="Tematica Mercado"/>
    <s v="MERCADO_2023_GEIH"/>
    <s v="Bases de datos de la temática de mercado laboral"/>
    <x v="61"/>
    <n v="10"/>
    <s v="2017011000391 "/>
    <s v="BUCARAMANGA"/>
    <s v="CUCUTA"/>
    <s v="Talento_Humano"/>
    <s v="Encuestador"/>
    <n v="3"/>
    <n v="10"/>
    <n v="4.9997637753274704"/>
    <n v="1312310"/>
    <d v="2023-01-01T00:00:00"/>
    <n v="1"/>
    <n v="40025424"/>
    <n v="40025424"/>
    <n v="0"/>
    <s v="SI"/>
    <s v="NO"/>
    <s v="2023;2123;2923;3823;4723;5323"/>
    <s v="Encuestador rural GEIH Vigencias"/>
    <s v="0"/>
  </r>
  <r>
    <s v="DRA"/>
    <s v="DRA_4426"/>
    <x v="13"/>
    <s v="Tematica Mercado"/>
    <s v="MERCADO_2023_GEIH"/>
    <s v="Bases de datos de la temática de mercado laboral"/>
    <x v="61"/>
    <n v="10"/>
    <s v="2017011000391 "/>
    <s v="CALI"/>
    <s v="CALI"/>
    <s v="Talento_Humano"/>
    <s v="Encuestador"/>
    <n v="3"/>
    <n v="10"/>
    <n v="4.9997637753274704"/>
    <n v="1312310"/>
    <d v="2023-01-01T00:00:00"/>
    <n v="1"/>
    <n v="40025424"/>
    <n v="40025424"/>
    <n v="0"/>
    <s v="SI"/>
    <s v="NO"/>
    <s v="723;1023;1223;1923;2023;2223;3323;3423;6423;6523;6623;6823;6923;5223;7323;7423;7523;7923;8023;8223"/>
    <s v="Encuestador rural GEIH Vigencias"/>
    <s v="0"/>
  </r>
  <r>
    <s v="DRA"/>
    <s v="DRA_4427"/>
    <x v="13"/>
    <s v="Tematica Mercado"/>
    <s v="MERCADO_2023_GEIH"/>
    <s v="Bases de datos de la temática de mercado laboral"/>
    <x v="61"/>
    <n v="10"/>
    <s v="2017011000391 "/>
    <s v="CALI"/>
    <s v="CALI"/>
    <s v="Talento_Humano"/>
    <s v="Encuestador"/>
    <n v="3"/>
    <n v="10"/>
    <n v="4.9997637753274704"/>
    <n v="1312310"/>
    <d v="2023-01-01T00:00:00"/>
    <n v="1"/>
    <n v="40025424"/>
    <n v="40025424"/>
    <n v="0"/>
    <s v="SI"/>
    <s v="NO"/>
    <s v="723;1023;1223;1923;2023;2223;3323;3423;6423;6523;6623;6823;6923;5223;7323;7423;7523;7923;8023;8223"/>
    <s v="Encuestador rural GEIH Vigencias"/>
    <s v="0"/>
  </r>
  <r>
    <s v="DRA"/>
    <s v="DRA_4428"/>
    <x v="13"/>
    <s v="Tematica Mercado"/>
    <s v="MERCADO_2023_GEIH"/>
    <s v="Bases de datos de la temática de mercado laboral"/>
    <x v="61"/>
    <n v="10"/>
    <s v="2017011000391 "/>
    <s v="CALI"/>
    <s v="PASTO"/>
    <s v="Talento_Humano"/>
    <s v="Encuestador"/>
    <n v="4"/>
    <n v="10"/>
    <n v="4.9997637753274704"/>
    <n v="1312310"/>
    <d v="2023-01-01T00:00:00"/>
    <n v="1"/>
    <n v="53367232"/>
    <n v="53367232"/>
    <n v="0"/>
    <s v="SI"/>
    <s v="NO"/>
    <s v="723;1023;1223;1923;2023;2223;3323;3423;6423;6523;6623;6823;6923;5223;7323;7423;7523;7923;8023;8223"/>
    <s v="Encuestador rural GEIH Vigencias"/>
    <s v="0"/>
  </r>
  <r>
    <s v="DRA"/>
    <s v="DRA_4429"/>
    <x v="13"/>
    <s v="Tematica Mercado"/>
    <s v="MERCADO_2023_GEIH"/>
    <s v="Bases de datos de la temática de mercado laboral"/>
    <x v="61"/>
    <n v="10"/>
    <s v="2017011000391 "/>
    <s v="CALI"/>
    <s v="PASTO"/>
    <s v="Talento_Humano"/>
    <s v="Encuestador"/>
    <n v="3"/>
    <n v="10"/>
    <n v="4.9997637753274704"/>
    <n v="1312310"/>
    <d v="2023-01-01T00:00:00"/>
    <n v="1"/>
    <n v="40025424"/>
    <n v="40025424"/>
    <n v="0"/>
    <s v="SI"/>
    <s v="NO"/>
    <s v="723;1023;1223;1923;2023;2223;3323;3423;6423;6523;6623;6823;6923;5223;7323;7423;7523;7923;8023;8223"/>
    <s v="Encuestador rural GEIH Vigencias"/>
    <s v="0"/>
  </r>
  <r>
    <s v="DRA"/>
    <s v="DRA_4430"/>
    <x v="13"/>
    <s v="Tematica Mercado"/>
    <s v="MERCADO_2023_GEIH"/>
    <s v="Bases de datos de la temática de mercado laboral"/>
    <x v="61"/>
    <n v="10"/>
    <s v="2017011000391 "/>
    <s v="CALI"/>
    <s v="POPAYAN"/>
    <s v="Talento_Humano"/>
    <s v="Encuestador"/>
    <n v="4"/>
    <n v="10"/>
    <n v="4.9997637753274704"/>
    <n v="1312310"/>
    <d v="2023-01-01T00:00:00"/>
    <n v="1"/>
    <n v="53367232"/>
    <n v="53367232"/>
    <n v="0"/>
    <s v="SI"/>
    <s v="NO"/>
    <s v="723;1023;1223;1923;2023;2223;3323;3423;6423;6523;6623;6823;6923;5223;7323;7423;7523;7923;8023;8223"/>
    <s v="Encuestador rural GEIH Vigencias"/>
    <s v="0"/>
  </r>
  <r>
    <s v="DRA"/>
    <s v="DRA_4431"/>
    <x v="13"/>
    <s v="Tematica Mercado"/>
    <s v="MERCADO_2023_GEIH"/>
    <s v="Bases de datos de la temática de mercado laboral"/>
    <x v="61"/>
    <n v="10"/>
    <s v="2017011000391 "/>
    <s v="CALI"/>
    <s v="POPAYAN"/>
    <s v="Talento_Humano"/>
    <s v="Encuestador"/>
    <n v="3"/>
    <n v="10"/>
    <n v="4.9997637753274704"/>
    <n v="1312310"/>
    <d v="2023-01-01T00:00:00"/>
    <n v="1"/>
    <n v="40025424"/>
    <n v="40025424"/>
    <n v="0"/>
    <s v="SI"/>
    <s v="NO"/>
    <s v="723;1023;1223;1923;2023;2223;3323;3423;6423;6523;6623;6823;6923;5223;7323;7423;7523;7923;8023;8223"/>
    <s v="Encuestador rural GEIH Vigencias"/>
    <s v="0"/>
  </r>
  <r>
    <s v="DRA"/>
    <s v="DRA_4432"/>
    <x v="13"/>
    <s v="Tematica Mercado"/>
    <s v="MERCADO_2023_GEIH"/>
    <s v="Bases de datos de la temática de mercado laboral"/>
    <x v="61"/>
    <n v="10"/>
    <s v="2017011000391 "/>
    <s v="MANIZALES"/>
    <s v="MANIZALES"/>
    <s v="Talento_Humano"/>
    <s v="Encuestador"/>
    <n v="4"/>
    <n v="10"/>
    <n v="5"/>
    <n v="1312310"/>
    <d v="2023-01-01T00:00:00"/>
    <n v="1"/>
    <n v="53367273.333333299"/>
    <n v="53367232"/>
    <n v="41.333333298563957"/>
    <s v="SI"/>
    <s v="NO"/>
    <s v="1623;4123;4223;4323"/>
    <s v="Encuestador rural GEIH Vigencias"/>
    <s v="0"/>
  </r>
  <r>
    <s v="DRA"/>
    <s v="DRA_4433"/>
    <x v="13"/>
    <s v="Tematica Mercado"/>
    <s v="MERCADO_2023_GEIH"/>
    <s v="Bases de datos de la temática de mercado laboral"/>
    <x v="61"/>
    <n v="10"/>
    <s v="2017011000391 "/>
    <s v="MANIZALES"/>
    <s v="MANIZALES"/>
    <s v="Talento_Humano"/>
    <s v="Encuestador"/>
    <n v="3"/>
    <n v="10"/>
    <n v="5"/>
    <n v="1312310"/>
    <d v="2023-01-01T00:00:00"/>
    <n v="1"/>
    <n v="40025455"/>
    <n v="40025424"/>
    <n v="31"/>
    <s v="SI"/>
    <s v="NO"/>
    <s v="4923;5023;5123"/>
    <s v="Encuestador rural GEIH Vigencias"/>
    <s v="0"/>
  </r>
  <r>
    <s v="DRA"/>
    <s v="DRA_4434"/>
    <x v="13"/>
    <s v="Tematica Mercado"/>
    <s v="MERCADO_2023_GEIH"/>
    <s v="Bases de datos de la temática de mercado laboral"/>
    <x v="61"/>
    <n v="10"/>
    <s v="2017011000391 "/>
    <s v="MANIZALES"/>
    <s v="ARMENIA"/>
    <s v="Talento_Humano"/>
    <s v="Encuestador"/>
    <n v="3"/>
    <n v="10"/>
    <n v="5"/>
    <n v="1312310"/>
    <d v="2023-01-01T00:00:00"/>
    <n v="1"/>
    <n v="40025455"/>
    <n v="40025424"/>
    <n v="31"/>
    <s v="SI"/>
    <s v="NO"/>
    <s v="5623;5723;5823"/>
    <s v="Encuestador rural GEIH Vigencias"/>
    <s v="0"/>
  </r>
  <r>
    <s v="DRA"/>
    <s v="DRA_4435"/>
    <x v="13"/>
    <s v="Tematica Mercado"/>
    <s v="MERCADO_2023_GEIH"/>
    <s v="Bases de datos de la temática de mercado laboral"/>
    <x v="61"/>
    <n v="10"/>
    <s v="2017011000391 "/>
    <s v="MANIZALES"/>
    <s v="ARMENIA"/>
    <s v="Talento_Humano"/>
    <s v="Encuestador"/>
    <n v="3"/>
    <n v="10"/>
    <n v="5"/>
    <n v="1312310"/>
    <d v="2023-01-01T00:00:00"/>
    <n v="1"/>
    <n v="40025455"/>
    <n v="40025424"/>
    <n v="31"/>
    <s v="SI"/>
    <s v="NO"/>
    <s v="5223;5323;5423"/>
    <s v="Encuestador rural GEIH Vigencias"/>
    <s v="0"/>
  </r>
  <r>
    <s v="DRA"/>
    <s v="DRA_4436"/>
    <x v="13"/>
    <s v="Tematica Mercado"/>
    <s v="MERCADO_2023_GEIH"/>
    <s v="Bases de datos de la temática de mercado laboral"/>
    <x v="61"/>
    <n v="10"/>
    <s v="2017011000391 "/>
    <s v="MANIZALES"/>
    <s v="IBAGUE"/>
    <s v="Talento_Humano"/>
    <s v="Encuestador"/>
    <n v="4"/>
    <n v="10"/>
    <n v="5"/>
    <n v="1312310"/>
    <d v="2023-01-01T00:00:00"/>
    <n v="1"/>
    <n v="53367273.333333299"/>
    <n v="53367232"/>
    <n v="41.333333298563957"/>
    <s v="SI"/>
    <s v="NO"/>
    <s v="3323;3423;3623;5523"/>
    <s v="Encuestador rural GEIH Vigencias"/>
    <s v="0"/>
  </r>
  <r>
    <s v="DRA"/>
    <s v="DRA_4437"/>
    <x v="13"/>
    <s v="Tematica Mercado"/>
    <s v="MERCADO_2023_GEIH"/>
    <s v="Bases de datos de la temática de mercado laboral"/>
    <x v="61"/>
    <n v="10"/>
    <s v="2017011000391 "/>
    <s v="MANIZALES"/>
    <s v="IBAGUE"/>
    <s v="Talento_Humano"/>
    <s v="Encuestador"/>
    <n v="3"/>
    <n v="10"/>
    <n v="5"/>
    <n v="1312310"/>
    <d v="2023-01-01T00:00:00"/>
    <n v="1"/>
    <n v="40025455"/>
    <n v="40025424"/>
    <n v="31"/>
    <s v="SI"/>
    <s v="NO"/>
    <s v="823;923;5923"/>
    <s v="Encuestador rural GEIH Vigencias"/>
    <s v="0"/>
  </r>
  <r>
    <s v="DRA"/>
    <s v="DRA_4438"/>
    <x v="13"/>
    <s v="Tematica Mercado"/>
    <s v="MERCADO_2023_GEIH"/>
    <s v="Bases de datos de la temática de mercado laboral"/>
    <x v="61"/>
    <n v="10"/>
    <s v="2017011000391 "/>
    <s v="MANIZALES"/>
    <s v="PEREIRA"/>
    <s v="Talento_Humano"/>
    <s v="Encuestador"/>
    <n v="3"/>
    <n v="10"/>
    <n v="5"/>
    <n v="1312310"/>
    <d v="2023-01-01T00:00:00"/>
    <n v="1"/>
    <n v="40025455"/>
    <n v="40025424"/>
    <n v="31"/>
    <s v="SI"/>
    <s v="NO"/>
    <s v="3823;6023;6123"/>
    <s v="Encuestador rural GEIH Vigencias"/>
    <s v="0"/>
  </r>
  <r>
    <s v="DRA"/>
    <s v="DRA_4439"/>
    <x v="13"/>
    <s v="Tematica Mercado"/>
    <s v="MERCADO_2023_GEIH"/>
    <s v="Bases de datos de la temática de mercado laboral"/>
    <x v="61"/>
    <n v="10"/>
    <s v="2017011000391 "/>
    <s v="MANIZALES"/>
    <s v="PEREIRA"/>
    <s v="Talento_Humano"/>
    <s v="Encuestador"/>
    <n v="3"/>
    <n v="10"/>
    <n v="5"/>
    <n v="1312310"/>
    <d v="2023-01-01T00:00:00"/>
    <n v="1"/>
    <n v="40025455"/>
    <n v="40025424"/>
    <n v="31"/>
    <s v="SI"/>
    <s v="NO"/>
    <s v="1823;4723;4823"/>
    <s v="Encuestador rural GEIH Vigencias"/>
    <s v="0"/>
  </r>
  <r>
    <s v="DRA"/>
    <s v="DRA_4440"/>
    <x v="13"/>
    <s v="Tematica Mercado"/>
    <s v="MERCADO_2023_GEIH"/>
    <s v="Bases de datos de la temática de mercado laboral"/>
    <x v="61"/>
    <n v="10"/>
    <s v="2017011000391 "/>
    <s v="MEDELLIN"/>
    <s v="MEDELLIN"/>
    <s v="Talento_Humano"/>
    <s v="Encuestador"/>
    <n v="4"/>
    <n v="10"/>
    <n v="4.9997637753274704"/>
    <n v="1312310"/>
    <d v="2023-01-01T00:00:00"/>
    <n v="1"/>
    <n v="53367232"/>
    <n v="53367232"/>
    <n v="0"/>
    <s v="SI"/>
    <s v="NO"/>
    <s v="5923;6023;7623;7723;7823;7923;8023;6123;6223;6323;6423;6523;6623;6723;6823;6923;7023;7123;7223;7323;7423;7523;8123;8223;8323;8423;9123;8523;8623;8723;9223;8823;8923;9023;9323"/>
    <s v="Encuestador rural GEIH Vigencias"/>
    <s v="0"/>
  </r>
  <r>
    <s v="DRA"/>
    <s v="DRA_4441"/>
    <x v="13"/>
    <s v="Tematica Mercado"/>
    <s v="MERCADO_2023_GEIH"/>
    <s v="Bases de datos de la temática de mercado laboral"/>
    <x v="61"/>
    <n v="10"/>
    <s v="2017011000391 "/>
    <s v="MEDELLIN"/>
    <s v="MEDELLIN"/>
    <s v="Talento_Humano"/>
    <s v="Encuestador"/>
    <n v="3"/>
    <n v="10"/>
    <n v="4.9997637753274704"/>
    <n v="1312310"/>
    <d v="2023-01-01T00:00:00"/>
    <n v="1"/>
    <n v="40025424"/>
    <n v="40025424"/>
    <n v="0"/>
    <s v="SI"/>
    <s v="NO"/>
    <s v="5923;6023;7623;7723;7823;7923;8023;6123;6223;6323;6423;6523;6623;6723;6823;6923;7023;7123;7223;7323;7423;7523;8123;8223;8323;8423;9123;8523;8623;8723;9223;8823;8923;9023;9323"/>
    <s v="Encuestador rural GEIH Vigencias"/>
    <s v="0"/>
  </r>
  <r>
    <s v="DRA"/>
    <s v="DRA_4442"/>
    <x v="13"/>
    <s v="Tematica Mercado"/>
    <s v="MERCADO_2023_GEIH"/>
    <s v="Bases de datos de la temática de mercado laboral"/>
    <x v="61"/>
    <n v="10"/>
    <s v="2017011000391 "/>
    <s v="MEDELLIN"/>
    <s v="MEDELLIN"/>
    <s v="Talento_Humano"/>
    <s v="Encuestador"/>
    <n v="3"/>
    <n v="10"/>
    <n v="4.9997637753274704"/>
    <n v="1312310"/>
    <d v="2023-01-01T00:00:00"/>
    <n v="1"/>
    <n v="40025424"/>
    <n v="40025424"/>
    <n v="0"/>
    <s v="SI"/>
    <s v="NO"/>
    <s v="5923;6023;7623;7723;7823;7923;8023;6123;6223;6323;6423;6523;6623;6723;6823;6923;7023;7123;7223;7323;7423;7523;8123;8223;8323;8423;9123;8523;8623;8723;9223;8823;8923;9023;9323"/>
    <s v="Encuestador rural GEIH Vigencias"/>
    <s v="0"/>
  </r>
  <r>
    <s v="DRA"/>
    <s v="DRA_4443"/>
    <x v="13"/>
    <s v="Tematica Mercado"/>
    <s v="MERCADO_2023_GEIH"/>
    <s v="Bases de datos de la temática de mercado laboral"/>
    <x v="61"/>
    <n v="10"/>
    <s v="2017011000391 "/>
    <s v="MEDELLIN"/>
    <s v="MONTERIA"/>
    <s v="Talento_Humano"/>
    <s v="Encuestador"/>
    <n v="3"/>
    <n v="10"/>
    <n v="4.9997637753274704"/>
    <n v="1312310"/>
    <d v="2023-01-01T00:00:00"/>
    <n v="1"/>
    <n v="40025424"/>
    <n v="40025424"/>
    <n v="0"/>
    <s v="SI"/>
    <s v="NO"/>
    <s v="3923;4723;4823;4023;4123;4223;4323;4423;4523;4623;4923;5023;5123;5523;5223;5323;5423;5623"/>
    <s v="Encuestador rural GEIH Vigencias"/>
    <s v="0"/>
  </r>
  <r>
    <s v="DRA"/>
    <s v="DRA_4444"/>
    <x v="13"/>
    <s v="Tematica Mercado"/>
    <s v="MERCADO_2023_GEIH"/>
    <s v="Bases de datos de la temática de mercado laboral"/>
    <x v="61"/>
    <n v="10"/>
    <s v="2017011000391 "/>
    <s v="MEDELLIN"/>
    <s v="MONTERIA"/>
    <s v="Talento_Humano"/>
    <s v="Encuestador"/>
    <n v="3"/>
    <n v="10"/>
    <n v="4.9997637753274704"/>
    <n v="1312310"/>
    <d v="2023-01-01T00:00:00"/>
    <n v="1"/>
    <n v="40025424"/>
    <n v="40025424"/>
    <n v="0"/>
    <s v="SI"/>
    <s v="NO"/>
    <s v="3923;4723;4823;4023;4123;4223;4323;4423;4523;4623;4923;5023;5123;5523;5223;5323;5423;5623"/>
    <s v="Encuestador rural GEIH Vigencias"/>
    <s v="0"/>
  </r>
  <r>
    <s v="DRA"/>
    <s v="DRA_4445"/>
    <x v="13"/>
    <s v="Tematica Mercado"/>
    <s v="MERCADO_2023_GEIH"/>
    <s v="Bases de datos de la temática de mercado laboral"/>
    <x v="61"/>
    <n v="10"/>
    <s v="2017011000391 "/>
    <s v="MEDELLIN"/>
    <s v="QUIBDO"/>
    <s v="Talento_Humano"/>
    <s v="Encuestador"/>
    <n v="3"/>
    <n v="10"/>
    <n v="4.9997637753274704"/>
    <n v="1312310"/>
    <d v="2023-01-01T00:00:00"/>
    <n v="1"/>
    <n v="40025424"/>
    <n v="40025424"/>
    <n v="0"/>
    <s v="SI"/>
    <s v="NO"/>
    <s v="2023;2923;3023;3123;2123;2223;2323;2423;2523;2623;2723;2823;3223;3323;3423;3723;3523;3623;3823"/>
    <s v="Encuestador rural GEIH Vigencias"/>
    <s v="0"/>
  </r>
  <r>
    <s v="DRA"/>
    <s v="DRA_4446"/>
    <x v="13"/>
    <s v="Tematica Mercado"/>
    <s v="MERCADO_2023_GEIH"/>
    <s v="Bases de datos de la temática de mercado laboral"/>
    <x v="61"/>
    <n v="10"/>
    <s v="2017011000391 "/>
    <s v="MEDELLIN"/>
    <s v="QUIBDO"/>
    <s v="Talento_Humano"/>
    <s v="Encuestador"/>
    <n v="2"/>
    <n v="10"/>
    <n v="4.9997637753274704"/>
    <n v="1312310"/>
    <d v="2023-01-01T00:00:00"/>
    <n v="1"/>
    <n v="26683616"/>
    <n v="26683616"/>
    <n v="0"/>
    <s v="SI"/>
    <s v="NO"/>
    <s v="2023;2923;3023;3123;2123;2223;2323;2423;2523;2623;2723;2823;3223;3323;3423;3723;3523;3623;3823"/>
    <s v="Encuestador rural GEIH Vigencias"/>
    <s v="0"/>
  </r>
  <r>
    <s v="DRA"/>
    <s v="DRA_4447"/>
    <x v="13"/>
    <s v="Tematica Mercado"/>
    <s v="MERCADO_2023_GEIH"/>
    <s v="Bases de datos de la temática de mercado laboral"/>
    <x v="61"/>
    <n v="10"/>
    <s v="2017011000391 "/>
    <s v="BARRANQUILLA"/>
    <s v="BARRANQUILLA"/>
    <s v="Talento_Humano"/>
    <s v="Supervisor de campo"/>
    <n v="4"/>
    <n v="10"/>
    <n v="5"/>
    <n v="1606224"/>
    <d v="2023-01-01T00:00:00"/>
    <n v="1"/>
    <n v="65319776"/>
    <n v="65319776"/>
    <n v="0"/>
    <s v="SI"/>
    <s v="NO"/>
    <s v="323;15723;15823;17323;17523;22523;24123;24923;25123;25223;25323;25423;26023;26123;26323;29823"/>
    <s v="Supervisor de campo urbano GEIH Vigencias"/>
    <s v="0"/>
  </r>
  <r>
    <s v="DRA"/>
    <s v="DRA_4448"/>
    <x v="13"/>
    <s v="Tematica Mercado"/>
    <s v="MERCADO_2023_GEIH"/>
    <s v="Bases de datos de la temática de mercado laboral"/>
    <x v="61"/>
    <n v="10"/>
    <s v="2017011000391 "/>
    <s v="BARRANQUILLA"/>
    <s v="CARTAGENA"/>
    <s v="Talento_Humano"/>
    <s v="Supervisor de campo"/>
    <n v="3"/>
    <n v="10"/>
    <n v="5"/>
    <n v="1606224"/>
    <d v="2023-01-01T00:00:00"/>
    <n v="1"/>
    <n v="48989832"/>
    <n v="48989832"/>
    <n v="0"/>
    <s v="SI"/>
    <s v="NO"/>
    <s v="323;15723;15823;17323;17523;22523;24123;24923;25123;25223;25323;25423;26023;26123;26323;29823"/>
    <s v="Supervisor de campo urbano GEIH Vigencias"/>
    <s v="0"/>
  </r>
  <r>
    <s v="DRA"/>
    <s v="DRA_4449"/>
    <x v="13"/>
    <s v="Tematica Mercado"/>
    <s v="MERCADO_2023_GEIH"/>
    <s v="Bases de datos de la temática de mercado laboral"/>
    <x v="61"/>
    <n v="10"/>
    <s v="2017011000391 "/>
    <s v="BARRANQUILLA"/>
    <s v="RIOHACHA"/>
    <s v="Talento_Humano"/>
    <s v="Supervisor de campo"/>
    <n v="2"/>
    <n v="10"/>
    <n v="4.9999439679646001"/>
    <n v="1606224"/>
    <d v="2023-01-01T00:00:00"/>
    <n v="1"/>
    <n v="32659882"/>
    <n v="32659882"/>
    <n v="0"/>
    <s v="SI"/>
    <s v="NO"/>
    <s v="323;15723;15823;17323;17523;22523;24123;24923;25123;25223;25323;25423;26023;26123;26323;29823"/>
    <s v="Supervisor de campo urbano GEIH Vigencias"/>
    <s v="0"/>
  </r>
  <r>
    <s v="DRA"/>
    <s v="DRA_4450"/>
    <x v="13"/>
    <s v="Tematica Mercado"/>
    <s v="MERCADO_2023_GEIH"/>
    <s v="Bases de datos de la temática de mercado laboral"/>
    <x v="61"/>
    <n v="10"/>
    <s v="2017011000391 "/>
    <s v="BARRANQUILLA"/>
    <s v="SAN ANDRES"/>
    <s v="Talento_Humano"/>
    <s v="Supervisor de campo"/>
    <n v="2"/>
    <n v="10"/>
    <n v="4.9999242424701302"/>
    <n v="1650001"/>
    <d v="2023-01-01T00:00:00"/>
    <n v="1"/>
    <n v="33550012"/>
    <n v="33550012"/>
    <n v="0"/>
    <s v="SI"/>
    <s v="NO"/>
    <s v="32423;32523"/>
    <s v="Supervisor de campo urbano GEIH Vigencias"/>
    <s v="0"/>
  </r>
  <r>
    <s v="DRA"/>
    <s v="DRA_4451"/>
    <x v="13"/>
    <s v="Tematica Mercado"/>
    <s v="MERCADO_2023_GEIH"/>
    <s v="Bases de datos de la temática de mercado laboral"/>
    <x v="61"/>
    <n v="10"/>
    <s v="2017011000391 "/>
    <s v="BARRANQUILLA"/>
    <s v="SANTA MARTA"/>
    <s v="Talento_Humano"/>
    <s v="Supervisor de campo"/>
    <n v="3"/>
    <n v="10"/>
    <n v="4.9998505812389897"/>
    <n v="1606224"/>
    <d v="2023-01-01T00:00:00"/>
    <n v="1"/>
    <n v="48989808"/>
    <n v="48989808"/>
    <n v="0"/>
    <s v="SI"/>
    <s v="NO"/>
    <s v="323;15723;15823;17323;17523;22523;24123;24923;25123;25223;25323;25423;26023;26123;26323;29823"/>
    <s v="Supervisor de campo urbano GEIH Vigencias"/>
    <s v="0"/>
  </r>
  <r>
    <s v="DRA"/>
    <s v="DRA_4452"/>
    <x v="13"/>
    <s v="Tematica Mercado"/>
    <s v="MERCADO_2023_GEIH"/>
    <s v="Bases de datos de la temática de mercado laboral"/>
    <x v="61"/>
    <n v="10"/>
    <s v="2017011000391 "/>
    <s v="BARRANQUILLA"/>
    <s v="SINCELEJO"/>
    <s v="Talento_Humano"/>
    <s v="Supervisor de campo"/>
    <n v="2"/>
    <n v="10"/>
    <n v="4.9999439679646001"/>
    <n v="1606224"/>
    <d v="2023-01-01T00:00:00"/>
    <n v="1"/>
    <n v="32659882"/>
    <n v="32659882"/>
    <n v="0"/>
    <s v="SI"/>
    <s v="NO"/>
    <s v="323;15723;15823;17323;17523;22523;24123;24923;25123;25223;25323;25423;26023;26123;26323;29823"/>
    <s v="Supervisor de campo urbano GEIH Vigencias"/>
    <s v="0"/>
  </r>
  <r>
    <s v="DRA"/>
    <s v="DRA_4453"/>
    <x v="13"/>
    <s v="Tematica Mercado"/>
    <s v="MERCADO_2023_GEIH"/>
    <s v="Bases de datos de la temática de mercado laboral"/>
    <x v="61"/>
    <n v="10"/>
    <s v="2017011000391 "/>
    <s v="BARRANQUILLA"/>
    <s v="VALLEDUPAR"/>
    <s v="Talento_Humano"/>
    <s v="Supervisor de campo"/>
    <n v="2"/>
    <n v="10"/>
    <n v="4.9999439679646001"/>
    <n v="1606224"/>
    <d v="2023-01-01T00:00:00"/>
    <n v="1"/>
    <n v="32659882"/>
    <n v="32659882"/>
    <n v="0"/>
    <s v="SI"/>
    <s v="NO"/>
    <s v="323;15723;15823;17323;17523;22523;24123;24923;25123;25223;25323;25423;26023;26123;26323;29823"/>
    <s v="Supervisor de campo urbano GEIH Vigencias"/>
    <s v="0"/>
  </r>
  <r>
    <s v="DRA"/>
    <s v="DRA_4454"/>
    <x v="13"/>
    <s v="Tematica Mercado"/>
    <s v="MERCADO_2023_GEIH"/>
    <s v="Bases de datos de la temática de mercado laboral"/>
    <x v="61"/>
    <n v="10"/>
    <s v="2017011000391 "/>
    <s v="BOGOTA"/>
    <s v="BOGOTA"/>
    <s v="Talento_Humano"/>
    <s v="Supervisor de campo"/>
    <n v="5"/>
    <n v="10"/>
    <n v="5"/>
    <n v="1606224"/>
    <d v="2023-01-01T00:00:00"/>
    <n v="1"/>
    <n v="81649720"/>
    <n v="81649720"/>
    <n v="0"/>
    <s v="SI"/>
    <s v="NO"/>
    <s v="37623;39023;39223;44223;44323"/>
    <s v="Supervisor de campo urbano GEIH Vigencias"/>
    <s v="0"/>
  </r>
  <r>
    <s v="DRA"/>
    <s v="DRA_4455"/>
    <x v="13"/>
    <s v="Tematica Mercado"/>
    <s v="MERCADO_2023_GEIH"/>
    <s v="Bases de datos de la temática de mercado laboral"/>
    <x v="61"/>
    <n v="10"/>
    <s v="2017011000391 "/>
    <s v="BOGOTA"/>
    <s v="FLORENCIA"/>
    <s v="Talento_Humano"/>
    <s v="Supervisor de campo"/>
    <n v="2"/>
    <n v="10"/>
    <n v="4.9999439679646001"/>
    <n v="1606224"/>
    <d v="2023-01-01T00:00:00"/>
    <n v="1"/>
    <n v="32659882"/>
    <n v="32659882"/>
    <n v="0"/>
    <s v="SI"/>
    <s v="NO"/>
    <s v="15723;15923;17123;21023;24123;22023;28423;35623;24323;24523;31923;32123"/>
    <s v="Supervisor de campo urbano GEIH Vigencias"/>
    <s v="0"/>
  </r>
  <r>
    <s v="DRA"/>
    <s v="DRA_4456"/>
    <x v="13"/>
    <s v="Tematica Mercado"/>
    <s v="MERCADO_2023_GEIH"/>
    <s v="Bases de datos de la temática de mercado laboral"/>
    <x v="61"/>
    <n v="10"/>
    <s v="2017011000391 "/>
    <s v="BOGOTA"/>
    <s v="NEIVA"/>
    <s v="Talento_Humano"/>
    <s v="Supervisor de campo"/>
    <n v="2"/>
    <n v="10"/>
    <n v="4.9999439679646001"/>
    <n v="1606224"/>
    <d v="2023-01-01T00:00:00"/>
    <n v="1"/>
    <n v="32659882"/>
    <n v="32659882"/>
    <n v="0"/>
    <s v="SI"/>
    <s v="NO"/>
    <s v="15723;15923;17123;21023;24123;22023;28423;35623;24323;24523;31923;32123"/>
    <s v="Supervisor de campo urbano GEIH Vigencias"/>
    <s v="0"/>
  </r>
  <r>
    <s v="DRA"/>
    <s v="DRA_4457"/>
    <x v="13"/>
    <s v="Tematica Mercado"/>
    <s v="MERCADO_2023_GEIH"/>
    <s v="Bases de datos de la temática de mercado laboral"/>
    <x v="61"/>
    <n v="10"/>
    <s v="2017011000391 "/>
    <s v="BOGOTA"/>
    <s v="TUNJA"/>
    <s v="Talento_Humano"/>
    <s v="Supervisor de campo"/>
    <n v="3"/>
    <n v="10"/>
    <n v="5"/>
    <n v="1606224"/>
    <d v="2023-01-01T00:00:00"/>
    <n v="1"/>
    <n v="48989832"/>
    <n v="48989832"/>
    <n v="0"/>
    <s v="SI"/>
    <s v="NO"/>
    <s v="15723;15923;17123;21023;24123;22023;28423;35623;24323;24523;31923;32123"/>
    <s v="Supervisor de campo urbano GEIH Vigencias"/>
    <s v="0"/>
  </r>
  <r>
    <s v="DRA"/>
    <s v="DRA_4458"/>
    <x v="13"/>
    <s v="Tematica Mercado"/>
    <s v="MERCADO_2023_GEIH"/>
    <s v="Bases de datos de la temática de mercado laboral"/>
    <x v="61"/>
    <n v="10"/>
    <s v="2017011000391 "/>
    <s v="BOGOTA"/>
    <s v="VILLAVICENCIO"/>
    <s v="Talento_Humano"/>
    <s v="Supervisor de campo"/>
    <n v="3"/>
    <n v="10"/>
    <n v="4.9998505812389897"/>
    <n v="1606224"/>
    <d v="2023-01-01T00:00:00"/>
    <n v="1"/>
    <n v="48989808"/>
    <n v="48989808"/>
    <n v="0"/>
    <s v="SI"/>
    <s v="NO"/>
    <s v="15723;15923;17123;21023;24123;22023;28423;35623;24323;24523;31923;32123"/>
    <s v="Supervisor de campo urbano GEIH Vigencias"/>
    <s v="0"/>
  </r>
  <r>
    <s v="DRA"/>
    <s v="DRA_4459"/>
    <x v="13"/>
    <s v="Tematica Mercado"/>
    <s v="MERCADO_2023_GEIH"/>
    <s v="Bases de datos de la temática de mercado laboral"/>
    <x v="61"/>
    <n v="10"/>
    <s v="2017011000391 "/>
    <s v="BUCARAMANGA"/>
    <s v="BUCARAMANGA"/>
    <s v="Talento_Humano"/>
    <s v="Supervisor de campo"/>
    <n v="3"/>
    <n v="10"/>
    <n v="5"/>
    <n v="1606224"/>
    <d v="2023-01-01T00:00:00"/>
    <n v="1"/>
    <n v="48989832"/>
    <n v="48989832"/>
    <n v="0"/>
    <s v="SI"/>
    <s v="NO"/>
    <s v="123;1123;4523"/>
    <s v="Supervisor de campo urbano GEIH Vigencias"/>
    <s v="0"/>
  </r>
  <r>
    <s v="DRA"/>
    <s v="DRA_4460"/>
    <x v="13"/>
    <s v="Tematica Mercado"/>
    <s v="MERCADO_2023_GEIH"/>
    <s v="Bases de datos de la temática de mercado laboral"/>
    <x v="61"/>
    <n v="10"/>
    <s v="2017011000391 "/>
    <s v="BUCARAMANGA"/>
    <s v="CUCUTA"/>
    <s v="Talento_Humano"/>
    <s v="Supervisor de campo"/>
    <n v="3"/>
    <n v="10"/>
    <n v="5"/>
    <n v="1606224"/>
    <d v="2023-01-01T00:00:00"/>
    <n v="1"/>
    <n v="48989832"/>
    <n v="48989832"/>
    <n v="0"/>
    <s v="SI"/>
    <s v="NO"/>
    <s v="2523;2623;3523"/>
    <s v="Supervisor de campo urbano GEIH Vigencias"/>
    <s v="0"/>
  </r>
  <r>
    <s v="DRA"/>
    <s v="DRA_4461"/>
    <x v="13"/>
    <s v="Tematica Mercado"/>
    <s v="MERCADO_2023_GEIH"/>
    <s v="Bases de datos de la temática de mercado laboral"/>
    <x v="61"/>
    <n v="10"/>
    <s v="2017011000391 "/>
    <s v="CALI"/>
    <s v="CALI"/>
    <s v="Talento_Humano"/>
    <s v="Supervisor de campo"/>
    <n v="4"/>
    <n v="10"/>
    <n v="5"/>
    <n v="1606224"/>
    <d v="2023-01-01T00:00:00"/>
    <n v="1"/>
    <n v="65319776"/>
    <n v="65319776"/>
    <n v="0"/>
    <s v="SI"/>
    <s v="NO"/>
    <s v="223;323;423;1723;3023;5323;5423;4823;5123;7223;523;3623"/>
    <s v="Supervisor de campo urbano GEIH Vigencias"/>
    <s v="0"/>
  </r>
  <r>
    <s v="DRA"/>
    <s v="DRA_4462"/>
    <x v="13"/>
    <s v="Tematica Mercado"/>
    <s v="MERCADO_2023_GEIH"/>
    <s v="Bases de datos de la temática de mercado laboral"/>
    <x v="61"/>
    <n v="10"/>
    <s v="2017011000391 "/>
    <s v="CALI"/>
    <s v="PASTO"/>
    <s v="Talento_Humano"/>
    <s v="Supervisor de campo"/>
    <n v="3"/>
    <n v="10"/>
    <n v="5"/>
    <n v="1606224"/>
    <d v="2023-01-01T00:00:00"/>
    <n v="1"/>
    <n v="48989832"/>
    <n v="48989832"/>
    <n v="0"/>
    <s v="SI"/>
    <s v="NO"/>
    <s v="223;323;423;1723;3023;5323;5423;4823;5123;7223;523;3623"/>
    <s v="Supervisor de campo urbano GEIH Vigencias"/>
    <s v="0"/>
  </r>
  <r>
    <s v="DRA"/>
    <s v="DRA_4463"/>
    <x v="13"/>
    <s v="Tematica Mercado"/>
    <s v="MERCADO_2023_GEIH"/>
    <s v="Bases de datos de la temática de mercado laboral"/>
    <x v="61"/>
    <n v="10"/>
    <s v="2017011000391 "/>
    <s v="CALI"/>
    <s v="POPAYAN"/>
    <s v="Talento_Humano"/>
    <s v="Supervisor de campo"/>
    <n v="3"/>
    <n v="10"/>
    <n v="5"/>
    <n v="1606224"/>
    <d v="2023-01-01T00:00:00"/>
    <n v="1"/>
    <n v="48989832"/>
    <n v="48989832"/>
    <n v="0"/>
    <s v="SI"/>
    <s v="NO"/>
    <s v="223;323;423;1723;3023;5323;5423;4823;5123;7223;523;3623"/>
    <s v="Supervisor de campo urbano GEIH Vigencias"/>
    <s v="0"/>
  </r>
  <r>
    <s v="DRA"/>
    <s v="DRA_4464"/>
    <x v="13"/>
    <s v="Tematica Mercado"/>
    <s v="MERCADO_2023_GEIH"/>
    <s v="Bases de datos de la temática de mercado laboral"/>
    <x v="61"/>
    <n v="10"/>
    <s v="2017011000391 "/>
    <s v="MANIZALES"/>
    <s v="MANIZALES"/>
    <s v="Talento_Humano"/>
    <s v="Supervisor de campo"/>
    <n v="4"/>
    <n v="10"/>
    <n v="5"/>
    <n v="1606224"/>
    <d v="2023-01-01T00:00:00"/>
    <n v="1"/>
    <n v="65319776"/>
    <n v="65319776"/>
    <n v="0"/>
    <s v="SI"/>
    <s v="NO"/>
    <s v="1423;1523;1723;6523"/>
    <s v="Supervisor de campo urbano GEIH Vigencias"/>
    <s v="0"/>
  </r>
  <r>
    <s v="DRA"/>
    <s v="DRA_4465"/>
    <x v="13"/>
    <s v="Tematica Mercado"/>
    <s v="MERCADO_2023_GEIH"/>
    <s v="Bases de datos de la temática de mercado laboral"/>
    <x v="61"/>
    <n v="10"/>
    <s v="2017011000391 "/>
    <s v="MANIZALES"/>
    <s v="ARMENIA"/>
    <s v="Talento_Humano"/>
    <s v="Supervisor de campo"/>
    <n v="3"/>
    <n v="10"/>
    <n v="5"/>
    <n v="1606224"/>
    <d v="2023-01-01T00:00:00"/>
    <n v="1"/>
    <n v="48989832"/>
    <n v="48989808"/>
    <n v="24"/>
    <s v="SI"/>
    <s v="NO"/>
    <s v="6623;6723;6823"/>
    <s v="Supervisor de campo urbano GEIH Vigencias"/>
    <s v="0"/>
  </r>
  <r>
    <s v="DRA"/>
    <s v="DRA_4466"/>
    <x v="13"/>
    <s v="Tematica Mercado"/>
    <s v="MERCADO_2023_GEIH"/>
    <s v="Bases de datos de la temática de mercado laboral"/>
    <x v="61"/>
    <n v="10"/>
    <s v="2017011000391 "/>
    <s v="MANIZALES"/>
    <s v="IBAGUE"/>
    <s v="Talento_Humano"/>
    <s v="Supervisor de campo"/>
    <n v="2"/>
    <n v="10"/>
    <n v="5"/>
    <n v="1606224"/>
    <d v="2023-01-01T00:00:00"/>
    <n v="1"/>
    <n v="32659888"/>
    <n v="32659882"/>
    <n v="6"/>
    <s v="SI"/>
    <s v="NO"/>
    <s v="3223;7123"/>
    <s v="Supervisor de campo urbano GEIH Vigencias"/>
    <s v="0"/>
  </r>
  <r>
    <s v="DRA"/>
    <s v="DRA_4467"/>
    <x v="13"/>
    <s v="Tematica Mercado"/>
    <s v="MERCADO_2023_GEIH"/>
    <s v="Bases de datos de la temática de mercado laboral"/>
    <x v="61"/>
    <n v="10"/>
    <s v="2017011000391 "/>
    <s v="MANIZALES"/>
    <s v="PEREIRA"/>
    <s v="Talento_Humano"/>
    <s v="Supervisor de campo"/>
    <n v="4"/>
    <n v="10"/>
    <n v="5"/>
    <n v="1606224"/>
    <d v="2023-01-01T00:00:00"/>
    <n v="1"/>
    <n v="65319776"/>
    <n v="65319776"/>
    <n v="0"/>
    <s v="SI"/>
    <s v="NO"/>
    <s v="1223;1323;6923;7023"/>
    <s v="Supervisor de campo urbano GEIH Vigencias"/>
    <s v="0"/>
  </r>
  <r>
    <s v="DRA"/>
    <s v="DRA_4468"/>
    <x v="13"/>
    <s v="Tematica Mercado"/>
    <s v="MERCADO_2023_GEIH"/>
    <s v="Bases de datos de la temática de mercado laboral"/>
    <x v="61"/>
    <n v="10"/>
    <s v="2017011000391 "/>
    <s v="MEDELLIN"/>
    <s v="MEDELLIN"/>
    <s v="Talento_Humano"/>
    <s v="Supervisor de campo"/>
    <n v="5"/>
    <n v="10"/>
    <n v="5"/>
    <n v="1606224"/>
    <d v="2023-01-01T00:00:00"/>
    <n v="1"/>
    <n v="81649720"/>
    <n v="81649720"/>
    <n v="0"/>
    <s v="SI"/>
    <s v="NO"/>
    <s v="5923;6023;7623;7723;7823;7923;8023;6123;6223;6323;6423;6523;6623;6723;6823;6923;7023;7123;7223;7323;7423;7523;8123;8223;8323;8423;9123;8523;8623;8723;9223;8823;8923;9023;9323"/>
    <s v="Supervisor de campo urbano GEIH Vigencias"/>
    <s v="0"/>
  </r>
  <r>
    <s v="DRA"/>
    <s v="DRA_4469"/>
    <x v="13"/>
    <s v="Tematica Mercado"/>
    <s v="MERCADO_2023_GEIH"/>
    <s v="Bases de datos de la temática de mercado laboral"/>
    <x v="61"/>
    <n v="10"/>
    <s v="2017011000391 "/>
    <s v="MEDELLIN"/>
    <s v="MONTERIA"/>
    <s v="Talento_Humano"/>
    <s v="Supervisor de campo"/>
    <n v="2"/>
    <n v="10"/>
    <n v="4.0000056032035403"/>
    <n v="1606224"/>
    <d v="2023-01-01T00:00:00"/>
    <n v="1"/>
    <n v="32552807"/>
    <n v="32552807"/>
    <n v="0"/>
    <s v="SI"/>
    <s v="NO"/>
    <s v="3923;4723;4823;4023;4123;4223;4323;4423;4523;4623;4923;5023;5123;5523;5223;5323;5423;5623"/>
    <s v="Supervisor de campo urbano GEIH Vigencias"/>
    <s v="0"/>
  </r>
  <r>
    <s v="DRA"/>
    <s v="DRA_4470"/>
    <x v="13"/>
    <s v="Tematica Mercado"/>
    <s v="MERCADO_2023_GEIH"/>
    <s v="Bases de datos de la temática de mercado laboral"/>
    <x v="61"/>
    <n v="10"/>
    <s v="2017011000391 "/>
    <s v="MEDELLIN"/>
    <s v="QUIBDO"/>
    <s v="Talento_Humano"/>
    <s v="Supervisor de campo"/>
    <n v="3"/>
    <n v="10"/>
    <n v="5"/>
    <n v="1606224"/>
    <d v="2023-01-01T00:00:00"/>
    <n v="1"/>
    <n v="48989832"/>
    <n v="48989832"/>
    <n v="0"/>
    <s v="SI"/>
    <s v="NO"/>
    <s v="2023;2923;3023;3123;2123;2223;2323;2423;2523;2623;2723;2823;3223;3323;3423;3723;3523;3623;3823"/>
    <s v="Supervisor de campo urbano GEIH Vigencias"/>
    <s v="0"/>
  </r>
  <r>
    <s v="DRA"/>
    <s v="DRA_4471"/>
    <x v="13"/>
    <s v="Tematica Mercado"/>
    <s v="MERCADO_2023_GEIH"/>
    <s v="Bases de datos de la temática de mercado laboral"/>
    <x v="61"/>
    <n v="10"/>
    <s v="2017011000391 "/>
    <s v="BUCARAMANGA"/>
    <s v="ARAUCA"/>
    <s v="Talento_Humano"/>
    <s v="Supervisor de campo"/>
    <n v="1"/>
    <n v="10"/>
    <n v="5"/>
    <n v="1606224"/>
    <d v="2023-01-01T00:00:00"/>
    <n v="1"/>
    <n v="16329944"/>
    <n v="16329944"/>
    <n v="0"/>
    <s v="SI"/>
    <s v="NO"/>
    <n v="3423"/>
    <s v="Supervisor de campo urbano GEIH Vigencias"/>
    <s v="0"/>
  </r>
  <r>
    <s v="DRA"/>
    <s v="DRA_4472"/>
    <x v="13"/>
    <s v="Tematica Mercado"/>
    <s v="MERCADO_2023_GEIH"/>
    <s v="Bases de datos de la temática de mercado laboral"/>
    <x v="61"/>
    <n v="10"/>
    <s v="2017011000391 "/>
    <s v="BOGOTA"/>
    <s v="YOPAL"/>
    <s v="Talento_Humano"/>
    <s v="Supervisor de campo"/>
    <n v="1"/>
    <n v="10"/>
    <n v="5"/>
    <n v="1606224"/>
    <d v="2023-01-01T00:00:00"/>
    <n v="1"/>
    <n v="16329944"/>
    <n v="16329944"/>
    <n v="0"/>
    <s v="SI"/>
    <s v="NO"/>
    <s v="17223;17623;19923;20823;21223;27623;37423;41923;43023;43223;44023;44823;45723;46523;47323"/>
    <s v="Supervisor de campo urbano GEIH Vigencias"/>
    <s v="0"/>
  </r>
  <r>
    <s v="DRA"/>
    <s v="DRA_4473"/>
    <x v="13"/>
    <s v="Tematica Mercado"/>
    <s v="MERCADO_2023_GEIH"/>
    <s v="Bases de datos de la temática de mercado laboral"/>
    <x v="61"/>
    <n v="10"/>
    <s v="2017011000391 "/>
    <s v="CALI"/>
    <s v="MOCOA"/>
    <s v="Talento_Humano"/>
    <s v="Supervisor de campo"/>
    <n v="1"/>
    <n v="10"/>
    <n v="5"/>
    <n v="1606224"/>
    <d v="2023-01-01T00:00:00"/>
    <n v="1"/>
    <n v="16329944"/>
    <n v="16329944"/>
    <n v="0"/>
    <s v="SI"/>
    <s v="NO"/>
    <n v="3923"/>
    <s v="Supervisor de campo urbano GEIH Vigencias"/>
    <s v="0"/>
  </r>
  <r>
    <s v="DRA"/>
    <s v="DRA_4474"/>
    <x v="13"/>
    <s v="Tematica Mercado"/>
    <s v="MERCADO_2023_GEIH"/>
    <s v="Bases de datos de la temática de mercado laboral"/>
    <x v="61"/>
    <n v="10"/>
    <s v="2017011000391 "/>
    <s v="BOGOTA"/>
    <s v="LETICIA"/>
    <s v="Talento_Humano"/>
    <s v="Supervisor de campo"/>
    <n v="1"/>
    <n v="10"/>
    <n v="5"/>
    <n v="1606224"/>
    <d v="2023-01-01T00:00:00"/>
    <n v="1"/>
    <n v="16329944"/>
    <n v="16329944"/>
    <n v="0"/>
    <s v="SI"/>
    <s v="NO"/>
    <s v="17223;17623;19923;20823;21223;27623;37423;41923;43023;43223;44023;44823;45723;46523;47323"/>
    <s v="Supervisor de campo urbano GEIH Vigencias"/>
    <s v="0"/>
  </r>
  <r>
    <s v="DRA"/>
    <s v="DRA_4475"/>
    <x v="13"/>
    <s v="Tematica Mercado"/>
    <s v="MERCADO_2023_GEIH"/>
    <s v="Bases de datos de la temática de mercado laboral"/>
    <x v="61"/>
    <n v="10"/>
    <s v="2017011000391 "/>
    <s v="BOGOTA"/>
    <s v="INIRIDA"/>
    <s v="Talento_Humano"/>
    <s v="Supervisor de campo"/>
    <n v="1"/>
    <n v="10"/>
    <n v="5"/>
    <n v="1606224"/>
    <d v="2023-01-01T00:00:00"/>
    <n v="1"/>
    <n v="16329944"/>
    <n v="16329944"/>
    <n v="0"/>
    <s v="SI"/>
    <s v="NO"/>
    <s v="17223;17623;19923;20823;21223;27623;37423;41923;43023;43223;44023;44823;45723;46523;47323"/>
    <s v="Supervisor de campo urbano GEIH Vigencias"/>
    <s v="0"/>
  </r>
  <r>
    <s v="DRA"/>
    <s v="DRA_4476"/>
    <x v="13"/>
    <s v="Tematica Mercado"/>
    <s v="MERCADO_2023_GEIH"/>
    <s v="Bases de datos de la temática de mercado laboral"/>
    <x v="61"/>
    <n v="10"/>
    <s v="2017011000391 "/>
    <s v="BOGOTA"/>
    <s v="SAN JOSE DEL GUAVIARE"/>
    <s v="Talento_Humano"/>
    <s v="Supervisor de campo"/>
    <n v="1"/>
    <n v="10"/>
    <n v="5"/>
    <n v="1606224"/>
    <d v="2023-01-01T00:00:00"/>
    <n v="1"/>
    <n v="16329944"/>
    <n v="16329944"/>
    <n v="0"/>
    <s v="SI"/>
    <s v="NO"/>
    <s v="17223;17623;19923;20823;21223;27623;37423;41923;43023;43223;44023;44823;45723;46523;47323"/>
    <s v="Supervisor de campo urbano GEIH Vigencias"/>
    <s v="0"/>
  </r>
  <r>
    <s v="DRA"/>
    <s v="DRA_4477"/>
    <x v="13"/>
    <s v="Tematica Mercado"/>
    <s v="MERCADO_2023_GEIH"/>
    <s v="Bases de datos de la temática de mercado laboral"/>
    <x v="61"/>
    <n v="10"/>
    <s v="2017011000391 "/>
    <s v="BOGOTA"/>
    <s v="MITU"/>
    <s v="Talento_Humano"/>
    <s v="Supervisor de campo"/>
    <n v="1"/>
    <n v="10"/>
    <n v="1.45743059498551"/>
    <n v="1606224"/>
    <d v="2023-01-01T00:00:00"/>
    <n v="1"/>
    <n v="16140272"/>
    <n v="16140272"/>
    <n v="0"/>
    <s v="SI"/>
    <s v="NO"/>
    <s v="17223;17623;19923;20823;21223;27623;37423;41923;43023;43223;44023;44823;45723;46523;47323"/>
    <s v="Supervisor de campo urbano GEIH Vigencias"/>
    <s v="0"/>
  </r>
  <r>
    <s v="DRA"/>
    <s v="DRA_4478"/>
    <x v="13"/>
    <s v="Tematica Mercado"/>
    <s v="MERCADO_2023_GEIH"/>
    <s v="Bases de datos de la temática de mercado laboral"/>
    <x v="61"/>
    <n v="10"/>
    <s v="2017011000391 "/>
    <s v="BOGOTA"/>
    <s v="PUERTO CARRENO"/>
    <s v="Talento_Humano"/>
    <s v="Supervisor de campo"/>
    <n v="1"/>
    <n v="10"/>
    <n v="5"/>
    <n v="1606224"/>
    <d v="2023-01-01T00:00:00"/>
    <n v="1"/>
    <n v="16329944"/>
    <n v="16329944"/>
    <n v="0"/>
    <s v="SI"/>
    <s v="NO"/>
    <s v="17223;17623;19923;20823;21223;27623;37423;41923;43023;43223;44023;44823;45723;46523;47323"/>
    <s v="Supervisor de campo urbano GEIH Vigencias"/>
    <s v="0"/>
  </r>
  <r>
    <s v="DRA"/>
    <s v="DRA_4479"/>
    <x v="13"/>
    <s v="Tematica Mercado"/>
    <s v="MERCADO_2023_GEIH"/>
    <s v="Bases de datos de la temática de mercado laboral"/>
    <x v="61"/>
    <n v="10"/>
    <s v="2017011000391 "/>
    <s v="CALI"/>
    <s v="BUENAVENTURA"/>
    <s v="Talento_Humano"/>
    <s v="Supervisor de campo"/>
    <n v="1"/>
    <n v="10"/>
    <n v="5"/>
    <n v="1606224"/>
    <d v="2023-01-01T00:00:00"/>
    <n v="1"/>
    <n v="16329944"/>
    <n v="16329944"/>
    <n v="0"/>
    <s v="SI"/>
    <s v="NO"/>
    <s v="223;323;423;1723;3023;5323;5423;4823;5123;7223;523;3623"/>
    <s v="Supervisor de campo urbano GEIH Vigencias"/>
    <s v="0"/>
  </r>
  <r>
    <s v="DRA"/>
    <s v="DRA_4480"/>
    <x v="13"/>
    <s v="Tematica Mercado"/>
    <s v="MERCADO_2023_GEIH"/>
    <s v="Bases de datos de la temática de mercado laboral"/>
    <x v="61"/>
    <n v="10"/>
    <s v="2017011000391 "/>
    <s v="BOGOTA"/>
    <s v="SOACHA"/>
    <s v="Talento_Humano"/>
    <s v="Supervisor de campo"/>
    <n v="1"/>
    <n v="10"/>
    <n v="5"/>
    <n v="1606224"/>
    <d v="2023-01-01T00:00:00"/>
    <n v="1"/>
    <n v="16329944"/>
    <n v="16329944"/>
    <n v="0"/>
    <s v="SI"/>
    <s v="NO"/>
    <s v="17223;17623;19923;20823;21223;27623;37423;41923;43023;43223;44023;44823;45723;46523;47323"/>
    <s v="Supervisor de campo urbano GEIH Vigencias"/>
    <s v="0"/>
  </r>
  <r>
    <s v="DRA"/>
    <s v="DRA_4481"/>
    <x v="13"/>
    <s v="Tematica Mercado"/>
    <s v="MERCADO_2023_GEIH"/>
    <s v="Bases de datos de la temática de mercado laboral"/>
    <x v="61"/>
    <n v="10"/>
    <s v="2017011000391 "/>
    <s v="BUCARAMANGA"/>
    <s v="BARRANCABERMEJA"/>
    <s v="Talento_Humano"/>
    <s v="Supervisor de campo"/>
    <n v="1"/>
    <n v="10"/>
    <n v="5"/>
    <n v="1606224"/>
    <d v="2023-01-01T00:00:00"/>
    <n v="1"/>
    <n v="16329944"/>
    <n v="16329944"/>
    <n v="0"/>
    <s v="SI"/>
    <s v="NO"/>
    <n v="4023"/>
    <s v="Supervisor de campo urbano GEIH Vigencias"/>
    <s v="0"/>
  </r>
  <r>
    <s v="DRA"/>
    <s v="DRA_4482"/>
    <x v="13"/>
    <s v="Tematica Mercado"/>
    <s v="MERCADO_2023_GEIH"/>
    <s v="Bases de datos de la temática de mercado laboral"/>
    <x v="61"/>
    <n v="10"/>
    <s v="2017011000391 "/>
    <s v="CALI"/>
    <s v="TUMACO"/>
    <s v="Talento_Humano"/>
    <s v="Supervisor de campo"/>
    <n v="1"/>
    <n v="10"/>
    <n v="5"/>
    <n v="1606224"/>
    <d v="2023-01-01T00:00:00"/>
    <n v="1"/>
    <n v="16329944"/>
    <n v="16329944"/>
    <n v="0"/>
    <s v="SI"/>
    <s v="NO"/>
    <s v="223;323;423;1723;3023;5323;5423;4823;5123;7223;523;3623"/>
    <s v="Supervisor de campo urbano GEIH Vigencias"/>
    <s v="0"/>
  </r>
  <r>
    <s v="DRA"/>
    <s v="DRA_4483"/>
    <x v="13"/>
    <s v="Tematica Mercado"/>
    <s v="MERCADO_2023_GEIH"/>
    <s v="Bases de datos de la temática de mercado laboral"/>
    <x v="61"/>
    <n v="10"/>
    <s v="2017011000391 "/>
    <s v="BARRANQUILLA"/>
    <s v="BARRANQUILLA"/>
    <s v="Talento_Humano"/>
    <s v="Supervisor de campo"/>
    <n v="1"/>
    <n v="10"/>
    <n v="5"/>
    <n v="1606224"/>
    <d v="2023-01-01T00:00:00"/>
    <n v="1"/>
    <n v="16329944.5"/>
    <n v="16329944.5"/>
    <n v="0"/>
    <s v="SI"/>
    <s v="NO"/>
    <s v="15923;16023;19023;19623;19723;19823;27423;27523;27623;27723;27923;31023"/>
    <s v="Supervisor de campo rural GEIH Vigencias"/>
    <s v="0"/>
  </r>
  <r>
    <s v="DRA"/>
    <s v="DRA_4484"/>
    <x v="13"/>
    <s v="Tematica Mercado"/>
    <s v="MERCADO_2023_GEIH"/>
    <s v="Bases de datos de la temática de mercado laboral"/>
    <x v="61"/>
    <n v="10"/>
    <s v="2017011000391 "/>
    <s v="BARRANQUILLA"/>
    <s v="BARRANQUILLA"/>
    <s v="Talento_Humano"/>
    <s v="Supervisor de campo"/>
    <n v="1"/>
    <n v="10"/>
    <n v="5"/>
    <n v="1606224"/>
    <d v="2023-01-01T00:00:00"/>
    <n v="1"/>
    <n v="16329944.5"/>
    <n v="16329944.5"/>
    <n v="0"/>
    <s v="SI"/>
    <s v="NO"/>
    <s v="15923;16023;19023;19623;19723;19823;27423;27523;27623;27723;27923;31023"/>
    <s v="Supervisor de campo rural GEIH Vigencias"/>
    <s v="0"/>
  </r>
  <r>
    <s v="DRA"/>
    <s v="DRA_4485"/>
    <x v="13"/>
    <s v="Tematica Mercado"/>
    <s v="MERCADO_2023_GEIH"/>
    <s v="Bases de datos de la temática de mercado laboral"/>
    <x v="61"/>
    <n v="10"/>
    <s v="2017011000391 "/>
    <s v="BARRANQUILLA"/>
    <s v="CARTAGENA"/>
    <s v="Talento_Humano"/>
    <s v="Supervisor de campo"/>
    <n v="1"/>
    <n v="10"/>
    <n v="5"/>
    <n v="1606224"/>
    <d v="2023-01-01T00:00:00"/>
    <n v="1"/>
    <n v="16329944"/>
    <n v="16329944"/>
    <n v="0"/>
    <s v="SI"/>
    <s v="NO"/>
    <s v="15923;16023;19023;19623;19723;19823;27423;27523;27623;27723;27923;31023"/>
    <s v="Supervisor de campo rural GEIH Vigencias"/>
    <s v="0"/>
  </r>
  <r>
    <s v="DRA"/>
    <s v="DRA_4486"/>
    <x v="13"/>
    <s v="Tematica Mercado"/>
    <s v="MERCADO_2023_GEIH"/>
    <s v="Bases de datos de la temática de mercado laboral"/>
    <x v="61"/>
    <n v="10"/>
    <s v="2017011000391 "/>
    <s v="BARRANQUILLA"/>
    <s v="CARTAGENA"/>
    <s v="Talento_Humano"/>
    <s v="Supervisor de campo"/>
    <n v="1"/>
    <n v="10"/>
    <n v="5"/>
    <n v="1606224"/>
    <d v="2023-01-01T00:00:00"/>
    <n v="1"/>
    <n v="16329944"/>
    <n v="16329944"/>
    <n v="0"/>
    <s v="SI"/>
    <s v="NO"/>
    <s v="15923;16023;19023;19623;19723;19823;27423;27523;27623;27723;27923;31023"/>
    <s v="Supervisor de campo rural GEIH Vigencias"/>
    <s v="0"/>
  </r>
  <r>
    <s v="DRA"/>
    <s v="DRA_4487"/>
    <x v="13"/>
    <s v="Tematica Mercado"/>
    <s v="MERCADO_2023_GEIH"/>
    <s v="Bases de datos de la temática de mercado laboral"/>
    <x v="61"/>
    <n v="10"/>
    <s v="2017011000391 "/>
    <s v="BARRANQUILLA"/>
    <s v="RIOHACHA"/>
    <s v="Talento_Humano"/>
    <s v="Supervisor de campo"/>
    <n v="1"/>
    <n v="10"/>
    <n v="5"/>
    <n v="1606224"/>
    <d v="2023-01-01T00:00:00"/>
    <n v="1"/>
    <n v="16329944"/>
    <n v="16329944"/>
    <n v="0"/>
    <s v="SI"/>
    <s v="NO"/>
    <s v="15923;16023;19023;19623;19723;19823;27423;27523;27623;27723;27923;31023"/>
    <s v="Supervisor de campo rural GEIH Vigencias"/>
    <s v="0"/>
  </r>
  <r>
    <s v="DRA"/>
    <s v="DRA_4488"/>
    <x v="13"/>
    <s v="Tematica Mercado"/>
    <s v="MERCADO_2023_GEIH"/>
    <s v="Bases de datos de la temática de mercado laboral"/>
    <x v="61"/>
    <n v="10"/>
    <s v="2017011000391 "/>
    <s v="BARRANQUILLA"/>
    <s v="RIOHACHA"/>
    <s v="Talento_Humano"/>
    <s v="Supervisor de campo"/>
    <n v="1"/>
    <n v="10"/>
    <n v="5"/>
    <n v="1606224"/>
    <d v="2023-01-01T00:00:00"/>
    <n v="1"/>
    <n v="16329944"/>
    <n v="16329944"/>
    <n v="0"/>
    <s v="SI"/>
    <s v="NO"/>
    <s v="15923;16023;19023;19623;19723;19823;27423;27523;27623;27723;27923;31023"/>
    <s v="Supervisor de campo rural GEIH Vigencias"/>
    <s v="0"/>
  </r>
  <r>
    <s v="DRA"/>
    <s v="DRA_4489"/>
    <x v="13"/>
    <s v="Tematica Mercado"/>
    <s v="MERCADO_2023_GEIH"/>
    <s v="Bases de datos de la temática de mercado laboral"/>
    <x v="61"/>
    <n v="10"/>
    <s v="2017011000391 "/>
    <s v="BARRANQUILLA"/>
    <s v="SANTA MARTA"/>
    <s v="Talento_Humano"/>
    <s v="Supervisor de campo"/>
    <n v="1"/>
    <n v="10"/>
    <n v="5"/>
    <n v="1606224"/>
    <d v="2023-01-01T00:00:00"/>
    <n v="1"/>
    <n v="16329944"/>
    <n v="16329944"/>
    <n v="0"/>
    <s v="SI"/>
    <s v="NO"/>
    <s v="15923;16023;19023;19623;19723;19823;27423;27523;27623;27723;27923;31023"/>
    <s v="Supervisor de campo rural GEIH Vigencias"/>
    <s v="0"/>
  </r>
  <r>
    <s v="DRA"/>
    <s v="DRA_4490"/>
    <x v="13"/>
    <s v="Tematica Mercado"/>
    <s v="MERCADO_2023_GEIH"/>
    <s v="Bases de datos de la temática de mercado laboral"/>
    <x v="61"/>
    <n v="10"/>
    <s v="2017011000391 "/>
    <s v="BARRANQUILLA"/>
    <s v="SANTA MARTA"/>
    <s v="Talento_Humano"/>
    <s v="Supervisor de campo"/>
    <n v="1"/>
    <n v="10"/>
    <n v="5"/>
    <n v="1606224"/>
    <d v="2023-01-01T00:00:00"/>
    <n v="1"/>
    <n v="16329944"/>
    <n v="16329944"/>
    <n v="0"/>
    <s v="SI"/>
    <s v="NO"/>
    <s v="15923;16023;19023;19623;19723;19823;27423;27523;27623;27723;27923;31023"/>
    <s v="Supervisor de campo rural GEIH Vigencias"/>
    <s v="0"/>
  </r>
  <r>
    <s v="DRA"/>
    <s v="DRA_4491"/>
    <x v="13"/>
    <s v="Tematica Mercado"/>
    <s v="MERCADO_2023_GEIH"/>
    <s v="Bases de datos de la temática de mercado laboral"/>
    <x v="61"/>
    <n v="10"/>
    <s v="2017011000391 "/>
    <s v="BARRANQUILLA"/>
    <s v="SINCELEJO"/>
    <s v="Talento_Humano"/>
    <s v="Supervisor de campo"/>
    <n v="1"/>
    <n v="10"/>
    <n v="5"/>
    <n v="1606224"/>
    <d v="2023-01-01T00:00:00"/>
    <n v="1"/>
    <n v="16329944"/>
    <n v="16329944"/>
    <n v="0"/>
    <s v="SI"/>
    <s v="NO"/>
    <s v="15923;16023;19023;19623;19723;19823;27423;27523;27623;27723;27923;31023"/>
    <s v="Supervisor de campo rural GEIH Vigencias"/>
    <s v="0"/>
  </r>
  <r>
    <s v="DRA"/>
    <s v="DRA_4492"/>
    <x v="13"/>
    <s v="Tematica Mercado"/>
    <s v="MERCADO_2023_GEIH"/>
    <s v="Bases de datos de la temática de mercado laboral"/>
    <x v="61"/>
    <n v="10"/>
    <s v="2017011000391 "/>
    <s v="BARRANQUILLA"/>
    <s v="SINCELEJO"/>
    <s v="Talento_Humano"/>
    <s v="Supervisor de campo"/>
    <n v="1"/>
    <n v="10"/>
    <n v="5"/>
    <n v="1606224"/>
    <d v="2023-01-01T00:00:00"/>
    <n v="1"/>
    <n v="16329944"/>
    <n v="16329944"/>
    <n v="0"/>
    <s v="SI"/>
    <s v="NO"/>
    <s v="15923;16023;19023;19623;19723;19823;27423;27523;27623;27723;27923;31023"/>
    <s v="Supervisor de campo rural GEIH Vigencias"/>
    <s v="0"/>
  </r>
  <r>
    <s v="DRA"/>
    <s v="DRA_4493"/>
    <x v="13"/>
    <s v="Tematica Mercado"/>
    <s v="MERCADO_2023_GEIH"/>
    <s v="Bases de datos de la temática de mercado laboral"/>
    <x v="61"/>
    <n v="10"/>
    <s v="2017011000391 "/>
    <s v="BARRANQUILLA"/>
    <s v="VALLEDUPAR"/>
    <s v="Talento_Humano"/>
    <s v="Supervisor de campo"/>
    <n v="1"/>
    <n v="10"/>
    <n v="5"/>
    <n v="1606224"/>
    <d v="2023-01-01T00:00:00"/>
    <n v="1"/>
    <n v="16329944"/>
    <n v="16329944"/>
    <n v="0"/>
    <s v="SI"/>
    <s v="NO"/>
    <s v="15923;16023;19023;19623;19723;19823;27423;27523;27623;27723;27923;31023"/>
    <s v="Supervisor de campo rural GEIH Vigencias"/>
    <s v="0"/>
  </r>
  <r>
    <s v="DRA"/>
    <s v="DRA_4494"/>
    <x v="13"/>
    <s v="Tematica Mercado"/>
    <s v="MERCADO_2023_GEIH"/>
    <s v="Bases de datos de la temática de mercado laboral"/>
    <x v="61"/>
    <n v="10"/>
    <s v="2017011000391 "/>
    <s v="BARRANQUILLA"/>
    <s v="VALLEDUPAR"/>
    <s v="Talento_Humano"/>
    <s v="Supervisor de campo"/>
    <n v="1"/>
    <n v="10"/>
    <n v="5"/>
    <n v="1606224"/>
    <d v="2023-01-01T00:00:00"/>
    <n v="1"/>
    <n v="16329944"/>
    <n v="16329944"/>
    <n v="0"/>
    <s v="SI"/>
    <s v="NO"/>
    <s v="15923;16023;19023;19623;19723;19823;27423;27523;27623;27723;27923;31023"/>
    <s v="Supervisor de campo rural GEIH Vigencias"/>
    <s v="0"/>
  </r>
  <r>
    <s v="DRA"/>
    <s v="DRA_4495"/>
    <x v="13"/>
    <s v="Tematica Mercado"/>
    <s v="MERCADO_2023_GEIH"/>
    <s v="Bases de datos de la temática de mercado laboral"/>
    <x v="61"/>
    <n v="10"/>
    <s v="2017011000391 "/>
    <s v="BOGOTA"/>
    <s v="BOGOTA"/>
    <s v="Talento_Humano"/>
    <s v="Supervisor de campo"/>
    <n v="1"/>
    <n v="10"/>
    <n v="5"/>
    <n v="1606224"/>
    <d v="2023-01-01T00:00:00"/>
    <n v="1"/>
    <n v="16329944"/>
    <n v="16329944"/>
    <n v="0"/>
    <s v="SI"/>
    <s v="NO"/>
    <s v="17223;17623;19923;20823;21223;27623;37423;41923;43023;43223;44023;44823;45723;46523;47323"/>
    <s v="Supervisor de campo rural GEIH Vigencias"/>
    <s v="0"/>
  </r>
  <r>
    <s v="DRA"/>
    <s v="DRA_4496"/>
    <x v="13"/>
    <s v="Tematica Mercado"/>
    <s v="MERCADO_2023_GEIH"/>
    <s v="Bases de datos de la temática de mercado laboral"/>
    <x v="61"/>
    <n v="10"/>
    <s v="2017011000391 "/>
    <s v="BOGOTA"/>
    <s v="BOGOTA"/>
    <s v="Talento_Humano"/>
    <s v="Supervisor de campo"/>
    <n v="1"/>
    <n v="10"/>
    <n v="5"/>
    <n v="1606224"/>
    <d v="2023-01-01T00:00:00"/>
    <n v="1"/>
    <n v="16329944"/>
    <n v="16329944"/>
    <n v="0"/>
    <s v="SI"/>
    <s v="NO"/>
    <s v="17223;17623;19923;20823;21223;27623;37423;41923;43023;43223;44023;44823;45723;46523;47323"/>
    <s v="Supervisor de campo rural GEIH Vigencias"/>
    <s v="0"/>
  </r>
  <r>
    <s v="DRA"/>
    <s v="DRA_4497"/>
    <x v="13"/>
    <s v="Tematica Mercado"/>
    <s v="MERCADO_2023_GEIH"/>
    <s v="Bases de datos de la temática de mercado laboral"/>
    <x v="61"/>
    <n v="10"/>
    <s v="2017011000391 "/>
    <s v="BOGOTA"/>
    <s v="FLORENCIA"/>
    <s v="Talento_Humano"/>
    <s v="Supervisor de campo"/>
    <n v="1"/>
    <n v="10"/>
    <n v="5"/>
    <n v="1606224"/>
    <d v="2023-01-01T00:00:00"/>
    <n v="1"/>
    <n v="16329944"/>
    <n v="16329944"/>
    <n v="0"/>
    <s v="SI"/>
    <s v="NO"/>
    <s v="17223;17623;19923;20823;21223;27623;37423;41923;43023;43223;44023;44823;45723;46523;47323"/>
    <s v="Supervisor de campo rural GEIH Vigencias"/>
    <s v="0"/>
  </r>
  <r>
    <s v="DRA"/>
    <s v="DRA_4498"/>
    <x v="13"/>
    <s v="Tematica Mercado"/>
    <s v="MERCADO_2023_GEIH"/>
    <s v="Bases de datos de la temática de mercado laboral"/>
    <x v="61"/>
    <n v="10"/>
    <s v="2017011000391 "/>
    <s v="BOGOTA"/>
    <s v="FLORENCIA"/>
    <s v="Talento_Humano"/>
    <s v="Supervisor de campo"/>
    <n v="1"/>
    <n v="10"/>
    <n v="5"/>
    <n v="1606224"/>
    <d v="2023-01-01T00:00:00"/>
    <n v="1"/>
    <n v="16329944"/>
    <n v="16329944"/>
    <n v="0"/>
    <s v="SI"/>
    <s v="NO"/>
    <s v="17223;17623;19923;20823;21223;27623;37423;41923;43023;43223;44023;44823;45723;46523;47323"/>
    <s v="Supervisor de campo rural GEIH Vigencias"/>
    <s v="0"/>
  </r>
  <r>
    <s v="DRA"/>
    <s v="DRA_4499"/>
    <x v="13"/>
    <s v="Tematica Mercado"/>
    <s v="MERCADO_2023_GEIH"/>
    <s v="Bases de datos de la temática de mercado laboral"/>
    <x v="61"/>
    <n v="10"/>
    <s v="2017011000391 "/>
    <s v="BOGOTA"/>
    <s v="NEIVA"/>
    <s v="Talento_Humano"/>
    <s v="Supervisor de campo"/>
    <n v="1"/>
    <n v="10"/>
    <n v="5"/>
    <n v="1606224"/>
    <d v="2023-01-01T00:00:00"/>
    <n v="1"/>
    <n v="16329944"/>
    <n v="16329944"/>
    <n v="0"/>
    <s v="SI"/>
    <s v="NO"/>
    <s v="17223;17623;19923;20823;21223;27623;37423;41923;43023;43223;44023;44823;45723;46523;47323"/>
    <s v="Supervisor de campo rural GEIH Vigencias"/>
    <s v="0"/>
  </r>
  <r>
    <s v="DRA"/>
    <s v="DRA_4500"/>
    <x v="13"/>
    <s v="Tematica Mercado"/>
    <s v="MERCADO_2023_GEIH"/>
    <s v="Bases de datos de la temática de mercado laboral"/>
    <x v="61"/>
    <n v="10"/>
    <s v="2017011000391 "/>
    <s v="BOGOTA"/>
    <s v="NEIVA"/>
    <s v="Talento_Humano"/>
    <s v="Supervisor de campo"/>
    <n v="1"/>
    <n v="10"/>
    <n v="5"/>
    <n v="1606224"/>
    <d v="2023-01-01T00:00:00"/>
    <n v="1"/>
    <n v="16329944"/>
    <n v="16329944"/>
    <n v="0"/>
    <s v="SI"/>
    <s v="NO"/>
    <s v="17223;17623;19923;20823;21223;27623;37423;41923;43023;43223;44023;44823;45723;46523;47323"/>
    <s v="Supervisor de campo rural GEIH Vigencias"/>
    <s v="0"/>
  </r>
  <r>
    <s v="DRA"/>
    <s v="DRA_4501"/>
    <x v="13"/>
    <s v="Tematica Mercado"/>
    <s v="MERCADO_2023_GEIH"/>
    <s v="Bases de datos de la temática de mercado laboral"/>
    <x v="61"/>
    <n v="10"/>
    <s v="2017011000391 "/>
    <s v="BOGOTA"/>
    <s v="TUNJA"/>
    <s v="Talento_Humano"/>
    <s v="Supervisor de campo"/>
    <n v="1"/>
    <n v="10"/>
    <n v="5"/>
    <n v="1606224"/>
    <d v="2023-01-01T00:00:00"/>
    <n v="1"/>
    <n v="16329944"/>
    <n v="16329944"/>
    <n v="0"/>
    <s v="SI"/>
    <s v="NO"/>
    <s v="17223;17623;19923;20823;21223;27623;37423;41923;43023;43223;44023;44823;45723;46523;47323"/>
    <s v="Supervisor de campo rural GEIH Vigencias"/>
    <s v="0"/>
  </r>
  <r>
    <s v="DRA"/>
    <s v="DRA_4502"/>
    <x v="13"/>
    <s v="Tematica Mercado"/>
    <s v="MERCADO_2023_GEIH"/>
    <s v="Bases de datos de la temática de mercado laboral"/>
    <x v="61"/>
    <n v="10"/>
    <s v="2017011000391 "/>
    <s v="BOGOTA"/>
    <s v="TUNJA"/>
    <s v="Talento_Humano"/>
    <s v="Supervisor de campo"/>
    <n v="1"/>
    <n v="10"/>
    <n v="5"/>
    <n v="1606224"/>
    <d v="2023-01-01T00:00:00"/>
    <n v="1"/>
    <n v="16329944"/>
    <n v="16329944"/>
    <n v="0"/>
    <s v="SI"/>
    <s v="NO"/>
    <s v="17223;17623;19923;20823;21223;27623;37423;41923;43023;43223;44023;44823;45723;46523;47323"/>
    <s v="Supervisor de campo rural GEIH Vigencias"/>
    <s v="0"/>
  </r>
  <r>
    <s v="DRA"/>
    <s v="DRA_4503"/>
    <x v="13"/>
    <s v="Tematica Mercado"/>
    <s v="MERCADO_2023_GEIH"/>
    <s v="Bases de datos de la temática de mercado laboral"/>
    <x v="61"/>
    <n v="10"/>
    <s v="2017011000391 "/>
    <s v="BOGOTA"/>
    <s v="VILLAVICENCIO"/>
    <s v="Talento_Humano"/>
    <s v="Supervisor de campo"/>
    <n v="2"/>
    <n v="10"/>
    <n v="5"/>
    <n v="1606224"/>
    <d v="2023-01-01T00:00:00"/>
    <n v="1"/>
    <n v="32659888"/>
    <n v="32659888"/>
    <n v="0"/>
    <s v="SI"/>
    <s v="NO"/>
    <s v="15723;15923;17123;21023;24123;22023;28423;35623;24323;24523;31923;32123"/>
    <s v="Supervisor de campo rural GEIH Vigencias"/>
    <s v="0"/>
  </r>
  <r>
    <s v="DRA"/>
    <s v="DRA_4504"/>
    <x v="13"/>
    <s v="Tematica Mercado"/>
    <s v="MERCADO_2023_GEIH"/>
    <s v="Bases de datos de la temática de mercado laboral"/>
    <x v="61"/>
    <n v="10"/>
    <s v="2017011000391 "/>
    <s v="BUCARAMANGA"/>
    <s v="BUCARAMANGA"/>
    <s v="Talento_Humano"/>
    <s v="Supervisor de campo"/>
    <n v="1"/>
    <n v="10"/>
    <n v="5"/>
    <n v="1606224"/>
    <d v="2023-01-01T00:00:00"/>
    <n v="1"/>
    <n v="16329944"/>
    <n v="16329944"/>
    <n v="0"/>
    <s v="SI"/>
    <s v="NO"/>
    <n v="2723"/>
    <s v="Supervisor de campo rural GEIH Vigencias"/>
    <s v="0"/>
  </r>
  <r>
    <s v="DRA"/>
    <s v="DRA_4505"/>
    <x v="13"/>
    <s v="Tematica Mercado"/>
    <s v="MERCADO_2023_GEIH"/>
    <s v="Bases de datos de la temática de mercado laboral"/>
    <x v="61"/>
    <n v="10"/>
    <s v="2017011000391 "/>
    <s v="BUCARAMANGA"/>
    <s v="BUCARAMANGA"/>
    <s v="Talento_Humano"/>
    <s v="Supervisor de campo"/>
    <n v="1"/>
    <n v="10"/>
    <n v="5"/>
    <n v="1606224"/>
    <d v="2023-01-01T00:00:00"/>
    <n v="1"/>
    <n v="16329944"/>
    <n v="16329944"/>
    <n v="0"/>
    <s v="SI"/>
    <s v="NO"/>
    <n v="623"/>
    <s v="Supervisor de campo rural GEIH Vigencias"/>
    <s v="0"/>
  </r>
  <r>
    <s v="DRA"/>
    <s v="DRA_4506"/>
    <x v="13"/>
    <s v="Tematica Mercado"/>
    <s v="MERCADO_2023_GEIH"/>
    <s v="Bases de datos de la temática de mercado laboral"/>
    <x v="61"/>
    <n v="10"/>
    <s v="2017011000391 "/>
    <s v="BUCARAMANGA"/>
    <s v="CUCUTA"/>
    <s v="Talento_Humano"/>
    <s v="Supervisor de campo"/>
    <n v="1"/>
    <n v="10"/>
    <n v="5"/>
    <n v="1606224"/>
    <d v="2023-01-01T00:00:00"/>
    <n v="1"/>
    <n v="16329944"/>
    <n v="16329944"/>
    <n v="0"/>
    <s v="SI"/>
    <s v="NO"/>
    <s v="4323;5023"/>
    <s v="Supervisor de campo rural GEIH Vigencias"/>
    <s v="0"/>
  </r>
  <r>
    <s v="DRA"/>
    <s v="DRA_4507"/>
    <x v="13"/>
    <s v="Tematica Mercado"/>
    <s v="MERCADO_2023_GEIH"/>
    <s v="Bases de datos de la temática de mercado laboral"/>
    <x v="61"/>
    <n v="10"/>
    <s v="2017011000391 "/>
    <s v="BUCARAMANGA"/>
    <s v="CUCUTA"/>
    <s v="Talento_Humano"/>
    <s v="Supervisor de campo"/>
    <n v="1"/>
    <n v="10"/>
    <n v="5"/>
    <n v="1606224"/>
    <d v="2023-01-01T00:00:00"/>
    <n v="1"/>
    <n v="16329944"/>
    <n v="16329944"/>
    <n v="0"/>
    <s v="SI"/>
    <s v="NO"/>
    <s v="4323;5023"/>
    <s v="Supervisor de campo rural GEIH Vigencias"/>
    <s v="0"/>
  </r>
  <r>
    <s v="DRA"/>
    <s v="DRA_4508"/>
    <x v="13"/>
    <s v="Tematica Mercado"/>
    <s v="MERCADO_2023_GEIH"/>
    <s v="Bases de datos de la temática de mercado laboral"/>
    <x v="61"/>
    <n v="10"/>
    <s v="2017011000391 "/>
    <s v="CALI"/>
    <s v="CALI"/>
    <s v="Talento_Humano"/>
    <s v="Supervisor de campo"/>
    <n v="1"/>
    <n v="10"/>
    <n v="5"/>
    <n v="1606224"/>
    <d v="2023-01-01T00:00:00"/>
    <n v="1"/>
    <n v="16329944"/>
    <n v="16329944"/>
    <n v="0"/>
    <s v="SI"/>
    <s v="NO"/>
    <s v="623;1823;7623;8123;6223;6323"/>
    <s v="Supervisor de campo rural GEIH Vigencias"/>
    <s v="0"/>
  </r>
  <r>
    <s v="DRA"/>
    <s v="DRA_4509"/>
    <x v="13"/>
    <s v="Tematica Mercado"/>
    <s v="MERCADO_2023_GEIH"/>
    <s v="Bases de datos de la temática de mercado laboral"/>
    <x v="61"/>
    <n v="10"/>
    <s v="2017011000391 "/>
    <s v="CALI"/>
    <s v="CALI"/>
    <s v="Talento_Humano"/>
    <s v="Supervisor de campo"/>
    <n v="1"/>
    <n v="10"/>
    <n v="5"/>
    <n v="1606224"/>
    <d v="2023-01-01T00:00:00"/>
    <n v="1"/>
    <n v="16329944"/>
    <n v="16329944"/>
    <n v="0"/>
    <s v="SI"/>
    <s v="NO"/>
    <s v="623;1823;7623;8123;6223;6323"/>
    <s v="Supervisor de campo rural GEIH Vigencias"/>
    <s v="0"/>
  </r>
  <r>
    <s v="DRA"/>
    <s v="DRA_4510"/>
    <x v="13"/>
    <s v="Tematica Mercado"/>
    <s v="MERCADO_2023_GEIH"/>
    <s v="Bases de datos de la temática de mercado laboral"/>
    <x v="61"/>
    <n v="10"/>
    <s v="2017011000391 "/>
    <s v="CALI"/>
    <s v="PASTO"/>
    <s v="Talento_Humano"/>
    <s v="Supervisor de campo"/>
    <n v="1"/>
    <n v="10"/>
    <n v="5"/>
    <n v="1606224"/>
    <d v="2023-01-01T00:00:00"/>
    <n v="1"/>
    <n v="16329944"/>
    <n v="16329944"/>
    <n v="0"/>
    <s v="SI"/>
    <s v="NO"/>
    <s v="623;1823;7623;8123;6223;6323"/>
    <s v="Supervisor de campo rural GEIH Vigencias"/>
    <s v="0"/>
  </r>
  <r>
    <s v="DRA"/>
    <s v="DRA_4511"/>
    <x v="13"/>
    <s v="Tematica Mercado"/>
    <s v="MERCADO_2023_GEIH"/>
    <s v="Bases de datos de la temática de mercado laboral"/>
    <x v="61"/>
    <n v="10"/>
    <s v="2017011000391 "/>
    <s v="CALI"/>
    <s v="PASTO"/>
    <s v="Talento_Humano"/>
    <s v="Supervisor de campo"/>
    <n v="1"/>
    <n v="10"/>
    <n v="5"/>
    <n v="1606224"/>
    <d v="2023-01-01T00:00:00"/>
    <n v="1"/>
    <n v="16329944"/>
    <n v="16329944"/>
    <n v="0"/>
    <s v="SI"/>
    <s v="NO"/>
    <s v="623;1823;7623;8123;6223;6323"/>
    <s v="Supervisor de campo rural GEIH Vigencias"/>
    <s v="0"/>
  </r>
  <r>
    <s v="DRA"/>
    <s v="DRA_4512"/>
    <x v="13"/>
    <s v="Tematica Mercado"/>
    <s v="MERCADO_2023_GEIH"/>
    <s v="Bases de datos de la temática de mercado laboral"/>
    <x v="61"/>
    <n v="10"/>
    <s v="2017011000391 "/>
    <s v="CALI"/>
    <s v="POPAYAN"/>
    <s v="Talento_Humano"/>
    <s v="Supervisor de campo"/>
    <n v="1"/>
    <n v="10"/>
    <n v="5"/>
    <n v="1606224"/>
    <d v="2023-01-01T00:00:00"/>
    <n v="1"/>
    <n v="16329944"/>
    <n v="16329944"/>
    <n v="0"/>
    <s v="SI"/>
    <s v="NO"/>
    <s v="623;1823;7623;8123;6223;6323"/>
    <s v="Supervisor de campo rural GEIH Vigencias"/>
    <s v="0"/>
  </r>
  <r>
    <s v="DRA"/>
    <s v="DRA_4513"/>
    <x v="13"/>
    <s v="Tematica Mercado"/>
    <s v="MERCADO_2023_GEIH"/>
    <s v="Bases de datos de la temática de mercado laboral"/>
    <x v="61"/>
    <n v="10"/>
    <s v="2017011000391 "/>
    <s v="CALI"/>
    <s v="POPAYAN"/>
    <s v="Talento_Humano"/>
    <s v="Supervisor de campo"/>
    <n v="1"/>
    <n v="10"/>
    <n v="5"/>
    <n v="1606224"/>
    <d v="2023-01-01T00:00:00"/>
    <n v="1"/>
    <n v="16329944"/>
    <n v="16329944"/>
    <n v="0"/>
    <s v="SI"/>
    <s v="NO"/>
    <s v="623;1823;7623;8123;6223;6323"/>
    <s v="Supervisor de campo rural GEIH Vigencias"/>
    <s v="0"/>
  </r>
  <r>
    <s v="DRA"/>
    <s v="DRA_4514"/>
    <x v="13"/>
    <s v="Tematica Mercado"/>
    <s v="MERCADO_2023_GEIH"/>
    <s v="Bases de datos de la temática de mercado laboral"/>
    <x v="61"/>
    <n v="10"/>
    <s v="2017011000391 "/>
    <s v="MANIZALES"/>
    <s v="MANIZALES"/>
    <s v="Talento_Humano"/>
    <s v="Supervisor de campo"/>
    <n v="1"/>
    <n v="10"/>
    <n v="5"/>
    <n v="1606224"/>
    <d v="2023-01-01T00:00:00"/>
    <n v="1"/>
    <n v="16329944"/>
    <n v="16329944"/>
    <n v="0"/>
    <s v="SI"/>
    <s v="NO"/>
    <s v="4023;6323"/>
    <s v="Supervisor de campo rural GEIH Vigencias"/>
    <s v="0"/>
  </r>
  <r>
    <s v="DRA"/>
    <s v="DRA_4515"/>
    <x v="13"/>
    <s v="Tematica Mercado"/>
    <s v="MERCADO_2023_GEIH"/>
    <s v="Bases de datos de la temática de mercado laboral"/>
    <x v="61"/>
    <n v="10"/>
    <s v="2017011000391 "/>
    <s v="MANIZALES"/>
    <s v="MANIZALES"/>
    <s v="Talento_Humano"/>
    <s v="Supervisor de campo"/>
    <n v="1"/>
    <n v="10"/>
    <n v="5"/>
    <n v="1606224"/>
    <d v="2023-01-01T00:00:00"/>
    <n v="1"/>
    <n v="16329944"/>
    <n v="16329944"/>
    <n v="0"/>
    <s v="SI"/>
    <s v="NO"/>
    <s v="4023;6323"/>
    <s v="Supervisor de campo rural GEIH Vigencias"/>
    <s v="0"/>
  </r>
  <r>
    <s v="DRA"/>
    <s v="DRA_4516"/>
    <x v="13"/>
    <s v="Tematica Mercado"/>
    <s v="MERCADO_2023_GEIH"/>
    <s v="Bases de datos de la temática de mercado laboral"/>
    <x v="61"/>
    <n v="10"/>
    <s v="2017011000391 "/>
    <s v="MANIZALES"/>
    <s v="ARMENIA"/>
    <s v="Talento_Humano"/>
    <s v="Supervisor de campo"/>
    <n v="1"/>
    <n v="10"/>
    <n v="5"/>
    <n v="1606224"/>
    <d v="2023-01-01T00:00:00"/>
    <n v="1"/>
    <n v="16329944"/>
    <n v="16329944"/>
    <n v="0"/>
    <s v="SI"/>
    <s v="NO"/>
    <s v="6223;6423"/>
    <s v="Supervisor de campo rural GEIH Vigencias"/>
    <s v="0"/>
  </r>
  <r>
    <s v="DRA"/>
    <s v="DRA_4517"/>
    <x v="13"/>
    <s v="Tematica Mercado"/>
    <s v="MERCADO_2023_GEIH"/>
    <s v="Bases de datos de la temática de mercado laboral"/>
    <x v="61"/>
    <n v="10"/>
    <s v="2017011000391 "/>
    <s v="MANIZALES"/>
    <s v="ARMENIA"/>
    <s v="Talento_Humano"/>
    <s v="Supervisor de campo"/>
    <n v="1"/>
    <n v="10"/>
    <n v="5"/>
    <n v="1606224"/>
    <d v="2023-01-01T00:00:00"/>
    <n v="1"/>
    <n v="16329944"/>
    <n v="16329944"/>
    <n v="0"/>
    <s v="SI"/>
    <s v="NO"/>
    <s v="6223;6423"/>
    <s v="Supervisor de campo rural GEIH Vigencias"/>
    <s v="0"/>
  </r>
  <r>
    <s v="DRA"/>
    <s v="DRA_4518"/>
    <x v="13"/>
    <s v="Tematica Mercado"/>
    <s v="MERCADO_2023_GEIH"/>
    <s v="Bases de datos de la temática de mercado laboral"/>
    <x v="61"/>
    <n v="10"/>
    <s v="2017011000391 "/>
    <s v="MANIZALES"/>
    <s v="IBAGUE"/>
    <s v="Talento_Humano"/>
    <s v="Supervisor de campo"/>
    <n v="1"/>
    <n v="10"/>
    <n v="5"/>
    <n v="1606224"/>
    <d v="2023-01-01T00:00:00"/>
    <n v="1"/>
    <n v="16329944"/>
    <n v="16329944"/>
    <n v="0"/>
    <s v="SI"/>
    <s v="NO"/>
    <n v="723"/>
    <s v="Supervisor de campo rural GEIH Vigencias"/>
    <s v="0"/>
  </r>
  <r>
    <s v="DRA"/>
    <s v="DRA_4519"/>
    <x v="13"/>
    <s v="Tematica Mercado"/>
    <s v="MERCADO_2023_GEIH"/>
    <s v="Bases de datos de la temática de mercado laboral"/>
    <x v="61"/>
    <n v="10"/>
    <s v="2017011000391 "/>
    <s v="MANIZALES"/>
    <s v="IBAGUE"/>
    <s v="Talento_Humano"/>
    <s v="Supervisor de campo"/>
    <n v="1"/>
    <n v="10"/>
    <n v="5"/>
    <n v="1606224"/>
    <d v="2023-01-01T00:00:00"/>
    <n v="1"/>
    <n v="16329944"/>
    <n v="16329944"/>
    <n v="0"/>
    <s v="SI"/>
    <s v="NO"/>
    <n v="1123"/>
    <s v="Supervisor de campo rural GEIH Vigencias"/>
    <s v="0"/>
  </r>
  <r>
    <s v="DRA"/>
    <s v="DRA_4520"/>
    <x v="13"/>
    <s v="Tematica Mercado"/>
    <s v="MERCADO_2023_GEIH"/>
    <s v="Bases de datos de la temática de mercado laboral"/>
    <x v="61"/>
    <n v="10"/>
    <s v="2017011000391 "/>
    <s v="MANIZALES"/>
    <s v="PEREIRA"/>
    <s v="Talento_Humano"/>
    <s v="Supervisor de campo"/>
    <n v="1"/>
    <n v="10"/>
    <n v="5"/>
    <n v="1606224"/>
    <d v="2023-01-01T00:00:00"/>
    <n v="1"/>
    <n v="16329944"/>
    <n v="16329944"/>
    <n v="0"/>
    <s v="SI"/>
    <s v="NO"/>
    <n v="1023"/>
    <s v="Supervisor de campo rural GEIH Vigencias"/>
    <s v="0"/>
  </r>
  <r>
    <s v="DRA"/>
    <s v="DRA_4521"/>
    <x v="13"/>
    <s v="Tematica Mercado"/>
    <s v="MERCADO_2023_GEIH"/>
    <s v="Bases de datos de la temática de mercado laboral"/>
    <x v="61"/>
    <n v="10"/>
    <s v="2017011000391 "/>
    <s v="MANIZALES"/>
    <s v="PEREIRA"/>
    <s v="Talento_Humano"/>
    <s v="Supervisor de campo"/>
    <n v="1"/>
    <n v="10"/>
    <n v="5"/>
    <n v="1606224"/>
    <d v="2023-01-01T00:00:00"/>
    <n v="1"/>
    <n v="16329944"/>
    <n v="16329944"/>
    <n v="0"/>
    <s v="SI"/>
    <s v="NO"/>
    <n v="0"/>
    <s v="Supervisor de campo rural GEIH Vigencias"/>
    <s v="0"/>
  </r>
  <r>
    <s v="DRA"/>
    <s v="DRA_4522"/>
    <x v="13"/>
    <s v="Tematica Mercado"/>
    <s v="MERCADO_2023_GEIH"/>
    <s v="Bases de datos de la temática de mercado laboral"/>
    <x v="61"/>
    <n v="10"/>
    <s v="2017011000391 "/>
    <s v="MEDELLIN"/>
    <s v="MEDELLIN"/>
    <s v="Talento_Humano"/>
    <s v="Supervisor de campo"/>
    <n v="1"/>
    <n v="10"/>
    <n v="5"/>
    <n v="1606224"/>
    <d v="2023-01-01T00:00:00"/>
    <n v="1"/>
    <n v="16329944"/>
    <n v="16329944"/>
    <n v="0"/>
    <s v="SI"/>
    <s v="NO"/>
    <s v="5923;6023;7623;7723;7823;7923;8023;6123;6223;6323;6423;6523;6623;6723;6823;6923;7023;7123;7223;7323;7423;7523;8123;8223;8323;8423;9123;8523;8623;8723;9223;8823;8923;9023;9323"/>
    <s v="Supervisor de campo rural GEIH Vigencias"/>
    <s v="0"/>
  </r>
  <r>
    <s v="DRA"/>
    <s v="DRA_4523"/>
    <x v="13"/>
    <s v="Tematica Mercado"/>
    <s v="MERCADO_2023_GEIH"/>
    <s v="Bases de datos de la temática de mercado laboral"/>
    <x v="61"/>
    <n v="10"/>
    <s v="2017011000391 "/>
    <s v="MEDELLIN"/>
    <s v="MEDELLIN"/>
    <s v="Talento_Humano"/>
    <s v="Supervisor de campo"/>
    <n v="1"/>
    <n v="10"/>
    <n v="5"/>
    <n v="1606224"/>
    <d v="2023-01-01T00:00:00"/>
    <n v="1"/>
    <n v="16329944"/>
    <n v="16329944"/>
    <n v="0"/>
    <s v="SI"/>
    <s v="NO"/>
    <s v="5923;6023;7623;7723;7823;7923;8023;6123;6223;6323;6423;6523;6623;6723;6823;6923;7023;7123;7223;7323;7423;7523;8123;8223;8323;8423;9123;8523;8623;8723;9223;8823;8923;9023;9323"/>
    <s v="Supervisor de campo rural GEIH Vigencias"/>
    <s v="0"/>
  </r>
  <r>
    <s v="DRA"/>
    <s v="DRA_4524"/>
    <x v="13"/>
    <s v="Tematica Mercado"/>
    <s v="MERCADO_2023_GEIH"/>
    <s v="Bases de datos de la temática de mercado laboral"/>
    <x v="61"/>
    <n v="10"/>
    <s v="2017011000391 "/>
    <s v="MEDELLIN"/>
    <s v="MEDELLIN"/>
    <s v="Talento_Humano"/>
    <s v="Supervisor de campo"/>
    <n v="1"/>
    <n v="10"/>
    <n v="5"/>
    <n v="1606224"/>
    <d v="2023-01-01T00:00:00"/>
    <n v="1"/>
    <n v="16329944"/>
    <n v="16329944"/>
    <n v="0"/>
    <s v="SI"/>
    <s v="NO"/>
    <s v="5923;6023;7623;7723;7823;7923;8023;6123;6223;6323;6423;6523;6623;6723;6823;6923;7023;7123;7223;7323;7423;7523;8123;8223;8323;8423;9123;8523;8623;8723;9223;8823;8923;9023;9323"/>
    <s v="Supervisor de campo rural GEIH Vigencias"/>
    <s v="0"/>
  </r>
  <r>
    <s v="DRA"/>
    <s v="DRA_4525"/>
    <x v="13"/>
    <s v="Tematica Mercado"/>
    <s v="MERCADO_2023_GEIH"/>
    <s v="Bases de datos de la temática de mercado laboral"/>
    <x v="61"/>
    <n v="10"/>
    <s v="2017011000391 "/>
    <s v="MEDELLIN"/>
    <s v="MONTERIA"/>
    <s v="Talento_Humano"/>
    <s v="Supervisor de campo"/>
    <n v="1"/>
    <n v="10"/>
    <n v="5"/>
    <n v="1606224"/>
    <d v="2023-01-01T00:00:00"/>
    <n v="1"/>
    <n v="16329944"/>
    <n v="16329944"/>
    <n v="0"/>
    <s v="SI"/>
    <s v="NO"/>
    <s v="3923;4723;4823;4023;4123;4223;4323;4423;4523;4623;4923;5023;5123;5523;5223;5323;5423;5623"/>
    <s v="Supervisor de campo rural GEIH Vigencias"/>
    <s v="0"/>
  </r>
  <r>
    <s v="DRA"/>
    <s v="DRA_4526"/>
    <x v="13"/>
    <s v="Tematica Mercado"/>
    <s v="MERCADO_2023_GEIH"/>
    <s v="Bases de datos de la temática de mercado laboral"/>
    <x v="61"/>
    <n v="10"/>
    <s v="2017011000391 "/>
    <s v="MEDELLIN"/>
    <s v="MONTERIA"/>
    <s v="Talento_Humano"/>
    <s v="Supervisor de campo"/>
    <n v="1"/>
    <n v="10"/>
    <n v="5"/>
    <n v="1606224"/>
    <d v="2023-01-01T00:00:00"/>
    <n v="1"/>
    <n v="16329944"/>
    <n v="16329944"/>
    <n v="0"/>
    <s v="SI"/>
    <s v="NO"/>
    <s v="3923;4723;4823;4023;4123;4223;4323;4423;4523;4623;4923;5023;5123;5523;5223;5323;5423;5623"/>
    <s v="Supervisor de campo rural GEIH Vigencias"/>
    <s v="0"/>
  </r>
  <r>
    <s v="DRA"/>
    <s v="DRA_4527"/>
    <x v="13"/>
    <s v="Tematica Mercado"/>
    <s v="MERCADO_2023_GEIH"/>
    <s v="Bases de datos de la temática de mercado laboral"/>
    <x v="61"/>
    <n v="10"/>
    <s v="2017011000391 "/>
    <s v="MEDELLIN"/>
    <s v="QUIBDO"/>
    <s v="Talento_Humano"/>
    <s v="Supervisor de campo"/>
    <n v="1"/>
    <n v="10"/>
    <n v="5"/>
    <n v="1606224"/>
    <d v="2023-01-01T00:00:00"/>
    <n v="1"/>
    <n v="16329944"/>
    <n v="16329944"/>
    <n v="0"/>
    <s v="SI"/>
    <s v="NO"/>
    <s v="2023;2923;3023;3123;2123;2223;2323;2423;2523;2623;2723;2823;3223;3323;3423;3723;3523;3623;3823"/>
    <s v="Supervisor de campo rural GEIH Vigencias"/>
    <s v="0"/>
  </r>
  <r>
    <s v="DRA"/>
    <s v="DRA_4528"/>
    <x v="13"/>
    <s v="Tematica Mercado"/>
    <s v="MERCADO_2023_GEIH"/>
    <s v="Bases de datos de la temática de mercado laboral"/>
    <x v="61"/>
    <n v="10"/>
    <s v="2017011000391 "/>
    <s v="MEDELLIN"/>
    <s v="QUIBDO"/>
    <s v="Talento_Humano"/>
    <s v="Supervisor de campo"/>
    <n v="1"/>
    <n v="10"/>
    <n v="5"/>
    <n v="1606224"/>
    <d v="2023-01-01T00:00:00"/>
    <n v="1"/>
    <n v="16329944"/>
    <n v="16329944"/>
    <n v="0"/>
    <s v="SI"/>
    <s v="NO"/>
    <s v="2023;2923;3023;3123;2123;2223;2323;2423;2523;2623;2723;2823;3223;3323;3423;3723;3523;3623;3823"/>
    <s v="Supervisor de campo rural GEIH Vigencias"/>
    <s v="0"/>
  </r>
  <r>
    <s v="DRA"/>
    <s v="DRA_4529"/>
    <x v="13"/>
    <s v="Tematica Mercado"/>
    <s v="MERCADO_2023_GEIH"/>
    <s v="Bases de datos de la temática de mercado laboral"/>
    <x v="61"/>
    <n v="10"/>
    <s v="2017011000391 "/>
    <s v="BARRANQUILLA"/>
    <s v="BARRANQUILLA"/>
    <s v="Transporte"/>
    <s v="Urbano"/>
    <n v="1"/>
    <n v="1"/>
    <n v="0"/>
    <n v="1147500"/>
    <d v="2023-01-01T00:00:00"/>
    <n v="1"/>
    <n v="1147500"/>
    <n v="1147500"/>
    <n v="0"/>
    <s v="SI"/>
    <s v="NO"/>
    <s v="14623;14723;15623;17123;17223;22023;24823"/>
    <s v="Transporte urbano coordinador de campo GEIH Vigencias"/>
    <s v="0"/>
  </r>
  <r>
    <s v="DRA"/>
    <s v="DRA_4530"/>
    <x v="13"/>
    <s v="Tematica Mercado"/>
    <s v="MERCADO_2023_GEIH"/>
    <s v="Bases de datos de la temática de mercado laboral"/>
    <x v="61"/>
    <n v="10"/>
    <s v="2017011000391 "/>
    <s v="BARRANQUILLA"/>
    <s v="CARTAGENA"/>
    <s v="Transporte"/>
    <s v="Urbano"/>
    <n v="1"/>
    <n v="1"/>
    <n v="0"/>
    <n v="1147500"/>
    <d v="2023-01-01T00:00:00"/>
    <n v="1"/>
    <n v="1147500"/>
    <n v="1147500"/>
    <n v="0"/>
    <s v="SI"/>
    <s v="NO"/>
    <s v="14623;14723;15623;17123;17223;22023;24823"/>
    <s v="Transporte urbano coordinador de campo GEIH Vigencias"/>
    <s v="0"/>
  </r>
  <r>
    <s v="DRA"/>
    <s v="DRA_4531"/>
    <x v="13"/>
    <s v="Tematica Mercado"/>
    <s v="MERCADO_2023_GEIH"/>
    <s v="Bases de datos de la temática de mercado laboral"/>
    <x v="61"/>
    <n v="10"/>
    <s v="2017011000391 "/>
    <s v="BARRANQUILLA"/>
    <s v="RIOHACHA"/>
    <s v="Transporte"/>
    <s v="Urbano"/>
    <n v="1"/>
    <n v="1"/>
    <n v="0"/>
    <n v="1147500"/>
    <d v="2023-01-01T00:00:00"/>
    <n v="1"/>
    <n v="1147500"/>
    <n v="1147500"/>
    <n v="0"/>
    <s v="SI"/>
    <s v="NO"/>
    <s v="14623;14723;15623;17123;17223;22023;24823"/>
    <s v="Transporte urbano coordinador de campo GEIH Vigencias"/>
    <s v="0"/>
  </r>
  <r>
    <s v="DRA"/>
    <s v="DRA_4532"/>
    <x v="13"/>
    <s v="Tematica Mercado"/>
    <s v="MERCADO_2023_GEIH"/>
    <s v="Bases de datos de la temática de mercado laboral"/>
    <x v="61"/>
    <n v="10"/>
    <s v="2017011000391 "/>
    <s v="BARRANQUILLA"/>
    <s v="SAN ANDRES"/>
    <s v="Transporte"/>
    <s v="Urbano"/>
    <n v="1"/>
    <n v="1"/>
    <n v="0"/>
    <n v="1147500"/>
    <d v="2023-01-01T00:00:00"/>
    <n v="1"/>
    <n v="1147500"/>
    <n v="1147500"/>
    <n v="0"/>
    <s v="SI"/>
    <s v="NO"/>
    <s v="14623;14723;15623;17123;17223;22023;24823"/>
    <s v="Transporte urbano coordinador de campo GEIH Vigencias"/>
    <s v="0"/>
  </r>
  <r>
    <s v="DRA"/>
    <s v="DRA_4533"/>
    <x v="13"/>
    <s v="Tematica Mercado"/>
    <s v="MERCADO_2023_GEIH"/>
    <s v="Bases de datos de la temática de mercado laboral"/>
    <x v="61"/>
    <n v="10"/>
    <s v="2017011000391 "/>
    <s v="BARRANQUILLA"/>
    <s v="SANTA MARTA"/>
    <s v="Transporte"/>
    <s v="Urbano"/>
    <n v="1"/>
    <n v="1"/>
    <n v="0"/>
    <n v="1147500"/>
    <d v="2023-01-01T00:00:00"/>
    <n v="1"/>
    <n v="1147500"/>
    <n v="1147500"/>
    <n v="0"/>
    <s v="SI"/>
    <s v="NO"/>
    <s v="14623;14723;15623;17123;17223;22023;24823"/>
    <s v="Transporte urbano coordinador de campo GEIH Vigencias"/>
    <s v="0"/>
  </r>
  <r>
    <s v="DRA"/>
    <s v="DRA_4534"/>
    <x v="13"/>
    <s v="Tematica Mercado"/>
    <s v="MERCADO_2023_GEIH"/>
    <s v="Bases de datos de la temática de mercado laboral"/>
    <x v="61"/>
    <n v="10"/>
    <s v="2017011000391 "/>
    <s v="BARRANQUILLA"/>
    <s v="SINCELEJO"/>
    <s v="Transporte"/>
    <s v="Urbano"/>
    <n v="1"/>
    <n v="1"/>
    <n v="0"/>
    <n v="1147500"/>
    <d v="2023-01-01T00:00:00"/>
    <n v="1"/>
    <n v="1147500"/>
    <n v="1147500"/>
    <n v="0"/>
    <s v="SI"/>
    <s v="NO"/>
    <s v="14623;14723;15623;17123;17223;22023;24823"/>
    <s v="Transporte urbano coordinador de campo GEIH Vigencias"/>
    <s v="0"/>
  </r>
  <r>
    <s v="DRA"/>
    <s v="DRA_4535"/>
    <x v="13"/>
    <s v="Tematica Mercado"/>
    <s v="MERCADO_2023_GEIH"/>
    <s v="Bases de datos de la temática de mercado laboral"/>
    <x v="61"/>
    <n v="10"/>
    <s v="2017011000391 "/>
    <s v="BARRANQUILLA"/>
    <s v="VALLEDUPAR"/>
    <s v="Transporte"/>
    <s v="Urbano"/>
    <n v="1"/>
    <n v="1"/>
    <n v="0"/>
    <n v="1147500"/>
    <d v="2023-01-01T00:00:00"/>
    <n v="1"/>
    <n v="1147500"/>
    <n v="1147500"/>
    <n v="0"/>
    <s v="SI"/>
    <s v="NO"/>
    <s v="14623;14723;15623;17123;17223;22023;24823"/>
    <s v="Transporte urbano coordinador de campo GEIH Vigencias"/>
    <s v="0"/>
  </r>
  <r>
    <s v="DRA"/>
    <s v="DRA_4536"/>
    <x v="13"/>
    <s v="Tematica Mercado"/>
    <s v="MERCADO_2023_GEIH"/>
    <s v="Bases de datos de la temática de mercado laboral"/>
    <x v="61"/>
    <n v="10"/>
    <s v="2017011000391 "/>
    <s v="BOGOTA"/>
    <s v="BOGOTA"/>
    <s v="Transporte"/>
    <s v="Urbano"/>
    <n v="1"/>
    <n v="1"/>
    <n v="0"/>
    <n v="1147500"/>
    <d v="2023-01-01T00:00:00"/>
    <n v="1"/>
    <n v="1147500"/>
    <n v="1147500"/>
    <n v="0"/>
    <s v="SI"/>
    <s v="NO"/>
    <s v="31523;32023;19323;20223;14823;21923;45923;42123;46723;41523;37223;41723"/>
    <s v="Transporte urbano coordinador de campo GEIH Vigencias"/>
    <s v="0"/>
  </r>
  <r>
    <s v="DRA"/>
    <s v="DRA_4537"/>
    <x v="13"/>
    <s v="Tematica Mercado"/>
    <s v="MERCADO_2023_GEIH"/>
    <s v="Bases de datos de la temática de mercado laboral"/>
    <x v="61"/>
    <n v="10"/>
    <s v="2017011000391 "/>
    <s v="BOGOTA"/>
    <s v="FLORENCIA"/>
    <s v="Transporte"/>
    <s v="Urbano"/>
    <n v="1"/>
    <n v="1"/>
    <n v="0"/>
    <n v="1147500"/>
    <d v="2023-01-01T00:00:00"/>
    <n v="1"/>
    <n v="1147500"/>
    <n v="1147500"/>
    <n v="0"/>
    <s v="SI"/>
    <s v="NO"/>
    <s v="31523;32023;19323;20223;14823;21923;45923;42123;46723;41523;37223;41723"/>
    <s v="Transporte urbano coordinador de campo GEIH Vigencias"/>
    <s v="0"/>
  </r>
  <r>
    <s v="DRA"/>
    <s v="DRA_4538"/>
    <x v="13"/>
    <s v="Tematica Mercado"/>
    <s v="MERCADO_2023_GEIH"/>
    <s v="Bases de datos de la temática de mercado laboral"/>
    <x v="61"/>
    <n v="10"/>
    <s v="2017011000391 "/>
    <s v="BOGOTA"/>
    <s v="NEIVA"/>
    <s v="Transporte"/>
    <s v="Urbano"/>
    <n v="1"/>
    <n v="1"/>
    <n v="0"/>
    <n v="1147500"/>
    <d v="2023-01-01T00:00:00"/>
    <n v="1"/>
    <n v="1147500"/>
    <n v="1147500"/>
    <n v="0"/>
    <s v="SI"/>
    <s v="NO"/>
    <s v="31523;32023;19323;20223;14823;21923;45923;42123;46723;41523;37223;41723"/>
    <s v="Transporte urbano coordinador de campo GEIH Vigencias"/>
    <s v="0"/>
  </r>
  <r>
    <s v="DRA"/>
    <s v="DRA_4539"/>
    <x v="13"/>
    <s v="Tematica Mercado"/>
    <s v="MERCADO_2023_GEIH"/>
    <s v="Bases de datos de la temática de mercado laboral"/>
    <x v="61"/>
    <n v="10"/>
    <s v="2017011000391 "/>
    <s v="BOGOTA"/>
    <s v="TUNJA"/>
    <s v="Transporte"/>
    <s v="Urbano"/>
    <n v="1"/>
    <n v="1"/>
    <n v="0"/>
    <n v="1147500"/>
    <d v="2023-01-01T00:00:00"/>
    <n v="1"/>
    <n v="1147500"/>
    <n v="1147500"/>
    <n v="0"/>
    <s v="SI"/>
    <s v="NO"/>
    <s v="31523;32023;19323;20223;14823;21923;45923;42123;46723;41523;37223;41723"/>
    <s v="Transporte urbano coordinador de campo GEIH Vigencias"/>
    <s v="0"/>
  </r>
  <r>
    <s v="DRA"/>
    <s v="DRA_4540"/>
    <x v="13"/>
    <s v="Tematica Mercado"/>
    <s v="MERCADO_2023_GEIH"/>
    <s v="Bases de datos de la temática de mercado laboral"/>
    <x v="61"/>
    <n v="10"/>
    <s v="2017011000391 "/>
    <s v="BOGOTA"/>
    <s v="VILLAVICENCIO"/>
    <s v="Transporte"/>
    <s v="Urbano"/>
    <n v="1"/>
    <n v="1"/>
    <n v="0"/>
    <n v="1147500"/>
    <d v="2023-01-01T00:00:00"/>
    <n v="1"/>
    <n v="1147500"/>
    <n v="1147500"/>
    <n v="0"/>
    <s v="SI"/>
    <s v="NO"/>
    <s v="31523;32023;19323;20223;14823;21923;45923;42123;46723;41523;37223;41723"/>
    <s v="Transporte urbano coordinador de campo GEIH Vigencias"/>
    <s v="0"/>
  </r>
  <r>
    <s v="DRA"/>
    <s v="DRA_4541"/>
    <x v="13"/>
    <s v="Tematica Mercado"/>
    <s v="MERCADO_2023_GEIH"/>
    <s v="Bases de datos de la temática de mercado laboral"/>
    <x v="61"/>
    <n v="10"/>
    <s v="2017011000391 "/>
    <s v="BUCARAMANGA"/>
    <s v="BUCARAMANGA"/>
    <s v="Transporte"/>
    <s v="Urbano"/>
    <n v="1"/>
    <n v="1"/>
    <n v="0"/>
    <n v="1147500"/>
    <d v="2023-01-01T00:00:00"/>
    <n v="1"/>
    <n v="1147500"/>
    <n v="1147500"/>
    <n v="0"/>
    <s v="SI"/>
    <s v="NO"/>
    <n v="4823"/>
    <s v="Transporte urbano coordinador de campo GEIH Vigencias"/>
    <s v="0"/>
  </r>
  <r>
    <s v="DRA"/>
    <s v="DRA_4542"/>
    <x v="13"/>
    <s v="Tematica Mercado"/>
    <s v="MERCADO_2023_GEIH"/>
    <s v="Bases de datos de la temática de mercado laboral"/>
    <x v="61"/>
    <n v="10"/>
    <s v="2017011000391 "/>
    <s v="BUCARAMANGA"/>
    <s v="CUCUTA"/>
    <s v="Transporte"/>
    <s v="Urbano"/>
    <n v="1"/>
    <n v="1"/>
    <n v="0"/>
    <n v="1147500"/>
    <d v="2023-01-01T00:00:00"/>
    <n v="1"/>
    <n v="1147500"/>
    <n v="1147500"/>
    <n v="0"/>
    <s v="SI"/>
    <s v="NO"/>
    <n v="1923"/>
    <s v="Transporte urbano coordinador de campo GEIH Vigencias"/>
    <s v="0"/>
  </r>
  <r>
    <s v="DRA"/>
    <s v="DRA_4543"/>
    <x v="13"/>
    <s v="Tematica Mercado"/>
    <s v="MERCADO_2023_GEIH"/>
    <s v="Bases de datos de la temática de mercado laboral"/>
    <x v="61"/>
    <n v="10"/>
    <s v="2017011000391 "/>
    <s v="CALI"/>
    <s v="CALI"/>
    <s v="Transporte"/>
    <s v="Urbano"/>
    <n v="1"/>
    <n v="1"/>
    <n v="0"/>
    <n v="1147500"/>
    <d v="2023-01-01T00:00:00"/>
    <n v="1"/>
    <n v="1147500"/>
    <n v="1147500"/>
    <n v="0"/>
    <s v="SI"/>
    <s v="NO"/>
    <s v="1123;2923;4723;123;3523"/>
    <s v="Transporte urbano coordinador de campo GEIH Vigencias"/>
    <s v="0"/>
  </r>
  <r>
    <s v="DRA"/>
    <s v="DRA_4544"/>
    <x v="13"/>
    <s v="Tematica Mercado"/>
    <s v="MERCADO_2023_GEIH"/>
    <s v="Bases de datos de la temática de mercado laboral"/>
    <x v="61"/>
    <n v="10"/>
    <s v="2017011000391 "/>
    <s v="CALI"/>
    <s v="PASTO"/>
    <s v="Transporte"/>
    <s v="Urbano"/>
    <n v="1"/>
    <n v="1"/>
    <n v="0"/>
    <n v="1147500"/>
    <d v="2023-01-01T00:00:00"/>
    <n v="1"/>
    <n v="1147500"/>
    <n v="1147500"/>
    <n v="0"/>
    <s v="SI"/>
    <s v="NO"/>
    <s v="1123;2923;4723;123;3523"/>
    <s v="Transporte urbano coordinador de campo GEIH Vigencias"/>
    <s v="0"/>
  </r>
  <r>
    <s v="DRA"/>
    <s v="DRA_4545"/>
    <x v="13"/>
    <s v="Tematica Mercado"/>
    <s v="MERCADO_2023_GEIH"/>
    <s v="Bases de datos de la temática de mercado laboral"/>
    <x v="61"/>
    <n v="10"/>
    <s v="2017011000391 "/>
    <s v="CALI"/>
    <s v="POPAYAN"/>
    <s v="Transporte"/>
    <s v="Urbano"/>
    <n v="1"/>
    <n v="1"/>
    <n v="0"/>
    <n v="1147500"/>
    <d v="2023-01-01T00:00:00"/>
    <n v="1"/>
    <n v="1147500"/>
    <n v="1147500"/>
    <n v="0"/>
    <s v="SI"/>
    <s v="NO"/>
    <s v="1123;2923;4723;123;3523"/>
    <s v="Transporte urbano coordinador de campo GEIH Vigencias"/>
    <s v="0"/>
  </r>
  <r>
    <s v="DRA"/>
    <s v="DRA_4546"/>
    <x v="13"/>
    <s v="Tematica Mercado"/>
    <s v="MERCADO_2023_GEIH"/>
    <s v="Bases de datos de la temática de mercado laboral"/>
    <x v="61"/>
    <n v="10"/>
    <s v="2017011000391 "/>
    <s v="MANIZALES"/>
    <s v="MANIZALES"/>
    <s v="Transporte"/>
    <s v="Urbano"/>
    <n v="1"/>
    <n v="1"/>
    <n v="0"/>
    <n v="1147500"/>
    <d v="2023-01-01T00:00:00"/>
    <n v="1"/>
    <n v="1147500"/>
    <n v="1147500"/>
    <n v="0"/>
    <s v="SI"/>
    <s v="NO"/>
    <s v="123;2523;4623;7223"/>
    <s v="Transporte urbano coordinador de campo GEIH Vigencias"/>
    <s v="0"/>
  </r>
  <r>
    <s v="DRA"/>
    <s v="DRA_4547"/>
    <x v="13"/>
    <s v="Tematica Mercado"/>
    <s v="MERCADO_2023_GEIH"/>
    <s v="Bases de datos de la temática de mercado laboral"/>
    <x v="61"/>
    <n v="10"/>
    <s v="2017011000391 "/>
    <s v="MANIZALES"/>
    <s v="ARMENIA"/>
    <s v="Transporte"/>
    <s v="Urbano"/>
    <n v="1"/>
    <n v="1"/>
    <n v="0"/>
    <n v="1147500"/>
    <d v="2023-01-01T00:00:00"/>
    <n v="1"/>
    <n v="1147500"/>
    <n v="1147500"/>
    <n v="0"/>
    <s v="SI"/>
    <s v="NO"/>
    <s v="123;2523;4623;7223"/>
    <s v="Transporte urbano coordinador de campo GEIH Vigencias"/>
    <s v="0"/>
  </r>
  <r>
    <s v="DRA"/>
    <s v="DRA_4548"/>
    <x v="13"/>
    <s v="Tematica Mercado"/>
    <s v="MERCADO_2023_GEIH"/>
    <s v="Bases de datos de la temática de mercado laboral"/>
    <x v="61"/>
    <n v="10"/>
    <s v="2017011000391 "/>
    <s v="MANIZALES"/>
    <s v="IBAGUE"/>
    <s v="Transporte"/>
    <s v="Urbano"/>
    <n v="1"/>
    <n v="1"/>
    <n v="0"/>
    <n v="1147500"/>
    <d v="2023-01-01T00:00:00"/>
    <n v="1"/>
    <n v="1147500"/>
    <n v="1147500"/>
    <n v="0"/>
    <s v="SI"/>
    <s v="NO"/>
    <s v="123;2523;4623;7223"/>
    <s v="Transporte urbano coordinador de campo GEIH Vigencias"/>
    <s v="0"/>
  </r>
  <r>
    <s v="DRA"/>
    <s v="DRA_4549"/>
    <x v="13"/>
    <s v="Tematica Mercado"/>
    <s v="MERCADO_2023_GEIH"/>
    <s v="Bases de datos de la temática de mercado laboral"/>
    <x v="61"/>
    <n v="10"/>
    <s v="2017011000391 "/>
    <s v="MANIZALES"/>
    <s v="PEREIRA"/>
    <s v="Transporte"/>
    <s v="Urbano"/>
    <n v="1"/>
    <n v="1"/>
    <n v="0"/>
    <n v="1147500"/>
    <d v="2023-01-01T00:00:00"/>
    <n v="1"/>
    <n v="1147500"/>
    <n v="1147500"/>
    <n v="0"/>
    <s v="SI"/>
    <s v="NO"/>
    <s v="123;2523;4623;7223"/>
    <s v="Transporte urbano coordinador de campo GEIH Vigencias"/>
    <s v="0"/>
  </r>
  <r>
    <s v="DRA"/>
    <s v="DRA_4550"/>
    <x v="13"/>
    <s v="Tematica Mercado"/>
    <s v="MERCADO_2023_GEIH"/>
    <s v="Bases de datos de la temática de mercado laboral"/>
    <x v="61"/>
    <n v="10"/>
    <s v="2017011000391 "/>
    <s v="MEDELLIN"/>
    <s v="MEDELLIN"/>
    <s v="Transporte"/>
    <s v="Urbano"/>
    <n v="1"/>
    <n v="1"/>
    <n v="0"/>
    <n v="2295000"/>
    <d v="2023-01-01T00:00:00"/>
    <n v="1"/>
    <n v="2295000"/>
    <n v="2295000"/>
    <n v="0"/>
    <s v="SI"/>
    <s v="NO"/>
    <s v="5923;6023;7623;7723;7823;7923;8023;6123;6223;6323;6423;6523;6623;6723;6823;6923;7023;7123;7223;7323;7423;7523;8123;8223;8323;8423;9123;8523;8623;8723;9223;8823;8923;9023;9323"/>
    <s v="Transporte urbano coordinador de campo GEIH Vigencias"/>
    <s v="0"/>
  </r>
  <r>
    <s v="DRA"/>
    <s v="DRA_4551"/>
    <x v="13"/>
    <s v="Tematica Mercado"/>
    <s v="MERCADO_2023_GEIH"/>
    <s v="Bases de datos de la temática de mercado laboral"/>
    <x v="61"/>
    <n v="10"/>
    <s v="2017011000391 "/>
    <s v="MEDELLIN"/>
    <s v="MONTERIA"/>
    <s v="Transporte"/>
    <s v="Urbano"/>
    <n v="1"/>
    <n v="1"/>
    <n v="0"/>
    <n v="1147500"/>
    <d v="2023-01-01T00:00:00"/>
    <n v="1"/>
    <n v="1147500"/>
    <n v="1147500"/>
    <n v="0"/>
    <s v="SI"/>
    <s v="NO"/>
    <s v="3923;4723;4823;4023;4123;4223;4323;4423;4523;4623;4923;5023;5123;5523;5223;5323;5423;5623"/>
    <s v="Transporte urbano coordinador de campo GEIH Vigencias"/>
    <s v="0"/>
  </r>
  <r>
    <s v="DRA"/>
    <s v="DRA_4552"/>
    <x v="13"/>
    <s v="Tematica Mercado"/>
    <s v="MERCADO_2023_GEIH"/>
    <s v="Bases de datos de la temática de mercado laboral"/>
    <x v="61"/>
    <n v="10"/>
    <s v="2017011000391 "/>
    <s v="MEDELLIN"/>
    <s v="QUIBDO"/>
    <s v="Transporte"/>
    <s v="Urbano"/>
    <n v="1"/>
    <n v="1"/>
    <n v="0"/>
    <n v="1147500"/>
    <d v="2023-01-01T00:00:00"/>
    <n v="1"/>
    <n v="1147500"/>
    <n v="1147500"/>
    <n v="0"/>
    <s v="SI"/>
    <s v="NO"/>
    <s v="2023;2923;3023;3123;2123;2223;2323;2423;2523;2623;2723;2823;3223;3323;3423;3723;3523;3623;3823"/>
    <s v="Transporte urbano coordinador de campo GEIH Vigencias"/>
    <s v="0"/>
  </r>
  <r>
    <s v="DRA"/>
    <s v="DRA_4553"/>
    <x v="13"/>
    <s v="Tematica Mercado"/>
    <s v="MERCADO_2023_GEIH"/>
    <s v="Bases de datos de la temática de mercado laboral"/>
    <x v="61"/>
    <n v="10"/>
    <s v="2017011000391 "/>
    <s v="BUCARAMANGA"/>
    <s v="ARAUCA"/>
    <s v="Transporte"/>
    <s v="Urbano"/>
    <n v="1"/>
    <n v="1"/>
    <n v="0"/>
    <n v="1147500"/>
    <d v="2023-01-01T00:00:00"/>
    <n v="1"/>
    <n v="1147500"/>
    <n v="1147500"/>
    <n v="0"/>
    <s v="SI"/>
    <s v="NO"/>
    <n v="1623"/>
    <s v="Transporte urbano coordinador de campo GEIH Vigencias"/>
    <s v="0"/>
  </r>
  <r>
    <s v="DRA"/>
    <s v="DRA_4554"/>
    <x v="13"/>
    <s v="Tematica Mercado"/>
    <s v="MERCADO_2023_GEIH"/>
    <s v="Bases de datos de la temática de mercado laboral"/>
    <x v="61"/>
    <n v="10"/>
    <s v="2017011000391 "/>
    <s v="BOGOTA"/>
    <s v="YOPAL"/>
    <s v="Transporte"/>
    <s v="Urbano"/>
    <n v="1"/>
    <n v="1"/>
    <n v="0"/>
    <n v="1147500"/>
    <d v="2023-01-01T00:00:00"/>
    <n v="1"/>
    <n v="1147500"/>
    <n v="1147500"/>
    <n v="0"/>
    <s v="SI"/>
    <s v="NO"/>
    <s v="31523;32023;19323;20223;14823;21923;45923;42123;46723;41523;37223;41723"/>
    <s v="Transporte urbano coordinador de campo GEIH Vigencias"/>
    <s v="0"/>
  </r>
  <r>
    <s v="DRA"/>
    <s v="DRA_4555"/>
    <x v="13"/>
    <s v="Tematica Mercado"/>
    <s v="MERCADO_2023_GEIH"/>
    <s v="Bases de datos de la temática de mercado laboral"/>
    <x v="61"/>
    <n v="10"/>
    <s v="2017011000391 "/>
    <s v="CALI"/>
    <s v="MOCOA"/>
    <s v="Transporte"/>
    <s v="Urbano"/>
    <n v="1"/>
    <n v="1"/>
    <n v="0"/>
    <n v="1147500"/>
    <d v="2023-01-01T00:00:00"/>
    <n v="1"/>
    <n v="1147500"/>
    <n v="1147500"/>
    <n v="0"/>
    <s v="SI"/>
    <s v="NO"/>
    <n v="3823"/>
    <s v="Transporte urbano coordinador de campo GEIH Vigencias"/>
    <s v="0"/>
  </r>
  <r>
    <s v="DRA"/>
    <s v="DRA_4556"/>
    <x v="13"/>
    <s v="Tematica Mercado"/>
    <s v="MERCADO_2023_GEIH"/>
    <s v="Bases de datos de la temática de mercado laboral"/>
    <x v="61"/>
    <n v="10"/>
    <s v="2017011000391 "/>
    <s v="BOGOTA"/>
    <s v="LETICIA"/>
    <s v="Transporte"/>
    <s v="Urbano"/>
    <n v="1"/>
    <n v="1"/>
    <n v="0"/>
    <n v="1147500"/>
    <d v="2023-01-01T00:00:00"/>
    <n v="1"/>
    <n v="1147500"/>
    <n v="1147500"/>
    <n v="0"/>
    <s v="SI"/>
    <s v="NO"/>
    <s v="31523;32023;19323;20223;14823;21923;45923;42123;46723;41523;37223;41723"/>
    <s v="Transporte urbano coordinador de campo GEIH Vigencias"/>
    <s v="0"/>
  </r>
  <r>
    <s v="DRA"/>
    <s v="DRA_4557"/>
    <x v="13"/>
    <s v="Tematica Mercado"/>
    <s v="MERCADO_2023_GEIH"/>
    <s v="Bases de datos de la temática de mercado laboral"/>
    <x v="61"/>
    <n v="10"/>
    <s v="2017011000391 "/>
    <s v="BOGOTA"/>
    <s v="INIRIDA"/>
    <s v="Transporte"/>
    <s v="Urbano"/>
    <n v="1"/>
    <n v="1"/>
    <n v="0"/>
    <n v="1147500"/>
    <d v="2023-01-01T00:00:00"/>
    <n v="1"/>
    <n v="1147500"/>
    <n v="1147500"/>
    <n v="0"/>
    <s v="SI"/>
    <s v="NO"/>
    <s v="31523;32023;19323;20223;14823;21923;45923;42123;46723;41523;37223;41723"/>
    <s v="Transporte urbano coordinador de campo GEIH Vigencias"/>
    <s v="0"/>
  </r>
  <r>
    <s v="DRA"/>
    <s v="DRA_4558"/>
    <x v="13"/>
    <s v="Tematica Mercado"/>
    <s v="MERCADO_2023_GEIH"/>
    <s v="Bases de datos de la temática de mercado laboral"/>
    <x v="61"/>
    <n v="10"/>
    <s v="2017011000391 "/>
    <s v="BOGOTA"/>
    <s v="SAN JOSE DEL GUAVIARE"/>
    <s v="Transporte"/>
    <s v="Urbano"/>
    <n v="1"/>
    <n v="1"/>
    <n v="0"/>
    <n v="1147500"/>
    <d v="2023-01-01T00:00:00"/>
    <n v="1"/>
    <n v="1147500"/>
    <n v="1147500"/>
    <n v="0"/>
    <s v="SI"/>
    <s v="NO"/>
    <s v="31523;32023;19323;20223;14823;21923;45923;42123;46723;41523;37223;41723"/>
    <s v="Transporte urbano coordinador de campo GEIH Vigencias"/>
    <s v="0"/>
  </r>
  <r>
    <s v="DRA"/>
    <s v="DRA_4559"/>
    <x v="13"/>
    <s v="Tematica Mercado"/>
    <s v="MERCADO_2023_GEIH"/>
    <s v="Bases de datos de la temática de mercado laboral"/>
    <x v="61"/>
    <n v="10"/>
    <s v="2017011000391 "/>
    <s v="BOGOTA"/>
    <s v="MITU"/>
    <s v="Transporte"/>
    <s v="Urbano"/>
    <n v="1"/>
    <n v="1"/>
    <n v="0"/>
    <n v="1147500"/>
    <d v="2023-01-01T00:00:00"/>
    <n v="1"/>
    <n v="1147500"/>
    <n v="1147500"/>
    <n v="0"/>
    <s v="SI"/>
    <s v="NO"/>
    <s v="31523;32023;19323;20223;14823;21923;45923;42123;46723;41523;37223;41723"/>
    <s v="Transporte urbano coordinador de campo GEIH Vigencias"/>
    <s v="0"/>
  </r>
  <r>
    <s v="DRA"/>
    <s v="DRA_4560"/>
    <x v="13"/>
    <s v="Tematica Mercado"/>
    <s v="MERCADO_2023_GEIH"/>
    <s v="Bases de datos de la temática de mercado laboral"/>
    <x v="61"/>
    <n v="10"/>
    <s v="2017011000391 "/>
    <s v="BOGOTA"/>
    <s v="PUERTO CARRENO"/>
    <s v="Transporte"/>
    <s v="Urbano"/>
    <n v="1"/>
    <n v="1"/>
    <n v="0"/>
    <n v="1147500"/>
    <d v="2023-01-01T00:00:00"/>
    <n v="1"/>
    <n v="1147500"/>
    <n v="1147500"/>
    <n v="0"/>
    <s v="SI"/>
    <s v="NO"/>
    <s v="31523;32023;19323;20223;14823;21923;45923;42123;46723;41523;37223;41723"/>
    <s v="Transporte urbano coordinador de campo GEIH Vigencias"/>
    <s v="0"/>
  </r>
  <r>
    <s v="DRA"/>
    <s v="DRA_4561"/>
    <x v="13"/>
    <s v="Tematica Mercado"/>
    <s v="MERCADO_2023_GEIH"/>
    <s v="Bases de datos de la temática de mercado laboral"/>
    <x v="61"/>
    <n v="10"/>
    <s v="2017011000391 "/>
    <s v="CALI"/>
    <s v="BUENAVENTURA"/>
    <s v="Transporte"/>
    <s v="Urbano"/>
    <n v="1"/>
    <n v="1"/>
    <n v="0"/>
    <n v="1147500"/>
    <d v="2023-01-01T00:00:00"/>
    <n v="1"/>
    <n v="1147500"/>
    <n v="1147500"/>
    <n v="0"/>
    <s v="SI"/>
    <s v="NO"/>
    <s v="1123;2923;4723;123;3523"/>
    <s v="Transporte urbano coordinador de campo GEIH Vigencias"/>
    <s v="0"/>
  </r>
  <r>
    <s v="DRA"/>
    <s v="DRA_4562"/>
    <x v="13"/>
    <s v="Tematica Mercado"/>
    <s v="MERCADO_2023_GEIH"/>
    <s v="Bases de datos de la temática de mercado laboral"/>
    <x v="61"/>
    <n v="10"/>
    <s v="2017011000391 "/>
    <s v="BOGOTA"/>
    <s v="SOACHA"/>
    <s v="Transporte"/>
    <s v="Urbano"/>
    <n v="1"/>
    <n v="1"/>
    <n v="0"/>
    <n v="1147500"/>
    <d v="2023-01-01T00:00:00"/>
    <n v="1"/>
    <n v="1147500"/>
    <n v="1147500"/>
    <n v="0"/>
    <s v="SI"/>
    <s v="NO"/>
    <s v="31523;32023;19323;20223;14823;21923;45923;42123;46723;41523;37223;41723"/>
    <s v="Transporte urbano coordinador de campo GEIH Vigencias"/>
    <s v="0"/>
  </r>
  <r>
    <s v="DRA"/>
    <s v="DRA_4563"/>
    <x v="13"/>
    <s v="Tematica Mercado"/>
    <s v="MERCADO_2023_GEIH"/>
    <s v="Bases de datos de la temática de mercado laboral"/>
    <x v="61"/>
    <n v="10"/>
    <s v="2017011000391 "/>
    <s v="BUCARAMANGA"/>
    <s v="BARRANCABERMEJA"/>
    <s v="Transporte"/>
    <s v="Urbano"/>
    <n v="1"/>
    <n v="1"/>
    <n v="0"/>
    <n v="1237500"/>
    <d v="2023-01-01T00:00:00"/>
    <n v="1"/>
    <n v="1147500"/>
    <n v="1147500"/>
    <n v="0"/>
    <s v="SI"/>
    <s v="NO"/>
    <n v="4123"/>
    <s v="Transporte urbano coordinador de campo GEIH Vigencias"/>
    <s v="0"/>
  </r>
  <r>
    <s v="DRA"/>
    <s v="DRA_4564"/>
    <x v="13"/>
    <s v="Tematica Mercado"/>
    <s v="MERCADO_2023_GEIH"/>
    <s v="Bases de datos de la temática de mercado laboral"/>
    <x v="61"/>
    <n v="10"/>
    <s v="2017011000391 "/>
    <s v="CALI"/>
    <s v="TUMACO"/>
    <s v="Transporte"/>
    <s v="Urbano"/>
    <n v="1"/>
    <n v="1"/>
    <n v="0"/>
    <n v="1147500"/>
    <d v="2023-01-01T00:00:00"/>
    <n v="1"/>
    <n v="1147500"/>
    <n v="1147500"/>
    <n v="0"/>
    <s v="SI"/>
    <s v="NO"/>
    <s v="1123;2923;4723;123;3523"/>
    <s v="Transporte urbano coordinador de campo GEIH Vigencias"/>
    <s v="0"/>
  </r>
  <r>
    <s v="DRA"/>
    <s v="DRA_4565"/>
    <x v="13"/>
    <s v="Tematica Mercado"/>
    <s v="MERCADO_2023_GEIH"/>
    <s v="Bases de datos de la temática de mercado laboral"/>
    <x v="61"/>
    <n v="10"/>
    <s v="2017011000391 "/>
    <s v="BARRANQUILLA"/>
    <s v="BARRANQUILLA"/>
    <s v="Transporte"/>
    <s v="Urbano"/>
    <n v="1"/>
    <n v="1"/>
    <n v="0"/>
    <n v="23760000"/>
    <d v="2023-01-01T00:00:00"/>
    <n v="1"/>
    <n v="23760000"/>
    <n v="23760000"/>
    <n v="0"/>
    <s v="SI"/>
    <s v="NO"/>
    <s v="223;14823;14923;15023;15123;15223;15323;15423;17023;17723;17923;18123;18223;18323;18523;18623;18723;18923;21923;22723;22823;22923;23123;23223;23423;23623;23723;23923;24323;24423;24623;25023;25523;25623;25723;25823;25923;26523;26823;26923;27223;28223"/>
    <s v="Transporte urbano encuestadores GEIH Vigencias"/>
    <s v="0"/>
  </r>
  <r>
    <s v="DRA"/>
    <s v="DRA_4566"/>
    <x v="13"/>
    <s v="Tematica Mercado"/>
    <s v="MERCADO_2023_GEIH"/>
    <s v="Bases de datos de la temática de mercado laboral"/>
    <x v="61"/>
    <n v="10"/>
    <s v="2017011000391 "/>
    <s v="BARRANQUILLA"/>
    <s v="CARTAGENA"/>
    <s v="Transporte"/>
    <s v="Urbano"/>
    <n v="1"/>
    <n v="1"/>
    <n v="0"/>
    <n v="17820000"/>
    <d v="2023-01-01T00:00:00"/>
    <n v="1"/>
    <n v="17820000"/>
    <n v="17820000"/>
    <n v="0"/>
    <s v="SI"/>
    <s v="NO"/>
    <s v="223;14823;14923;15023;15123;15223;15323;15423;17023;17723;17923;18123;18223;18323;18523;18623;18723;18923;21923;22723;22823;22923;23123;23223;23423;23623;23723;23923;24323;24423;24623;25023;25523;25623;25723;25823;25923;26523;26823;26923;27223;28223"/>
    <s v="Transporte urbano encuestadores GEIH Vigencias"/>
    <s v="0"/>
  </r>
  <r>
    <s v="DRA"/>
    <s v="DRA_4567"/>
    <x v="13"/>
    <s v="Tematica Mercado"/>
    <s v="MERCADO_2023_GEIH"/>
    <s v="Bases de datos de la temática de mercado laboral"/>
    <x v="61"/>
    <n v="10"/>
    <s v="2017011000391 "/>
    <s v="BARRANQUILLA"/>
    <s v="RIOHACHA"/>
    <s v="Transporte"/>
    <s v="Urbano"/>
    <n v="1"/>
    <n v="1"/>
    <n v="0"/>
    <n v="13860000"/>
    <d v="2023-01-01T00:00:00"/>
    <n v="1"/>
    <n v="13860000"/>
    <n v="13860000"/>
    <n v="0"/>
    <s v="SI"/>
    <s v="NO"/>
    <s v="223;14823;14923;15023;15123;15223;15323;15423;17023;17723;17923;18123;18223;18323;18523;18623;18723;18923;21923;22723;22823;22923;23123;23223;23423;23623;23723;23923;24323;24423;24623;25023;25523;25623;25723;25823;25923;26523;26823;26923;27223;28223"/>
    <s v="Transporte urbano encuestadores GEIH Vigencias"/>
    <s v="0"/>
  </r>
  <r>
    <s v="DRA"/>
    <s v="DRA_4568"/>
    <x v="13"/>
    <s v="Tematica Mercado"/>
    <s v="MERCADO_2023_GEIH"/>
    <s v="Bases de datos de la temática de mercado laboral"/>
    <x v="61"/>
    <n v="10"/>
    <s v="2017011000391 "/>
    <s v="BARRANQUILLA"/>
    <s v="SAN ANDRES"/>
    <s v="Transporte"/>
    <s v="Urbano"/>
    <n v="1"/>
    <n v="1"/>
    <n v="0"/>
    <n v="9900000"/>
    <d v="2023-01-01T00:00:00"/>
    <n v="1"/>
    <n v="9900000"/>
    <n v="9900000"/>
    <n v="0"/>
    <s v="SI"/>
    <s v="NO"/>
    <s v="31623;31823;32023;32223;32623"/>
    <s v="Transporte urbano encuestadores GEIH Vigencias"/>
    <s v="0"/>
  </r>
  <r>
    <s v="DRA"/>
    <s v="DRA_4569"/>
    <x v="13"/>
    <s v="Tematica Mercado"/>
    <s v="MERCADO_2023_GEIH"/>
    <s v="Bases de datos de la temática de mercado laboral"/>
    <x v="61"/>
    <n v="10"/>
    <s v="2017011000391 "/>
    <s v="BARRANQUILLA"/>
    <s v="SANTA MARTA"/>
    <s v="Transporte"/>
    <s v="Urbano"/>
    <n v="1"/>
    <n v="1"/>
    <n v="0"/>
    <n v="15840000"/>
    <d v="2023-01-01T00:00:00"/>
    <n v="1"/>
    <n v="15840000"/>
    <n v="15840000"/>
    <n v="0"/>
    <s v="SI"/>
    <s v="NO"/>
    <s v="223;14823;14923;15023;15123;15223;15323;15423;17023;17723;17923;18123;18223;18323;18523;18623;18723;18923;21923;22723;22823;22923;23123;23223;23423;23623;23723;23923;24323;24423;24623;25023;25523;25623;25723;25823;25923;26523;26823;26923;27223;28223"/>
    <s v="Transporte urbano encuestadores GEIH Vigencias"/>
    <s v="0"/>
  </r>
  <r>
    <s v="DRA"/>
    <s v="DRA_4570"/>
    <x v="13"/>
    <s v="Tematica Mercado"/>
    <s v="MERCADO_2023_GEIH"/>
    <s v="Bases de datos de la temática de mercado laboral"/>
    <x v="61"/>
    <n v="10"/>
    <s v="2017011000391 "/>
    <s v="BARRANQUILLA"/>
    <s v="SINCELEJO"/>
    <s v="Transporte"/>
    <s v="Urbano"/>
    <n v="1"/>
    <n v="1"/>
    <n v="0"/>
    <n v="13860000"/>
    <d v="2023-01-01T00:00:00"/>
    <n v="1"/>
    <n v="13860000"/>
    <n v="13860000"/>
    <n v="0"/>
    <s v="SI"/>
    <s v="NO"/>
    <s v="223;14823;14923;15023;15123;15223;15323;15423;17023;17723;17923;18123;18223;18323;18523;18623;18723;18923;21923;22723;22823;22923;23123;23223;23423;23623;23723;23923;24323;24423;24623;25023;25523;25623;25723;25823;25923;26523;26823;26923;27223;28223"/>
    <s v="Transporte urbano encuestadores GEIH Vigencias"/>
    <s v="0"/>
  </r>
  <r>
    <s v="DRA"/>
    <s v="DRA_4571"/>
    <x v="13"/>
    <s v="Tematica Mercado"/>
    <s v="MERCADO_2023_GEIH"/>
    <s v="Bases de datos de la temática de mercado laboral"/>
    <x v="61"/>
    <n v="10"/>
    <s v="2017011000391 "/>
    <s v="BARRANQUILLA"/>
    <s v="VALLEDUPAR"/>
    <s v="Transporte"/>
    <s v="Urbano"/>
    <n v="1"/>
    <n v="1"/>
    <n v="0"/>
    <n v="13860000"/>
    <d v="2023-01-01T00:00:00"/>
    <n v="1"/>
    <n v="13860000"/>
    <n v="13860000"/>
    <n v="0"/>
    <s v="SI"/>
    <s v="NO"/>
    <s v="223;14823;14923;15023;15123;15223;15323;15423;17023;17723;17923;18123;18223;18323;18523;18623;18723;18923;21923;22723;22823;22923;23123;23223;23423;23623;23723;23923;24323;24423;24623;25023;25523;25623;25723;25823;25923;26523;26823;26923;27223;28223"/>
    <s v="Transporte urbano encuestadores GEIH Vigencias"/>
    <s v="0"/>
  </r>
  <r>
    <s v="DRA"/>
    <s v="DRA_4572"/>
    <x v="13"/>
    <s v="Tematica Mercado"/>
    <s v="MERCADO_2023_GEIH"/>
    <s v="Bases de datos de la temática de mercado laboral"/>
    <x v="61"/>
    <n v="10"/>
    <s v="2017011000391 "/>
    <s v="BOGOTA"/>
    <s v="BOGOTA"/>
    <s v="Transporte"/>
    <s v="Urbano"/>
    <n v="1"/>
    <n v="1"/>
    <n v="0"/>
    <n v="29700000"/>
    <d v="2023-01-01T00:00:00"/>
    <n v="1"/>
    <n v="29700000"/>
    <n v="29700000"/>
    <n v="0"/>
    <s v="SI"/>
    <s v="NO"/>
    <n v="0"/>
    <s v="Transporte urbano encuestadores GEIH Vigencias"/>
    <s v="0"/>
  </r>
  <r>
    <s v="DRA"/>
    <s v="DRA_4573"/>
    <x v="13"/>
    <s v="Tematica Mercado"/>
    <s v="MERCADO_2023_GEIH"/>
    <s v="Bases de datos de la temática de mercado laboral"/>
    <x v="61"/>
    <n v="10"/>
    <s v="2017011000391 "/>
    <s v="BOGOTA"/>
    <s v="FLORENCIA"/>
    <s v="Transporte"/>
    <s v="Urbano"/>
    <n v="1"/>
    <n v="1"/>
    <n v="0"/>
    <n v="13860000"/>
    <d v="2023-01-01T00:00:00"/>
    <n v="1"/>
    <n v="13860000"/>
    <n v="13860000"/>
    <n v="0"/>
    <s v="SI"/>
    <s v="NO"/>
    <s v="23723;23923;26123;26223;26423;26723;26923"/>
    <s v="Transporte urbano encuestadores GEIH Vigencias"/>
    <s v="0"/>
  </r>
  <r>
    <s v="DRA"/>
    <s v="DRA_4574"/>
    <x v="13"/>
    <s v="Tematica Mercado"/>
    <s v="MERCADO_2023_GEIH"/>
    <s v="Bases de datos de la temática de mercado laboral"/>
    <x v="61"/>
    <n v="10"/>
    <s v="2017011000391 "/>
    <s v="BOGOTA"/>
    <s v="NEIVA"/>
    <s v="Transporte"/>
    <s v="Urbano"/>
    <n v="1"/>
    <n v="1"/>
    <n v="0"/>
    <n v="13860000"/>
    <d v="2023-01-01T00:00:00"/>
    <n v="1"/>
    <n v="13860000"/>
    <n v="13860000"/>
    <n v="0"/>
    <s v="SI"/>
    <s v="NO"/>
    <n v="0"/>
    <s v="Transporte urbano encuestadores GEIH Vigencias"/>
    <s v="0"/>
  </r>
  <r>
    <s v="DRA"/>
    <s v="DRA_4575"/>
    <x v="13"/>
    <s v="Tematica Mercado"/>
    <s v="MERCADO_2023_GEIH"/>
    <s v="Bases de datos de la temática de mercado laboral"/>
    <x v="61"/>
    <n v="10"/>
    <s v="2017011000391 "/>
    <s v="BOGOTA"/>
    <s v="TUNJA"/>
    <s v="Transporte"/>
    <s v="Urbano"/>
    <n v="1"/>
    <n v="1"/>
    <n v="0"/>
    <n v="15840000"/>
    <d v="2023-01-01T00:00:00"/>
    <n v="1"/>
    <n v="15840000"/>
    <n v="15840000"/>
    <n v="0"/>
    <s v="SI"/>
    <s v="NO"/>
    <n v="0"/>
    <s v="Transporte urbano encuestadores GEIH Vigencias"/>
    <s v="0"/>
  </r>
  <r>
    <s v="DRA"/>
    <s v="DRA_4576"/>
    <x v="13"/>
    <s v="Tematica Mercado"/>
    <s v="MERCADO_2023_GEIH"/>
    <s v="Bases de datos de la temática de mercado laboral"/>
    <x v="61"/>
    <n v="10"/>
    <s v="2017011000391 "/>
    <s v="BOGOTA"/>
    <s v="VILLAVICENCIO"/>
    <s v="Transporte"/>
    <s v="Urbano"/>
    <n v="1"/>
    <n v="1"/>
    <n v="0"/>
    <n v="15840000"/>
    <d v="2023-01-01T00:00:00"/>
    <n v="1"/>
    <n v="15840000"/>
    <n v="15840000"/>
    <n v="0"/>
    <s v="SI"/>
    <s v="NO"/>
    <n v="0"/>
    <s v="Transporte urbano encuestadores GEIH Vigencias"/>
    <s v="0"/>
  </r>
  <r>
    <s v="DRA"/>
    <s v="DRA_4577"/>
    <x v="13"/>
    <s v="Tematica Mercado"/>
    <s v="MERCADO_2023_GEIH"/>
    <s v="Bases de datos de la temática de mercado laboral"/>
    <x v="61"/>
    <n v="10"/>
    <s v="2017011000391 "/>
    <s v="BUCARAMANGA"/>
    <s v="BUCARAMANGA"/>
    <s v="Transporte"/>
    <s v="Urbano"/>
    <n v="1"/>
    <n v="1"/>
    <n v="0"/>
    <n v="19800000"/>
    <d v="2023-01-01T00:00:00"/>
    <n v="1"/>
    <n v="19800000"/>
    <n v="19800000"/>
    <n v="0"/>
    <s v="SI"/>
    <s v="NO"/>
    <s v="223;323;723;823;1323;1523;2223;2423;3323;3923"/>
    <s v="Transporte urbano encuestadores GEIH Vigencias"/>
    <s v="0"/>
  </r>
  <r>
    <s v="DRA"/>
    <s v="DRA_4578"/>
    <x v="13"/>
    <s v="Tematica Mercado"/>
    <s v="MERCADO_2023_GEIH"/>
    <s v="Bases de datos de la temática de mercado laboral"/>
    <x v="61"/>
    <n v="10"/>
    <s v="2017011000391 "/>
    <s v="BUCARAMANGA"/>
    <s v="CUCUTA"/>
    <s v="Transporte"/>
    <s v="Urbano"/>
    <n v="1"/>
    <n v="1"/>
    <n v="0"/>
    <n v="17820000"/>
    <d v="2023-01-01T00:00:00"/>
    <n v="1"/>
    <n v="17820000"/>
    <n v="17820000"/>
    <n v="0"/>
    <s v="SI"/>
    <s v="NO"/>
    <s v="423;523;1023;1823;2823;4223;4423;5123;5223"/>
    <s v="Transporte urbano encuestadores GEIH Vigencias"/>
    <s v="0"/>
  </r>
  <r>
    <s v="DRA"/>
    <s v="DRA_4579"/>
    <x v="13"/>
    <s v="Tematica Mercado"/>
    <s v="MERCADO_2023_GEIH"/>
    <s v="Bases de datos de la temática de mercado laboral"/>
    <x v="61"/>
    <n v="10"/>
    <s v="2017011000391 "/>
    <s v="CALI"/>
    <s v="CALI"/>
    <s v="Transporte"/>
    <s v="Urbano"/>
    <n v="1"/>
    <n v="1"/>
    <n v="0"/>
    <n v="23760000"/>
    <d v="2023-01-01T00:00:00"/>
    <n v="1"/>
    <n v="23760000"/>
    <n v="23760000"/>
    <n v="0"/>
    <s v="SI"/>
    <s v="NO"/>
    <s v="1323;1423;1523;1623;2123;2323;2423;2523;2623;2723;2823;7723;3123;3223;5523;5623;5723;5823;5923;6023;34623;4123;4223;4323;4423;4523;4623;5023;7123;7823;823;923;4923;3723;6723"/>
    <s v="Transporte urbano encuestadores GEIH Vigencias"/>
    <s v="0"/>
  </r>
  <r>
    <s v="DRA"/>
    <s v="DRA_4580"/>
    <x v="13"/>
    <s v="Tematica Mercado"/>
    <s v="MERCADO_2023_GEIH"/>
    <s v="Bases de datos de la temática de mercado laboral"/>
    <x v="61"/>
    <n v="10"/>
    <s v="2017011000391 "/>
    <s v="CALI"/>
    <s v="PASTO"/>
    <s v="Transporte"/>
    <s v="Urbano"/>
    <n v="1"/>
    <n v="1"/>
    <n v="0"/>
    <n v="17820000"/>
    <d v="2023-01-01T00:00:00"/>
    <n v="1"/>
    <n v="17820000"/>
    <n v="17820000"/>
    <n v="0"/>
    <s v="SI"/>
    <s v="NO"/>
    <s v="1323;1423;1523;1623;2123;2323;2423;2523;2623;2723;2823;7723;3123;3223;5523;5623;5723;5823;5923;6023;34623;4123;4223;4323;4423;4523;4623;5023;7123;7823;823;923;4923;3723;6723"/>
    <s v="Transporte urbano encuestadores GEIH Vigencias"/>
    <s v="0"/>
  </r>
  <r>
    <s v="DRA"/>
    <s v="DRA_4581"/>
    <x v="13"/>
    <s v="Tematica Mercado"/>
    <s v="MERCADO_2023_GEIH"/>
    <s v="Bases de datos de la temática de mercado laboral"/>
    <x v="61"/>
    <n v="10"/>
    <s v="2017011000391 "/>
    <s v="CALI"/>
    <s v="POPAYAN"/>
    <s v="Transporte"/>
    <s v="Urbano"/>
    <n v="1"/>
    <n v="1"/>
    <n v="0"/>
    <n v="17820000"/>
    <d v="2023-01-01T00:00:00"/>
    <n v="1"/>
    <n v="17820000"/>
    <n v="17820000"/>
    <n v="0"/>
    <s v="SI"/>
    <s v="NO"/>
    <s v="1323;1423;1523;1623;2123;2323;2423;2523;2623;2723;2823;7723;3123;3223;5523;5623;5723;5823;5923;6023;34623;4123;4223;4323;4423;4523;4623;5023;7123;7823;823;923;4923;3723;6723"/>
    <s v="Transporte urbano encuestadores GEIH Vigencias"/>
    <s v="0"/>
  </r>
  <r>
    <s v="DRA"/>
    <s v="DRA_4582"/>
    <x v="13"/>
    <s v="Tematica Mercado"/>
    <s v="MERCADO_2023_GEIH"/>
    <s v="Bases de datos de la temática de mercado laboral"/>
    <x v="61"/>
    <n v="10"/>
    <s v="2017011000391 "/>
    <s v="MANIZALES"/>
    <s v="MANIZALES"/>
    <s v="Transporte"/>
    <s v="Urbano"/>
    <n v="1"/>
    <n v="1"/>
    <n v="0"/>
    <n v="23760000"/>
    <d v="2023-01-01T00:00:00"/>
    <n v="1"/>
    <n v="23760000"/>
    <n v="23760000"/>
    <n v="0"/>
    <s v="SI"/>
    <s v="NO"/>
    <s v="2623;2723;2823;2923;3023;3123;3523;3923;7323;7423;7523;7623"/>
    <s v="Transporte urbano encuestadores GEIH Vigencias"/>
    <s v="0"/>
  </r>
  <r>
    <s v="DRA"/>
    <s v="DRA_4583"/>
    <x v="13"/>
    <s v="Tematica Mercado"/>
    <s v="MERCADO_2023_GEIH"/>
    <s v="Bases de datos de la temática de mercado laboral"/>
    <x v="61"/>
    <n v="10"/>
    <s v="2017011000391 "/>
    <s v="MANIZALES"/>
    <s v="ARMENIA"/>
    <s v="Transporte"/>
    <s v="Urbano"/>
    <n v="1"/>
    <n v="1"/>
    <n v="0"/>
    <n v="15840000"/>
    <d v="2023-01-01T00:00:00"/>
    <n v="1"/>
    <n v="15840000"/>
    <n v="15840000"/>
    <n v="0"/>
    <s v="SI"/>
    <s v="NO"/>
    <s v="7723;7823;7923;8023;8123;8223;8323;8423"/>
    <s v="Transporte urbano encuestadores GEIH Vigencias"/>
    <s v="0"/>
  </r>
  <r>
    <s v="DRA"/>
    <s v="DRA_4584"/>
    <x v="13"/>
    <s v="Tematica Mercado"/>
    <s v="MERCADO_2023_GEIH"/>
    <s v="Bases de datos de la temática de mercado laboral"/>
    <x v="61"/>
    <n v="10"/>
    <s v="2017011000391 "/>
    <s v="MANIZALES"/>
    <s v="IBAGUE"/>
    <s v="Transporte"/>
    <s v="Urbano"/>
    <n v="1"/>
    <n v="1"/>
    <n v="0"/>
    <n v="13860000"/>
    <d v="2023-01-01T00:00:00"/>
    <n v="1"/>
    <n v="13860000"/>
    <n v="13860000"/>
    <n v="0"/>
    <s v="SI"/>
    <s v="NO"/>
    <s v="223;323;423;523;623;3723;9023"/>
    <s v="Transporte urbano encuestadores GEIH Vigencias"/>
    <s v="0"/>
  </r>
  <r>
    <s v="DRA"/>
    <s v="DRA_4585"/>
    <x v="13"/>
    <s v="Tematica Mercado"/>
    <s v="MERCADO_2023_GEIH"/>
    <s v="Bases de datos de la temática de mercado laboral"/>
    <x v="61"/>
    <n v="10"/>
    <s v="2017011000391 "/>
    <s v="MANIZALES"/>
    <s v="PEREIRA"/>
    <s v="Transporte"/>
    <s v="Urbano"/>
    <n v="1"/>
    <n v="1"/>
    <n v="0"/>
    <n v="23760000"/>
    <d v="2023-01-01T00:00:00"/>
    <n v="1"/>
    <n v="23760000"/>
    <n v="23760000"/>
    <n v="0"/>
    <s v="SI"/>
    <s v="NO"/>
    <s v="2023;2123;2223;2323;2423;4423;4523;8523;8623;8723;8823;8923"/>
    <s v="Transporte urbano encuestadores GEIH Vigencias"/>
    <s v="0"/>
  </r>
  <r>
    <s v="DRA"/>
    <s v="DRA_4586"/>
    <x v="13"/>
    <s v="Tematica Mercado"/>
    <s v="MERCADO_2023_GEIH"/>
    <s v="Bases de datos de la temática de mercado laboral"/>
    <x v="61"/>
    <n v="10"/>
    <s v="2017011000391 "/>
    <s v="MEDELLIN"/>
    <s v="MEDELLIN"/>
    <s v="Transporte"/>
    <s v="Urbano"/>
    <n v="1"/>
    <n v="1"/>
    <n v="0"/>
    <n v="28237500"/>
    <d v="2023-01-01T00:00:00"/>
    <n v="1"/>
    <n v="28237500"/>
    <n v="28237500"/>
    <n v="0"/>
    <s v="SI"/>
    <s v="NO"/>
    <s v="5923;6023;7623;7723;7823;7923;8023;6123;6223;6323;6423;6523;6623;6723;6823;6923;7023;7123;7223;7323;7423;7523;8123;8223;8323;8423;9123;8523;8623;8723;9223;8823;8923;9023;9323"/>
    <s v="Transporte urbano encuestadores GEIH Vigencias"/>
    <s v="0"/>
  </r>
  <r>
    <s v="DRA"/>
    <s v="DRA_4587"/>
    <x v="13"/>
    <s v="Tematica Mercado"/>
    <s v="MERCADO_2023_GEIH"/>
    <s v="Bases de datos de la temática de mercado laboral"/>
    <x v="61"/>
    <n v="10"/>
    <s v="2017011000391 "/>
    <s v="MEDELLIN"/>
    <s v="MONTERIA"/>
    <s v="Transporte"/>
    <s v="Urbano"/>
    <n v="1"/>
    <n v="1"/>
    <n v="0"/>
    <n v="13177500"/>
    <d v="2023-01-01T00:00:00"/>
    <n v="1"/>
    <n v="13177500"/>
    <n v="13177500"/>
    <n v="0"/>
    <s v="SI"/>
    <s v="NO"/>
    <s v="3923;4723;4823;4023;4123;4223;4323;4423;4523;4623;4923;5023;5123;5523;5223;5323;5423;5623"/>
    <s v="Transporte urbano encuestadores GEIH Vigencias"/>
    <s v="0"/>
  </r>
  <r>
    <s v="DRA"/>
    <s v="DRA_4588"/>
    <x v="13"/>
    <s v="Tematica Mercado"/>
    <s v="MERCADO_2023_GEIH"/>
    <s v="Bases de datos de la temática de mercado laboral"/>
    <x v="61"/>
    <n v="10"/>
    <s v="2017011000391 "/>
    <s v="MEDELLIN"/>
    <s v="QUIBDO"/>
    <s v="Transporte"/>
    <s v="Urbano"/>
    <n v="1"/>
    <n v="1"/>
    <n v="0"/>
    <n v="15060000"/>
    <d v="2023-01-01T00:00:00"/>
    <n v="1"/>
    <n v="15060000"/>
    <n v="15060000"/>
    <n v="0"/>
    <s v="SI"/>
    <s v="NO"/>
    <s v="2023;2923;3023;3123;2123;2223;2323;2423;2523;2623;2723;2823;3223;3323;3423;3723;3523;3623;3823"/>
    <s v="Transporte urbano encuestadores GEIH Vigencias"/>
    <s v="0"/>
  </r>
  <r>
    <s v="DRA"/>
    <s v="DRA_4589"/>
    <x v="13"/>
    <s v="Tematica Mercado"/>
    <s v="MERCADO_2023_GEIH"/>
    <s v="Bases de datos de la temática de mercado laboral"/>
    <x v="61"/>
    <n v="10"/>
    <s v="2017011000391 "/>
    <s v="BUCARAMANGA"/>
    <s v="ARAUCA"/>
    <s v="Transporte"/>
    <s v="Urbano"/>
    <n v="1"/>
    <n v="1"/>
    <n v="0"/>
    <n v="5940000"/>
    <d v="2023-01-01T00:00:00"/>
    <n v="1"/>
    <n v="5940000"/>
    <n v="5940000"/>
    <n v="0"/>
    <s v="SI"/>
    <s v="NO"/>
    <s v="923;1223;1423"/>
    <s v="Transporte urbano encuestadores GEIH Vigencias"/>
    <s v="0"/>
  </r>
  <r>
    <s v="DRA"/>
    <s v="DRA_4590"/>
    <x v="13"/>
    <s v="Tematica Mercado"/>
    <s v="MERCADO_2023_GEIH"/>
    <s v="Bases de datos de la temática de mercado laboral"/>
    <x v="61"/>
    <n v="10"/>
    <s v="2017011000391 "/>
    <s v="BOGOTA"/>
    <s v="YOPAL"/>
    <s v="Transporte"/>
    <s v="Urbano"/>
    <n v="1"/>
    <n v="1"/>
    <n v="0"/>
    <n v="5940000"/>
    <d v="2023-01-01T00:00:00"/>
    <n v="1"/>
    <n v="5940000"/>
    <n v="5940000"/>
    <n v="0"/>
    <s v="SI"/>
    <s v="NO"/>
    <s v="38223;38623;38823;43423;45523;43623;43823;44423;45123;44623;45323;47523;40823;42823"/>
    <s v="Transporte urbano encuestadores GEIH Vigencias"/>
    <s v="0"/>
  </r>
  <r>
    <s v="DRA"/>
    <s v="DRA_4591"/>
    <x v="13"/>
    <s v="Tematica Mercado"/>
    <s v="MERCADO_2023_GEIH"/>
    <s v="Bases de datos de la temática de mercado laboral"/>
    <x v="61"/>
    <n v="10"/>
    <s v="2017011000391 "/>
    <s v="CALI"/>
    <s v="MOCOA"/>
    <s v="Transporte"/>
    <s v="Urbano"/>
    <n v="1"/>
    <n v="1"/>
    <n v="0"/>
    <n v="3960000"/>
    <d v="2023-01-01T00:00:00"/>
    <n v="1"/>
    <n v="3960000"/>
    <n v="3960000"/>
    <n v="0"/>
    <s v="SI"/>
    <s v="NO"/>
    <s v="4023;7023"/>
    <s v="Transporte urbano encuestadores GEIH Vigencias"/>
    <s v="0"/>
  </r>
  <r>
    <s v="DRA"/>
    <s v="DRA_4592"/>
    <x v="13"/>
    <s v="Tematica Mercado"/>
    <s v="MERCADO_2023_GEIH"/>
    <s v="Bases de datos de la temática de mercado laboral"/>
    <x v="61"/>
    <n v="10"/>
    <s v="2017011000391 "/>
    <s v="BOGOTA"/>
    <s v="LETICIA"/>
    <s v="Transporte"/>
    <s v="Urbano"/>
    <n v="1"/>
    <n v="1"/>
    <n v="0"/>
    <n v="3960000"/>
    <d v="2023-01-01T00:00:00"/>
    <n v="1"/>
    <n v="3960000"/>
    <n v="3960000"/>
    <n v="0"/>
    <s v="SI"/>
    <s v="NO"/>
    <s v="38223;38623;38823;43423;45523;43623;43823;44423;45123;44623;45323;47523;40823;42823"/>
    <s v="Transporte urbano encuestadores GEIH Vigencias"/>
    <s v="0"/>
  </r>
  <r>
    <s v="DRA"/>
    <s v="DRA_4593"/>
    <x v="13"/>
    <s v="Tematica Mercado"/>
    <s v="MERCADO_2023_GEIH"/>
    <s v="Bases de datos de la temática de mercado laboral"/>
    <x v="61"/>
    <n v="10"/>
    <s v="2017011000391 "/>
    <s v="BOGOTA"/>
    <s v="INIRIDA"/>
    <s v="Transporte"/>
    <s v="Urbano"/>
    <n v="1"/>
    <n v="1"/>
    <n v="0"/>
    <n v="3960000"/>
    <d v="2023-01-01T00:00:00"/>
    <n v="1"/>
    <n v="3960000"/>
    <n v="3960000"/>
    <n v="0"/>
    <s v="SI"/>
    <s v="NO"/>
    <s v="38223;38623;38823;43423;45523;43623;43823;44423;45123;44623;45323;47523;40823;42823"/>
    <s v="Transporte urbano encuestadores GEIH Vigencias"/>
    <s v="0"/>
  </r>
  <r>
    <s v="DRA"/>
    <s v="DRA_4594"/>
    <x v="13"/>
    <s v="Tematica Mercado"/>
    <s v="MERCADO_2023_GEIH"/>
    <s v="Bases de datos de la temática de mercado laboral"/>
    <x v="61"/>
    <n v="10"/>
    <s v="2017011000391 "/>
    <s v="BOGOTA"/>
    <s v="SAN JOSE DEL GUAVIARE"/>
    <s v="Transporte"/>
    <s v="Urbano"/>
    <n v="1"/>
    <n v="1"/>
    <n v="0"/>
    <n v="3960000"/>
    <d v="2023-01-01T00:00:00"/>
    <n v="1"/>
    <n v="3960000"/>
    <n v="3960000"/>
    <n v="0"/>
    <s v="SI"/>
    <s v="NO"/>
    <s v="38223;38623;38823;43423;45523;43623;43823;44423;45123;44623;45323;47523;40823;42823"/>
    <s v="Transporte urbano encuestadores GEIH Vigencias"/>
    <s v="0"/>
  </r>
  <r>
    <s v="DRA"/>
    <s v="DRA_4595"/>
    <x v="13"/>
    <s v="Tematica Mercado"/>
    <s v="MERCADO_2023_GEIH"/>
    <s v="Bases de datos de la temática de mercado laboral"/>
    <x v="61"/>
    <n v="10"/>
    <s v="2017011000391 "/>
    <s v="BOGOTA"/>
    <s v="MITU"/>
    <s v="Transporte"/>
    <s v="Urbano"/>
    <n v="1"/>
    <n v="1"/>
    <n v="0"/>
    <n v="5940000"/>
    <d v="2023-01-01T00:00:00"/>
    <n v="1"/>
    <n v="5940000"/>
    <n v="5940000"/>
    <n v="0"/>
    <s v="SI"/>
    <s v="NO"/>
    <s v="38223;38623;38823;43423;45523;43623;43823;44423;45123;44623;45323;47523;40823;42823"/>
    <s v="Transporte urbano encuestadores GEIH Vigencias"/>
    <s v="0"/>
  </r>
  <r>
    <s v="DRA"/>
    <s v="DRA_4596"/>
    <x v="13"/>
    <s v="Tematica Mercado"/>
    <s v="MERCADO_2023_GEIH"/>
    <s v="Bases de datos de la temática de mercado laboral"/>
    <x v="61"/>
    <n v="10"/>
    <s v="2017011000391 "/>
    <s v="BOGOTA"/>
    <s v="PUERTO CARRENO"/>
    <s v="Transporte"/>
    <s v="Urbano"/>
    <n v="1"/>
    <n v="1"/>
    <n v="0"/>
    <n v="3960000"/>
    <d v="2023-01-01T00:00:00"/>
    <n v="1"/>
    <n v="3960000"/>
    <n v="3960000"/>
    <n v="0"/>
    <s v="SI"/>
    <s v="NO"/>
    <s v="38223;38623;38823;43423;45523;43623;43823;44423;45123;44623;45323;47523;40823;42823;38223;38623;38823;43423;45523;43623;43823;44423;45123;44623;45323;47523;40823;42823"/>
    <s v="Transporte urbano encuestadores GEIH Vigencias"/>
    <s v="0"/>
  </r>
  <r>
    <s v="DRA"/>
    <s v="DRA_4597"/>
    <x v="13"/>
    <s v="Tematica Mercado"/>
    <s v="MERCADO_2023_GEIH"/>
    <s v="Bases de datos de la temática de mercado laboral"/>
    <x v="61"/>
    <n v="10"/>
    <s v="2017011000391 "/>
    <s v="CALI"/>
    <s v="BUENAVENTURA"/>
    <s v="Transporte"/>
    <s v="Urbano"/>
    <n v="1"/>
    <n v="1"/>
    <n v="0"/>
    <n v="5940000"/>
    <d v="2023-01-01T00:00:00"/>
    <n v="1"/>
    <n v="5940000"/>
    <n v="5940000"/>
    <n v="0"/>
    <s v="SI"/>
    <s v="NO"/>
    <s v="1323;1423;1523;1623;2123;2323;2423;2523;2623;2723;2823;7723;3123;3223;5523;5623;5723;5823;5923;6023;34623;4123;4223;4323;4423;4523;4623;5023;7123;7823;823;923;4923;3723;6723"/>
    <s v="Transporte urbano encuestadores GEIH Vigencias"/>
    <s v="0"/>
  </r>
  <r>
    <s v="DRA"/>
    <s v="DRA_4598"/>
    <x v="13"/>
    <s v="Tematica Mercado"/>
    <s v="MERCADO_2023_GEIH"/>
    <s v="Bases de datos de la temática de mercado laboral"/>
    <x v="61"/>
    <n v="10"/>
    <s v="2017011000391 "/>
    <s v="BOGOTA"/>
    <s v="SOACHA"/>
    <s v="Transporte"/>
    <s v="Urbano"/>
    <n v="1"/>
    <n v="1"/>
    <n v="0"/>
    <n v="5940000"/>
    <d v="2023-01-01T00:00:00"/>
    <n v="1"/>
    <n v="5940000"/>
    <n v="5940000"/>
    <n v="0"/>
    <s v="SI"/>
    <s v="NO"/>
    <n v="0"/>
    <s v="Transporte urbano encuestadores GEIH Vigencias"/>
    <s v="0"/>
  </r>
  <r>
    <s v="DRA"/>
    <s v="DRA_4599"/>
    <x v="13"/>
    <s v="Tematica Mercado"/>
    <s v="MERCADO_2023_GEIH"/>
    <s v="Bases de datos de la temática de mercado laboral"/>
    <x v="61"/>
    <n v="10"/>
    <s v="2017011000391 "/>
    <s v="BUCARAMANGA"/>
    <s v="BARRANCABERMEJA"/>
    <s v="Transporte"/>
    <s v="Urbano"/>
    <n v="1"/>
    <n v="1"/>
    <n v="0"/>
    <n v="5940000"/>
    <d v="2023-01-01T00:00:00"/>
    <n v="1"/>
    <n v="5940000"/>
    <n v="5940000"/>
    <n v="0"/>
    <s v="SI"/>
    <s v="NO"/>
    <s v="3023;3123;3623"/>
    <s v="Transporte urbano encuestadores GEIH Vigencias"/>
    <s v="0"/>
  </r>
  <r>
    <s v="DRA"/>
    <s v="DRA_4600"/>
    <x v="13"/>
    <s v="Tematica Mercado"/>
    <s v="MERCADO_2023_GEIH"/>
    <s v="Bases de datos de la temática de mercado laboral"/>
    <x v="61"/>
    <n v="10"/>
    <s v="2017011000391 "/>
    <s v="CALI"/>
    <s v="TUMACO"/>
    <s v="Transporte"/>
    <s v="Urbano"/>
    <n v="1"/>
    <n v="1"/>
    <n v="0"/>
    <n v="3960000"/>
    <d v="2023-01-01T00:00:00"/>
    <n v="1"/>
    <n v="3960000"/>
    <n v="3960000"/>
    <n v="0"/>
    <s v="SI"/>
    <s v="NO"/>
    <s v="1323;1423;1523;1623;2123;2323;2423;2523;2623;2723;2823;7723;3123;3223;5523;5623;5723;5823;5923;6023;34623;4123;4223;4323;4423;4523;4623;5023;7123;7823;823;923;4923;3723;6723"/>
    <s v="Transporte urbano encuestadores GEIH Vigencias"/>
    <s v="0"/>
  </r>
  <r>
    <s v="DRA"/>
    <s v="DRA_4601"/>
    <x v="13"/>
    <s v="Tematica Mercado"/>
    <s v="MERCADO_2023_GEIH"/>
    <s v="Bases de datos de la temática de mercado laboral"/>
    <x v="61"/>
    <n v="10"/>
    <s v="2017011000391 "/>
    <s v="BARRANQUILLA"/>
    <s v="BARRANQUILLA"/>
    <s v="Transporte"/>
    <s v="Urbano"/>
    <n v="1"/>
    <n v="1"/>
    <n v="0"/>
    <n v="7920000"/>
    <d v="2023-01-01T00:00:00"/>
    <n v="1"/>
    <n v="7920000"/>
    <n v="7920000"/>
    <n v="0"/>
    <s v="SI"/>
    <s v="NO"/>
    <s v="323;15723;15823;17323;17523;22523;24123;24923;25123;25223;25323;25423;26023;26123;26323;29823"/>
    <s v="Transporte urbano supervisores GEIH Vigencias"/>
    <s v="0"/>
  </r>
  <r>
    <s v="DRA"/>
    <s v="DRA_4602"/>
    <x v="13"/>
    <s v="Tematica Mercado"/>
    <s v="MERCADO_2023_GEIH"/>
    <s v="Bases de datos de la temática de mercado laboral"/>
    <x v="61"/>
    <n v="10"/>
    <s v="2017011000391 "/>
    <s v="BARRANQUILLA"/>
    <s v="CARTAGENA"/>
    <s v="Transporte"/>
    <s v="Urbano"/>
    <n v="1"/>
    <n v="1"/>
    <n v="0"/>
    <n v="5940000"/>
    <d v="2023-01-01T00:00:00"/>
    <n v="1"/>
    <n v="5940000"/>
    <n v="5940000"/>
    <n v="0"/>
    <s v="SI"/>
    <s v="NO"/>
    <s v="323;15723;15823;17323;17523;22523;24123;24923;25123;25223;25323;25423;26023;26123;26323;29823"/>
    <s v="Transporte urbano supervisores GEIH Vigencias"/>
    <s v="0"/>
  </r>
  <r>
    <s v="DRA"/>
    <s v="DRA_4603"/>
    <x v="13"/>
    <s v="Tematica Mercado"/>
    <s v="MERCADO_2023_GEIH"/>
    <s v="Bases de datos de la temática de mercado laboral"/>
    <x v="61"/>
    <n v="10"/>
    <s v="2017011000391 "/>
    <s v="BARRANQUILLA"/>
    <s v="RIOHACHA"/>
    <s v="Transporte"/>
    <s v="Urbano"/>
    <n v="1"/>
    <n v="1"/>
    <n v="0"/>
    <n v="3960000"/>
    <d v="2023-01-01T00:00:00"/>
    <n v="1"/>
    <n v="3960000"/>
    <n v="3960000"/>
    <n v="0"/>
    <s v="SI"/>
    <s v="NO"/>
    <s v="323;15723;15823;17323;17523;22523;24123;24923;25123;25223;25323;25423;26023;26123;26323;29823"/>
    <s v="Transporte urbano supervisores GEIH Vigencias"/>
    <s v="0"/>
  </r>
  <r>
    <s v="DRA"/>
    <s v="DRA_4604"/>
    <x v="13"/>
    <s v="Tematica Mercado"/>
    <s v="MERCADO_2023_GEIH"/>
    <s v="Bases de datos de la temática de mercado laboral"/>
    <x v="61"/>
    <n v="10"/>
    <s v="2017011000391 "/>
    <s v="BARRANQUILLA"/>
    <s v="SAN ANDRES"/>
    <s v="Transporte"/>
    <s v="Urbano"/>
    <n v="1"/>
    <n v="1"/>
    <n v="0"/>
    <n v="3960000"/>
    <d v="2023-01-01T00:00:00"/>
    <n v="1"/>
    <n v="3960000"/>
    <n v="3960000"/>
    <n v="0"/>
    <s v="SI"/>
    <s v="NO"/>
    <s v="32423;32523"/>
    <s v="Transporte urbano supervisores GEIH Vigencias"/>
    <s v="0"/>
  </r>
  <r>
    <s v="DRA"/>
    <s v="DRA_4605"/>
    <x v="13"/>
    <s v="Tematica Mercado"/>
    <s v="MERCADO_2023_GEIH"/>
    <s v="Bases de datos de la temática de mercado laboral"/>
    <x v="61"/>
    <n v="10"/>
    <s v="2017011000391 "/>
    <s v="BARRANQUILLA"/>
    <s v="SANTA MARTA"/>
    <s v="Transporte"/>
    <s v="Urbano"/>
    <n v="1"/>
    <n v="1"/>
    <n v="0"/>
    <n v="5940000"/>
    <d v="2023-01-01T00:00:00"/>
    <n v="1"/>
    <n v="5940000"/>
    <n v="5940000"/>
    <n v="0"/>
    <s v="SI"/>
    <s v="NO"/>
    <s v="323;15723;15823;17323;17523;22523;24123;24923;25123;25223;25323;25423;26023;26123;26323;29823"/>
    <s v="Transporte urbano supervisores GEIH Vigencias"/>
    <s v="0"/>
  </r>
  <r>
    <s v="DRA"/>
    <s v="DRA_4606"/>
    <x v="13"/>
    <s v="Tematica Mercado"/>
    <s v="MERCADO_2023_GEIH"/>
    <s v="Bases de datos de la temática de mercado laboral"/>
    <x v="61"/>
    <n v="10"/>
    <s v="2017011000391 "/>
    <s v="BARRANQUILLA"/>
    <s v="SINCELEJO"/>
    <s v="Transporte"/>
    <s v="Urbano"/>
    <n v="1"/>
    <n v="1"/>
    <n v="0"/>
    <n v="3960000"/>
    <d v="2023-01-01T00:00:00"/>
    <n v="1"/>
    <n v="3960000"/>
    <n v="3960000"/>
    <n v="0"/>
    <s v="SI"/>
    <s v="NO"/>
    <s v="323;15723;15823;17323;17523;22523;24123;24923;25123;25223;25323;25423;26023;26123;26323;29823"/>
    <s v="Transporte urbano supervisores GEIH Vigencias"/>
    <s v="0"/>
  </r>
  <r>
    <s v="DRA"/>
    <s v="DRA_4607"/>
    <x v="13"/>
    <s v="Tematica Mercado"/>
    <s v="MERCADO_2023_GEIH"/>
    <s v="Bases de datos de la temática de mercado laboral"/>
    <x v="61"/>
    <n v="10"/>
    <s v="2017011000391 "/>
    <s v="BARRANQUILLA"/>
    <s v="VALLEDUPAR"/>
    <s v="Transporte"/>
    <s v="Urbano"/>
    <n v="1"/>
    <n v="1"/>
    <n v="0"/>
    <n v="3960000"/>
    <d v="2023-01-01T00:00:00"/>
    <n v="1"/>
    <n v="3960000"/>
    <n v="3960000"/>
    <n v="0"/>
    <s v="SI"/>
    <s v="NO"/>
    <s v="323;15723;15823;17323;17523;22523;24123;24923;25123;25223;25323;25423;26023;26123;26323;29823"/>
    <s v="Transporte urbano supervisores GEIH Vigencias"/>
    <s v="0"/>
  </r>
  <r>
    <s v="DRA"/>
    <s v="DRA_4608"/>
    <x v="13"/>
    <s v="Tematica Mercado"/>
    <s v="MERCADO_2023_GEIH"/>
    <s v="Bases de datos de la temática de mercado laboral"/>
    <x v="61"/>
    <n v="10"/>
    <s v="2017011000391 "/>
    <s v="BOGOTA"/>
    <s v="BOGOTA"/>
    <s v="Transporte"/>
    <s v="Urbano"/>
    <n v="1"/>
    <n v="1"/>
    <n v="0"/>
    <n v="9900000"/>
    <d v="2023-01-01T00:00:00"/>
    <n v="1"/>
    <n v="9900000"/>
    <n v="9900000"/>
    <n v="0"/>
    <s v="SI"/>
    <s v="NO"/>
    <s v="37623;39023;39223;44223;44323"/>
    <s v="Transporte urbano supervisores GEIH Vigencias"/>
    <s v="0"/>
  </r>
  <r>
    <s v="DRA"/>
    <s v="DRA_4609"/>
    <x v="13"/>
    <s v="Tematica Mercado"/>
    <s v="MERCADO_2023_GEIH"/>
    <s v="Bases de datos de la temática de mercado laboral"/>
    <x v="61"/>
    <n v="10"/>
    <s v="2017011000391 "/>
    <s v="BOGOTA"/>
    <s v="FLORENCIA"/>
    <s v="Transporte"/>
    <s v="Urbano"/>
    <n v="1"/>
    <n v="1"/>
    <n v="0"/>
    <n v="3960000"/>
    <d v="2023-01-01T00:00:00"/>
    <n v="1"/>
    <n v="3960000"/>
    <n v="3960000"/>
    <n v="0"/>
    <s v="SI"/>
    <s v="NO"/>
    <s v="15723;15923;17123;21023;24123;22023;28423;35623;24323;24523;31923;32123"/>
    <s v="Transporte urbano supervisores GEIH Vigencias"/>
    <s v="0"/>
  </r>
  <r>
    <s v="DRA"/>
    <s v="DRA_4610"/>
    <x v="13"/>
    <s v="Tematica Mercado"/>
    <s v="MERCADO_2023_GEIH"/>
    <s v="Bases de datos de la temática de mercado laboral"/>
    <x v="61"/>
    <n v="10"/>
    <s v="2017011000391 "/>
    <s v="BOGOTA"/>
    <s v="NEIVA"/>
    <s v="Transporte"/>
    <s v="Urbano"/>
    <n v="1"/>
    <n v="1"/>
    <n v="0"/>
    <n v="3960000"/>
    <d v="2023-01-01T00:00:00"/>
    <n v="1"/>
    <n v="3960000"/>
    <n v="3960000"/>
    <n v="0"/>
    <s v="SI"/>
    <s v="NO"/>
    <s v="15723;15923;17123;21023;24123;22023;28423;35623;24323;24523;31923;32123"/>
    <s v="Transporte urbano supervisores GEIH Vigencias"/>
    <s v="0"/>
  </r>
  <r>
    <s v="DRA"/>
    <s v="DRA_4611"/>
    <x v="13"/>
    <s v="Tematica Mercado"/>
    <s v="MERCADO_2023_GEIH"/>
    <s v="Bases de datos de la temática de mercado laboral"/>
    <x v="61"/>
    <n v="10"/>
    <s v="2017011000391 "/>
    <s v="BOGOTA"/>
    <s v="TUNJA"/>
    <s v="Transporte"/>
    <s v="Urbano"/>
    <n v="1"/>
    <n v="1"/>
    <n v="0"/>
    <n v="5940000"/>
    <d v="2023-01-01T00:00:00"/>
    <n v="1"/>
    <n v="5940000"/>
    <n v="5940000"/>
    <n v="0"/>
    <s v="SI"/>
    <s v="NO"/>
    <s v="15723;15923;17123;21023;24123;22023;28423;35623;24323;24523;31923;32123"/>
    <s v="Transporte urbano supervisores GEIH Vigencias"/>
    <s v="0"/>
  </r>
  <r>
    <s v="DRA"/>
    <s v="DRA_4612"/>
    <x v="13"/>
    <s v="Tematica Mercado"/>
    <s v="MERCADO_2023_GEIH"/>
    <s v="Bases de datos de la temática de mercado laboral"/>
    <x v="61"/>
    <n v="10"/>
    <s v="2017011000391 "/>
    <s v="BOGOTA"/>
    <s v="VILLAVICENCIO"/>
    <s v="Transporte"/>
    <s v="Urbano"/>
    <n v="1"/>
    <n v="1"/>
    <n v="0"/>
    <n v="5940000"/>
    <d v="2023-01-01T00:00:00"/>
    <n v="1"/>
    <n v="5940000"/>
    <n v="5940000"/>
    <n v="0"/>
    <s v="SI"/>
    <s v="NO"/>
    <s v="15723;15923;17123;21023;24123;22023;28423;35623;24323;24523;31923;32123"/>
    <s v="Transporte urbano supervisores GEIH Vigencias"/>
    <s v="0"/>
  </r>
  <r>
    <s v="DRA"/>
    <s v="DRA_4613"/>
    <x v="13"/>
    <s v="Tematica Mercado"/>
    <s v="MERCADO_2023_GEIH"/>
    <s v="Bases de datos de la temática de mercado laboral"/>
    <x v="61"/>
    <n v="10"/>
    <s v="2017011000391 "/>
    <s v="BUCARAMANGA"/>
    <s v="BUCARAMANGA"/>
    <s v="Transporte"/>
    <s v="Urbano"/>
    <n v="1"/>
    <n v="1"/>
    <n v="0"/>
    <n v="5940000"/>
    <d v="2023-01-01T00:00:00"/>
    <n v="1"/>
    <n v="5940000"/>
    <n v="5940000"/>
    <n v="0"/>
    <s v="SI"/>
    <s v="NO"/>
    <s v="123;1123;4523"/>
    <s v="Transporte urbano supervisores GEIH Vigencias"/>
    <s v="0"/>
  </r>
  <r>
    <s v="DRA"/>
    <s v="DRA_4614"/>
    <x v="13"/>
    <s v="Tematica Mercado"/>
    <s v="MERCADO_2023_GEIH"/>
    <s v="Bases de datos de la temática de mercado laboral"/>
    <x v="61"/>
    <n v="10"/>
    <s v="2017011000391 "/>
    <s v="BUCARAMANGA"/>
    <s v="CUCUTA"/>
    <s v="Transporte"/>
    <s v="Urbano"/>
    <n v="1"/>
    <n v="1"/>
    <n v="0"/>
    <n v="5940000"/>
    <d v="2023-01-01T00:00:00"/>
    <n v="1"/>
    <n v="5940000"/>
    <n v="5940000"/>
    <n v="0"/>
    <s v="SI"/>
    <s v="NO"/>
    <s v="2523;2623;3523"/>
    <s v="Transporte urbano supervisores GEIH Vigencias"/>
    <s v="0"/>
  </r>
  <r>
    <s v="DRA"/>
    <s v="DRA_4615"/>
    <x v="13"/>
    <s v="Tematica Mercado"/>
    <s v="MERCADO_2023_GEIH"/>
    <s v="Bases de datos de la temática de mercado laboral"/>
    <x v="61"/>
    <n v="10"/>
    <s v="2017011000391 "/>
    <s v="CALI"/>
    <s v="CALI"/>
    <s v="Transporte"/>
    <s v="Urbano"/>
    <n v="1"/>
    <n v="1"/>
    <n v="0"/>
    <n v="7920000"/>
    <d v="2023-01-01T00:00:00"/>
    <n v="1"/>
    <n v="7920000"/>
    <n v="7920000"/>
    <n v="0"/>
    <s v="SI"/>
    <s v="NO"/>
    <s v="223;323;423;1723;3023;5323;5423;4823;5123;7223;523;3623"/>
    <s v="Transporte urbano supervisores GEIH Vigencias"/>
    <s v="0"/>
  </r>
  <r>
    <s v="DRA"/>
    <s v="DRA_4616"/>
    <x v="13"/>
    <s v="Tematica Mercado"/>
    <s v="MERCADO_2023_GEIH"/>
    <s v="Bases de datos de la temática de mercado laboral"/>
    <x v="61"/>
    <n v="10"/>
    <s v="2017011000391 "/>
    <s v="CALI"/>
    <s v="PASTO"/>
    <s v="Transporte"/>
    <s v="Urbano"/>
    <n v="1"/>
    <n v="1"/>
    <n v="0"/>
    <n v="5940000"/>
    <d v="2023-01-01T00:00:00"/>
    <n v="1"/>
    <n v="5940000"/>
    <n v="5940000"/>
    <n v="0"/>
    <s v="SI"/>
    <s v="NO"/>
    <s v="223;323;423;1723;3023;5323;5423;4823;5123;7223;523;3623"/>
    <s v="Transporte urbano supervisores GEIH Vigencias"/>
    <s v="0"/>
  </r>
  <r>
    <s v="DRA"/>
    <s v="DRA_4617"/>
    <x v="13"/>
    <s v="Tematica Mercado"/>
    <s v="MERCADO_2023_GEIH"/>
    <s v="Bases de datos de la temática de mercado laboral"/>
    <x v="61"/>
    <n v="10"/>
    <s v="2017011000391 "/>
    <s v="CALI"/>
    <s v="POPAYAN"/>
    <s v="Transporte"/>
    <s v="Urbano"/>
    <n v="1"/>
    <n v="1"/>
    <n v="0"/>
    <n v="5940000"/>
    <d v="2023-01-01T00:00:00"/>
    <n v="1"/>
    <n v="5940000"/>
    <n v="5940000"/>
    <n v="0"/>
    <s v="SI"/>
    <s v="NO"/>
    <s v="223;323;423;1723;3023;5323;5423;4823;5123;7223;523;3623"/>
    <s v="Transporte urbano supervisores GEIH Vigencias"/>
    <s v="0"/>
  </r>
  <r>
    <s v="DRA"/>
    <s v="DRA_4618"/>
    <x v="13"/>
    <s v="Tematica Mercado"/>
    <s v="MERCADO_2023_GEIH"/>
    <s v="Bases de datos de la temática de mercado laboral"/>
    <x v="61"/>
    <n v="10"/>
    <s v="2017011000391 "/>
    <s v="MANIZALES"/>
    <s v="MANIZALES"/>
    <s v="Transporte"/>
    <s v="Urbano"/>
    <n v="1"/>
    <n v="1"/>
    <n v="0"/>
    <n v="7920000"/>
    <d v="2023-01-01T00:00:00"/>
    <n v="1"/>
    <n v="7920000"/>
    <n v="7920000"/>
    <n v="0"/>
    <s v="SI"/>
    <s v="NO"/>
    <s v="1423;1523;1723;6523"/>
    <s v="Transporte urbano supervisores GEIH Vigencias"/>
    <s v="0"/>
  </r>
  <r>
    <s v="DRA"/>
    <s v="DRA_4619"/>
    <x v="13"/>
    <s v="Tematica Mercado"/>
    <s v="MERCADO_2023_GEIH"/>
    <s v="Bases de datos de la temática de mercado laboral"/>
    <x v="61"/>
    <n v="10"/>
    <s v="2017011000391 "/>
    <s v="MANIZALES"/>
    <s v="ARMENIA"/>
    <s v="Transporte"/>
    <s v="Urbano"/>
    <n v="1"/>
    <n v="1"/>
    <n v="0"/>
    <n v="5940000"/>
    <d v="2023-01-01T00:00:00"/>
    <n v="1"/>
    <n v="5940000"/>
    <n v="5940000"/>
    <n v="0"/>
    <s v="SI"/>
    <s v="NO"/>
    <s v="6623;6723;6823"/>
    <s v="Transporte urbano supervisores GEIH Vigencias"/>
    <s v="0"/>
  </r>
  <r>
    <s v="DRA"/>
    <s v="DRA_4620"/>
    <x v="13"/>
    <s v="Tematica Mercado"/>
    <s v="MERCADO_2023_GEIH"/>
    <s v="Bases de datos de la temática de mercado laboral"/>
    <x v="61"/>
    <n v="10"/>
    <s v="2017011000391 "/>
    <s v="MANIZALES"/>
    <s v="IBAGUE"/>
    <s v="Transporte"/>
    <s v="Urbano"/>
    <n v="1"/>
    <n v="1"/>
    <n v="0"/>
    <n v="3960000"/>
    <d v="2023-01-01T00:00:00"/>
    <n v="1"/>
    <n v="3960000"/>
    <n v="3960000"/>
    <n v="0"/>
    <s v="SI"/>
    <s v="NO"/>
    <s v="3223;7123"/>
    <s v="Transporte urbano supervisores GEIH Vigencias"/>
    <s v="0"/>
  </r>
  <r>
    <s v="DRA"/>
    <s v="DRA_4621"/>
    <x v="13"/>
    <s v="Tematica Mercado"/>
    <s v="MERCADO_2023_GEIH"/>
    <s v="Bases de datos de la temática de mercado laboral"/>
    <x v="61"/>
    <n v="10"/>
    <s v="2017011000391 "/>
    <s v="MANIZALES"/>
    <s v="PEREIRA"/>
    <s v="Transporte"/>
    <s v="Urbano"/>
    <n v="1"/>
    <n v="1"/>
    <n v="0"/>
    <n v="7920000"/>
    <d v="2023-01-01T00:00:00"/>
    <n v="1"/>
    <n v="7920000"/>
    <n v="7920000"/>
    <n v="0"/>
    <s v="SI"/>
    <s v="NO"/>
    <s v="1223;1323;6923;7023"/>
    <s v="Transporte urbano supervisores GEIH Vigencias"/>
    <s v="0"/>
  </r>
  <r>
    <s v="DRA"/>
    <s v="DRA_4622"/>
    <x v="13"/>
    <s v="Tematica Mercado"/>
    <s v="MERCADO_2023_GEIH"/>
    <s v="Bases de datos de la temática de mercado laboral"/>
    <x v="61"/>
    <n v="10"/>
    <s v="2017011000391 "/>
    <s v="MEDELLIN"/>
    <s v="MEDELLIN"/>
    <s v="Transporte"/>
    <s v="Urbano"/>
    <n v="1"/>
    <n v="1"/>
    <n v="0"/>
    <n v="9412500"/>
    <d v="2023-01-01T00:00:00"/>
    <n v="1"/>
    <n v="9412500"/>
    <n v="9412500"/>
    <n v="0"/>
    <s v="SI"/>
    <s v="NO"/>
    <s v="5923;6023;7623;7723;7823;7923;8023;6123;6223;6323;6423;6523;6623;6723;6823;6923;7023;7123;7223;7323;7423;7523;8123;8223;8323;8423;9123;8523;8623;8723;9223;8823;8923;9023;9323"/>
    <s v="Transporte urbano supervisores GEIH Vigencias"/>
    <s v="0"/>
  </r>
  <r>
    <s v="DRA"/>
    <s v="DRA_4623"/>
    <x v="13"/>
    <s v="Tematica Mercado"/>
    <s v="MERCADO_2023_GEIH"/>
    <s v="Bases de datos de la temática de mercado laboral"/>
    <x v="61"/>
    <n v="10"/>
    <s v="2017011000391 "/>
    <s v="MEDELLIN"/>
    <s v="MONTERIA"/>
    <s v="Transporte"/>
    <s v="Urbano"/>
    <n v="1"/>
    <n v="1"/>
    <n v="0"/>
    <n v="3765000"/>
    <d v="2023-01-01T00:00:00"/>
    <n v="1"/>
    <n v="3765000"/>
    <n v="3765000"/>
    <n v="0"/>
    <s v="SI"/>
    <s v="NO"/>
    <s v="3923;4723;4823;4023;4123;4223;4323;4423;4523;4623;4923;5023;5123;5523;5223;5323;5423;5623"/>
    <s v="Transporte urbano supervisores GEIH Vigencias"/>
    <s v="0"/>
  </r>
  <r>
    <s v="DRA"/>
    <s v="DRA_4624"/>
    <x v="13"/>
    <s v="Tematica Mercado"/>
    <s v="MERCADO_2023_GEIH"/>
    <s v="Bases de datos de la temática de mercado laboral"/>
    <x v="61"/>
    <n v="10"/>
    <s v="2017011000391 "/>
    <s v="MEDELLIN"/>
    <s v="QUIBDO"/>
    <s v="Transporte"/>
    <s v="Urbano"/>
    <n v="1"/>
    <n v="1"/>
    <n v="0"/>
    <n v="5647500"/>
    <d v="2023-01-01T00:00:00"/>
    <n v="1"/>
    <n v="5647500"/>
    <n v="5647500"/>
    <n v="0"/>
    <s v="SI"/>
    <s v="NO"/>
    <s v="2023;2923;3023;3123;2123;2223;2323;2423;2523;2623;2723;2823;3223;3323;3423;3723;3523;3623;3823"/>
    <s v="Transporte urbano supervisores GEIH Vigencias"/>
    <s v="0"/>
  </r>
  <r>
    <s v="DRA"/>
    <s v="DRA_4625"/>
    <x v="13"/>
    <s v="Tematica Mercado"/>
    <s v="MERCADO_2023_GEIH"/>
    <s v="Bases de datos de la temática de mercado laboral"/>
    <x v="61"/>
    <n v="10"/>
    <s v="2017011000391 "/>
    <s v="BUCARAMANGA"/>
    <s v="ARAUCA"/>
    <s v="Transporte"/>
    <s v="Urbano"/>
    <n v="1"/>
    <n v="1"/>
    <n v="0"/>
    <n v="1980000"/>
    <d v="2023-01-01T00:00:00"/>
    <n v="1"/>
    <n v="1980000"/>
    <n v="1980000"/>
    <n v="0"/>
    <s v="SI"/>
    <s v="NO"/>
    <n v="3423"/>
    <s v="Transporte urbano supervisores GEIH Vigencias"/>
    <s v="0"/>
  </r>
  <r>
    <s v="DRA"/>
    <s v="DRA_4626"/>
    <x v="13"/>
    <s v="Tematica Mercado"/>
    <s v="MERCADO_2023_GEIH"/>
    <s v="Bases de datos de la temática de mercado laboral"/>
    <x v="61"/>
    <n v="10"/>
    <s v="2017011000391 "/>
    <s v="BOGOTA"/>
    <s v="YOPAL"/>
    <s v="Transporte"/>
    <s v="Urbano"/>
    <n v="1"/>
    <n v="1"/>
    <n v="0"/>
    <n v="1980000"/>
    <d v="2023-01-01T00:00:00"/>
    <n v="1"/>
    <n v="1980000"/>
    <n v="1980000"/>
    <n v="0"/>
    <s v="SI"/>
    <s v="NO"/>
    <s v="17223;17623;19923;20823;21223;27623;37423;41923;43023;43223;44023;44823;45723;46523;47323"/>
    <s v="Transporte urbano supervisores GEIH Vigencias"/>
    <s v="0"/>
  </r>
  <r>
    <s v="DRA"/>
    <s v="DRA_4627"/>
    <x v="13"/>
    <s v="Tematica Mercado"/>
    <s v="MERCADO_2023_GEIH"/>
    <s v="Bases de datos de la temática de mercado laboral"/>
    <x v="61"/>
    <n v="10"/>
    <s v="2017011000391 "/>
    <s v="CALI"/>
    <s v="MOCOA"/>
    <s v="Transporte"/>
    <s v="Urbano"/>
    <n v="1"/>
    <n v="1"/>
    <n v="0"/>
    <n v="1980000"/>
    <d v="2023-01-01T00:00:00"/>
    <n v="1"/>
    <n v="1980000"/>
    <n v="1980000"/>
    <n v="0"/>
    <s v="SI"/>
    <s v="NO"/>
    <n v="3923"/>
    <s v="Transporte urbano supervisores GEIH Vigencias"/>
    <s v="0"/>
  </r>
  <r>
    <s v="DRA"/>
    <s v="DRA_4628"/>
    <x v="13"/>
    <s v="Tematica Mercado"/>
    <s v="MERCADO_2023_GEIH"/>
    <s v="Bases de datos de la temática de mercado laboral"/>
    <x v="61"/>
    <n v="10"/>
    <s v="2017011000391 "/>
    <s v="BOGOTA"/>
    <s v="LETICIA"/>
    <s v="Transporte"/>
    <s v="Urbano"/>
    <n v="1"/>
    <n v="1"/>
    <n v="0"/>
    <n v="1980000"/>
    <d v="2023-01-01T00:00:00"/>
    <n v="1"/>
    <n v="1980000"/>
    <n v="1980000"/>
    <n v="0"/>
    <s v="SI"/>
    <s v="NO"/>
    <s v="17223;17623;19923;20823;21223;27623;37423;41923;43023;43223;44023;44823;45723;46523;47323"/>
    <s v="Transporte urbano supervisores GEIH Vigencias"/>
    <s v="0"/>
  </r>
  <r>
    <s v="DRA"/>
    <s v="DRA_4629"/>
    <x v="13"/>
    <s v="Tematica Mercado"/>
    <s v="MERCADO_2023_GEIH"/>
    <s v="Bases de datos de la temática de mercado laboral"/>
    <x v="61"/>
    <n v="10"/>
    <s v="2017011000391 "/>
    <s v="BOGOTA"/>
    <s v="INIRIDA"/>
    <s v="Transporte"/>
    <s v="Urbano"/>
    <n v="1"/>
    <n v="1"/>
    <n v="0"/>
    <n v="1980000"/>
    <d v="2023-01-01T00:00:00"/>
    <n v="1"/>
    <n v="1980000"/>
    <n v="1980000"/>
    <n v="0"/>
    <s v="SI"/>
    <s v="NO"/>
    <s v="17223;17623;19923;20823;21223;27623;37423;41923;43023;43223;44023;44823;45723;46523;47323"/>
    <s v="Transporte urbano supervisores GEIH Vigencias"/>
    <s v="0"/>
  </r>
  <r>
    <s v="DRA"/>
    <s v="DRA_4630"/>
    <x v="13"/>
    <s v="Tematica Mercado"/>
    <s v="MERCADO_2023_GEIH"/>
    <s v="Bases de datos de la temática de mercado laboral"/>
    <x v="61"/>
    <n v="10"/>
    <s v="2017011000391 "/>
    <s v="BOGOTA"/>
    <s v="SAN JOSE DEL GUAVIARE"/>
    <s v="Transporte"/>
    <s v="Urbano"/>
    <n v="1"/>
    <n v="1"/>
    <n v="0"/>
    <n v="1980000"/>
    <d v="2023-01-01T00:00:00"/>
    <n v="1"/>
    <n v="1980000"/>
    <n v="1980000"/>
    <n v="0"/>
    <s v="SI"/>
    <s v="NO"/>
    <s v="17223;17623;19923;20823;21223;27623;37423;41923;43023;43223;44023;44823;45723;46523;47323"/>
    <s v="Transporte urbano supervisores GEIH Vigencias"/>
    <s v="0"/>
  </r>
  <r>
    <s v="DRA"/>
    <s v="DRA_4631"/>
    <x v="13"/>
    <s v="Tematica Mercado"/>
    <s v="MERCADO_2023_GEIH"/>
    <s v="Bases de datos de la temática de mercado laboral"/>
    <x v="61"/>
    <n v="10"/>
    <s v="2017011000391 "/>
    <s v="BOGOTA"/>
    <s v="MITU"/>
    <s v="Transporte"/>
    <s v="Urbano"/>
    <n v="1"/>
    <n v="1"/>
    <n v="0"/>
    <n v="1980000"/>
    <d v="2023-01-01T00:00:00"/>
    <n v="1"/>
    <n v="1980000"/>
    <n v="1980000"/>
    <n v="0"/>
    <s v="SI"/>
    <s v="NO"/>
    <s v="17223;17623;19923;20823;21223;27623;37423;41923;43023;43223;44023;44823;45723;46523;47323"/>
    <s v="Transporte urbano supervisores GEIH Vigencias"/>
    <s v="0"/>
  </r>
  <r>
    <s v="DRA"/>
    <s v="DRA_4632"/>
    <x v="13"/>
    <s v="Tematica Mercado"/>
    <s v="MERCADO_2023_GEIH"/>
    <s v="Bases de datos de la temática de mercado laboral"/>
    <x v="61"/>
    <n v="10"/>
    <s v="2017011000391 "/>
    <s v="BOGOTA"/>
    <s v="PUERTO CARRENO"/>
    <s v="Transporte"/>
    <s v="Urbano"/>
    <n v="1"/>
    <n v="1"/>
    <n v="0"/>
    <n v="1980000"/>
    <d v="2023-01-01T00:00:00"/>
    <n v="1"/>
    <n v="1980000"/>
    <n v="1980000"/>
    <n v="0"/>
    <s v="SI"/>
    <s v="NO"/>
    <s v="17223;17623;19923;20823;21223;27623;37423;41923;43023;43223;44023;44823;45723;46523;47323"/>
    <s v="Transporte urbano supervisores GEIH Vigencias"/>
    <s v="0"/>
  </r>
  <r>
    <s v="DRA"/>
    <s v="DRA_4633"/>
    <x v="13"/>
    <s v="Tematica Mercado"/>
    <s v="MERCADO_2023_GEIH"/>
    <s v="Bases de datos de la temática de mercado laboral"/>
    <x v="61"/>
    <n v="10"/>
    <s v="2017011000391 "/>
    <s v="CALI"/>
    <s v="BUENAVENTURA"/>
    <s v="Transporte"/>
    <s v="Urbano"/>
    <n v="1"/>
    <n v="1"/>
    <n v="0"/>
    <n v="1980000"/>
    <d v="2023-01-01T00:00:00"/>
    <n v="1"/>
    <n v="1980000"/>
    <n v="1980000"/>
    <n v="0"/>
    <s v="SI"/>
    <s v="NO"/>
    <s v="223;323;423;1723;3023;5323;5423;4823;5123;7223;523;3623"/>
    <s v="Transporte urbano supervisores GEIH Vigencias"/>
    <s v="0"/>
  </r>
  <r>
    <s v="DRA"/>
    <s v="DRA_4634"/>
    <x v="13"/>
    <s v="Tematica Mercado"/>
    <s v="MERCADO_2023_GEIH"/>
    <s v="Bases de datos de la temática de mercado laboral"/>
    <x v="61"/>
    <n v="10"/>
    <s v="2017011000391 "/>
    <s v="BOGOTA"/>
    <s v="SOACHA"/>
    <s v="Transporte"/>
    <s v="Urbano"/>
    <n v="1"/>
    <n v="1"/>
    <n v="0"/>
    <n v="1980000"/>
    <d v="2023-01-01T00:00:00"/>
    <n v="1"/>
    <n v="1980000"/>
    <n v="1980000"/>
    <n v="0"/>
    <s v="SI"/>
    <s v="NO"/>
    <s v="17223;17623;19923;20823;21223;27623;37423;41923;43023;43223;44023;44823;45723;46523;47323"/>
    <s v="Transporte urbano supervisores GEIH Vigencias"/>
    <s v="0"/>
  </r>
  <r>
    <s v="DRA"/>
    <s v="DRA_4635"/>
    <x v="13"/>
    <s v="Tematica Mercado"/>
    <s v="MERCADO_2023_GEIH"/>
    <s v="Bases de datos de la temática de mercado laboral"/>
    <x v="61"/>
    <n v="10"/>
    <s v="2017011000391 "/>
    <s v="BUCARAMANGA"/>
    <s v="BARRANCABERMEJA"/>
    <s v="Transporte"/>
    <s v="Urbano"/>
    <n v="1"/>
    <n v="1"/>
    <n v="0"/>
    <n v="1980000"/>
    <d v="2023-01-01T00:00:00"/>
    <n v="1"/>
    <n v="1980000"/>
    <n v="1980000"/>
    <n v="0"/>
    <s v="SI"/>
    <s v="NO"/>
    <n v="4023"/>
    <s v="Transporte urbano supervisores GEIH Vigencias"/>
    <s v="0"/>
  </r>
  <r>
    <s v="DRA"/>
    <s v="DRA_4636"/>
    <x v="13"/>
    <s v="Tematica Mercado"/>
    <s v="MERCADO_2023_GEIH"/>
    <s v="Bases de datos de la temática de mercado laboral"/>
    <x v="61"/>
    <n v="10"/>
    <s v="2017011000391 "/>
    <s v="CALI"/>
    <s v="TUMACO"/>
    <s v="Transporte"/>
    <s v="Urbano"/>
    <n v="1"/>
    <n v="1"/>
    <n v="0"/>
    <n v="1980000"/>
    <d v="2023-01-01T00:00:00"/>
    <n v="1"/>
    <n v="1980000"/>
    <n v="1980000"/>
    <n v="0"/>
    <s v="SI"/>
    <s v="NO"/>
    <s v="223;323;423;1723;3023;5323;5423;4823;5123;7223;523;3623"/>
    <s v="Transporte urbano supervisores GEIH Vigencias"/>
    <s v="0"/>
  </r>
  <r>
    <s v="DRA"/>
    <s v="DRA_4637"/>
    <x v="13"/>
    <s v="Tematica Mercado"/>
    <s v="MERCADO_2023_GEIH"/>
    <s v="Bases de datos de la temática de mercado laboral"/>
    <x v="61"/>
    <n v="10"/>
    <s v="2017011000391 "/>
    <s v="BARRANQUILLA"/>
    <s v="BARRANQUILLA"/>
    <s v="Transporte"/>
    <s v="Otros"/>
    <n v="1"/>
    <n v="1"/>
    <n v="0"/>
    <n v="2295000"/>
    <d v="2023-01-01T00:00:00"/>
    <n v="1"/>
    <n v="2295000"/>
    <n v="2295000"/>
    <n v="0"/>
    <s v="SI"/>
    <s v="NO"/>
    <s v="14623;14723;15623;17123;17223;22023;24823"/>
    <s v="Otros Transportes Coordinador de campo GEIH Vigencias"/>
    <s v="0"/>
  </r>
  <r>
    <s v="DRA"/>
    <s v="DRA_4638"/>
    <x v="13"/>
    <s v="Tematica Mercado"/>
    <s v="MERCADO_2023_GEIH"/>
    <s v="Bases de datos de la temática de mercado laboral"/>
    <x v="61"/>
    <n v="10"/>
    <s v="2017011000391 "/>
    <s v="BARRANQUILLA"/>
    <s v="CARTAGENA"/>
    <s v="Transporte"/>
    <s v="Otros"/>
    <n v="1"/>
    <n v="1"/>
    <n v="0"/>
    <n v="2295000"/>
    <d v="2023-01-01T00:00:00"/>
    <n v="1"/>
    <n v="2295000"/>
    <n v="2295000"/>
    <n v="0"/>
    <s v="SI"/>
    <s v="NO"/>
    <s v="14623;14723;15623;17123;17223;22023;24823"/>
    <s v="Otros Transportes Coordinador de campo GEIH Vigencias"/>
    <s v="0"/>
  </r>
  <r>
    <s v="DRA"/>
    <s v="DRA_4639"/>
    <x v="13"/>
    <s v="Tematica Mercado"/>
    <s v="MERCADO_2023_GEIH"/>
    <s v="Bases de datos de la temática de mercado laboral"/>
    <x v="61"/>
    <n v="10"/>
    <s v="2017011000391 "/>
    <s v="BARRANQUILLA"/>
    <s v="RIOHACHA"/>
    <s v="Transporte"/>
    <s v="Otros"/>
    <n v="1"/>
    <n v="1"/>
    <n v="0"/>
    <n v="2295000"/>
    <d v="2023-01-01T00:00:00"/>
    <n v="1"/>
    <n v="2295000"/>
    <n v="2295000"/>
    <n v="0"/>
    <s v="SI"/>
    <s v="NO"/>
    <s v="14623;14723;15623;17123;17223;22023;24823"/>
    <s v="Otros Transportes Coordinador de campo GEIH Vigencias"/>
    <s v="0"/>
  </r>
  <r>
    <s v="DRA"/>
    <s v="DRA_4640"/>
    <x v="13"/>
    <s v="Tematica Mercado"/>
    <s v="MERCADO_2023_GEIH"/>
    <s v="Bases de datos de la temática de mercado laboral"/>
    <x v="61"/>
    <n v="10"/>
    <s v="2017011000391 "/>
    <s v="BARRANQUILLA"/>
    <s v="SAN ANDRES"/>
    <s v="Transporte"/>
    <s v="Otros"/>
    <n v="1"/>
    <n v="1"/>
    <n v="0"/>
    <n v="2295000"/>
    <d v="2023-01-01T00:00:00"/>
    <n v="1"/>
    <n v="2295000"/>
    <n v="2295000"/>
    <n v="0"/>
    <s v="SI"/>
    <s v="NO"/>
    <s v="14623;14723;15623;17123;17223;22023;24823"/>
    <s v="Otros Transportes Coordinador de campo GEIH Vigencias"/>
    <s v="0"/>
  </r>
  <r>
    <s v="DRA"/>
    <s v="DRA_4641"/>
    <x v="13"/>
    <s v="Tematica Mercado"/>
    <s v="MERCADO_2023_GEIH"/>
    <s v="Bases de datos de la temática de mercado laboral"/>
    <x v="61"/>
    <n v="10"/>
    <s v="2017011000391 "/>
    <s v="BARRANQUILLA"/>
    <s v="SANTA MARTA"/>
    <s v="Transporte"/>
    <s v="Otros"/>
    <n v="1"/>
    <n v="1"/>
    <n v="0"/>
    <n v="2295000"/>
    <d v="2023-01-01T00:00:00"/>
    <n v="1"/>
    <n v="2295000"/>
    <n v="2295000"/>
    <n v="0"/>
    <s v="SI"/>
    <s v="NO"/>
    <s v="14623;14723;15623;17123;17223;22023;24823"/>
    <s v="Otros Transportes Coordinador de campo GEIH Vigencias"/>
    <s v="0"/>
  </r>
  <r>
    <s v="DRA"/>
    <s v="DRA_4642"/>
    <x v="13"/>
    <s v="Tematica Mercado"/>
    <s v="MERCADO_2023_GEIH"/>
    <s v="Bases de datos de la temática de mercado laboral"/>
    <x v="61"/>
    <n v="10"/>
    <s v="2017011000391 "/>
    <s v="BARRANQUILLA"/>
    <s v="SINCELEJO"/>
    <s v="Transporte"/>
    <s v="Otros"/>
    <n v="1"/>
    <n v="1"/>
    <n v="0"/>
    <n v="2295000"/>
    <d v="2023-01-01T00:00:00"/>
    <n v="1"/>
    <n v="2295000"/>
    <n v="2295000"/>
    <n v="0"/>
    <s v="SI"/>
    <s v="NO"/>
    <s v="14623;14723;15623;17123;17223;22023;24823"/>
    <s v="Otros Transportes Coordinador de campo GEIH Vigencias"/>
    <s v="0"/>
  </r>
  <r>
    <s v="DRA"/>
    <s v="DRA_4643"/>
    <x v="13"/>
    <s v="Tematica Mercado"/>
    <s v="MERCADO_2023_GEIH"/>
    <s v="Bases de datos de la temática de mercado laboral"/>
    <x v="61"/>
    <n v="10"/>
    <s v="2017011000391 "/>
    <s v="BARRANQUILLA"/>
    <s v="VALLEDUPAR"/>
    <s v="Transporte"/>
    <s v="Otros"/>
    <n v="1"/>
    <n v="1"/>
    <n v="0"/>
    <n v="2295000"/>
    <d v="2023-01-01T00:00:00"/>
    <n v="1"/>
    <n v="2295000"/>
    <n v="2295000"/>
    <n v="0"/>
    <s v="SI"/>
    <s v="NO"/>
    <s v="14623;14723;15623;17123;17223;22023;24823"/>
    <s v="Otros Transportes Coordinador de campo GEIH Vigencias"/>
    <s v="0"/>
  </r>
  <r>
    <s v="DRA"/>
    <s v="DRA_4644"/>
    <x v="13"/>
    <s v="Tematica Mercado"/>
    <s v="MERCADO_2023_GEIH"/>
    <s v="Bases de datos de la temática de mercado laboral"/>
    <x v="61"/>
    <n v="10"/>
    <s v="2017011000391 "/>
    <s v="BOGOTA"/>
    <s v="BOGOTA"/>
    <s v="Transporte"/>
    <s v="Otros"/>
    <n v="1"/>
    <n v="1"/>
    <n v="0"/>
    <n v="2295000"/>
    <d v="2023-01-01T00:00:00"/>
    <n v="1"/>
    <n v="2295000"/>
    <n v="2295000"/>
    <n v="0"/>
    <s v="SI"/>
    <s v="NO"/>
    <s v="31523;32023;19323;20223;14823;21923;45923;42123;46723;41523;37223;41723"/>
    <s v="Otros Transportes Coordinador de campo GEIH Vigencias"/>
    <s v="0"/>
  </r>
  <r>
    <s v="DRA"/>
    <s v="DRA_4645"/>
    <x v="13"/>
    <s v="Tematica Mercado"/>
    <s v="MERCADO_2023_GEIH"/>
    <s v="Bases de datos de la temática de mercado laboral"/>
    <x v="61"/>
    <n v="10"/>
    <s v="2017011000391 "/>
    <s v="BOGOTA"/>
    <s v="FLORENCIA"/>
    <s v="Transporte"/>
    <s v="Otros"/>
    <n v="1"/>
    <n v="1"/>
    <n v="0"/>
    <n v="2295000"/>
    <d v="2023-01-01T00:00:00"/>
    <n v="1"/>
    <n v="2295000"/>
    <n v="2295000"/>
    <n v="0"/>
    <s v="SI"/>
    <s v="NO"/>
    <s v="31523;32023;19323;20223;14823;21923;45923;42123;46723;41523;37223;41723"/>
    <s v="Otros Transportes Coordinador de campo GEIH Vigencias"/>
    <s v="0"/>
  </r>
  <r>
    <s v="DRA"/>
    <s v="DRA_4646"/>
    <x v="13"/>
    <s v="Tematica Mercado"/>
    <s v="MERCADO_2023_GEIH"/>
    <s v="Bases de datos de la temática de mercado laboral"/>
    <x v="61"/>
    <n v="10"/>
    <s v="2017011000391 "/>
    <s v="BOGOTA"/>
    <s v="NEIVA"/>
    <s v="Transporte"/>
    <s v="Otros"/>
    <n v="1"/>
    <n v="1"/>
    <n v="0"/>
    <n v="2295000"/>
    <d v="2023-01-01T00:00:00"/>
    <n v="1"/>
    <n v="2295000"/>
    <n v="2295000"/>
    <n v="0"/>
    <s v="SI"/>
    <s v="NO"/>
    <s v="31523;32023;19323;20223;14823;21923;45923;42123;46723;41523;37223;41723"/>
    <s v="Otros Transportes Coordinador de campo GEIH Vigencias"/>
    <s v="0"/>
  </r>
  <r>
    <s v="DRA"/>
    <s v="DRA_4647"/>
    <x v="13"/>
    <s v="Tematica Mercado"/>
    <s v="MERCADO_2023_GEIH"/>
    <s v="Bases de datos de la temática de mercado laboral"/>
    <x v="61"/>
    <n v="10"/>
    <s v="2017011000391 "/>
    <s v="BOGOTA"/>
    <s v="TUNJA"/>
    <s v="Transporte"/>
    <s v="Otros"/>
    <n v="1"/>
    <n v="1"/>
    <n v="0"/>
    <n v="2295000"/>
    <d v="2023-01-01T00:00:00"/>
    <n v="1"/>
    <n v="2295000"/>
    <n v="2295000"/>
    <n v="0"/>
    <s v="SI"/>
    <s v="NO"/>
    <s v="31523;32023;19323;20223;14823;21923;45923;42123;46723;41523;37223;41723"/>
    <s v="Otros Transportes Coordinador de campo GEIH Vigencias"/>
    <s v="0"/>
  </r>
  <r>
    <s v="DRA"/>
    <s v="DRA_4648"/>
    <x v="13"/>
    <s v="Tematica Mercado"/>
    <s v="MERCADO_2023_GEIH"/>
    <s v="Bases de datos de la temática de mercado laboral"/>
    <x v="61"/>
    <n v="10"/>
    <s v="2017011000391 "/>
    <s v="BOGOTA"/>
    <s v="VILLAVICENCIO"/>
    <s v="Transporte"/>
    <s v="Otros"/>
    <n v="1"/>
    <n v="1"/>
    <n v="0"/>
    <n v="2295000"/>
    <d v="2023-01-01T00:00:00"/>
    <n v="1"/>
    <n v="2295000"/>
    <n v="2295000"/>
    <n v="0"/>
    <s v="SI"/>
    <s v="NO"/>
    <s v="31523;32023;19323;20223;14823;21923;45923;42123;46723;41523;37223;41723"/>
    <s v="Otros Transportes Coordinador de campo GEIH Vigencias"/>
    <s v="0"/>
  </r>
  <r>
    <s v="DRA"/>
    <s v="DRA_4649"/>
    <x v="13"/>
    <s v="Tematica Mercado"/>
    <s v="MERCADO_2023_GEIH"/>
    <s v="Bases de datos de la temática de mercado laboral"/>
    <x v="61"/>
    <n v="10"/>
    <s v="2017011000391 "/>
    <s v="BUCARAMANGA"/>
    <s v="BUCARAMANGA"/>
    <s v="Transporte"/>
    <s v="Otros"/>
    <n v="1"/>
    <n v="1"/>
    <n v="0"/>
    <n v="2295000"/>
    <d v="2023-01-01T00:00:00"/>
    <n v="1"/>
    <n v="2295000"/>
    <n v="2295000"/>
    <n v="0"/>
    <s v="SI"/>
    <s v="NO"/>
    <n v="4823"/>
    <s v="Otros Transportes Coordinador de campo GEIH Vigencias"/>
    <s v="0"/>
  </r>
  <r>
    <s v="DRA"/>
    <s v="DRA_4650"/>
    <x v="13"/>
    <s v="Tematica Mercado"/>
    <s v="MERCADO_2023_GEIH"/>
    <s v="Bases de datos de la temática de mercado laboral"/>
    <x v="61"/>
    <n v="10"/>
    <s v="2017011000391 "/>
    <s v="BUCARAMANGA"/>
    <s v="CUCUTA"/>
    <s v="Transporte"/>
    <s v="Otros"/>
    <n v="1"/>
    <n v="1"/>
    <n v="0"/>
    <n v="2295000"/>
    <d v="2023-01-01T00:00:00"/>
    <n v="1"/>
    <n v="2295000"/>
    <n v="2295000"/>
    <n v="0"/>
    <s v="SI"/>
    <s v="NO"/>
    <n v="1923"/>
    <s v="Otros Transportes Coordinador de campo GEIH Vigencias"/>
    <s v="0"/>
  </r>
  <r>
    <s v="DRA"/>
    <s v="DRA_4651"/>
    <x v="13"/>
    <s v="Tematica Mercado"/>
    <s v="MERCADO_2023_GEIH"/>
    <s v="Bases de datos de la temática de mercado laboral"/>
    <x v="61"/>
    <n v="10"/>
    <s v="2017011000391 "/>
    <s v="CALI"/>
    <s v="CALI"/>
    <s v="Transporte"/>
    <s v="Otros"/>
    <n v="1"/>
    <n v="1"/>
    <n v="0"/>
    <n v="2295000"/>
    <d v="2023-01-01T00:00:00"/>
    <n v="1"/>
    <n v="2295000"/>
    <n v="2295000"/>
    <n v="0"/>
    <s v="SI"/>
    <s v="NO"/>
    <s v="1123;2923;4723;123;3523"/>
    <s v="Otros Transportes Coordinador de campo GEIH Vigencias"/>
    <s v="0"/>
  </r>
  <r>
    <s v="DRA"/>
    <s v="DRA_4652"/>
    <x v="13"/>
    <s v="Tematica Mercado"/>
    <s v="MERCADO_2023_GEIH"/>
    <s v="Bases de datos de la temática de mercado laboral"/>
    <x v="61"/>
    <n v="10"/>
    <s v="2017011000391 "/>
    <s v="CALI"/>
    <s v="PASTO"/>
    <s v="Transporte"/>
    <s v="Otros"/>
    <n v="1"/>
    <n v="1"/>
    <n v="0"/>
    <n v="2295000"/>
    <d v="2023-01-01T00:00:00"/>
    <n v="1"/>
    <n v="2295000"/>
    <n v="2295000"/>
    <n v="0"/>
    <s v="SI"/>
    <s v="NO"/>
    <s v="1123;2923;4723;123;3523"/>
    <s v="Otros Transportes Coordinador de campo GEIH Vigencias"/>
    <s v="0"/>
  </r>
  <r>
    <s v="DRA"/>
    <s v="DRA_4653"/>
    <x v="13"/>
    <s v="Tematica Mercado"/>
    <s v="MERCADO_2023_GEIH"/>
    <s v="Bases de datos de la temática de mercado laboral"/>
    <x v="61"/>
    <n v="10"/>
    <s v="2017011000391 "/>
    <s v="CALI"/>
    <s v="POPAYAN"/>
    <s v="Transporte"/>
    <s v="Otros"/>
    <n v="1"/>
    <n v="1"/>
    <n v="0"/>
    <n v="2295000"/>
    <d v="2023-01-01T00:00:00"/>
    <n v="1"/>
    <n v="2295000"/>
    <n v="2295000"/>
    <n v="0"/>
    <s v="SI"/>
    <s v="NO"/>
    <s v="1123;2923;4723;123;3523"/>
    <s v="Otros Transportes Coordinador de campo GEIH Vigencias"/>
    <s v="0"/>
  </r>
  <r>
    <s v="DRA"/>
    <s v="DRA_4654"/>
    <x v="13"/>
    <s v="Tematica Mercado"/>
    <s v="MERCADO_2023_GEIH"/>
    <s v="Bases de datos de la temática de mercado laboral"/>
    <x v="61"/>
    <n v="10"/>
    <s v="2017011000391 "/>
    <s v="MANIZALES"/>
    <s v="MANIZALES"/>
    <s v="Transporte"/>
    <s v="Otros"/>
    <n v="1"/>
    <n v="1"/>
    <n v="0"/>
    <n v="2295000"/>
    <d v="2023-01-01T00:00:00"/>
    <n v="1"/>
    <n v="2295000"/>
    <n v="2295000"/>
    <n v="0"/>
    <s v="SI"/>
    <s v="NO"/>
    <s v="123;2523;4623;7223"/>
    <s v="Otros Transportes Coordinador de campo GEIH Vigencias"/>
    <s v="0"/>
  </r>
  <r>
    <s v="DRA"/>
    <s v="DRA_4655"/>
    <x v="13"/>
    <s v="Tematica Mercado"/>
    <s v="MERCADO_2023_GEIH"/>
    <s v="Bases de datos de la temática de mercado laboral"/>
    <x v="61"/>
    <n v="10"/>
    <s v="2017011000391 "/>
    <s v="MANIZALES"/>
    <s v="ARMENIA"/>
    <s v="Transporte"/>
    <s v="Otros"/>
    <n v="1"/>
    <n v="1"/>
    <n v="0"/>
    <n v="2295000"/>
    <d v="2023-01-01T00:00:00"/>
    <n v="1"/>
    <n v="2295000"/>
    <n v="2295000"/>
    <n v="0"/>
    <s v="SI"/>
    <s v="NO"/>
    <s v="123;2523;4623;7223"/>
    <s v="Otros Transportes Coordinador de campo GEIH Vigencias"/>
    <s v="0"/>
  </r>
  <r>
    <s v="DRA"/>
    <s v="DRA_4656"/>
    <x v="13"/>
    <s v="Tematica Mercado"/>
    <s v="MERCADO_2023_GEIH"/>
    <s v="Bases de datos de la temática de mercado laboral"/>
    <x v="61"/>
    <n v="10"/>
    <s v="2017011000391 "/>
    <s v="MANIZALES"/>
    <s v="IBAGUE"/>
    <s v="Transporte"/>
    <s v="Otros"/>
    <n v="1"/>
    <n v="1"/>
    <n v="0"/>
    <n v="2295000"/>
    <d v="2023-01-01T00:00:00"/>
    <n v="1"/>
    <n v="2295000"/>
    <n v="2295000"/>
    <n v="0"/>
    <s v="SI"/>
    <s v="NO"/>
    <s v="123;2523;4623;7223"/>
    <s v="Otros Transportes Coordinador de campo GEIH Vigencias"/>
    <s v="0"/>
  </r>
  <r>
    <s v="DRA"/>
    <s v="DRA_4657"/>
    <x v="13"/>
    <s v="Tematica Mercado"/>
    <s v="MERCADO_2023_GEIH"/>
    <s v="Bases de datos de la temática de mercado laboral"/>
    <x v="61"/>
    <n v="10"/>
    <s v="2017011000391 "/>
    <s v="MANIZALES"/>
    <s v="PEREIRA"/>
    <s v="Transporte"/>
    <s v="Otros"/>
    <n v="1"/>
    <n v="1"/>
    <n v="0"/>
    <n v="2295000"/>
    <d v="2023-01-01T00:00:00"/>
    <n v="1"/>
    <n v="2295000"/>
    <n v="2295000"/>
    <n v="0"/>
    <s v="SI"/>
    <s v="NO"/>
    <s v="123;2523;4623;7223"/>
    <s v="Otros Transportes Coordinador de campo GEIH Vigencias"/>
    <s v="0"/>
  </r>
  <r>
    <s v="DRA"/>
    <s v="DRA_4658"/>
    <x v="13"/>
    <s v="Tematica Mercado"/>
    <s v="MERCADO_2023_GEIH"/>
    <s v="Bases de datos de la temática de mercado laboral"/>
    <x v="61"/>
    <n v="10"/>
    <s v="2017011000391 "/>
    <s v="MEDELLIN"/>
    <s v="MEDELLIN"/>
    <s v="Transporte"/>
    <s v="Otros"/>
    <n v="1"/>
    <n v="1"/>
    <n v="0"/>
    <n v="4590000"/>
    <d v="2023-01-01T00:00:00"/>
    <n v="1"/>
    <n v="4590000"/>
    <n v="4590000"/>
    <n v="0"/>
    <s v="SI"/>
    <s v="NO"/>
    <s v="5923;6023;7623;7723;7823;7923;8023;6123;6223;6323;6423;6523;6623;6723;6823;6923;7023;7123;7223;7323;7423;7523;8123;8223;8323;8423;9123;8523;8623;8723;9223;8823;8923;9023;9323"/>
    <s v="Otros Transportes Coordinador de campo GEIH Vigencias"/>
    <s v="0"/>
  </r>
  <r>
    <s v="DRA"/>
    <s v="DRA_4659"/>
    <x v="13"/>
    <s v="Tematica Mercado"/>
    <s v="MERCADO_2023_GEIH"/>
    <s v="Bases de datos de la temática de mercado laboral"/>
    <x v="61"/>
    <n v="10"/>
    <s v="2017011000391 "/>
    <s v="MEDELLIN"/>
    <s v="MONTERIA"/>
    <s v="Transporte"/>
    <s v="Otros"/>
    <n v="1"/>
    <n v="1"/>
    <n v="0"/>
    <n v="2295000"/>
    <d v="2023-01-01T00:00:00"/>
    <n v="1"/>
    <n v="2295000"/>
    <n v="2295000"/>
    <n v="0"/>
    <s v="SI"/>
    <s v="NO"/>
    <s v="3923;4723;4823;4023;4123;4223;4323;4423;4523;4623;4923;5023;5123;5523;5223;5323;5423;5623"/>
    <s v="Otros Transportes Coordinador de campo GEIH Vigencias"/>
    <s v="0"/>
  </r>
  <r>
    <s v="DRA"/>
    <s v="DRA_4660"/>
    <x v="13"/>
    <s v="Tematica Mercado"/>
    <s v="MERCADO_2023_GEIH"/>
    <s v="Bases de datos de la temática de mercado laboral"/>
    <x v="61"/>
    <n v="10"/>
    <s v="2017011000391 "/>
    <s v="MEDELLIN"/>
    <s v="QUIBDO"/>
    <s v="Transporte"/>
    <s v="Otros"/>
    <n v="1"/>
    <n v="1"/>
    <n v="0"/>
    <n v="2295000"/>
    <d v="2023-01-01T00:00:00"/>
    <n v="1"/>
    <n v="2295000"/>
    <n v="2295000"/>
    <n v="0"/>
    <s v="SI"/>
    <s v="NO"/>
    <s v="2023;2923;3023;3123;2123;2223;2323;2423;2523;2623;2723;2823;3223;3323;3423;3723;3523;3623;3823"/>
    <s v="Otros Transportes Coordinador de campo GEIH Vigencias"/>
    <s v="0"/>
  </r>
  <r>
    <s v="DRA"/>
    <s v="DRA_4661"/>
    <x v="13"/>
    <s v="Tematica Mercado"/>
    <s v="MERCADO_2023_GEIH"/>
    <s v="Bases de datos de la temática de mercado laboral"/>
    <x v="61"/>
    <n v="10"/>
    <s v="2017011000391 "/>
    <s v="CALI"/>
    <s v="BUENAVENTURA"/>
    <s v="Transporte"/>
    <s v="Otros"/>
    <n v="1"/>
    <n v="1"/>
    <n v="0"/>
    <n v="2295000"/>
    <d v="2023-01-01T00:00:00"/>
    <n v="1"/>
    <n v="2295000"/>
    <n v="2295000"/>
    <n v="0"/>
    <s v="SI"/>
    <s v="NO"/>
    <s v="1123;2923;4723;123;3523"/>
    <s v="Otros Transportes Coordinador de campo GEIH Vigencias"/>
    <s v="0"/>
  </r>
  <r>
    <s v="DRA"/>
    <s v="DRA_4662"/>
    <x v="13"/>
    <s v="Tematica Mercado"/>
    <s v="MERCADO_2023_GEIH"/>
    <s v="Bases de datos de la temática de mercado laboral"/>
    <x v="61"/>
    <n v="10"/>
    <s v="2017011000391 "/>
    <s v="BOGOTA"/>
    <s v="SOACHA"/>
    <s v="Transporte"/>
    <s v="Otros"/>
    <n v="1"/>
    <n v="1"/>
    <n v="0"/>
    <n v="2295000"/>
    <d v="2023-01-01T00:00:00"/>
    <n v="1"/>
    <n v="2295000"/>
    <n v="2295000"/>
    <n v="0"/>
    <s v="SI"/>
    <s v="NO"/>
    <s v="31523;32023;19323;20223;14823;21923;45923;42123;46723;41523;37223;41723"/>
    <s v="Otros Transportes Coordinador de campo GEIH Vigencias"/>
    <s v="0"/>
  </r>
  <r>
    <s v="DRA"/>
    <s v="DRA_4663"/>
    <x v="13"/>
    <s v="Tematica Mercado"/>
    <s v="MERCADO_2023_GEIH"/>
    <s v="Bases de datos de la temática de mercado laboral"/>
    <x v="61"/>
    <n v="10"/>
    <s v="2017011000391 "/>
    <s v="BARRANQUILLA"/>
    <s v="BARRANQUILLA"/>
    <s v="Transporte"/>
    <s v="Otros"/>
    <n v="1"/>
    <n v="1"/>
    <n v="0"/>
    <n v="15840000"/>
    <d v="2023-01-01T00:00:00"/>
    <n v="1"/>
    <n v="15840000"/>
    <n v="15840000"/>
    <n v="0"/>
    <s v="SI"/>
    <s v="NO"/>
    <s v="323;15723;15823;17323;17523;22523;24123;24923;25123;25223;25323;25423;26023;26123;26323;29823"/>
    <s v="Otros Transportes Supervisor de campo GEIH Vigencias"/>
    <s v="0"/>
  </r>
  <r>
    <s v="DRA"/>
    <s v="DRA_4664"/>
    <x v="13"/>
    <s v="Tematica Mercado"/>
    <s v="MERCADO_2023_GEIH"/>
    <s v="Bases de datos de la temática de mercado laboral"/>
    <x v="61"/>
    <n v="10"/>
    <s v="2017011000391 "/>
    <s v="BARRANQUILLA"/>
    <s v="CARTAGENA"/>
    <s v="Transporte"/>
    <s v="Otros"/>
    <n v="1"/>
    <n v="1"/>
    <n v="0"/>
    <n v="8910000"/>
    <d v="2023-01-01T00:00:00"/>
    <n v="1"/>
    <n v="8910000"/>
    <n v="8910000"/>
    <n v="0"/>
    <s v="SI"/>
    <s v="NO"/>
    <s v="323;15723;15823;17323;17523;22523;24123;24923;25123;25223;25323;25423;26023;26123;26323;29823"/>
    <s v="Otros Transportes Supervisor de campo GEIH Vigencias"/>
    <s v="0"/>
  </r>
  <r>
    <s v="DRA"/>
    <s v="DRA_4665"/>
    <x v="13"/>
    <s v="Tematica Mercado"/>
    <s v="MERCADO_2023_GEIH"/>
    <s v="Bases de datos de la temática de mercado laboral"/>
    <x v="61"/>
    <n v="10"/>
    <s v="2017011000391 "/>
    <s v="BARRANQUILLA"/>
    <s v="RIOHACHA"/>
    <s v="Transporte"/>
    <s v="Otros"/>
    <n v="1"/>
    <n v="1"/>
    <n v="0"/>
    <n v="3520000"/>
    <d v="2023-01-01T00:00:00"/>
    <n v="1"/>
    <n v="3520000"/>
    <n v="3520000"/>
    <n v="0"/>
    <s v="SI"/>
    <s v="NO"/>
    <s v="323;15723;15823;17323;17523;22523;24123;24923;25123;25223;25323;25423;26023;26123;26323;29823"/>
    <s v="Otros Transportes Supervisor de campo GEIH Vigencias"/>
    <s v="0"/>
  </r>
  <r>
    <s v="DRA"/>
    <s v="DRA_4666"/>
    <x v="13"/>
    <s v="Tematica Mercado"/>
    <s v="MERCADO_2023_GEIH"/>
    <s v="Bases de datos de la temática de mercado laboral"/>
    <x v="61"/>
    <n v="10"/>
    <s v="2017011000391 "/>
    <s v="BARRANQUILLA"/>
    <s v="SAN ANDRES"/>
    <s v="Transporte"/>
    <s v="Otros"/>
    <n v="1"/>
    <n v="1"/>
    <n v="0"/>
    <n v="4525714"/>
    <d v="2023-01-01T00:00:00"/>
    <n v="1"/>
    <n v="4525714"/>
    <n v="4525714"/>
    <n v="0"/>
    <s v="SI"/>
    <s v="NO"/>
    <s v="32423;32523"/>
    <s v="Otros Transportes Supervisor de campo GEIH Vigencias"/>
    <s v="0"/>
  </r>
  <r>
    <s v="DRA"/>
    <s v="DRA_4667"/>
    <x v="13"/>
    <s v="Tematica Mercado"/>
    <s v="MERCADO_2023_GEIH"/>
    <s v="Bases de datos de la temática de mercado laboral"/>
    <x v="61"/>
    <n v="10"/>
    <s v="2017011000391 "/>
    <s v="BARRANQUILLA"/>
    <s v="SANTA MARTA"/>
    <s v="Transporte"/>
    <s v="Otros"/>
    <n v="1"/>
    <n v="1"/>
    <n v="0"/>
    <n v="9720000"/>
    <d v="2023-01-01T00:00:00"/>
    <n v="1"/>
    <n v="9720000"/>
    <n v="9720000"/>
    <n v="0"/>
    <s v="SI"/>
    <s v="NO"/>
    <s v="323;15723;15823;17323;17523;22523;24123;24923;25123;25223;25323;25423;26023;26123;26323;29823"/>
    <s v="Otros Transportes Supervisor de campo GEIH Vigencias"/>
    <s v="0"/>
  </r>
  <r>
    <s v="DRA"/>
    <s v="DRA_4668"/>
    <x v="13"/>
    <s v="Tematica Mercado"/>
    <s v="MERCADO_2023_GEIH"/>
    <s v="Bases de datos de la temática de mercado laboral"/>
    <x v="61"/>
    <n v="10"/>
    <s v="2017011000391 "/>
    <s v="BARRANQUILLA"/>
    <s v="SINCELEJO"/>
    <s v="Transporte"/>
    <s v="Otros"/>
    <n v="1"/>
    <n v="1"/>
    <n v="0"/>
    <n v="3520000"/>
    <d v="2023-01-01T00:00:00"/>
    <n v="1"/>
    <n v="3520000"/>
    <n v="3520000"/>
    <n v="0"/>
    <s v="SI"/>
    <s v="NO"/>
    <s v="323;15723;15823;17323;17523;22523;24123;24923;25123;25223;25323;25423;26023;26123;26323;29823"/>
    <s v="Otros Transportes Supervisor de campo GEIH Vigencias"/>
    <s v="0"/>
  </r>
  <r>
    <s v="DRA"/>
    <s v="DRA_4669"/>
    <x v="13"/>
    <s v="Tematica Mercado"/>
    <s v="MERCADO_2023_GEIH"/>
    <s v="Bases de datos de la temática de mercado laboral"/>
    <x v="61"/>
    <n v="10"/>
    <s v="2017011000391 "/>
    <s v="BARRANQUILLA"/>
    <s v="VALLEDUPAR"/>
    <s v="Transporte"/>
    <s v="Otros"/>
    <n v="1"/>
    <n v="1"/>
    <n v="0"/>
    <n v="3520000"/>
    <d v="2023-01-01T00:00:00"/>
    <n v="1"/>
    <n v="3520000"/>
    <n v="3520000"/>
    <n v="0"/>
    <s v="SI"/>
    <s v="NO"/>
    <s v="323;15723;15823;17323;17523;22523;24123;24923;25123;25223;25323;25423;26023;26123;26323;29823"/>
    <s v="Otros Transportes Supervisor de campo GEIH Vigencias"/>
    <s v="0"/>
  </r>
  <r>
    <s v="DRA"/>
    <s v="DRA_4670"/>
    <x v="13"/>
    <s v="Tematica Mercado"/>
    <s v="MERCADO_2023_GEIH"/>
    <s v="Bases de datos de la temática de mercado laboral"/>
    <x v="61"/>
    <n v="10"/>
    <s v="2017011000391 "/>
    <s v="BOGOTA"/>
    <s v="BOGOTA"/>
    <s v="Transporte"/>
    <s v="Otros"/>
    <n v="1"/>
    <n v="1"/>
    <n v="0"/>
    <n v="24750000"/>
    <d v="2023-01-01T00:00:00"/>
    <n v="1"/>
    <n v="24750000"/>
    <n v="24750000"/>
    <n v="0"/>
    <s v="SI"/>
    <s v="NO"/>
    <s v="37623;39023;39223;44223;44323"/>
    <s v="Otros Transportes Supervisor de campo GEIH Vigencias"/>
    <s v="0"/>
  </r>
  <r>
    <s v="DRA"/>
    <s v="DRA_4671"/>
    <x v="13"/>
    <s v="Tematica Mercado"/>
    <s v="MERCADO_2023_GEIH"/>
    <s v="Bases de datos de la temática de mercado laboral"/>
    <x v="61"/>
    <n v="10"/>
    <s v="2017011000391 "/>
    <s v="BOGOTA"/>
    <s v="FLORENCIA"/>
    <s v="Transporte"/>
    <s v="Otros"/>
    <n v="1"/>
    <n v="1"/>
    <n v="0"/>
    <n v="3520000"/>
    <d v="2023-01-01T00:00:00"/>
    <n v="1"/>
    <n v="3520000"/>
    <n v="3520000"/>
    <n v="0"/>
    <s v="SI"/>
    <s v="NO"/>
    <s v="15723;15923;17123;21023;24123;22023;28423;35623;24323;24523;31923;32123"/>
    <s v="Otros Transportes Supervisor de campo GEIH Vigencias"/>
    <s v="0"/>
  </r>
  <r>
    <s v="DRA"/>
    <s v="DRA_4672"/>
    <x v="13"/>
    <s v="Tematica Mercado"/>
    <s v="MERCADO_2023_GEIH"/>
    <s v="Bases de datos de la temática de mercado laboral"/>
    <x v="61"/>
    <n v="10"/>
    <s v="2017011000391 "/>
    <s v="BOGOTA"/>
    <s v="NEIVA"/>
    <s v="Transporte"/>
    <s v="Otros"/>
    <n v="1"/>
    <n v="1"/>
    <n v="0"/>
    <n v="3520000"/>
    <d v="2023-01-01T00:00:00"/>
    <n v="1"/>
    <n v="3520000"/>
    <n v="3520000"/>
    <n v="0"/>
    <s v="SI"/>
    <s v="NO"/>
    <s v="15723;15923;17123;21023;24123;22023;28423;35623;24323;24523;31923;32123"/>
    <s v="Otros Transportes Supervisor de campo GEIH Vigencias"/>
    <s v="0"/>
  </r>
  <r>
    <s v="DRA"/>
    <s v="DRA_4673"/>
    <x v="13"/>
    <s v="Tematica Mercado"/>
    <s v="MERCADO_2023_GEIH"/>
    <s v="Bases de datos de la temática de mercado laboral"/>
    <x v="61"/>
    <n v="10"/>
    <s v="2017011000391 "/>
    <s v="BOGOTA"/>
    <s v="TUNJA"/>
    <s v="Transporte"/>
    <s v="Otros"/>
    <n v="1"/>
    <n v="1"/>
    <n v="0"/>
    <n v="6480000"/>
    <d v="2023-01-01T00:00:00"/>
    <n v="1"/>
    <n v="6480000"/>
    <n v="6480000"/>
    <n v="0"/>
    <s v="SI"/>
    <s v="NO"/>
    <s v="15723;15923;17123;21023;24123;22023;28423;35623;24323;24523;31923;32123"/>
    <s v="Otros Transportes Supervisor de campo GEIH Vigencias"/>
    <s v="0"/>
  </r>
  <r>
    <s v="DRA"/>
    <s v="DRA_4674"/>
    <x v="13"/>
    <s v="Tematica Mercado"/>
    <s v="MERCADO_2023_GEIH"/>
    <s v="Bases de datos de la temática de mercado laboral"/>
    <x v="61"/>
    <n v="10"/>
    <s v="2017011000391 "/>
    <s v="BOGOTA"/>
    <s v="VILLAVICENCIO"/>
    <s v="Transporte"/>
    <s v="Otros"/>
    <n v="1"/>
    <n v="1"/>
    <n v="0"/>
    <n v="9720000"/>
    <d v="2023-01-01T00:00:00"/>
    <n v="1"/>
    <n v="9720000"/>
    <n v="9720000"/>
    <n v="0"/>
    <s v="SI"/>
    <s v="NO"/>
    <s v="15723;15923;17123;21023;24123;22023;28423;35623;24323;24523;31923;32123"/>
    <s v="Otros Transportes Supervisor de campo GEIH Vigencias"/>
    <s v="0"/>
  </r>
  <r>
    <s v="DRA"/>
    <s v="DRA_4675"/>
    <x v="13"/>
    <s v="Tematica Mercado"/>
    <s v="MERCADO_2023_GEIH"/>
    <s v="Bases de datos de la temática de mercado laboral"/>
    <x v="61"/>
    <n v="10"/>
    <s v="2017011000391 "/>
    <s v="BUCARAMANGA"/>
    <s v="BUCARAMANGA"/>
    <s v="Transporte"/>
    <s v="Otros"/>
    <n v="1"/>
    <n v="1"/>
    <n v="0"/>
    <n v="10966154"/>
    <d v="2023-01-01T00:00:00"/>
    <n v="1"/>
    <n v="10966146"/>
    <n v="10966146"/>
    <n v="0"/>
    <s v="SI"/>
    <s v="NO"/>
    <s v="123;1123;4523"/>
    <s v="Otros Transportes Supervisor de campo GEIH Vigencias"/>
    <s v="0"/>
  </r>
  <r>
    <s v="DRA"/>
    <s v="DRA_4676"/>
    <x v="13"/>
    <s v="Tematica Mercado"/>
    <s v="MERCADO_2023_GEIH"/>
    <s v="Bases de datos de la temática de mercado laboral"/>
    <x v="61"/>
    <n v="10"/>
    <s v="2017011000391 "/>
    <s v="BUCARAMANGA"/>
    <s v="CUCUTA"/>
    <s v="Transporte"/>
    <s v="Otros"/>
    <n v="1"/>
    <n v="1"/>
    <n v="0"/>
    <n v="8910000"/>
    <d v="2023-01-01T00:00:00"/>
    <n v="1"/>
    <n v="8910000"/>
    <n v="8910000"/>
    <n v="0"/>
    <s v="SI"/>
    <s v="NO"/>
    <s v="2523;2623;3523"/>
    <s v="Otros Transportes Supervisor de campo GEIH Vigencias"/>
    <s v="0"/>
  </r>
  <r>
    <s v="DRA"/>
    <s v="DRA_4677"/>
    <x v="13"/>
    <s v="Tematica Mercado"/>
    <s v="MERCADO_2023_GEIH"/>
    <s v="Bases de datos de la temática de mercado laboral"/>
    <x v="61"/>
    <n v="10"/>
    <s v="2017011000391 "/>
    <s v="CALI"/>
    <s v="CALI"/>
    <s v="Transporte"/>
    <s v="Otros"/>
    <n v="1"/>
    <n v="1"/>
    <n v="0"/>
    <n v="19800000"/>
    <d v="2023-01-01T00:00:00"/>
    <n v="1"/>
    <n v="19800000"/>
    <n v="19800000"/>
    <n v="0"/>
    <s v="SI"/>
    <s v="NO"/>
    <s v="223;323;423;1723;3023;5323;5423;4823;5123;7223;523;3623"/>
    <s v="Otros Transportes Supervisor de campo GEIH Vigencias"/>
    <s v="0"/>
  </r>
  <r>
    <s v="DRA"/>
    <s v="DRA_4678"/>
    <x v="13"/>
    <s v="Tematica Mercado"/>
    <s v="MERCADO_2023_GEIH"/>
    <s v="Bases de datos de la temática de mercado laboral"/>
    <x v="61"/>
    <n v="10"/>
    <s v="2017011000391 "/>
    <s v="CALI"/>
    <s v="PASTO"/>
    <s v="Transporte"/>
    <s v="Otros"/>
    <n v="1"/>
    <n v="1"/>
    <n v="0"/>
    <n v="8910000"/>
    <d v="2023-01-01T00:00:00"/>
    <n v="1"/>
    <n v="8910000"/>
    <n v="8910000"/>
    <n v="0"/>
    <s v="SI"/>
    <s v="NO"/>
    <s v="223;323;423;1723;3023;5323;5423;4823;5123;7223;523;3623"/>
    <s v="Otros Transportes Supervisor de campo GEIH Vigencias"/>
    <s v="0"/>
  </r>
  <r>
    <s v="DRA"/>
    <s v="DRA_4679"/>
    <x v="13"/>
    <s v="Tematica Mercado"/>
    <s v="MERCADO_2023_GEIH"/>
    <s v="Bases de datos de la temática de mercado laboral"/>
    <x v="61"/>
    <n v="10"/>
    <s v="2017011000391 "/>
    <s v="CALI"/>
    <s v="POPAYAN"/>
    <s v="Transporte"/>
    <s v="Otros"/>
    <n v="1"/>
    <n v="1"/>
    <n v="0"/>
    <n v="8910000"/>
    <d v="2023-01-01T00:00:00"/>
    <n v="1"/>
    <n v="8910000"/>
    <n v="8910000"/>
    <n v="0"/>
    <s v="SI"/>
    <s v="NO"/>
    <s v="223;323;423;1723;3023;5323;5423;4823;5123;7223;523;3623"/>
    <s v="Otros Transportes Supervisor de campo GEIH Vigencias"/>
    <s v="0"/>
  </r>
  <r>
    <s v="DRA"/>
    <s v="DRA_4680"/>
    <x v="13"/>
    <s v="Tematica Mercado"/>
    <s v="MERCADO_2023_GEIH"/>
    <s v="Bases de datos de la temática de mercado laboral"/>
    <x v="61"/>
    <n v="10"/>
    <s v="2017011000391 "/>
    <s v="MANIZALES"/>
    <s v="MANIZALES"/>
    <s v="Transporte"/>
    <s v="Otros"/>
    <n v="1"/>
    <n v="1"/>
    <n v="0"/>
    <n v="19800000"/>
    <d v="2023-01-01T00:00:00"/>
    <n v="1"/>
    <n v="19800000"/>
    <n v="19800000"/>
    <n v="0"/>
    <s v="SI"/>
    <s v="NO"/>
    <s v="1423;1523;1723;6523"/>
    <s v="Otros Transportes Supervisor de campo GEIH Vigencias"/>
    <s v="0"/>
  </r>
  <r>
    <s v="DRA"/>
    <s v="DRA_4681"/>
    <x v="13"/>
    <s v="Tematica Mercado"/>
    <s v="MERCADO_2023_GEIH"/>
    <s v="Bases de datos de la temática de mercado laboral"/>
    <x v="61"/>
    <n v="10"/>
    <s v="2017011000391 "/>
    <s v="MANIZALES"/>
    <s v="ARMENIA"/>
    <s v="Transporte"/>
    <s v="Otros"/>
    <n v="1"/>
    <n v="1"/>
    <n v="0"/>
    <n v="9720000"/>
    <d v="2023-01-01T00:00:00"/>
    <n v="1"/>
    <n v="9720000"/>
    <n v="9720000"/>
    <n v="0"/>
    <s v="SI"/>
    <s v="NO"/>
    <s v="6623;6723;6823"/>
    <s v="Otros Transportes Supervisor de campo GEIH Vigencias"/>
    <s v="0"/>
  </r>
  <r>
    <s v="DRA"/>
    <s v="DRA_4682"/>
    <x v="13"/>
    <s v="Tematica Mercado"/>
    <s v="MERCADO_2023_GEIH"/>
    <s v="Bases de datos de la temática de mercado laboral"/>
    <x v="61"/>
    <n v="10"/>
    <s v="2017011000391 "/>
    <s v="MANIZALES"/>
    <s v="IBAGUE"/>
    <s v="Transporte"/>
    <s v="Otros"/>
    <n v="1"/>
    <n v="1"/>
    <n v="0"/>
    <n v="3520000"/>
    <d v="2023-01-01T00:00:00"/>
    <n v="1"/>
    <n v="3520000"/>
    <n v="3520000"/>
    <n v="0"/>
    <s v="SI"/>
    <s v="NO"/>
    <s v="3223;7123"/>
    <s v="Otros Transportes Supervisor de campo GEIH Vigencias"/>
    <s v="0"/>
  </r>
  <r>
    <s v="DRA"/>
    <s v="DRA_4683"/>
    <x v="13"/>
    <s v="Tematica Mercado"/>
    <s v="MERCADO_2023_GEIH"/>
    <s v="Bases de datos de la temática de mercado laboral"/>
    <x v="61"/>
    <n v="10"/>
    <s v="2017011000391 "/>
    <s v="MANIZALES"/>
    <s v="PEREIRA"/>
    <s v="Transporte"/>
    <s v="Otros"/>
    <n v="1"/>
    <n v="1"/>
    <n v="0"/>
    <n v="11880000"/>
    <d v="2023-01-01T00:00:00"/>
    <n v="1"/>
    <n v="11880000"/>
    <n v="11880000"/>
    <n v="0"/>
    <s v="SI"/>
    <s v="NO"/>
    <s v="1223;1323;6923;7023"/>
    <s v="Otros Transportes Supervisor de campo GEIH Vigencias"/>
    <s v="0"/>
  </r>
  <r>
    <s v="DRA"/>
    <s v="DRA_4684"/>
    <x v="13"/>
    <s v="Tematica Mercado"/>
    <s v="MERCADO_2023_GEIH"/>
    <s v="Bases de datos de la temática de mercado laboral"/>
    <x v="61"/>
    <n v="10"/>
    <s v="2017011000391 "/>
    <s v="MEDELLIN"/>
    <s v="MEDELLIN"/>
    <s v="Transporte"/>
    <s v="Otros"/>
    <n v="1"/>
    <n v="1"/>
    <n v="0"/>
    <n v="23531250"/>
    <d v="2023-01-01T00:00:00"/>
    <n v="1"/>
    <n v="23531250"/>
    <n v="23531250"/>
    <n v="0"/>
    <s v="SI"/>
    <s v="NO"/>
    <s v="5923;6023;7623;7723;7823;7923;8023;6123;6223;6323;6423;6523;6623;6723;6823;6923;7023;7123;7223;7323;7423;7523;8123;8223;8323;8423;9123;8523;8623;8723;9223;8823;8923;9023;9323"/>
    <s v="Otros Transportes Supervisor de campo GEIH Vigencias"/>
    <s v="0"/>
  </r>
  <r>
    <s v="DRA"/>
    <s v="DRA_4685"/>
    <x v="13"/>
    <s v="Tematica Mercado"/>
    <s v="MERCADO_2023_GEIH"/>
    <s v="Bases de datos de la temática de mercado laboral"/>
    <x v="61"/>
    <n v="10"/>
    <s v="2017011000391 "/>
    <s v="MEDELLIN"/>
    <s v="MONTERIA"/>
    <s v="Transporte"/>
    <s v="Otros"/>
    <n v="1"/>
    <n v="1"/>
    <n v="0"/>
    <n v="3346667"/>
    <d v="2023-01-01T00:00:00"/>
    <n v="1"/>
    <n v="3346658"/>
    <n v="3346658"/>
    <n v="0"/>
    <s v="SI"/>
    <s v="NO"/>
    <s v="3923;4723;4823;4023;4123;4223;4323;4423;4523;4623;4923;5023;5123;5523;5223;5323;5423;5623"/>
    <s v="Otros Transportes Supervisor de campo GEIH Vigencias"/>
    <s v="0"/>
  </r>
  <r>
    <s v="DRA"/>
    <s v="DRA_4686"/>
    <x v="13"/>
    <s v="Tematica Mercado"/>
    <s v="MERCADO_2023_GEIH"/>
    <s v="Bases de datos de la temática de mercado laboral"/>
    <x v="61"/>
    <n v="10"/>
    <s v="2017011000391 "/>
    <s v="MEDELLIN"/>
    <s v="QUIBDO"/>
    <s v="Transporte"/>
    <s v="Otros"/>
    <n v="1"/>
    <n v="1"/>
    <n v="0"/>
    <n v="9241364"/>
    <d v="2023-01-01T00:00:00"/>
    <n v="1"/>
    <n v="9241347"/>
    <n v="9241347"/>
    <n v="0"/>
    <s v="SI"/>
    <s v="NO"/>
    <s v="2023;2923;3023;3123;2123;2223;2323;2423;2523;2623;2723;2823;3223;3323;3423;3723;3523;3623;3823"/>
    <s v="Otros Transportes Supervisor de campo GEIH Vigencias"/>
    <s v="0"/>
  </r>
  <r>
    <s v="DRA"/>
    <s v="DRA_4687"/>
    <x v="13"/>
    <s v="Tematica Mercado"/>
    <s v="MERCADO_2023_GEIH"/>
    <s v="Bases de datos de la temática de mercado laboral"/>
    <x v="61"/>
    <n v="10"/>
    <s v="2017011000391 "/>
    <s v="CALI"/>
    <s v="BUENAVENTURA"/>
    <s v="Transporte"/>
    <s v="Otros"/>
    <n v="1"/>
    <n v="1"/>
    <n v="0"/>
    <n v="2970000"/>
    <d v="2023-01-01T00:00:00"/>
    <n v="1"/>
    <n v="2970000"/>
    <n v="2970000"/>
    <n v="0"/>
    <s v="SI"/>
    <s v="NO"/>
    <s v="223;323;423;1723;3023;5323;5423;4823;5123;7223;523;3623"/>
    <s v="Otros Transportes Supervisor de campo GEIH Vigencias"/>
    <s v="0"/>
  </r>
  <r>
    <s v="DRA"/>
    <s v="DRA_4688"/>
    <x v="13"/>
    <s v="Tematica Mercado"/>
    <s v="MERCADO_2023_GEIH"/>
    <s v="Bases de datos de la temática de mercado laboral"/>
    <x v="61"/>
    <n v="10"/>
    <s v="2017011000391 "/>
    <s v="BOGOTA"/>
    <s v="SOACHA"/>
    <s v="Transporte"/>
    <s v="Otros"/>
    <n v="1"/>
    <n v="1"/>
    <n v="0"/>
    <n v="3960000"/>
    <d v="2023-01-01T00:00:00"/>
    <n v="1"/>
    <n v="3960000"/>
    <n v="3960000"/>
    <n v="0"/>
    <s v="SI"/>
    <s v="NO"/>
    <s v="17223;17623;19923;20823;21223;27623;37423;41923;43023;43223;44023;44823;45723;46523;47323"/>
    <s v="Otros Transportes Supervisor de campo GEIH Vigencias"/>
    <s v="0"/>
  </r>
  <r>
    <s v="DRA"/>
    <s v="DRA_4689"/>
    <x v="13"/>
    <s v="Tematica Mercado"/>
    <s v="MERCADO_2023_GEIH"/>
    <s v="Bases de datos de la temática de mercado laboral"/>
    <x v="61"/>
    <n v="10"/>
    <s v="2017011000391 "/>
    <s v="BARRANQUILLA"/>
    <s v="BARRANQUILLA"/>
    <s v="Transporte"/>
    <s v="Otros"/>
    <n v="1"/>
    <n v="1"/>
    <n v="0"/>
    <n v="43506664"/>
    <d v="2023-01-01T00:00:00"/>
    <n v="1"/>
    <n v="43506664"/>
    <n v="43506664"/>
    <n v="0"/>
    <s v="SI"/>
    <s v="NO"/>
    <s v="223;14823;14923;15023;15123;15223;15323;15423;17023;17723;17923;18123;18223;18323;18523;18623;18723;18923;21923;22723;22823;22923;23123;23223;23423;23623;23723;23923;24323;24423;24623;25023;25523;25623;25723;25823;25923;26523;26823;26923;27223;28223"/>
    <s v="Otros Transportes Encuestadores GEIH Vigencias"/>
    <s v="0"/>
  </r>
  <r>
    <s v="DRA"/>
    <s v="DRA_4690"/>
    <x v="13"/>
    <s v="Tematica Mercado"/>
    <s v="MERCADO_2023_GEIH"/>
    <s v="Bases de datos de la temática de mercado laboral"/>
    <x v="61"/>
    <n v="10"/>
    <s v="2017011000391 "/>
    <s v="BARRANQUILLA"/>
    <s v="CARTAGENA"/>
    <s v="Transporte"/>
    <s v="Otros"/>
    <n v="1"/>
    <n v="1"/>
    <n v="0"/>
    <n v="26730000"/>
    <d v="2023-01-01T00:00:00"/>
    <n v="1"/>
    <n v="26730000"/>
    <n v="26730000"/>
    <n v="0"/>
    <s v="SI"/>
    <s v="NO"/>
    <s v="223;14823;14923;15023;15123;15223;15323;15423;17023;17723;17923;18123;18223;18323;18523;18623;18723;18923;21923;22723;22823;22923;23123;23223;23423;23623;23723;23923;24323;24423;24623;25023;25523;25623;25723;25823;25923;26523;26823;26923;27223;28223"/>
    <s v="Otros Transportes Encuestadores GEIH Vigencias"/>
    <s v="0"/>
  </r>
  <r>
    <s v="DRA"/>
    <s v="DRA_4691"/>
    <x v="13"/>
    <s v="Tematica Mercado"/>
    <s v="MERCADO_2023_GEIH"/>
    <s v="Bases de datos de la temática de mercado laboral"/>
    <x v="61"/>
    <n v="10"/>
    <s v="2017011000391 "/>
    <s v="BARRANQUILLA"/>
    <s v="RIOHACHA"/>
    <s v="Transporte"/>
    <s v="Otros"/>
    <n v="1"/>
    <n v="1"/>
    <n v="0"/>
    <n v="12320000"/>
    <d v="2023-01-01T00:00:00"/>
    <n v="1"/>
    <n v="12320000"/>
    <n v="12320000"/>
    <n v="0"/>
    <s v="SI"/>
    <s v="NO"/>
    <s v="223;14823;14923;15023;15123;15223;15323;15423;17023;17723;17923;18123;18223;18323;18523;18623;18723;18923;21923;22723;22823;22923;23123;23223;23423;23623;23723;23923;24323;24423;24623;25023;25523;25623;25723;25823;25923;26523;26823;26923;27223;28223"/>
    <s v="Otros Transportes Encuestadores GEIH Vigencias"/>
    <s v="0"/>
  </r>
  <r>
    <s v="DRA"/>
    <s v="DRA_4692"/>
    <x v="13"/>
    <s v="Tematica Mercado"/>
    <s v="MERCADO_2023_GEIH"/>
    <s v="Bases de datos de la temática de mercado laboral"/>
    <x v="61"/>
    <n v="10"/>
    <s v="2017011000391 "/>
    <s v="BARRANQUILLA"/>
    <s v="SAN ANDRES"/>
    <s v="Transporte"/>
    <s v="Otros"/>
    <n v="1"/>
    <n v="1"/>
    <n v="0"/>
    <n v="11314285"/>
    <d v="2023-01-01T00:00:00"/>
    <n v="1"/>
    <n v="11314285"/>
    <n v="11314285"/>
    <n v="0"/>
    <s v="SI"/>
    <s v="NO"/>
    <s v="31623;31823;32023;32223;32623"/>
    <s v="Otros Transportes Encuestadores GEIH Vigencias"/>
    <s v="0"/>
  </r>
  <r>
    <s v="DRA"/>
    <s v="DRA_4693"/>
    <x v="13"/>
    <s v="Tematica Mercado"/>
    <s v="MERCADO_2023_GEIH"/>
    <s v="Bases de datos de la temática de mercado laboral"/>
    <x v="61"/>
    <n v="10"/>
    <s v="2017011000391 "/>
    <s v="BARRANQUILLA"/>
    <s v="SANTA MARTA"/>
    <s v="Transporte"/>
    <s v="Otros"/>
    <n v="1"/>
    <n v="1"/>
    <n v="0"/>
    <n v="25920000"/>
    <d v="2023-01-01T00:00:00"/>
    <n v="1"/>
    <n v="25920000"/>
    <n v="25920000"/>
    <n v="0"/>
    <s v="SI"/>
    <s v="NO"/>
    <s v="223;14823;14923;15023;15123;15223;15323;15423;17023;17723;17923;18123;18223;18323;18523;18623;18723;18923;21923;22723;22823;22923;23123;23223;23423;23623;23723;23923;24323;24423;24623;25023;25523;25623;25723;25823;25923;26523;26823;26923;27223;28223"/>
    <s v="Otros Transportes Encuestadores GEIH Vigencias"/>
    <s v="0"/>
  </r>
  <r>
    <s v="DRA"/>
    <s v="DRA_4694"/>
    <x v="13"/>
    <s v="Tematica Mercado"/>
    <s v="MERCADO_2023_GEIH"/>
    <s v="Bases de datos de la temática de mercado laboral"/>
    <x v="61"/>
    <n v="10"/>
    <s v="2017011000391 "/>
    <s v="BARRANQUILLA"/>
    <s v="SINCELEJO"/>
    <s v="Transporte"/>
    <s v="Otros"/>
    <n v="1"/>
    <n v="1"/>
    <n v="0"/>
    <n v="12320000"/>
    <d v="2023-01-01T00:00:00"/>
    <n v="1"/>
    <n v="12320000"/>
    <n v="12320000"/>
    <n v="0"/>
    <s v="SI"/>
    <s v="NO"/>
    <s v="223;14823;14923;15023;15123;15223;15323;15423;17023;17723;17923;18123;18223;18323;18523;18623;18723;18923;21923;22723;22823;22923;23123;23223;23423;23623;23723;23923;24323;24423;24623;25023;25523;25623;25723;25823;25923;26523;26823;26923;27223;28223"/>
    <s v="Otros Transportes Encuestadores GEIH Vigencias"/>
    <s v="0"/>
  </r>
  <r>
    <s v="DRA"/>
    <s v="DRA_4695"/>
    <x v="13"/>
    <s v="Tematica Mercado"/>
    <s v="MERCADO_2023_GEIH"/>
    <s v="Bases de datos de la temática de mercado laboral"/>
    <x v="61"/>
    <n v="10"/>
    <s v="2017011000391 "/>
    <s v="BARRANQUILLA"/>
    <s v="VALLEDUPAR"/>
    <s v="Transporte"/>
    <s v="Otros"/>
    <n v="1"/>
    <n v="1"/>
    <n v="0"/>
    <n v="12320000"/>
    <d v="2023-01-01T00:00:00"/>
    <n v="1"/>
    <n v="12320000"/>
    <n v="12320000"/>
    <n v="0"/>
    <s v="SI"/>
    <s v="NO"/>
    <s v="223;14823;14923;15023;15123;15223;15323;15423;17023;17723;17923;18123;18223;18323;18523;18623;18723;18923;21923;22723;22823;22923;23123;23223;23423;23623;23723;23923;24323;24423;24623;25023;25523;25623;25723;25823;25923;26523;26823;26923;27223;28223"/>
    <s v="Otros Transportes Encuestadores GEIH Vigencias"/>
    <s v="0"/>
  </r>
  <r>
    <s v="DRA"/>
    <s v="DRA_4696"/>
    <x v="13"/>
    <s v="Tematica Mercado"/>
    <s v="MERCADO_2023_GEIH"/>
    <s v="Bases de datos de la temática de mercado laboral"/>
    <x v="61"/>
    <n v="10"/>
    <s v="2017011000391 "/>
    <s v="BOGOTA"/>
    <s v="BOGOTA"/>
    <s v="Transporte"/>
    <s v="Otros"/>
    <n v="1"/>
    <n v="1"/>
    <n v="0"/>
    <n v="74250000"/>
    <d v="2023-01-01T00:00:00"/>
    <n v="1"/>
    <n v="74250000"/>
    <n v="74250000"/>
    <n v="0"/>
    <s v="SI"/>
    <s v="NO"/>
    <n v="0"/>
    <s v="Otros Transportes Encuestadores GEIH Vigencias"/>
    <s v="0"/>
  </r>
  <r>
    <s v="DRA"/>
    <s v="DRA_4697"/>
    <x v="13"/>
    <s v="Tematica Mercado"/>
    <s v="MERCADO_2023_GEIH"/>
    <s v="Bases de datos de la temática de mercado laboral"/>
    <x v="61"/>
    <n v="10"/>
    <s v="2017011000391 "/>
    <s v="BOGOTA"/>
    <s v="FLORENCIA"/>
    <s v="Transporte"/>
    <s v="Otros"/>
    <n v="1"/>
    <n v="1"/>
    <n v="0"/>
    <n v="12320000"/>
    <d v="2023-01-01T00:00:00"/>
    <n v="1"/>
    <n v="12320000"/>
    <n v="12320000"/>
    <n v="0"/>
    <s v="SI"/>
    <s v="NO"/>
    <s v="23723;23923;26123;26223;26423;26723;26923"/>
    <s v="Otros Transportes Encuestadores GEIH Vigencias"/>
    <s v="0"/>
  </r>
  <r>
    <s v="DRA"/>
    <s v="DRA_4698"/>
    <x v="13"/>
    <s v="Tematica Mercado"/>
    <s v="MERCADO_2023_GEIH"/>
    <s v="Bases de datos de la temática de mercado laboral"/>
    <x v="61"/>
    <n v="10"/>
    <s v="2017011000391 "/>
    <s v="BOGOTA"/>
    <s v="NEIVA"/>
    <s v="Transporte"/>
    <s v="Otros"/>
    <n v="1"/>
    <n v="1"/>
    <n v="0"/>
    <n v="12320000"/>
    <d v="2023-01-01T00:00:00"/>
    <n v="1"/>
    <n v="12320000"/>
    <n v="12320000"/>
    <n v="0"/>
    <s v="SI"/>
    <s v="NO"/>
    <n v="0"/>
    <s v="Otros Transportes Encuestadores GEIH Vigencias"/>
    <s v="0"/>
  </r>
  <r>
    <s v="DRA"/>
    <s v="DRA_4699"/>
    <x v="13"/>
    <s v="Tematica Mercado"/>
    <s v="MERCADO_2023_GEIH"/>
    <s v="Bases de datos de la temática de mercado laboral"/>
    <x v="61"/>
    <n v="10"/>
    <s v="2017011000391 "/>
    <s v="BOGOTA"/>
    <s v="TUNJA"/>
    <s v="Transporte"/>
    <s v="Otros"/>
    <n v="1"/>
    <n v="1"/>
    <n v="0"/>
    <n v="17280000"/>
    <d v="2023-01-01T00:00:00"/>
    <n v="1"/>
    <n v="17280000"/>
    <n v="17280000"/>
    <n v="0"/>
    <s v="SI"/>
    <s v="NO"/>
    <n v="0"/>
    <s v="Otros Transportes Encuestadores GEIH Vigencias"/>
    <s v="0"/>
  </r>
  <r>
    <s v="DRA"/>
    <s v="DRA_4700"/>
    <x v="13"/>
    <s v="Tematica Mercado"/>
    <s v="MERCADO_2023_GEIH"/>
    <s v="Bases de datos de la temática de mercado laboral"/>
    <x v="61"/>
    <n v="10"/>
    <s v="2017011000391 "/>
    <s v="BOGOTA"/>
    <s v="VILLAVICENCIO"/>
    <s v="Transporte"/>
    <s v="Otros"/>
    <n v="1"/>
    <n v="1"/>
    <n v="0"/>
    <n v="25920000"/>
    <d v="2023-01-01T00:00:00"/>
    <n v="1"/>
    <n v="25920000"/>
    <n v="25920000"/>
    <n v="0"/>
    <s v="SI"/>
    <s v="NO"/>
    <n v="0"/>
    <s v="Otros Transportes Encuestadores GEIH Vigencias"/>
    <s v="0"/>
  </r>
  <r>
    <s v="DRA"/>
    <s v="DRA_4701"/>
    <x v="13"/>
    <s v="Tematica Mercado"/>
    <s v="MERCADO_2023_GEIH"/>
    <s v="Bases de datos de la temática de mercado laboral"/>
    <x v="61"/>
    <n v="10"/>
    <s v="2017011000391 "/>
    <s v="BUCARAMANGA"/>
    <s v="BUCARAMANGA"/>
    <s v="Transporte"/>
    <s v="Otros"/>
    <n v="1"/>
    <n v="1"/>
    <n v="0"/>
    <n v="35989358"/>
    <d v="2023-01-01T00:00:00"/>
    <n v="1"/>
    <n v="35989358"/>
    <n v="35989358"/>
    <n v="0"/>
    <s v="SI"/>
    <s v="NO"/>
    <s v="223;323;723;823;1323;1523;2223;2423;3323;3923"/>
    <s v="Otros Transportes Encuestadores GEIH Vigencias"/>
    <s v="0"/>
  </r>
  <r>
    <s v="DRA"/>
    <s v="DRA_4702"/>
    <x v="13"/>
    <s v="Tematica Mercado"/>
    <s v="MERCADO_2023_GEIH"/>
    <s v="Bases de datos de la temática de mercado laboral"/>
    <x v="61"/>
    <n v="10"/>
    <s v="2017011000391 "/>
    <s v="BUCARAMANGA"/>
    <s v="CUCUTA"/>
    <s v="Transporte"/>
    <s v="Otros"/>
    <n v="1"/>
    <n v="1"/>
    <n v="0"/>
    <n v="26730000"/>
    <d v="2023-01-01T00:00:00"/>
    <n v="1"/>
    <n v="26730000"/>
    <n v="26730000"/>
    <n v="0"/>
    <s v="SI"/>
    <s v="NO"/>
    <s v="423;523;1023;1823;2823;4223;4423;5123;5223"/>
    <s v="Otros Transportes Encuestadores GEIH Vigencias"/>
    <s v="0"/>
  </r>
  <r>
    <s v="DRA"/>
    <s v="DRA_4703"/>
    <x v="13"/>
    <s v="Tematica Mercado"/>
    <s v="MERCADO_2023_GEIH"/>
    <s v="Bases de datos de la temática de mercado laboral"/>
    <x v="61"/>
    <n v="10"/>
    <s v="2017011000391 "/>
    <s v="CALI"/>
    <s v="CALI"/>
    <s v="Transporte"/>
    <s v="Otros"/>
    <n v="1"/>
    <n v="1"/>
    <n v="0"/>
    <n v="59400000"/>
    <d v="2023-01-01T00:00:00"/>
    <n v="1"/>
    <n v="59400000"/>
    <n v="59400000"/>
    <n v="0"/>
    <s v="SI"/>
    <s v="NO"/>
    <s v="1323;1423;1523;1623;2123;2323;2423;2523;2623;2723;2823;7723;3123;3223;5523;5623;5723;5823;5923;6023;34623;4123;4223;4323;4423;4523;4623;5023;7123;7823;823;923;4923;3723;6723"/>
    <s v="Otros Transportes Encuestadores GEIH Vigencias"/>
    <s v="0"/>
  </r>
  <r>
    <s v="DRA"/>
    <s v="DRA_4704"/>
    <x v="13"/>
    <s v="Tematica Mercado"/>
    <s v="MERCADO_2023_GEIH"/>
    <s v="Bases de datos de la temática de mercado laboral"/>
    <x v="61"/>
    <n v="10"/>
    <s v="2017011000391 "/>
    <s v="CALI"/>
    <s v="PASTO"/>
    <s v="Transporte"/>
    <s v="Otros"/>
    <n v="1"/>
    <n v="1"/>
    <n v="0"/>
    <n v="26730000"/>
    <d v="2023-01-01T00:00:00"/>
    <n v="1"/>
    <n v="26730000"/>
    <n v="26730000"/>
    <n v="0"/>
    <s v="SI"/>
    <s v="NO"/>
    <s v="1323;1423;1523;1623;2123;2323;2423;2523;2623;2723;2823;7723;3123;3223;5523;5623;5723;5823;5923;6023;34623;4123;4223;4323;4423;4523;4623;5023;7123;7823;823;923;4923;3723;6723"/>
    <s v="Otros Transportes Encuestadores GEIH Vigencias"/>
    <s v="0"/>
  </r>
  <r>
    <s v="DRA"/>
    <s v="DRA_4705"/>
    <x v="13"/>
    <s v="Tematica Mercado"/>
    <s v="MERCADO_2023_GEIH"/>
    <s v="Bases de datos de la temática de mercado laboral"/>
    <x v="61"/>
    <n v="10"/>
    <s v="2017011000391 "/>
    <s v="CALI"/>
    <s v="POPAYAN"/>
    <s v="Transporte"/>
    <s v="Otros"/>
    <n v="1"/>
    <n v="1"/>
    <n v="0"/>
    <n v="26730000"/>
    <d v="2023-01-01T00:00:00"/>
    <n v="1"/>
    <n v="26730000"/>
    <n v="26730000"/>
    <n v="0"/>
    <s v="SI"/>
    <s v="NO"/>
    <s v="1323;1423;1523;1623;2123;2323;2423;2523;2623;2723;2823;7723;3123;3223;5523;5623;5723;5823;5923;6023;34623;4123;4223;4323;4423;4523;4623;5023;7123;7823;823;923;4923;3723;6723"/>
    <s v="Otros Transportes Encuestadores GEIH Vigencias"/>
    <s v="0"/>
  </r>
  <r>
    <s v="DRA"/>
    <s v="DRA_4706"/>
    <x v="13"/>
    <s v="Tematica Mercado"/>
    <s v="MERCADO_2023_GEIH"/>
    <s v="Bases de datos de la temática de mercado laboral"/>
    <x v="61"/>
    <n v="10"/>
    <s v="2017011000391 "/>
    <s v="MANIZALES"/>
    <s v="MANIZALES"/>
    <s v="Transporte"/>
    <s v="Otros"/>
    <n v="1"/>
    <n v="1"/>
    <n v="0"/>
    <n v="59400000"/>
    <d v="2023-01-01T00:00:00"/>
    <n v="1"/>
    <n v="59400000"/>
    <n v="59400000"/>
    <n v="0"/>
    <s v="SI"/>
    <s v="NO"/>
    <s v="2623;2723;2823;2923;3023;3123;3523;3923;7323;7423;7523;7623"/>
    <s v="Otros Transportes Encuestadores GEIH Vigencias"/>
    <s v="0"/>
  </r>
  <r>
    <s v="DRA"/>
    <s v="DRA_4707"/>
    <x v="13"/>
    <s v="Tematica Mercado"/>
    <s v="MERCADO_2023_GEIH"/>
    <s v="Bases de datos de la temática de mercado laboral"/>
    <x v="61"/>
    <n v="10"/>
    <s v="2017011000391 "/>
    <s v="MANIZALES"/>
    <s v="ARMENIA"/>
    <s v="Transporte"/>
    <s v="Otros"/>
    <n v="1"/>
    <n v="1"/>
    <n v="0"/>
    <n v="25920000"/>
    <d v="2023-01-01T00:00:00"/>
    <n v="1"/>
    <n v="25920000"/>
    <n v="25920000"/>
    <n v="0"/>
    <s v="SI"/>
    <s v="NO"/>
    <s v="7723;7823;7923;8023;8123;8223;8323;8423"/>
    <s v="Otros Transportes Encuestadores GEIH Vigencias"/>
    <s v="0"/>
  </r>
  <r>
    <s v="DRA"/>
    <s v="DRA_4708"/>
    <x v="13"/>
    <s v="Tematica Mercado"/>
    <s v="MERCADO_2023_GEIH"/>
    <s v="Bases de datos de la temática de mercado laboral"/>
    <x v="61"/>
    <n v="10"/>
    <s v="2017011000391 "/>
    <s v="MANIZALES"/>
    <s v="IBAGUE"/>
    <s v="Transporte"/>
    <s v="Otros"/>
    <n v="1"/>
    <n v="1"/>
    <n v="0"/>
    <n v="12320000"/>
    <d v="2023-01-01T00:00:00"/>
    <n v="1"/>
    <n v="12320000"/>
    <n v="12320000"/>
    <n v="0"/>
    <s v="SI"/>
    <s v="NO"/>
    <s v="223;323;423;523;623;3723;9023"/>
    <s v="Otros Transportes Encuestadores GEIH Vigencias"/>
    <s v="0"/>
  </r>
  <r>
    <s v="DRA"/>
    <s v="DRA_4709"/>
    <x v="13"/>
    <s v="Tematica Mercado"/>
    <s v="MERCADO_2023_GEIH"/>
    <s v="Bases de datos de la temática de mercado laboral"/>
    <x v="61"/>
    <n v="10"/>
    <s v="2017011000391 "/>
    <s v="MANIZALES"/>
    <s v="PEREIRA"/>
    <s v="Transporte"/>
    <s v="Otros"/>
    <n v="1"/>
    <n v="1"/>
    <n v="0"/>
    <n v="35640000"/>
    <d v="2023-01-01T00:00:00"/>
    <n v="1"/>
    <n v="35640000"/>
    <n v="35640000"/>
    <n v="0"/>
    <s v="SI"/>
    <s v="NO"/>
    <s v="2023;2123;2223;2323;2423;4423;4523;8523;8623;8723;8823;8923"/>
    <s v="Otros Transportes Encuestadores GEIH Vigencias"/>
    <s v="0"/>
  </r>
  <r>
    <s v="DRA"/>
    <s v="DRA_4710"/>
    <x v="13"/>
    <s v="Tematica Mercado"/>
    <s v="MERCADO_2023_GEIH"/>
    <s v="Bases de datos de la temática de mercado laboral"/>
    <x v="61"/>
    <n v="10"/>
    <s v="2017011000391 "/>
    <s v="MEDELLIN"/>
    <s v="MEDELLIN"/>
    <s v="Transporte"/>
    <s v="Otros"/>
    <n v="1"/>
    <n v="1"/>
    <n v="0"/>
    <n v="70593750"/>
    <d v="2023-01-01T00:00:00"/>
    <n v="1"/>
    <n v="70593750"/>
    <n v="70593750"/>
    <n v="0"/>
    <s v="SI"/>
    <s v="NO"/>
    <s v="5923;6023;7623;7723;7823;7923;8023;6123;6223;6323;6423;6523;6623;6723;6823;6923;7023;7123;7223;7323;7423;7523;8123;8223;8323;8423;9123;8523;8623;8723;9223;8823;8923;9023;9323"/>
    <s v="Otros Transportes Encuestadores GEIH Vigencias"/>
    <s v="0"/>
  </r>
  <r>
    <s v="DRA"/>
    <s v="DRA_4711"/>
    <x v="13"/>
    <s v="Tematica Mercado"/>
    <s v="MERCADO_2023_GEIH"/>
    <s v="Bases de datos de la temática de mercado laboral"/>
    <x v="61"/>
    <n v="10"/>
    <s v="2017011000391 "/>
    <s v="MEDELLIN"/>
    <s v="MONTERIA"/>
    <s v="Transporte"/>
    <s v="Otros"/>
    <n v="1"/>
    <n v="1"/>
    <n v="0"/>
    <n v="11713333"/>
    <d v="2023-01-01T00:00:00"/>
    <n v="1"/>
    <n v="11713303"/>
    <n v="11713303"/>
    <n v="0"/>
    <s v="SI"/>
    <s v="NO"/>
    <s v="3923;4723;4823;4023;4123;4223;4323;4423;4523;4623;4923;5023;5123;5523;5223;5323;5423;5623"/>
    <s v="Otros Transportes Encuestadores GEIH Vigencias"/>
    <s v="0"/>
  </r>
  <r>
    <s v="DRA"/>
    <s v="DRA_4712"/>
    <x v="13"/>
    <s v="Tematica Mercado"/>
    <s v="MERCADO_2023_GEIH"/>
    <s v="Bases de datos de la temática de mercado laboral"/>
    <x v="61"/>
    <n v="10"/>
    <s v="2017011000391 "/>
    <s v="MEDELLIN"/>
    <s v="QUIBDO"/>
    <s v="Transporte"/>
    <s v="Otros"/>
    <n v="1"/>
    <n v="1"/>
    <n v="0"/>
    <n v="24643636"/>
    <d v="2023-01-01T00:00:00"/>
    <n v="1"/>
    <n v="24643592"/>
    <n v="24643592"/>
    <n v="0"/>
    <s v="SI"/>
    <s v="NO"/>
    <s v="2023;2923;3023;3123;2123;2223;2323;2423;2523;2623;2723;2823;3223;3323;3423;3723;3523;3623;3823"/>
    <s v="Otros Transportes Encuestadores GEIH Vigencias"/>
    <s v="0"/>
  </r>
  <r>
    <s v="DRA"/>
    <s v="DRA_4713"/>
    <x v="13"/>
    <s v="Tematica Mercado"/>
    <s v="MERCADO_2023_GEIH"/>
    <s v="Bases de datos de la temática de mercado laboral"/>
    <x v="61"/>
    <n v="10"/>
    <s v="2017011000391 "/>
    <s v="CALI"/>
    <s v="BUENAVENTURA"/>
    <s v="Transporte"/>
    <s v="Otros"/>
    <n v="1"/>
    <n v="1"/>
    <n v="0"/>
    <n v="8910000"/>
    <d v="2023-01-01T00:00:00"/>
    <n v="1"/>
    <n v="8910000"/>
    <n v="8910000"/>
    <n v="0"/>
    <s v="SI"/>
    <s v="NO"/>
    <s v="1323;1423;1523;1623;2123;2323;2423;2523;2623;2723;2823;7723;3123;3223;5523;5623;5723;5823;5923;6023;34623;4123;4223;4323;4423;4523;4623;5023;7123;7823;823;923;4923;3723;6723"/>
    <s v="Otros Transportes Encuestadores GEIH Vigencias"/>
    <s v="0"/>
  </r>
  <r>
    <s v="DRA"/>
    <s v="DRA_4714"/>
    <x v="13"/>
    <s v="Tematica Mercado"/>
    <s v="MERCADO_2023_GEIH"/>
    <s v="Bases de datos de la temática de mercado laboral"/>
    <x v="61"/>
    <n v="10"/>
    <s v="2017011000391 "/>
    <s v="BOGOTA"/>
    <s v="SOACHA"/>
    <s v="Transporte"/>
    <s v="Otros"/>
    <n v="1"/>
    <n v="1"/>
    <n v="0"/>
    <n v="11880000"/>
    <d v="2023-01-01T00:00:00"/>
    <n v="1"/>
    <n v="11880000"/>
    <n v="11880000"/>
    <n v="0"/>
    <s v="SI"/>
    <s v="NO"/>
    <n v="0"/>
    <s v="Otros Transportes Encuestadores GEIH Vigencias"/>
    <s v="0"/>
  </r>
  <r>
    <s v="DRA"/>
    <s v="DRA_4715"/>
    <x v="13"/>
    <s v="Tematica Mercado"/>
    <s v="MERCADO_2023_GEIH"/>
    <s v="Bases de datos de la temática de mercado laboral"/>
    <x v="61"/>
    <n v="10"/>
    <s v="2017011000391 "/>
    <s v="BUCARAMANGA"/>
    <s v="BARRANCABERMEJA"/>
    <s v="Transporte"/>
    <s v="Otros"/>
    <n v="1"/>
    <n v="1"/>
    <n v="0"/>
    <n v="2034000"/>
    <d v="2023-01-01T00:00:00"/>
    <n v="1"/>
    <n v="2034000"/>
    <n v="2034000"/>
    <n v="0"/>
    <s v="SI"/>
    <s v="NO"/>
    <n v="4023"/>
    <s v="Otros Transportes Revisitas Supervisor de campo GEIH Vigencias"/>
    <s v="0"/>
  </r>
  <r>
    <s v="DRA"/>
    <s v="DRA_4716"/>
    <x v="13"/>
    <s v="Tematica Mercado"/>
    <s v="MERCADO_2023_GEIH"/>
    <s v="Bases de datos de la temática de mercado laboral"/>
    <x v="61"/>
    <n v="10"/>
    <s v="2017011000391 "/>
    <s v="BUCARAMANGA"/>
    <s v="BARRANCABERMEJA"/>
    <s v="Transporte"/>
    <s v="Otros"/>
    <n v="1"/>
    <n v="1"/>
    <n v="0"/>
    <n v="6102000"/>
    <d v="2023-01-01T00:00:00"/>
    <n v="1"/>
    <n v="6102000"/>
    <n v="6102000"/>
    <n v="0"/>
    <s v="SI"/>
    <s v="NO"/>
    <s v="3023;3123;3623"/>
    <s v="Otros Transportes Revisitas  Encuestador GEIH Vigencias"/>
    <s v="0"/>
  </r>
  <r>
    <s v="DRA"/>
    <s v="DRA_4717"/>
    <x v="13"/>
    <s v="Tematica Mercado"/>
    <s v="MERCADO_2023_GEIH"/>
    <s v="Bases de datos de la temática de mercado laboral"/>
    <x v="61"/>
    <n v="10"/>
    <s v="2017011000391 "/>
    <s v="BUCARAMANGA"/>
    <s v="BARRANCABERMEJA"/>
    <s v="Transporte"/>
    <s v="Otros"/>
    <n v="1"/>
    <n v="1"/>
    <n v="0"/>
    <n v="2034000"/>
    <d v="2023-01-01T00:00:00"/>
    <n v="1"/>
    <n v="2034000"/>
    <n v="2034000"/>
    <n v="0"/>
    <s v="SI"/>
    <s v="NO"/>
    <n v="4123"/>
    <s v="Otros Transportes Revisitas Coordinador de campo  GEIH Vigencias"/>
    <s v="0"/>
  </r>
  <r>
    <s v="DRA"/>
    <s v="DRA_4718"/>
    <x v="13"/>
    <s v="Tematica Mercado"/>
    <s v="MERCADO_2023_GEIH"/>
    <s v="Bases de datos de la temática de mercado laboral"/>
    <x v="61"/>
    <n v="10"/>
    <s v="2017011000391 "/>
    <s v="CALI"/>
    <s v="TUMACO"/>
    <s v="Transporte"/>
    <s v="Otros"/>
    <n v="1"/>
    <n v="1"/>
    <n v="0"/>
    <n v="1047200"/>
    <d v="2023-01-01T00:00:00"/>
    <n v="1"/>
    <n v="1047200"/>
    <n v="1047200"/>
    <n v="0"/>
    <s v="SI"/>
    <s v="NO"/>
    <s v="223;323;423;1723;3023;5323;5423;4823;5123;7223;523;3623"/>
    <s v="Otros Transportes Revisitas Supervisor de campo GEIH Vigencias"/>
    <s v="0"/>
  </r>
  <r>
    <s v="DRA"/>
    <s v="DRA_4719"/>
    <x v="13"/>
    <s v="Tematica Mercado"/>
    <s v="MERCADO_2023_GEIH"/>
    <s v="Bases de datos de la temática de mercado laboral"/>
    <x v="61"/>
    <n v="10"/>
    <s v="2017011000391 "/>
    <s v="CALI"/>
    <s v="TUMACO"/>
    <s v="Transporte"/>
    <s v="Otros"/>
    <n v="1"/>
    <n v="1"/>
    <n v="0"/>
    <n v="2094400"/>
    <d v="2023-01-01T00:00:00"/>
    <n v="1"/>
    <n v="2094400"/>
    <n v="2094400"/>
    <n v="0"/>
    <s v="SI"/>
    <s v="NO"/>
    <s v="1323;1423;1523;1623;2123;2323;2423;2523;2623;2723;2823;7723;3123;3223;5523;5623;5723;5823;5923;6023;34623;4123;4223;4323;4423;4523;4623;5023;7123;7823;823;923;4923;3723;6723"/>
    <s v="Otros Transportes Revisitas  Encuestador GEIH Vigencias"/>
    <s v="0"/>
  </r>
  <r>
    <s v="DRA"/>
    <s v="DRA_4720"/>
    <x v="13"/>
    <s v="Tematica Mercado"/>
    <s v="MERCADO_2023_GEIH"/>
    <s v="Bases de datos de la temática de mercado laboral"/>
    <x v="61"/>
    <n v="10"/>
    <s v="2017011000391 "/>
    <s v="CALI"/>
    <s v="TUMACO"/>
    <s v="Transporte"/>
    <s v="Otros"/>
    <n v="1"/>
    <n v="1"/>
    <n v="0"/>
    <n v="1047200"/>
    <d v="2023-01-01T00:00:00"/>
    <n v="1"/>
    <n v="1047200"/>
    <n v="1047200"/>
    <n v="0"/>
    <s v="SI"/>
    <s v="NO"/>
    <s v="1123;2923;4723;123;3523"/>
    <s v="Otros Transportes Revisitas Coordinador de campo  GEIH Vigencias"/>
    <s v="0"/>
  </r>
  <r>
    <s v="DRA"/>
    <s v="DRA_4721"/>
    <x v="13"/>
    <s v="Tematica Mercado"/>
    <s v="MERCADO_2023_GEIH"/>
    <s v="Bases de datos de la temática de mercado laboral"/>
    <x v="61"/>
    <n v="10"/>
    <s v="2017011000391 "/>
    <s v="BUCARAMANGA"/>
    <s v="ARAUCA"/>
    <s v="Transporte"/>
    <s v="Otros"/>
    <n v="1"/>
    <n v="1"/>
    <n v="0"/>
    <n v="1047200"/>
    <d v="2023-01-01T00:00:00"/>
    <n v="1"/>
    <n v="1047200"/>
    <n v="1047200"/>
    <n v="0"/>
    <s v="SI"/>
    <s v="NO"/>
    <n v="1623"/>
    <s v="Otros Transportes Revisitas Coordinador de campo  GEIH Vigencias"/>
    <s v="0"/>
  </r>
  <r>
    <s v="DRA"/>
    <s v="DRA_4722"/>
    <x v="13"/>
    <s v="Tematica Mercado"/>
    <s v="MERCADO_2023_GEIH"/>
    <s v="Bases de datos de la temática de mercado laboral"/>
    <x v="61"/>
    <n v="10"/>
    <s v="2017011000391 "/>
    <s v="BOGOTA"/>
    <s v="YOPAL"/>
    <s v="Transporte"/>
    <s v="Otros"/>
    <n v="1"/>
    <n v="1"/>
    <n v="0"/>
    <n v="1047200"/>
    <d v="2023-01-01T00:00:00"/>
    <n v="1"/>
    <n v="1047200"/>
    <n v="1047200"/>
    <n v="0"/>
    <s v="SI"/>
    <s v="NO"/>
    <s v="31523;32023;19323;20223;14823;21923;45923;42123;46723;41523;37223;41723"/>
    <s v="Otros Transportes Revisitas Coordinador de campo  GEIH Vigencias"/>
    <s v="0"/>
  </r>
  <r>
    <s v="DRA"/>
    <s v="DRA_4723"/>
    <x v="13"/>
    <s v="Tematica Mercado"/>
    <s v="MERCADO_2023_GEIH"/>
    <s v="Bases de datos de la temática de mercado laboral"/>
    <x v="61"/>
    <n v="10"/>
    <s v="2017011000391 "/>
    <s v="CALI"/>
    <s v="MOCOA"/>
    <s v="Transporte"/>
    <s v="Otros"/>
    <n v="1"/>
    <n v="1"/>
    <n v="0"/>
    <n v="1047200"/>
    <d v="2023-01-01T00:00:00"/>
    <n v="1"/>
    <n v="1047200"/>
    <n v="1047200"/>
    <n v="0"/>
    <s v="SI"/>
    <s v="NO"/>
    <n v="3823"/>
    <s v="Otros Transportes Revisitas Coordinador de campo  GEIH Vigencias"/>
    <s v="0"/>
  </r>
  <r>
    <s v="DRA"/>
    <s v="DRA_4724"/>
    <x v="13"/>
    <s v="Tematica Mercado"/>
    <s v="MERCADO_2023_GEIH"/>
    <s v="Bases de datos de la temática de mercado laboral"/>
    <x v="61"/>
    <n v="10"/>
    <s v="2017011000391 "/>
    <s v="BOGOTA"/>
    <s v="LETICIA"/>
    <s v="Transporte"/>
    <s v="Otros"/>
    <n v="1"/>
    <n v="1"/>
    <n v="0"/>
    <n v="1047200"/>
    <d v="2023-01-01T00:00:00"/>
    <n v="1"/>
    <n v="1047200"/>
    <n v="1047200"/>
    <n v="0"/>
    <s v="SI"/>
    <s v="NO"/>
    <s v="31523;32023;19323;20223;14823;21923;45923;42123;46723;41523;37223;41723"/>
    <s v="Otros Transportes Revisitas Coordinador de campo  GEIH Vigencias"/>
    <s v="0"/>
  </r>
  <r>
    <s v="DRA"/>
    <s v="DRA_4725"/>
    <x v="13"/>
    <s v="Tematica Mercado"/>
    <s v="MERCADO_2023_GEIH"/>
    <s v="Bases de datos de la temática de mercado laboral"/>
    <x v="61"/>
    <n v="10"/>
    <s v="2017011000391 "/>
    <s v="BOGOTA"/>
    <s v="INIRIDA"/>
    <s v="Transporte"/>
    <s v="Otros"/>
    <n v="1"/>
    <n v="1"/>
    <n v="0"/>
    <n v="1047200"/>
    <d v="2023-01-01T00:00:00"/>
    <n v="1"/>
    <n v="1047200"/>
    <n v="1047200"/>
    <n v="0"/>
    <s v="SI"/>
    <s v="NO"/>
    <s v="31523;32023;19323;20223;14823;21923;45923;42123;46723;41523;37223;41723"/>
    <s v="Otros Transportes Revisitas Coordinador de campo  GEIH Vigencias"/>
    <s v="0"/>
  </r>
  <r>
    <s v="DRA"/>
    <s v="DRA_4726"/>
    <x v="13"/>
    <s v="Tematica Mercado"/>
    <s v="MERCADO_2023_GEIH"/>
    <s v="Bases de datos de la temática de mercado laboral"/>
    <x v="61"/>
    <n v="10"/>
    <s v="2017011000391 "/>
    <s v="BOGOTA"/>
    <s v="SAN JOSE DEL GUAVIARE"/>
    <s v="Transporte"/>
    <s v="Otros"/>
    <n v="1"/>
    <n v="1"/>
    <n v="0"/>
    <n v="1047200"/>
    <d v="2023-01-01T00:00:00"/>
    <n v="1"/>
    <n v="1047200"/>
    <n v="1047200"/>
    <n v="0"/>
    <s v="SI"/>
    <s v="NO"/>
    <s v="31523;32023;19323;20223;14823;21923;45923;42123;46723;41523;37223;41723"/>
    <s v="Otros Transportes Revisitas Coordinador de campo  GEIH Vigencias"/>
    <s v="0"/>
  </r>
  <r>
    <s v="DRA"/>
    <s v="DRA_4727"/>
    <x v="13"/>
    <s v="Tematica Mercado"/>
    <s v="MERCADO_2023_GEIH"/>
    <s v="Bases de datos de la temática de mercado laboral"/>
    <x v="61"/>
    <n v="10"/>
    <s v="2017011000391 "/>
    <s v="BOGOTA"/>
    <s v="MITU"/>
    <s v="Transporte"/>
    <s v="Otros"/>
    <n v="1"/>
    <n v="1"/>
    <n v="0"/>
    <n v="1047200"/>
    <d v="2023-01-01T00:00:00"/>
    <n v="1"/>
    <n v="1047200"/>
    <n v="1047200"/>
    <n v="0"/>
    <s v="SI"/>
    <s v="NO"/>
    <s v="31523;32023;19323;20223;14823;21923;45923;42123;46723;41523;37223;41723"/>
    <s v="Otros Transportes Revisitas Coordinador de campo  GEIH Vigencias"/>
    <s v="0"/>
  </r>
  <r>
    <s v="DRA"/>
    <s v="DRA_4728"/>
    <x v="13"/>
    <s v="Tematica Mercado"/>
    <s v="MERCADO_2023_GEIH"/>
    <s v="Bases de datos de la temática de mercado laboral"/>
    <x v="61"/>
    <n v="10"/>
    <s v="2017011000391 "/>
    <s v="BOGOTA"/>
    <s v="PUERTO CARRENO"/>
    <s v="Transporte"/>
    <s v="Otros"/>
    <n v="1"/>
    <n v="1"/>
    <n v="0"/>
    <n v="1047200"/>
    <d v="2023-01-01T00:00:00"/>
    <n v="1"/>
    <n v="1047200"/>
    <n v="1047200"/>
    <n v="0"/>
    <s v="SI"/>
    <s v="NO"/>
    <s v="31523;32023;19323;20223;14823;21923;45923;42123;46723;41523;37223;41723"/>
    <s v="Otros Transportes Revisitas Coordinador de campo  GEIH Vigencias"/>
    <s v="0"/>
  </r>
  <r>
    <s v="DRA"/>
    <s v="DRA_4729"/>
    <x v="13"/>
    <s v="Tematica Mercado"/>
    <s v="MERCADO_2023_GEIH"/>
    <s v="Bases de datos de la temática de mercado laboral"/>
    <x v="61"/>
    <n v="10"/>
    <s v="2017011000391 "/>
    <s v="BUCARAMANGA"/>
    <s v="ARAUCA"/>
    <s v="Transporte"/>
    <s v="Otros"/>
    <n v="1"/>
    <n v="1"/>
    <n v="0"/>
    <n v="3141600"/>
    <d v="2023-01-01T00:00:00"/>
    <n v="1"/>
    <n v="3141600"/>
    <n v="3141600"/>
    <n v="0"/>
    <s v="SI"/>
    <s v="NO"/>
    <s v="923;1223;1423"/>
    <s v="Otros Transportes Revisitas Encuestadores  GEIH Vigencias"/>
    <s v="0"/>
  </r>
  <r>
    <s v="DRA"/>
    <s v="DRA_4730"/>
    <x v="13"/>
    <s v="Tematica Mercado"/>
    <s v="MERCADO_2023_GEIH"/>
    <s v="Bases de datos de la temática de mercado laboral"/>
    <x v="61"/>
    <n v="10"/>
    <s v="2017011000391 "/>
    <s v="BOGOTA"/>
    <s v="YOPAL"/>
    <s v="Transporte"/>
    <s v="Otros"/>
    <n v="1"/>
    <n v="1"/>
    <n v="0"/>
    <n v="3141600"/>
    <d v="2023-01-01T00:00:00"/>
    <n v="1"/>
    <n v="3141600"/>
    <n v="3141600"/>
    <n v="0"/>
    <s v="SI"/>
    <s v="NO"/>
    <s v="38223;38623;38823;43423;45523;43623;43823;44423;45123;44623;45323;47523;40823;42823"/>
    <s v="Otros Transportes Revisitas Encuestadores  GEIH Vigencias"/>
    <s v="0"/>
  </r>
  <r>
    <s v="DRA"/>
    <s v="DRA_4731"/>
    <x v="13"/>
    <s v="Tematica Mercado"/>
    <s v="MERCADO_2023_GEIH"/>
    <s v="Bases de datos de la temática de mercado laboral"/>
    <x v="61"/>
    <n v="10"/>
    <s v="2017011000391 "/>
    <s v="CALI"/>
    <s v="MOCOA"/>
    <s v="Transporte"/>
    <s v="Otros"/>
    <n v="1"/>
    <n v="1"/>
    <n v="0"/>
    <n v="2094400"/>
    <d v="2023-01-01T00:00:00"/>
    <n v="1"/>
    <n v="2094400"/>
    <n v="2094400"/>
    <n v="0"/>
    <s v="SI"/>
    <s v="NO"/>
    <s v="4023;7023"/>
    <s v="Otros Transportes Revisitas Encuestadores  GEIH Vigencias"/>
    <s v="0"/>
  </r>
  <r>
    <s v="DRA"/>
    <s v="DRA_4732"/>
    <x v="13"/>
    <s v="Tematica Mercado"/>
    <s v="MERCADO_2023_GEIH"/>
    <s v="Bases de datos de la temática de mercado laboral"/>
    <x v="61"/>
    <n v="10"/>
    <s v="2017011000391 "/>
    <s v="BOGOTA"/>
    <s v="LETICIA"/>
    <s v="Transporte"/>
    <s v="Otros"/>
    <n v="1"/>
    <n v="1"/>
    <n v="0"/>
    <n v="2094400"/>
    <d v="2023-01-01T00:00:00"/>
    <n v="1"/>
    <n v="2094400"/>
    <n v="2094400"/>
    <n v="0"/>
    <s v="SI"/>
    <s v="NO"/>
    <s v="38223;38623;38823;43423;45523;43623;43823;44423;45123;44623;45323;47523;40823;42823"/>
    <s v="Otros Transportes Revisitas Encuestadores  GEIH Vigencias"/>
    <s v="0"/>
  </r>
  <r>
    <s v="DRA"/>
    <s v="DRA_4733"/>
    <x v="13"/>
    <s v="Tematica Mercado"/>
    <s v="MERCADO_2023_GEIH"/>
    <s v="Bases de datos de la temática de mercado laboral"/>
    <x v="61"/>
    <n v="10"/>
    <s v="2017011000391 "/>
    <s v="BOGOTA"/>
    <s v="INIRIDA"/>
    <s v="Transporte"/>
    <s v="Otros"/>
    <n v="1"/>
    <n v="1"/>
    <n v="0"/>
    <n v="2094400"/>
    <d v="2023-01-01T00:00:00"/>
    <n v="1"/>
    <n v="2094400"/>
    <n v="2094400"/>
    <n v="0"/>
    <s v="SI"/>
    <s v="NO"/>
    <s v="38223;38623;38823;43423;45523;43623;43823;44423;45123;44623;45323;47523;40823;42823"/>
    <s v="Otros Transportes Revisitas Encuestadores  GEIH Vigencias"/>
    <s v="0"/>
  </r>
  <r>
    <s v="DRA"/>
    <s v="DRA_4734"/>
    <x v="13"/>
    <s v="Tematica Mercado"/>
    <s v="MERCADO_2023_GEIH"/>
    <s v="Bases de datos de la temática de mercado laboral"/>
    <x v="61"/>
    <n v="10"/>
    <s v="2017011000391 "/>
    <s v="BOGOTA"/>
    <s v="SAN JOSE DEL GUAVIARE"/>
    <s v="Transporte"/>
    <s v="Otros"/>
    <n v="1"/>
    <n v="1"/>
    <n v="0"/>
    <n v="2094400"/>
    <d v="2023-01-01T00:00:00"/>
    <n v="1"/>
    <n v="2094400"/>
    <n v="2094400"/>
    <n v="0"/>
    <s v="SI"/>
    <s v="NO"/>
    <s v="38223;38623;38823;43423;45523;43623;43823;44423;45123;44623;45323;47523;40823;42823"/>
    <s v="Otros Transportes Revisitas Encuestadores  GEIH Vigencias"/>
    <s v="0"/>
  </r>
  <r>
    <s v="DRA"/>
    <s v="DRA_4735"/>
    <x v="13"/>
    <s v="Tematica Mercado"/>
    <s v="MERCADO_2023_GEIH"/>
    <s v="Bases de datos de la temática de mercado laboral"/>
    <x v="61"/>
    <n v="10"/>
    <s v="2017011000391 "/>
    <s v="BOGOTA"/>
    <s v="MITU"/>
    <s v="Transporte"/>
    <s v="Otros"/>
    <n v="1"/>
    <n v="1"/>
    <n v="0"/>
    <n v="3141600"/>
    <d v="2023-01-01T00:00:00"/>
    <n v="1"/>
    <n v="3141600"/>
    <n v="3141600"/>
    <n v="0"/>
    <s v="SI"/>
    <s v="NO"/>
    <s v="38223;38623;38823;43423;45523;43623;43823;44423;45123;44623;45323;47523;40823;42823"/>
    <s v="Otros Transportes Revisitas Encuestadores  GEIH Vigencias"/>
    <s v="0"/>
  </r>
  <r>
    <s v="DRA"/>
    <s v="DRA_4736"/>
    <x v="13"/>
    <s v="Tematica Mercado"/>
    <s v="MERCADO_2023_GEIH"/>
    <s v="Bases de datos de la temática de mercado laboral"/>
    <x v="61"/>
    <n v="10"/>
    <s v="2017011000391 "/>
    <s v="BOGOTA"/>
    <s v="PUERTO CARRENO"/>
    <s v="Transporte"/>
    <s v="Otros"/>
    <n v="1"/>
    <n v="1"/>
    <n v="0"/>
    <n v="2094400"/>
    <d v="2023-01-01T00:00:00"/>
    <n v="1"/>
    <n v="2094400"/>
    <n v="2094400"/>
    <n v="0"/>
    <s v="SI"/>
    <s v="NO"/>
    <s v="38223;38623;38823;43423;45523;43623;43823;44423;45123;44623;45323;47523;40823;42823"/>
    <s v="Otros Transportes Revisitas Encuestadores  GEIH Vigencias"/>
    <s v="0"/>
  </r>
  <r>
    <s v="DRA"/>
    <s v="DRA_4737"/>
    <x v="13"/>
    <s v="Tematica Mercado"/>
    <s v="MERCADO_2023_GEIH"/>
    <s v="Bases de datos de la temática de mercado laboral"/>
    <x v="61"/>
    <n v="10"/>
    <s v="2017011000391 "/>
    <s v="BUCARAMANGA"/>
    <s v="ARAUCA"/>
    <s v="Transporte"/>
    <s v="Otros"/>
    <n v="1"/>
    <n v="1"/>
    <n v="0"/>
    <n v="1047200"/>
    <d v="2023-01-01T00:00:00"/>
    <n v="1"/>
    <n v="1047200"/>
    <n v="1047200"/>
    <n v="0"/>
    <s v="SI"/>
    <s v="NO"/>
    <n v="3423"/>
    <s v="Otros Transportes Revisitas Supervisor de campo GEIH Vigencias"/>
    <s v="0"/>
  </r>
  <r>
    <s v="DRA"/>
    <s v="DRA_4738"/>
    <x v="13"/>
    <s v="Tematica Mercado"/>
    <s v="MERCADO_2023_GEIH"/>
    <s v="Bases de datos de la temática de mercado laboral"/>
    <x v="61"/>
    <n v="10"/>
    <s v="2017011000391 "/>
    <s v="BOGOTA"/>
    <s v="YOPAL"/>
    <s v="Transporte"/>
    <s v="Otros"/>
    <n v="1"/>
    <n v="1"/>
    <n v="0"/>
    <n v="1047200"/>
    <d v="2023-01-01T00:00:00"/>
    <n v="1"/>
    <n v="1047200"/>
    <n v="1047200"/>
    <n v="0"/>
    <s v="SI"/>
    <s v="NO"/>
    <s v="17223;17623;19923;20823;21223;27623;37423;41923;43023;43223;44023;44823;45723;46523;47323"/>
    <s v="Otros Transportes Revisitas Supervisor de campo GEIH Vigencias"/>
    <s v="0"/>
  </r>
  <r>
    <s v="DRA"/>
    <s v="DRA_4739"/>
    <x v="13"/>
    <s v="Tematica Mercado"/>
    <s v="MERCADO_2023_GEIH"/>
    <s v="Bases de datos de la temática de mercado laboral"/>
    <x v="61"/>
    <n v="10"/>
    <s v="2017011000391 "/>
    <s v="CALI"/>
    <s v="MOCOA"/>
    <s v="Transporte"/>
    <s v="Otros"/>
    <n v="1"/>
    <n v="1"/>
    <n v="0"/>
    <n v="1047200"/>
    <d v="2023-01-01T00:00:00"/>
    <n v="1"/>
    <n v="1047200"/>
    <n v="1047200"/>
    <n v="0"/>
    <s v="SI"/>
    <s v="NO"/>
    <n v="3923"/>
    <s v="Otros Transportes Revisitas Supervisor de campo GEIH Vigencias"/>
    <s v="0"/>
  </r>
  <r>
    <s v="DRA"/>
    <s v="DRA_4740"/>
    <x v="13"/>
    <s v="Tematica Mercado"/>
    <s v="MERCADO_2023_GEIH"/>
    <s v="Bases de datos de la temática de mercado laboral"/>
    <x v="61"/>
    <n v="10"/>
    <s v="2017011000391 "/>
    <s v="BOGOTA"/>
    <s v="LETICIA"/>
    <s v="Transporte"/>
    <s v="Otros"/>
    <n v="1"/>
    <n v="1"/>
    <n v="0"/>
    <n v="1047200"/>
    <d v="2023-01-01T00:00:00"/>
    <n v="1"/>
    <n v="1047200"/>
    <n v="1047200"/>
    <n v="0"/>
    <s v="SI"/>
    <s v="NO"/>
    <s v="17223;17623;19923;20823;21223;27623;37423;41923;43023;43223;44023;44823;45723;46523;47323"/>
    <s v="Otros Transportes Revisitas Supervisor de campo GEIH Vigencias"/>
    <s v="0"/>
  </r>
  <r>
    <s v="DRA"/>
    <s v="DRA_4741"/>
    <x v="13"/>
    <s v="Tematica Mercado"/>
    <s v="MERCADO_2023_GEIH"/>
    <s v="Bases de datos de la temática de mercado laboral"/>
    <x v="61"/>
    <n v="10"/>
    <s v="2017011000391 "/>
    <s v="BOGOTA"/>
    <s v="INIRIDA"/>
    <s v="Transporte"/>
    <s v="Otros"/>
    <n v="1"/>
    <n v="1"/>
    <n v="0"/>
    <n v="1047200"/>
    <d v="2023-01-01T00:00:00"/>
    <n v="1"/>
    <n v="1047200"/>
    <n v="1047200"/>
    <n v="0"/>
    <s v="SI"/>
    <s v="NO"/>
    <s v="17223;17623;19923;20823;21223;27623;37423;41923;43023;43223;44023;44823;45723;46523;47323"/>
    <s v="Otros Transportes Revisitas Supervisor de campo GEIH Vigencias"/>
    <s v="0"/>
  </r>
  <r>
    <s v="DRA"/>
    <s v="DRA_4742"/>
    <x v="13"/>
    <s v="Tematica Mercado"/>
    <s v="MERCADO_2023_GEIH"/>
    <s v="Bases de datos de la temática de mercado laboral"/>
    <x v="61"/>
    <n v="10"/>
    <s v="2017011000391 "/>
    <s v="BOGOTA"/>
    <s v="SAN JOSE DEL GUAVIARE"/>
    <s v="Transporte"/>
    <s v="Otros"/>
    <n v="1"/>
    <n v="1"/>
    <n v="0"/>
    <n v="1047200"/>
    <d v="2023-01-01T00:00:00"/>
    <n v="1"/>
    <n v="1047200"/>
    <n v="1047200"/>
    <n v="0"/>
    <s v="SI"/>
    <s v="NO"/>
    <s v="17223;17623;19923;20823;21223;27623;37423;41923;43023;43223;44023;44823;45723;46523;47323"/>
    <s v="Otros Transportes Revisitas Supervisor de campo GEIH Vigencias"/>
    <s v="0"/>
  </r>
  <r>
    <s v="DRA"/>
    <s v="DRA_4743"/>
    <x v="13"/>
    <s v="Tematica Mercado"/>
    <s v="MERCADO_2023_GEIH"/>
    <s v="Bases de datos de la temática de mercado laboral"/>
    <x v="61"/>
    <n v="10"/>
    <s v="2017011000391 "/>
    <s v="BOGOTA"/>
    <s v="MITU"/>
    <s v="Transporte"/>
    <s v="Otros"/>
    <n v="1"/>
    <n v="1"/>
    <n v="0"/>
    <n v="1047200"/>
    <d v="2023-01-01T00:00:00"/>
    <n v="1"/>
    <n v="1047200"/>
    <n v="1047200"/>
    <n v="0"/>
    <s v="SI"/>
    <s v="NO"/>
    <s v="17223;17623;19923;20823;21223;27623;37423;41923;43023;43223;44023;44823;45723;46523;47323"/>
    <s v="Otros Transportes Revisitas Supervisor de campo GEIH Vigencias"/>
    <s v="0"/>
  </r>
  <r>
    <s v="DRA"/>
    <s v="DRA_4744"/>
    <x v="13"/>
    <s v="Tematica Mercado"/>
    <s v="MERCADO_2023_GEIH"/>
    <s v="Bases de datos de la temática de mercado laboral"/>
    <x v="61"/>
    <n v="10"/>
    <s v="2017011000391 "/>
    <s v="BOGOTA"/>
    <s v="PUERTO CARRENO"/>
    <s v="Transporte"/>
    <s v="Otros"/>
    <n v="1"/>
    <n v="1"/>
    <n v="0"/>
    <n v="1047200"/>
    <d v="2023-01-01T00:00:00"/>
    <n v="1"/>
    <n v="1047200"/>
    <n v="1047200"/>
    <n v="0"/>
    <s v="SI"/>
    <s v="NO"/>
    <s v="17223;17623;19923;20823;21223;27623;37423;41923;43023;43223;44023;44823;45723;46523;47323"/>
    <s v="Otros Transportes Revisitas Supervisor de campo GEIH Vigencias"/>
    <s v="0"/>
  </r>
  <r>
    <s v="DRA"/>
    <s v="DRA_4745"/>
    <x v="13"/>
    <s v="Tematica Mercado"/>
    <s v="MERCADO_2023_GEIH"/>
    <s v="Bases de datos de la temática de mercado laboral"/>
    <x v="61"/>
    <n v="10"/>
    <s v="2017011000391 "/>
    <s v="BARRANQUILLA"/>
    <s v="BARRANQUILLA"/>
    <s v="Transporte"/>
    <s v="Urbano"/>
    <n v="1"/>
    <n v="1"/>
    <n v="0"/>
    <n v="1695000"/>
    <d v="2023-01-01T00:00:00"/>
    <n v="1"/>
    <n v="1695000"/>
    <n v="1695000"/>
    <n v="0"/>
    <s v="SI"/>
    <s v="NO"/>
    <s v="15523;16123;16223;16323;16423;16523;16623;16723;16823;16923;20123;20223;20923;21023;21123;21223;21523;21823;28123;29223;29423;29623;29723;30123;30523;30923;31223"/>
    <s v="Transporte urbano encuestadores rurales GEIH Vigencias"/>
    <s v="0"/>
  </r>
  <r>
    <s v="DRA"/>
    <s v="DRA_4746"/>
    <x v="13"/>
    <s v="Tematica Mercado"/>
    <s v="MERCADO_2023_GEIH"/>
    <s v="Bases de datos de la temática de mercado laboral"/>
    <x v="61"/>
    <n v="10"/>
    <s v="2017011000391 "/>
    <s v="BARRANQUILLA"/>
    <s v="BARRANQUILLA"/>
    <s v="Transporte"/>
    <s v="Urbano"/>
    <n v="1"/>
    <n v="1"/>
    <n v="0"/>
    <n v="1245000"/>
    <d v="2023-01-01T00:00:00"/>
    <n v="1"/>
    <n v="1245000"/>
    <n v="1245000"/>
    <n v="0"/>
    <s v="SI"/>
    <s v="NO"/>
    <s v="15523;16123;16223;16323;16423;16523;16623;16723;16823;16923;20123;20223;20923;21023;21123;21223;21523;21823;28123;29223;29423;29623;29723;30123;30523;30923;31223"/>
    <s v="Transporte urbano encuestadores rurales GEIH Vigencias"/>
    <s v="0"/>
  </r>
  <r>
    <s v="DRA"/>
    <s v="DRA_4747"/>
    <x v="13"/>
    <s v="Tematica Mercado"/>
    <s v="MERCADO_2023_GEIH"/>
    <s v="Bases de datos de la temática de mercado laboral"/>
    <x v="61"/>
    <n v="10"/>
    <s v="2017011000391 "/>
    <s v="BARRANQUILLA"/>
    <s v="CARTAGENA"/>
    <s v="Transporte"/>
    <s v="Urbano"/>
    <n v="1"/>
    <n v="1"/>
    <n v="0"/>
    <n v="1245000"/>
    <d v="2023-01-01T00:00:00"/>
    <n v="1"/>
    <n v="1245000"/>
    <n v="1245000"/>
    <n v="0"/>
    <s v="SI"/>
    <s v="NO"/>
    <s v="15523;16123;16223;16323;16423;16523;16623;16723;16823;16923;20123;20223;20923;21023;21123;21223;21523;21823;28123;29223;29423;29623;29723;30123;30523;30923;31223"/>
    <s v="Transporte urbano encuestadores rurales GEIH Vigencias"/>
    <s v="0"/>
  </r>
  <r>
    <s v="DRA"/>
    <s v="DRA_4748"/>
    <x v="13"/>
    <s v="Tematica Mercado"/>
    <s v="MERCADO_2023_GEIH"/>
    <s v="Bases de datos de la temática de mercado laboral"/>
    <x v="61"/>
    <n v="10"/>
    <s v="2017011000391 "/>
    <s v="BARRANQUILLA"/>
    <s v="CARTAGENA"/>
    <s v="Transporte"/>
    <s v="Urbano"/>
    <n v="1"/>
    <n v="1"/>
    <n v="0"/>
    <n v="1695000"/>
    <d v="2023-01-01T00:00:00"/>
    <n v="1"/>
    <n v="1695000"/>
    <n v="1695000"/>
    <n v="0"/>
    <s v="SI"/>
    <s v="NO"/>
    <s v="15523;16123;16223;16323;16423;16523;16623;16723;16823;16923;20123;20223;20923;21023;21123;21223;21523;21823;28123;29223;29423;29623;29723;30123;30523;30923;31223"/>
    <s v="Transporte urbano encuestadores rurales GEIH Vigencias"/>
    <s v="0"/>
  </r>
  <r>
    <s v="DRA"/>
    <s v="DRA_4749"/>
    <x v="13"/>
    <s v="Tematica Mercado"/>
    <s v="MERCADO_2023_GEIH"/>
    <s v="Bases de datos de la temática de mercado laboral"/>
    <x v="61"/>
    <n v="10"/>
    <s v="2017011000391 "/>
    <s v="BARRANQUILLA"/>
    <s v="RIOHACHA"/>
    <s v="Transporte"/>
    <s v="Urbano"/>
    <n v="1"/>
    <n v="1"/>
    <n v="0"/>
    <n v="1245000"/>
    <d v="2023-01-01T00:00:00"/>
    <n v="1"/>
    <n v="1245000"/>
    <n v="1245000"/>
    <n v="0"/>
    <s v="SI"/>
    <s v="NO"/>
    <s v="15523;16123;16223;16323;16423;16523;16623;16723;16823;16923;20123;20223;20923;21023;21123;21223;21523;21823;28123;29223;29423;29623;29723;30123;30523;30923;31223"/>
    <s v="Transporte urbano encuestadores rurales GEIH Vigencias"/>
    <s v="0"/>
  </r>
  <r>
    <s v="DRA"/>
    <s v="DRA_4750"/>
    <x v="13"/>
    <s v="Tematica Mercado"/>
    <s v="MERCADO_2023_GEIH"/>
    <s v="Bases de datos de la temática de mercado laboral"/>
    <x v="61"/>
    <n v="10"/>
    <s v="2017011000391 "/>
    <s v="BARRANQUILLA"/>
    <s v="RIOHACHA"/>
    <s v="Transporte"/>
    <s v="Urbano"/>
    <n v="1"/>
    <n v="1"/>
    <n v="0"/>
    <n v="1417500"/>
    <d v="2023-01-01T00:00:00"/>
    <n v="1"/>
    <n v="1417500"/>
    <n v="1417500"/>
    <n v="0"/>
    <s v="SI"/>
    <s v="NO"/>
    <s v="15523;16123;16223;16323;16423;16523;16623;16723;16823;16923;20123;20223;20923;21023;21123;21223;21523;21823;28123;29223;29423;29623;29723;30123;30523;30923;31223"/>
    <s v="Transporte urbano encuestadores rurales GEIH Vigencias"/>
    <s v="0"/>
  </r>
  <r>
    <s v="DRA"/>
    <s v="DRA_4751"/>
    <x v="13"/>
    <s v="Tematica Mercado"/>
    <s v="MERCADO_2023_GEIH"/>
    <s v="Bases de datos de la temática de mercado laboral"/>
    <x v="61"/>
    <n v="10"/>
    <s v="2017011000391 "/>
    <s v="BARRANQUILLA"/>
    <s v="SANTA MARTA"/>
    <s v="Transporte"/>
    <s v="Urbano"/>
    <n v="1"/>
    <n v="1"/>
    <n v="0"/>
    <n v="1695000"/>
    <d v="2023-01-01T00:00:00"/>
    <n v="1"/>
    <n v="1695000"/>
    <n v="1695000"/>
    <n v="0"/>
    <s v="SI"/>
    <s v="NO"/>
    <s v="15523;16123;16223;16323;16423;16523;16623;16723;16823;16923;20123;20223;20923;21023;21123;21223;21523;21823;28123;29223;29423;29623;29723;30123;30523;30923;31223"/>
    <s v="Transporte urbano encuestadores rurales GEIH Vigencias"/>
    <s v="0"/>
  </r>
  <r>
    <s v="DRA"/>
    <s v="DRA_4752"/>
    <x v="13"/>
    <s v="Tematica Mercado"/>
    <s v="MERCADO_2023_GEIH"/>
    <s v="Bases de datos de la temática de mercado laboral"/>
    <x v="61"/>
    <n v="10"/>
    <s v="2017011000391 "/>
    <s v="BARRANQUILLA"/>
    <s v="SANTA MARTA"/>
    <s v="Transporte"/>
    <s v="Urbano"/>
    <n v="1"/>
    <n v="1"/>
    <n v="0"/>
    <n v="1245000"/>
    <d v="2023-01-01T00:00:00"/>
    <n v="1"/>
    <n v="1245000"/>
    <n v="1245000"/>
    <n v="0"/>
    <s v="SI"/>
    <s v="NO"/>
    <s v="15523;16123;16223;16323;16423;16523;16623;16723;16823;16923;20123;20223;20923;21023;21123;21223;21523;21823;28123;29223;29423;29623;29723;30123;30523;30923;31223"/>
    <s v="Transporte urbano encuestadores rurales GEIH Vigencias"/>
    <s v="0"/>
  </r>
  <r>
    <s v="DRA"/>
    <s v="DRA_4753"/>
    <x v="13"/>
    <s v="Tematica Mercado"/>
    <s v="MERCADO_2023_GEIH"/>
    <s v="Bases de datos de la temática de mercado laboral"/>
    <x v="61"/>
    <n v="10"/>
    <s v="2017011000391 "/>
    <s v="BARRANQUILLA"/>
    <s v="SINCELEJO"/>
    <s v="Transporte"/>
    <s v="Urbano"/>
    <n v="1"/>
    <n v="1"/>
    <n v="0"/>
    <n v="1867500"/>
    <d v="2023-01-01T00:00:00"/>
    <n v="1"/>
    <n v="1867500"/>
    <n v="1867500"/>
    <n v="0"/>
    <s v="SI"/>
    <s v="NO"/>
    <s v="15523;16123;16223;16323;16423;16523;16623;16723;16823;16923;20123;20223;20923;21023;21123;21223;21523;21823;28123;29223;29423;29623;29723;30123;30523;30923;31223"/>
    <s v="Transporte urbano encuestadores rurales GEIH Vigencias"/>
    <s v="0"/>
  </r>
  <r>
    <s v="DRA"/>
    <s v="DRA_4754"/>
    <x v="13"/>
    <s v="Tematica Mercado"/>
    <s v="MERCADO_2023_GEIH"/>
    <s v="Bases de datos de la temática de mercado laboral"/>
    <x v="61"/>
    <n v="10"/>
    <s v="2017011000391 "/>
    <s v="BARRANQUILLA"/>
    <s v="SINCELEJO"/>
    <s v="Transporte"/>
    <s v="Urbano"/>
    <n v="1"/>
    <n v="1"/>
    <n v="0"/>
    <n v="1695000"/>
    <d v="2023-01-01T00:00:00"/>
    <n v="1"/>
    <n v="1695000"/>
    <n v="1695000"/>
    <n v="0"/>
    <s v="SI"/>
    <s v="NO"/>
    <s v="15523;16123;16223;16323;16423;16523;16623;16723;16823;16923;20123;20223;20923;21023;21123;21223;21523;21823;28123;29223;29423;29623;29723;30123;30523;30923;31223"/>
    <s v="Transporte urbano encuestadores rurales GEIH Vigencias"/>
    <s v="0"/>
  </r>
  <r>
    <s v="DRA"/>
    <s v="DRA_4755"/>
    <x v="13"/>
    <s v="Tematica Mercado"/>
    <s v="MERCADO_2023_GEIH"/>
    <s v="Bases de datos de la temática de mercado laboral"/>
    <x v="61"/>
    <n v="10"/>
    <s v="2017011000391 "/>
    <s v="BARRANQUILLA"/>
    <s v="VALLEDUPAR"/>
    <s v="Transporte"/>
    <s v="Urbano"/>
    <n v="1"/>
    <n v="1"/>
    <n v="0"/>
    <n v="1695000"/>
    <d v="2023-01-01T00:00:00"/>
    <n v="1"/>
    <n v="1695000"/>
    <n v="1695000"/>
    <n v="0"/>
    <s v="SI"/>
    <s v="NO"/>
    <s v="15523;16123;16223;16323;16423;16523;16623;16723;16823;16923;20123;20223;20923;21023;21123;21223;21523;21823;28123;29223;29423;29623;29723;30123;30523;30923;31223"/>
    <s v="Transporte urbano encuestadores rurales GEIH Vigencias"/>
    <s v="0"/>
  </r>
  <r>
    <s v="DRA"/>
    <s v="DRA_4756"/>
    <x v="13"/>
    <s v="Tematica Mercado"/>
    <s v="MERCADO_2023_GEIH"/>
    <s v="Bases de datos de la temática de mercado laboral"/>
    <x v="61"/>
    <n v="10"/>
    <s v="2017011000391 "/>
    <s v="BARRANQUILLA"/>
    <s v="VALLEDUPAR"/>
    <s v="Transporte"/>
    <s v="Urbano"/>
    <n v="1"/>
    <n v="1"/>
    <n v="0"/>
    <n v="1192500"/>
    <d v="2023-01-01T00:00:00"/>
    <n v="1"/>
    <n v="1192500"/>
    <n v="1192500"/>
    <n v="0"/>
    <s v="SI"/>
    <s v="NO"/>
    <s v="15523;16123;16223;16323;16423;16523;16623;16723;16823;16923;20123;20223;20923;21023;21123;21223;21523;21823;28123;29223;29423;29623;29723;30123;30523;30923;31223"/>
    <s v="Transporte urbano encuestadores rurales GEIH Vigencias"/>
    <s v="0"/>
  </r>
  <r>
    <s v="DRA"/>
    <s v="DRA_4757"/>
    <x v="13"/>
    <s v="Tematica Mercado"/>
    <s v="MERCADO_2023_GEIH"/>
    <s v="Bases de datos de la temática de mercado laboral"/>
    <x v="61"/>
    <n v="10"/>
    <s v="2017011000391 "/>
    <s v="BOGOTA"/>
    <s v="BOGOTA"/>
    <s v="Transporte"/>
    <s v="Urbano"/>
    <n v="1"/>
    <n v="1"/>
    <n v="0"/>
    <n v="1890000"/>
    <d v="2023-01-01T00:00:00"/>
    <n v="1"/>
    <n v="1890000"/>
    <n v="1890000"/>
    <n v="0"/>
    <s v="SI"/>
    <s v="NO"/>
    <n v="0"/>
    <s v="Transporte urbano encuestadores rurales GEIH Vigencias"/>
    <s v="0"/>
  </r>
  <r>
    <s v="DRA"/>
    <s v="DRA_4758"/>
    <x v="13"/>
    <s v="Tematica Mercado"/>
    <s v="MERCADO_2023_GEIH"/>
    <s v="Bases de datos de la temática de mercado laboral"/>
    <x v="61"/>
    <n v="10"/>
    <s v="2017011000391 "/>
    <s v="BOGOTA"/>
    <s v="BOGOTA"/>
    <s v="Transporte"/>
    <s v="Urbano"/>
    <n v="1"/>
    <n v="1"/>
    <n v="0"/>
    <n v="1867500"/>
    <d v="2023-01-01T00:00:00"/>
    <n v="1"/>
    <n v="1867500"/>
    <n v="1867500"/>
    <n v="0"/>
    <s v="SI"/>
    <s v="NO"/>
    <s v="40623;41323;42223"/>
    <s v="Transporte urbano encuestadores rurales GEIH Vigencias"/>
    <s v="0"/>
  </r>
  <r>
    <s v="DRA"/>
    <s v="DRA_4759"/>
    <x v="13"/>
    <s v="Tematica Mercado"/>
    <s v="MERCADO_2023_GEIH"/>
    <s v="Bases de datos de la temática de mercado laboral"/>
    <x v="61"/>
    <n v="10"/>
    <s v="2017011000391 "/>
    <s v="BOGOTA"/>
    <s v="FLORENCIA"/>
    <s v="Transporte"/>
    <s v="Urbano"/>
    <n v="1"/>
    <n v="1"/>
    <n v="0"/>
    <n v="2542500"/>
    <d v="2023-01-01T00:00:00"/>
    <n v="1"/>
    <n v="2542500"/>
    <n v="2542500"/>
    <n v="0"/>
    <s v="SI"/>
    <s v="NO"/>
    <n v="0"/>
    <s v="Transporte urbano encuestadores rurales GEIH Vigencias"/>
    <s v="0"/>
  </r>
  <r>
    <s v="DRA"/>
    <s v="DRA_4760"/>
    <x v="13"/>
    <s v="Tematica Mercado"/>
    <s v="MERCADO_2023_GEIH"/>
    <s v="Bases de datos de la temática de mercado laboral"/>
    <x v="61"/>
    <n v="10"/>
    <s v="2017011000391 "/>
    <s v="BOGOTA"/>
    <s v="FLORENCIA"/>
    <s v="Transporte"/>
    <s v="Urbano"/>
    <n v="1"/>
    <n v="1"/>
    <n v="0"/>
    <n v="1245000"/>
    <d v="2023-01-01T00:00:00"/>
    <n v="1"/>
    <n v="1245000"/>
    <n v="1245000"/>
    <n v="0"/>
    <s v="SI"/>
    <s v="NO"/>
    <n v="0"/>
    <s v="Transporte urbano encuestadores rurales GEIH Vigencias"/>
    <s v="0"/>
  </r>
  <r>
    <s v="DRA"/>
    <s v="DRA_4761"/>
    <x v="13"/>
    <s v="Tematica Mercado"/>
    <s v="MERCADO_2023_GEIH"/>
    <s v="Bases de datos de la temática de mercado laboral"/>
    <x v="61"/>
    <n v="10"/>
    <s v="2017011000391 "/>
    <s v="BOGOTA"/>
    <s v="NEIVA"/>
    <s v="Transporte"/>
    <s v="Urbano"/>
    <n v="1"/>
    <n v="1"/>
    <n v="0"/>
    <n v="795000"/>
    <d v="2023-01-01T00:00:00"/>
    <n v="1"/>
    <n v="795000"/>
    <n v="795000"/>
    <n v="0"/>
    <s v="SI"/>
    <s v="NO"/>
    <n v="0"/>
    <s v="Transporte urbano encuestadores rurales GEIH Vigencias"/>
    <s v="0"/>
  </r>
  <r>
    <s v="DRA"/>
    <s v="DRA_4762"/>
    <x v="13"/>
    <s v="Tematica Mercado"/>
    <s v="MERCADO_2023_GEIH"/>
    <s v="Bases de datos de la temática de mercado laboral"/>
    <x v="61"/>
    <n v="10"/>
    <s v="2017011000391 "/>
    <s v="BOGOTA"/>
    <s v="NEIVA"/>
    <s v="Transporte"/>
    <s v="Urbano"/>
    <n v="1"/>
    <n v="1"/>
    <n v="0"/>
    <n v="2542500"/>
    <d v="2023-01-01T00:00:00"/>
    <n v="1"/>
    <n v="2542500"/>
    <n v="2542500"/>
    <n v="0"/>
    <s v="SI"/>
    <s v="NO"/>
    <n v="0"/>
    <s v="Transporte urbano encuestadores rurales GEIH Vigencias"/>
    <s v="0"/>
  </r>
  <r>
    <s v="DRA"/>
    <s v="DRA_4763"/>
    <x v="13"/>
    <s v="Tematica Mercado"/>
    <s v="MERCADO_2023_GEIH"/>
    <s v="Bases de datos de la temática de mercado laboral"/>
    <x v="61"/>
    <n v="10"/>
    <s v="2017011000391 "/>
    <s v="BOGOTA"/>
    <s v="TUNJA"/>
    <s v="Transporte"/>
    <s v="Urbano"/>
    <n v="1"/>
    <n v="1"/>
    <n v="0"/>
    <n v="3217500"/>
    <d v="2023-01-01T00:00:00"/>
    <n v="1"/>
    <n v="3217500"/>
    <n v="3217500"/>
    <n v="0"/>
    <s v="SI"/>
    <s v="NO"/>
    <n v="0"/>
    <s v="Transporte urbano encuestadores rurales GEIH Vigencias"/>
    <s v="0"/>
  </r>
  <r>
    <s v="DRA"/>
    <s v="DRA_4764"/>
    <x v="13"/>
    <s v="Tematica Mercado"/>
    <s v="MERCADO_2023_GEIH"/>
    <s v="Bases de datos de la temática de mercado laboral"/>
    <x v="61"/>
    <n v="10"/>
    <s v="2017011000391 "/>
    <s v="BOGOTA"/>
    <s v="TUNJA"/>
    <s v="Transporte"/>
    <s v="Urbano"/>
    <n v="1"/>
    <n v="1"/>
    <n v="0"/>
    <n v="2767500"/>
    <d v="2023-01-01T00:00:00"/>
    <n v="1"/>
    <n v="2767500"/>
    <n v="2767500"/>
    <n v="0"/>
    <s v="SI"/>
    <s v="NO"/>
    <n v="0"/>
    <s v="Transporte urbano encuestadores rurales GEIH Vigencias"/>
    <s v="0"/>
  </r>
  <r>
    <s v="DRA"/>
    <s v="DRA_4765"/>
    <x v="13"/>
    <s v="Tematica Mercado"/>
    <s v="MERCADO_2023_GEIH"/>
    <s v="Bases de datos de la temática de mercado laboral"/>
    <x v="61"/>
    <n v="10"/>
    <s v="2017011000391 "/>
    <s v="BOGOTA"/>
    <s v="VILLAVICENCIO"/>
    <s v="Transporte"/>
    <s v="Urbano"/>
    <n v="1"/>
    <n v="1"/>
    <n v="0"/>
    <n v="2385000"/>
    <d v="2023-01-01T00:00:00"/>
    <n v="1"/>
    <n v="2385000"/>
    <n v="2385000"/>
    <n v="0"/>
    <s v="SI"/>
    <s v="NO"/>
    <n v="0"/>
    <s v="Transporte urbano encuestadores rurales GEIH Vigencias"/>
    <s v="0"/>
  </r>
  <r>
    <s v="DRA"/>
    <s v="DRA_4766"/>
    <x v="13"/>
    <s v="Tematica Mercado"/>
    <s v="MERCADO_2023_GEIH"/>
    <s v="Bases de datos de la temática de mercado laboral"/>
    <x v="61"/>
    <n v="10"/>
    <s v="2017011000391 "/>
    <s v="BUCARAMANGA"/>
    <s v="BUCARAMANGA"/>
    <s v="Transporte"/>
    <s v="Urbano"/>
    <n v="1"/>
    <n v="1"/>
    <n v="0"/>
    <n v="1867500"/>
    <d v="2023-01-01T00:00:00"/>
    <n v="1"/>
    <n v="1867500"/>
    <n v="1867500"/>
    <n v="0"/>
    <s v="SI"/>
    <s v="NO"/>
    <s v="1723;4623;4923"/>
    <s v="Transporte urbano encuestadores rurales GEIH Vigencias"/>
    <s v="0"/>
  </r>
  <r>
    <s v="DRA"/>
    <s v="DRA_4767"/>
    <x v="13"/>
    <s v="Tematica Mercado"/>
    <s v="MERCADO_2023_GEIH"/>
    <s v="Bases de datos de la temática de mercado laboral"/>
    <x v="61"/>
    <n v="10"/>
    <s v="2017011000391 "/>
    <s v="BUCARAMANGA"/>
    <s v="BUCARAMANGA"/>
    <s v="Transporte"/>
    <s v="Urbano"/>
    <n v="1"/>
    <n v="1"/>
    <n v="0"/>
    <n v="2205000"/>
    <d v="2023-01-01T00:00:00"/>
    <n v="1"/>
    <n v="2205000"/>
    <n v="2205000"/>
    <n v="0"/>
    <s v="SI"/>
    <s v="NO"/>
    <s v="2323;3223;3723"/>
    <s v="Transporte urbano encuestadores rurales GEIH Vigencias"/>
    <s v="0"/>
  </r>
  <r>
    <s v="DRA"/>
    <s v="DRA_4768"/>
    <x v="13"/>
    <s v="Tematica Mercado"/>
    <s v="MERCADO_2023_GEIH"/>
    <s v="Bases de datos de la temática de mercado laboral"/>
    <x v="61"/>
    <n v="10"/>
    <s v="2017011000391 "/>
    <s v="BUCARAMANGA"/>
    <s v="CUCUTA"/>
    <s v="Transporte"/>
    <s v="Urbano"/>
    <n v="1"/>
    <n v="1"/>
    <n v="0"/>
    <n v="2317500"/>
    <d v="2023-01-01T00:00:00"/>
    <n v="1"/>
    <n v="2317500"/>
    <n v="2317500"/>
    <n v="0"/>
    <s v="SI"/>
    <s v="NO"/>
    <s v="2023;2123;2923;3823;4723;5323"/>
    <s v="Transporte urbano encuestadores rurales GEIH Vigencias"/>
    <s v="0"/>
  </r>
  <r>
    <s v="DRA"/>
    <s v="DRA_4769"/>
    <x v="13"/>
    <s v="Tematica Mercado"/>
    <s v="MERCADO_2023_GEIH"/>
    <s v="Bases de datos de la temática de mercado laboral"/>
    <x v="61"/>
    <n v="10"/>
    <s v="2017011000391 "/>
    <s v="BUCARAMANGA"/>
    <s v="CUCUTA"/>
    <s v="Transporte"/>
    <s v="Urbano"/>
    <n v="1"/>
    <n v="1"/>
    <n v="0"/>
    <n v="2767500"/>
    <d v="2023-01-01T00:00:00"/>
    <n v="1"/>
    <n v="2767500"/>
    <n v="2767500"/>
    <n v="0"/>
    <s v="SI"/>
    <s v="NO"/>
    <s v="2023;2123;2923;3823;4723;5323"/>
    <s v="Transporte urbano encuestadores rurales GEIH Vigencias"/>
    <s v="0"/>
  </r>
  <r>
    <s v="DRA"/>
    <s v="DRA_4770"/>
    <x v="13"/>
    <s v="Tematica Mercado"/>
    <s v="MERCADO_2023_GEIH"/>
    <s v="Bases de datos de la temática de mercado laboral"/>
    <x v="61"/>
    <n v="10"/>
    <s v="2017011000391 "/>
    <s v="CALI"/>
    <s v="CALI"/>
    <s v="Transporte"/>
    <s v="Urbano"/>
    <n v="1"/>
    <n v="1"/>
    <n v="0"/>
    <n v="1867500"/>
    <d v="2023-01-01T00:00:00"/>
    <n v="1"/>
    <n v="1867500"/>
    <n v="1867500"/>
    <n v="0"/>
    <s v="SI"/>
    <s v="NO"/>
    <s v="723;1023;1223;1923;2023;2223;3323;3423;6423;6523;6623;6823;6923;5223;7323;7423;7523;7923;8023;8223"/>
    <s v="Transporte urbano encuestadores rurales GEIH Vigencias"/>
    <s v="0"/>
  </r>
  <r>
    <s v="DRA"/>
    <s v="DRA_4771"/>
    <x v="13"/>
    <s v="Tematica Mercado"/>
    <s v="MERCADO_2023_GEIH"/>
    <s v="Bases de datos de la temática de mercado laboral"/>
    <x v="61"/>
    <n v="10"/>
    <s v="2017011000391 "/>
    <s v="CALI"/>
    <s v="CALI"/>
    <s v="Transporte"/>
    <s v="Urbano"/>
    <n v="1"/>
    <n v="1"/>
    <n v="0"/>
    <n v="1417500"/>
    <d v="2023-01-01T00:00:00"/>
    <n v="1"/>
    <n v="1417500"/>
    <n v="1417500"/>
    <n v="0"/>
    <s v="SI"/>
    <s v="NO"/>
    <s v="723;1023;1223;1923;2023;2223;3323;3423;6423;6523;6623;6823;6923;5223;7323;7423;7523;7923;8023;8223"/>
    <s v="Transporte urbano encuestadores rurales GEIH Vigencias"/>
    <s v="0"/>
  </r>
  <r>
    <s v="DRA"/>
    <s v="DRA_4772"/>
    <x v="13"/>
    <s v="Tematica Mercado"/>
    <s v="MERCADO_2023_GEIH"/>
    <s v="Bases de datos de la temática de mercado laboral"/>
    <x v="61"/>
    <n v="10"/>
    <s v="2017011000391 "/>
    <s v="CALI"/>
    <s v="PASTO"/>
    <s v="Transporte"/>
    <s v="Urbano"/>
    <n v="1"/>
    <n v="1"/>
    <n v="0"/>
    <n v="3090000"/>
    <d v="2023-01-01T00:00:00"/>
    <n v="1"/>
    <n v="3090000"/>
    <n v="3090000"/>
    <n v="0"/>
    <s v="SI"/>
    <s v="NO"/>
    <s v="723;1023;1223;1923;2023;2223;3323;3423;6423;6523;6623;6823;6923;5223;7323;7423;7523;7923;8023;8223"/>
    <s v="Transporte urbano encuestadores rurales GEIH Vigencias"/>
    <s v="0"/>
  </r>
  <r>
    <s v="DRA"/>
    <s v="DRA_4773"/>
    <x v="13"/>
    <s v="Tematica Mercado"/>
    <s v="MERCADO_2023_GEIH"/>
    <s v="Bases de datos de la temática de mercado laboral"/>
    <x v="61"/>
    <n v="10"/>
    <s v="2017011000391 "/>
    <s v="CALI"/>
    <s v="PASTO"/>
    <s v="Transporte"/>
    <s v="Urbano"/>
    <n v="1"/>
    <n v="1"/>
    <n v="0"/>
    <n v="1642500"/>
    <d v="2023-01-01T00:00:00"/>
    <n v="1"/>
    <n v="1642500"/>
    <n v="1642500"/>
    <n v="0"/>
    <s v="SI"/>
    <s v="NO"/>
    <s v="723;1023;1223;1923;2023;2223;3323;3423;6423;6523;6623;6823;6923;5223;7323;7423;7523;7923;8023;8223"/>
    <s v="Transporte urbano encuestadores rurales GEIH Vigencias"/>
    <s v="0"/>
  </r>
  <r>
    <s v="DRA"/>
    <s v="DRA_4774"/>
    <x v="13"/>
    <s v="Tematica Mercado"/>
    <s v="MERCADO_2023_GEIH"/>
    <s v="Bases de datos de la temática de mercado laboral"/>
    <x v="61"/>
    <n v="10"/>
    <s v="2017011000391 "/>
    <s v="CALI"/>
    <s v="POPAYAN"/>
    <s v="Transporte"/>
    <s v="Urbano"/>
    <n v="1"/>
    <n v="1"/>
    <n v="0"/>
    <n v="3990000"/>
    <d v="2023-01-01T00:00:00"/>
    <n v="1"/>
    <n v="3990000"/>
    <n v="3990000"/>
    <n v="0"/>
    <s v="SI"/>
    <s v="NO"/>
    <s v="723;1023;1223;1923;2023;2223;3323;3423;6423;6523;6623;6823;6923;5223;7323;7423;7523;7923;8023;8223"/>
    <s v="Transporte urbano encuestadores rurales GEIH Vigencias"/>
    <s v="0"/>
  </r>
  <r>
    <s v="DRA"/>
    <s v="DRA_4775"/>
    <x v="13"/>
    <s v="Tematica Mercado"/>
    <s v="MERCADO_2023_GEIH"/>
    <s v="Bases de datos de la temática de mercado laboral"/>
    <x v="61"/>
    <n v="10"/>
    <s v="2017011000391 "/>
    <s v="CALI"/>
    <s v="POPAYAN"/>
    <s v="Transporte"/>
    <s v="Urbano"/>
    <n v="1"/>
    <n v="1"/>
    <n v="0"/>
    <n v="2092500"/>
    <d v="2023-01-01T00:00:00"/>
    <n v="1"/>
    <n v="2092500"/>
    <n v="2092500"/>
    <n v="0"/>
    <s v="SI"/>
    <s v="NO"/>
    <s v="723;1023;1223;1923;2023;2223;3323;3423;6423;6523;6623;6823;6923;5223;7323;7423;7523;7923;8023;8223"/>
    <s v="Transporte urbano encuestadores rurales GEIH Vigencias"/>
    <s v="0"/>
  </r>
  <r>
    <s v="DRA"/>
    <s v="DRA_4776"/>
    <x v="13"/>
    <s v="Tematica Mercado"/>
    <s v="MERCADO_2023_GEIH"/>
    <s v="Bases de datos de la temática de mercado laboral"/>
    <x v="61"/>
    <n v="10"/>
    <s v="2017011000391 "/>
    <s v="MANIZALES"/>
    <s v="MANIZALES"/>
    <s v="Transporte"/>
    <s v="Urbano"/>
    <n v="1"/>
    <n v="1"/>
    <n v="0"/>
    <n v="1590000"/>
    <d v="2023-01-01T00:00:00"/>
    <n v="1"/>
    <n v="1590000"/>
    <n v="1590000"/>
    <n v="0"/>
    <s v="SI"/>
    <s v="NO"/>
    <s v="1623;4123;4223;4323"/>
    <s v="Transporte urbano encuestadores rurales GEIH Vigencias"/>
    <s v="0"/>
  </r>
  <r>
    <s v="DRA"/>
    <s v="DRA_4777"/>
    <x v="13"/>
    <s v="Tematica Mercado"/>
    <s v="MERCADO_2023_GEIH"/>
    <s v="Bases de datos de la temática de mercado laboral"/>
    <x v="61"/>
    <n v="10"/>
    <s v="2017011000391 "/>
    <s v="MANIZALES"/>
    <s v="MANIZALES"/>
    <s v="Transporte"/>
    <s v="Urbano"/>
    <n v="1"/>
    <n v="1"/>
    <n v="0"/>
    <n v="2542500"/>
    <d v="2023-01-01T00:00:00"/>
    <n v="1"/>
    <n v="2542500"/>
    <n v="2542500"/>
    <n v="0"/>
    <s v="SI"/>
    <s v="NO"/>
    <s v="4923;5023;5123"/>
    <s v="Transporte urbano encuestadores rurales GEIH Vigencias"/>
    <s v="0"/>
  </r>
  <r>
    <s v="DRA"/>
    <s v="DRA_4778"/>
    <x v="13"/>
    <s v="Tematica Mercado"/>
    <s v="MERCADO_2023_GEIH"/>
    <s v="Bases de datos de la temática de mercado laboral"/>
    <x v="61"/>
    <n v="10"/>
    <s v="2017011000391 "/>
    <s v="MANIZALES"/>
    <s v="ARMENIA"/>
    <s v="Transporte"/>
    <s v="Urbano"/>
    <n v="1"/>
    <n v="1"/>
    <n v="0"/>
    <n v="2002500"/>
    <d v="2023-01-01T00:00:00"/>
    <n v="1"/>
    <n v="2002500"/>
    <n v="2002500"/>
    <n v="0"/>
    <s v="SI"/>
    <s v="NO"/>
    <s v="5623;5723;5823"/>
    <s v="Transporte urbano encuestadores rurales GEIH Vigencias"/>
    <s v="0"/>
  </r>
  <r>
    <s v="DRA"/>
    <s v="DRA_4779"/>
    <x v="13"/>
    <s v="Tematica Mercado"/>
    <s v="MERCADO_2023_GEIH"/>
    <s v="Bases de datos de la temática de mercado laboral"/>
    <x v="61"/>
    <n v="10"/>
    <s v="2017011000391 "/>
    <s v="MANIZALES"/>
    <s v="ARMENIA"/>
    <s v="Transporte"/>
    <s v="Urbano"/>
    <n v="1"/>
    <n v="1"/>
    <n v="0"/>
    <n v="2542500"/>
    <d v="2023-01-01T00:00:00"/>
    <n v="1"/>
    <n v="2542500"/>
    <n v="2542500"/>
    <n v="0"/>
    <s v="SI"/>
    <s v="NO"/>
    <s v="5223;5323;5423"/>
    <s v="Transporte urbano encuestadores rurales GEIH Vigencias"/>
    <s v="0"/>
  </r>
  <r>
    <s v="DRA"/>
    <s v="DRA_4780"/>
    <x v="13"/>
    <s v="Tematica Mercado"/>
    <s v="MERCADO_2023_GEIH"/>
    <s v="Bases de datos de la temática de mercado laboral"/>
    <x v="61"/>
    <n v="10"/>
    <s v="2017011000391 "/>
    <s v="MANIZALES"/>
    <s v="IBAGUE"/>
    <s v="Transporte"/>
    <s v="Urbano"/>
    <n v="1"/>
    <n v="1"/>
    <n v="0"/>
    <n v="1890000"/>
    <d v="2023-01-01T00:00:00"/>
    <n v="1"/>
    <n v="1890000"/>
    <n v="1890000"/>
    <n v="0"/>
    <s v="SI"/>
    <s v="NO"/>
    <s v="3323;3423;3623;5523"/>
    <s v="Transporte urbano encuestadores rurales GEIH Vigencias"/>
    <s v="0"/>
  </r>
  <r>
    <s v="DRA"/>
    <s v="DRA_4781"/>
    <x v="13"/>
    <s v="Tematica Mercado"/>
    <s v="MERCADO_2023_GEIH"/>
    <s v="Bases de datos de la temática de mercado laboral"/>
    <x v="61"/>
    <n v="10"/>
    <s v="2017011000391 "/>
    <s v="MANIZALES"/>
    <s v="IBAGUE"/>
    <s v="Transporte"/>
    <s v="Urbano"/>
    <n v="1"/>
    <n v="1"/>
    <n v="0"/>
    <n v="1867500"/>
    <d v="2023-01-01T00:00:00"/>
    <n v="1"/>
    <n v="1867500"/>
    <n v="1867500"/>
    <n v="0"/>
    <s v="SI"/>
    <s v="NO"/>
    <s v="823;923;5923"/>
    <s v="Transporte urbano encuestadores rurales GEIH Vigencias"/>
    <s v="0"/>
  </r>
  <r>
    <s v="DRA"/>
    <s v="DRA_4782"/>
    <x v="13"/>
    <s v="Tematica Mercado"/>
    <s v="MERCADO_2023_GEIH"/>
    <s v="Bases de datos de la temática de mercado laboral"/>
    <x v="61"/>
    <n v="10"/>
    <s v="2017011000391 "/>
    <s v="MANIZALES"/>
    <s v="PEREIRA"/>
    <s v="Transporte"/>
    <s v="Urbano"/>
    <n v="1"/>
    <n v="1"/>
    <n v="0"/>
    <n v="1867500"/>
    <d v="2023-01-01T00:00:00"/>
    <n v="1"/>
    <n v="1867500"/>
    <n v="1867500"/>
    <n v="0"/>
    <s v="SI"/>
    <s v="NO"/>
    <s v="3823;6023;6123"/>
    <s v="Transporte urbano encuestadores rurales GEIH Vigencias"/>
    <s v="0"/>
  </r>
  <r>
    <s v="DRA"/>
    <s v="DRA_4783"/>
    <x v="13"/>
    <s v="Tematica Mercado"/>
    <s v="MERCADO_2023_GEIH"/>
    <s v="Bases de datos de la temática de mercado laboral"/>
    <x v="61"/>
    <n v="10"/>
    <s v="2017011000391 "/>
    <s v="MANIZALES"/>
    <s v="PEREIRA"/>
    <s v="Transporte"/>
    <s v="Urbano"/>
    <n v="1"/>
    <n v="1"/>
    <n v="0"/>
    <n v="2542500"/>
    <d v="2023-01-01T00:00:00"/>
    <n v="1"/>
    <n v="2542500"/>
    <n v="2542500"/>
    <n v="0"/>
    <s v="SI"/>
    <s v="NO"/>
    <s v="1823;4723;4823"/>
    <s v="Transporte urbano encuestadores rurales GEIH Vigencias"/>
    <s v="0"/>
  </r>
  <r>
    <s v="DRA"/>
    <s v="DRA_4784"/>
    <x v="13"/>
    <s v="Tematica Mercado"/>
    <s v="MERCADO_2023_GEIH"/>
    <s v="Bases de datos de la temática de mercado laboral"/>
    <x v="61"/>
    <n v="10"/>
    <s v="2017011000391 "/>
    <s v="MEDELLIN"/>
    <s v="MEDELLIN"/>
    <s v="Transporte"/>
    <s v="Urbano"/>
    <n v="1"/>
    <n v="1"/>
    <n v="0"/>
    <n v="1590000"/>
    <d v="2023-01-01T00:00:00"/>
    <n v="1"/>
    <n v="1590000"/>
    <n v="1590000"/>
    <n v="0"/>
    <s v="SI"/>
    <s v="NO"/>
    <s v="5923;6023;7623;7723;7823;7923;8023;6123;6223;6323;6423;6523;6623;6723;6823;6923;7023;7123;7223;7323;7423;7523;8123;8223;8323;8423;9123;8523;8623;8723;9223;8823;8923;9023;9323"/>
    <s v="Transporte urbano encuestadores rurales GEIH Vigencias"/>
    <s v="0"/>
  </r>
  <r>
    <s v="DRA"/>
    <s v="DRA_4785"/>
    <x v="13"/>
    <s v="Tematica Mercado"/>
    <s v="MERCADO_2023_GEIH"/>
    <s v="Bases de datos de la temática de mercado laboral"/>
    <x v="61"/>
    <n v="10"/>
    <s v="2017011000391 "/>
    <s v="MEDELLIN"/>
    <s v="MEDELLIN"/>
    <s v="Transporte"/>
    <s v="Urbano"/>
    <n v="1"/>
    <n v="1"/>
    <n v="0"/>
    <n v="1305000"/>
    <d v="2023-01-01T00:00:00"/>
    <n v="1"/>
    <n v="1305000"/>
    <n v="1305000"/>
    <n v="0"/>
    <s v="SI"/>
    <s v="NO"/>
    <s v="5923;6023;7623;7723;7823;7923;8023;6123;6223;6323;6423;6523;6623;6723;6823;6923;7023;7123;7223;7323;7423;7523;8123;8223;8323;8423;9123;8523;8623;8723;9223;8823;8923;9023;9323"/>
    <s v="Transporte urbano encuestadores rurales GEIH Vigencias"/>
    <s v="0"/>
  </r>
  <r>
    <s v="DRA"/>
    <s v="DRA_4786"/>
    <x v="13"/>
    <s v="Tematica Mercado"/>
    <s v="MERCADO_2023_GEIH"/>
    <s v="Bases de datos de la temática de mercado laboral"/>
    <x v="61"/>
    <n v="10"/>
    <s v="2017011000391 "/>
    <s v="MEDELLIN"/>
    <s v="MEDELLIN"/>
    <s v="Transporte"/>
    <s v="Urbano"/>
    <n v="1"/>
    <n v="1"/>
    <n v="0"/>
    <n v="5940000"/>
    <d v="2023-01-01T00:00:00"/>
    <n v="1"/>
    <n v="5940000"/>
    <n v="5940000"/>
    <n v="0"/>
    <s v="SI"/>
    <s v="NO"/>
    <s v="5923;6023;7623;7723;7823;7923;8023;6123;6223;6323;6423;6523;6623;6723;6823;6923;7023;7123;7223;7323;7423;7523;8123;8223;8323;8423;9123;8523;8623;8723;9223;8823;8923;9023;9323"/>
    <s v="Transporte urbano encuestadores rurales GEIH Vigencias"/>
    <s v="0"/>
  </r>
  <r>
    <s v="DRA"/>
    <s v="DRA_4787"/>
    <x v="13"/>
    <s v="Tematica Mercado"/>
    <s v="MERCADO_2023_GEIH"/>
    <s v="Bases de datos de la temática de mercado laboral"/>
    <x v="61"/>
    <n v="10"/>
    <s v="2017011000391 "/>
    <s v="MEDELLIN"/>
    <s v="MONTERIA"/>
    <s v="Transporte"/>
    <s v="Urbano"/>
    <n v="1"/>
    <n v="1"/>
    <n v="0"/>
    <n v="2992500"/>
    <d v="2023-01-01T00:00:00"/>
    <n v="1"/>
    <n v="2992500"/>
    <n v="2992500"/>
    <n v="0"/>
    <s v="SI"/>
    <s v="NO"/>
    <s v="3923;4723;4823;4023;4123;4223;4323;4423;4523;4623;4923;5023;5123;5523;5223;5323;5423;5623"/>
    <s v="Transporte urbano encuestadores rurales GEIH Vigencias"/>
    <s v="0"/>
  </r>
  <r>
    <s v="DRA"/>
    <s v="DRA_4788"/>
    <x v="13"/>
    <s v="Tematica Mercado"/>
    <s v="MERCADO_2023_GEIH"/>
    <s v="Bases de datos de la temática de mercado laboral"/>
    <x v="61"/>
    <n v="10"/>
    <s v="2017011000391 "/>
    <s v="MEDELLIN"/>
    <s v="MONTERIA"/>
    <s v="Transporte"/>
    <s v="Urbano"/>
    <n v="1"/>
    <n v="1"/>
    <n v="0"/>
    <n v="2542500"/>
    <d v="2023-01-01T00:00:00"/>
    <n v="1"/>
    <n v="2542500"/>
    <n v="2542500"/>
    <n v="0"/>
    <s v="SI"/>
    <s v="NO"/>
    <s v="3923;4723;4823;4023;4123;4223;4323;4423;4523;4623;4923;5023;5123;5523;5223;5323;5423;5623"/>
    <s v="Transporte urbano encuestadores rurales GEIH Vigencias"/>
    <s v="0"/>
  </r>
  <r>
    <s v="DRA"/>
    <s v="DRA_4789"/>
    <x v="13"/>
    <s v="Tematica Mercado"/>
    <s v="MERCADO_2023_GEIH"/>
    <s v="Bases de datos de la temática de mercado laboral"/>
    <x v="61"/>
    <n v="10"/>
    <s v="2017011000391 "/>
    <s v="MEDELLIN"/>
    <s v="QUIBDO"/>
    <s v="Transporte"/>
    <s v="Urbano"/>
    <n v="1"/>
    <n v="1"/>
    <n v="0"/>
    <n v="2542500"/>
    <d v="2023-01-01T00:00:00"/>
    <n v="1"/>
    <n v="2542500"/>
    <n v="2542500"/>
    <n v="0"/>
    <s v="SI"/>
    <s v="NO"/>
    <s v="2023;2923;3023;3123;2123;2223;2323;2423;2523;2623;2723;2823;3223;3323;3423;3723;3523;3623;3823"/>
    <s v="Transporte urbano encuestadores rurales GEIH Vigencias"/>
    <s v="0"/>
  </r>
  <r>
    <s v="DRA"/>
    <s v="DRA_4790"/>
    <x v="13"/>
    <s v="Tematica Mercado"/>
    <s v="MERCADO_2023_GEIH"/>
    <s v="Bases de datos de la temática de mercado laboral"/>
    <x v="61"/>
    <n v="10"/>
    <s v="2017011000391 "/>
    <s v="MEDELLIN"/>
    <s v="QUIBDO"/>
    <s v="Transporte"/>
    <s v="Urbano"/>
    <n v="1"/>
    <n v="1"/>
    <n v="0"/>
    <n v="2295000"/>
    <d v="2023-01-01T00:00:00"/>
    <n v="1"/>
    <n v="2295000"/>
    <n v="2295000"/>
    <n v="0"/>
    <s v="SI"/>
    <s v="NO"/>
    <s v="2023;2923;3023;3123;2123;2223;2323;2423;2523;2623;2723;2823;3223;3323;3423;3723;3523;3623;3823"/>
    <s v="Transporte urbano encuestadores rurales GEIH Vigencias"/>
    <s v="0"/>
  </r>
  <r>
    <s v="DRA"/>
    <s v="DRA_4791"/>
    <x v="13"/>
    <s v="Tematica Mercado"/>
    <s v="MERCADO_2023_GEIH"/>
    <s v="Bases de datos de la temática de mercado laboral"/>
    <x v="61"/>
    <n v="10"/>
    <s v="2017011000391 "/>
    <s v="BARRANQUILLA"/>
    <s v="BARRANQUILLA"/>
    <s v="Transporte"/>
    <s v="Urbano"/>
    <n v="1"/>
    <n v="1"/>
    <n v="0"/>
    <n v="847500"/>
    <d v="2023-01-01T00:00:00"/>
    <n v="1"/>
    <n v="847500"/>
    <n v="847500"/>
    <n v="0"/>
    <s v="SI"/>
    <s v="NO"/>
    <s v="15923;16023;19023;19623;19723;19823;27423;27523;27623;27723;27923;31023"/>
    <s v="Transporte urbano supervisores de campo rurales GEIH Vigencias"/>
    <s v="0"/>
  </r>
  <r>
    <s v="DRA"/>
    <s v="DRA_4792"/>
    <x v="13"/>
    <s v="Tematica Mercado"/>
    <s v="MERCADO_2023_GEIH"/>
    <s v="Bases de datos de la temática de mercado laboral"/>
    <x v="61"/>
    <n v="10"/>
    <s v="2017011000391 "/>
    <s v="BARRANQUILLA"/>
    <s v="BARRANQUILLA"/>
    <s v="Transporte"/>
    <s v="Urbano"/>
    <n v="1"/>
    <n v="1"/>
    <n v="0"/>
    <n v="622500"/>
    <d v="2023-01-01T00:00:00"/>
    <n v="1"/>
    <n v="622500"/>
    <n v="622500"/>
    <n v="0"/>
    <s v="SI"/>
    <s v="NO"/>
    <s v="15923;16023;19023;19623;19723;19823;27423;27523;27623;27723;27923;31023"/>
    <s v="Transporte urbano supervisores de campo rurales GEIH Vigencias"/>
    <s v="0"/>
  </r>
  <r>
    <s v="DRA"/>
    <s v="DRA_4793"/>
    <x v="13"/>
    <s v="Tematica Mercado"/>
    <s v="MERCADO_2023_GEIH"/>
    <s v="Bases de datos de la temática de mercado laboral"/>
    <x v="61"/>
    <n v="10"/>
    <s v="2017011000391 "/>
    <s v="BARRANQUILLA"/>
    <s v="CARTAGENA"/>
    <s v="Transporte"/>
    <s v="Urbano"/>
    <n v="1"/>
    <n v="1"/>
    <n v="0"/>
    <n v="622500"/>
    <d v="2023-01-01T00:00:00"/>
    <n v="1"/>
    <n v="622500"/>
    <n v="622500"/>
    <n v="0"/>
    <s v="SI"/>
    <s v="NO"/>
    <s v="15923;16023;19023;19623;19723;19823;27423;27523;27623;27723;27923;31023"/>
    <s v="Transporte urbano supervisores de campo rurales GEIH Vigencias"/>
    <s v="0"/>
  </r>
  <r>
    <s v="DRA"/>
    <s v="DRA_4794"/>
    <x v="13"/>
    <s v="Tematica Mercado"/>
    <s v="MERCADO_2023_GEIH"/>
    <s v="Bases de datos de la temática de mercado laboral"/>
    <x v="61"/>
    <n v="10"/>
    <s v="2017011000391 "/>
    <s v="BARRANQUILLA"/>
    <s v="CARTAGENA"/>
    <s v="Transporte"/>
    <s v="Urbano"/>
    <n v="1"/>
    <n v="1"/>
    <n v="0"/>
    <n v="847500"/>
    <d v="2023-01-01T00:00:00"/>
    <n v="1"/>
    <n v="847500"/>
    <n v="847500"/>
    <n v="0"/>
    <s v="SI"/>
    <s v="NO"/>
    <s v="15923;16023;19023;19623;19723;19823;27423;27523;27623;27723;27923;31023"/>
    <s v="Transporte urbano supervisores de campo rurales GEIH Vigencias"/>
    <s v="0"/>
  </r>
  <r>
    <s v="DRA"/>
    <s v="DRA_4795"/>
    <x v="13"/>
    <s v="Tematica Mercado"/>
    <s v="MERCADO_2023_GEIH"/>
    <s v="Bases de datos de la temática de mercado laboral"/>
    <x v="61"/>
    <n v="10"/>
    <s v="2017011000391 "/>
    <s v="BARRANQUILLA"/>
    <s v="RIOHACHA"/>
    <s v="Transporte"/>
    <s v="Urbano"/>
    <n v="1"/>
    <n v="1"/>
    <n v="0"/>
    <n v="622500"/>
    <d v="2023-01-01T00:00:00"/>
    <n v="1"/>
    <n v="622500"/>
    <n v="622500"/>
    <n v="0"/>
    <s v="SI"/>
    <s v="NO"/>
    <s v="15923;16023;19023;19623;19723;19823;27423;27523;27623;27723;27923;31023"/>
    <s v="Transporte urbano supervisores de campo rurales GEIH Vigencias"/>
    <s v="0"/>
  </r>
  <r>
    <s v="DRA"/>
    <s v="DRA_4796"/>
    <x v="13"/>
    <s v="Tematica Mercado"/>
    <s v="MERCADO_2023_GEIH"/>
    <s v="Bases de datos de la temática de mercado laboral"/>
    <x v="61"/>
    <n v="10"/>
    <s v="2017011000391 "/>
    <s v="BARRANQUILLA"/>
    <s v="RIOHACHA"/>
    <s v="Transporte"/>
    <s v="Urbano"/>
    <n v="1"/>
    <n v="1"/>
    <n v="0"/>
    <n v="472500"/>
    <d v="2023-01-01T00:00:00"/>
    <n v="1"/>
    <n v="472500"/>
    <n v="472500"/>
    <n v="0"/>
    <s v="SI"/>
    <s v="NO"/>
    <s v="15923;16023;19023;19623;19723;19823;27423;27523;27623;27723;27923;31023"/>
    <s v="Transporte urbano supervisores de campo rurales GEIH Vigencias"/>
    <s v="0"/>
  </r>
  <r>
    <s v="DRA"/>
    <s v="DRA_4797"/>
    <x v="13"/>
    <s v="Tematica Mercado"/>
    <s v="MERCADO_2023_GEIH"/>
    <s v="Bases de datos de la temática de mercado laboral"/>
    <x v="61"/>
    <n v="10"/>
    <s v="2017011000391 "/>
    <s v="BARRANQUILLA"/>
    <s v="SANTA MARTA"/>
    <s v="Transporte"/>
    <s v="Urbano"/>
    <n v="1"/>
    <n v="1"/>
    <n v="0"/>
    <n v="847500"/>
    <d v="2023-01-01T00:00:00"/>
    <n v="1"/>
    <n v="847500"/>
    <n v="847500"/>
    <n v="0"/>
    <s v="SI"/>
    <s v="NO"/>
    <s v="15923;16023;19023;19623;19723;19823;27423;27523;27623;27723;27923;31023"/>
    <s v="Transporte urbano supervisores de campo rurales GEIH Vigencias"/>
    <s v="0"/>
  </r>
  <r>
    <s v="DRA"/>
    <s v="DRA_4798"/>
    <x v="13"/>
    <s v="Tematica Mercado"/>
    <s v="MERCADO_2023_GEIH"/>
    <s v="Bases de datos de la temática de mercado laboral"/>
    <x v="61"/>
    <n v="10"/>
    <s v="2017011000391 "/>
    <s v="BARRANQUILLA"/>
    <s v="SANTA MARTA"/>
    <s v="Transporte"/>
    <s v="Urbano"/>
    <n v="1"/>
    <n v="1"/>
    <n v="0"/>
    <n v="622500"/>
    <d v="2023-01-01T00:00:00"/>
    <n v="1"/>
    <n v="622500"/>
    <n v="622500"/>
    <n v="0"/>
    <s v="SI"/>
    <s v="NO"/>
    <s v="15923;16023;19023;19623;19723;19823;27423;27523;27623;27723;27923;31023"/>
    <s v="Transporte urbano supervisores de campo rurales GEIH Vigencias"/>
    <s v="0"/>
  </r>
  <r>
    <s v="DRA"/>
    <s v="DRA_4799"/>
    <x v="13"/>
    <s v="Tematica Mercado"/>
    <s v="MERCADO_2023_GEIH"/>
    <s v="Bases de datos de la temática de mercado laboral"/>
    <x v="61"/>
    <n v="10"/>
    <s v="2017011000391 "/>
    <s v="BARRANQUILLA"/>
    <s v="SINCELEJO"/>
    <s v="Transporte"/>
    <s v="Urbano"/>
    <n v="1"/>
    <n v="1"/>
    <n v="0"/>
    <n v="622500"/>
    <d v="2023-01-01T00:00:00"/>
    <n v="1"/>
    <n v="622500"/>
    <n v="622500"/>
    <n v="0"/>
    <s v="SI"/>
    <s v="NO"/>
    <s v="15923;16023;19023;19623;19723;19823;27423;27523;27623;27723;27923;31023"/>
    <s v="Transporte urbano supervisores de campo rurales GEIH Vigencias"/>
    <s v="0"/>
  </r>
  <r>
    <s v="DRA"/>
    <s v="DRA_4800"/>
    <x v="13"/>
    <s v="Tematica Mercado"/>
    <s v="MERCADO_2023_GEIH"/>
    <s v="Bases de datos de la temática de mercado laboral"/>
    <x v="61"/>
    <n v="10"/>
    <s v="2017011000391 "/>
    <s v="BARRANQUILLA"/>
    <s v="SINCELEJO"/>
    <s v="Transporte"/>
    <s v="Urbano"/>
    <n v="1"/>
    <n v="1"/>
    <n v="0"/>
    <n v="847500"/>
    <d v="2023-01-01T00:00:00"/>
    <n v="1"/>
    <n v="847500"/>
    <n v="847500"/>
    <n v="0"/>
    <s v="SI"/>
    <s v="NO"/>
    <s v="15923;16023;19023;19623;19723;19823;27423;27523;27623;27723;27923;31023"/>
    <s v="Transporte urbano supervisores de campo rurales GEIH Vigencias"/>
    <s v="0"/>
  </r>
  <r>
    <s v="DRA"/>
    <s v="DRA_4801"/>
    <x v="13"/>
    <s v="Tematica Mercado"/>
    <s v="MERCADO_2023_GEIH"/>
    <s v="Bases de datos de la temática de mercado laboral"/>
    <x v="61"/>
    <n v="10"/>
    <s v="2017011000391 "/>
    <s v="BARRANQUILLA"/>
    <s v="VALLEDUPAR"/>
    <s v="Transporte"/>
    <s v="Urbano"/>
    <n v="1"/>
    <n v="1"/>
    <n v="0"/>
    <n v="847500"/>
    <d v="2023-01-01T00:00:00"/>
    <n v="1"/>
    <n v="847500"/>
    <n v="847500"/>
    <n v="0"/>
    <s v="SI"/>
    <s v="NO"/>
    <s v="15923;16023;19023;19623;19723;19823;27423;27523;27623;27723;27923;31023"/>
    <s v="Transporte urbano supervisores de campo rurales GEIH Vigencias"/>
    <s v="0"/>
  </r>
  <r>
    <s v="DRA"/>
    <s v="DRA_4802"/>
    <x v="13"/>
    <s v="Tematica Mercado"/>
    <s v="MERCADO_2023_GEIH"/>
    <s v="Bases de datos de la temática de mercado laboral"/>
    <x v="61"/>
    <n v="10"/>
    <s v="2017011000391 "/>
    <s v="BARRANQUILLA"/>
    <s v="VALLEDUPAR"/>
    <s v="Transporte"/>
    <s v="Urbano"/>
    <n v="1"/>
    <n v="1"/>
    <n v="0"/>
    <n v="397500"/>
    <d v="2023-01-01T00:00:00"/>
    <n v="1"/>
    <n v="397500"/>
    <n v="397500"/>
    <n v="0"/>
    <s v="SI"/>
    <s v="NO"/>
    <s v="15923;16023;19023;19623;19723;19823;27423;27523;27623;27723;27923;31023"/>
    <s v="Transporte urbano supervisores de campo rurales GEIH Vigencias"/>
    <s v="0"/>
  </r>
  <r>
    <s v="DRA"/>
    <s v="DRA_4803"/>
    <x v="13"/>
    <s v="Tematica Mercado"/>
    <s v="MERCADO_2023_GEIH"/>
    <s v="Bases de datos de la temática de mercado laboral"/>
    <x v="61"/>
    <n v="10"/>
    <s v="2017011000391 "/>
    <s v="BOGOTA"/>
    <s v="BOGOTA"/>
    <s v="Transporte"/>
    <s v="Urbano"/>
    <n v="1"/>
    <n v="1"/>
    <n v="0"/>
    <n v="472500"/>
    <d v="2023-01-01T00:00:00"/>
    <n v="1"/>
    <n v="472500"/>
    <n v="472500"/>
    <n v="0"/>
    <s v="SI"/>
    <s v="NO"/>
    <s v="17223;17623;19923;20823;21223;27623;37423;41923;43023;43223;44023;44823;45723;46523;47323"/>
    <s v="Transporte urbano supervisores de campo rurales GEIH Vigencias"/>
    <s v="0"/>
  </r>
  <r>
    <s v="DRA"/>
    <s v="DRA_4804"/>
    <x v="13"/>
    <s v="Tematica Mercado"/>
    <s v="MERCADO_2023_GEIH"/>
    <s v="Bases de datos de la temática de mercado laboral"/>
    <x v="61"/>
    <n v="10"/>
    <s v="2017011000391 "/>
    <s v="BOGOTA"/>
    <s v="BOGOTA"/>
    <s v="Transporte"/>
    <s v="Urbano"/>
    <n v="1"/>
    <n v="1"/>
    <n v="0"/>
    <n v="622500"/>
    <d v="2023-01-01T00:00:00"/>
    <n v="1"/>
    <n v="622500"/>
    <n v="622500"/>
    <n v="0"/>
    <s v="SI"/>
    <s v="NO"/>
    <s v="17223;17623;19923;20823;21223;27623;37423;41923;43023;43223;44023;44823;45723;46523;47323"/>
    <s v="Transporte urbano supervisores de campo rurales GEIH Vigencias"/>
    <s v="0"/>
  </r>
  <r>
    <s v="DRA"/>
    <s v="DRA_4805"/>
    <x v="13"/>
    <s v="Tematica Mercado"/>
    <s v="MERCADO_2023_GEIH"/>
    <s v="Bases de datos de la temática de mercado laboral"/>
    <x v="61"/>
    <n v="10"/>
    <s v="2017011000391 "/>
    <s v="BOGOTA"/>
    <s v="FLORENCIA"/>
    <s v="Transporte"/>
    <s v="Urbano"/>
    <n v="1"/>
    <n v="1"/>
    <n v="0"/>
    <n v="847500"/>
    <d v="2023-01-01T00:00:00"/>
    <n v="1"/>
    <n v="847500"/>
    <n v="847500"/>
    <n v="0"/>
    <s v="SI"/>
    <s v="NO"/>
    <s v="17223;17623;19923;20823;21223;27623;37423;41923;43023;43223;44023;44823;45723;46523;47323"/>
    <s v="Transporte urbano supervisores de campo rurales GEIH Vigencias"/>
    <s v="0"/>
  </r>
  <r>
    <s v="DRA"/>
    <s v="DRA_4806"/>
    <x v="13"/>
    <s v="Tematica Mercado"/>
    <s v="MERCADO_2023_GEIH"/>
    <s v="Bases de datos de la temática de mercado laboral"/>
    <x v="61"/>
    <n v="10"/>
    <s v="2017011000391 "/>
    <s v="BOGOTA"/>
    <s v="FLORENCIA"/>
    <s v="Transporte"/>
    <s v="Urbano"/>
    <n v="1"/>
    <n v="1"/>
    <n v="0"/>
    <n v="622500"/>
    <d v="2023-01-01T00:00:00"/>
    <n v="1"/>
    <n v="622500"/>
    <n v="622500"/>
    <n v="0"/>
    <s v="SI"/>
    <s v="NO"/>
    <s v="17223;17623;19923;20823;21223;27623;37423;41923;43023;43223;44023;44823;45723;46523;47323"/>
    <s v="Transporte urbano supervisores de campo rurales GEIH Vigencias"/>
    <s v="0"/>
  </r>
  <r>
    <s v="DRA"/>
    <s v="DRA_4807"/>
    <x v="13"/>
    <s v="Tematica Mercado"/>
    <s v="MERCADO_2023_GEIH"/>
    <s v="Bases de datos de la temática de mercado laboral"/>
    <x v="61"/>
    <n v="10"/>
    <s v="2017011000391 "/>
    <s v="BOGOTA"/>
    <s v="NEIVA"/>
    <s v="Transporte"/>
    <s v="Urbano"/>
    <n v="1"/>
    <n v="1"/>
    <n v="0"/>
    <n v="397500"/>
    <d v="2023-01-01T00:00:00"/>
    <n v="1"/>
    <n v="397500"/>
    <n v="397500"/>
    <n v="0"/>
    <s v="SI"/>
    <s v="NO"/>
    <s v="17223;17623;19923;20823;21223;27623;37423;41923;43023;43223;44023;44823;45723;46523;47323"/>
    <s v="Transporte urbano supervisores de campo rurales GEIH Vigencias"/>
    <s v="0"/>
  </r>
  <r>
    <s v="DRA"/>
    <s v="DRA_4808"/>
    <x v="13"/>
    <s v="Tematica Mercado"/>
    <s v="MERCADO_2023_GEIH"/>
    <s v="Bases de datos de la temática de mercado laboral"/>
    <x v="61"/>
    <n v="10"/>
    <s v="2017011000391 "/>
    <s v="BOGOTA"/>
    <s v="NEIVA"/>
    <s v="Transporte"/>
    <s v="Urbano"/>
    <n v="1"/>
    <n v="1"/>
    <n v="0"/>
    <n v="847500"/>
    <d v="2023-01-01T00:00:00"/>
    <n v="1"/>
    <n v="847500"/>
    <n v="847500"/>
    <n v="0"/>
    <s v="SI"/>
    <s v="NO"/>
    <s v="17223;17623;19923;20823;21223;27623;37423;41923;43023;43223;44023;44823;45723;46523;47323"/>
    <s v="Transporte urbano supervisores de campo rurales GEIH Vigencias"/>
    <s v="0"/>
  </r>
  <r>
    <s v="DRA"/>
    <s v="DRA_4809"/>
    <x v="13"/>
    <s v="Tematica Mercado"/>
    <s v="MERCADO_2023_GEIH"/>
    <s v="Bases de datos de la temática de mercado laboral"/>
    <x v="61"/>
    <n v="10"/>
    <s v="2017011000391 "/>
    <s v="BOGOTA"/>
    <s v="TUNJA"/>
    <s v="Transporte"/>
    <s v="Urbano"/>
    <n v="1"/>
    <n v="1"/>
    <n v="0"/>
    <n v="1072500"/>
    <d v="2023-01-01T00:00:00"/>
    <n v="1"/>
    <n v="1072500"/>
    <n v="1072500"/>
    <n v="0"/>
    <s v="SI"/>
    <s v="NO"/>
    <s v="17223;17623;19923;20823;21223;27623;37423;41923;43023;43223;44023;44823;45723;46523;47323"/>
    <s v="Transporte urbano supervisores de campo rurales GEIH Vigencias"/>
    <s v="0"/>
  </r>
  <r>
    <s v="DRA"/>
    <s v="DRA_4810"/>
    <x v="13"/>
    <s v="Tematica Mercado"/>
    <s v="MERCADO_2023_GEIH"/>
    <s v="Bases de datos de la temática de mercado laboral"/>
    <x v="61"/>
    <n v="10"/>
    <s v="2017011000391 "/>
    <s v="BOGOTA"/>
    <s v="TUNJA"/>
    <s v="Transporte"/>
    <s v="Urbano"/>
    <n v="1"/>
    <n v="1"/>
    <n v="0"/>
    <n v="922500"/>
    <d v="2023-01-01T00:00:00"/>
    <n v="1"/>
    <n v="922500"/>
    <n v="922500"/>
    <n v="0"/>
    <s v="SI"/>
    <s v="NO"/>
    <s v="17223;17623;19923;20823;21223;27623;37423;41923;43023;43223;44023;44823;45723;46523;47323"/>
    <s v="Transporte urbano supervisores de campo rurales GEIH Vigencias"/>
    <s v="0"/>
  </r>
  <r>
    <s v="DRA"/>
    <s v="DRA_4811"/>
    <x v="13"/>
    <s v="Tematica Mercado"/>
    <s v="MERCADO_2023_GEIH"/>
    <s v="Bases de datos de la temática de mercado laboral"/>
    <x v="61"/>
    <n v="10"/>
    <s v="2017011000391 "/>
    <s v="BOGOTA"/>
    <s v="VILLAVICENCIO"/>
    <s v="Transporte"/>
    <s v="Urbano"/>
    <n v="1"/>
    <n v="1"/>
    <n v="0"/>
    <n v="795000"/>
    <d v="2023-01-01T00:00:00"/>
    <n v="1"/>
    <n v="795000"/>
    <n v="795000"/>
    <n v="0"/>
    <s v="SI"/>
    <s v="NO"/>
    <s v="15723;15923;17123;21023;24123;22023;28423;35623;24323;24523;31923;32123"/>
    <s v="Transporte urbano supervisores de campo rurales GEIH Vigencias"/>
    <s v="0"/>
  </r>
  <r>
    <s v="DRA"/>
    <s v="DRA_4812"/>
    <x v="13"/>
    <s v="Tematica Mercado"/>
    <s v="MERCADO_2023_GEIH"/>
    <s v="Bases de datos de la temática de mercado laboral"/>
    <x v="61"/>
    <n v="10"/>
    <s v="2017011000391 "/>
    <s v="BUCARAMANGA"/>
    <s v="BUCARAMANGA"/>
    <s v="Transporte"/>
    <s v="Urbano"/>
    <n v="1"/>
    <n v="1"/>
    <n v="0"/>
    <n v="622500"/>
    <d v="2023-01-01T00:00:00"/>
    <n v="1"/>
    <n v="622500"/>
    <n v="622500"/>
    <n v="0"/>
    <s v="SI"/>
    <s v="NO"/>
    <n v="2723"/>
    <s v="Transporte urbano supervisores de campo rurales GEIH Vigencias"/>
    <s v="0"/>
  </r>
  <r>
    <s v="DRA"/>
    <s v="DRA_4813"/>
    <x v="13"/>
    <s v="Tematica Mercado"/>
    <s v="MERCADO_2023_GEIH"/>
    <s v="Bases de datos de la temática de mercado laboral"/>
    <x v="61"/>
    <n v="10"/>
    <s v="2017011000391 "/>
    <s v="BUCARAMANGA"/>
    <s v="BUCARAMANGA"/>
    <s v="Transporte"/>
    <s v="Urbano"/>
    <n v="1"/>
    <n v="1"/>
    <n v="0"/>
    <n v="735000"/>
    <d v="2023-01-01T00:00:00"/>
    <n v="1"/>
    <n v="735000"/>
    <n v="735000"/>
    <n v="0"/>
    <s v="SI"/>
    <s v="NO"/>
    <n v="623"/>
    <s v="Transporte urbano supervisores de campo rurales GEIH Vigencias"/>
    <s v="0"/>
  </r>
  <r>
    <s v="DRA"/>
    <s v="DRA_4814"/>
    <x v="13"/>
    <s v="Tematica Mercado"/>
    <s v="MERCADO_2023_GEIH"/>
    <s v="Bases de datos de la temática de mercado laboral"/>
    <x v="61"/>
    <n v="10"/>
    <s v="2017011000391 "/>
    <s v="BUCARAMANGA"/>
    <s v="CUCUTA"/>
    <s v="Transporte"/>
    <s v="Urbano"/>
    <n v="1"/>
    <n v="1"/>
    <n v="0"/>
    <n v="772500"/>
    <d v="2023-01-01T00:00:00"/>
    <n v="1"/>
    <n v="772500"/>
    <n v="772500"/>
    <n v="0"/>
    <s v="SI"/>
    <s v="NO"/>
    <s v="4323;5023"/>
    <s v="Transporte urbano supervisores de campo rurales GEIH Vigencias"/>
    <s v="0"/>
  </r>
  <r>
    <s v="DRA"/>
    <s v="DRA_4815"/>
    <x v="13"/>
    <s v="Tematica Mercado"/>
    <s v="MERCADO_2023_GEIH"/>
    <s v="Bases de datos de la temática de mercado laboral"/>
    <x v="61"/>
    <n v="10"/>
    <s v="2017011000391 "/>
    <s v="BUCARAMANGA"/>
    <s v="CUCUTA"/>
    <s v="Transporte"/>
    <s v="Urbano"/>
    <n v="1"/>
    <n v="1"/>
    <n v="0"/>
    <n v="922500"/>
    <d v="2023-01-01T00:00:00"/>
    <n v="1"/>
    <n v="922500"/>
    <n v="922500"/>
    <n v="0"/>
    <s v="SI"/>
    <s v="NO"/>
    <s v="4323;5023"/>
    <s v="Transporte urbano supervisores de campo rurales GEIH Vigencias"/>
    <s v="0"/>
  </r>
  <r>
    <s v="DRA"/>
    <s v="DRA_4816"/>
    <x v="13"/>
    <s v="Tematica Mercado"/>
    <s v="MERCADO_2023_GEIH"/>
    <s v="Bases de datos de la temática de mercado laboral"/>
    <x v="61"/>
    <n v="10"/>
    <s v="2017011000391 "/>
    <s v="CALI"/>
    <s v="CALI"/>
    <s v="Transporte"/>
    <s v="Urbano"/>
    <n v="1"/>
    <n v="1"/>
    <n v="0"/>
    <n v="622500"/>
    <d v="2023-01-01T00:00:00"/>
    <n v="1"/>
    <n v="622500"/>
    <n v="622500"/>
    <n v="0"/>
    <s v="SI"/>
    <s v="NO"/>
    <s v="623;1823;7623;8123;6223;6323"/>
    <s v="Transporte urbano supervisores de campo rurales GEIH Vigencias"/>
    <s v="0"/>
  </r>
  <r>
    <s v="DRA"/>
    <s v="DRA_4817"/>
    <x v="13"/>
    <s v="Tematica Mercado"/>
    <s v="MERCADO_2023_GEIH"/>
    <s v="Bases de datos de la temática de mercado laboral"/>
    <x v="61"/>
    <n v="10"/>
    <s v="2017011000391 "/>
    <s v="CALI"/>
    <s v="CALI"/>
    <s v="Transporte"/>
    <s v="Urbano"/>
    <n v="1"/>
    <n v="1"/>
    <n v="0"/>
    <n v="472500"/>
    <d v="2023-01-01T00:00:00"/>
    <n v="1"/>
    <n v="472500"/>
    <n v="472500"/>
    <n v="0"/>
    <s v="SI"/>
    <s v="NO"/>
    <s v="623;1823;7623;8123;6223;6323"/>
    <s v="Transporte urbano supervisores de campo rurales GEIH Vigencias"/>
    <s v="0"/>
  </r>
  <r>
    <s v="DRA"/>
    <s v="DRA_4818"/>
    <x v="13"/>
    <s v="Tematica Mercado"/>
    <s v="MERCADO_2023_GEIH"/>
    <s v="Bases de datos de la temática de mercado laboral"/>
    <x v="61"/>
    <n v="10"/>
    <s v="2017011000391 "/>
    <s v="CALI"/>
    <s v="PASTO"/>
    <s v="Transporte"/>
    <s v="Urbano"/>
    <n v="1"/>
    <n v="1"/>
    <n v="0"/>
    <n v="772500"/>
    <d v="2023-01-01T00:00:00"/>
    <n v="1"/>
    <n v="772500"/>
    <n v="772500"/>
    <n v="0"/>
    <s v="SI"/>
    <s v="NO"/>
    <s v="623;1823;7623;8123;6223;6323"/>
    <s v="Transporte urbano supervisores de campo rurales GEIH Vigencias"/>
    <s v="0"/>
  </r>
  <r>
    <s v="DRA"/>
    <s v="DRA_4819"/>
    <x v="13"/>
    <s v="Tematica Mercado"/>
    <s v="MERCADO_2023_GEIH"/>
    <s v="Bases de datos de la temática de mercado laboral"/>
    <x v="61"/>
    <n v="10"/>
    <s v="2017011000391 "/>
    <s v="CALI"/>
    <s v="PASTO"/>
    <s v="Transporte"/>
    <s v="Urbano"/>
    <n v="1"/>
    <n v="1"/>
    <n v="0"/>
    <n v="547500"/>
    <d v="2023-01-01T00:00:00"/>
    <n v="1"/>
    <n v="547500"/>
    <n v="547500"/>
    <n v="0"/>
    <s v="SI"/>
    <s v="NO"/>
    <s v="623;1823;7623;8123;6223;6323"/>
    <s v="Transporte urbano supervisores de campo rurales GEIH Vigencias"/>
    <s v="0"/>
  </r>
  <r>
    <s v="DRA"/>
    <s v="DRA_4820"/>
    <x v="13"/>
    <s v="Tematica Mercado"/>
    <s v="MERCADO_2023_GEIH"/>
    <s v="Bases de datos de la temática de mercado laboral"/>
    <x v="61"/>
    <n v="10"/>
    <s v="2017011000391 "/>
    <s v="CALI"/>
    <s v="POPAYAN"/>
    <s v="Transporte"/>
    <s v="Urbano"/>
    <n v="1"/>
    <n v="1"/>
    <n v="0"/>
    <n v="997500"/>
    <d v="2023-01-01T00:00:00"/>
    <n v="1"/>
    <n v="997500"/>
    <n v="997500"/>
    <n v="0"/>
    <s v="SI"/>
    <s v="NO"/>
    <s v="623;1823;7623;8123;6223;6323"/>
    <s v="Transporte urbano supervisores de campo rurales GEIH Vigencias"/>
    <s v="0"/>
  </r>
  <r>
    <s v="DRA"/>
    <s v="DRA_4821"/>
    <x v="13"/>
    <s v="Tematica Mercado"/>
    <s v="MERCADO_2023_GEIH"/>
    <s v="Bases de datos de la temática de mercado laboral"/>
    <x v="61"/>
    <n v="10"/>
    <s v="2017011000391 "/>
    <s v="CALI"/>
    <s v="POPAYAN"/>
    <s v="Transporte"/>
    <s v="Urbano"/>
    <n v="1"/>
    <n v="1"/>
    <n v="0"/>
    <n v="697500"/>
    <d v="2023-01-01T00:00:00"/>
    <n v="1"/>
    <n v="697500"/>
    <n v="697500"/>
    <n v="0"/>
    <s v="SI"/>
    <s v="NO"/>
    <s v="623;1823;7623;8123;6223;6323"/>
    <s v="Transporte urbano supervisores de campo rurales GEIH Vigencias"/>
    <s v="0"/>
  </r>
  <r>
    <s v="DRA"/>
    <s v="DRA_4822"/>
    <x v="13"/>
    <s v="Tematica Mercado"/>
    <s v="MERCADO_2023_GEIH"/>
    <s v="Bases de datos de la temática de mercado laboral"/>
    <x v="61"/>
    <n v="10"/>
    <s v="2017011000391 "/>
    <s v="MANIZALES"/>
    <s v="MANIZALES"/>
    <s v="Transporte"/>
    <s v="Urbano"/>
    <n v="1"/>
    <n v="1"/>
    <n v="0"/>
    <n v="397500"/>
    <d v="2023-01-01T00:00:00"/>
    <n v="1"/>
    <n v="397500"/>
    <n v="397500"/>
    <n v="0"/>
    <s v="SI"/>
    <s v="NO"/>
    <s v="4023;6323"/>
    <s v="Transporte urbano supervisores de campo rurales GEIH Vigencias"/>
    <s v="0"/>
  </r>
  <r>
    <s v="DRA"/>
    <s v="DRA_4823"/>
    <x v="13"/>
    <s v="Tematica Mercado"/>
    <s v="MERCADO_2023_GEIH"/>
    <s v="Bases de datos de la temática de mercado laboral"/>
    <x v="61"/>
    <n v="10"/>
    <s v="2017011000391 "/>
    <s v="MANIZALES"/>
    <s v="MANIZALES"/>
    <s v="Transporte"/>
    <s v="Urbano"/>
    <n v="1"/>
    <n v="1"/>
    <n v="0"/>
    <n v="847500"/>
    <d v="2023-01-01T00:00:00"/>
    <n v="1"/>
    <n v="847500"/>
    <n v="847500"/>
    <n v="0"/>
    <s v="SI"/>
    <s v="NO"/>
    <s v="4023;6323"/>
    <s v="Transporte urbano supervisores de campo rurales GEIH Vigencias"/>
    <s v="0"/>
  </r>
  <r>
    <s v="DRA"/>
    <s v="DRA_4824"/>
    <x v="13"/>
    <s v="Tematica Mercado"/>
    <s v="MERCADO_2023_GEIH"/>
    <s v="Bases de datos de la temática de mercado laboral"/>
    <x v="61"/>
    <n v="10"/>
    <s v="2017011000391 "/>
    <s v="MANIZALES"/>
    <s v="ARMENIA"/>
    <s v="Transporte"/>
    <s v="Urbano"/>
    <n v="1"/>
    <n v="1"/>
    <n v="0"/>
    <n v="667500"/>
    <d v="2023-01-01T00:00:00"/>
    <n v="1"/>
    <n v="667500"/>
    <n v="667500"/>
    <n v="0"/>
    <s v="SI"/>
    <s v="NO"/>
    <s v="6223;6423"/>
    <s v="Transporte urbano supervisores de campo rurales GEIH Vigencias"/>
    <s v="0"/>
  </r>
  <r>
    <s v="DRA"/>
    <s v="DRA_4825"/>
    <x v="13"/>
    <s v="Tematica Mercado"/>
    <s v="MERCADO_2023_GEIH"/>
    <s v="Bases de datos de la temática de mercado laboral"/>
    <x v="61"/>
    <n v="10"/>
    <s v="2017011000391 "/>
    <s v="MANIZALES"/>
    <s v="ARMENIA"/>
    <s v="Transporte"/>
    <s v="Urbano"/>
    <n v="1"/>
    <n v="1"/>
    <n v="0"/>
    <n v="847500"/>
    <d v="2023-01-01T00:00:00"/>
    <n v="1"/>
    <n v="847500"/>
    <n v="847500"/>
    <n v="0"/>
    <s v="SI"/>
    <s v="NO"/>
    <s v="6223;6423"/>
    <s v="Transporte urbano supervisores de campo rurales GEIH Vigencias"/>
    <s v="0"/>
  </r>
  <r>
    <s v="DRA"/>
    <s v="DRA_4826"/>
    <x v="13"/>
    <s v="Tematica Mercado"/>
    <s v="MERCADO_2023_GEIH"/>
    <s v="Bases de datos de la temática de mercado laboral"/>
    <x v="61"/>
    <n v="10"/>
    <s v="2017011000391 "/>
    <s v="MANIZALES"/>
    <s v="IBAGUE"/>
    <s v="Transporte"/>
    <s v="Urbano"/>
    <n v="1"/>
    <n v="1"/>
    <n v="0"/>
    <n v="472500"/>
    <d v="2023-01-01T00:00:00"/>
    <n v="1"/>
    <n v="472500"/>
    <n v="472500"/>
    <n v="0"/>
    <s v="SI"/>
    <s v="NO"/>
    <n v="723"/>
    <s v="Transporte urbano supervisores de campo rurales GEIH Vigencias"/>
    <s v="0"/>
  </r>
  <r>
    <s v="DRA"/>
    <s v="DRA_4827"/>
    <x v="13"/>
    <s v="Tematica Mercado"/>
    <s v="MERCADO_2023_GEIH"/>
    <s v="Bases de datos de la temática de mercado laboral"/>
    <x v="61"/>
    <n v="10"/>
    <s v="2017011000391 "/>
    <s v="MANIZALES"/>
    <s v="IBAGUE"/>
    <s v="Transporte"/>
    <s v="Urbano"/>
    <n v="1"/>
    <n v="1"/>
    <n v="0"/>
    <n v="622500"/>
    <d v="2023-01-01T00:00:00"/>
    <n v="1"/>
    <n v="622500"/>
    <n v="622500"/>
    <n v="0"/>
    <s v="SI"/>
    <s v="NO"/>
    <n v="1123"/>
    <s v="Transporte urbano supervisores de campo rurales GEIH Vigencias"/>
    <s v="0"/>
  </r>
  <r>
    <s v="DRA"/>
    <s v="DRA_4828"/>
    <x v="13"/>
    <s v="Tematica Mercado"/>
    <s v="MERCADO_2023_GEIH"/>
    <s v="Bases de datos de la temática de mercado laboral"/>
    <x v="61"/>
    <n v="10"/>
    <s v="2017011000391 "/>
    <s v="MANIZALES"/>
    <s v="PEREIRA"/>
    <s v="Transporte"/>
    <s v="Urbano"/>
    <n v="1"/>
    <n v="1"/>
    <n v="0"/>
    <n v="622500"/>
    <d v="2023-01-01T00:00:00"/>
    <n v="1"/>
    <n v="622500"/>
    <n v="622500"/>
    <n v="0"/>
    <s v="SI"/>
    <s v="NO"/>
    <n v="1023"/>
    <s v="Transporte urbano supervisores de campo rurales GEIH Vigencias"/>
    <s v="0"/>
  </r>
  <r>
    <s v="DRA"/>
    <s v="DRA_4829"/>
    <x v="13"/>
    <s v="Tematica Mercado"/>
    <s v="MERCADO_2023_GEIH"/>
    <s v="Bases de datos de la temática de mercado laboral"/>
    <x v="61"/>
    <n v="10"/>
    <s v="2017011000391 "/>
    <s v="MANIZALES"/>
    <s v="PEREIRA"/>
    <s v="Transporte"/>
    <s v="Urbano"/>
    <n v="1"/>
    <n v="1"/>
    <n v="0"/>
    <n v="847500"/>
    <d v="2023-01-01T00:00:00"/>
    <n v="1"/>
    <n v="847500"/>
    <n v="847500"/>
    <n v="0"/>
    <s v="SI"/>
    <s v="NO"/>
    <n v="0"/>
    <s v="Transporte urbano supervisores de campo rurales GEIH Vigencias"/>
    <s v="0"/>
  </r>
  <r>
    <s v="DRA"/>
    <s v="DRA_4830"/>
    <x v="13"/>
    <s v="Tematica Mercado"/>
    <s v="MERCADO_2023_GEIH"/>
    <s v="Bases de datos de la temática de mercado laboral"/>
    <x v="61"/>
    <n v="10"/>
    <s v="2017011000391 "/>
    <s v="MEDELLIN"/>
    <s v="MEDELLIN"/>
    <s v="Transporte"/>
    <s v="Urbano"/>
    <n v="1"/>
    <n v="1"/>
    <n v="0"/>
    <n v="397500"/>
    <d v="2023-01-01T00:00:00"/>
    <n v="1"/>
    <n v="397500"/>
    <n v="397500"/>
    <n v="0"/>
    <s v="SI"/>
    <s v="NO"/>
    <s v="5923;6023;7623;7723;7823;7923;8023;6123;6223;6323;6423;6523;6623;6723;6823;6923;7023;7123;7223;7323;7423;7523;8123;8223;8323;8423;9123;8523;8623;8723;9223;8823;8923;9023;9323"/>
    <s v="Transporte urbano supervisores de campo rurales GEIH Vigencias"/>
    <s v="0"/>
  </r>
  <r>
    <s v="DRA"/>
    <s v="DRA_4831"/>
    <x v="13"/>
    <s v="Tematica Mercado"/>
    <s v="MERCADO_2023_GEIH"/>
    <s v="Bases de datos de la temática de mercado laboral"/>
    <x v="61"/>
    <n v="10"/>
    <s v="2017011000391 "/>
    <s v="MEDELLIN"/>
    <s v="MEDELLIN"/>
    <s v="Transporte"/>
    <s v="Urbano"/>
    <n v="1"/>
    <n v="1"/>
    <n v="0"/>
    <n v="435000"/>
    <d v="2023-01-01T00:00:00"/>
    <n v="1"/>
    <n v="435000"/>
    <n v="435000"/>
    <n v="0"/>
    <s v="SI"/>
    <s v="NO"/>
    <s v="5923;6023;7623;7723;7823;7923;8023;6123;6223;6323;6423;6523;6623;6723;6823;6923;7023;7123;7223;7323;7423;7523;8123;8223;8323;8423;9123;8523;8623;8723;9223;8823;8923;9023;9323"/>
    <s v="Transporte urbano supervisores de campo rurales GEIH Vigencias"/>
    <s v="0"/>
  </r>
  <r>
    <s v="DRA"/>
    <s v="DRA_4832"/>
    <x v="13"/>
    <s v="Tematica Mercado"/>
    <s v="MERCADO_2023_GEIH"/>
    <s v="Bases de datos de la temática de mercado laboral"/>
    <x v="61"/>
    <n v="10"/>
    <s v="2017011000391 "/>
    <s v="MEDELLIN"/>
    <s v="MEDELLIN"/>
    <s v="Transporte"/>
    <s v="Urbano"/>
    <n v="1"/>
    <n v="1"/>
    <n v="0"/>
    <n v="1980000"/>
    <d v="2023-01-01T00:00:00"/>
    <n v="1"/>
    <n v="1980000"/>
    <n v="1980000"/>
    <n v="0"/>
    <s v="SI"/>
    <s v="NO"/>
    <s v="5923;6023;7623;7723;7823;7923;8023;6123;6223;6323;6423;6523;6623;6723;6823;6923;7023;7123;7223;7323;7423;7523;8123;8223;8323;8423;9123;8523;8623;8723;9223;8823;8923;9023;9323"/>
    <s v="Transporte urbano supervisores de campo rurales GEIH Vigencias"/>
    <s v="0"/>
  </r>
  <r>
    <s v="DRA"/>
    <s v="DRA_4833"/>
    <x v="13"/>
    <s v="Tematica Mercado"/>
    <s v="MERCADO_2023_GEIH"/>
    <s v="Bases de datos de la temática de mercado laboral"/>
    <x v="61"/>
    <n v="10"/>
    <s v="2017011000391 "/>
    <s v="MEDELLIN"/>
    <s v="MONTERIA"/>
    <s v="Transporte"/>
    <s v="Urbano"/>
    <n v="1"/>
    <n v="1"/>
    <n v="0"/>
    <n v="997500"/>
    <d v="2023-01-01T00:00:00"/>
    <n v="1"/>
    <n v="997500"/>
    <n v="997500"/>
    <n v="0"/>
    <s v="SI"/>
    <s v="NO"/>
    <s v="3923;4723;4823;4023;4123;4223;4323;4423;4523;4623;4923;5023;5123;5523;5223;5323;5423;5623"/>
    <s v="Transporte urbano supervisores de campo rurales GEIH Vigencias"/>
    <s v="0"/>
  </r>
  <r>
    <s v="DRA"/>
    <s v="DRA_4834"/>
    <x v="13"/>
    <s v="Tematica Mercado"/>
    <s v="MERCADO_2023_GEIH"/>
    <s v="Bases de datos de la temática de mercado laboral"/>
    <x v="61"/>
    <n v="10"/>
    <s v="2017011000391 "/>
    <s v="MEDELLIN"/>
    <s v="MONTERIA"/>
    <s v="Transporte"/>
    <s v="Urbano"/>
    <n v="1"/>
    <n v="1"/>
    <n v="0"/>
    <n v="847500"/>
    <d v="2023-01-01T00:00:00"/>
    <n v="1"/>
    <n v="847500"/>
    <n v="847500"/>
    <n v="0"/>
    <s v="SI"/>
    <s v="NO"/>
    <s v="3923;4723;4823;4023;4123;4223;4323;4423;4523;4623;4923;5023;5123;5523;5223;5323;5423;5623"/>
    <s v="Transporte urbano supervisores de campo rurales GEIH Vigencias"/>
    <s v="0"/>
  </r>
  <r>
    <s v="DRA"/>
    <s v="DRA_4835"/>
    <x v="13"/>
    <s v="Tematica Mercado"/>
    <s v="MERCADO_2023_GEIH"/>
    <s v="Bases de datos de la temática de mercado laboral"/>
    <x v="61"/>
    <n v="10"/>
    <s v="2017011000391 "/>
    <s v="MEDELLIN"/>
    <s v="QUIBDO"/>
    <s v="Transporte"/>
    <s v="Urbano"/>
    <n v="1"/>
    <n v="1"/>
    <n v="0"/>
    <n v="847500"/>
    <d v="2023-01-01T00:00:00"/>
    <n v="1"/>
    <n v="847500"/>
    <n v="847500"/>
    <n v="0"/>
    <s v="SI"/>
    <s v="NO"/>
    <s v="2023;2923;3023;3123;2123;2223;2323;2423;2523;2623;2723;2823;3223;3323;3423;3723;3523;3623;3823"/>
    <s v="Transporte urbano supervisores de campo rurales GEIH Vigencias"/>
    <s v="0"/>
  </r>
  <r>
    <s v="DRA"/>
    <s v="DRA_4836"/>
    <x v="13"/>
    <s v="Tematica Mercado"/>
    <s v="MERCADO_2023_GEIH"/>
    <s v="Bases de datos de la temática de mercado laboral"/>
    <x v="61"/>
    <n v="10"/>
    <s v="2017011000391 "/>
    <s v="MEDELLIN"/>
    <s v="QUIBDO"/>
    <s v="Transporte"/>
    <s v="Urbano"/>
    <n v="1"/>
    <n v="1"/>
    <n v="0"/>
    <n v="1147500"/>
    <d v="2023-01-01T00:00:00"/>
    <n v="1"/>
    <n v="1147500"/>
    <n v="1147500"/>
    <n v="0"/>
    <s v="SI"/>
    <s v="NO"/>
    <s v="2023;2923;3023;3123;2123;2223;2323;2423;2523;2623;2723;2823;3223;3323;3423;3723;3523;3623;3823"/>
    <s v="Transporte urbano supervisores de campo rurales GEIH Vigencias"/>
    <s v="0"/>
  </r>
  <r>
    <s v="DRA"/>
    <s v="DRA_4837"/>
    <x v="13"/>
    <s v="Tematica Mercado"/>
    <s v="MERCADO_2023_GEIH"/>
    <s v="Bases de datos de la temática de mercado laboral"/>
    <x v="61"/>
    <n v="10"/>
    <s v="2017011000391 "/>
    <s v="BARRANQUILLA"/>
    <s v="BARRANQUILLA"/>
    <s v="Transporte"/>
    <s v="Otros"/>
    <n v="1"/>
    <n v="1"/>
    <n v="0"/>
    <n v="7500000"/>
    <d v="2023-01-01T00:00:00"/>
    <n v="1"/>
    <n v="7500000"/>
    <n v="7500000"/>
    <n v="0"/>
    <s v="SI"/>
    <s v="NO"/>
    <s v="15923;16023;19023;19623;19723;19823;27423;27523;27623;27723;27923;31023"/>
    <s v="Otros transportes supervisores de campo rurales GEIH Vigencias"/>
    <s v="0"/>
  </r>
  <r>
    <s v="DRA"/>
    <s v="DRA_4838"/>
    <x v="13"/>
    <s v="Tematica Mercado"/>
    <s v="MERCADO_2023_GEIH"/>
    <s v="Bases de datos de la temática de mercado laboral"/>
    <x v="61"/>
    <n v="10"/>
    <s v="2017011000391 "/>
    <s v="BARRANQUILLA"/>
    <s v="BARRANQUILLA"/>
    <s v="Transporte"/>
    <s v="Otros"/>
    <n v="1"/>
    <n v="1"/>
    <n v="0"/>
    <n v="9000000"/>
    <d v="2023-01-01T00:00:00"/>
    <n v="1"/>
    <n v="9000000"/>
    <n v="9000000"/>
    <n v="0"/>
    <s v="SI"/>
    <s v="NO"/>
    <s v="15923;16023;19023;19623;19723;19823;27423;27523;27623;27723;27923;31023"/>
    <s v="Otros transportes supervisores de campo rurales GEIH Vigencias"/>
    <s v="0"/>
  </r>
  <r>
    <s v="DRA"/>
    <s v="DRA_4839"/>
    <x v="13"/>
    <s v="Tematica Mercado"/>
    <s v="MERCADO_2023_GEIH"/>
    <s v="Bases de datos de la temática de mercado laboral"/>
    <x v="61"/>
    <n v="10"/>
    <s v="2017011000391 "/>
    <s v="BARRANQUILLA"/>
    <s v="CARTAGENA"/>
    <s v="Transporte"/>
    <s v="Otros"/>
    <n v="1"/>
    <n v="1"/>
    <n v="0"/>
    <n v="9000000"/>
    <d v="2023-01-01T00:00:00"/>
    <n v="1"/>
    <n v="9000000"/>
    <n v="9000000"/>
    <n v="0"/>
    <s v="SI"/>
    <s v="NO"/>
    <s v="15923;16023;19023;19623;19723;19823;27423;27523;27623;27723;27923;31023"/>
    <s v="Otros transportes supervisores de campo rurales GEIH Vigencias"/>
    <s v="0"/>
  </r>
  <r>
    <s v="DRA"/>
    <s v="DRA_4840"/>
    <x v="13"/>
    <s v="Tematica Mercado"/>
    <s v="MERCADO_2023_GEIH"/>
    <s v="Bases de datos de la temática de mercado laboral"/>
    <x v="61"/>
    <n v="10"/>
    <s v="2017011000391 "/>
    <s v="BARRANQUILLA"/>
    <s v="CARTAGENA"/>
    <s v="Transporte"/>
    <s v="Otros"/>
    <n v="1"/>
    <n v="1"/>
    <n v="0"/>
    <n v="7500000"/>
    <d v="2023-01-01T00:00:00"/>
    <n v="1"/>
    <n v="7500000"/>
    <n v="7500000"/>
    <n v="0"/>
    <s v="SI"/>
    <s v="NO"/>
    <s v="15923;16023;19023;19623;19723;19823;27423;27523;27623;27723;27923;31023"/>
    <s v="Otros transportes supervisores de campo rurales GEIH Vigencias"/>
    <s v="0"/>
  </r>
  <r>
    <s v="DRA"/>
    <s v="DRA_4841"/>
    <x v="13"/>
    <s v="Tematica Mercado"/>
    <s v="MERCADO_2023_GEIH"/>
    <s v="Bases de datos de la temática de mercado laboral"/>
    <x v="61"/>
    <n v="10"/>
    <s v="2017011000391 "/>
    <s v="BARRANQUILLA"/>
    <s v="RIOHACHA"/>
    <s v="Transporte"/>
    <s v="Otros"/>
    <n v="1"/>
    <n v="1"/>
    <n v="0"/>
    <n v="9000000"/>
    <d v="2023-01-01T00:00:00"/>
    <n v="1"/>
    <n v="9000000"/>
    <n v="9000000"/>
    <n v="0"/>
    <s v="SI"/>
    <s v="NO"/>
    <s v="15923;16023;19023;19623;19723;19823;27423;27523;27623;27723;27923;31023"/>
    <s v="Otros transportes supervisores de campo rurales GEIH Vigencias"/>
    <s v="0"/>
  </r>
  <r>
    <s v="DRA"/>
    <s v="DRA_4842"/>
    <x v="13"/>
    <s v="Tematica Mercado"/>
    <s v="MERCADO_2023_GEIH"/>
    <s v="Bases de datos de la temática de mercado laboral"/>
    <x v="61"/>
    <n v="10"/>
    <s v="2017011000391 "/>
    <s v="BARRANQUILLA"/>
    <s v="RIOHACHA"/>
    <s v="Transporte"/>
    <s v="Otros"/>
    <n v="1"/>
    <n v="1"/>
    <n v="0"/>
    <n v="7500000"/>
    <d v="2023-01-01T00:00:00"/>
    <n v="1"/>
    <n v="7500000"/>
    <n v="7500000"/>
    <n v="0"/>
    <s v="SI"/>
    <s v="NO"/>
    <s v="15923;16023;19023;19623;19723;19823;27423;27523;27623;27723;27923;31023"/>
    <s v="Otros transportes supervisores de campo rurales GEIH Vigencias"/>
    <s v="0"/>
  </r>
  <r>
    <s v="DRA"/>
    <s v="DRA_4843"/>
    <x v="13"/>
    <s v="Tematica Mercado"/>
    <s v="MERCADO_2023_GEIH"/>
    <s v="Bases de datos de la temática de mercado laboral"/>
    <x v="61"/>
    <n v="10"/>
    <s v="2017011000391 "/>
    <s v="BARRANQUILLA"/>
    <s v="SANTA MARTA"/>
    <s v="Transporte"/>
    <s v="Otros"/>
    <n v="1"/>
    <n v="1"/>
    <n v="0"/>
    <n v="7500000"/>
    <d v="2023-01-01T00:00:00"/>
    <n v="1"/>
    <n v="7500000"/>
    <n v="7500000"/>
    <n v="0"/>
    <s v="SI"/>
    <s v="NO"/>
    <s v="15923;16023;19023;19623;19723;19823;27423;27523;27623;27723;27923;31023"/>
    <s v="Otros transportes supervisores de campo rurales GEIH Vigencias"/>
    <s v="0"/>
  </r>
  <r>
    <s v="DRA"/>
    <s v="DRA_4844"/>
    <x v="13"/>
    <s v="Tematica Mercado"/>
    <s v="MERCADO_2023_GEIH"/>
    <s v="Bases de datos de la temática de mercado laboral"/>
    <x v="61"/>
    <n v="10"/>
    <s v="2017011000391 "/>
    <s v="BARRANQUILLA"/>
    <s v="SANTA MARTA"/>
    <s v="Transporte"/>
    <s v="Otros"/>
    <n v="1"/>
    <n v="1"/>
    <n v="0"/>
    <n v="9000000"/>
    <d v="2023-01-01T00:00:00"/>
    <n v="1"/>
    <n v="9000000"/>
    <n v="9000000"/>
    <n v="0"/>
    <s v="SI"/>
    <s v="NO"/>
    <s v="15923;16023;19023;19623;19723;19823;27423;27523;27623;27723;27923;31023"/>
    <s v="Otros transportes supervisores de campo rurales GEIH Vigencias"/>
    <s v="0"/>
  </r>
  <r>
    <s v="DRA"/>
    <s v="DRA_4845"/>
    <x v="13"/>
    <s v="Tematica Mercado"/>
    <s v="MERCADO_2023_GEIH"/>
    <s v="Bases de datos de la temática de mercado laboral"/>
    <x v="61"/>
    <n v="10"/>
    <s v="2017011000391 "/>
    <s v="BARRANQUILLA"/>
    <s v="SINCELEJO"/>
    <s v="Transporte"/>
    <s v="Otros"/>
    <n v="1"/>
    <n v="1"/>
    <n v="0"/>
    <n v="6750000"/>
    <d v="2023-01-01T00:00:00"/>
    <n v="1"/>
    <n v="6750000"/>
    <n v="6750000"/>
    <n v="0"/>
    <s v="SI"/>
    <s v="NO"/>
    <s v="15923;16023;19023;19623;19723;19823;27423;27523;27623;27723;27923;31023"/>
    <s v="Otros transportes supervisores de campo rurales GEIH Vigencias"/>
    <s v="0"/>
  </r>
  <r>
    <s v="DRA"/>
    <s v="DRA_4846"/>
    <x v="13"/>
    <s v="Tematica Mercado"/>
    <s v="MERCADO_2023_GEIH"/>
    <s v="Bases de datos de la temática de mercado laboral"/>
    <x v="61"/>
    <n v="10"/>
    <s v="2017011000391 "/>
    <s v="BARRANQUILLA"/>
    <s v="SINCELEJO"/>
    <s v="Transporte"/>
    <s v="Otros"/>
    <n v="1"/>
    <n v="1"/>
    <n v="0"/>
    <n v="7500000"/>
    <d v="2023-01-01T00:00:00"/>
    <n v="1"/>
    <n v="7500000"/>
    <n v="7500000"/>
    <n v="0"/>
    <s v="SI"/>
    <s v="NO"/>
    <s v="15923;16023;19023;19623;19723;19823;27423;27523;27623;27723;27923;31023"/>
    <s v="Otros transportes supervisores de campo rurales GEIH Vigencias"/>
    <s v="0"/>
  </r>
  <r>
    <s v="DRA"/>
    <s v="DRA_4847"/>
    <x v="13"/>
    <s v="Tematica Mercado"/>
    <s v="MERCADO_2023_GEIH"/>
    <s v="Bases de datos de la temática de mercado laboral"/>
    <x v="61"/>
    <n v="10"/>
    <s v="2017011000391 "/>
    <s v="BARRANQUILLA"/>
    <s v="VALLEDUPAR"/>
    <s v="Transporte"/>
    <s v="Otros"/>
    <n v="1"/>
    <n v="1"/>
    <n v="0"/>
    <n v="7500000"/>
    <d v="2023-01-01T00:00:00"/>
    <n v="1"/>
    <n v="7500000"/>
    <n v="7500000"/>
    <n v="0"/>
    <s v="SI"/>
    <s v="NO"/>
    <s v="15923;16023;19023;19623;19723;19823;27423;27523;27623;27723;27923;31023"/>
    <s v="Otros transportes supervisores de campo rurales GEIH Vigencias"/>
    <s v="0"/>
  </r>
  <r>
    <s v="DRA"/>
    <s v="DRA_4848"/>
    <x v="13"/>
    <s v="Tematica Mercado"/>
    <s v="MERCADO_2023_GEIH"/>
    <s v="Bases de datos de la temática de mercado laboral"/>
    <x v="61"/>
    <n v="10"/>
    <s v="2017011000391 "/>
    <s v="BARRANQUILLA"/>
    <s v="VALLEDUPAR"/>
    <s v="Transporte"/>
    <s v="Otros"/>
    <n v="1"/>
    <n v="1"/>
    <n v="0"/>
    <n v="7875000"/>
    <d v="2023-01-01T00:00:00"/>
    <n v="1"/>
    <n v="7875000"/>
    <n v="7875000"/>
    <n v="0"/>
    <s v="SI"/>
    <s v="NO"/>
    <s v="15923;16023;19023;19623;19723;19823;27423;27523;27623;27723;27923;31023"/>
    <s v="Otros transportes supervisores de campo rurales GEIH Vigencias"/>
    <s v="0"/>
  </r>
  <r>
    <s v="DRA"/>
    <s v="DRA_4849"/>
    <x v="13"/>
    <s v="Tematica Mercado"/>
    <s v="MERCADO_2023_GEIH"/>
    <s v="Bases de datos de la temática de mercado laboral"/>
    <x v="61"/>
    <n v="10"/>
    <s v="2017011000391 "/>
    <s v="BOGOTA"/>
    <s v="BOGOTA"/>
    <s v="Transporte"/>
    <s v="Otros"/>
    <n v="1"/>
    <n v="1"/>
    <n v="0"/>
    <n v="6000000"/>
    <d v="2023-01-01T00:00:00"/>
    <n v="1"/>
    <n v="6000000"/>
    <n v="6000000"/>
    <n v="0"/>
    <s v="SI"/>
    <s v="NO"/>
    <s v="17223;17623;19923;20823;21223;27623;37423;41923;43023;43223;44023;44823;45723;46523;47323"/>
    <s v="Otros transportes supervisores de campo rurales GEIH Vigencias"/>
    <s v="0"/>
  </r>
  <r>
    <s v="DRA"/>
    <s v="DRA_4850"/>
    <x v="13"/>
    <s v="Tematica Mercado"/>
    <s v="MERCADO_2023_GEIH"/>
    <s v="Bases de datos de la temática de mercado laboral"/>
    <x v="61"/>
    <n v="10"/>
    <s v="2017011000391 "/>
    <s v="BOGOTA"/>
    <s v="BOGOTA"/>
    <s v="Transporte"/>
    <s v="Otros"/>
    <n v="1"/>
    <n v="1"/>
    <n v="0"/>
    <n v="6750000"/>
    <d v="2023-01-01T00:00:00"/>
    <n v="1"/>
    <n v="6750000"/>
    <n v="6750000"/>
    <n v="0"/>
    <s v="SI"/>
    <s v="NO"/>
    <s v="17223;17623;19923;20823;21223;27623;37423;41923;43023;43223;44023;44823;45723;46523;47323"/>
    <s v="Otros transportes supervisores de campo rurales GEIH Vigencias"/>
    <s v="0"/>
  </r>
  <r>
    <s v="DRA"/>
    <s v="DRA_4851"/>
    <x v="13"/>
    <s v="Tematica Mercado"/>
    <s v="MERCADO_2023_GEIH"/>
    <s v="Bases de datos de la temática de mercado laboral"/>
    <x v="61"/>
    <n v="10"/>
    <s v="2017011000391 "/>
    <s v="BOGOTA"/>
    <s v="FLORENCIA"/>
    <s v="Transporte"/>
    <s v="Otros"/>
    <n v="1"/>
    <n v="1"/>
    <n v="0"/>
    <n v="5625000"/>
    <d v="2023-01-01T00:00:00"/>
    <n v="1"/>
    <n v="5625000"/>
    <n v="5625000"/>
    <n v="0"/>
    <s v="SI"/>
    <s v="NO"/>
    <s v="17223;17623;19923;20823;21223;27623;37423;41923;43023;43223;44023;44823;45723;46523;47323"/>
    <s v="Otros transportes supervisores de campo rurales GEIH Vigencias"/>
    <s v="0"/>
  </r>
  <r>
    <s v="DRA"/>
    <s v="DRA_4852"/>
    <x v="13"/>
    <s v="Tematica Mercado"/>
    <s v="MERCADO_2023_GEIH"/>
    <s v="Bases de datos de la temática de mercado laboral"/>
    <x v="61"/>
    <n v="10"/>
    <s v="2017011000391 "/>
    <s v="BOGOTA"/>
    <s v="FLORENCIA"/>
    <s v="Transporte"/>
    <s v="Otros"/>
    <n v="1"/>
    <n v="1"/>
    <n v="0"/>
    <n v="9000000"/>
    <d v="2023-01-01T00:00:00"/>
    <n v="1"/>
    <n v="9000000"/>
    <n v="9000000"/>
    <n v="0"/>
    <s v="SI"/>
    <s v="NO"/>
    <s v="17223;17623;19923;20823;21223;27623;37423;41923;43023;43223;44023;44823;45723;46523;47323"/>
    <s v="Otros transportes supervisores de campo rurales GEIH Vigencias"/>
    <s v="0"/>
  </r>
  <r>
    <s v="DRA"/>
    <s v="DRA_4853"/>
    <x v="13"/>
    <s v="Tematica Mercado"/>
    <s v="MERCADO_2023_GEIH"/>
    <s v="Bases de datos de la temática de mercado laboral"/>
    <x v="61"/>
    <n v="10"/>
    <s v="2017011000391 "/>
    <s v="BOGOTA"/>
    <s v="NEIVA"/>
    <s v="Transporte"/>
    <s v="Otros"/>
    <n v="1"/>
    <n v="1"/>
    <n v="0"/>
    <n v="10500000"/>
    <d v="2023-01-01T00:00:00"/>
    <n v="1"/>
    <n v="10500000"/>
    <n v="10500000"/>
    <n v="0"/>
    <s v="SI"/>
    <s v="NO"/>
    <s v="17223;17623;19923;20823;21223;27623;37423;41923;43023;43223;44023;44823;45723;46523;47323"/>
    <s v="Otros transportes supervisores de campo rurales GEIH Vigencias"/>
    <s v="0"/>
  </r>
  <r>
    <s v="DRA"/>
    <s v="DRA_4854"/>
    <x v="13"/>
    <s v="Tematica Mercado"/>
    <s v="MERCADO_2023_GEIH"/>
    <s v="Bases de datos de la temática de mercado laboral"/>
    <x v="61"/>
    <n v="10"/>
    <s v="2017011000391 "/>
    <s v="BOGOTA"/>
    <s v="NEIVA"/>
    <s v="Transporte"/>
    <s v="Otros"/>
    <n v="1"/>
    <n v="1"/>
    <n v="0"/>
    <n v="5625000"/>
    <d v="2023-01-01T00:00:00"/>
    <n v="1"/>
    <n v="5625000"/>
    <n v="5625000"/>
    <n v="0"/>
    <s v="SI"/>
    <s v="NO"/>
    <s v="17223;17623;19923;20823;21223;27623;37423;41923;43023;43223;44023;44823;45723;46523;47323"/>
    <s v="Otros transportes supervisores de campo rurales GEIH Vigencias"/>
    <s v="0"/>
  </r>
  <r>
    <s v="DRA"/>
    <s v="DRA_4855"/>
    <x v="13"/>
    <s v="Tematica Mercado"/>
    <s v="MERCADO_2023_GEIH"/>
    <s v="Bases de datos de la temática de mercado laboral"/>
    <x v="61"/>
    <n v="10"/>
    <s v="2017011000391 "/>
    <s v="BOGOTA"/>
    <s v="TUNJA"/>
    <s v="Transporte"/>
    <s v="Otros"/>
    <n v="1"/>
    <n v="1"/>
    <n v="0"/>
    <n v="4500000"/>
    <d v="2023-01-01T00:00:00"/>
    <n v="1"/>
    <n v="4500000"/>
    <n v="4500000"/>
    <n v="0"/>
    <s v="SI"/>
    <s v="NO"/>
    <s v="17223;17623;19923;20823;21223;27623;37423;41923;43023;43223;44023;44823;45723;46523;47323"/>
    <s v="Otros transportes supervisores de campo rurales GEIH Vigencias"/>
    <s v="0"/>
  </r>
  <r>
    <s v="DRA"/>
    <s v="DRA_4856"/>
    <x v="13"/>
    <s v="Tematica Mercado"/>
    <s v="MERCADO_2023_GEIH"/>
    <s v="Bases de datos de la temática de mercado laboral"/>
    <x v="61"/>
    <n v="10"/>
    <s v="2017011000391 "/>
    <s v="BOGOTA"/>
    <s v="TUNJA"/>
    <s v="Transporte"/>
    <s v="Otros"/>
    <n v="1"/>
    <n v="1"/>
    <n v="0"/>
    <n v="5250000"/>
    <d v="2023-01-01T00:00:00"/>
    <n v="1"/>
    <n v="5250000"/>
    <n v="5250000"/>
    <n v="0"/>
    <s v="SI"/>
    <s v="NO"/>
    <s v="17223;17623;19923;20823;21223;27623;37423;41923;43023;43223;44023;44823;45723;46523;47323"/>
    <s v="Otros transportes supervisores de campo rurales GEIH Vigencias"/>
    <s v="0"/>
  </r>
  <r>
    <s v="DRA"/>
    <s v="DRA_4857"/>
    <x v="13"/>
    <s v="Tematica Mercado"/>
    <s v="MERCADO_2023_GEIH"/>
    <s v="Bases de datos de la temática de mercado laboral"/>
    <x v="61"/>
    <n v="10"/>
    <s v="2017011000391 "/>
    <s v="BOGOTA"/>
    <s v="VILLAVICENCIO"/>
    <s v="Transporte"/>
    <s v="Otros"/>
    <n v="1"/>
    <n v="1"/>
    <n v="0"/>
    <n v="15750000"/>
    <d v="2023-01-01T00:00:00"/>
    <n v="1"/>
    <n v="15750000"/>
    <n v="15750000"/>
    <n v="0"/>
    <s v="SI"/>
    <s v="NO"/>
    <s v="15723;15923;17123;21023;24123;22023;28423;35623;24323;24523;31923;32123"/>
    <s v="Otros transportes supervisores de campo rurales GEIH Vigencias"/>
    <s v="0"/>
  </r>
  <r>
    <s v="DRA"/>
    <s v="DRA_4858"/>
    <x v="13"/>
    <s v="Tematica Mercado"/>
    <s v="MERCADO_2023_GEIH"/>
    <s v="Bases de datos de la temática de mercado laboral"/>
    <x v="61"/>
    <n v="10"/>
    <s v="2017011000391 "/>
    <s v="BUCARAMANGA"/>
    <s v="BUCARAMANGA"/>
    <s v="Transporte"/>
    <s v="Otros"/>
    <n v="1"/>
    <n v="1"/>
    <n v="0"/>
    <n v="7012500"/>
    <d v="2023-01-01T00:00:00"/>
    <n v="1"/>
    <n v="7012500"/>
    <n v="7012500"/>
    <n v="0"/>
    <s v="SI"/>
    <s v="NO"/>
    <n v="2723"/>
    <s v="Otros transportes supervisores de campo rurales GEIH Vigencias"/>
    <s v="0"/>
  </r>
  <r>
    <s v="DRA"/>
    <s v="DRA_4859"/>
    <x v="13"/>
    <s v="Tematica Mercado"/>
    <s v="MERCADO_2023_GEIH"/>
    <s v="Bases de datos de la temática de mercado laboral"/>
    <x v="61"/>
    <n v="10"/>
    <s v="2017011000391 "/>
    <s v="BUCARAMANGA"/>
    <s v="BUCARAMANGA"/>
    <s v="Transporte"/>
    <s v="Otros"/>
    <n v="1"/>
    <n v="1"/>
    <n v="0"/>
    <n v="6450000"/>
    <d v="2023-01-01T00:00:00"/>
    <n v="1"/>
    <n v="6450000"/>
    <n v="6450000"/>
    <n v="0"/>
    <s v="SI"/>
    <s v="NO"/>
    <n v="623"/>
    <s v="Otros transportes supervisores de campo rurales GEIH Vigencias"/>
    <s v="0"/>
  </r>
  <r>
    <s v="DRA"/>
    <s v="DRA_4860"/>
    <x v="13"/>
    <s v="Tematica Mercado"/>
    <s v="MERCADO_2023_GEIH"/>
    <s v="Bases de datos de la temática de mercado laboral"/>
    <x v="61"/>
    <n v="10"/>
    <s v="2017011000391 "/>
    <s v="BUCARAMANGA"/>
    <s v="CUCUTA"/>
    <s v="Transporte"/>
    <s v="Otros"/>
    <n v="1"/>
    <n v="1"/>
    <n v="0"/>
    <n v="6000000"/>
    <d v="2023-01-01T00:00:00"/>
    <n v="1"/>
    <n v="6000000"/>
    <n v="6000000"/>
    <n v="0"/>
    <s v="SI"/>
    <s v="NO"/>
    <s v="4323;5023"/>
    <s v="Otros transportes supervisores de campo rurales GEIH Vigencias"/>
    <s v="0"/>
  </r>
  <r>
    <s v="DRA"/>
    <s v="DRA_4861"/>
    <x v="13"/>
    <s v="Tematica Mercado"/>
    <s v="MERCADO_2023_GEIH"/>
    <s v="Bases de datos de la temática de mercado laboral"/>
    <x v="61"/>
    <n v="10"/>
    <s v="2017011000391 "/>
    <s v="BUCARAMANGA"/>
    <s v="CUCUTA"/>
    <s v="Transporte"/>
    <s v="Otros"/>
    <n v="1"/>
    <n v="1"/>
    <n v="0"/>
    <n v="5250000"/>
    <d v="2023-01-01T00:00:00"/>
    <n v="1"/>
    <n v="5250000"/>
    <n v="5250000"/>
    <n v="0"/>
    <s v="SI"/>
    <s v="NO"/>
    <s v="4323;5023"/>
    <s v="Otros transportes supervisores de campo rurales GEIH Vigencias"/>
    <s v="0"/>
  </r>
  <r>
    <s v="DRA"/>
    <s v="DRA_4862"/>
    <x v="13"/>
    <s v="Tematica Mercado"/>
    <s v="MERCADO_2023_GEIH"/>
    <s v="Bases de datos de la temática de mercado laboral"/>
    <x v="61"/>
    <n v="10"/>
    <s v="2017011000391 "/>
    <s v="CALI"/>
    <s v="CALI"/>
    <s v="Transporte"/>
    <s v="Otros"/>
    <n v="1"/>
    <n v="1"/>
    <n v="0"/>
    <n v="6750000"/>
    <d v="2023-01-01T00:00:00"/>
    <n v="1"/>
    <n v="6750000"/>
    <n v="6750000"/>
    <n v="0"/>
    <s v="SI"/>
    <s v="NO"/>
    <s v="623;1823;7623;8123;6223;6323"/>
    <s v="Otros transportes supervisores de campo rurales GEIH Vigencias"/>
    <s v="0"/>
  </r>
  <r>
    <s v="DRA"/>
    <s v="DRA_4863"/>
    <x v="13"/>
    <s v="Tematica Mercado"/>
    <s v="MERCADO_2023_GEIH"/>
    <s v="Bases de datos de la temática de mercado laboral"/>
    <x v="61"/>
    <n v="10"/>
    <s v="2017011000391 "/>
    <s v="CALI"/>
    <s v="CALI"/>
    <s v="Transporte"/>
    <s v="Otros"/>
    <n v="1"/>
    <n v="1"/>
    <n v="0"/>
    <n v="7500000"/>
    <d v="2023-01-01T00:00:00"/>
    <n v="1"/>
    <n v="7500000"/>
    <n v="7500000"/>
    <n v="0"/>
    <s v="SI"/>
    <s v="NO"/>
    <s v="623;1823;7623;8123;6223;6323"/>
    <s v="Otros transportes supervisores de campo rurales GEIH Vigencias"/>
    <s v="0"/>
  </r>
  <r>
    <s v="DRA"/>
    <s v="DRA_4864"/>
    <x v="13"/>
    <s v="Tematica Mercado"/>
    <s v="MERCADO_2023_GEIH"/>
    <s v="Bases de datos de la temática de mercado laboral"/>
    <x v="61"/>
    <n v="10"/>
    <s v="2017011000391 "/>
    <s v="CALI"/>
    <s v="PASTO"/>
    <s v="Transporte"/>
    <s v="Otros"/>
    <n v="1"/>
    <n v="1"/>
    <n v="0"/>
    <n v="4800000"/>
    <d v="2023-01-01T00:00:00"/>
    <n v="1"/>
    <n v="4800000"/>
    <n v="4800000"/>
    <n v="0"/>
    <s v="SI"/>
    <s v="NO"/>
    <s v="623;1823;7623;8123;6223;6323"/>
    <s v="Otros transportes supervisores de campo rurales GEIH Vigencias"/>
    <s v="0"/>
  </r>
  <r>
    <s v="DRA"/>
    <s v="DRA_4865"/>
    <x v="13"/>
    <s v="Tematica Mercado"/>
    <s v="MERCADO_2023_GEIH"/>
    <s v="Bases de datos de la temática de mercado laboral"/>
    <x v="61"/>
    <n v="10"/>
    <s v="2017011000391 "/>
    <s v="CALI"/>
    <s v="PASTO"/>
    <s v="Transporte"/>
    <s v="Otros"/>
    <n v="1"/>
    <n v="1"/>
    <n v="0"/>
    <n v="7125000"/>
    <d v="2023-01-01T00:00:00"/>
    <n v="1"/>
    <n v="7125000"/>
    <n v="7125000"/>
    <n v="0"/>
    <s v="SI"/>
    <s v="NO"/>
    <s v="623;1823;7623;8123;6223;6323"/>
    <s v="Otros transportes supervisores de campo rurales GEIH Vigencias"/>
    <s v="0"/>
  </r>
  <r>
    <s v="DRA"/>
    <s v="DRA_4866"/>
    <x v="13"/>
    <s v="Tematica Mercado"/>
    <s v="MERCADO_2023_GEIH"/>
    <s v="Bases de datos de la temática de mercado laboral"/>
    <x v="61"/>
    <n v="10"/>
    <s v="2017011000391 "/>
    <s v="CALI"/>
    <s v="POPAYAN"/>
    <s v="Transporte"/>
    <s v="Otros"/>
    <n v="1"/>
    <n v="1"/>
    <n v="0"/>
    <n v="3900000"/>
    <d v="2023-01-01T00:00:00"/>
    <n v="1"/>
    <n v="3900000"/>
    <n v="3900000"/>
    <n v="0"/>
    <s v="SI"/>
    <s v="NO"/>
    <s v="623;1823;7623;8123;6223;6323"/>
    <s v="Otros transportes supervisores de campo rurales GEIH Vigencias"/>
    <s v="0"/>
  </r>
  <r>
    <s v="DRA"/>
    <s v="DRA_4867"/>
    <x v="13"/>
    <s v="Tematica Mercado"/>
    <s v="MERCADO_2023_GEIH"/>
    <s v="Bases de datos de la temática de mercado laboral"/>
    <x v="61"/>
    <n v="10"/>
    <s v="2017011000391 "/>
    <s v="CALI"/>
    <s v="POPAYAN"/>
    <s v="Transporte"/>
    <s v="Otros"/>
    <n v="1"/>
    <n v="1"/>
    <n v="0"/>
    <n v="6375000"/>
    <d v="2023-01-01T00:00:00"/>
    <n v="1"/>
    <n v="6375000"/>
    <n v="6375000"/>
    <n v="0"/>
    <s v="SI"/>
    <s v="NO"/>
    <s v="623;1823;7623;8123;6223;6323"/>
    <s v="Otros transportes supervisores de campo rurales GEIH Vigencias"/>
    <s v="0"/>
  </r>
  <r>
    <s v="DRA"/>
    <s v="DRA_4868"/>
    <x v="13"/>
    <s v="Tematica Mercado"/>
    <s v="MERCADO_2023_GEIH"/>
    <s v="Bases de datos de la temática de mercado laboral"/>
    <x v="61"/>
    <n v="10"/>
    <s v="2017011000391 "/>
    <s v="MANIZALES"/>
    <s v="MANIZALES"/>
    <s v="Transporte"/>
    <s v="Otros"/>
    <n v="1"/>
    <n v="1"/>
    <n v="0"/>
    <n v="6300000"/>
    <d v="2023-01-01T00:00:00"/>
    <n v="1"/>
    <n v="6300000"/>
    <n v="6300000"/>
    <n v="0"/>
    <s v="SI"/>
    <s v="NO"/>
    <s v="4023;6323"/>
    <s v="Otros transportes supervisores de campo rurales GEIH Vigencias"/>
    <s v="0"/>
  </r>
  <r>
    <s v="DRA"/>
    <s v="DRA_4869"/>
    <x v="13"/>
    <s v="Tematica Mercado"/>
    <s v="MERCADO_2023_GEIH"/>
    <s v="Bases de datos de la temática de mercado laboral"/>
    <x v="61"/>
    <n v="10"/>
    <s v="2017011000391 "/>
    <s v="MANIZALES"/>
    <s v="MANIZALES"/>
    <s v="Transporte"/>
    <s v="Otros"/>
    <n v="1"/>
    <n v="1"/>
    <n v="0"/>
    <n v="5625000"/>
    <d v="2023-01-01T00:00:00"/>
    <n v="1"/>
    <n v="5625000"/>
    <n v="5625000"/>
    <n v="0"/>
    <s v="SI"/>
    <s v="NO"/>
    <s v="4023;6323"/>
    <s v="Otros transportes supervisores de campo rurales GEIH Vigencias"/>
    <s v="0"/>
  </r>
  <r>
    <s v="DRA"/>
    <s v="DRA_4870"/>
    <x v="13"/>
    <s v="Tematica Mercado"/>
    <s v="MERCADO_2023_GEIH"/>
    <s v="Bases de datos de la temática de mercado laboral"/>
    <x v="61"/>
    <n v="10"/>
    <s v="2017011000391 "/>
    <s v="MANIZALES"/>
    <s v="ARMENIA"/>
    <s v="Transporte"/>
    <s v="Otros"/>
    <n v="1"/>
    <n v="1"/>
    <n v="0"/>
    <n v="6750000"/>
    <d v="2023-01-01T00:00:00"/>
    <n v="1"/>
    <n v="6750000"/>
    <n v="6750000"/>
    <n v="0"/>
    <s v="SI"/>
    <s v="NO"/>
    <s v="6223;6423"/>
    <s v="Otros transportes supervisores de campo rurales GEIH Vigencias"/>
    <s v="0"/>
  </r>
  <r>
    <s v="DRA"/>
    <s v="DRA_4871"/>
    <x v="13"/>
    <s v="Tematica Mercado"/>
    <s v="MERCADO_2023_GEIH"/>
    <s v="Bases de datos de la temática de mercado laboral"/>
    <x v="61"/>
    <n v="10"/>
    <s v="2017011000391 "/>
    <s v="MANIZALES"/>
    <s v="ARMENIA"/>
    <s v="Transporte"/>
    <s v="Otros"/>
    <n v="1"/>
    <n v="1"/>
    <n v="0"/>
    <n v="5625000"/>
    <d v="2023-01-01T00:00:00"/>
    <n v="1"/>
    <n v="5625000"/>
    <n v="5625000"/>
    <n v="0"/>
    <s v="SI"/>
    <s v="NO"/>
    <s v="6223;6423"/>
    <s v="Otros transportes supervisores de campo rurales GEIH Vigencias"/>
    <s v="0"/>
  </r>
  <r>
    <s v="DRA"/>
    <s v="DRA_4872"/>
    <x v="13"/>
    <s v="Tematica Mercado"/>
    <s v="MERCADO_2023_GEIH"/>
    <s v="Bases de datos de la temática de mercado laboral"/>
    <x v="61"/>
    <n v="10"/>
    <s v="2017011000391 "/>
    <s v="MANIZALES"/>
    <s v="IBAGUE"/>
    <s v="Transporte"/>
    <s v="Otros"/>
    <n v="1"/>
    <n v="1"/>
    <n v="0"/>
    <n v="6000000"/>
    <d v="2023-01-01T00:00:00"/>
    <n v="1"/>
    <n v="6000000"/>
    <n v="6000000"/>
    <n v="0"/>
    <s v="SI"/>
    <s v="NO"/>
    <n v="723"/>
    <s v="Otros transportes supervisores de campo rurales GEIH Vigencias"/>
    <s v="0"/>
  </r>
  <r>
    <s v="DRA"/>
    <s v="DRA_4873"/>
    <x v="13"/>
    <s v="Tematica Mercado"/>
    <s v="MERCADO_2023_GEIH"/>
    <s v="Bases de datos de la temática de mercado laboral"/>
    <x v="61"/>
    <n v="10"/>
    <s v="2017011000391 "/>
    <s v="MANIZALES"/>
    <s v="IBAGUE"/>
    <s v="Transporte"/>
    <s v="Otros"/>
    <n v="1"/>
    <n v="1"/>
    <n v="0"/>
    <n v="6750000"/>
    <d v="2023-01-01T00:00:00"/>
    <n v="1"/>
    <n v="6750000"/>
    <n v="6750000"/>
    <n v="0"/>
    <s v="SI"/>
    <s v="NO"/>
    <n v="1123"/>
    <s v="Otros transportes supervisores de campo rurales GEIH Vigencias"/>
    <s v="0"/>
  </r>
  <r>
    <s v="DRA"/>
    <s v="DRA_4874"/>
    <x v="13"/>
    <s v="Tematica Mercado"/>
    <s v="MERCADO_2023_GEIH"/>
    <s v="Bases de datos de la temática de mercado laboral"/>
    <x v="61"/>
    <n v="10"/>
    <s v="2017011000391 "/>
    <s v="MANIZALES"/>
    <s v="PEREIRA"/>
    <s v="Transporte"/>
    <s v="Otros"/>
    <n v="1"/>
    <n v="1"/>
    <n v="0"/>
    <n v="6750000"/>
    <d v="2023-01-01T00:00:00"/>
    <n v="1"/>
    <n v="6750000"/>
    <n v="6750000"/>
    <n v="0"/>
    <s v="SI"/>
    <s v="NO"/>
    <n v="1023"/>
    <s v="Otros transportes supervisores de campo rurales GEIH Vigencias"/>
    <s v="0"/>
  </r>
  <r>
    <s v="DRA"/>
    <s v="DRA_4875"/>
    <x v="13"/>
    <s v="Tematica Mercado"/>
    <s v="MERCADO_2023_GEIH"/>
    <s v="Bases de datos de la temática de mercado laboral"/>
    <x v="61"/>
    <n v="10"/>
    <s v="2017011000391 "/>
    <s v="MANIZALES"/>
    <s v="PEREIRA"/>
    <s v="Transporte"/>
    <s v="Otros"/>
    <n v="1"/>
    <n v="1"/>
    <n v="0"/>
    <n v="5625000"/>
    <d v="2023-01-01T00:00:00"/>
    <n v="1"/>
    <n v="5625000"/>
    <n v="5625000"/>
    <n v="0"/>
    <s v="SI"/>
    <s v="NO"/>
    <n v="0"/>
    <s v="Otros transportes supervisores de campo rurales GEIH Vigencias"/>
    <s v="0"/>
  </r>
  <r>
    <s v="DRA"/>
    <s v="DRA_4876"/>
    <x v="13"/>
    <s v="Tematica Mercado"/>
    <s v="MERCADO_2023_GEIH"/>
    <s v="Bases de datos de la temática de mercado laboral"/>
    <x v="61"/>
    <n v="10"/>
    <s v="2017011000391 "/>
    <s v="MEDELLIN"/>
    <s v="MEDELLIN"/>
    <s v="Transporte"/>
    <s v="Otros"/>
    <n v="1"/>
    <n v="1"/>
    <n v="0"/>
    <n v="6300000"/>
    <d v="2023-01-01T00:00:00"/>
    <n v="1"/>
    <n v="6300000"/>
    <n v="6300000"/>
    <n v="0"/>
    <s v="SI"/>
    <s v="NO"/>
    <s v="5923;6023;7623;7723;7823;7923;8023;6123;6223;6323;6423;6523;6623;6723;6823;6923;7023;7123;7223;7323;7423;7523;8123;8223;8323;8423;9123;8523;8623;8723;9223;8823;8923;9023;9323"/>
    <s v="Otros transportes supervisores de campo rurales GEIH Vigencias"/>
    <s v="0"/>
  </r>
  <r>
    <s v="DRA"/>
    <s v="DRA_4877"/>
    <x v="13"/>
    <s v="Tematica Mercado"/>
    <s v="MERCADO_2023_GEIH"/>
    <s v="Bases de datos de la temática de mercado laboral"/>
    <x v="61"/>
    <n v="10"/>
    <s v="2017011000391 "/>
    <s v="MEDELLIN"/>
    <s v="MEDELLIN"/>
    <s v="Transporte"/>
    <s v="Otros"/>
    <n v="1"/>
    <n v="1"/>
    <n v="0"/>
    <n v="7687500"/>
    <d v="2023-01-01T00:00:00"/>
    <n v="1"/>
    <n v="7687500"/>
    <n v="7687500"/>
    <n v="0"/>
    <s v="SI"/>
    <s v="NO"/>
    <s v="5923;6023;7623;7723;7823;7923;8023;6123;6223;6323;6423;6523;6623;6723;6823;6923;7023;7123;7223;7323;7423;7523;8123;8223;8323;8423;9123;8523;8623;8723;9223;8823;8923;9023;9323"/>
    <s v="Otros transportes supervisores de campo rurales GEIH Vigencias"/>
    <s v="0"/>
  </r>
  <r>
    <s v="DRA"/>
    <s v="DRA_4878"/>
    <x v="13"/>
    <s v="Tematica Mercado"/>
    <s v="MERCADO_2023_GEIH"/>
    <s v="Bases de datos de la temática de mercado laboral"/>
    <x v="61"/>
    <n v="10"/>
    <s v="2017011000391 "/>
    <s v="MEDELLIN"/>
    <s v="MEDELLIN"/>
    <s v="Transporte"/>
    <s v="Otros"/>
    <n v="1"/>
    <n v="1"/>
    <n v="0"/>
    <n v="1750000"/>
    <d v="2023-01-01T00:00:00"/>
    <n v="1"/>
    <n v="1750000"/>
    <n v="1750000"/>
    <n v="0"/>
    <s v="SI"/>
    <s v="NO"/>
    <s v="5923;6023;7623;7723;7823;7923;8023;6123;6223;6323;6423;6523;6623;6723;6823;6923;7023;7123;7223;7323;7423;7523;8123;8223;8323;8423;9123;8523;8623;8723;9223;8823;8923;9023;9323"/>
    <s v="Otros transportes supervisores de campo rurales GEIH Vigencias"/>
    <s v="0"/>
  </r>
  <r>
    <s v="DRA"/>
    <s v="DRA_4879"/>
    <x v="13"/>
    <s v="Tematica Mercado"/>
    <s v="MERCADO_2023_GEIH"/>
    <s v="Bases de datos de la temática de mercado laboral"/>
    <x v="61"/>
    <n v="10"/>
    <s v="2017011000391 "/>
    <s v="MEDELLIN"/>
    <s v="MONTERIA"/>
    <s v="Transporte"/>
    <s v="Otros"/>
    <n v="1"/>
    <n v="1"/>
    <n v="0"/>
    <n v="4875000"/>
    <d v="2023-01-01T00:00:00"/>
    <n v="1"/>
    <n v="4875000"/>
    <n v="4875000"/>
    <n v="0"/>
    <s v="SI"/>
    <s v="NO"/>
    <s v="3923;4723;4823;4023;4123;4223;4323;4423;4523;4623;4923;5023;5123;5523;5223;5323;5423;5623"/>
    <s v="Otros transportes supervisores de campo rurales GEIH Vigencias"/>
    <s v="0"/>
  </r>
  <r>
    <s v="DRA"/>
    <s v="DRA_4880"/>
    <x v="13"/>
    <s v="Tematica Mercado"/>
    <s v="MERCADO_2023_GEIH"/>
    <s v="Bases de datos de la temática de mercado laboral"/>
    <x v="61"/>
    <n v="10"/>
    <s v="2017011000391 "/>
    <s v="MEDELLIN"/>
    <s v="MONTERIA"/>
    <s v="Transporte"/>
    <s v="Otros"/>
    <n v="1"/>
    <n v="1"/>
    <n v="0"/>
    <n v="5625000"/>
    <d v="2023-01-01T00:00:00"/>
    <n v="1"/>
    <n v="5625000"/>
    <n v="5625000"/>
    <n v="0"/>
    <s v="SI"/>
    <s v="NO"/>
    <s v="3923;4723;4823;4023;4123;4223;4323;4423;4523;4623;4923;5023;5123;5523;5223;5323;5423;5623"/>
    <s v="Otros transportes supervisores de campo rurales GEIH Vigencias"/>
    <s v="0"/>
  </r>
  <r>
    <s v="DRA"/>
    <s v="DRA_4881"/>
    <x v="13"/>
    <s v="Tematica Mercado"/>
    <s v="MERCADO_2023_GEIH"/>
    <s v="Bases de datos de la temática de mercado laboral"/>
    <x v="61"/>
    <n v="10"/>
    <s v="2017011000391 "/>
    <s v="MEDELLIN"/>
    <s v="QUIBDO"/>
    <s v="Transporte"/>
    <s v="Otros"/>
    <n v="1"/>
    <n v="1"/>
    <n v="0"/>
    <n v="5625000"/>
    <d v="2023-01-01T00:00:00"/>
    <n v="1"/>
    <n v="5625000"/>
    <n v="5625000"/>
    <n v="0"/>
    <s v="SI"/>
    <s v="NO"/>
    <s v="2023;2923;3023;3123;2123;2223;2323;2423;2523;2623;2723;2823;3223;3323;3423;3723;3523;3623;3823"/>
    <s v="Otros transportes supervisores de campo rurales GEIH Vigencias"/>
    <s v="0"/>
  </r>
  <r>
    <s v="DRA"/>
    <s v="DRA_4882"/>
    <x v="13"/>
    <s v="Tematica Mercado"/>
    <s v="MERCADO_2023_GEIH"/>
    <s v="Bases de datos de la temática de mercado laboral"/>
    <x v="61"/>
    <n v="10"/>
    <s v="2017011000391 "/>
    <s v="MEDELLIN"/>
    <s v="QUIBDO"/>
    <s v="Transporte"/>
    <s v="Otros"/>
    <n v="1"/>
    <n v="1"/>
    <n v="0"/>
    <n v="5500000"/>
    <d v="2023-01-01T00:00:00"/>
    <n v="1"/>
    <n v="5500000"/>
    <n v="5500000"/>
    <n v="0"/>
    <s v="SI"/>
    <s v="NO"/>
    <s v="2023;2923;3023;3123;2123;2223;2323;2423;2523;2623;2723;2823;3223;3323;3423;3723;3523;3623;3823"/>
    <s v="Otros transportes supervisores de campo rurales GEIH Vigencias"/>
    <s v="0"/>
  </r>
  <r>
    <s v="DRA"/>
    <s v="DRA_4883"/>
    <x v="13"/>
    <s v="Tematica Mercado"/>
    <s v="MERCADO_2023_GEIH"/>
    <s v="Bases de datos de la temática de mercado laboral"/>
    <x v="61"/>
    <n v="10"/>
    <s v="2017011000391 "/>
    <s v="BARRANQUILLA"/>
    <s v="BARRANQUILLA"/>
    <s v="Transporte"/>
    <s v="Otros"/>
    <n v="1"/>
    <n v="1"/>
    <n v="0"/>
    <n v="15000000"/>
    <d v="2023-01-01T00:00:00"/>
    <n v="1"/>
    <n v="15000000"/>
    <n v="15000000"/>
    <n v="0"/>
    <s v="SI"/>
    <s v="NO"/>
    <s v="15523;16123;16223;16323;16423;16523;16623;16723;16823;16923;20123;20223;20923;21023;21123;21223;21523;21823;28123;29223;29423;29623;29723;30123;30523;30923;31223"/>
    <s v="Otros transportes encuestadores rurales GEIH Vigencias"/>
    <s v="0"/>
  </r>
  <r>
    <s v="DRA"/>
    <s v="DRA_4884"/>
    <x v="13"/>
    <s v="Tematica Mercado"/>
    <s v="MERCADO_2023_GEIH"/>
    <s v="Bases de datos de la temática de mercado laboral"/>
    <x v="61"/>
    <n v="10"/>
    <s v="2017011000391 "/>
    <s v="BARRANQUILLA"/>
    <s v="BARRANQUILLA"/>
    <s v="Transporte"/>
    <s v="Otros"/>
    <n v="1"/>
    <n v="1"/>
    <n v="0"/>
    <n v="18000000"/>
    <d v="2023-01-01T00:00:00"/>
    <n v="1"/>
    <n v="18000000"/>
    <n v="18000000"/>
    <n v="0"/>
    <s v="SI"/>
    <s v="NO"/>
    <s v="15523;16123;16223;16323;16423;16523;16623;16723;16823;16923;20123;20223;20923;21023;21123;21223;21523;21823;28123;29223;29423;29623;29723;30123;30523;30923;31223"/>
    <s v="Otros transportes encuestadores rurales GEIH Vigencias"/>
    <s v="0"/>
  </r>
  <r>
    <s v="DRA"/>
    <s v="DRA_4885"/>
    <x v="13"/>
    <s v="Tematica Mercado"/>
    <s v="MERCADO_2023_GEIH"/>
    <s v="Bases de datos de la temática de mercado laboral"/>
    <x v="61"/>
    <n v="10"/>
    <s v="2017011000391 "/>
    <s v="BARRANQUILLA"/>
    <s v="CARTAGENA"/>
    <s v="Transporte"/>
    <s v="Otros"/>
    <n v="1"/>
    <n v="1"/>
    <n v="0"/>
    <n v="18000000"/>
    <d v="2023-01-01T00:00:00"/>
    <n v="1"/>
    <n v="18000000"/>
    <n v="18000000"/>
    <n v="0"/>
    <s v="SI"/>
    <s v="NO"/>
    <s v="15523;16123;16223;16323;16423;16523;16623;16723;16823;16923;20123;20223;20923;21023;21123;21223;21523;21823;28123;29223;29423;29623;29723;30123;30523;30923;31223"/>
    <s v="Otros transportes encuestadores rurales GEIH Vigencias"/>
    <s v="0"/>
  </r>
  <r>
    <s v="DRA"/>
    <s v="DRA_4886"/>
    <x v="13"/>
    <s v="Tematica Mercado"/>
    <s v="MERCADO_2023_GEIH"/>
    <s v="Bases de datos de la temática de mercado laboral"/>
    <x v="61"/>
    <n v="10"/>
    <s v="2017011000391 "/>
    <s v="BARRANQUILLA"/>
    <s v="CARTAGENA"/>
    <s v="Transporte"/>
    <s v="Otros"/>
    <n v="1"/>
    <n v="1"/>
    <n v="0"/>
    <n v="15000000"/>
    <d v="2023-01-01T00:00:00"/>
    <n v="1"/>
    <n v="15000000"/>
    <n v="15000000"/>
    <n v="0"/>
    <s v="SI"/>
    <s v="NO"/>
    <s v="15523;16123;16223;16323;16423;16523;16623;16723;16823;16923;20123;20223;20923;21023;21123;21223;21523;21823;28123;29223;29423;29623;29723;30123;30523;30923;31223"/>
    <s v="Otros transportes encuestadores rurales GEIH Vigencias"/>
    <s v="0"/>
  </r>
  <r>
    <s v="DRA"/>
    <s v="DRA_4887"/>
    <x v="13"/>
    <s v="Tematica Mercado"/>
    <s v="MERCADO_2023_GEIH"/>
    <s v="Bases de datos de la temática de mercado laboral"/>
    <x v="61"/>
    <n v="10"/>
    <s v="2017011000391 "/>
    <s v="BARRANQUILLA"/>
    <s v="RIOHACHA"/>
    <s v="Transporte"/>
    <s v="Otros"/>
    <n v="1"/>
    <n v="1"/>
    <n v="0"/>
    <n v="18000000"/>
    <d v="2023-01-01T00:00:00"/>
    <n v="1"/>
    <n v="18000000"/>
    <n v="18000000"/>
    <n v="0"/>
    <s v="SI"/>
    <s v="NO"/>
    <s v="15523;16123;16223;16323;16423;16523;16623;16723;16823;16923;20123;20223;20923;21023;21123;21223;21523;21823;28123;29223;29423;29623;29723;30123;30523;30923;31223"/>
    <s v="Otros transportes encuestadores rurales GEIH Vigencias"/>
    <s v="0"/>
  </r>
  <r>
    <s v="DRA"/>
    <s v="DRA_4888"/>
    <x v="13"/>
    <s v="Tematica Mercado"/>
    <s v="MERCADO_2023_GEIH"/>
    <s v="Bases de datos de la temática de mercado laboral"/>
    <x v="61"/>
    <n v="10"/>
    <s v="2017011000391 "/>
    <s v="BARRANQUILLA"/>
    <s v="RIOHACHA"/>
    <s v="Transporte"/>
    <s v="Otros"/>
    <n v="1"/>
    <n v="1"/>
    <n v="0"/>
    <n v="22500000"/>
    <d v="2023-01-01T00:00:00"/>
    <n v="1"/>
    <n v="22500000"/>
    <n v="22500000"/>
    <n v="0"/>
    <s v="SI"/>
    <s v="NO"/>
    <s v="15523;16123;16223;16323;16423;16523;16623;16723;16823;16923;20123;20223;20923;21023;21123;21223;21523;21823;28123;29223;29423;29623;29723;30123;30523;30923;31223"/>
    <s v="Otros transportes encuestadores rurales GEIH Vigencias"/>
    <s v="0"/>
  </r>
  <r>
    <s v="DRA"/>
    <s v="DRA_4889"/>
    <x v="13"/>
    <s v="Tematica Mercado"/>
    <s v="MERCADO_2023_GEIH"/>
    <s v="Bases de datos de la temática de mercado laboral"/>
    <x v="61"/>
    <n v="10"/>
    <s v="2017011000391 "/>
    <s v="BARRANQUILLA"/>
    <s v="SANTA MARTA"/>
    <s v="Transporte"/>
    <s v="Otros"/>
    <n v="1"/>
    <n v="1"/>
    <n v="0"/>
    <n v="15000000"/>
    <d v="2023-01-01T00:00:00"/>
    <n v="1"/>
    <n v="15000000"/>
    <n v="15000000"/>
    <n v="0"/>
    <s v="SI"/>
    <s v="NO"/>
    <s v="15523;16123;16223;16323;16423;16523;16623;16723;16823;16923;20123;20223;20923;21023;21123;21223;21523;21823;28123;29223;29423;29623;29723;30123;30523;30923;31223"/>
    <s v="Otros transportes encuestadores rurales GEIH Vigencias"/>
    <s v="0"/>
  </r>
  <r>
    <s v="DRA"/>
    <s v="DRA_4890"/>
    <x v="13"/>
    <s v="Tematica Mercado"/>
    <s v="MERCADO_2023_GEIH"/>
    <s v="Bases de datos de la temática de mercado laboral"/>
    <x v="61"/>
    <n v="10"/>
    <s v="2017011000391 "/>
    <s v="BARRANQUILLA"/>
    <s v="SANTA MARTA"/>
    <s v="Transporte"/>
    <s v="Otros"/>
    <n v="1"/>
    <n v="1"/>
    <n v="0"/>
    <n v="18000000"/>
    <d v="2023-01-01T00:00:00"/>
    <n v="1"/>
    <n v="18000000"/>
    <n v="18000000"/>
    <n v="0"/>
    <s v="SI"/>
    <s v="NO"/>
    <s v="15523;16123;16223;16323;16423;16523;16623;16723;16823;16923;20123;20223;20923;21023;21123;21223;21523;21823;28123;29223;29423;29623;29723;30123;30523;30923;31223"/>
    <s v="Otros transportes encuestadores rurales GEIH Vigencias"/>
    <s v="0"/>
  </r>
  <r>
    <s v="DRA"/>
    <s v="DRA_4891"/>
    <x v="13"/>
    <s v="Tematica Mercado"/>
    <s v="MERCADO_2023_GEIH"/>
    <s v="Bases de datos de la temática de mercado laboral"/>
    <x v="61"/>
    <n v="10"/>
    <s v="2017011000391 "/>
    <s v="BARRANQUILLA"/>
    <s v="SINCELEJO"/>
    <s v="Transporte"/>
    <s v="Otros"/>
    <n v="1"/>
    <n v="1"/>
    <n v="0"/>
    <n v="20250000"/>
    <d v="2023-01-01T00:00:00"/>
    <n v="1"/>
    <n v="20250000"/>
    <n v="20250000"/>
    <n v="0"/>
    <s v="SI"/>
    <s v="NO"/>
    <s v="15523;16123;16223;16323;16423;16523;16623;16723;16823;16923;20123;20223;20923;21023;21123;21223;21523;21823;28123;29223;29423;29623;29723;30123;30523;30923;31223"/>
    <s v="Otros transportes encuestadores rurales GEIH Vigencias"/>
    <s v="0"/>
  </r>
  <r>
    <s v="DRA"/>
    <s v="DRA_4892"/>
    <x v="13"/>
    <s v="Tematica Mercado"/>
    <s v="MERCADO_2023_GEIH"/>
    <s v="Bases de datos de la temática de mercado laboral"/>
    <x v="61"/>
    <n v="10"/>
    <s v="2017011000391 "/>
    <s v="BARRANQUILLA"/>
    <s v="SINCELEJO"/>
    <s v="Transporte"/>
    <s v="Otros"/>
    <n v="1"/>
    <n v="1"/>
    <n v="0"/>
    <n v="15000000"/>
    <d v="2023-01-01T00:00:00"/>
    <n v="1"/>
    <n v="15000000"/>
    <n v="15000000"/>
    <n v="0"/>
    <s v="SI"/>
    <s v="NO"/>
    <s v="15523;16123;16223;16323;16423;16523;16623;16723;16823;16923;20123;20223;20923;21023;21123;21223;21523;21823;28123;29223;29423;29623;29723;30123;30523;30923;31223"/>
    <s v="Otros transportes encuestadores rurales GEIH Vigencias"/>
    <s v="0"/>
  </r>
  <r>
    <s v="DRA"/>
    <s v="DRA_4893"/>
    <x v="13"/>
    <s v="Tematica Mercado"/>
    <s v="MERCADO_2023_GEIH"/>
    <s v="Bases de datos de la temática de mercado laboral"/>
    <x v="61"/>
    <n v="10"/>
    <s v="2017011000391 "/>
    <s v="BARRANQUILLA"/>
    <s v="VALLEDUPAR"/>
    <s v="Transporte"/>
    <s v="Otros"/>
    <n v="1"/>
    <n v="1"/>
    <n v="0"/>
    <n v="15000000"/>
    <d v="2023-01-01T00:00:00"/>
    <n v="1"/>
    <n v="15000000"/>
    <n v="15000000"/>
    <n v="0"/>
    <s v="SI"/>
    <s v="NO"/>
    <s v="15523;16123;16223;16323;16423;16523;16623;16723;16823;16923;20123;20223;20923;21023;21123;21223;21523;21823;28123;29223;29423;29623;29723;30123;30523;30923;31223"/>
    <s v="Otros transportes encuestadores rurales GEIH Vigencias"/>
    <s v="0"/>
  </r>
  <r>
    <s v="DRA"/>
    <s v="DRA_4894"/>
    <x v="13"/>
    <s v="Tematica Mercado"/>
    <s v="MERCADO_2023_GEIH"/>
    <s v="Bases de datos de la temática de mercado laboral"/>
    <x v="61"/>
    <n v="10"/>
    <s v="2017011000391 "/>
    <s v="BARRANQUILLA"/>
    <s v="VALLEDUPAR"/>
    <s v="Transporte"/>
    <s v="Otros"/>
    <n v="1"/>
    <n v="1"/>
    <n v="0"/>
    <n v="23625000"/>
    <d v="2023-01-01T00:00:00"/>
    <n v="1"/>
    <n v="23625000"/>
    <n v="23625000"/>
    <n v="0"/>
    <s v="SI"/>
    <s v="NO"/>
    <s v="15523;16123;16223;16323;16423;16523;16623;16723;16823;16923;20123;20223;20923;21023;21123;21223;21523;21823;28123;29223;29423;29623;29723;30123;30523;30923;31223"/>
    <s v="Otros transportes encuestadores rurales GEIH Vigencias"/>
    <s v="0"/>
  </r>
  <r>
    <s v="DRA"/>
    <s v="DRA_4895"/>
    <x v="13"/>
    <s v="Tematica Mercado"/>
    <s v="MERCADO_2023_GEIH"/>
    <s v="Bases de datos de la temática de mercado laboral"/>
    <x v="61"/>
    <n v="10"/>
    <s v="2017011000391 "/>
    <s v="BOGOTA"/>
    <s v="BOGOTA"/>
    <s v="Transporte"/>
    <s v="Otros"/>
    <n v="1"/>
    <n v="1"/>
    <n v="0"/>
    <n v="24000000"/>
    <d v="2023-01-01T00:00:00"/>
    <n v="1"/>
    <n v="24000000"/>
    <n v="24000000"/>
    <n v="0"/>
    <s v="SI"/>
    <s v="NO"/>
    <n v="0"/>
    <s v="Otros transportes encuestadores rurales GEIH Vigencias"/>
    <s v="0"/>
  </r>
  <r>
    <s v="DRA"/>
    <s v="DRA_4896"/>
    <x v="13"/>
    <s v="Tematica Mercado"/>
    <s v="MERCADO_2023_GEIH"/>
    <s v="Bases de datos de la temática de mercado laboral"/>
    <x v="61"/>
    <n v="10"/>
    <s v="2017011000391 "/>
    <s v="BOGOTA"/>
    <s v="BOGOTA"/>
    <s v="Transporte"/>
    <s v="Otros"/>
    <n v="1"/>
    <n v="1"/>
    <n v="0"/>
    <n v="20250000"/>
    <d v="2023-01-01T00:00:00"/>
    <n v="1"/>
    <n v="20250000"/>
    <n v="20250000"/>
    <n v="0"/>
    <s v="SI"/>
    <s v="NO"/>
    <n v="0"/>
    <s v="Otros transportes encuestadores rurales GEIH Vigencias"/>
    <s v="0"/>
  </r>
  <r>
    <s v="DRA"/>
    <s v="DRA_4897"/>
    <x v="13"/>
    <s v="Tematica Mercado"/>
    <s v="MERCADO_2023_GEIH"/>
    <s v="Bases de datos de la temática de mercado laboral"/>
    <x v="61"/>
    <n v="10"/>
    <s v="2017011000391 "/>
    <s v="BOGOTA"/>
    <s v="FLORENCIA"/>
    <s v="Transporte"/>
    <s v="Otros"/>
    <n v="1"/>
    <n v="1"/>
    <n v="0"/>
    <n v="16875000"/>
    <d v="2023-01-01T00:00:00"/>
    <n v="1"/>
    <n v="16875000"/>
    <n v="16875000"/>
    <n v="0"/>
    <s v="SI"/>
    <s v="NO"/>
    <n v="0"/>
    <s v="Otros transportes encuestadores rurales GEIH Vigencias"/>
    <s v="0"/>
  </r>
  <r>
    <s v="DRA"/>
    <s v="DRA_4898"/>
    <x v="13"/>
    <s v="Tematica Mercado"/>
    <s v="MERCADO_2023_GEIH"/>
    <s v="Bases de datos de la temática de mercado laboral"/>
    <x v="61"/>
    <n v="10"/>
    <s v="2017011000391 "/>
    <s v="BOGOTA"/>
    <s v="FLORENCIA"/>
    <s v="Transporte"/>
    <s v="Otros"/>
    <n v="1"/>
    <n v="1"/>
    <n v="0"/>
    <n v="18000000"/>
    <d v="2023-01-01T00:00:00"/>
    <n v="1"/>
    <n v="18000000"/>
    <n v="18000000"/>
    <n v="0"/>
    <s v="SI"/>
    <s v="NO"/>
    <n v="0"/>
    <s v="Otros transportes encuestadores rurales GEIH Vigencias"/>
    <s v="0"/>
  </r>
  <r>
    <s v="DRA"/>
    <s v="DRA_4899"/>
    <x v="13"/>
    <s v="Tematica Mercado"/>
    <s v="MERCADO_2023_GEIH"/>
    <s v="Bases de datos de la temática de mercado laboral"/>
    <x v="61"/>
    <n v="10"/>
    <s v="2017011000391 "/>
    <s v="BOGOTA"/>
    <s v="NEIVA"/>
    <s v="Transporte"/>
    <s v="Otros"/>
    <n v="1"/>
    <n v="1"/>
    <n v="0"/>
    <n v="21000000"/>
    <d v="2023-01-01T00:00:00"/>
    <n v="1"/>
    <n v="21000000"/>
    <n v="21000000"/>
    <n v="0"/>
    <s v="SI"/>
    <s v="NO"/>
    <n v="0"/>
    <s v="Otros transportes encuestadores rurales GEIH Vigencias"/>
    <s v="0"/>
  </r>
  <r>
    <s v="DRA"/>
    <s v="DRA_4900"/>
    <x v="13"/>
    <s v="Tematica Mercado"/>
    <s v="MERCADO_2023_GEIH"/>
    <s v="Bases de datos de la temática de mercado laboral"/>
    <x v="61"/>
    <n v="10"/>
    <s v="2017011000391 "/>
    <s v="BOGOTA"/>
    <s v="NEIVA"/>
    <s v="Transporte"/>
    <s v="Otros"/>
    <n v="1"/>
    <n v="1"/>
    <n v="0"/>
    <n v="16875000"/>
    <d v="2023-01-01T00:00:00"/>
    <n v="1"/>
    <n v="16875000"/>
    <n v="16875000"/>
    <n v="0"/>
    <s v="SI"/>
    <s v="NO"/>
    <n v="0"/>
    <s v="Otros transportes encuestadores rurales GEIH Vigencias"/>
    <s v="0"/>
  </r>
  <r>
    <s v="DRA"/>
    <s v="DRA_4901"/>
    <x v="13"/>
    <s v="Tematica Mercado"/>
    <s v="MERCADO_2023_GEIH"/>
    <s v="Bases de datos de la temática de mercado laboral"/>
    <x v="61"/>
    <n v="10"/>
    <s v="2017011000391 "/>
    <s v="BOGOTA"/>
    <s v="TUNJA"/>
    <s v="Transporte"/>
    <s v="Otros"/>
    <n v="1"/>
    <n v="1"/>
    <n v="0"/>
    <n v="13500000"/>
    <d v="2023-01-01T00:00:00"/>
    <n v="1"/>
    <n v="13500000"/>
    <n v="13500000"/>
    <n v="0"/>
    <s v="SI"/>
    <s v="NO"/>
    <n v="0"/>
    <s v="Otros transportes encuestadores rurales GEIH Vigencias"/>
    <s v="0"/>
  </r>
  <r>
    <s v="DRA"/>
    <s v="DRA_4902"/>
    <x v="13"/>
    <s v="Tematica Mercado"/>
    <s v="MERCADO_2023_GEIH"/>
    <s v="Bases de datos de la temática de mercado laboral"/>
    <x v="61"/>
    <n v="10"/>
    <s v="2017011000391 "/>
    <s v="BOGOTA"/>
    <s v="TUNJA"/>
    <s v="Transporte"/>
    <s v="Otros"/>
    <n v="1"/>
    <n v="1"/>
    <n v="0"/>
    <n v="15750000"/>
    <d v="2023-01-01T00:00:00"/>
    <n v="1"/>
    <n v="15750000"/>
    <n v="15750000"/>
    <n v="0"/>
    <s v="SI"/>
    <s v="NO"/>
    <n v="0"/>
    <s v="Otros transportes encuestadores rurales GEIH Vigencias"/>
    <s v="0"/>
  </r>
  <r>
    <s v="DRA"/>
    <s v="DRA_4903"/>
    <x v="13"/>
    <s v="Tematica Mercado"/>
    <s v="MERCADO_2023_GEIH"/>
    <s v="Bases de datos de la temática de mercado laboral"/>
    <x v="61"/>
    <n v="10"/>
    <s v="2017011000391 "/>
    <s v="BOGOTA"/>
    <s v="VILLAVICENCIO"/>
    <s v="Transporte"/>
    <s v="Otros"/>
    <n v="1"/>
    <n v="1"/>
    <n v="0"/>
    <n v="47250000"/>
    <d v="2023-01-01T00:00:00"/>
    <n v="1"/>
    <n v="47250000"/>
    <n v="47250000"/>
    <n v="0"/>
    <s v="SI"/>
    <s v="NO"/>
    <n v="0"/>
    <s v="Otros transportes encuestadores rurales GEIH Vigencias"/>
    <s v="0"/>
  </r>
  <r>
    <s v="DRA"/>
    <s v="DRA_4904"/>
    <x v="13"/>
    <s v="Tematica Mercado"/>
    <s v="MERCADO_2023_GEIH"/>
    <s v="Bases de datos de la temática de mercado laboral"/>
    <x v="61"/>
    <n v="10"/>
    <s v="2017011000391 "/>
    <s v="BUCARAMANGA"/>
    <s v="BUCARAMANGA"/>
    <s v="Transporte"/>
    <s v="Otros"/>
    <n v="1"/>
    <n v="1"/>
    <n v="0"/>
    <n v="21037500"/>
    <d v="2023-01-01T00:00:00"/>
    <n v="1"/>
    <n v="21037500"/>
    <n v="21037500"/>
    <n v="0"/>
    <s v="SI"/>
    <s v="NO"/>
    <s v="1723;4623;4923"/>
    <s v="Otros transportes encuestadores rurales GEIH Vigencias"/>
    <s v="0"/>
  </r>
  <r>
    <s v="DRA"/>
    <s v="DRA_4905"/>
    <x v="13"/>
    <s v="Tematica Mercado"/>
    <s v="MERCADO_2023_GEIH"/>
    <s v="Bases de datos de la temática de mercado laboral"/>
    <x v="61"/>
    <n v="10"/>
    <s v="2017011000391 "/>
    <s v="BUCARAMANGA"/>
    <s v="BUCARAMANGA"/>
    <s v="Transporte"/>
    <s v="Otros"/>
    <n v="1"/>
    <n v="1"/>
    <n v="0"/>
    <n v="19350000"/>
    <d v="2023-01-01T00:00:00"/>
    <n v="1"/>
    <n v="19350000"/>
    <n v="19350000"/>
    <n v="0"/>
    <s v="SI"/>
    <s v="NO"/>
    <s v="2323;3223;3723"/>
    <s v="Otros transportes encuestadores rurales GEIH Vigencias"/>
    <s v="0"/>
  </r>
  <r>
    <s v="DRA"/>
    <s v="DRA_4906"/>
    <x v="13"/>
    <s v="Tematica Mercado"/>
    <s v="MERCADO_2023_GEIH"/>
    <s v="Bases de datos de la temática de mercado laboral"/>
    <x v="61"/>
    <n v="10"/>
    <s v="2017011000391 "/>
    <s v="BUCARAMANGA"/>
    <s v="CUCUTA"/>
    <s v="Transporte"/>
    <s v="Otros"/>
    <n v="1"/>
    <n v="1"/>
    <n v="0"/>
    <n v="18000000"/>
    <d v="2023-01-01T00:00:00"/>
    <n v="1"/>
    <n v="18000000"/>
    <n v="18000000"/>
    <n v="0"/>
    <s v="SI"/>
    <s v="NO"/>
    <s v="2023;2123;2923;3823;4723;5323"/>
    <s v="Otros transportes encuestadores rurales GEIH Vigencias"/>
    <s v="0"/>
  </r>
  <r>
    <s v="DRA"/>
    <s v="DRA_4907"/>
    <x v="13"/>
    <s v="Tematica Mercado"/>
    <s v="MERCADO_2023_GEIH"/>
    <s v="Bases de datos de la temática de mercado laboral"/>
    <x v="61"/>
    <n v="10"/>
    <s v="2017011000391 "/>
    <s v="BUCARAMANGA"/>
    <s v="CUCUTA"/>
    <s v="Transporte"/>
    <s v="Otros"/>
    <n v="1"/>
    <n v="1"/>
    <n v="0"/>
    <n v="15750000"/>
    <d v="2023-01-01T00:00:00"/>
    <n v="1"/>
    <n v="15750000"/>
    <n v="15750000"/>
    <n v="0"/>
    <s v="SI"/>
    <s v="NO"/>
    <s v="2023;2123;2923;3823;4723;5323"/>
    <s v="Otros transportes encuestadores rurales GEIH Vigencias"/>
    <s v="0"/>
  </r>
  <r>
    <s v="DRA"/>
    <s v="DRA_4908"/>
    <x v="13"/>
    <s v="Tematica Mercado"/>
    <s v="MERCADO_2023_GEIH"/>
    <s v="Bases de datos de la temática de mercado laboral"/>
    <x v="61"/>
    <n v="10"/>
    <s v="2017011000391 "/>
    <s v="CALI"/>
    <s v="CALI"/>
    <s v="Transporte"/>
    <s v="Otros"/>
    <n v="1"/>
    <n v="1"/>
    <n v="0"/>
    <n v="20250000"/>
    <d v="2023-01-01T00:00:00"/>
    <n v="1"/>
    <n v="20250000"/>
    <n v="20250000"/>
    <n v="0"/>
    <s v="SI"/>
    <s v="NO"/>
    <s v="723;1023;1223;1923;2023;2223;3323;3423;6423;6523;6623;6823;6923;5223;7323;7423;7523;7923;8023;8223"/>
    <s v="Otros transportes encuestadores rurales GEIH Vigencias"/>
    <s v="0"/>
  </r>
  <r>
    <s v="DRA"/>
    <s v="DRA_4909"/>
    <x v="13"/>
    <s v="Tematica Mercado"/>
    <s v="MERCADO_2023_GEIH"/>
    <s v="Bases de datos de la temática de mercado laboral"/>
    <x v="61"/>
    <n v="10"/>
    <s v="2017011000391 "/>
    <s v="CALI"/>
    <s v="CALI"/>
    <s v="Transporte"/>
    <s v="Otros"/>
    <n v="1"/>
    <n v="1"/>
    <n v="0"/>
    <n v="22500000"/>
    <d v="2023-01-01T00:00:00"/>
    <n v="1"/>
    <n v="22500000"/>
    <n v="22500000"/>
    <n v="0"/>
    <s v="SI"/>
    <s v="NO"/>
    <s v="723;1023;1223;1923;2023;2223;3323;3423;6423;6523;6623;6823;6923;5223;7323;7423;7523;7923;8023;8223"/>
    <s v="Otros transportes encuestadores rurales GEIH Vigencias"/>
    <s v="0"/>
  </r>
  <r>
    <s v="DRA"/>
    <s v="DRA_4910"/>
    <x v="13"/>
    <s v="Tematica Mercado"/>
    <s v="MERCADO_2023_GEIH"/>
    <s v="Bases de datos de la temática de mercado laboral"/>
    <x v="61"/>
    <n v="10"/>
    <s v="2017011000391 "/>
    <s v="CALI"/>
    <s v="PASTO"/>
    <s v="Transporte"/>
    <s v="Otros"/>
    <n v="1"/>
    <n v="1"/>
    <n v="0"/>
    <n v="19200000"/>
    <d v="2023-01-01T00:00:00"/>
    <n v="1"/>
    <n v="19200000"/>
    <n v="19200000"/>
    <n v="0"/>
    <s v="SI"/>
    <s v="NO"/>
    <s v="723;1023;1223;1923;2023;2223;3323;3423;6423;6523;6623;6823;6923;5223;7323;7423;7523;7923;8023;8223"/>
    <s v="Otros transportes encuestadores rurales GEIH Vigencias"/>
    <s v="0"/>
  </r>
  <r>
    <s v="DRA"/>
    <s v="DRA_4911"/>
    <x v="13"/>
    <s v="Tematica Mercado"/>
    <s v="MERCADO_2023_GEIH"/>
    <s v="Bases de datos de la temática de mercado laboral"/>
    <x v="61"/>
    <n v="10"/>
    <s v="2017011000391 "/>
    <s v="CALI"/>
    <s v="PASTO"/>
    <s v="Transporte"/>
    <s v="Otros"/>
    <n v="1"/>
    <n v="1"/>
    <n v="0"/>
    <n v="21375000"/>
    <d v="2023-01-01T00:00:00"/>
    <n v="1"/>
    <n v="21375000"/>
    <n v="21375000"/>
    <n v="0"/>
    <s v="SI"/>
    <s v="NO"/>
    <s v="723;1023;1223;1923;2023;2223;3323;3423;6423;6523;6623;6823;6923;5223;7323;7423;7523;7923;8023;8223"/>
    <s v="Otros transportes encuestadores rurales GEIH Vigencias"/>
    <s v="0"/>
  </r>
  <r>
    <s v="DRA"/>
    <s v="DRA_4912"/>
    <x v="13"/>
    <s v="Tematica Mercado"/>
    <s v="MERCADO_2023_GEIH"/>
    <s v="Bases de datos de la temática de mercado laboral"/>
    <x v="61"/>
    <n v="10"/>
    <s v="2017011000391 "/>
    <s v="CALI"/>
    <s v="POPAYAN"/>
    <s v="Transporte"/>
    <s v="Otros"/>
    <n v="1"/>
    <n v="1"/>
    <n v="0"/>
    <n v="15600000"/>
    <d v="2023-01-01T00:00:00"/>
    <n v="1"/>
    <n v="15600000"/>
    <n v="15600000"/>
    <n v="0"/>
    <s v="SI"/>
    <s v="NO"/>
    <s v="723;1023;1223;1923;2023;2223;3323;3423;6423;6523;6623;6823;6923;5223;7323;7423;7523;7923;8023;8223"/>
    <s v="Otros transportes encuestadores rurales GEIH Vigencias"/>
    <s v="0"/>
  </r>
  <r>
    <s v="DRA"/>
    <s v="DRA_4913"/>
    <x v="13"/>
    <s v="Tematica Mercado"/>
    <s v="MERCADO_2023_GEIH"/>
    <s v="Bases de datos de la temática de mercado laboral"/>
    <x v="61"/>
    <n v="10"/>
    <s v="2017011000391 "/>
    <s v="CALI"/>
    <s v="POPAYAN"/>
    <s v="Transporte"/>
    <s v="Otros"/>
    <n v="1"/>
    <n v="1"/>
    <n v="0"/>
    <n v="19125000"/>
    <d v="2023-01-01T00:00:00"/>
    <n v="1"/>
    <n v="19125000"/>
    <n v="19125000"/>
    <n v="0"/>
    <s v="SI"/>
    <s v="NO"/>
    <s v="723;1023;1223;1923;2023;2223;3323;3423;6423;6523;6623;6823;6923;5223;7323;7423;7523;7923;8023;8223"/>
    <s v="Otros transportes encuestadores rurales GEIH Vigencias"/>
    <s v="0"/>
  </r>
  <r>
    <s v="DRA"/>
    <s v="DRA_4914"/>
    <x v="13"/>
    <s v="Tematica Mercado"/>
    <s v="MERCADO_2023_GEIH"/>
    <s v="Bases de datos de la temática de mercado laboral"/>
    <x v="61"/>
    <n v="10"/>
    <s v="2017011000391 "/>
    <s v="MANIZALES"/>
    <s v="MANIZALES"/>
    <s v="Transporte"/>
    <s v="Otros"/>
    <n v="1"/>
    <n v="1"/>
    <n v="0"/>
    <n v="25200000"/>
    <d v="2023-01-01T00:00:00"/>
    <n v="1"/>
    <n v="25200000"/>
    <n v="25200000"/>
    <n v="0"/>
    <s v="SI"/>
    <s v="NO"/>
    <s v="1623;4123;4223;4323"/>
    <s v="Otros transportes encuestadores rurales GEIH Vigencias"/>
    <s v="0"/>
  </r>
  <r>
    <s v="DRA"/>
    <s v="DRA_4915"/>
    <x v="13"/>
    <s v="Tematica Mercado"/>
    <s v="MERCADO_2023_GEIH"/>
    <s v="Bases de datos de la temática de mercado laboral"/>
    <x v="61"/>
    <n v="10"/>
    <s v="2017011000391 "/>
    <s v="MANIZALES"/>
    <s v="MANIZALES"/>
    <s v="Transporte"/>
    <s v="Otros"/>
    <n v="1"/>
    <n v="1"/>
    <n v="0"/>
    <n v="16875000"/>
    <d v="2023-01-01T00:00:00"/>
    <n v="1"/>
    <n v="16875000"/>
    <n v="16875000"/>
    <n v="0"/>
    <s v="SI"/>
    <s v="NO"/>
    <s v="4923;5023;5123"/>
    <s v="Otros transportes encuestadores rurales GEIH Vigencias"/>
    <s v="0"/>
  </r>
  <r>
    <s v="DRA"/>
    <s v="DRA_4916"/>
    <x v="13"/>
    <s v="Tematica Mercado"/>
    <s v="MERCADO_2023_GEIH"/>
    <s v="Bases de datos de la temática de mercado laboral"/>
    <x v="61"/>
    <n v="10"/>
    <s v="2017011000391 "/>
    <s v="MANIZALES"/>
    <s v="ARMENIA"/>
    <s v="Transporte"/>
    <s v="Otros"/>
    <n v="1"/>
    <n v="1"/>
    <n v="0"/>
    <n v="20250000"/>
    <d v="2023-01-01T00:00:00"/>
    <n v="1"/>
    <n v="20250000"/>
    <n v="20250000"/>
    <n v="0"/>
    <s v="SI"/>
    <s v="NO"/>
    <s v="5623;5723;5823"/>
    <s v="Otros transportes encuestadores rurales GEIH Vigencias"/>
    <s v="0"/>
  </r>
  <r>
    <s v="DRA"/>
    <s v="DRA_4917"/>
    <x v="13"/>
    <s v="Tematica Mercado"/>
    <s v="MERCADO_2023_GEIH"/>
    <s v="Bases de datos de la temática de mercado laboral"/>
    <x v="61"/>
    <n v="10"/>
    <s v="2017011000391 "/>
    <s v="MANIZALES"/>
    <s v="ARMENIA"/>
    <s v="Transporte"/>
    <s v="Otros"/>
    <n v="1"/>
    <n v="1"/>
    <n v="0"/>
    <n v="16486295"/>
    <d v="2023-01-01T00:00:00"/>
    <n v="1"/>
    <n v="16486295"/>
    <n v="16486295"/>
    <n v="0"/>
    <s v="SI"/>
    <s v="NO"/>
    <s v="5223;5323;5423"/>
    <s v="Otros transportes encuestadores rurales GEIH Vigencias"/>
    <s v="0"/>
  </r>
  <r>
    <s v="DRA"/>
    <s v="DRA_4918"/>
    <x v="13"/>
    <s v="Tematica Mercado"/>
    <s v="MERCADO_2023_GEIH"/>
    <s v="Bases de datos de la temática de mercado laboral"/>
    <x v="61"/>
    <n v="10"/>
    <s v="2017011000391 "/>
    <s v="MANIZALES"/>
    <s v="IBAGUE"/>
    <s v="Transporte"/>
    <s v="Otros"/>
    <n v="1"/>
    <n v="1"/>
    <n v="0"/>
    <n v="24000000"/>
    <d v="2023-01-01T00:00:00"/>
    <n v="1"/>
    <n v="24000000"/>
    <n v="24000000"/>
    <n v="0"/>
    <s v="SI"/>
    <s v="NO"/>
    <s v="3323;3423;3623;5523"/>
    <s v="Otros transportes encuestadores rurales GEIH Vigencias"/>
    <s v="0"/>
  </r>
  <r>
    <s v="DRA"/>
    <s v="DRA_4919"/>
    <x v="13"/>
    <s v="Tematica Mercado"/>
    <s v="MERCADO_2023_GEIH"/>
    <s v="Bases de datos de la temática de mercado laboral"/>
    <x v="61"/>
    <n v="10"/>
    <s v="2017011000391 "/>
    <s v="MANIZALES"/>
    <s v="IBAGUE"/>
    <s v="Transporte"/>
    <s v="Otros"/>
    <n v="1"/>
    <n v="1"/>
    <n v="0"/>
    <n v="20250000"/>
    <d v="2023-01-01T00:00:00"/>
    <n v="1"/>
    <n v="20250000"/>
    <n v="20250000"/>
    <n v="0"/>
    <s v="SI"/>
    <s v="NO"/>
    <s v="823;923;5923"/>
    <s v="Otros transportes encuestadores rurales GEIH Vigencias"/>
    <s v="0"/>
  </r>
  <r>
    <s v="DRA"/>
    <s v="DRA_4920"/>
    <x v="13"/>
    <s v="Tematica Mercado"/>
    <s v="MERCADO_2023_GEIH"/>
    <s v="Bases de datos de la temática de mercado laboral"/>
    <x v="61"/>
    <n v="10"/>
    <s v="2017011000391 "/>
    <s v="MANIZALES"/>
    <s v="PEREIRA"/>
    <s v="Transporte"/>
    <s v="Otros"/>
    <n v="1"/>
    <n v="1"/>
    <n v="0"/>
    <n v="20250000"/>
    <d v="2023-01-01T00:00:00"/>
    <n v="1"/>
    <n v="20250000"/>
    <n v="20250000"/>
    <n v="0"/>
    <s v="SI"/>
    <s v="NO"/>
    <s v="3823;6023;6123"/>
    <s v="Otros transportes encuestadores rurales GEIH Vigencias"/>
    <s v="0"/>
  </r>
  <r>
    <s v="DRA"/>
    <s v="DRA_4921"/>
    <x v="13"/>
    <s v="Tematica Mercado"/>
    <s v="MERCADO_2023_GEIH"/>
    <s v="Bases de datos de la temática de mercado laboral"/>
    <x v="61"/>
    <n v="10"/>
    <s v="2017011000391 "/>
    <s v="MANIZALES"/>
    <s v="PEREIRA"/>
    <s v="Transporte"/>
    <s v="Otros"/>
    <n v="1"/>
    <n v="1"/>
    <n v="0"/>
    <n v="16875000"/>
    <d v="2023-01-01T00:00:00"/>
    <n v="1"/>
    <n v="16875000"/>
    <n v="16875000"/>
    <n v="0"/>
    <s v="SI"/>
    <s v="NO"/>
    <s v="1823;4723;4823"/>
    <s v="Otros transportes encuestadores rurales GEIH Vigencias"/>
    <s v="0"/>
  </r>
  <r>
    <s v="DRA"/>
    <s v="DRA_4922"/>
    <x v="13"/>
    <s v="Tematica Mercado"/>
    <s v="MERCADO_2023_GEIH"/>
    <s v="Bases de datos de la temática de mercado laboral"/>
    <x v="61"/>
    <n v="10"/>
    <s v="2017011000391 "/>
    <s v="MEDELLIN"/>
    <s v="MEDELLIN"/>
    <s v="Transporte"/>
    <s v="Otros"/>
    <n v="1"/>
    <n v="1"/>
    <n v="0"/>
    <n v="25200000"/>
    <d v="2023-01-01T00:00:00"/>
    <n v="1"/>
    <n v="25200000"/>
    <n v="25200000"/>
    <n v="0"/>
    <s v="SI"/>
    <s v="NO"/>
    <s v="5923;6023;7623;7723;7823;7923;8023;6123;6223;6323;6423;6523;6623;6723;6823;6923;7023;7123;7223;7323;7423;7523;8123;8223;8323;8423;9123;8523;8623;8723;9223;8823;8923;9023;9323"/>
    <s v="Otros transportes encuestadores rurales GEIH Vigencias"/>
    <s v="0"/>
  </r>
  <r>
    <s v="DRA"/>
    <s v="DRA_4923"/>
    <x v="13"/>
    <s v="Tematica Mercado"/>
    <s v="MERCADO_2023_GEIH"/>
    <s v="Bases de datos de la temática de mercado laboral"/>
    <x v="61"/>
    <n v="10"/>
    <s v="2017011000391 "/>
    <s v="MEDELLIN"/>
    <s v="MEDELLIN"/>
    <s v="Transporte"/>
    <s v="Otros"/>
    <n v="1"/>
    <n v="1"/>
    <n v="0"/>
    <n v="23062500"/>
    <d v="2023-01-01T00:00:00"/>
    <n v="1"/>
    <n v="23062500"/>
    <n v="23062500"/>
    <n v="0"/>
    <s v="SI"/>
    <s v="NO"/>
    <s v="5923;6023;7623;7723;7823;7923;8023;6123;6223;6323;6423;6523;6623;6723;6823;6923;7023;7123;7223;7323;7423;7523;8123;8223;8323;8423;9123;8523;8623;8723;9223;8823;8923;9023;9323"/>
    <s v="Otros transportes encuestadores rurales GEIH Vigencias"/>
    <s v="0"/>
  </r>
  <r>
    <s v="DRA"/>
    <s v="DRA_4924"/>
    <x v="13"/>
    <s v="Tematica Mercado"/>
    <s v="MERCADO_2023_GEIH"/>
    <s v="Bases de datos de la temática de mercado laboral"/>
    <x v="61"/>
    <n v="10"/>
    <s v="2017011000391 "/>
    <s v="MEDELLIN"/>
    <s v="MEDELLIN"/>
    <s v="Transporte"/>
    <s v="Otros"/>
    <n v="1"/>
    <n v="1"/>
    <n v="0"/>
    <n v="5250000"/>
    <d v="2023-01-01T00:00:00"/>
    <n v="1"/>
    <n v="5250000"/>
    <n v="5250000"/>
    <n v="0"/>
    <s v="SI"/>
    <s v="NO"/>
    <s v="5923;6023;7623;7723;7823;7923;8023;6123;6223;6323;6423;6523;6623;6723;6823;6923;7023;7123;7223;7323;7423;7523;8123;8223;8323;8423;9123;8523;8623;8723;9223;8823;8923;9023;9323"/>
    <s v="Otros transportes encuestadores rurales GEIH Vigencias"/>
    <s v="0"/>
  </r>
  <r>
    <s v="DRA"/>
    <s v="DRA_4925"/>
    <x v="13"/>
    <s v="Tematica Mercado"/>
    <s v="MERCADO_2023_GEIH"/>
    <s v="Bases de datos de la temática de mercado laboral"/>
    <x v="61"/>
    <n v="10"/>
    <s v="2017011000391 "/>
    <s v="MEDELLIN"/>
    <s v="MONTERIA"/>
    <s v="Transporte"/>
    <s v="Otros"/>
    <n v="1"/>
    <n v="1"/>
    <n v="0"/>
    <n v="14625000"/>
    <d v="2023-01-01T00:00:00"/>
    <n v="1"/>
    <n v="14625000"/>
    <n v="14625000"/>
    <n v="0"/>
    <s v="SI"/>
    <s v="NO"/>
    <s v="3923;4723;4823;4023;4123;4223;4323;4423;4523;4623;4923;5023;5123;5523;5223;5323;5423;5623"/>
    <s v="Otros transportes encuestadores rurales GEIH Vigencias"/>
    <s v="0"/>
  </r>
  <r>
    <s v="DRA"/>
    <s v="DRA_4926"/>
    <x v="13"/>
    <s v="Tematica Mercado"/>
    <s v="MERCADO_2023_GEIH"/>
    <s v="Bases de datos de la temática de mercado laboral"/>
    <x v="61"/>
    <n v="10"/>
    <s v="2017011000391 "/>
    <s v="MEDELLIN"/>
    <s v="MONTERIA"/>
    <s v="Transporte"/>
    <s v="Otros"/>
    <n v="1"/>
    <n v="1"/>
    <n v="0"/>
    <n v="16875000"/>
    <d v="2023-01-01T00:00:00"/>
    <n v="1"/>
    <n v="16875000"/>
    <n v="16875000"/>
    <n v="0"/>
    <s v="SI"/>
    <s v="NO"/>
    <s v="3923;4723;4823;4023;4123;4223;4323;4423;4523;4623;4923;5023;5123;5523;5223;5323;5423;5623"/>
    <s v="Otros transportes encuestadores rurales GEIH Vigencias"/>
    <s v="0"/>
  </r>
  <r>
    <s v="DRA"/>
    <s v="DRA_4927"/>
    <x v="13"/>
    <s v="Tematica Mercado"/>
    <s v="MERCADO_2023_GEIH"/>
    <s v="Bases de datos de la temática de mercado laboral"/>
    <x v="61"/>
    <n v="10"/>
    <s v="2017011000391 "/>
    <s v="MEDELLIN"/>
    <s v="QUIBDO"/>
    <s v="Transporte"/>
    <s v="Otros"/>
    <n v="1"/>
    <n v="1"/>
    <n v="0"/>
    <n v="16875000"/>
    <d v="2023-01-01T00:00:00"/>
    <n v="1"/>
    <n v="16875000"/>
    <n v="16875000"/>
    <n v="0"/>
    <s v="SI"/>
    <s v="NO"/>
    <s v="2023;2923;3023;3123;2123;2223;2323;2423;2523;2623;2723;2823;3223;3323;3423;3723;3523;3623;3823"/>
    <s v="Otros transportes encuestadores rurales GEIH Vigencias"/>
    <s v="0"/>
  </r>
  <r>
    <s v="DRA"/>
    <s v="DRA_4928"/>
    <x v="13"/>
    <s v="Tematica Mercado"/>
    <s v="MERCADO_2023_GEIH"/>
    <s v="Bases de datos de la temática de mercado laboral"/>
    <x v="61"/>
    <n v="10"/>
    <s v="2017011000391 "/>
    <s v="MEDELLIN"/>
    <s v="QUIBDO"/>
    <s v="Transporte"/>
    <s v="Otros"/>
    <n v="1"/>
    <n v="1"/>
    <n v="0"/>
    <n v="11000000"/>
    <d v="2023-01-01T00:00:00"/>
    <n v="1"/>
    <n v="11000000"/>
    <n v="11000000"/>
    <n v="0"/>
    <s v="SI"/>
    <s v="NO"/>
    <s v="2023;2923;3023;3123;2123;2223;2323;2423;2523;2623;2723;2823;3223;3323;3423;3723;3523;3623;3823"/>
    <s v="Otros transportes encuestadores rurales GEIH Vigencias"/>
    <s v="0"/>
  </r>
  <r>
    <s v="DRA"/>
    <s v="DRA_4929"/>
    <x v="13"/>
    <s v="Tematica Mercado"/>
    <s v="MERCADO_2023_GEIH"/>
    <s v="Bases de datos de la temática de mercado laboral"/>
    <x v="61"/>
    <n v="10"/>
    <s v="2017011000391 "/>
    <s v="BARRANQUILLA"/>
    <s v="BARRANQUILLA"/>
    <s v="Viaticos"/>
    <s v="Nacional"/>
    <n v="1"/>
    <n v="1"/>
    <n v="0"/>
    <n v="19720000"/>
    <d v="2023-01-01T00:00:00"/>
    <n v="1"/>
    <n v="19720000"/>
    <n v="19720000"/>
    <n v="0"/>
    <s v="SI"/>
    <s v="NO"/>
    <s v="15523;16123;16223;16323;16423;16523;16623;16723;16823;16923;20123;20223;20923;21023;21123;21223;21523;21823;28123;29223;29423;29623;29723;30123;30523;30923;31223"/>
    <s v="Viáticos recolectores rurales GEIH Vigencias"/>
    <s v="0"/>
  </r>
  <r>
    <s v="DRA"/>
    <s v="DRA_4930"/>
    <x v="13"/>
    <s v="Tematica Mercado"/>
    <s v="MERCADO_2023_GEIH"/>
    <s v="Bases de datos de la temática de mercado laboral"/>
    <x v="61"/>
    <n v="10"/>
    <s v="2017011000391 "/>
    <s v="BARRANQUILLA"/>
    <s v="BARRANQUILLA"/>
    <s v="Viaticos"/>
    <s v="Nacional"/>
    <n v="1"/>
    <n v="1"/>
    <n v="0"/>
    <n v="23800000"/>
    <d v="2023-01-01T00:00:00"/>
    <n v="1"/>
    <n v="23800000"/>
    <n v="23800000"/>
    <n v="0"/>
    <s v="SI"/>
    <s v="NO"/>
    <s v="15523;16123;16223;16323;16423;16523;16623;16723;16823;16923;20123;20223;20923;21023;21123;21223;21523;21823;28123;29223;29423;29623;29723;30123;30523;30923;31223"/>
    <s v="Viáticos recolectores rurales GEIH Vigencias"/>
    <s v="0"/>
  </r>
  <r>
    <s v="DRA"/>
    <s v="DRA_4931"/>
    <x v="13"/>
    <s v="Tematica Mercado"/>
    <s v="MERCADO_2023_GEIH"/>
    <s v="Bases de datos de la temática de mercado laboral"/>
    <x v="61"/>
    <n v="10"/>
    <s v="2017011000391 "/>
    <s v="BARRANQUILLA"/>
    <s v="CARTAGENA"/>
    <s v="Viaticos"/>
    <s v="Nacional"/>
    <n v="1"/>
    <n v="1"/>
    <n v="0"/>
    <n v="23800000"/>
    <d v="2023-01-01T00:00:00"/>
    <n v="1"/>
    <n v="23800000"/>
    <n v="23800000"/>
    <n v="0"/>
    <s v="SI"/>
    <s v="NO"/>
    <s v="15523;16123;16223;16323;16423;16523;16623;16723;16823;16923;20123;20223;20923;21023;21123;21223;21523;21823;28123;29223;29423;29623;29723;30123;30523;30923;31223"/>
    <s v="Viáticos recolectores rurales GEIH Vigencias"/>
    <s v="0"/>
  </r>
  <r>
    <s v="DRA"/>
    <s v="DRA_4932"/>
    <x v="13"/>
    <s v="Tematica Mercado"/>
    <s v="MERCADO_2023_GEIH"/>
    <s v="Bases de datos de la temática de mercado laboral"/>
    <x v="61"/>
    <n v="10"/>
    <s v="2017011000391 "/>
    <s v="BARRANQUILLA"/>
    <s v="CARTAGENA"/>
    <s v="Viaticos"/>
    <s v="Nacional"/>
    <n v="1"/>
    <n v="1"/>
    <n v="0"/>
    <n v="19720000"/>
    <d v="2023-01-01T00:00:00"/>
    <n v="1"/>
    <n v="19720000"/>
    <n v="19720000"/>
    <n v="0"/>
    <s v="SI"/>
    <s v="NO"/>
    <s v="15523;16123;16223;16323;16423;16523;16623;16723;16823;16923;20123;20223;20923;21023;21123;21223;21523;21823;28123;29223;29423;29623;29723;30123;30523;30923;31223"/>
    <s v="Viáticos recolectores rurales GEIH Vigencias"/>
    <s v="0"/>
  </r>
  <r>
    <s v="DRA"/>
    <s v="DRA_4933"/>
    <x v="13"/>
    <s v="Tematica Mercado"/>
    <s v="MERCADO_2023_GEIH"/>
    <s v="Bases de datos de la temática de mercado laboral"/>
    <x v="61"/>
    <n v="10"/>
    <s v="2017011000391 "/>
    <s v="BARRANQUILLA"/>
    <s v="RIOHACHA"/>
    <s v="Viaticos"/>
    <s v="Nacional"/>
    <n v="1"/>
    <n v="1"/>
    <n v="0"/>
    <n v="23800000"/>
    <d v="2023-01-01T00:00:00"/>
    <n v="1"/>
    <n v="23800000"/>
    <n v="23800000"/>
    <n v="0"/>
    <s v="SI"/>
    <s v="NO"/>
    <s v="15523;16123;16223;16323;16423;16523;16623;16723;16823;16923;20123;20223;20923;21023;21123;21223;21523;21823;28123;29223;29423;29623;29723;30123;30523;30923;31223"/>
    <s v="Viáticos recolectores rurales GEIH Vigencias"/>
    <s v="0"/>
  </r>
  <r>
    <s v="DRA"/>
    <s v="DRA_4934"/>
    <x v="13"/>
    <s v="Tematica Mercado"/>
    <s v="MERCADO_2023_GEIH"/>
    <s v="Bases de datos de la temática de mercado laboral"/>
    <x v="61"/>
    <n v="10"/>
    <s v="2017011000391 "/>
    <s v="BARRANQUILLA"/>
    <s v="RIOHACHA"/>
    <s v="Viaticos"/>
    <s v="Nacional"/>
    <n v="1"/>
    <n v="1"/>
    <n v="0"/>
    <n v="39780000"/>
    <d v="2023-01-01T00:00:00"/>
    <n v="1"/>
    <n v="39780000"/>
    <n v="39780000"/>
    <n v="0"/>
    <s v="SI"/>
    <s v="NO"/>
    <s v="15523;16123;16223;16323;16423;16523;16623;16723;16823;16923;20123;20223;20923;21023;21123;21223;21523;21823;28123;29223;29423;29623;29723;30123;30523;30923;31223"/>
    <s v="Viáticos recolectores rurales GEIH Vigencias"/>
    <s v="0"/>
  </r>
  <r>
    <s v="DRA"/>
    <s v="DRA_4935"/>
    <x v="13"/>
    <s v="Tematica Mercado"/>
    <s v="MERCADO_2023_GEIH"/>
    <s v="Bases de datos de la temática de mercado laboral"/>
    <x v="61"/>
    <n v="10"/>
    <s v="2017011000391 "/>
    <s v="BARRANQUILLA"/>
    <s v="SANTA MARTA"/>
    <s v="Viaticos"/>
    <s v="Nacional"/>
    <n v="1"/>
    <n v="1"/>
    <n v="0"/>
    <n v="19720000"/>
    <d v="2023-01-01T00:00:00"/>
    <n v="1"/>
    <n v="19720000"/>
    <n v="19720000"/>
    <n v="0"/>
    <s v="SI"/>
    <s v="NO"/>
    <s v="15523;16123;16223;16323;16423;16523;16623;16723;16823;16923;20123;20223;20923;21023;21123;21223;21523;21823;28123;29223;29423;29623;29723;30123;30523;30923;31223"/>
    <s v="Viáticos recolectores rurales GEIH Vigencias"/>
    <s v="0"/>
  </r>
  <r>
    <s v="DRA"/>
    <s v="DRA_4936"/>
    <x v="13"/>
    <s v="Tematica Mercado"/>
    <s v="MERCADO_2023_GEIH"/>
    <s v="Bases de datos de la temática de mercado laboral"/>
    <x v="61"/>
    <n v="10"/>
    <s v="2017011000391 "/>
    <s v="BARRANQUILLA"/>
    <s v="SANTA MARTA"/>
    <s v="Viaticos"/>
    <s v="Nacional"/>
    <n v="1"/>
    <n v="1"/>
    <n v="0"/>
    <n v="23800000"/>
    <d v="2023-01-01T00:00:00"/>
    <n v="1"/>
    <n v="23800000"/>
    <n v="23800000"/>
    <n v="0"/>
    <s v="SI"/>
    <s v="NO"/>
    <s v="15523;16123;16223;16323;16423;16523;16623;16723;16823;16923;20123;20223;20923;21023;21123;21223;21523;21823;28123;29223;29423;29623;29723;30123;30523;30923;31223"/>
    <s v="Viáticos recolectores rurales GEIH Vigencias"/>
    <s v="0"/>
  </r>
  <r>
    <s v="DRA"/>
    <s v="DRA_4937"/>
    <x v="13"/>
    <s v="Tematica Mercado"/>
    <s v="MERCADO_2023_GEIH"/>
    <s v="Bases de datos de la temática de mercado laboral"/>
    <x v="61"/>
    <n v="10"/>
    <s v="2017011000391 "/>
    <s v="BARRANQUILLA"/>
    <s v="SINCELEJO"/>
    <s v="Viaticos"/>
    <s v="Nacional"/>
    <n v="1"/>
    <n v="1"/>
    <n v="0"/>
    <n v="35700000"/>
    <d v="2023-01-01T00:00:00"/>
    <n v="1"/>
    <n v="35700000"/>
    <n v="35700000"/>
    <n v="0"/>
    <s v="SI"/>
    <s v="NO"/>
    <s v="15523;16123;16223;16323;16423;16523;16623;16723;16823;16923;20123;20223;20923;21023;21123;21223;21523;21823;28123;29223;29423;29623;29723;30123;30523;30923;31223"/>
    <s v="Viáticos recolectores rurales GEIH Vigencias"/>
    <s v="0"/>
  </r>
  <r>
    <s v="DRA"/>
    <s v="DRA_4938"/>
    <x v="13"/>
    <s v="Tematica Mercado"/>
    <s v="MERCADO_2023_GEIH"/>
    <s v="Bases de datos de la temática de mercado laboral"/>
    <x v="61"/>
    <n v="10"/>
    <s v="2017011000391 "/>
    <s v="BARRANQUILLA"/>
    <s v="SINCELEJO"/>
    <s v="Viaticos"/>
    <s v="Nacional"/>
    <n v="1"/>
    <n v="1"/>
    <n v="0"/>
    <n v="19720000"/>
    <d v="2023-01-01T00:00:00"/>
    <n v="1"/>
    <n v="19720000"/>
    <n v="19720000"/>
    <n v="0"/>
    <s v="SI"/>
    <s v="NO"/>
    <s v="15523;16123;16223;16323;16423;16523;16623;16723;16823;16923;20123;20223;20923;21023;21123;21223;21523;21823;28123;29223;29423;29623;29723;30123;30523;30923;31223"/>
    <s v="Viáticos recolectores rurales GEIH Vigencias"/>
    <s v="0"/>
  </r>
  <r>
    <s v="DRA"/>
    <s v="DRA_4939"/>
    <x v="13"/>
    <s v="Tematica Mercado"/>
    <s v="MERCADO_2023_GEIH"/>
    <s v="Bases de datos de la temática de mercado laboral"/>
    <x v="61"/>
    <n v="10"/>
    <s v="2017011000391 "/>
    <s v="BARRANQUILLA"/>
    <s v="VALLEDUPAR"/>
    <s v="Viaticos"/>
    <s v="Nacional"/>
    <n v="1"/>
    <n v="1"/>
    <n v="0"/>
    <n v="19720000"/>
    <d v="2023-01-01T00:00:00"/>
    <n v="1"/>
    <n v="19720000"/>
    <n v="19720000"/>
    <n v="0"/>
    <s v="SI"/>
    <s v="NO"/>
    <s v="15523;16123;16223;16323;16423;16523;16623;16723;16823;16923;20123;20223;20923;21023;21123;21223;21523;21823;28123;29223;29423;29623;29723;30123;30523;30923;31223"/>
    <s v="Viáticos recolectores rurales GEIH Vigencias"/>
    <s v="0"/>
  </r>
  <r>
    <s v="DRA"/>
    <s v="DRA_4940"/>
    <x v="13"/>
    <s v="Tematica Mercado"/>
    <s v="MERCADO_2023_GEIH"/>
    <s v="Bases de datos de la temática de mercado laboral"/>
    <x v="61"/>
    <n v="10"/>
    <s v="2017011000391 "/>
    <s v="BARRANQUILLA"/>
    <s v="VALLEDUPAR"/>
    <s v="Viaticos"/>
    <s v="Nacional"/>
    <n v="1"/>
    <n v="1"/>
    <n v="0"/>
    <n v="41820000"/>
    <d v="2023-01-01T00:00:00"/>
    <n v="1"/>
    <n v="41820000"/>
    <n v="41820000"/>
    <n v="0"/>
    <s v="SI"/>
    <s v="NO"/>
    <s v="15523;16123;16223;16323;16423;16523;16623;16723;16823;16923;20123;20223;20923;21023;21123;21223;21523;21823;28123;29223;29423;29623;29723;30123;30523;30923;31223"/>
    <s v="Viáticos recolectores rurales GEIH Vigencias"/>
    <s v="0"/>
  </r>
  <r>
    <s v="DRA"/>
    <s v="DRA_4941"/>
    <x v="13"/>
    <s v="Tematica Mercado"/>
    <s v="MERCADO_2023_GEIH"/>
    <s v="Bases de datos de la temática de mercado laboral"/>
    <x v="61"/>
    <n v="10"/>
    <s v="2017011000391 "/>
    <s v="BOGOTA"/>
    <s v="BOGOTA"/>
    <s v="Viaticos"/>
    <s v="Nacional"/>
    <n v="1"/>
    <n v="1"/>
    <n v="0"/>
    <n v="53040000"/>
    <d v="2023-01-01T00:00:00"/>
    <n v="1"/>
    <n v="53040000"/>
    <n v="53040000"/>
    <n v="0"/>
    <s v="SI"/>
    <s v="NO"/>
    <n v="0"/>
    <s v="Viáticos recolectores rurales GEIH Vigencias"/>
    <s v="0"/>
  </r>
  <r>
    <s v="DRA"/>
    <s v="DRA_4942"/>
    <x v="13"/>
    <s v="Tematica Mercado"/>
    <s v="MERCADO_2023_GEIH"/>
    <s v="Bases de datos de la temática de mercado laboral"/>
    <x v="61"/>
    <n v="10"/>
    <s v="2017011000391 "/>
    <s v="BOGOTA"/>
    <s v="BOGOTA"/>
    <s v="Viaticos"/>
    <s v="Nacional"/>
    <n v="1"/>
    <n v="1"/>
    <n v="0"/>
    <n v="35700000"/>
    <d v="2023-01-01T00:00:00"/>
    <n v="1"/>
    <n v="35700000"/>
    <n v="35700000"/>
    <n v="0"/>
    <s v="SI"/>
    <s v="NO"/>
    <n v="0"/>
    <s v="Viáticos recolectores rurales GEIH Vigencias"/>
    <s v="0"/>
  </r>
  <r>
    <s v="DRA"/>
    <s v="DRA_4943"/>
    <x v="13"/>
    <s v="Tematica Mercado"/>
    <s v="MERCADO_2023_GEIH"/>
    <s v="Bases de datos de la temática de mercado laboral"/>
    <x v="61"/>
    <n v="10"/>
    <s v="2017011000391 "/>
    <s v="BOGOTA"/>
    <s v="FLORENCIA"/>
    <s v="Viaticos"/>
    <s v="Nacional"/>
    <n v="1"/>
    <n v="1"/>
    <n v="0"/>
    <n v="29580000"/>
    <d v="2023-01-01T00:00:00"/>
    <n v="1"/>
    <n v="29580000"/>
    <n v="29580000"/>
    <n v="0"/>
    <s v="SI"/>
    <s v="NO"/>
    <n v="0"/>
    <s v="Viáticos recolectores rurales GEIH Vigencias"/>
    <s v="0"/>
  </r>
  <r>
    <s v="DRA"/>
    <s v="DRA_4944"/>
    <x v="13"/>
    <s v="Tematica Mercado"/>
    <s v="MERCADO_2023_GEIH"/>
    <s v="Bases de datos de la temática de mercado laboral"/>
    <x v="61"/>
    <n v="10"/>
    <s v="2017011000391 "/>
    <s v="BOGOTA"/>
    <s v="FLORENCIA"/>
    <s v="Viaticos"/>
    <s v="Nacional"/>
    <n v="1"/>
    <n v="1"/>
    <n v="0"/>
    <n v="23800000"/>
    <d v="2023-01-01T00:00:00"/>
    <n v="1"/>
    <n v="23800000"/>
    <n v="23800000"/>
    <n v="0"/>
    <s v="SI"/>
    <s v="NO"/>
    <n v="0"/>
    <s v="Viáticos recolectores rurales GEIH Vigencias"/>
    <s v="0"/>
  </r>
  <r>
    <s v="DRA"/>
    <s v="DRA_4945"/>
    <x v="13"/>
    <s v="Tematica Mercado"/>
    <s v="MERCADO_2023_GEIH"/>
    <s v="Bases de datos de la temática de mercado laboral"/>
    <x v="61"/>
    <n v="10"/>
    <s v="2017011000391 "/>
    <s v="BOGOTA"/>
    <s v="NEIVA"/>
    <s v="Viaticos"/>
    <s v="Nacional"/>
    <n v="1"/>
    <n v="1"/>
    <n v="0"/>
    <n v="27880000"/>
    <d v="2023-01-01T00:00:00"/>
    <n v="1"/>
    <n v="27880000"/>
    <n v="27880000"/>
    <n v="0"/>
    <s v="SI"/>
    <s v="NO"/>
    <n v="0"/>
    <s v="Viáticos recolectores rurales GEIH Vigencias"/>
    <s v="0"/>
  </r>
  <r>
    <s v="DRA"/>
    <s v="DRA_4946"/>
    <x v="13"/>
    <s v="Tematica Mercado"/>
    <s v="MERCADO_2023_GEIH"/>
    <s v="Bases de datos de la temática de mercado laboral"/>
    <x v="61"/>
    <n v="10"/>
    <s v="2017011000391 "/>
    <s v="BOGOTA"/>
    <s v="NEIVA"/>
    <s v="Viaticos"/>
    <s v="Nacional"/>
    <n v="1"/>
    <n v="1"/>
    <n v="0"/>
    <n v="29580000"/>
    <d v="2023-01-01T00:00:00"/>
    <n v="1"/>
    <n v="29580000"/>
    <n v="29580000"/>
    <n v="0"/>
    <s v="SI"/>
    <s v="NO"/>
    <n v="0"/>
    <s v="Viáticos recolectores rurales GEIH Vigencias"/>
    <s v="0"/>
  </r>
  <r>
    <s v="DRA"/>
    <s v="DRA_4947"/>
    <x v="13"/>
    <s v="Tematica Mercado"/>
    <s v="MERCADO_2023_GEIH"/>
    <s v="Bases de datos de la temática de mercado laboral"/>
    <x v="61"/>
    <n v="10"/>
    <s v="2017011000391 "/>
    <s v="BOGOTA"/>
    <s v="TUNJA"/>
    <s v="Viaticos"/>
    <s v="Nacional"/>
    <n v="1"/>
    <n v="1"/>
    <n v="0"/>
    <n v="23460000"/>
    <d v="2023-01-01T00:00:00"/>
    <n v="1"/>
    <n v="23460000"/>
    <n v="23460000"/>
    <n v="0"/>
    <s v="SI"/>
    <s v="NO"/>
    <n v="0"/>
    <s v="Viáticos recolectores rurales GEIH Vigencias"/>
    <s v="0"/>
  </r>
  <r>
    <s v="DRA"/>
    <s v="DRA_4948"/>
    <x v="13"/>
    <s v="Tematica Mercado"/>
    <s v="MERCADO_2023_GEIH"/>
    <s v="Bases de datos de la temática de mercado laboral"/>
    <x v="61"/>
    <n v="10"/>
    <s v="2017011000391 "/>
    <s v="BOGOTA"/>
    <s v="TUNJA"/>
    <s v="Viaticos"/>
    <s v="Nacional"/>
    <n v="1"/>
    <n v="1"/>
    <n v="0"/>
    <n v="27540000"/>
    <d v="2023-01-01T00:00:00"/>
    <n v="1"/>
    <n v="27540000"/>
    <n v="27540000"/>
    <n v="0"/>
    <s v="SI"/>
    <s v="NO"/>
    <n v="0"/>
    <s v="Viáticos recolectores rurales GEIH Vigencias"/>
    <s v="0"/>
  </r>
  <r>
    <s v="DRA"/>
    <s v="DRA_4949"/>
    <x v="13"/>
    <s v="Tematica Mercado"/>
    <s v="MERCADO_2023_GEIH"/>
    <s v="Bases de datos de la temática de mercado laboral"/>
    <x v="61"/>
    <n v="10"/>
    <s v="2017011000391 "/>
    <s v="BOGOTA"/>
    <s v="VILLAVICENCIO"/>
    <s v="Viaticos"/>
    <s v="Nacional"/>
    <n v="1"/>
    <n v="1"/>
    <n v="0"/>
    <n v="83640000"/>
    <d v="2023-01-01T00:00:00"/>
    <n v="1"/>
    <n v="83640000"/>
    <n v="83640000"/>
    <n v="0"/>
    <s v="SI"/>
    <s v="NO"/>
    <n v="0"/>
    <s v="Viáticos recolectores rurales GEIH Vigencias"/>
    <s v="0"/>
  </r>
  <r>
    <s v="DRA"/>
    <s v="DRA_4950"/>
    <x v="13"/>
    <s v="Tematica Mercado"/>
    <s v="MERCADO_2023_GEIH"/>
    <s v="Bases de datos de la temática de mercado laboral"/>
    <x v="61"/>
    <n v="10"/>
    <s v="2017011000391 "/>
    <s v="BUCARAMANGA"/>
    <s v="BUCARAMANGA"/>
    <s v="Viaticos"/>
    <s v="Nacional"/>
    <n v="1"/>
    <n v="1"/>
    <n v="0"/>
    <n v="37128000"/>
    <d v="2023-01-01T00:00:00"/>
    <n v="1"/>
    <n v="37128000"/>
    <n v="37128000"/>
    <n v="0"/>
    <s v="SI"/>
    <s v="NO"/>
    <s v="1723;4623;4923"/>
    <s v="Viáticos recolectores rurales GEIH Vigencias"/>
    <s v="0"/>
  </r>
  <r>
    <s v="DRA"/>
    <s v="DRA_4951"/>
    <x v="13"/>
    <s v="Tematica Mercado"/>
    <s v="MERCADO_2023_GEIH"/>
    <s v="Bases de datos de la temática de mercado laboral"/>
    <x v="61"/>
    <n v="10"/>
    <s v="2017011000391 "/>
    <s v="BUCARAMANGA"/>
    <s v="BUCARAMANGA"/>
    <s v="Viaticos"/>
    <s v="Nacional"/>
    <n v="1"/>
    <n v="1"/>
    <n v="0"/>
    <n v="34068000"/>
    <d v="2023-01-01T00:00:00"/>
    <n v="1"/>
    <n v="34068000"/>
    <n v="34068000"/>
    <n v="0"/>
    <s v="SI"/>
    <s v="NO"/>
    <s v="2323;3223;3723"/>
    <s v="Viáticos recolectores rurales GEIH Vigencias"/>
    <s v="0"/>
  </r>
  <r>
    <s v="DRA"/>
    <s v="DRA_4952"/>
    <x v="13"/>
    <s v="Tematica Mercado"/>
    <s v="MERCADO_2023_GEIH"/>
    <s v="Bases de datos de la temática de mercado laboral"/>
    <x v="61"/>
    <n v="10"/>
    <s v="2017011000391 "/>
    <s v="BUCARAMANGA"/>
    <s v="CUCUTA"/>
    <s v="Viaticos"/>
    <s v="Nacional"/>
    <n v="1"/>
    <n v="1"/>
    <n v="0"/>
    <n v="31620000"/>
    <d v="2023-01-01T00:00:00"/>
    <n v="1"/>
    <n v="31620000"/>
    <n v="31620000"/>
    <n v="0"/>
    <s v="SI"/>
    <s v="NO"/>
    <s v="2023;2123;2923;3823;4723;5323"/>
    <s v="Viáticos recolectores rurales GEIH Vigencias"/>
    <s v="0"/>
  </r>
  <r>
    <s v="DRA"/>
    <s v="DRA_4953"/>
    <x v="13"/>
    <s v="Tematica Mercado"/>
    <s v="MERCADO_2023_GEIH"/>
    <s v="Bases de datos de la temática de mercado laboral"/>
    <x v="61"/>
    <n v="10"/>
    <s v="2017011000391 "/>
    <s v="BUCARAMANGA"/>
    <s v="CUCUTA"/>
    <s v="Viaticos"/>
    <s v="Nacional"/>
    <n v="1"/>
    <n v="1"/>
    <n v="0"/>
    <n v="27540000"/>
    <d v="2023-01-01T00:00:00"/>
    <n v="1"/>
    <n v="27540000"/>
    <n v="27540000"/>
    <n v="0"/>
    <s v="SI"/>
    <s v="NO"/>
    <s v="2023;2123;2923;3823;4723;5323"/>
    <s v="Viáticos recolectores rurales GEIH Vigencias"/>
    <s v="0"/>
  </r>
  <r>
    <s v="DRA"/>
    <s v="DRA_4954"/>
    <x v="13"/>
    <s v="Tematica Mercado"/>
    <s v="MERCADO_2023_GEIH"/>
    <s v="Bases de datos de la temática de mercado laboral"/>
    <x v="61"/>
    <n v="10"/>
    <s v="2017011000391 "/>
    <s v="CALI"/>
    <s v="CALI"/>
    <s v="Viaticos"/>
    <s v="Nacional"/>
    <n v="1"/>
    <n v="1"/>
    <n v="0"/>
    <n v="35700000"/>
    <d v="2023-01-01T00:00:00"/>
    <n v="1"/>
    <n v="35700000"/>
    <n v="35700000"/>
    <n v="0"/>
    <s v="SI"/>
    <s v="NO"/>
    <s v="723;1023;1223;1923;2023;2223;3323;3423;6423;6523;6623;6823;6923;5223;7323;7423;7523;7923;8023;8223"/>
    <s v="Viáticos recolectores rurales GEIH Vigencias"/>
    <s v="0"/>
  </r>
  <r>
    <s v="DRA"/>
    <s v="DRA_4955"/>
    <x v="13"/>
    <s v="Tematica Mercado"/>
    <s v="MERCADO_2023_GEIH"/>
    <s v="Bases de datos de la temática de mercado laboral"/>
    <x v="61"/>
    <n v="10"/>
    <s v="2017011000391 "/>
    <s v="CALI"/>
    <s v="CALI"/>
    <s v="Viaticos"/>
    <s v="Nacional"/>
    <n v="1"/>
    <n v="1"/>
    <n v="0"/>
    <n v="39780000"/>
    <d v="2023-01-01T00:00:00"/>
    <n v="1"/>
    <n v="39780000"/>
    <n v="39780000"/>
    <n v="0"/>
    <s v="SI"/>
    <s v="NO"/>
    <s v="723;1023;1223;1923;2023;2223;3323;3423;6423;6523;6623;6823;6923;5223;7323;7423;7523;7923;8023;8223"/>
    <s v="Viáticos recolectores rurales GEIH Vigencias"/>
    <s v="0"/>
  </r>
  <r>
    <s v="DRA"/>
    <s v="DRA_4956"/>
    <x v="13"/>
    <s v="Tematica Mercado"/>
    <s v="MERCADO_2023_GEIH"/>
    <s v="Bases de datos de la temática de mercado laboral"/>
    <x v="61"/>
    <n v="10"/>
    <s v="2017011000391 "/>
    <s v="CALI"/>
    <s v="PASTO"/>
    <s v="Viaticos"/>
    <s v="Nacional"/>
    <n v="1"/>
    <n v="1"/>
    <n v="0"/>
    <n v="42160000"/>
    <d v="2023-01-01T00:00:00"/>
    <n v="1"/>
    <n v="42160000"/>
    <n v="42160000"/>
    <n v="0"/>
    <s v="SI"/>
    <s v="NO"/>
    <s v="723;1023;1223;1923;2023;2223;3323;3423;6423;6523;6623;6823;6923;5223;7323;7423;7523;7923;8023;8223"/>
    <s v="Viáticos recolectores rurales GEIH Vigencias"/>
    <s v="0"/>
  </r>
  <r>
    <s v="DRA"/>
    <s v="DRA_4957"/>
    <x v="13"/>
    <s v="Tematica Mercado"/>
    <s v="MERCADO_2023_GEIH"/>
    <s v="Bases de datos de la temática de mercado laboral"/>
    <x v="61"/>
    <n v="10"/>
    <s v="2017011000391 "/>
    <s v="CALI"/>
    <s v="PASTO"/>
    <s v="Viaticos"/>
    <s v="Nacional"/>
    <n v="1"/>
    <n v="1"/>
    <n v="0"/>
    <n v="37740000"/>
    <d v="2023-01-01T00:00:00"/>
    <n v="1"/>
    <n v="37740000"/>
    <n v="37740000"/>
    <n v="0"/>
    <s v="SI"/>
    <s v="NO"/>
    <s v="723;1023;1223;1923;2023;2223;3323;3423;6423;6523;6623;6823;6923;5223;7323;7423;7523;7923;8023;8223"/>
    <s v="Viáticos recolectores rurales GEIH Vigencias"/>
    <s v="0"/>
  </r>
  <r>
    <s v="DRA"/>
    <s v="DRA_4958"/>
    <x v="13"/>
    <s v="Tematica Mercado"/>
    <s v="MERCADO_2023_GEIH"/>
    <s v="Bases de datos de la temática de mercado laboral"/>
    <x v="61"/>
    <n v="10"/>
    <s v="2017011000391 "/>
    <s v="CALI"/>
    <s v="POPAYAN"/>
    <s v="Viaticos"/>
    <s v="Nacional"/>
    <n v="1"/>
    <n v="1"/>
    <n v="0"/>
    <n v="34000000"/>
    <d v="2023-01-01T00:00:00"/>
    <n v="1"/>
    <n v="34000000"/>
    <n v="34000000"/>
    <n v="0"/>
    <s v="SI"/>
    <s v="NO"/>
    <s v="723;1023;1223;1923;2023;2223;3323;3423;6423;6523;6623;6823;6923;5223;7323;7423;7523;7923;8023;8223"/>
    <s v="Viáticos recolectores rurales GEIH Vigencias"/>
    <s v="0"/>
  </r>
  <r>
    <s v="DRA"/>
    <s v="DRA_4959"/>
    <x v="13"/>
    <s v="Tematica Mercado"/>
    <s v="MERCADO_2023_GEIH"/>
    <s v="Bases de datos de la temática de mercado laboral"/>
    <x v="61"/>
    <n v="10"/>
    <s v="2017011000391 "/>
    <s v="CALI"/>
    <s v="POPAYAN"/>
    <s v="Viaticos"/>
    <s v="Nacional"/>
    <n v="1"/>
    <n v="1"/>
    <n v="0"/>
    <n v="33660000"/>
    <d v="2023-01-01T00:00:00"/>
    <n v="1"/>
    <n v="33660000"/>
    <n v="33660000"/>
    <n v="0"/>
    <s v="SI"/>
    <s v="NO"/>
    <s v="723;1023;1223;1923;2023;2223;3323;3423;6423;6523;6623;6823;6923;5223;7323;7423;7523;7923;8023;8223"/>
    <s v="Viáticos recolectores rurales GEIH Vigencias"/>
    <s v="0"/>
  </r>
  <r>
    <s v="DRA"/>
    <s v="DRA_4960"/>
    <x v="13"/>
    <s v="Tematica Mercado"/>
    <s v="MERCADO_2023_GEIH"/>
    <s v="Bases de datos de la temática de mercado laboral"/>
    <x v="61"/>
    <n v="10"/>
    <s v="2017011000391 "/>
    <s v="MANIZALES"/>
    <s v="MANIZALES"/>
    <s v="Viaticos"/>
    <s v="Nacional"/>
    <n v="1"/>
    <n v="1"/>
    <n v="0"/>
    <n v="49578588"/>
    <d v="2023-01-01T00:00:00"/>
    <n v="1"/>
    <n v="49578588"/>
    <n v="49578588"/>
    <n v="0"/>
    <s v="SI"/>
    <s v="NO"/>
    <s v="1623;4123;4223;4323"/>
    <s v="Viáticos recolectores rurales GEIH Vigencias"/>
    <s v="0"/>
  </r>
  <r>
    <s v="DRA"/>
    <s v="DRA_4961"/>
    <x v="13"/>
    <s v="Tematica Mercado"/>
    <s v="MERCADO_2023_GEIH"/>
    <s v="Bases de datos de la temática de mercado laboral"/>
    <x v="61"/>
    <n v="10"/>
    <s v="2017011000391 "/>
    <s v="MANIZALES"/>
    <s v="MANIZALES"/>
    <s v="Viaticos"/>
    <s v="Nacional"/>
    <n v="1"/>
    <n v="1"/>
    <n v="0"/>
    <n v="29580000"/>
    <d v="2023-01-01T00:00:00"/>
    <n v="1"/>
    <n v="29580000"/>
    <n v="29580000"/>
    <n v="0"/>
    <s v="SI"/>
    <s v="NO"/>
    <s v="4923;5023;5123"/>
    <s v="Viáticos recolectores rurales GEIH Vigencias"/>
    <s v="0"/>
  </r>
  <r>
    <s v="DRA"/>
    <s v="DRA_4962"/>
    <x v="13"/>
    <s v="Tematica Mercado"/>
    <s v="MERCADO_2023_GEIH"/>
    <s v="Bases de datos de la temática de mercado laboral"/>
    <x v="61"/>
    <n v="10"/>
    <s v="2017011000391 "/>
    <s v="MANIZALES"/>
    <s v="ARMENIA"/>
    <s v="Viaticos"/>
    <s v="Nacional"/>
    <n v="1"/>
    <n v="1"/>
    <n v="0"/>
    <n v="35700000"/>
    <d v="2023-01-01T00:00:00"/>
    <n v="1"/>
    <n v="35700000"/>
    <n v="35700000"/>
    <n v="0"/>
    <s v="SI"/>
    <s v="NO"/>
    <s v="5623;5723;5823"/>
    <s v="Viáticos recolectores rurales GEIH Vigencias"/>
    <s v="0"/>
  </r>
  <r>
    <s v="DRA"/>
    <s v="DRA_4963"/>
    <x v="13"/>
    <s v="Tematica Mercado"/>
    <s v="MERCADO_2023_GEIH"/>
    <s v="Bases de datos de la temática de mercado laboral"/>
    <x v="61"/>
    <n v="10"/>
    <s v="2017011000391 "/>
    <s v="MANIZALES"/>
    <s v="ARMENIA"/>
    <s v="Viaticos"/>
    <s v="Nacional"/>
    <n v="1"/>
    <n v="1"/>
    <n v="0"/>
    <n v="29580000"/>
    <d v="2023-01-01T00:00:00"/>
    <n v="1"/>
    <n v="29580000"/>
    <n v="29580000"/>
    <n v="0"/>
    <s v="SI"/>
    <s v="NO"/>
    <s v="5223;5323;5423"/>
    <s v="Viáticos recolectores rurales GEIH Vigencias"/>
    <s v="0"/>
  </r>
  <r>
    <s v="DRA"/>
    <s v="DRA_4964"/>
    <x v="13"/>
    <s v="Tematica Mercado"/>
    <s v="MERCADO_2023_GEIH"/>
    <s v="Bases de datos de la temática de mercado laboral"/>
    <x v="61"/>
    <n v="10"/>
    <s v="2017011000391 "/>
    <s v="MANIZALES"/>
    <s v="IBAGUE"/>
    <s v="Viaticos"/>
    <s v="Nacional"/>
    <n v="1"/>
    <n v="1"/>
    <n v="0"/>
    <n v="53040000"/>
    <d v="2023-01-01T00:00:00"/>
    <n v="1"/>
    <n v="53040000"/>
    <n v="53040000"/>
    <n v="0"/>
    <s v="SI"/>
    <s v="NO"/>
    <s v="3323;3423;3623;5523"/>
    <s v="Viáticos recolectores rurales GEIH Vigencias"/>
    <s v="0"/>
  </r>
  <r>
    <s v="DRA"/>
    <s v="DRA_4965"/>
    <x v="13"/>
    <s v="Tematica Mercado"/>
    <s v="MERCADO_2023_GEIH"/>
    <s v="Bases de datos de la temática de mercado laboral"/>
    <x v="61"/>
    <n v="10"/>
    <s v="2017011000391 "/>
    <s v="MANIZALES"/>
    <s v="IBAGUE"/>
    <s v="Viaticos"/>
    <s v="Nacional"/>
    <n v="1"/>
    <n v="1"/>
    <n v="0"/>
    <n v="35700000"/>
    <d v="2023-01-01T00:00:00"/>
    <n v="1"/>
    <n v="35700000"/>
    <n v="35700000"/>
    <n v="0"/>
    <s v="SI"/>
    <s v="NO"/>
    <s v="823;923;5923"/>
    <s v="Viáticos recolectores rurales GEIH Vigencias"/>
    <s v="0"/>
  </r>
  <r>
    <s v="DRA"/>
    <s v="DRA_4966"/>
    <x v="13"/>
    <s v="Tematica Mercado"/>
    <s v="MERCADO_2023_GEIH"/>
    <s v="Bases de datos de la temática de mercado laboral"/>
    <x v="61"/>
    <n v="10"/>
    <s v="2017011000391 "/>
    <s v="MANIZALES"/>
    <s v="PEREIRA"/>
    <s v="Viaticos"/>
    <s v="Nacional"/>
    <n v="1"/>
    <n v="1"/>
    <n v="0"/>
    <n v="35700000"/>
    <d v="2023-01-01T00:00:00"/>
    <n v="1"/>
    <n v="35700000"/>
    <n v="35700000"/>
    <n v="0"/>
    <s v="SI"/>
    <s v="NO"/>
    <s v="3823;6023;6123"/>
    <s v="Viáticos recolectores rurales GEIH Vigencias"/>
    <s v="0"/>
  </r>
  <r>
    <s v="DRA"/>
    <s v="DRA_4967"/>
    <x v="13"/>
    <s v="Tematica Mercado"/>
    <s v="MERCADO_2023_GEIH"/>
    <s v="Bases de datos de la temática de mercado laboral"/>
    <x v="61"/>
    <n v="10"/>
    <s v="2017011000391 "/>
    <s v="MANIZALES"/>
    <s v="PEREIRA"/>
    <s v="Viaticos"/>
    <s v="Nacional"/>
    <n v="1"/>
    <n v="1"/>
    <n v="0"/>
    <n v="29580000"/>
    <d v="2023-01-01T00:00:00"/>
    <n v="1"/>
    <n v="29580000"/>
    <n v="29580000"/>
    <n v="0"/>
    <s v="SI"/>
    <s v="NO"/>
    <s v="1823;4723;4823"/>
    <s v="Viáticos recolectores rurales GEIH Vigencias"/>
    <s v="0"/>
  </r>
  <r>
    <s v="DRA"/>
    <s v="DRA_4968"/>
    <x v="13"/>
    <s v="Tematica Mercado"/>
    <s v="MERCADO_2023_GEIH"/>
    <s v="Bases de datos de la temática de mercado laboral"/>
    <x v="61"/>
    <n v="10"/>
    <s v="2017011000391 "/>
    <s v="MEDELLIN"/>
    <s v="MEDELLIN"/>
    <s v="Viaticos"/>
    <s v="Nacional"/>
    <n v="1"/>
    <n v="1"/>
    <n v="0"/>
    <n v="55760000"/>
    <d v="2023-01-01T00:00:00"/>
    <n v="1"/>
    <n v="55760000"/>
    <n v="55760000"/>
    <n v="0"/>
    <s v="SI"/>
    <s v="NO"/>
    <s v="5923;6023;7623;7723;7823;7923;8023;6123;6223;6323;6423;6523;6623;6723;6823;6923;7023;7123;7223;7323;7423;7523;8123;8223;8323;8423;9123;8523;8623;8723;9223;8823;8923;9023;9323"/>
    <s v="Viáticos recolectores rurales GEIH Vigencias"/>
    <s v="0"/>
  </r>
  <r>
    <s v="DRA"/>
    <s v="DRA_4969"/>
    <x v="13"/>
    <s v="Tematica Mercado"/>
    <s v="MERCADO_2023_GEIH"/>
    <s v="Bases de datos de la temática de mercado laboral"/>
    <x v="61"/>
    <n v="10"/>
    <s v="2017011000391 "/>
    <s v="MEDELLIN"/>
    <s v="MEDELLIN"/>
    <s v="Viaticos"/>
    <s v="Nacional"/>
    <n v="1"/>
    <n v="1"/>
    <n v="0"/>
    <n v="40800000"/>
    <d v="2023-01-01T00:00:00"/>
    <n v="1"/>
    <n v="40800000"/>
    <n v="40800000"/>
    <n v="0"/>
    <s v="SI"/>
    <s v="NO"/>
    <s v="5923;6023;7623;7723;7823;7923;8023;6123;6223;6323;6423;6523;6623;6723;6823;6923;7023;7123;7223;7323;7423;7523;8123;8223;8323;8423;9123;8523;8623;8723;9223;8823;8923;9023;9323"/>
    <s v="Viáticos recolectores rurales GEIH Vigencias"/>
    <s v="0"/>
  </r>
  <r>
    <s v="DRA"/>
    <s v="DRA_4970"/>
    <x v="13"/>
    <s v="Tematica Mercado"/>
    <s v="MERCADO_2023_GEIH"/>
    <s v="Bases de datos de la temática de mercado laboral"/>
    <x v="61"/>
    <n v="10"/>
    <s v="2017011000391 "/>
    <s v="MEDELLIN"/>
    <s v="MEDELLIN"/>
    <s v="Viaticos"/>
    <s v="Nacional"/>
    <n v="1"/>
    <n v="1"/>
    <n v="0"/>
    <n v="41820000"/>
    <d v="2023-01-01T00:00:00"/>
    <n v="1"/>
    <n v="41820000"/>
    <n v="41820000"/>
    <n v="0"/>
    <s v="SI"/>
    <s v="NO"/>
    <s v="5923;6023;7623;7723;7823;7923;8023;6123;6223;6323;6423;6523;6623;6723;6823;6923;7023;7123;7223;7323;7423;7523;8123;8223;8323;8423;9123;8523;8623;8723;9223;8823;8923;9023;9323"/>
    <s v="Viáticos recolectores rurales GEIH Vigencias"/>
    <s v="0"/>
  </r>
  <r>
    <s v="DRA"/>
    <s v="DRA_4971"/>
    <x v="13"/>
    <s v="Tematica Mercado"/>
    <s v="MERCADO_2023_GEIH"/>
    <s v="Bases de datos de la temática de mercado laboral"/>
    <x v="61"/>
    <n v="10"/>
    <s v="2017011000391 "/>
    <s v="MEDELLIN"/>
    <s v="MONTERIA"/>
    <s v="Viaticos"/>
    <s v="Nacional"/>
    <n v="1"/>
    <n v="1"/>
    <n v="0"/>
    <n v="25500000"/>
    <d v="2023-01-01T00:00:00"/>
    <n v="1"/>
    <n v="25500000"/>
    <n v="25500000"/>
    <n v="0"/>
    <s v="SI"/>
    <s v="NO"/>
    <s v="3923;4723;4823;4023;4123;4223;4323;4423;4523;4623;4923;5023;5123;5523;5223;5323;5423;5623"/>
    <s v="Viáticos recolectores rurales GEIH Vigencias"/>
    <s v="0"/>
  </r>
  <r>
    <s v="DRA"/>
    <s v="DRA_4972"/>
    <x v="13"/>
    <s v="Tematica Mercado"/>
    <s v="MERCADO_2023_GEIH"/>
    <s v="Bases de datos de la temática de mercado laboral"/>
    <x v="61"/>
    <n v="10"/>
    <s v="2017011000391 "/>
    <s v="MEDELLIN"/>
    <s v="MONTERIA"/>
    <s v="Viaticos"/>
    <s v="Nacional"/>
    <n v="1"/>
    <n v="1"/>
    <n v="0"/>
    <n v="29580000"/>
    <d v="2023-01-01T00:00:00"/>
    <n v="1"/>
    <n v="29580000"/>
    <n v="29580000"/>
    <n v="0"/>
    <s v="SI"/>
    <s v="NO"/>
    <s v="3923;4723;4823;4023;4123;4223;4323;4423;4523;4623;4923;5023;5123;5523;5223;5323;5423;5623"/>
    <s v="Viáticos recolectores rurales GEIH Vigencias"/>
    <s v="0"/>
  </r>
  <r>
    <s v="DRA"/>
    <s v="DRA_4973"/>
    <x v="13"/>
    <s v="Tematica Mercado"/>
    <s v="MERCADO_2023_GEIH"/>
    <s v="Bases de datos de la temática de mercado laboral"/>
    <x v="61"/>
    <n v="10"/>
    <s v="2017011000391 "/>
    <s v="MEDELLIN"/>
    <s v="QUIBDO"/>
    <s v="Viaticos"/>
    <s v="Nacional"/>
    <n v="1"/>
    <n v="1"/>
    <n v="0"/>
    <n v="29580000"/>
    <d v="2023-01-01T00:00:00"/>
    <n v="1"/>
    <n v="29580000"/>
    <n v="29580000"/>
    <n v="0"/>
    <s v="SI"/>
    <s v="NO"/>
    <s v="2023;2923;3023;3123;2123;2223;2323;2423;2523;2623;2723;2823;3223;3323;3423;3723;3523;3623;3823"/>
    <s v="Viáticos recolectores rurales GEIH Vigencias"/>
    <s v="0"/>
  </r>
  <r>
    <s v="DRA"/>
    <s v="DRA_4974"/>
    <x v="13"/>
    <s v="Tematica Mercado"/>
    <s v="MERCADO_2023_GEIH"/>
    <s v="Bases de datos de la temática de mercado laboral"/>
    <x v="61"/>
    <n v="10"/>
    <s v="2017011000391 "/>
    <s v="MEDELLIN"/>
    <s v="QUIBDO"/>
    <s v="Viaticos"/>
    <s v="Nacional"/>
    <n v="1"/>
    <n v="1"/>
    <n v="0"/>
    <n v="14280000"/>
    <d v="2023-01-01T00:00:00"/>
    <n v="1"/>
    <n v="14280000"/>
    <n v="14280000"/>
    <n v="0"/>
    <s v="SI"/>
    <s v="NO"/>
    <s v="2023;2923;3023;3123;2123;2223;2323;2423;2523;2623;2723;2823;3223;3323;3423;3723;3523;3623;3823"/>
    <s v="Viáticos recolectores rurales GEIH Vigencias"/>
    <s v="0"/>
  </r>
  <r>
    <s v="DRA"/>
    <s v="DRA_4975"/>
    <x v="13"/>
    <s v="Tematica Mercado"/>
    <s v="MERCADO_2023_GEIH"/>
    <s v="Bases de datos de la temática de mercado laboral"/>
    <x v="61"/>
    <n v="10"/>
    <s v="2017011000391 "/>
    <s v="BARRANQUILLA"/>
    <s v="BARRANQUILLA"/>
    <s v="Viaticos"/>
    <s v="Nacional"/>
    <n v="1"/>
    <n v="1"/>
    <n v="0"/>
    <n v="9860000"/>
    <d v="2023-01-01T00:00:00"/>
    <n v="1"/>
    <n v="9860000"/>
    <n v="9860000"/>
    <n v="0"/>
    <s v="SI"/>
    <s v="NO"/>
    <s v="15923;16023;19023;19623;19723;19823;27423;27523;27623;27723;27923;31023"/>
    <s v="Viáticos supervisores rurales GEIH Vigencias"/>
    <s v="0"/>
  </r>
  <r>
    <s v="DRA"/>
    <s v="DRA_4976"/>
    <x v="13"/>
    <s v="Tematica Mercado"/>
    <s v="MERCADO_2023_GEIH"/>
    <s v="Bases de datos de la temática de mercado laboral"/>
    <x v="61"/>
    <n v="10"/>
    <s v="2017011000391 "/>
    <s v="BARRANQUILLA"/>
    <s v="BARRANQUILLA"/>
    <s v="Viaticos"/>
    <s v="Nacional"/>
    <n v="1"/>
    <n v="1"/>
    <n v="0"/>
    <n v="11900000"/>
    <d v="2023-01-01T00:00:00"/>
    <n v="1"/>
    <n v="11900000"/>
    <n v="11900000"/>
    <n v="0"/>
    <s v="SI"/>
    <s v="NO"/>
    <s v="15923;16023;19023;19623;19723;19823;27423;27523;27623;27723;27923;31023"/>
    <s v="Viáticos supervisores rurales GEIH Vigencias"/>
    <s v="0"/>
  </r>
  <r>
    <s v="DRA"/>
    <s v="DRA_4977"/>
    <x v="13"/>
    <s v="Tematica Mercado"/>
    <s v="MERCADO_2023_GEIH"/>
    <s v="Bases de datos de la temática de mercado laboral"/>
    <x v="61"/>
    <n v="10"/>
    <s v="2017011000391 "/>
    <s v="BARRANQUILLA"/>
    <s v="CARTAGENA"/>
    <s v="Viaticos"/>
    <s v="Nacional"/>
    <n v="1"/>
    <n v="1"/>
    <n v="0"/>
    <n v="11900000"/>
    <d v="2023-01-01T00:00:00"/>
    <n v="1"/>
    <n v="11900000"/>
    <n v="11900000"/>
    <n v="0"/>
    <s v="SI"/>
    <s v="NO"/>
    <s v="15923;16023;19023;19623;19723;19823;27423;27523;27623;27723;27923;31023"/>
    <s v="Viáticos supervisores rurales GEIH Vigencias"/>
    <s v="0"/>
  </r>
  <r>
    <s v="DRA"/>
    <s v="DRA_4978"/>
    <x v="13"/>
    <s v="Tematica Mercado"/>
    <s v="MERCADO_2023_GEIH"/>
    <s v="Bases de datos de la temática de mercado laboral"/>
    <x v="61"/>
    <n v="10"/>
    <s v="2017011000391 "/>
    <s v="BARRANQUILLA"/>
    <s v="CARTAGENA"/>
    <s v="Viaticos"/>
    <s v="Nacional"/>
    <n v="1"/>
    <n v="1"/>
    <n v="0"/>
    <n v="9860000"/>
    <d v="2023-01-01T00:00:00"/>
    <n v="1"/>
    <n v="9860000"/>
    <n v="9860000"/>
    <n v="0"/>
    <s v="SI"/>
    <s v="NO"/>
    <s v="15923;16023;19023;19623;19723;19823;27423;27523;27623;27723;27923;31023"/>
    <s v="Viáticos supervisores rurales GEIH Vigencias"/>
    <s v="0"/>
  </r>
  <r>
    <s v="DRA"/>
    <s v="DRA_4979"/>
    <x v="13"/>
    <s v="Tematica Mercado"/>
    <s v="MERCADO_2023_GEIH"/>
    <s v="Bases de datos de la temática de mercado laboral"/>
    <x v="61"/>
    <n v="10"/>
    <s v="2017011000391 "/>
    <s v="BARRANQUILLA"/>
    <s v="RIOHACHA"/>
    <s v="Viaticos"/>
    <s v="Nacional"/>
    <n v="1"/>
    <n v="1"/>
    <n v="0"/>
    <n v="11900000"/>
    <d v="2023-01-01T00:00:00"/>
    <n v="1"/>
    <n v="11900000"/>
    <n v="11900000"/>
    <n v="0"/>
    <s v="SI"/>
    <s v="NO"/>
    <s v="15923;16023;19023;19623;19723;19823;27423;27523;27623;27723;27923;31023"/>
    <s v="Viáticos supervisores rurales GEIH Vigencias"/>
    <s v="0"/>
  </r>
  <r>
    <s v="DRA"/>
    <s v="DRA_4980"/>
    <x v="13"/>
    <s v="Tematica Mercado"/>
    <s v="MERCADO_2023_GEIH"/>
    <s v="Bases de datos de la temática de mercado laboral"/>
    <x v="61"/>
    <n v="10"/>
    <s v="2017011000391 "/>
    <s v="BARRANQUILLA"/>
    <s v="RIOHACHA"/>
    <s v="Viaticos"/>
    <s v="Nacional"/>
    <n v="1"/>
    <n v="1"/>
    <n v="0"/>
    <n v="13260000"/>
    <d v="2023-01-01T00:00:00"/>
    <n v="1"/>
    <n v="13260000"/>
    <n v="13260000"/>
    <n v="0"/>
    <s v="SI"/>
    <s v="NO"/>
    <s v="15923;16023;19023;19623;19723;19823;27423;27523;27623;27723;27923;31023"/>
    <s v="Viáticos supervisores rurales GEIH Vigencias"/>
    <s v="0"/>
  </r>
  <r>
    <s v="DRA"/>
    <s v="DRA_4981"/>
    <x v="13"/>
    <s v="Tematica Mercado"/>
    <s v="MERCADO_2023_GEIH"/>
    <s v="Bases de datos de la temática de mercado laboral"/>
    <x v="61"/>
    <n v="10"/>
    <s v="2017011000391 "/>
    <s v="BARRANQUILLA"/>
    <s v="SANTA MARTA"/>
    <s v="Viaticos"/>
    <s v="Nacional"/>
    <n v="1"/>
    <n v="1"/>
    <n v="0"/>
    <n v="9860000"/>
    <d v="2023-01-01T00:00:00"/>
    <n v="1"/>
    <n v="9860000"/>
    <n v="9860000"/>
    <n v="0"/>
    <s v="SI"/>
    <s v="NO"/>
    <s v="15923;16023;19023;19623;19723;19823;27423;27523;27623;27723;27923;31023"/>
    <s v="Viáticos supervisores rurales GEIH Vigencias"/>
    <s v="0"/>
  </r>
  <r>
    <s v="DRA"/>
    <s v="DRA_4982"/>
    <x v="13"/>
    <s v="Tematica Mercado"/>
    <s v="MERCADO_2023_GEIH"/>
    <s v="Bases de datos de la temática de mercado laboral"/>
    <x v="61"/>
    <n v="10"/>
    <s v="2017011000391 "/>
    <s v="BARRANQUILLA"/>
    <s v="SANTA MARTA"/>
    <s v="Viaticos"/>
    <s v="Nacional"/>
    <n v="1"/>
    <n v="1"/>
    <n v="0"/>
    <n v="11900000"/>
    <d v="2023-01-01T00:00:00"/>
    <n v="1"/>
    <n v="11900000"/>
    <n v="11900000"/>
    <n v="0"/>
    <s v="SI"/>
    <s v="NO"/>
    <s v="15923;16023;19023;19623;19723;19823;27423;27523;27623;27723;27923;31023"/>
    <s v="Viáticos supervisores rurales GEIH Vigencias"/>
    <s v="0"/>
  </r>
  <r>
    <s v="DRA"/>
    <s v="DRA_4983"/>
    <x v="13"/>
    <s v="Tematica Mercado"/>
    <s v="MERCADO_2023_GEIH"/>
    <s v="Bases de datos de la temática de mercado laboral"/>
    <x v="61"/>
    <n v="10"/>
    <s v="2017011000391 "/>
    <s v="BARRANQUILLA"/>
    <s v="SINCELEJO"/>
    <s v="Viaticos"/>
    <s v="Nacional"/>
    <n v="1"/>
    <n v="1"/>
    <n v="0"/>
    <n v="11900000"/>
    <d v="2023-01-01T00:00:00"/>
    <n v="1"/>
    <n v="11900000"/>
    <n v="11900000"/>
    <n v="0"/>
    <s v="SI"/>
    <s v="NO"/>
    <s v="15923;16023;19023;19623;19723;19823;27423;27523;27623;27723;27923;31023"/>
    <s v="Viáticos supervisores rurales GEIH Vigencias"/>
    <s v="0"/>
  </r>
  <r>
    <s v="DRA"/>
    <s v="DRA_4984"/>
    <x v="13"/>
    <s v="Tematica Mercado"/>
    <s v="MERCADO_2023_GEIH"/>
    <s v="Bases de datos de la temática de mercado laboral"/>
    <x v="61"/>
    <n v="10"/>
    <s v="2017011000391 "/>
    <s v="BARRANQUILLA"/>
    <s v="SINCELEJO"/>
    <s v="Viaticos"/>
    <s v="Nacional"/>
    <n v="1"/>
    <n v="1"/>
    <n v="0"/>
    <n v="9860000"/>
    <d v="2023-01-01T00:00:00"/>
    <n v="1"/>
    <n v="9860000"/>
    <n v="9860000"/>
    <n v="0"/>
    <s v="SI"/>
    <s v="NO"/>
    <s v="15923;16023;19023;19623;19723;19823;27423;27523;27623;27723;27923;31023"/>
    <s v="Viáticos supervisores rurales GEIH Vigencias"/>
    <s v="0"/>
  </r>
  <r>
    <s v="DRA"/>
    <s v="DRA_4985"/>
    <x v="13"/>
    <s v="Tematica Mercado"/>
    <s v="MERCADO_2023_GEIH"/>
    <s v="Bases de datos de la temática de mercado laboral"/>
    <x v="61"/>
    <n v="10"/>
    <s v="2017011000391 "/>
    <s v="BARRANQUILLA"/>
    <s v="VALLEDUPAR"/>
    <s v="Viaticos"/>
    <s v="Nacional"/>
    <n v="1"/>
    <n v="1"/>
    <n v="0"/>
    <n v="9860000"/>
    <d v="2023-01-01T00:00:00"/>
    <n v="1"/>
    <n v="9860000"/>
    <n v="9860000"/>
    <n v="0"/>
    <s v="SI"/>
    <s v="NO"/>
    <s v="15923;16023;19023;19623;19723;19823;27423;27523;27623;27723;27923;31023"/>
    <s v="Viáticos supervisores rurales GEIH Vigencias"/>
    <s v="0"/>
  </r>
  <r>
    <s v="DRA"/>
    <s v="DRA_4986"/>
    <x v="13"/>
    <s v="Tematica Mercado"/>
    <s v="MERCADO_2023_GEIH"/>
    <s v="Bases de datos de la temática de mercado laboral"/>
    <x v="61"/>
    <n v="10"/>
    <s v="2017011000391 "/>
    <s v="BARRANQUILLA"/>
    <s v="VALLEDUPAR"/>
    <s v="Viaticos"/>
    <s v="Nacional"/>
    <n v="1"/>
    <n v="1"/>
    <n v="0"/>
    <n v="13940000"/>
    <d v="2023-01-01T00:00:00"/>
    <n v="1"/>
    <n v="13940000"/>
    <n v="13940000"/>
    <n v="0"/>
    <s v="SI"/>
    <s v="NO"/>
    <s v="15923;16023;19023;19623;19723;19823;27423;27523;27623;27723;27923;31023"/>
    <s v="Viáticos supervisores rurales GEIH Vigencias"/>
    <s v="0"/>
  </r>
  <r>
    <s v="DRA"/>
    <s v="DRA_4987"/>
    <x v="13"/>
    <s v="Tematica Mercado"/>
    <s v="MERCADO_2023_GEIH"/>
    <s v="Bases de datos de la temática de mercado laboral"/>
    <x v="61"/>
    <n v="10"/>
    <s v="2017011000391 "/>
    <s v="BOGOTA"/>
    <s v="BOGOTA"/>
    <s v="Viaticos"/>
    <s v="Nacional"/>
    <n v="1"/>
    <n v="1"/>
    <n v="0"/>
    <n v="13260000"/>
    <d v="2023-01-01T00:00:00"/>
    <n v="1"/>
    <n v="13260000"/>
    <n v="13260000"/>
    <n v="0"/>
    <s v="SI"/>
    <s v="NO"/>
    <s v="17223;17623;19923;20823;21223;27623;37423;41923;43023;43223;44023;44823;45723;46523;47323"/>
    <s v="Viáticos supervisores rurales GEIH Vigencias"/>
    <s v="0"/>
  </r>
  <r>
    <s v="DRA"/>
    <s v="DRA_4988"/>
    <x v="13"/>
    <s v="Tematica Mercado"/>
    <s v="MERCADO_2023_GEIH"/>
    <s v="Bases de datos de la temática de mercado laboral"/>
    <x v="61"/>
    <n v="10"/>
    <s v="2017011000391 "/>
    <s v="BOGOTA"/>
    <s v="BOGOTA"/>
    <s v="Viaticos"/>
    <s v="Nacional"/>
    <n v="1"/>
    <n v="1"/>
    <n v="0"/>
    <n v="11900000"/>
    <d v="2023-01-01T00:00:00"/>
    <n v="1"/>
    <n v="11900000"/>
    <n v="11900000"/>
    <n v="0"/>
    <s v="SI"/>
    <s v="NO"/>
    <s v="17223;17623;19923;20823;21223;27623;37423;41923;43023;43223;44023;44823;45723;46523;47323"/>
    <s v="Viáticos supervisores rurales GEIH Vigencias"/>
    <s v="0"/>
  </r>
  <r>
    <s v="DRA"/>
    <s v="DRA_4989"/>
    <x v="13"/>
    <s v="Tematica Mercado"/>
    <s v="MERCADO_2023_GEIH"/>
    <s v="Bases de datos de la temática de mercado laboral"/>
    <x v="61"/>
    <n v="10"/>
    <s v="2017011000391 "/>
    <s v="BOGOTA"/>
    <s v="FLORENCIA"/>
    <s v="Viaticos"/>
    <s v="Nacional"/>
    <n v="1"/>
    <n v="1"/>
    <n v="0"/>
    <n v="9860000"/>
    <d v="2023-01-01T00:00:00"/>
    <n v="1"/>
    <n v="9860000"/>
    <n v="9860000"/>
    <n v="0"/>
    <s v="SI"/>
    <s v="NO"/>
    <s v="17223;17623;19923;20823;21223;27623;37423;41923;43023;43223;44023;44823;45723;46523;47323"/>
    <s v="Viáticos supervisores rurales GEIH Vigencias"/>
    <s v="0"/>
  </r>
  <r>
    <s v="DRA"/>
    <s v="DRA_4990"/>
    <x v="13"/>
    <s v="Tematica Mercado"/>
    <s v="MERCADO_2023_GEIH"/>
    <s v="Bases de datos de la temática de mercado laboral"/>
    <x v="61"/>
    <n v="10"/>
    <s v="2017011000391 "/>
    <s v="BOGOTA"/>
    <s v="FLORENCIA"/>
    <s v="Viaticos"/>
    <s v="Nacional"/>
    <n v="1"/>
    <n v="1"/>
    <n v="0"/>
    <n v="11900000"/>
    <d v="2023-01-01T00:00:00"/>
    <n v="1"/>
    <n v="11900000"/>
    <n v="11900000"/>
    <n v="0"/>
    <s v="SI"/>
    <s v="NO"/>
    <s v="17223;17623;19923;20823;21223;27623;37423;41923;43023;43223;44023;44823;45723;46523;47323"/>
    <s v="Viáticos supervisores rurales GEIH Vigencias"/>
    <s v="0"/>
  </r>
  <r>
    <s v="DRA"/>
    <s v="DRA_4991"/>
    <x v="13"/>
    <s v="Tematica Mercado"/>
    <s v="MERCADO_2023_GEIH"/>
    <s v="Bases de datos de la temática de mercado laboral"/>
    <x v="61"/>
    <n v="10"/>
    <s v="2017011000391 "/>
    <s v="BOGOTA"/>
    <s v="NEIVA"/>
    <s v="Viaticos"/>
    <s v="Nacional"/>
    <n v="1"/>
    <n v="1"/>
    <n v="0"/>
    <n v="13940000"/>
    <d v="2023-01-01T00:00:00"/>
    <n v="1"/>
    <n v="13940000"/>
    <n v="13940000"/>
    <n v="0"/>
    <s v="SI"/>
    <s v="NO"/>
    <s v="17223;17623;19923;20823;21223;27623;37423;41923;43023;43223;44023;44823;45723;46523;47323"/>
    <s v="Viáticos supervisores rurales GEIH Vigencias"/>
    <s v="0"/>
  </r>
  <r>
    <s v="DRA"/>
    <s v="DRA_4992"/>
    <x v="13"/>
    <s v="Tematica Mercado"/>
    <s v="MERCADO_2023_GEIH"/>
    <s v="Bases de datos de la temática de mercado laboral"/>
    <x v="61"/>
    <n v="10"/>
    <s v="2017011000391 "/>
    <s v="BOGOTA"/>
    <s v="NEIVA"/>
    <s v="Viaticos"/>
    <s v="Nacional"/>
    <n v="1"/>
    <n v="1"/>
    <n v="0"/>
    <n v="9860000"/>
    <d v="2023-01-01T00:00:00"/>
    <n v="1"/>
    <n v="9860000"/>
    <n v="9860000"/>
    <n v="0"/>
    <s v="SI"/>
    <s v="NO"/>
    <s v="17223;17623;19923;20823;21223;27623;37423;41923;43023;43223;44023;44823;45723;46523;47323"/>
    <s v="Viáticos supervisores rurales GEIH Vigencias"/>
    <s v="0"/>
  </r>
  <r>
    <s v="DRA"/>
    <s v="DRA_4993"/>
    <x v="13"/>
    <s v="Tematica Mercado"/>
    <s v="MERCADO_2023_GEIH"/>
    <s v="Bases de datos de la temática de mercado laboral"/>
    <x v="61"/>
    <n v="10"/>
    <s v="2017011000391 "/>
    <s v="BOGOTA"/>
    <s v="TUNJA"/>
    <s v="Viaticos"/>
    <s v="Nacional"/>
    <n v="1"/>
    <n v="1"/>
    <n v="0"/>
    <n v="7820000"/>
    <d v="2023-01-01T00:00:00"/>
    <n v="1"/>
    <n v="7820000"/>
    <n v="7820000"/>
    <n v="0"/>
    <s v="SI"/>
    <s v="NO"/>
    <s v="17223;17623;19923;20823;21223;27623;37423;41923;43023;43223;44023;44823;45723;46523;47323"/>
    <s v="Viáticos supervisores rurales GEIH Vigencias"/>
    <s v="0"/>
  </r>
  <r>
    <s v="DRA"/>
    <s v="DRA_4994"/>
    <x v="13"/>
    <s v="Tematica Mercado"/>
    <s v="MERCADO_2023_GEIH"/>
    <s v="Bases de datos de la temática de mercado laboral"/>
    <x v="61"/>
    <n v="10"/>
    <s v="2017011000391 "/>
    <s v="BOGOTA"/>
    <s v="TUNJA"/>
    <s v="Viaticos"/>
    <s v="Nacional"/>
    <n v="1"/>
    <n v="1"/>
    <n v="0"/>
    <n v="9180000"/>
    <d v="2023-01-01T00:00:00"/>
    <n v="1"/>
    <n v="9180000"/>
    <n v="9180000"/>
    <n v="0"/>
    <s v="SI"/>
    <s v="NO"/>
    <s v="17223;17623;19923;20823;21223;27623;37423;41923;43023;43223;44023;44823;45723;46523;47323"/>
    <s v="Viáticos supervisores rurales GEIH Vigencias"/>
    <s v="0"/>
  </r>
  <r>
    <s v="DRA"/>
    <s v="DRA_4995"/>
    <x v="13"/>
    <s v="Tematica Mercado"/>
    <s v="MERCADO_2023_GEIH"/>
    <s v="Bases de datos de la temática de mercado laboral"/>
    <x v="61"/>
    <n v="10"/>
    <s v="2017011000391 "/>
    <s v="BOGOTA"/>
    <s v="VILLAVICENCIO"/>
    <s v="Viaticos"/>
    <s v="Nacional"/>
    <n v="1"/>
    <n v="1"/>
    <n v="0"/>
    <n v="27880000"/>
    <d v="2023-01-01T00:00:00"/>
    <n v="1"/>
    <n v="27880000"/>
    <n v="27880000"/>
    <n v="0"/>
    <s v="SI"/>
    <s v="NO"/>
    <s v="15723;15923;17123;21023;24123;22023;28423;35623;24323;24523;31923;32123"/>
    <s v="Viáticos supervisores rurales GEIH Vigencias"/>
    <s v="0"/>
  </r>
  <r>
    <s v="DRA"/>
    <s v="DRA_4996"/>
    <x v="13"/>
    <s v="Tematica Mercado"/>
    <s v="MERCADO_2023_GEIH"/>
    <s v="Bases de datos de la temática de mercado laboral"/>
    <x v="61"/>
    <n v="10"/>
    <s v="2017011000391 "/>
    <s v="BUCARAMANGA"/>
    <s v="BUCARAMANGA"/>
    <s v="Viaticos"/>
    <s v="Nacional"/>
    <n v="1"/>
    <n v="1"/>
    <n v="0"/>
    <n v="12376000"/>
    <d v="2023-01-01T00:00:00"/>
    <n v="1"/>
    <n v="12376000"/>
    <n v="12376000"/>
    <n v="0"/>
    <s v="SI"/>
    <s v="NO"/>
    <n v="2723"/>
    <s v="Viáticos supervisores rurales GEIH Vigencias"/>
    <s v="0"/>
  </r>
  <r>
    <s v="DRA"/>
    <s v="DRA_4997"/>
    <x v="13"/>
    <s v="Tematica Mercado"/>
    <s v="MERCADO_2023_GEIH"/>
    <s v="Bases de datos de la temática de mercado laboral"/>
    <x v="61"/>
    <n v="10"/>
    <s v="2017011000391 "/>
    <s v="BUCARAMANGA"/>
    <s v="BUCARAMANGA"/>
    <s v="Viaticos"/>
    <s v="Nacional"/>
    <n v="1"/>
    <n v="1"/>
    <n v="0"/>
    <n v="11356000"/>
    <d v="2023-01-01T00:00:00"/>
    <n v="1"/>
    <n v="11356000"/>
    <n v="11356000"/>
    <n v="0"/>
    <s v="SI"/>
    <s v="NO"/>
    <n v="623"/>
    <s v="Viáticos supervisores rurales GEIH Vigencias"/>
    <s v="0"/>
  </r>
  <r>
    <s v="DRA"/>
    <s v="DRA_4998"/>
    <x v="13"/>
    <s v="Tematica Mercado"/>
    <s v="MERCADO_2023_GEIH"/>
    <s v="Bases de datos de la temática de mercado laboral"/>
    <x v="61"/>
    <n v="10"/>
    <s v="2017011000391 "/>
    <s v="BUCARAMANGA"/>
    <s v="CUCUTA"/>
    <s v="Viaticos"/>
    <s v="Nacional"/>
    <n v="1"/>
    <n v="1"/>
    <n v="0"/>
    <n v="10540000"/>
    <d v="2023-01-01T00:00:00"/>
    <n v="1"/>
    <n v="10540000"/>
    <n v="10540000"/>
    <n v="0"/>
    <s v="SI"/>
    <s v="NO"/>
    <s v="4323;5023"/>
    <s v="Viáticos supervisores rurales GEIH Vigencias"/>
    <s v="0"/>
  </r>
  <r>
    <s v="DRA"/>
    <s v="DRA_4999"/>
    <x v="13"/>
    <s v="Tematica Mercado"/>
    <s v="MERCADO_2023_GEIH"/>
    <s v="Bases de datos de la temática de mercado laboral"/>
    <x v="61"/>
    <n v="10"/>
    <s v="2017011000391 "/>
    <s v="BUCARAMANGA"/>
    <s v="CUCUTA"/>
    <s v="Viaticos"/>
    <s v="Nacional"/>
    <n v="1"/>
    <n v="1"/>
    <n v="0"/>
    <n v="9180000"/>
    <d v="2023-01-01T00:00:00"/>
    <n v="1"/>
    <n v="9180000"/>
    <n v="9180000"/>
    <n v="0"/>
    <s v="SI"/>
    <s v="NO"/>
    <s v="4323;5023"/>
    <s v="Viáticos supervisores rurales GEIH Vigencias"/>
    <s v="0"/>
  </r>
  <r>
    <s v="DRA"/>
    <s v="DRA_5000"/>
    <x v="13"/>
    <s v="Tematica Mercado"/>
    <s v="MERCADO_2023_GEIH"/>
    <s v="Bases de datos de la temática de mercado laboral"/>
    <x v="61"/>
    <n v="10"/>
    <s v="2017011000391 "/>
    <s v="CALI"/>
    <s v="CALI"/>
    <s v="Viaticos"/>
    <s v="Nacional"/>
    <n v="1"/>
    <n v="1"/>
    <n v="0"/>
    <n v="11900000"/>
    <d v="2023-01-01T00:00:00"/>
    <n v="1"/>
    <n v="11900000"/>
    <n v="11900000"/>
    <n v="0"/>
    <s v="SI"/>
    <s v="NO"/>
    <s v="623;1823;7623;8123;6223;6323"/>
    <s v="Viáticos supervisores rurales GEIH Vigencias"/>
    <s v="0"/>
  </r>
  <r>
    <s v="DRA"/>
    <s v="DRA_5001"/>
    <x v="13"/>
    <s v="Tematica Mercado"/>
    <s v="MERCADO_2023_GEIH"/>
    <s v="Bases de datos de la temática de mercado laboral"/>
    <x v="61"/>
    <n v="10"/>
    <s v="2017011000391 "/>
    <s v="CALI"/>
    <s v="CALI"/>
    <s v="Viaticos"/>
    <s v="Nacional"/>
    <n v="1"/>
    <n v="1"/>
    <n v="0"/>
    <n v="13260000"/>
    <d v="2023-01-01T00:00:00"/>
    <n v="1"/>
    <n v="13260000"/>
    <n v="13260000"/>
    <n v="0"/>
    <s v="SI"/>
    <s v="NO"/>
    <s v="623;1823;7623;8123;6223;6323"/>
    <s v="Viáticos supervisores rurales GEIH Vigencias"/>
    <s v="0"/>
  </r>
  <r>
    <s v="DRA"/>
    <s v="DRA_5002"/>
    <x v="13"/>
    <s v="Tematica Mercado"/>
    <s v="MERCADO_2023_GEIH"/>
    <s v="Bases de datos de la temática de mercado laboral"/>
    <x v="61"/>
    <n v="10"/>
    <s v="2017011000391 "/>
    <s v="CALI"/>
    <s v="PASTO"/>
    <s v="Viaticos"/>
    <s v="Nacional"/>
    <n v="1"/>
    <n v="1"/>
    <n v="0"/>
    <n v="10540000"/>
    <d v="2023-01-01T00:00:00"/>
    <n v="1"/>
    <n v="10540000"/>
    <n v="10540000"/>
    <n v="0"/>
    <s v="SI"/>
    <s v="NO"/>
    <s v="623;1823;7623;8123;6223;6323"/>
    <s v="Viáticos supervisores rurales GEIH Vigencias"/>
    <s v="0"/>
  </r>
  <r>
    <s v="DRA"/>
    <s v="DRA_5003"/>
    <x v="13"/>
    <s v="Tematica Mercado"/>
    <s v="MERCADO_2023_GEIH"/>
    <s v="Bases de datos de la temática de mercado laboral"/>
    <x v="61"/>
    <n v="10"/>
    <s v="2017011000391 "/>
    <s v="CALI"/>
    <s v="PASTO"/>
    <s v="Viaticos"/>
    <s v="Nacional"/>
    <n v="1"/>
    <n v="1"/>
    <n v="0"/>
    <n v="12580000"/>
    <d v="2023-01-01T00:00:00"/>
    <n v="1"/>
    <n v="12580000"/>
    <n v="12580000"/>
    <n v="0"/>
    <s v="SI"/>
    <s v="NO"/>
    <s v="623;1823;7623;8123;6223;6323"/>
    <s v="Viáticos supervisores rurales GEIH Vigencias"/>
    <s v="0"/>
  </r>
  <r>
    <s v="DRA"/>
    <s v="DRA_5004"/>
    <x v="13"/>
    <s v="Tematica Mercado"/>
    <s v="MERCADO_2023_GEIH"/>
    <s v="Bases de datos de la temática de mercado laboral"/>
    <x v="61"/>
    <n v="10"/>
    <s v="2017011000391 "/>
    <s v="CALI"/>
    <s v="POPAYAN"/>
    <s v="Viaticos"/>
    <s v="Nacional"/>
    <n v="1"/>
    <n v="1"/>
    <n v="0"/>
    <n v="8500000"/>
    <d v="2023-01-01T00:00:00"/>
    <n v="1"/>
    <n v="8500000"/>
    <n v="8500000"/>
    <n v="0"/>
    <s v="SI"/>
    <s v="NO"/>
    <s v="623;1823;7623;8123;6223;6323"/>
    <s v="Viáticos supervisores rurales GEIH Vigencias"/>
    <s v="0"/>
  </r>
  <r>
    <s v="DRA"/>
    <s v="DRA_5005"/>
    <x v="13"/>
    <s v="Tematica Mercado"/>
    <s v="MERCADO_2023_GEIH"/>
    <s v="Bases de datos de la temática de mercado laboral"/>
    <x v="61"/>
    <n v="10"/>
    <s v="2017011000391 "/>
    <s v="CALI"/>
    <s v="POPAYAN"/>
    <s v="Viaticos"/>
    <s v="Nacional"/>
    <n v="1"/>
    <n v="1"/>
    <n v="0"/>
    <n v="11220000"/>
    <d v="2023-01-01T00:00:00"/>
    <n v="1"/>
    <n v="11220000"/>
    <n v="11220000"/>
    <n v="0"/>
    <s v="SI"/>
    <s v="NO"/>
    <s v="623;1823;7623;8123;6223;6323"/>
    <s v="Viáticos supervisores rurales GEIH Vigencias"/>
    <s v="0"/>
  </r>
  <r>
    <s v="DRA"/>
    <s v="DRA_5006"/>
    <x v="13"/>
    <s v="Tematica Mercado"/>
    <s v="MERCADO_2023_GEIH"/>
    <s v="Bases de datos de la temática de mercado laboral"/>
    <x v="61"/>
    <n v="10"/>
    <s v="2017011000391 "/>
    <s v="MANIZALES"/>
    <s v="MANIZALES"/>
    <s v="Viaticos"/>
    <s v="Nacional"/>
    <n v="1"/>
    <n v="1"/>
    <n v="0"/>
    <n v="13940000"/>
    <d v="2023-01-01T00:00:00"/>
    <n v="1"/>
    <n v="13940000"/>
    <n v="13940000"/>
    <n v="0"/>
    <s v="SI"/>
    <s v="NO"/>
    <s v="4023;6323"/>
    <s v="Viáticos supervisores rurales GEIH Vigencias"/>
    <s v="0"/>
  </r>
  <r>
    <s v="DRA"/>
    <s v="DRA_5007"/>
    <x v="13"/>
    <s v="Tematica Mercado"/>
    <s v="MERCADO_2023_GEIH"/>
    <s v="Bases de datos de la temática de mercado laboral"/>
    <x v="61"/>
    <n v="10"/>
    <s v="2017011000391 "/>
    <s v="MANIZALES"/>
    <s v="MANIZALES"/>
    <s v="Viaticos"/>
    <s v="Nacional"/>
    <n v="1"/>
    <n v="1"/>
    <n v="0"/>
    <n v="9860000"/>
    <d v="2023-01-01T00:00:00"/>
    <n v="1"/>
    <n v="9860000"/>
    <n v="9860000"/>
    <n v="0"/>
    <s v="SI"/>
    <s v="NO"/>
    <s v="4023;6323"/>
    <s v="Viáticos supervisores rurales GEIH Vigencias"/>
    <s v="0"/>
  </r>
  <r>
    <s v="DRA"/>
    <s v="DRA_5008"/>
    <x v="13"/>
    <s v="Tematica Mercado"/>
    <s v="MERCADO_2023_GEIH"/>
    <s v="Bases de datos de la temática de mercado laboral"/>
    <x v="61"/>
    <n v="10"/>
    <s v="2017011000391 "/>
    <s v="MANIZALES"/>
    <s v="ARMENIA"/>
    <s v="Viaticos"/>
    <s v="Nacional"/>
    <n v="1"/>
    <n v="1"/>
    <n v="0"/>
    <n v="11900000"/>
    <d v="2023-01-01T00:00:00"/>
    <n v="1"/>
    <n v="11900000"/>
    <n v="11900000"/>
    <n v="0"/>
    <s v="SI"/>
    <s v="NO"/>
    <s v="6223;6423"/>
    <s v="Viáticos supervisores rurales GEIH Vigencias"/>
    <s v="0"/>
  </r>
  <r>
    <s v="DRA"/>
    <s v="DRA_5009"/>
    <x v="13"/>
    <s v="Tematica Mercado"/>
    <s v="MERCADO_2023_GEIH"/>
    <s v="Bases de datos de la temática de mercado laboral"/>
    <x v="61"/>
    <n v="10"/>
    <s v="2017011000391 "/>
    <s v="MANIZALES"/>
    <s v="ARMENIA"/>
    <s v="Viaticos"/>
    <s v="Nacional"/>
    <n v="1"/>
    <n v="1"/>
    <n v="0"/>
    <n v="9860000"/>
    <d v="2023-01-01T00:00:00"/>
    <n v="1"/>
    <n v="9860000"/>
    <n v="9860000"/>
    <n v="0"/>
    <s v="SI"/>
    <s v="NO"/>
    <s v="6223;6423"/>
    <s v="Viáticos supervisores rurales GEIH Vigencias"/>
    <s v="0"/>
  </r>
  <r>
    <s v="DRA"/>
    <s v="DRA_5010"/>
    <x v="13"/>
    <s v="Tematica Mercado"/>
    <s v="MERCADO_2023_GEIH"/>
    <s v="Bases de datos de la temática de mercado laboral"/>
    <x v="61"/>
    <n v="10"/>
    <s v="2017011000391 "/>
    <s v="MANIZALES"/>
    <s v="IBAGUE"/>
    <s v="Viaticos"/>
    <s v="Nacional"/>
    <n v="1"/>
    <n v="1"/>
    <n v="0"/>
    <n v="13260000"/>
    <d v="2023-01-01T00:00:00"/>
    <n v="1"/>
    <n v="13260000"/>
    <n v="13260000"/>
    <n v="0"/>
    <s v="SI"/>
    <s v="NO"/>
    <n v="723"/>
    <s v="Viáticos supervisores rurales GEIH Vigencias"/>
    <s v="0"/>
  </r>
  <r>
    <s v="DRA"/>
    <s v="DRA_5011"/>
    <x v="13"/>
    <s v="Tematica Mercado"/>
    <s v="MERCADO_2023_GEIH"/>
    <s v="Bases de datos de la temática de mercado laboral"/>
    <x v="61"/>
    <n v="10"/>
    <s v="2017011000391 "/>
    <s v="MANIZALES"/>
    <s v="IBAGUE"/>
    <s v="Viaticos"/>
    <s v="Nacional"/>
    <n v="1"/>
    <n v="1"/>
    <n v="0"/>
    <n v="11900000"/>
    <d v="2023-01-01T00:00:00"/>
    <n v="1"/>
    <n v="11900000"/>
    <n v="11900000"/>
    <n v="0"/>
    <s v="SI"/>
    <s v="NO"/>
    <n v="1123"/>
    <s v="Viáticos supervisores rurales GEIH Vigencias"/>
    <s v="0"/>
  </r>
  <r>
    <s v="DRA"/>
    <s v="DRA_5012"/>
    <x v="13"/>
    <s v="Tematica Mercado"/>
    <s v="MERCADO_2023_GEIH"/>
    <s v="Bases de datos de la temática de mercado laboral"/>
    <x v="61"/>
    <n v="10"/>
    <s v="2017011000391 "/>
    <s v="MANIZALES"/>
    <s v="PEREIRA"/>
    <s v="Viaticos"/>
    <s v="Nacional"/>
    <n v="1"/>
    <n v="1"/>
    <n v="0"/>
    <n v="11900000"/>
    <d v="2023-01-01T00:00:00"/>
    <n v="1"/>
    <n v="11900000"/>
    <n v="11900000"/>
    <n v="0"/>
    <s v="SI"/>
    <s v="NO"/>
    <s v="1023;33323"/>
    <s v="Viáticos supervisores rurales GEIH Vigencias"/>
    <s v="0"/>
  </r>
  <r>
    <s v="DRA"/>
    <s v="DRA_5013"/>
    <x v="13"/>
    <s v="Tematica Mercado"/>
    <s v="MERCADO_2023_GEIH"/>
    <s v="Bases de datos de la temática de mercado laboral"/>
    <x v="61"/>
    <n v="10"/>
    <s v="2017011000391 "/>
    <s v="MANIZALES"/>
    <s v="PEREIRA"/>
    <s v="Viaticos"/>
    <s v="Nacional"/>
    <n v="1"/>
    <n v="1"/>
    <n v="0"/>
    <n v="9860000"/>
    <d v="2023-01-01T00:00:00"/>
    <n v="1"/>
    <n v="9860000"/>
    <n v="9860000"/>
    <n v="0"/>
    <s v="SI"/>
    <s v="NO"/>
    <n v="0"/>
    <s v="Viáticos supervisores rurales GEIH Vigencias"/>
    <s v="0"/>
  </r>
  <r>
    <s v="DRA"/>
    <s v="DRA_5014"/>
    <x v="13"/>
    <s v="Tematica Mercado"/>
    <s v="MERCADO_2023_GEIH"/>
    <s v="Bases de datos de la temática de mercado laboral"/>
    <x v="61"/>
    <n v="10"/>
    <s v="2017011000391 "/>
    <s v="MEDELLIN"/>
    <s v="MEDELLIN"/>
    <s v="Viaticos"/>
    <s v="Nacional"/>
    <n v="1"/>
    <n v="1"/>
    <n v="0"/>
    <n v="13940000"/>
    <d v="2023-01-01T00:00:00"/>
    <n v="1"/>
    <n v="13940000"/>
    <n v="13940000"/>
    <n v="0"/>
    <s v="SI"/>
    <s v="NO"/>
    <s v="5923;6023;7623;7723;7823;7923;8023;6123;6223;6323;6423;6523;6623;6723;6823;6923;7023;7123;7223;7323;7423;7523;8123;8223;8323;8423;9123;8523;8623;8723;9223;8823;8923;9023;9323"/>
    <s v="Viáticos supervisores rurales GEIH Vigencias"/>
    <s v="0"/>
  </r>
  <r>
    <s v="DRA"/>
    <s v="DRA_5015"/>
    <x v="13"/>
    <s v="Tematica Mercado"/>
    <s v="MERCADO_2023_GEIH"/>
    <s v="Bases de datos de la temática de mercado laboral"/>
    <x v="61"/>
    <n v="10"/>
    <s v="2017011000391 "/>
    <s v="MEDELLIN"/>
    <s v="MEDELLIN"/>
    <s v="Viaticos"/>
    <s v="Nacional"/>
    <n v="1"/>
    <n v="1"/>
    <n v="0"/>
    <n v="13600000"/>
    <d v="2023-01-01T00:00:00"/>
    <n v="1"/>
    <n v="13600000"/>
    <n v="13600000"/>
    <n v="0"/>
    <s v="SI"/>
    <s v="NO"/>
    <s v="5923;6023;7623;7723;7823;7923;8023;6123;6223;6323;6423;6523;6623;6723;6823;6923;7023;7123;7223;7323;7423;7523;8123;8223;8323;8423;9123;8523;8623;8723;9223;8823;8923;9023;9323"/>
    <s v="Viáticos supervisores rurales GEIH Vigencias"/>
    <s v="0"/>
  </r>
  <r>
    <s v="DRA"/>
    <s v="DRA_5016"/>
    <x v="13"/>
    <s v="Tematica Mercado"/>
    <s v="MERCADO_2023_GEIH"/>
    <s v="Bases de datos de la temática de mercado laboral"/>
    <x v="61"/>
    <n v="10"/>
    <s v="2017011000391 "/>
    <s v="MEDELLIN"/>
    <s v="MEDELLIN"/>
    <s v="Viaticos"/>
    <s v="Nacional"/>
    <n v="1"/>
    <n v="1"/>
    <n v="0"/>
    <n v="13940000"/>
    <d v="2023-01-01T00:00:00"/>
    <n v="1"/>
    <n v="13940000"/>
    <n v="13940000"/>
    <n v="0"/>
    <s v="SI"/>
    <s v="NO"/>
    <s v="5923;6023;7623;7723;7823;7923;8023;6123;6223;6323;6423;6523;6623;6723;6823;6923;7023;7123;7223;7323;7423;7523;8123;8223;8323;8423;9123;8523;8623;8723;9223;8823;8923;9023;9323"/>
    <s v="Viáticos supervisores rurales GEIH Vigencias"/>
    <s v="0"/>
  </r>
  <r>
    <s v="DRA"/>
    <s v="DRA_5017"/>
    <x v="13"/>
    <s v="Tematica Mercado"/>
    <s v="MERCADO_2023_GEIH"/>
    <s v="Bases de datos de la temática de mercado laboral"/>
    <x v="61"/>
    <n v="10"/>
    <s v="2017011000391 "/>
    <s v="MEDELLIN"/>
    <s v="MONTERIA"/>
    <s v="Viaticos"/>
    <s v="Nacional"/>
    <n v="1"/>
    <n v="1"/>
    <n v="0"/>
    <n v="8500000"/>
    <d v="2023-01-01T00:00:00"/>
    <n v="1"/>
    <n v="8500000"/>
    <n v="8500000"/>
    <n v="0"/>
    <s v="SI"/>
    <s v="NO"/>
    <s v="3923;4723;4823;4023;4123;4223;4323;4423;4523;4623;4923;5023;5123;5523;5223;5323;5423;5623"/>
    <s v="Viáticos supervisores rurales GEIH Vigencias"/>
    <s v="0"/>
  </r>
  <r>
    <s v="DRA"/>
    <s v="DRA_5018"/>
    <x v="13"/>
    <s v="Tematica Mercado"/>
    <s v="MERCADO_2023_GEIH"/>
    <s v="Bases de datos de la temática de mercado laboral"/>
    <x v="61"/>
    <n v="10"/>
    <s v="2017011000391 "/>
    <s v="MEDELLIN"/>
    <s v="MONTERIA"/>
    <s v="Viaticos"/>
    <s v="Nacional"/>
    <n v="1"/>
    <n v="1"/>
    <n v="0"/>
    <n v="9860000"/>
    <d v="2023-01-01T00:00:00"/>
    <n v="1"/>
    <n v="9860000"/>
    <n v="9860000"/>
    <n v="0"/>
    <s v="SI"/>
    <s v="NO"/>
    <s v="3923;4723;4823;4023;4123;4223;4323;4423;4523;4623;4923;5023;5123;5523;5223;5323;5423;5623"/>
    <s v="Viáticos supervisores rurales GEIH Vigencias"/>
    <s v="0"/>
  </r>
  <r>
    <s v="DRA"/>
    <s v="DRA_5019"/>
    <x v="13"/>
    <s v="Tematica Mercado"/>
    <s v="MERCADO_2023_GEIH"/>
    <s v="Bases de datos de la temática de mercado laboral"/>
    <x v="61"/>
    <n v="10"/>
    <s v="2017011000391 "/>
    <s v="MEDELLIN"/>
    <s v="QUIBDO"/>
    <s v="Viaticos"/>
    <s v="Nacional"/>
    <n v="1"/>
    <n v="1"/>
    <n v="0"/>
    <n v="9860000"/>
    <d v="2023-01-01T00:00:00"/>
    <n v="1"/>
    <n v="9860000"/>
    <n v="9860000"/>
    <n v="0"/>
    <s v="SI"/>
    <s v="NO"/>
    <s v="2023;2923;3023;3123;2123;2223;2323;2423;2523;2623;2723;2823;3223;3323;3423;3723;3523;3623;3823"/>
    <s v="Viáticos supervisores rurales GEIH Vigencias"/>
    <s v="0"/>
  </r>
  <r>
    <s v="DRA"/>
    <s v="DRA_5020"/>
    <x v="13"/>
    <s v="Tematica Mercado"/>
    <s v="MERCADO_2023_GEIH"/>
    <s v="Bases de datos de la temática de mercado laboral"/>
    <x v="61"/>
    <n v="10"/>
    <s v="2017011000391 "/>
    <s v="MEDELLIN"/>
    <s v="QUIBDO"/>
    <s v="Viaticos"/>
    <s v="Nacional"/>
    <n v="1"/>
    <n v="1"/>
    <n v="0"/>
    <n v="7140000"/>
    <d v="2023-01-01T00:00:00"/>
    <n v="1"/>
    <n v="7140000"/>
    <n v="7140000"/>
    <n v="0"/>
    <s v="SI"/>
    <s v="NO"/>
    <s v="2023;2923;3023;3123;2123;2223;2323;2423;2523;2623;2723;2823;3223;3323;3423;3723;3523;3623;3823"/>
    <s v="Viáticos supervisores rurales GEIH Vigencias"/>
    <s v="0"/>
  </r>
  <r>
    <s v="DRA"/>
    <s v="DRA_5021"/>
    <x v="13"/>
    <s v="Tematica Mercado"/>
    <s v="MERCADO_2023_GEIH"/>
    <s v="Bases de datos de la temática de mercado laboral"/>
    <x v="61"/>
    <n v="10"/>
    <s v="2017011000391 "/>
    <s v="BUCARAMANGA"/>
    <s v="ARAUCA"/>
    <s v="Otros_gastos_operativos"/>
    <s v="Gastos Asociados Al Operativo De Campo"/>
    <n v="1"/>
    <n v="1"/>
    <n v="0"/>
    <n v="5591500"/>
    <d v="2023-01-01T00:00:00"/>
    <n v="1"/>
    <n v="5275000"/>
    <n v="5275000"/>
    <n v="0"/>
    <s v="SI"/>
    <s v="NO"/>
    <n v="22523"/>
    <s v="Insumos arriendo para local de la ciudad GEIH Vigencias"/>
    <s v="0"/>
  </r>
  <r>
    <s v="DRA"/>
    <s v="DRA_5022"/>
    <x v="13"/>
    <s v="Tematica Mercado"/>
    <s v="MERCADO_2023_GEIH"/>
    <s v="Bases de datos de la temática de mercado laboral"/>
    <x v="61"/>
    <n v="10"/>
    <s v="2017011000391 "/>
    <s v="BOGOTA"/>
    <s v="YOPAL"/>
    <s v="Otros_gastos_operativos"/>
    <s v="Gastos Asociados Al Operativo De Campo"/>
    <n v="1"/>
    <n v="1"/>
    <n v="0"/>
    <n v="5942240"/>
    <d v="2023-01-01T00:00:00"/>
    <n v="1"/>
    <n v="5942240"/>
    <n v="5942240"/>
    <n v="0"/>
    <s v="SI"/>
    <s v="NO"/>
    <n v="47123"/>
    <s v="Insumos arriendo para local de la ciudad GEIH Vigencias"/>
    <s v="0"/>
  </r>
  <r>
    <s v="DRA"/>
    <s v="DRA_5023"/>
    <x v="13"/>
    <s v="Tematica Mercado"/>
    <s v="MERCADO_2023_GEIH"/>
    <s v="Bases de datos de la temática de mercado laboral"/>
    <x v="61"/>
    <n v="10"/>
    <s v="2017011000391 "/>
    <s v="BOGOTA"/>
    <s v="LETICIA"/>
    <s v="Otros_gastos_operativos"/>
    <s v="Gastos Asociados Al Operativo De Campo"/>
    <n v="1"/>
    <n v="1"/>
    <n v="0"/>
    <n v="5600000"/>
    <d v="2023-01-01T00:00:00"/>
    <n v="1"/>
    <n v="5600000"/>
    <n v="5600000"/>
    <n v="0"/>
    <s v="SI"/>
    <s v="NO"/>
    <n v="35923"/>
    <s v="Insumos arriendo para local de la ciudad GEIH Vigencias"/>
    <s v="0"/>
  </r>
  <r>
    <s v="DRA"/>
    <s v="DRA_5024"/>
    <x v="13"/>
    <s v="Tematica Mercado"/>
    <s v="MERCADO_2023_GEIH"/>
    <s v="Bases de datos de la temática de mercado laboral"/>
    <x v="61"/>
    <n v="10"/>
    <s v="2017011000391 "/>
    <s v="BOGOTA"/>
    <s v="SAN JOSE DEL GUAVIARE"/>
    <s v="Otros_gastos_operativos"/>
    <s v="Gastos Asociados Al Operativo De Campo"/>
    <n v="1"/>
    <n v="1"/>
    <n v="0"/>
    <n v="3219614"/>
    <d v="2023-01-01T00:00:00"/>
    <n v="1"/>
    <n v="3219614"/>
    <n v="3219614"/>
    <n v="0"/>
    <s v="SI"/>
    <s v="NO"/>
    <n v="35523"/>
    <s v="Insumos arriendo para local de la ciudad GEIH Vigencias"/>
    <s v="0"/>
  </r>
  <r>
    <s v="DRA"/>
    <s v="DRA_5025"/>
    <x v="13"/>
    <s v="Tematica Mercado"/>
    <s v="MERCADO_2023_GEIH"/>
    <s v="Bases de datos de la temática de mercado laboral"/>
    <x v="61"/>
    <n v="10"/>
    <s v="2017011000391 "/>
    <s v="BOGOTA"/>
    <s v="MITU"/>
    <s v="Otros_gastos_operativos"/>
    <s v="Gastos Asociados Al Operativo De Campo"/>
    <n v="1"/>
    <n v="1"/>
    <n v="0"/>
    <n v="4507460"/>
    <d v="2023-01-01T00:00:00"/>
    <n v="1"/>
    <n v="4507460"/>
    <n v="4507460"/>
    <n v="0"/>
    <s v="SI"/>
    <s v="NO"/>
    <n v="46923"/>
    <s v="Insumos arriendo para local de la ciudad GEIH Vigencias"/>
    <s v="0"/>
  </r>
  <r>
    <s v="DRA"/>
    <s v="DRA_5026"/>
    <x v="13"/>
    <s v="Tematica Mercado"/>
    <s v="MERCADO_2023_GEIH"/>
    <s v="Bases de datos de la temática de mercado laboral"/>
    <x v="61"/>
    <n v="10"/>
    <s v="2017011000391 "/>
    <s v="BUCARAMANGA"/>
    <s v="BARRANCABERMEJA"/>
    <s v="Otros_gastos_operativos"/>
    <s v="Gastos Asociados Al Operativo De Campo"/>
    <n v="1"/>
    <n v="1"/>
    <n v="0"/>
    <n v="7627500"/>
    <d v="2023-01-01T00:00:00"/>
    <n v="1"/>
    <n v="7627500"/>
    <n v="7627500"/>
    <n v="0"/>
    <s v="SI"/>
    <s v="NO"/>
    <s v="4123;4023;3023;3123;3623"/>
    <s v="Insumos de comunicaciones GEIH Vigencias"/>
    <s v="0"/>
  </r>
  <r>
    <s v="DRA"/>
    <s v="DRA_5027"/>
    <x v="13"/>
    <s v="DRA_Transversal_Territoriales"/>
    <s v="DRA_TRV_2023_TERR"/>
    <s v="Bases de datos de la temática de mercado laboral"/>
    <x v="61"/>
    <n v="10"/>
    <s v="2017011000391 "/>
    <s v="BOGOTA"/>
    <s v="BOGOTA"/>
    <s v="Talento_Humano"/>
    <s v="Tecnico"/>
    <n v="1"/>
    <n v="11"/>
    <n v="15"/>
    <n v="2700000"/>
    <d v="2023-01-15T00:00:00"/>
    <n v="1"/>
    <n v="31050000"/>
    <n v="31050000"/>
    <n v="0"/>
    <s v="NO"/>
    <s v="NO"/>
    <n v="68923"/>
    <s v="Operativa SPGI-Catalina Franco"/>
    <s v="0"/>
  </r>
  <r>
    <s v="DRA"/>
    <s v="DRA_5028"/>
    <x v="13"/>
    <s v="DRA_Transversal_Territoriales"/>
    <s v="DRA_TRV_2023_TERR"/>
    <s v="Bases de datos de la temática de mercado laboral"/>
    <x v="61"/>
    <n v="10"/>
    <s v="2017011000391 "/>
    <s v="BOGOTA"/>
    <s v="BOGOTA"/>
    <s v="Talento_Humano"/>
    <s v="Tecnico"/>
    <n v="1"/>
    <n v="10"/>
    <n v="0"/>
    <n v="2370000"/>
    <d v="2023-01-15T00:00:00"/>
    <n v="1"/>
    <n v="23700000"/>
    <n v="23700000"/>
    <n v="0"/>
    <s v="NO"/>
    <s v="NO"/>
    <n v="71523"/>
    <s v="Atención PQRS-Anna María Astudillo"/>
    <s v="0"/>
  </r>
  <r>
    <s v="DRA"/>
    <s v="DRA_5029"/>
    <x v="13"/>
    <s v="DRA_Transversal_Territoriales"/>
    <s v="DRA_TRV_2023_TERR"/>
    <s v="Bases de datos de la temática de mercado laboral"/>
    <x v="61"/>
    <n v="10"/>
    <s v="2017011000391 "/>
    <s v="BOGOTA"/>
    <s v="BOGOTA"/>
    <s v="Talento_Humano"/>
    <s v="Tecnico"/>
    <n v="1"/>
    <n v="11"/>
    <n v="15"/>
    <n v="2376000"/>
    <d v="2023-01-15T00:00:00"/>
    <n v="1"/>
    <n v="27324000"/>
    <n v="27324000"/>
    <n v="0"/>
    <s v="NO"/>
    <s v="NO"/>
    <n v="71423"/>
    <s v="Contratacion Armando Aldana"/>
    <s v="0"/>
  </r>
  <r>
    <s v="DRA"/>
    <s v="DRA_5030"/>
    <x v="13"/>
    <s v="DRA_Transversal_Territoriales"/>
    <s v="DRA_TRV_2023_TERR"/>
    <s v="Bases de datos de la temática de mercado laboral"/>
    <x v="61"/>
    <n v="10"/>
    <s v="2017011000391 "/>
    <s v="BOGOTA"/>
    <s v="BOGOTA"/>
    <s v="Talento_Humano"/>
    <s v="Tecnico"/>
    <n v="1"/>
    <n v="10"/>
    <n v="0"/>
    <n v="2268000"/>
    <d v="2023-01-15T00:00:00"/>
    <n v="1"/>
    <n v="22680000"/>
    <n v="22680000"/>
    <n v="0"/>
    <s v="NO"/>
    <s v="NO"/>
    <n v="70723"/>
    <s v="Contabilidad_Juan Camilo Bernal"/>
    <s v="0"/>
  </r>
  <r>
    <s v="DRA"/>
    <s v="DRA_5031"/>
    <x v="13"/>
    <s v="DRA_Transversal_Territoriales"/>
    <s v="DRA_TRV_2023_TERR"/>
    <s v="Bases de datos de la temática de mercado laboral"/>
    <x v="61"/>
    <n v="10"/>
    <s v="2017011000391 "/>
    <s v="BOGOTA"/>
    <s v="BOGOTA"/>
    <s v="Talento_Humano"/>
    <s v="Tecnico"/>
    <n v="1"/>
    <n v="11"/>
    <n v="15"/>
    <n v="2700000"/>
    <d v="2023-01-15T00:00:00"/>
    <n v="1"/>
    <n v="31050000"/>
    <n v="31050000"/>
    <n v="0"/>
    <s v="NO"/>
    <s v="NO"/>
    <n v="68723"/>
    <s v="Contratación-Adriana Paola Arcila"/>
    <s v="0"/>
  </r>
  <r>
    <s v="DRA"/>
    <s v="DRA_5032"/>
    <x v="13"/>
    <s v="DRA_Transversal_Territoriales"/>
    <s v="DRA_TRV_2023_TERR"/>
    <s v="Bases de datos de la temática de mercado laboral"/>
    <x v="61"/>
    <n v="10"/>
    <s v="2017011000391 "/>
    <s v="BOGOTA"/>
    <s v="BOGOTA"/>
    <s v="Talento_Humano"/>
    <s v="Tecnico"/>
    <n v="1"/>
    <n v="11"/>
    <n v="0"/>
    <n v="2300000"/>
    <d v="2023-01-15T00:00:00"/>
    <n v="1"/>
    <n v="25300000"/>
    <n v="25300000"/>
    <n v="0"/>
    <s v="NO"/>
    <s v="NO"/>
    <n v="69823"/>
    <s v="Bienes y servicios-Luis Hernando Soler"/>
    <s v="0"/>
  </r>
  <r>
    <s v="DRA"/>
    <s v="DRA_5033"/>
    <x v="13"/>
    <s v="DRA_Transversal_Territoriales"/>
    <s v="DRA_TRV_2023_TERR"/>
    <s v="Bases de datos de la temática de mercado laboral"/>
    <x v="61"/>
    <n v="10"/>
    <s v="2017011000391 "/>
    <s v="BOGOTA"/>
    <s v="BOGOTA"/>
    <s v="Talento_Humano"/>
    <s v="Tecnico"/>
    <n v="1"/>
    <n v="11"/>
    <n v="15"/>
    <n v="3000000"/>
    <d v="2023-01-15T00:00:00"/>
    <n v="1"/>
    <n v="34500000"/>
    <n v="34500000"/>
    <n v="0"/>
    <s v="NO"/>
    <s v="NO"/>
    <n v="69723"/>
    <s v="Sistrmas- Juan David Socha"/>
    <s v="0"/>
  </r>
  <r>
    <s v="DRA"/>
    <s v="DRA_5034"/>
    <x v="13"/>
    <s v="DRA_Transversal_Territoriales"/>
    <s v="DRA_TRV_2023_TERR"/>
    <s v="Bases de datos de la temática de mercado laboral"/>
    <x v="61"/>
    <n v="10"/>
    <s v="2017011000391 "/>
    <s v="BOGOTA"/>
    <s v="BOGOTA"/>
    <s v="Talento_Humano"/>
    <s v="Tecnico"/>
    <n v="1"/>
    <n v="8"/>
    <n v="29.520202020201999"/>
    <n v="2376000"/>
    <d v="2023-01-15T00:00:00"/>
    <n v="1"/>
    <n v="21346000"/>
    <n v="21346000"/>
    <n v="0"/>
    <s v="NO"/>
    <s v="NO"/>
    <n v="73423"/>
    <s v="Central de cuentas-Jenny Katrin Manrque"/>
    <s v="0"/>
  </r>
  <r>
    <s v="DRA"/>
    <s v="DRA_5035"/>
    <x v="13"/>
    <s v="DRA_Transversal_Territoriales"/>
    <s v="DRA_TRV_2023_TERR"/>
    <s v="Bases de datos de la temática de mercado laboral"/>
    <x v="61"/>
    <n v="10"/>
    <s v="2017011000391 "/>
    <s v="BOGOTA"/>
    <s v="BOGOTA"/>
    <s v="Talento_Humano"/>
    <s v="Tecnico"/>
    <n v="1"/>
    <n v="11"/>
    <n v="15"/>
    <n v="2430000"/>
    <d v="2023-01-15T00:00:00"/>
    <n v="1"/>
    <n v="27945000"/>
    <n v="27945000"/>
    <n v="0"/>
    <s v="NO"/>
    <s v="NO"/>
    <n v="69023"/>
    <s v="Tansversal- Diana Castillo"/>
    <s v="0"/>
  </r>
  <r>
    <s v="DRA"/>
    <s v="DRA_5036"/>
    <x v="13"/>
    <s v="DRA_Transversal_Territoriales"/>
    <s v="DRA_TRV_2023_TERR"/>
    <s v="Bases de datos de la temática de mercado laboral"/>
    <x v="61"/>
    <n v="10"/>
    <s v="2017011000391 "/>
    <s v="BOGOTA"/>
    <s v="BOGOTA"/>
    <s v="Talento_Humano"/>
    <s v="Tecnico"/>
    <n v="1"/>
    <n v="11"/>
    <n v="0"/>
    <n v="1905000"/>
    <d v="2023-01-15T00:00:00"/>
    <n v="1"/>
    <n v="20955000"/>
    <n v="20955000"/>
    <n v="0"/>
    <s v="NO"/>
    <s v="NO"/>
    <n v="69123"/>
    <s v="Recepción_Angie Díaz"/>
    <s v="0"/>
  </r>
  <r>
    <s v="DRA"/>
    <s v="DRA_5037"/>
    <x v="13"/>
    <s v="DRA_Transversal_Territoriales"/>
    <s v="DRA_TRV_2023_TERR"/>
    <s v="Bases de datos de la temática de mercado laboral"/>
    <x v="61"/>
    <n v="10"/>
    <s v="2017011000391 "/>
    <s v="BOGOTA"/>
    <s v="BOGOTA"/>
    <s v="Talento_Humano"/>
    <s v="Tecnico"/>
    <n v="1"/>
    <n v="11"/>
    <n v="0"/>
    <n v="2268000"/>
    <d v="2023-01-15T00:00:00"/>
    <n v="1"/>
    <n v="24948000"/>
    <n v="24948000"/>
    <n v="0"/>
    <s v="NO"/>
    <s v="NO"/>
    <s v="70623;71623;68823;69923;70123"/>
    <s v="Post-contractual-Sandra Guzmán"/>
    <s v="0"/>
  </r>
  <r>
    <s v="DRA"/>
    <s v="DRA_5038"/>
    <x v="13"/>
    <s v="DRA_Transversal_Territoriales"/>
    <s v="DRA_TRV_2023_TERR"/>
    <s v="Bases de datos de la temática de mercado laboral"/>
    <x v="61"/>
    <n v="10"/>
    <s v="2017011000391 "/>
    <s v="BOGOTA"/>
    <s v="BOGOTA"/>
    <s v="Talento_Humano"/>
    <s v="Tecnico"/>
    <n v="1"/>
    <n v="11"/>
    <n v="0"/>
    <n v="2268000"/>
    <d v="2023-01-15T00:00:00"/>
    <n v="1"/>
    <n v="24948000"/>
    <n v="24948000"/>
    <n v="0"/>
    <s v="NO"/>
    <s v="NO"/>
    <s v="71623;68823;69923;70123"/>
    <s v="Pre-contractual_ Lilia Benavidez"/>
    <s v="0"/>
  </r>
  <r>
    <s v="DRA"/>
    <s v="DRA_5039"/>
    <x v="13"/>
    <s v="DRA_Transversal_Territoriales"/>
    <s v="DRA_TRV_2023_TERR"/>
    <s v="Bases de datos de la temática de mercado laboral"/>
    <x v="61"/>
    <n v="10"/>
    <s v="2017011000391 "/>
    <s v="BOGOTA"/>
    <s v="BOGOTA"/>
    <s v="Talento_Humano"/>
    <s v="Tecnico"/>
    <n v="1"/>
    <n v="9"/>
    <n v="0"/>
    <n v="2268000"/>
    <d v="2023-01-15T00:00:00"/>
    <n v="1"/>
    <n v="20412000"/>
    <n v="20412000"/>
    <n v="0"/>
    <s v="NO"/>
    <s v="NO"/>
    <s v="71623;68823;69923;70123"/>
    <s v="precontractual-Stiven Troncoso"/>
    <s v="0"/>
  </r>
  <r>
    <s v="DRA"/>
    <s v="DRA_5040"/>
    <x v="13"/>
    <s v="DRA_Transversal_Territoriales"/>
    <s v="DRA_TRV_2023_TERR"/>
    <s v="Bases de datos de la temática de mercado laboral"/>
    <x v="61"/>
    <n v="10"/>
    <s v="2017011000391 "/>
    <s v="BOGOTA"/>
    <s v="BOGOTA"/>
    <s v="Talento_Humano"/>
    <s v="Tecnico"/>
    <n v="1"/>
    <n v="11"/>
    <n v="0"/>
    <n v="2160000"/>
    <d v="2023-01-15T00:00:00"/>
    <n v="1"/>
    <n v="23760000"/>
    <n v="23760000"/>
    <n v="0"/>
    <s v="NO"/>
    <s v="NO"/>
    <s v="71623;68823;69923;70123"/>
    <s v="Precontactual_Carlos Díaz"/>
    <s v="0"/>
  </r>
  <r>
    <s v="DRA"/>
    <s v="DRA_5041"/>
    <x v="13"/>
    <s v="DRA_Transversal_Territoriales"/>
    <s v="DRA_TRV_2023_TERR"/>
    <s v="Bases de datos de la temática de mercado laboral"/>
    <x v="61"/>
    <n v="10"/>
    <s v="2017011000391 "/>
    <s v="BOGOTA"/>
    <s v="BOGOTA"/>
    <s v="Talento_Humano"/>
    <s v="Tecnico"/>
    <n v="1"/>
    <n v="10"/>
    <n v="29.8836389280677"/>
    <n v="2268800"/>
    <d v="2023-01-15T00:00:00"/>
    <n v="1"/>
    <n v="24948000"/>
    <n v="24948000"/>
    <n v="0"/>
    <s v="NO"/>
    <s v="NO"/>
    <n v="70923"/>
    <s v="Gestión de calidad_Iván Ariza"/>
    <s v="0"/>
  </r>
  <r>
    <s v="DRA"/>
    <s v="DRA_5042"/>
    <x v="13"/>
    <s v="DRA_Transversal_Territoriales"/>
    <s v="DRA_TRV_2023_TERR"/>
    <s v="Bases de datos de la temática de mercado laboral"/>
    <x v="61"/>
    <n v="10"/>
    <s v="2017011000391 "/>
    <s v="BOGOTA"/>
    <s v="BOGOTA"/>
    <s v="Talento_Humano"/>
    <s v="Tecnico"/>
    <n v="1"/>
    <n v="10"/>
    <n v="25.9564527503526"/>
    <n v="2268800"/>
    <d v="2023-01-15T00:00:00"/>
    <n v="1"/>
    <n v="24651000"/>
    <n v="24651000"/>
    <n v="0"/>
    <s v="NO"/>
    <s v="NO"/>
    <s v="71623;68823;69923;70123"/>
    <s v="Precontractual-Edgar Oliveros"/>
    <s v="0"/>
  </r>
  <r>
    <s v="DRA"/>
    <s v="DRA_5043"/>
    <x v="13"/>
    <s v="DRA_Transversal_Territoriales"/>
    <s v="DRA_TRV_2023_TERR"/>
    <s v="Bases de datos de la temática de mercado laboral"/>
    <x v="61"/>
    <n v="10"/>
    <s v="2017011000391 "/>
    <s v="BOGOTA"/>
    <s v="BOGOTA"/>
    <s v="Talento_Humano"/>
    <s v="Tecnico"/>
    <n v="1"/>
    <n v="7"/>
    <n v="0"/>
    <n v="2850000"/>
    <d v="2023-03-01T00:00:00"/>
    <n v="1"/>
    <n v="19950000"/>
    <n v="19950000"/>
    <n v="0"/>
    <s v="NO"/>
    <s v="NO"/>
    <n v="76323"/>
    <s v="Gestión Humana-Jhon Sepulveda"/>
    <s v="0"/>
  </r>
  <r>
    <s v="DRA"/>
    <s v="DRA_5044"/>
    <x v="13"/>
    <s v="DRA_Transversal_Territoriales"/>
    <s v="DRA_TRV_2023_TERR"/>
    <s v="Bases de datos de la temática de mercado laboral"/>
    <x v="61"/>
    <n v="10"/>
    <s v="2017011000391 "/>
    <s v="BOGOTA"/>
    <s v="BOGOTA"/>
    <s v="Talento_Humano"/>
    <s v="Profesional Junior"/>
    <n v="1"/>
    <n v="10"/>
    <n v="0"/>
    <n v="3024000"/>
    <d v="2023-01-15T00:00:00"/>
    <n v="1"/>
    <n v="30240000"/>
    <n v="30240000"/>
    <n v="0"/>
    <s v="NO"/>
    <s v="NO"/>
    <n v="73323"/>
    <s v="AT-Puerto Carreño"/>
    <s v="0"/>
  </r>
  <r>
    <s v="DRA"/>
    <s v="DRA_5045"/>
    <x v="13"/>
    <s v="DRA_Transversal_Territoriales"/>
    <s v="DRA_TRV_2023_TERR"/>
    <s v="Bases de datos de la temática de mercado laboral"/>
    <x v="61"/>
    <n v="10"/>
    <s v="2017011000391 "/>
    <s v="BOGOTA"/>
    <s v="BOGOTA"/>
    <s v="Talento_Humano"/>
    <s v="Profesional Junior"/>
    <n v="1"/>
    <n v="6"/>
    <n v="0"/>
    <n v="3024000"/>
    <d v="2023-02-01T00:00:00"/>
    <n v="1"/>
    <n v="18144000"/>
    <n v="18144000"/>
    <n v="0"/>
    <s v="NO"/>
    <s v="NO"/>
    <n v="69423"/>
    <s v="AT-Leticia"/>
    <s v="0"/>
  </r>
  <r>
    <s v="DRA"/>
    <s v="DRA_5046"/>
    <x v="13"/>
    <s v="DRA_Transversal_Territoriales"/>
    <s v="DRA_TRV_2023_TERR"/>
    <s v="Bases de datos de la temática de mercado laboral"/>
    <x v="61"/>
    <n v="10"/>
    <s v="2017011000391 "/>
    <s v="BOGOTA"/>
    <s v="BOGOTA"/>
    <s v="Talento_Humano"/>
    <s v="Profesional Junior"/>
    <n v="1"/>
    <n v="6"/>
    <n v="0"/>
    <n v="2700000"/>
    <d v="2023-11-15T00:00:00"/>
    <n v="1"/>
    <n v="16200000"/>
    <n v="16200000"/>
    <n v="0"/>
    <s v="NO"/>
    <s v="NO"/>
    <s v="73323;82723;82923;82823;83123;83223;83023"/>
    <s v="AT-Inirida"/>
    <s v="0"/>
  </r>
  <r>
    <s v="DRA"/>
    <s v="DRA_5047"/>
    <x v="13"/>
    <s v="DRA_Transversal_Territoriales"/>
    <s v="DRA_TRV_2023_TERR"/>
    <s v="Bases de datos de la temática de mercado laboral"/>
    <x v="61"/>
    <n v="10"/>
    <s v="2017011000391 "/>
    <s v="BOGOTA"/>
    <s v="BOGOTA"/>
    <s v="Talento_Humano"/>
    <s v="Profesional"/>
    <n v="1"/>
    <n v="11"/>
    <n v="15"/>
    <n v="3348000"/>
    <d v="2023-01-15T00:00:00"/>
    <n v="1"/>
    <n v="38502000"/>
    <n v="38502000"/>
    <n v="0"/>
    <s v="NO"/>
    <s v="NO"/>
    <n v="69523"/>
    <s v="AT-Mitu"/>
    <s v="0"/>
  </r>
  <r>
    <s v="DRA"/>
    <s v="DRA_5048"/>
    <x v="13"/>
    <s v="DRA_Transversal_Territoriales"/>
    <s v="DRA_TRV_2023_TERR"/>
    <s v="Bases de datos de la temática de mercado laboral"/>
    <x v="61"/>
    <n v="10"/>
    <s v="2017011000391 "/>
    <s v="BOGOTA"/>
    <s v="BOGOTA"/>
    <s v="Talento_Humano"/>
    <s v="Tecnico"/>
    <n v="1"/>
    <n v="9"/>
    <n v="0"/>
    <n v="2268000"/>
    <d v="2023-02-01T00:00:00"/>
    <n v="1"/>
    <n v="20412000"/>
    <n v="20412000"/>
    <n v="0"/>
    <s v="NO"/>
    <s v="NO"/>
    <n v="71323"/>
    <s v="Apoyo a la supervisión-Diana nSofia Sánchez-"/>
    <s v="0"/>
  </r>
  <r>
    <s v="DRA"/>
    <s v="DRA_5049"/>
    <x v="13"/>
    <s v="DRA_Transversal_Territoriales"/>
    <s v="DRA_TRV_2023_TERR"/>
    <s v="Bases de datos de la temática de mercado laboral"/>
    <x v="61"/>
    <n v="10"/>
    <s v="2017011000391 "/>
    <s v="BOGOTA"/>
    <s v="BOGOTA"/>
    <s v="Talento_Humano"/>
    <s v="Tecnico"/>
    <n v="1"/>
    <n v="8"/>
    <n v="15"/>
    <n v="2268000"/>
    <d v="2023-02-01T00:00:00"/>
    <n v="1"/>
    <n v="19278000"/>
    <n v="19278000"/>
    <n v="0"/>
    <s v="NO"/>
    <s v="NO"/>
    <n v="69323"/>
    <s v="Apoyo a la supervisión_ Lorena"/>
    <s v="0"/>
  </r>
  <r>
    <s v="DRA"/>
    <s v="DRA_5050"/>
    <x v="13"/>
    <s v="DRA_Transversal_Territoriales"/>
    <s v="DRA_TRV_2023_TERR"/>
    <s v="Bases de datos de la temática de mercado laboral"/>
    <x v="61"/>
    <n v="10"/>
    <s v="2017011000391 "/>
    <s v="BARRANQUILLA"/>
    <s v="BARRANQUILLA"/>
    <s v="Talento_Humano"/>
    <s v="Tecnico"/>
    <n v="1"/>
    <n v="9"/>
    <n v="8"/>
    <n v="1905000"/>
    <d v="2023-03-03T00:00:00"/>
    <n v="1"/>
    <n v="17653000"/>
    <n v="17653000"/>
    <n v="0"/>
    <s v="NO"/>
    <s v="NO"/>
    <s v="54523;54523"/>
    <s v="APOYO GTH-SST"/>
    <s v="0"/>
  </r>
  <r>
    <s v="DRA"/>
    <s v="DRA_5051"/>
    <x v="13"/>
    <s v="DRA_Transversal_Territoriales"/>
    <s v="DRA_TRV_2023_TERR"/>
    <s v="Bases de datos de la temática de mercado laboral"/>
    <x v="61"/>
    <n v="10"/>
    <s v="2017011000391 "/>
    <s v="BARRANQUILLA"/>
    <s v="BARRANQUILLA"/>
    <s v="Talento_Humano"/>
    <s v="Profesional"/>
    <n v="1"/>
    <n v="11"/>
    <n v="15"/>
    <n v="2300000"/>
    <d v="2023-01-15T00:00:00"/>
    <n v="1"/>
    <n v="26450000"/>
    <n v="26450000"/>
    <n v="0"/>
    <s v="NO"/>
    <s v="NO"/>
    <n v="36323"/>
    <s v="APOYO PQRS"/>
    <s v="0"/>
  </r>
  <r>
    <s v="DRA"/>
    <s v="DRA_5052"/>
    <x v="13"/>
    <s v="DRA_Transversal_Territoriales"/>
    <s v="DRA_TRV_2023_TERR"/>
    <s v="Bases de datos de la temática de mercado laboral"/>
    <x v="61"/>
    <n v="10"/>
    <s v="2017011000391 "/>
    <s v="BARRANQUILLA"/>
    <s v="BARRANQUILLA"/>
    <s v="Talento_Humano"/>
    <s v="Tecnico"/>
    <n v="1"/>
    <n v="6"/>
    <n v="0"/>
    <n v="2090000"/>
    <d v="2023-01-15T00:00:00"/>
    <n v="1"/>
    <n v="12540000"/>
    <n v="12540000"/>
    <n v="0"/>
    <s v="NO"/>
    <s v="NO"/>
    <n v="53923"/>
    <s v="APOYO ADMINISTRATIVO TRANSVERSAL"/>
    <s v="0"/>
  </r>
  <r>
    <s v="DRA"/>
    <s v="DRA_5053"/>
    <x v="13"/>
    <s v="DRA_Transversal_Territoriales"/>
    <s v="DRA_TRV_2023_TERR"/>
    <s v="Bases de datos de la temática de mercado laboral"/>
    <x v="61"/>
    <n v="10"/>
    <s v="2017011000391 "/>
    <s v="BARRANQUILLA"/>
    <s v="BARRANQUILLA"/>
    <s v="Talento_Humano"/>
    <s v="Profesional"/>
    <n v="1"/>
    <n v="10"/>
    <n v="15"/>
    <n v="2300000"/>
    <d v="2023-01-15T00:00:00"/>
    <n v="1"/>
    <n v="24150000"/>
    <n v="24150000"/>
    <n v="0"/>
    <s v="NO"/>
    <s v="NO"/>
    <n v="53623"/>
    <s v="APOYO FINANCIERO"/>
    <s v="0"/>
  </r>
  <r>
    <s v="DRA"/>
    <s v="DRA_5054"/>
    <x v="13"/>
    <s v="DRA_Transversal_Territoriales"/>
    <s v="DRA_TRV_2023_TERR"/>
    <s v="Bases de datos de la temática de mercado laboral"/>
    <x v="61"/>
    <n v="10"/>
    <s v="2017011000391 "/>
    <s v="BARRANQUILLA"/>
    <s v="BARRANQUILLA"/>
    <s v="Talento_Humano"/>
    <s v="Profesional"/>
    <n v="1"/>
    <n v="11"/>
    <n v="15"/>
    <n v="2100000"/>
    <d v="2023-01-15T00:00:00"/>
    <n v="1"/>
    <n v="24150000"/>
    <n v="24150000"/>
    <n v="0"/>
    <s v="NO"/>
    <s v="NO"/>
    <n v="36923"/>
    <s v="APOYO OPERATIVO"/>
    <s v="0"/>
  </r>
  <r>
    <s v="DRA"/>
    <s v="DRA_5055"/>
    <x v="13"/>
    <s v="DRA_Transversal_Territoriales"/>
    <s v="DRA_TRV_2023_TERR"/>
    <s v="Bases de datos de la temática de mercado laboral"/>
    <x v="61"/>
    <n v="10"/>
    <s v="2017011000391 "/>
    <s v="BARRANQUILLA"/>
    <s v="BARRANQUILLA"/>
    <s v="Talento_Humano"/>
    <s v="Profesional"/>
    <n v="1"/>
    <n v="11"/>
    <n v="15"/>
    <n v="2300000"/>
    <d v="2023-01-15T00:00:00"/>
    <n v="1"/>
    <n v="26450000"/>
    <n v="26450000"/>
    <n v="0"/>
    <s v="NO"/>
    <s v="NO"/>
    <n v="19523"/>
    <s v="FINANCIERA-TESORERIA"/>
    <s v="0"/>
  </r>
  <r>
    <s v="DRA"/>
    <s v="DRA_5056"/>
    <x v="13"/>
    <s v="DRA_Transversal_Territoriales"/>
    <s v="DRA_TRV_2023_TERR"/>
    <s v="Bases de datos de la temática de mercado laboral"/>
    <x v="61"/>
    <n v="10"/>
    <s v="2017011000391 "/>
    <s v="BARRANQUILLA"/>
    <s v="BARRANQUILLA"/>
    <s v="Talento_Humano"/>
    <s v="Profesional"/>
    <n v="1"/>
    <n v="11"/>
    <n v="15"/>
    <n v="2300000"/>
    <d v="2023-01-15T00:00:00"/>
    <n v="1"/>
    <n v="26450000"/>
    <n v="26450000"/>
    <n v="0"/>
    <s v="NO"/>
    <s v="NO"/>
    <n v="36223"/>
    <s v="APOYO GDO"/>
    <s v="0"/>
  </r>
  <r>
    <s v="DRA"/>
    <s v="DRA_5057"/>
    <x v="13"/>
    <s v="DRA_Transversal_Territoriales"/>
    <s v="DRA_TRV_2023_TERR"/>
    <s v="Bases de datos de la temática de mercado laboral"/>
    <x v="61"/>
    <n v="10"/>
    <s v="2017011000391 "/>
    <s v="BARRANQUILLA"/>
    <s v="BARRANQUILLA"/>
    <s v="Talento_Humano"/>
    <s v="Profesional"/>
    <n v="1"/>
    <n v="11"/>
    <n v="15"/>
    <n v="2300000"/>
    <d v="2023-01-15T00:00:00"/>
    <n v="1"/>
    <n v="26450000"/>
    <n v="26450000"/>
    <n v="0"/>
    <s v="NO"/>
    <s v="NO"/>
    <n v="36123"/>
    <s v="FINANCIERA-TESORERIA"/>
    <s v="0"/>
  </r>
  <r>
    <s v="DRA"/>
    <s v="DRA_5058"/>
    <x v="13"/>
    <s v="DRA_Transversal_Territoriales"/>
    <s v="DRA_TRV_2023_TERR"/>
    <s v="Bases de datos de la temática de mercado laboral"/>
    <x v="61"/>
    <n v="10"/>
    <s v="2017011000391 "/>
    <s v="BARRANQUILLA"/>
    <s v="BARRANQUILLA"/>
    <s v="Talento_Humano"/>
    <s v="Tecnico"/>
    <n v="1"/>
    <n v="11"/>
    <n v="15"/>
    <n v="1905500"/>
    <d v="2023-01-15T00:00:00"/>
    <n v="1"/>
    <n v="21913250"/>
    <n v="21913250"/>
    <n v="0"/>
    <s v="NO"/>
    <s v="NO"/>
    <n v="36023"/>
    <s v="APOYO ADMINISTRATIVO TRANSVERSAL"/>
    <s v="0"/>
  </r>
  <r>
    <s v="DRA"/>
    <s v="DRA_5059"/>
    <x v="13"/>
    <s v="DRA_Transversal_Territoriales"/>
    <s v="DRA_TRV_2023_TERR"/>
    <s v="Bases de datos de la temática de mercado laboral"/>
    <x v="61"/>
    <n v="10"/>
    <s v="2017011000391 "/>
    <s v="BARRANQUILLA"/>
    <s v="BARRANQUILLA"/>
    <s v="Talento_Humano"/>
    <s v="Profesional"/>
    <n v="1"/>
    <n v="11"/>
    <n v="15"/>
    <n v="2300000"/>
    <d v="2023-01-15T00:00:00"/>
    <n v="1"/>
    <n v="26450000"/>
    <n v="26450000"/>
    <n v="0"/>
    <s v="NO"/>
    <s v="NO"/>
    <n v="35923"/>
    <s v="GTH"/>
    <s v="0"/>
  </r>
  <r>
    <s v="DRA"/>
    <s v="DRA_5060"/>
    <x v="13"/>
    <s v="DRA_Transversal_Territoriales"/>
    <s v="DRA_TRV_2023_TERR"/>
    <s v="Bases de datos de la temática de mercado laboral"/>
    <x v="61"/>
    <n v="10"/>
    <s v="2017011000391 "/>
    <s v="BARRANQUILLA"/>
    <s v="BARRANQUILLA"/>
    <s v="Talento_Humano"/>
    <s v="Profesional"/>
    <n v="1"/>
    <n v="11"/>
    <n v="10.1611956521739"/>
    <n v="2300000"/>
    <d v="2023-01-15T00:00:00"/>
    <n v="1"/>
    <n v="26079025"/>
    <n v="26079025"/>
    <n v="0"/>
    <s v="NO"/>
    <s v="NO"/>
    <n v="32823"/>
    <s v="APOYO FINACIERO"/>
    <s v="0"/>
  </r>
  <r>
    <s v="DRA"/>
    <s v="DRA_5061"/>
    <x v="13"/>
    <s v="DRA_Transversal_Territoriales"/>
    <s v="DRA_TRV_2023_TERR"/>
    <s v="Bases de datos de la temática de mercado laboral"/>
    <x v="61"/>
    <n v="10"/>
    <s v="2017011000391 "/>
    <s v="BARRANQUILLA"/>
    <s v="BARRANQUILLA"/>
    <s v="Talento_Humano"/>
    <s v="Profesional"/>
    <n v="1"/>
    <n v="11"/>
    <n v="15"/>
    <n v="2300000"/>
    <d v="2023-01-15T00:00:00"/>
    <n v="1"/>
    <n v="26450000"/>
    <n v="26450000"/>
    <n v="0"/>
    <s v="NO"/>
    <s v="NO"/>
    <n v="35823"/>
    <s v="FINANCIERA-TESORERIA"/>
    <s v="0"/>
  </r>
  <r>
    <s v="DRA"/>
    <s v="DRA_5062"/>
    <x v="13"/>
    <s v="DRA_Transversal_Territoriales"/>
    <s v="DRA_TRV_2023_TERR"/>
    <s v="Bases de datos de la temática de mercado laboral"/>
    <x v="61"/>
    <n v="10"/>
    <s v="2017011000391 "/>
    <s v="BARRANQUILLA"/>
    <s v="BARRANQUILLA"/>
    <s v="Talento_Humano"/>
    <s v="Tecnico"/>
    <n v="1"/>
    <n v="11"/>
    <n v="15"/>
    <n v="2100000"/>
    <d v="2023-01-15T00:00:00"/>
    <n v="1"/>
    <n v="24150000"/>
    <n v="24150000"/>
    <n v="0"/>
    <s v="NO"/>
    <s v="NO"/>
    <n v="35723"/>
    <s v="APOYO CONTABILIDAD"/>
    <s v="0"/>
  </r>
  <r>
    <s v="DRA"/>
    <s v="DRA_5063"/>
    <x v="13"/>
    <s v="DRA_Transversal_Territoriales"/>
    <s v="DRA_TRV_2023_TERR"/>
    <s v="Bases de datos de la temática de mercado laboral"/>
    <x v="61"/>
    <n v="10"/>
    <s v="2017011000391 "/>
    <s v="BARRANQUILLA"/>
    <s v="BARRANQUILLA"/>
    <s v="Talento_Humano"/>
    <s v="Profesional"/>
    <n v="1"/>
    <n v="11"/>
    <n v="15"/>
    <n v="2300000"/>
    <d v="2023-01-15T00:00:00"/>
    <n v="1"/>
    <n v="26450000"/>
    <n v="26450000"/>
    <n v="0"/>
    <s v="NO"/>
    <s v="NO"/>
    <n v="36623"/>
    <s v="APOYO CONTRATACION"/>
    <s v="0"/>
  </r>
  <r>
    <s v="DRA"/>
    <s v="DRA_5064"/>
    <x v="13"/>
    <s v="DRA_Transversal_Territoriales"/>
    <s v="DRA_TRV_2023_TERR"/>
    <s v="Bases de datos de la temática de mercado laboral"/>
    <x v="61"/>
    <n v="10"/>
    <s v="2017011000391 "/>
    <s v="BARRANQUILLA"/>
    <s v="SAN ANDRES"/>
    <s v="Talento_Humano"/>
    <s v="Profesional"/>
    <n v="1"/>
    <n v="11"/>
    <n v="15"/>
    <n v="2900000"/>
    <d v="2023-01-15T00:00:00"/>
    <n v="1"/>
    <n v="33350000"/>
    <n v="33350000"/>
    <n v="0"/>
    <s v="NO"/>
    <s v="NO"/>
    <n v="37023"/>
    <s v="GESTOR OPERATIVO"/>
    <s v="0"/>
  </r>
  <r>
    <s v="DRA"/>
    <s v="DRA_5065"/>
    <x v="13"/>
    <s v="DRA_Transversal_Territoriales"/>
    <s v="DRA_TRV_2023_TERR"/>
    <s v="Bases de datos de la temática de mercado laboral"/>
    <x v="61"/>
    <n v="10"/>
    <s v="2017011000391 "/>
    <s v="BARRANQUILLA"/>
    <s v="BARRANQUILLA"/>
    <s v="Talento_Humano"/>
    <s v="Profesional"/>
    <n v="1"/>
    <n v="11"/>
    <n v="0"/>
    <n v="2150000"/>
    <d v="2023-02-01T00:00:00"/>
    <n v="1"/>
    <n v="23650000"/>
    <n v="23650000"/>
    <n v="0"/>
    <s v="NO"/>
    <s v="NO"/>
    <n v="53223"/>
    <s v="APOYO TRANSVERSAL"/>
    <s v="0"/>
  </r>
  <r>
    <s v="DRA"/>
    <s v="DRA_5066"/>
    <x v="13"/>
    <s v="DRA_Transversal_Territoriales"/>
    <s v="DRA_TRV_2023_TERR"/>
    <s v="Bases de datos de la temática de mercado laboral"/>
    <x v="61"/>
    <n v="10"/>
    <s v="2017011000391 "/>
    <s v="BARRANQUILLA"/>
    <s v="VALLEDUPAR"/>
    <s v="Talento_Humano"/>
    <s v="Profesional"/>
    <n v="1"/>
    <n v="11"/>
    <n v="15"/>
    <n v="2000000"/>
    <d v="2023-01-15T00:00:00"/>
    <n v="1"/>
    <n v="23000000"/>
    <n v="23000000"/>
    <n v="0"/>
    <s v="NO"/>
    <s v="NO"/>
    <n v="44923"/>
    <s v="APOYO ADMINISTRATIVO"/>
    <s v="0"/>
  </r>
  <r>
    <s v="DRA"/>
    <s v="DRA_5067"/>
    <x v="13"/>
    <s v="DRA_Transversal_Territoriales"/>
    <s v="DRA_TRV_2023_TERR"/>
    <s v="Bases de datos de la temática de mercado laboral"/>
    <x v="61"/>
    <n v="10"/>
    <s v="2017011000391 "/>
    <s v="BARRANQUILLA"/>
    <s v="BARRANQUILLA"/>
    <s v="Talento_Humano"/>
    <s v="Tecnico"/>
    <n v="1"/>
    <n v="6"/>
    <n v="0"/>
    <n v="2200000"/>
    <d v="2023-02-01T00:00:00"/>
    <n v="1"/>
    <n v="13200000"/>
    <n v="13200000"/>
    <n v="0"/>
    <s v="NO"/>
    <s v="NO"/>
    <n v="54123"/>
    <s v="APOYO ADMINISTRATIVO - SE MODIFICA FILA DRA5067 (Santa Marta) - Por solicitud de la Territorial (a Barranquilla)- Se conserva el número DRA5067 y se crea la DRA8479"/>
    <s v="0"/>
  </r>
  <r>
    <s v="DRA"/>
    <s v="DRA_5068"/>
    <x v="13"/>
    <s v="DRA_Transversal_Territoriales"/>
    <s v="DRA_TRV_2023_TERR"/>
    <s v="Bases de datos de la temática de mercado laboral"/>
    <x v="61"/>
    <n v="10"/>
    <s v="2017011000391 "/>
    <s v="BARRANQUILLA"/>
    <s v="BARRANQUILLA"/>
    <s v="Talento_Humano"/>
    <s v="Profesional"/>
    <n v="1"/>
    <n v="11"/>
    <n v="0"/>
    <n v="2000000"/>
    <d v="2023-02-01T00:00:00"/>
    <n v="1"/>
    <n v="22000000"/>
    <n v="22000000"/>
    <n v="0"/>
    <s v="NO"/>
    <s v="NO"/>
    <n v="53323"/>
    <s v="APOYO TRANSVERSAL"/>
    <s v="0"/>
  </r>
  <r>
    <s v="DRA"/>
    <s v="DRA_5069"/>
    <x v="13"/>
    <s v="DRA_Transversal_Territoriales"/>
    <s v="DRA_TRV_2023_TERR"/>
    <s v="Bases de datos de la temática de mercado laboral"/>
    <x v="61"/>
    <n v="10"/>
    <s v="2017011000391 "/>
    <s v="BARRANQUILLA"/>
    <s v="BARRANQUILLA"/>
    <s v="Talento_Humano"/>
    <s v="Profesional"/>
    <n v="1"/>
    <n v="11"/>
    <n v="15"/>
    <n v="2300000"/>
    <d v="2023-01-15T00:00:00"/>
    <n v="1"/>
    <n v="26450000"/>
    <n v="26450000"/>
    <n v="0"/>
    <s v="NO"/>
    <s v="NO"/>
    <n v="45123"/>
    <s v="APOYO OPERATIVO"/>
    <s v="0"/>
  </r>
  <r>
    <s v="DRA"/>
    <s v="DRA_5070"/>
    <x v="13"/>
    <s v="DRA_Transversal_Territoriales"/>
    <s v="DRA_TRV_2023_TERR"/>
    <s v="Bases de datos de la temática de mercado laboral"/>
    <x v="61"/>
    <n v="10"/>
    <s v="2017011000391 "/>
    <s v="BARRANQUILLA"/>
    <s v="BARRANQUILLA"/>
    <s v="Talento_Humano"/>
    <s v="Tecnico"/>
    <n v="1"/>
    <n v="7"/>
    <n v="0"/>
    <n v="1600000"/>
    <d v="2023-02-01T00:00:00"/>
    <n v="1"/>
    <n v="11200000"/>
    <n v="11200000"/>
    <n v="0"/>
    <s v="NO"/>
    <s v="NO"/>
    <n v="53823"/>
    <s v="APOYO GDO"/>
    <s v="0"/>
  </r>
  <r>
    <s v="DRA"/>
    <s v="DRA_5071"/>
    <x v="13"/>
    <s v="DRA_Transversal_Territoriales"/>
    <s v="DRA_TRV_2023_TERR"/>
    <s v="Bases de datos de la temática de mercado laboral"/>
    <x v="61"/>
    <n v="10"/>
    <s v="2017011000391 "/>
    <s v="BARRANQUILLA"/>
    <s v="BARRANQUILLA"/>
    <s v="Talento_Humano"/>
    <s v="Tecnico"/>
    <n v="1"/>
    <n v="8"/>
    <n v="25"/>
    <n v="1320000"/>
    <d v="2023-03-03T00:00:00"/>
    <n v="1"/>
    <n v="11660000"/>
    <n v="11660000"/>
    <n v="0"/>
    <s v="NO"/>
    <s v="NO"/>
    <s v="54023;54023"/>
    <s v="APOYO ALMACEN"/>
    <s v="0"/>
  </r>
  <r>
    <s v="DRA"/>
    <s v="DRA_5072"/>
    <x v="13"/>
    <s v="DRA_Transversal_Territoriales"/>
    <s v="DRA_TRV_2023_TERR"/>
    <s v="Bases de datos de la temática de mercado laboral"/>
    <x v="61"/>
    <n v="10"/>
    <s v="2017011000391 "/>
    <s v="BARRANQUILLA"/>
    <s v="BARRANQUILLA"/>
    <s v="Talento_Humano"/>
    <s v="Tecnico"/>
    <n v="1"/>
    <n v="11"/>
    <n v="15"/>
    <n v="2500000"/>
    <d v="2023-01-15T00:00:00"/>
    <n v="1"/>
    <n v="28750000"/>
    <n v="28750000"/>
    <n v="0"/>
    <s v="NO"/>
    <s v="NO"/>
    <n v="36523"/>
    <s v="APOYO PRESUPUESTO"/>
    <s v="0"/>
  </r>
  <r>
    <s v="DRA"/>
    <s v="DRA_5073"/>
    <x v="13"/>
    <s v="DRA_Transversal_Territoriales"/>
    <s v="DRA_TRV_2023_TERR"/>
    <s v="Bases de datos de la temática de mercado laboral"/>
    <x v="61"/>
    <n v="10"/>
    <s v="2017011000391 "/>
    <s v="MEDELLIN"/>
    <s v="MEDELLIN"/>
    <s v="Talento_Humano"/>
    <s v="Tecnico"/>
    <n v="5"/>
    <n v="4"/>
    <n v="0"/>
    <n v="2241798"/>
    <d v="2023-01-15T00:00:00"/>
    <n v="1"/>
    <n v="44835960"/>
    <n v="44835960"/>
    <n v="0"/>
    <s v="NO"/>
    <s v="NO"/>
    <n v="34323"/>
    <s v="0"/>
    <s v="0"/>
  </r>
  <r>
    <s v="DRA"/>
    <s v="DRA_5074"/>
    <x v="13"/>
    <s v="DRA_Transversal_Territoriales"/>
    <s v="DRA_TRV_2023_TERR"/>
    <s v="Bases de datos de la temática de mercado laboral"/>
    <x v="61"/>
    <n v="10"/>
    <s v="2017011000391 "/>
    <s v="MEDELLIN"/>
    <s v="MEDELLIN"/>
    <s v="Talento_Humano"/>
    <s v="Tecnico"/>
    <n v="5"/>
    <n v="4"/>
    <n v="0"/>
    <n v="2241798"/>
    <d v="2023-01-15T00:00:00"/>
    <n v="1"/>
    <n v="44835960"/>
    <n v="44835960"/>
    <n v="0"/>
    <s v="NO"/>
    <s v="NO"/>
    <s v="34423;34523;34723;34823"/>
    <s v="0"/>
    <s v="0"/>
  </r>
  <r>
    <s v="DRA"/>
    <s v="DRA_5075"/>
    <x v="13"/>
    <s v="DRA_Transversal_Territoriales"/>
    <s v="DRA_TRV_2023_TERR"/>
    <s v="Bases de datos de la temática de mercado laboral"/>
    <x v="61"/>
    <n v="10"/>
    <s v="2017011000391 "/>
    <s v="MEDELLIN"/>
    <s v="MEDELLIN"/>
    <s v="Talento_Humano"/>
    <s v="Tecnico"/>
    <n v="1"/>
    <n v="4"/>
    <n v="0"/>
    <n v="2241798"/>
    <d v="2023-01-15T00:00:00"/>
    <n v="1"/>
    <n v="8967192"/>
    <n v="8967192"/>
    <n v="0"/>
    <s v="NO"/>
    <s v="NO"/>
    <n v="35323"/>
    <s v="0"/>
    <s v="0"/>
  </r>
  <r>
    <s v="DRA"/>
    <s v="DRA_5076"/>
    <x v="13"/>
    <s v="DRA_Transversal_Territoriales"/>
    <s v="DRA_TRV_2023_TERR"/>
    <s v="Bases de datos de la temática de mercado laboral"/>
    <x v="61"/>
    <n v="10"/>
    <s v="2017011000391 "/>
    <s v="MEDELLIN"/>
    <s v="MEDELLIN"/>
    <s v="Talento_Humano"/>
    <s v="Asistencial"/>
    <n v="1"/>
    <n v="4"/>
    <n v="0"/>
    <n v="2241798"/>
    <d v="2023-01-15T00:00:00"/>
    <n v="1"/>
    <n v="8967192"/>
    <n v="8967192"/>
    <n v="0"/>
    <s v="NO"/>
    <s v="NO"/>
    <n v="35523"/>
    <s v="0"/>
    <s v="0"/>
  </r>
  <r>
    <s v="DRA"/>
    <s v="DRA_5077"/>
    <x v="13"/>
    <s v="DRA_Transversal_Territoriales"/>
    <s v="DRA_TRV_2023_TERR"/>
    <s v="Bases de datos de la temática de mercado laboral"/>
    <x v="61"/>
    <n v="10"/>
    <s v="2017011000391 "/>
    <s v="MEDELLIN"/>
    <s v="MEDELLIN"/>
    <s v="Talento_Humano"/>
    <s v="Tecnico"/>
    <n v="1"/>
    <n v="4"/>
    <n v="0"/>
    <n v="2241798"/>
    <d v="2023-01-15T00:00:00"/>
    <n v="1"/>
    <n v="8967192"/>
    <n v="8967192"/>
    <n v="0"/>
    <s v="NO"/>
    <s v="NO"/>
    <n v="36023"/>
    <s v="0"/>
    <s v="0"/>
  </r>
  <r>
    <s v="DRA"/>
    <s v="DRA_5078"/>
    <x v="13"/>
    <s v="DRA_Transversal_Territoriales"/>
    <s v="DRA_TRV_2023_TERR"/>
    <s v="Bases de datos de la temática de mercado laboral"/>
    <x v="61"/>
    <n v="10"/>
    <s v="2017011000391 "/>
    <s v="MEDELLIN"/>
    <s v="MONTERIA"/>
    <s v="Talento_Humano"/>
    <s v="Tecnico"/>
    <n v="1"/>
    <n v="4"/>
    <n v="0"/>
    <n v="2241798"/>
    <d v="2023-01-15T00:00:00"/>
    <n v="1"/>
    <n v="8967192"/>
    <n v="8967192"/>
    <n v="0"/>
    <s v="NO"/>
    <s v="NO"/>
    <n v="35423"/>
    <s v="0"/>
    <s v="0"/>
  </r>
  <r>
    <s v="DRA"/>
    <s v="DRA_5079"/>
    <x v="13"/>
    <s v="DRA_Transversal_Territoriales"/>
    <s v="DRA_TRV_2023_TERR"/>
    <s v="Bases de datos de la temática de mercado laboral"/>
    <x v="61"/>
    <n v="10"/>
    <s v="2017011000391 "/>
    <s v="MEDELLIN"/>
    <s v="QUIBDO"/>
    <s v="Talento_Humano"/>
    <s v="Tecnico"/>
    <n v="1"/>
    <n v="4"/>
    <n v="0"/>
    <n v="2241798"/>
    <d v="2023-02-15T00:00:00"/>
    <n v="1"/>
    <n v="8967192"/>
    <n v="8967192"/>
    <n v="0"/>
    <s v="NO"/>
    <s v="NO"/>
    <n v="35823"/>
    <s v="0"/>
    <s v="0"/>
  </r>
  <r>
    <s v="DRA"/>
    <s v="DRA_5080"/>
    <x v="13"/>
    <s v="DRA_Transversal_Territoriales"/>
    <s v="DRA_TRV_2023_TERR"/>
    <s v="Bases de datos de la temática de mercado laboral"/>
    <x v="61"/>
    <n v="10"/>
    <s v="2017011000391 "/>
    <s v="MEDELLIN"/>
    <s v="MEDELLIN"/>
    <s v="Talento_Humano"/>
    <s v="Tecnico"/>
    <n v="1"/>
    <n v="4"/>
    <n v="0"/>
    <n v="1283500"/>
    <d v="2023-01-15T00:00:00"/>
    <n v="1"/>
    <n v="5134000"/>
    <n v="5134000"/>
    <n v="0"/>
    <s v="NO"/>
    <s v="NO"/>
    <n v="35723"/>
    <s v="0"/>
    <s v="0"/>
  </r>
  <r>
    <s v="DRA"/>
    <s v="DRA_5081"/>
    <x v="13"/>
    <s v="DRA_Transversal_Territoriales"/>
    <s v="DRA_TRV_2023_TERR"/>
    <s v="Bases de datos de la temática de mercado laboral"/>
    <x v="61"/>
    <n v="10"/>
    <s v="2017011000391 "/>
    <s v="BUCARAMANGA"/>
    <s v="BUCARAMANGA"/>
    <s v="Talento_Humano"/>
    <s v="Profesional Junior"/>
    <n v="1"/>
    <n v="10"/>
    <n v="0"/>
    <n v="2530000"/>
    <d v="2023-01-15T00:00:00"/>
    <n v="1"/>
    <n v="25300000"/>
    <n v="25300000"/>
    <n v="0"/>
    <s v="NO"/>
    <s v="NO"/>
    <n v="24123"/>
    <s v="Participar en las actividades de transversalidad en la fase de preparación de las operaciones desde las invitaciones púbicas, contratación, seguimiento a la recolección, cuentas de cobro y entrega de material logístico"/>
    <s v="0"/>
  </r>
  <r>
    <s v="DRA"/>
    <s v="DRA_5082"/>
    <x v="13"/>
    <s v="DRA_Transversal_Territoriales"/>
    <s v="DRA_TRV_2023_TERR"/>
    <s v="Bases de datos de la temática de mercado laboral"/>
    <x v="61"/>
    <n v="10"/>
    <s v="2017011000391 "/>
    <s v="BUCARAMANGA"/>
    <s v="BUCARAMANGA"/>
    <s v="Talento_Humano"/>
    <s v="Profesional Junior"/>
    <n v="1"/>
    <n v="10"/>
    <n v="0"/>
    <n v="2530000"/>
    <d v="2023-01-15T00:00:00"/>
    <n v="1"/>
    <n v="25300000"/>
    <n v="25300000"/>
    <n v="0"/>
    <s v="NO"/>
    <s v="NO"/>
    <n v="24023"/>
    <s v="Participar en las actividades de transversalidad en la fase de preparación de las operaciones desde las invitaciones púbicas, contratación, seguimiento a la recolección, cuentas de cobro y entrega de material logístico"/>
    <s v="0"/>
  </r>
  <r>
    <s v="DRA"/>
    <s v="DRA_5083"/>
    <x v="13"/>
    <s v="DRA_Transversal_Territoriales"/>
    <s v="DRA_TRV_2023_TERR"/>
    <s v="Bases de datos de la temática de mercado laboral"/>
    <x v="61"/>
    <n v="10"/>
    <s v="2017011000391 "/>
    <s v="BUCARAMANGA"/>
    <s v="BUCARAMANGA"/>
    <s v="Talento_Humano"/>
    <s v="Profesional Junior"/>
    <n v="1"/>
    <n v="10"/>
    <n v="0"/>
    <n v="2530000"/>
    <d v="2023-02-01T00:00:00"/>
    <n v="1"/>
    <n v="25300000"/>
    <n v="25300000"/>
    <n v="0"/>
    <s v="NO"/>
    <s v="NO"/>
    <n v="24723"/>
    <s v="Participar en las actividades de transversalidad en la fase de preparación de las operaciones desde las invitaciones púbicas, contratación, seguimiento a la recolección, cuentas de cobro y entrega de material logístico"/>
    <s v="0"/>
  </r>
  <r>
    <s v="DRA"/>
    <s v="DRA_5084"/>
    <x v="13"/>
    <s v="DRA_Transversal_Territoriales"/>
    <s v="DRA_TRV_2023_TERR"/>
    <s v="Bases de datos de la temática de mercado laboral"/>
    <x v="61"/>
    <n v="10"/>
    <s v="2017011000391 "/>
    <s v="BUCARAMANGA"/>
    <s v="BUCARAMANGA"/>
    <s v="Talento_Humano"/>
    <s v="Profesional Junior"/>
    <n v="1"/>
    <n v="10"/>
    <n v="0"/>
    <n v="2530000"/>
    <d v="2023-02-01T00:00:00"/>
    <n v="1"/>
    <n v="25300000"/>
    <n v="25300000"/>
    <n v="0"/>
    <s v="NO"/>
    <s v="NO"/>
    <n v="24723"/>
    <s v="Participar en las actividades de transversalidad en la fase de preparación de las operaciones desde las invitaciones púbicas, contratación, seguimiento a la recolección, cuentas de cobro y entrega de material logístico"/>
    <s v="0"/>
  </r>
  <r>
    <s v="DRA"/>
    <s v="DRA_5085"/>
    <x v="13"/>
    <s v="DRA_Transversal_Territoriales"/>
    <s v="DRA_TRV_2023_TERR"/>
    <s v="Bases de datos de la temática de mercado laboral"/>
    <x v="61"/>
    <n v="10"/>
    <s v="2017011000391 "/>
    <s v="BUCARAMANGA"/>
    <s v="CUCUTA"/>
    <s v="Talento_Humano"/>
    <s v="Profesional Junior"/>
    <n v="1"/>
    <n v="10"/>
    <n v="22"/>
    <n v="2530000"/>
    <d v="2023-02-15T00:00:00"/>
    <n v="1"/>
    <n v="27155333"/>
    <n v="27155333"/>
    <n v="0"/>
    <s v="NO"/>
    <s v="NO"/>
    <n v="24623"/>
    <s v="Participar en las actividades de transversalidad en la fase de preparación de las operaciones desde las invitaciones púbicas, contratación, seguimiento a la recolección, cuentas de cobro y entrega de material logístico"/>
    <s v="0"/>
  </r>
  <r>
    <s v="DRA"/>
    <s v="DRA_5086"/>
    <x v="13"/>
    <s v="DRA_Transversal_Territoriales"/>
    <s v="DRA_TRV_2023_TERR"/>
    <s v="Bases de datos de la temática de mercado laboral"/>
    <x v="61"/>
    <n v="10"/>
    <s v="2017011000391 "/>
    <s v="BUCARAMANGA"/>
    <s v="CUCUTA"/>
    <s v="Talento_Humano"/>
    <s v="Profesional Junior"/>
    <n v="1"/>
    <n v="10"/>
    <n v="22"/>
    <n v="2530000"/>
    <d v="2023-02-15T00:00:00"/>
    <n v="1"/>
    <n v="27155333"/>
    <n v="27155333"/>
    <n v="0"/>
    <s v="NO"/>
    <s v="NO"/>
    <n v="24623"/>
    <s v="Participar en las actividades de transversalidad en la fase de preparación de las operaciones desde las invitaciones púbicas, contratación, seguimiento a la recolección, cuentas de cobro y entrega de material logístico"/>
    <s v="0"/>
  </r>
  <r>
    <s v="DRA"/>
    <s v="DRA_5087"/>
    <x v="13"/>
    <s v="DRA_Transversal_Territoriales"/>
    <s v="DRA_TRV_2023_TERR"/>
    <s v="Bases de datos de la temática de mercado laboral"/>
    <x v="61"/>
    <n v="10"/>
    <s v="2017011000391 "/>
    <s v="BUCARAMANGA"/>
    <s v="BUCARAMANGA"/>
    <s v="Talento_Humano"/>
    <s v="Profesional Junior"/>
    <n v="1"/>
    <n v="8"/>
    <n v="18"/>
    <n v="3600000"/>
    <d v="2023-03-01T00:00:00"/>
    <n v="1"/>
    <n v="30960000"/>
    <n v="30960000"/>
    <n v="0"/>
    <s v="NO"/>
    <s v="NO"/>
    <n v="28123"/>
    <s v="Participar en el diseño y ejecución de talleres orientandos a fortalecer técnicas de entrevistas y sondeo,seguimiento y analisis de los resustados en los acompañamientos en campo, insumos para los informes de cierre y evaluación, plan de auditoría anual para las 23 operaciones continuas, diagnostico de la funcionalidad de los aplicativos de captura."/>
    <s v="0"/>
  </r>
  <r>
    <s v="DRA"/>
    <s v="DRA_5088"/>
    <x v="13"/>
    <s v="DRA_Transversal_Territoriales"/>
    <s v="DRA_TRV_2023_TERR"/>
    <s v="Bases de datos de la temática de mercado laboral"/>
    <x v="61"/>
    <n v="10"/>
    <s v="2017011000391 "/>
    <s v="BUCARAMANGA"/>
    <s v="BUCARAMANGA"/>
    <s v="Talento_Humano"/>
    <s v="Asistente de Encuesta"/>
    <n v="1"/>
    <n v="10"/>
    <n v="9"/>
    <n v="2750000"/>
    <d v="2023-02-01T00:00:00"/>
    <n v="1"/>
    <n v="28233333.329"/>
    <n v="28233333.329"/>
    <n v="0"/>
    <s v="NO"/>
    <s v="NO"/>
    <n v="25423"/>
    <s v="Participar en la fase de ejecución, elaborando el plan operativo, recuento, relacionamiento y sensibilización, estrategias para el cumplimiento de la cobertura, oportunidad y calidad de las operaciones estadística asignadas así como el análisis de los detalles de encuesta, generen los insumos necesarios para los informes de cierre y evaluación."/>
    <s v="0"/>
  </r>
  <r>
    <s v="DRA"/>
    <s v="DRA_5089"/>
    <x v="13"/>
    <s v="DRA_Transversal_Territoriales"/>
    <s v="DRA_TRV_2023_TERR"/>
    <s v="Bases de datos de la temática de mercado laboral"/>
    <x v="61"/>
    <n v="10"/>
    <s v="2017011000391 "/>
    <s v="BUCARAMANGA"/>
    <s v="BUCARAMANGA"/>
    <s v="Talento_Humano"/>
    <s v="Asistente de Encuesta"/>
    <n v="1"/>
    <n v="10"/>
    <n v="7"/>
    <n v="2750000"/>
    <d v="2023-02-01T00:00:00"/>
    <n v="1"/>
    <n v="28141666.670000002"/>
    <n v="28141666.670000002"/>
    <n v="0"/>
    <s v="NO"/>
    <s v="NO"/>
    <n v="25423"/>
    <s v="Participar en la fase de ejecución, elaborando el plan operativo, recuento, relacionamiento y sensibilización, estrategias para el cumplimiento de la cobertura, oportunidad y calidad de las operaciones estadística asignadas así como el análisis de los detalles de encuesta, generen los insumos necesarios para los informes de cierre y evaluación."/>
    <s v="0"/>
  </r>
  <r>
    <s v="DRA"/>
    <s v="DRA_5090"/>
    <x v="13"/>
    <s v="DRA_Transversal_Territoriales"/>
    <s v="DRA_TRV_2023_TERR"/>
    <s v="Bases de datos de la temática de mercado laboral"/>
    <x v="61"/>
    <n v="10"/>
    <s v="2017011000391 "/>
    <s v="BUCARAMANGA"/>
    <s v="BUCARAMANGA"/>
    <s v="Talento_Humano"/>
    <s v="Asistente de Encuesta"/>
    <n v="1"/>
    <n v="10"/>
    <n v="0"/>
    <n v="2750000"/>
    <d v="2023-02-01T00:00:00"/>
    <n v="1"/>
    <n v="27500000"/>
    <n v="27500000"/>
    <n v="0"/>
    <s v="NO"/>
    <s v="NO"/>
    <n v="25423"/>
    <s v="Participar en la fase de ejecución, elaborando el plan operativo, recuento, relacionamiento y sensibilización, estrategias para el cumplimiento de la cobertura, oportunidad y calidad de las operaciones estadística asignadas así como el análisis de los detalles de encuesta, generen los insumos necesarios para los informes de cierre y evaluación."/>
    <s v="0"/>
  </r>
  <r>
    <s v="DRA"/>
    <s v="DRA_5091"/>
    <x v="13"/>
    <s v="DRA_Transversal_Territoriales"/>
    <s v="DRA_TRV_2023_TERR"/>
    <s v="Bases de datos de la temática de mercado laboral"/>
    <x v="61"/>
    <n v="10"/>
    <s v="2017011000391 "/>
    <s v="BUCARAMANGA"/>
    <s v="BUCARAMANGA"/>
    <s v="Talento_Humano"/>
    <s v="Asistente de Encuesta"/>
    <n v="1"/>
    <n v="10"/>
    <n v="0"/>
    <n v="2750000"/>
    <d v="2023-02-01T00:00:00"/>
    <n v="1"/>
    <n v="27500000"/>
    <n v="27500000"/>
    <n v="0"/>
    <s v="NO"/>
    <s v="NO"/>
    <n v="25423"/>
    <s v="Participar en la fase de ejecución, elaborando el plan operativo, recuento, relacionamiento y sensibilización, estrategias para el cumplimiento de la cobertura, oportunidad y calidad de las operaciones estadística asignadas así como el análisis de los detalles de encuesta, generen los insumos necesarios para los informes de cierre y evaluación."/>
    <s v="0"/>
  </r>
  <r>
    <s v="DRA"/>
    <s v="DRA_5092"/>
    <x v="13"/>
    <s v="DRA_Transversal_Territoriales"/>
    <s v="DRA_TRV_2023_TERR"/>
    <s v="Bases de datos de la temática de mercado laboral"/>
    <x v="61"/>
    <n v="10"/>
    <s v="2017011000391 "/>
    <s v="BUCARAMANGA"/>
    <s v="CUCUTA"/>
    <s v="Talento_Humano"/>
    <s v="Asistente de Encuesta"/>
    <n v="1"/>
    <n v="10"/>
    <n v="13"/>
    <n v="2750000"/>
    <d v="2023-02-01T00:00:00"/>
    <n v="1"/>
    <n v="28691667"/>
    <n v="28691667"/>
    <n v="0"/>
    <s v="NO"/>
    <s v="NO"/>
    <n v="25523"/>
    <s v="Participar en la fase de ejecución, elaborando el plan operativo, recuento, relacionamiento y sensibilización, estrategias para el cumplimiento de la cobertura, oportunidad y calidad de las operaciones estadística asignadas así como el análisis de los detalles de encuesta, generen los insumos necesarios para los informes de cierre y evaluación."/>
    <s v="0"/>
  </r>
  <r>
    <s v="DRA"/>
    <s v="DRA_5093"/>
    <x v="13"/>
    <s v="DRA_Transversal_Territoriales"/>
    <s v="DRA_TRV_2023_TERR"/>
    <s v="Bases de datos de la temática de mercado laboral"/>
    <x v="61"/>
    <n v="10"/>
    <s v="2017011000391 "/>
    <s v="BUCARAMANGA"/>
    <s v="ARAUCA"/>
    <s v="Talento_Humano"/>
    <s v="Asistente de Encuesta"/>
    <n v="1"/>
    <n v="10"/>
    <n v="0"/>
    <n v="2750000"/>
    <d v="2023-02-01T00:00:00"/>
    <n v="1"/>
    <n v="27500000"/>
    <n v="27500000"/>
    <n v="0"/>
    <s v="NO"/>
    <s v="NO"/>
    <n v="25423"/>
    <s v="Participar en la fase de ejecución, elaborando el plan operativo, recuento, relacionamiento y sensibilización, estrategias para el cumplimiento de la cobertura, oportunidad y calidad de las operaciones estadística asignadas así como el análisis de los detalles de encuesta, generen los insumos necesarios para los informes de cierre y evaluación."/>
    <s v="0"/>
  </r>
  <r>
    <s v="DRA"/>
    <s v="DRA_5094"/>
    <x v="13"/>
    <s v="DRA_Transversal_Territoriales"/>
    <s v="DRA_TRV_2023_TERR"/>
    <s v="Bases de datos de la temática de mercado laboral"/>
    <x v="61"/>
    <n v="10"/>
    <s v="2017011000391 "/>
    <s v="BUCARAMANGA"/>
    <s v="BUCARAMANGA"/>
    <s v="Talento_Humano"/>
    <s v="Tecnico"/>
    <n v="1"/>
    <n v="9"/>
    <n v="14.0000053475936"/>
    <n v="1870000"/>
    <d v="2023-03-01T00:00:00"/>
    <n v="1"/>
    <n v="17702667"/>
    <n v="17702667"/>
    <n v="0"/>
    <s v="NO"/>
    <s v="NO"/>
    <n v="26823"/>
    <s v="Apoyar las actividades derivadas de las supervisiones de los contratos (manual de supervisión) gestión documental (archivo central y gestión), expedientes, seguimiento y control a la ejecución de los recursos, cuentas de cobro, seguimiento a la documentación de los procesos de contratación, verificación de la completitud de los documentos en la plataforma SECOP II"/>
    <s v="0"/>
  </r>
  <r>
    <s v="DRA"/>
    <s v="DRA_5095"/>
    <x v="13"/>
    <s v="DRA_Transversal_Territoriales"/>
    <s v="DRA_TRV_2023_TERR"/>
    <s v="Bases de datos de la temática de mercado laboral"/>
    <x v="61"/>
    <n v="10"/>
    <s v="2017011000391 "/>
    <s v="BUCARAMANGA"/>
    <s v="BUCARAMANGA"/>
    <s v="Talento_Humano"/>
    <s v="Tecnico"/>
    <n v="1"/>
    <n v="1"/>
    <n v="0"/>
    <n v="1870000"/>
    <d v="2023-03-01T00:00:00"/>
    <n v="1"/>
    <n v="2929667"/>
    <n v="2929667"/>
    <n v="0"/>
    <s v="NO"/>
    <s v="NO"/>
    <n v="28023"/>
    <s v="Apoyar las actividades derivadas de las supervisiones de los contratos (manual de supervisión) gestión documental (archivo central y gestión), expedientes, seguimiento y control a la ejecución de los recursos, cuentas de cobro, seguimiento a la documentación de los procesos de contratación, verificación de la completitud de los documentos en la plataforma SECOP II"/>
    <s v="0"/>
  </r>
  <r>
    <s v="DRA"/>
    <s v="DRA_5096"/>
    <x v="13"/>
    <s v="DRA_Transversal_Territoriales"/>
    <s v="DRA_TRV_2023_TERR"/>
    <s v="Bases de datos de la temática de mercado laboral"/>
    <x v="61"/>
    <n v="10"/>
    <s v="2017011000391 "/>
    <s v="BUCARAMANGA"/>
    <s v="BUCARAMANGA"/>
    <s v="Talento_Humano"/>
    <s v="Profesional Junior"/>
    <n v="1"/>
    <n v="9"/>
    <n v="13.9999956293707"/>
    <n v="2288000"/>
    <d v="2023-03-15T00:00:00"/>
    <n v="1"/>
    <n v="21659733"/>
    <n v="21659733"/>
    <n v="0"/>
    <s v="NO"/>
    <s v="NO"/>
    <n v="26723"/>
    <s v="Apoyar las actividades derivadas de las supervisiones de los contratos (manual de supervisión) gestión documental (archivo central y gestión), expedientes, seguimiento y control a la ejecución de los recursos, cuentas de cobro, seguimiento a la documentación de los procesos de contratación, verificación de la completitud de los documentos en la plataforma SECOP II"/>
    <s v="0"/>
  </r>
  <r>
    <s v="DRA"/>
    <s v="DRA_5097"/>
    <x v="13"/>
    <s v="Logistica_Transversal"/>
    <s v="LOG_TRV_2023_LOG"/>
    <s v="Bases de datos de la temática de mercado laboral"/>
    <x v="61"/>
    <n v="10"/>
    <s v="2017011000391 "/>
    <s v="DANE_CENTRAL"/>
    <s v="DANE_CENTRAL"/>
    <s v="Talento_Humano"/>
    <s v="Profesional Junior"/>
    <n v="1"/>
    <n v="11"/>
    <n v="11"/>
    <n v="3052500"/>
    <d v="2023-01-05T00:00:00"/>
    <n v="1"/>
    <n v="34696750"/>
    <n v="34696750"/>
    <n v="0"/>
    <s v="NO"/>
    <s v="NO"/>
    <n v="13723"/>
    <s v="Equipo Orfeo - Jessica Lorena"/>
    <s v="0"/>
  </r>
  <r>
    <s v="DRA"/>
    <s v="DRA_5098"/>
    <x v="13"/>
    <s v="Logistica_Transversal"/>
    <s v="LOG_TRV_2023_LOG"/>
    <s v="Bases de datos de la temática de mercado laboral"/>
    <x v="61"/>
    <n v="10"/>
    <s v="2017011000391 "/>
    <s v="DANE_CENTRAL"/>
    <s v="DANE_CENTRAL"/>
    <s v="Talento_Humano"/>
    <s v="Profesional Junior"/>
    <n v="1"/>
    <n v="11"/>
    <n v="13.9999930330096"/>
    <n v="3157748"/>
    <d v="2023-01-05T00:00:00"/>
    <n v="1"/>
    <n v="36208843"/>
    <n v="36208843"/>
    <n v="0"/>
    <s v="NO"/>
    <s v="NO"/>
    <n v="12623"/>
    <s v="BPSO - Alan Galvis"/>
    <s v="0"/>
  </r>
  <r>
    <s v="DRA"/>
    <s v="DRA_5099"/>
    <x v="13"/>
    <s v="Logistica_Transversal"/>
    <s v="LOG_TRV_2023_LOG"/>
    <s v="Bases de datos de la temática de mercado laboral"/>
    <x v="61"/>
    <n v="10"/>
    <s v="2017011000391 "/>
    <s v="DANE_CENTRAL"/>
    <s v="DANE_CENTRAL"/>
    <s v="Talento_Humano"/>
    <s v="Profesional Junior"/>
    <n v="2"/>
    <n v="11"/>
    <n v="11"/>
    <n v="3032640"/>
    <d v="2023-01-15T00:00:00"/>
    <n v="1"/>
    <n v="68942016"/>
    <n v="68942016"/>
    <n v="0"/>
    <s v="NO"/>
    <s v="NO"/>
    <n v="12923"/>
    <s v="BPSO -  Andrea Paola y Adriana Reyes"/>
    <s v="0"/>
  </r>
  <r>
    <s v="DRA"/>
    <s v="DRA_5100"/>
    <x v="13"/>
    <s v="Logistica_Transversal"/>
    <s v="LOG_TRV_2023_LOG"/>
    <s v="Bases de datos de la temática de mercado laboral"/>
    <x v="61"/>
    <n v="10"/>
    <s v="2017011000391 "/>
    <s v="DANE_CENTRAL"/>
    <s v="DANE_CENTRAL"/>
    <s v="Talento_Humano"/>
    <s v="Profesional Junior"/>
    <n v="2"/>
    <n v="11"/>
    <n v="18.999949546949701"/>
    <n v="3972009.6"/>
    <d v="2023-01-05T00:00:00"/>
    <n v="1"/>
    <n v="92415410"/>
    <n v="92415410"/>
    <n v="0"/>
    <s v="NO"/>
    <s v="NO"/>
    <n v="13623"/>
    <s v="Seguimiento Presupuestal - Mery Pinto y Andrea Guzman"/>
    <s v="0"/>
  </r>
  <r>
    <s v="DRA"/>
    <s v="DRA_5101"/>
    <x v="13"/>
    <s v="Logistica_Transversal"/>
    <s v="LOG_TRV_2023_LOG"/>
    <s v="Bases de datos de la temática de mercado laboral"/>
    <x v="61"/>
    <n v="10"/>
    <s v="2017011000391 "/>
    <s v="DANE_CENTRAL"/>
    <s v="DANE_CENTRAL"/>
    <s v="Talento_Humano"/>
    <s v="Tecnico"/>
    <n v="1"/>
    <n v="4"/>
    <n v="0"/>
    <n v="2916000"/>
    <d v="2023-01-05T00:00:00"/>
    <n v="1"/>
    <n v="11664000"/>
    <n v="11664000"/>
    <n v="0"/>
    <s v="NO"/>
    <s v="NO"/>
    <n v="19723"/>
    <s v="Seguimiento Presupuestal  - Cristian Celis"/>
    <s v="0"/>
  </r>
  <r>
    <s v="DRA"/>
    <s v="DRA_5102"/>
    <x v="13"/>
    <s v="Logistica_Transversal"/>
    <s v="LOG_TRV_2023_LOG"/>
    <s v="Bases de datos de la temática de mercado laboral"/>
    <x v="61"/>
    <n v="10"/>
    <s v="2017011000391 "/>
    <s v="DANE_CENTRAL"/>
    <s v="DANE_CENTRAL"/>
    <s v="Talento_Humano"/>
    <s v="Profesional"/>
    <n v="1"/>
    <n v="7"/>
    <n v="19.000001941747499"/>
    <n v="5150000"/>
    <d v="2023-01-05T00:00:00"/>
    <n v="1"/>
    <n v="35535000"/>
    <n v="35535000"/>
    <n v="0"/>
    <s v="NO"/>
    <s v="NO"/>
    <n v="12423"/>
    <s v="Seguimiento Presupuestal - Nayed Arenas"/>
    <s v="0"/>
  </r>
  <r>
    <s v="DRA"/>
    <s v="DRA_5103"/>
    <x v="13"/>
    <s v="Logistica_Transversal"/>
    <s v="LOG_TRV_2023_LOG"/>
    <s v="Bases de datos de la temática de mercado laboral"/>
    <x v="61"/>
    <n v="10"/>
    <s v="2017011000391 "/>
    <s v="DANE_CENTRAL"/>
    <s v="DANE_CENTRAL"/>
    <s v="Talento_Humano"/>
    <s v="Profesional Junior"/>
    <n v="4"/>
    <n v="11"/>
    <n v="17.4999736368806"/>
    <n v="3409308.24"/>
    <d v="2023-01-05T00:00:00"/>
    <n v="1"/>
    <n v="158646472"/>
    <n v="158646472"/>
    <n v="0"/>
    <s v="NO"/>
    <s v="NO"/>
    <n v="12523"/>
    <s v="Equipo Administrativo Contratación - Martha, Diana, Harold y Viviana"/>
    <s v="0"/>
  </r>
  <r>
    <s v="DRA"/>
    <s v="DRA_5104"/>
    <x v="13"/>
    <s v="Logistica_Transversal"/>
    <s v="LOG_TRV_2023_LOG"/>
    <s v="Bases de datos de la temática de mercado laboral"/>
    <x v="61"/>
    <n v="10"/>
    <s v="2017011000391 "/>
    <s v="DANE_CENTRAL"/>
    <s v="DANE_CENTRAL"/>
    <s v="Talento_Humano"/>
    <s v="Profesional"/>
    <n v="1"/>
    <n v="11"/>
    <n v="0"/>
    <n v="5500000"/>
    <d v="2023-01-20T00:00:00"/>
    <n v="1"/>
    <n v="60500000"/>
    <n v="60500000"/>
    <n v="0"/>
    <s v="NO"/>
    <s v="NO"/>
    <n v="44223"/>
    <s v="Apoyo Compras Publicas"/>
    <s v="0"/>
  </r>
  <r>
    <s v="DRA"/>
    <s v="DRA_5105"/>
    <x v="13"/>
    <s v="Logistica_Transversal"/>
    <s v="LOG_TRV_2023_LOG"/>
    <s v="Bases de datos de la temática de mercado laboral"/>
    <x v="61"/>
    <n v="10"/>
    <s v="2017011000391 "/>
    <s v="DANE_CENTRAL"/>
    <s v="DANE_CENTRAL"/>
    <s v="Talento_Humano"/>
    <s v="Profesional"/>
    <n v="1"/>
    <n v="11"/>
    <n v="13.999998721188399"/>
    <n v="7819760"/>
    <d v="2023-01-15T00:00:00"/>
    <n v="1"/>
    <n v="89666581"/>
    <n v="89666581"/>
    <n v="0"/>
    <s v="NO"/>
    <s v="NO"/>
    <n v="17023"/>
    <s v="Unidad Analitica - Thomas Concha"/>
    <s v="0"/>
  </r>
  <r>
    <s v="DRA"/>
    <s v="DRA_5106"/>
    <x v="13"/>
    <s v="Logistica_Transversal"/>
    <s v="LOG_TRV_2023_LOG"/>
    <s v="Bases de datos de la temática de mercado laboral"/>
    <x v="61"/>
    <n v="10"/>
    <s v="2017011000391 "/>
    <s v="DANE_CENTRAL"/>
    <s v="DANE_CENTRAL"/>
    <s v="Talento_Humano"/>
    <s v="Profesional"/>
    <n v="1"/>
    <n v="11"/>
    <n v="2.3838582041690901E-5"/>
    <n v="4429793.68"/>
    <d v="2023-02-01T00:00:00"/>
    <n v="1"/>
    <n v="48727734"/>
    <n v="48727734"/>
    <n v="0"/>
    <s v="NO"/>
    <s v="NO"/>
    <n v="32823"/>
    <s v="Unidad Analitica - Carlos David Caballero"/>
    <s v="0"/>
  </r>
  <r>
    <s v="DRA"/>
    <s v="DRA_5107"/>
    <x v="13"/>
    <s v="Logistica_Transversal"/>
    <s v="LOG_TRV_2023_LOG"/>
    <s v="Bases de datos de la temática de mercado laboral"/>
    <x v="61"/>
    <n v="10"/>
    <s v="2017011000391 "/>
    <s v="DANE_CENTRAL"/>
    <s v="DANE_CENTRAL"/>
    <s v="Talento_Humano"/>
    <s v="Profesional"/>
    <n v="1"/>
    <n v="11"/>
    <n v="0"/>
    <n v="6800000"/>
    <d v="2023-02-01T00:00:00"/>
    <n v="1"/>
    <n v="74800000"/>
    <n v="74800000"/>
    <n v="0"/>
    <s v="NO"/>
    <s v="NO"/>
    <n v="32723"/>
    <s v="Unidad Analitica - David Enrique Jimenez"/>
    <s v="0"/>
  </r>
  <r>
    <s v="DRA"/>
    <s v="DRA_5108"/>
    <x v="13"/>
    <s v="Logistica_Transversal"/>
    <s v="LOG_TRV_2023_LOG"/>
    <s v="Bases de datos de la temática de mercado laboral"/>
    <x v="61"/>
    <n v="10"/>
    <s v="2017011000391 "/>
    <s v="DANE_CENTRAL"/>
    <s v="DANE_CENTRAL"/>
    <s v="Talento_Humano"/>
    <s v="Profesional"/>
    <n v="1"/>
    <n v="7"/>
    <n v="0"/>
    <n v="6500000"/>
    <d v="2023-03-30T00:00:00"/>
    <n v="1"/>
    <n v="44633333"/>
    <n v="44633333"/>
    <n v="0"/>
    <s v="NO"/>
    <s v="NO"/>
    <n v="70323"/>
    <s v="Monitoreo y Control - apoyo en el desarrollo el PSO y el sistema de monitoreo"/>
    <s v="0"/>
  </r>
  <r>
    <s v="DRA"/>
    <s v="DRA_5109"/>
    <x v="13"/>
    <s v="Logistica_Transversal"/>
    <s v="LOG_TRV_2023_LOG"/>
    <s v="Bases de datos de la temática de mercado laboral"/>
    <x v="61"/>
    <n v="10"/>
    <s v="2017011000391 "/>
    <s v="DANE_CENTRAL"/>
    <s v="DANE_CENTRAL"/>
    <s v="Talento_Humano"/>
    <s v="Profesional"/>
    <n v="1"/>
    <n v="10"/>
    <n v="23"/>
    <n v="5253000"/>
    <d v="2023-02-01T00:00:00"/>
    <n v="1"/>
    <n v="56557300"/>
    <n v="56557300"/>
    <n v="0"/>
    <s v="NO"/>
    <s v="NO"/>
    <n v="54623"/>
    <s v="Monitoreo y Control - Bryan Sanchez"/>
    <s v="0"/>
  </r>
  <r>
    <s v="DRA"/>
    <s v="DRA_5110"/>
    <x v="13"/>
    <s v="Logistica_Transversal"/>
    <s v="LOG_TRV_2023_LOG"/>
    <s v="Bases de datos de la temática de mercado laboral"/>
    <x v="61"/>
    <n v="10"/>
    <s v="2017011000391 "/>
    <s v="DANE_CENTRAL"/>
    <s v="DANE_CENTRAL"/>
    <s v="Otros_gastos_operativos"/>
    <s v="Otros Gastos Asociados A La Investigacion Y/O Proyecto"/>
    <n v="1"/>
    <n v="1"/>
    <n v="0"/>
    <n v="57500000"/>
    <d v="2023-04-30T00:00:00"/>
    <n v="1"/>
    <n v="57500000"/>
    <n v="57500000"/>
    <n v="0"/>
    <s v="NO"/>
    <s v="NO"/>
    <n v="65823"/>
    <s v="Operador Logístico"/>
    <s v="0"/>
  </r>
  <r>
    <s v="DRA"/>
    <s v="DRA_5114"/>
    <x v="13"/>
    <s v="DRA_Transversal_Territoriales"/>
    <s v="DRA_TRV_2023_TERR"/>
    <s v="Bases de datos de la temática de mercado laboral"/>
    <x v="61"/>
    <n v="10"/>
    <s v="2017011000391 "/>
    <s v="CALI"/>
    <s v="POPAYAN"/>
    <s v="Talento_Humano"/>
    <s v="Profesional"/>
    <n v="1"/>
    <n v="11"/>
    <n v="15"/>
    <n v="2288000"/>
    <d v="2023-01-15T00:00:00"/>
    <n v="1"/>
    <n v="26312000"/>
    <n v="26312000"/>
    <n v="0"/>
    <s v="NO"/>
    <s v="NO"/>
    <n v="35423"/>
    <s v="Se requiere de la prestación de servicios de apoyo a la gestión, para realizar las actividades Administrativas, logísticas y transversales encaminadas a cumplir con los procesos de contratación de personal, gestión del talento humano, gestión documental, gestion de bienes y servicios entre otras; que serequieran en la Dirección Territorial Suroccidental."/>
    <s v="0"/>
  </r>
  <r>
    <s v="DRA"/>
    <s v="DRA_5115"/>
    <x v="13"/>
    <s v="DRA_Transversal_Territoriales"/>
    <s v="DRA_TRV_2023_TERR"/>
    <s v="Bases de datos de la temática de mercado laboral"/>
    <x v="61"/>
    <n v="10"/>
    <s v="2017011000391 "/>
    <s v="CALI"/>
    <s v="PASTO"/>
    <s v="Talento_Humano"/>
    <s v="Profesional"/>
    <n v="1"/>
    <n v="11"/>
    <n v="15"/>
    <n v="2288000"/>
    <d v="2023-01-15T00:00:00"/>
    <n v="1"/>
    <n v="26312000"/>
    <n v="26312000"/>
    <n v="0"/>
    <s v="NO"/>
    <s v="NO"/>
    <n v="35223"/>
    <s v="Se requiere de la prestación de servicios de apoyo a la gestión, para realizar las actividades Administrativas, logísticas y transversales encaminadas a cumplir con los procesos de contratación de personal, gestión del talento humano, gestión documental,gestion de bienes y servicios,  entre otras; que se requieran en la Dirección Territorial Suroccidental."/>
    <s v="0"/>
  </r>
  <r>
    <s v="DRA"/>
    <s v="DRA_5116"/>
    <x v="13"/>
    <s v="DRA_Transversal_Territoriales"/>
    <s v="DRA_TRV_2023_TERR"/>
    <s v="Bases de datos de la temática de mercado laboral"/>
    <x v="61"/>
    <n v="10"/>
    <s v="2017011000391 "/>
    <s v="CALI"/>
    <s v="CALI"/>
    <s v="Talento_Humano"/>
    <s v="Profesional"/>
    <n v="1"/>
    <n v="11"/>
    <n v="15"/>
    <n v="2288000"/>
    <d v="2023-01-15T00:00:00"/>
    <n v="1"/>
    <n v="26312000"/>
    <n v="26312000"/>
    <n v="0"/>
    <s v="NO"/>
    <s v="NO"/>
    <n v="35323"/>
    <s v="Se requiere de la prestación de servicios para brindar asistencia en las actividades relacionadas con la organización y control del presupuesto de DANE Y FONDANE asignado a la Dirección Territorial Suroccidental, acorde con los procedimientos establecidos en la Entidad."/>
    <s v="0"/>
  </r>
  <r>
    <s v="DRA"/>
    <s v="DRA_5117"/>
    <x v="13"/>
    <s v="DRA_Transversal_Territoriales"/>
    <s v="DRA_TRV_2023_TERR"/>
    <s v="Bases de datos de la temática de mercado laboral"/>
    <x v="61"/>
    <n v="10"/>
    <s v="2017011000391 "/>
    <s v="CALI"/>
    <s v="CALI"/>
    <s v="Talento_Humano"/>
    <s v="Profesional"/>
    <n v="1"/>
    <n v="11"/>
    <n v="15"/>
    <n v="2288000"/>
    <d v="2023-01-15T00:00:00"/>
    <n v="1"/>
    <n v="26312000"/>
    <n v="26312000"/>
    <n v="0"/>
    <s v="NO"/>
    <s v="NO"/>
    <n v="35323"/>
    <s v="Se requiere de la prestación de servicios para realizar actividades encaminadas a apoyar la gestión administrativa para coadyuvar en los procesos financieros de la Territorial."/>
    <s v="0"/>
  </r>
  <r>
    <s v="DRA"/>
    <s v="DRA_5118"/>
    <x v="13"/>
    <s v="DRA_Transversal_Territoriales"/>
    <s v="DRA_TRV_2023_TERR"/>
    <s v="Bases de datos de la temática de mercado laboral"/>
    <x v="61"/>
    <n v="10"/>
    <s v="2017011000391 "/>
    <s v="CALI"/>
    <s v="CALI"/>
    <s v="Talento_Humano"/>
    <s v="Profesional"/>
    <n v="1"/>
    <n v="11"/>
    <n v="15"/>
    <n v="2288000"/>
    <d v="2023-01-15T00:00:00"/>
    <n v="1"/>
    <n v="26312000"/>
    <n v="26312000"/>
    <n v="0"/>
    <s v="NO"/>
    <s v="NO"/>
    <n v="35323"/>
    <s v="Se requiere la prestacion de servicios para llevar a cabo la revisión, validación y gestión de obligaciones y pagos de cuentas de cobro de los contratos suscritos en la Dirección Territorial Suroccidental."/>
    <s v="0"/>
  </r>
  <r>
    <s v="DRA"/>
    <s v="DRA_5119"/>
    <x v="13"/>
    <s v="DRA_Transversal_Territoriales"/>
    <s v="DRA_TRV_2023_TERR"/>
    <s v="Bases de datos de la temática de mercado laboral"/>
    <x v="61"/>
    <n v="10"/>
    <s v="2017011000391 "/>
    <s v="CALI"/>
    <s v="PASTO"/>
    <s v="Talento_Humano"/>
    <s v="Profesional"/>
    <n v="1"/>
    <n v="11"/>
    <n v="14.981405864092499"/>
    <n v="2288123.3207999999"/>
    <d v="2023-01-15T00:00:00"/>
    <n v="1"/>
    <n v="26312000"/>
    <n v="26312000"/>
    <n v="0"/>
    <s v="NO"/>
    <s v="NO"/>
    <n v="34823"/>
    <s v="Se requiere de la prestación  de  servicios  de  apoyo  a  la  gestión,  para  ayudar  en  las  actividades operativas, logísticas, técnicas y transversales que se requieran para dar cumplimiento a los procesos pre operativos, operativos y de cierre de las operaciones estadísticas."/>
    <s v="0"/>
  </r>
  <r>
    <s v="DRA"/>
    <s v="DRA_5120"/>
    <x v="13"/>
    <s v="DRA_Transversal_Territoriales"/>
    <s v="DRA_TRV_2023_TERR"/>
    <s v="Bases de datos de la temática de mercado laboral"/>
    <x v="61"/>
    <n v="10"/>
    <s v="2017011000391 "/>
    <s v="CALI"/>
    <s v="POPAYAN"/>
    <s v="Talento_Humano"/>
    <s v="Profesional"/>
    <n v="1"/>
    <n v="11"/>
    <n v="14.981405864092499"/>
    <n v="2288123.3207999999"/>
    <d v="2023-01-15T00:00:00"/>
    <n v="1"/>
    <n v="26312000"/>
    <n v="26312000"/>
    <n v="0"/>
    <s v="NO"/>
    <s v="NO"/>
    <n v="34823"/>
    <s v="Se requiere de la prestación  de  servicios  de  apoyo  a  la  gestión,  para  ayudar  en  las  actividades operativas, logísticas, técnicas y transversales que se requieran para dar cumplimiento a los procesos pre operativos, operativos y de cierre de las operaciones estadísticas."/>
    <s v="0"/>
  </r>
  <r>
    <s v="DRA"/>
    <s v="DRA_5121"/>
    <x v="13"/>
    <s v="DRA_Transversal_Territoriales"/>
    <s v="DRA_TRV_2023_TERR"/>
    <s v="Bases de datos de la temática de mercado laboral"/>
    <x v="61"/>
    <n v="10"/>
    <s v="2017011000391 "/>
    <s v="CALI"/>
    <s v="CALI"/>
    <s v="Talento_Humano"/>
    <s v="Profesional"/>
    <n v="1"/>
    <n v="11"/>
    <n v="15"/>
    <n v="2288000"/>
    <d v="2023-01-15T00:00:00"/>
    <n v="1"/>
    <n v="26312000"/>
    <n v="26312000"/>
    <n v="0"/>
    <s v="NO"/>
    <s v="NO"/>
    <n v="34823"/>
    <s v="Se requiere de la prestación  de  servicios  de  apoyo  a  la  gestión,  para  ayudar  en  las  actividades operativas, logísticas, técnicas y transversales que se requieran para dar cumplimiento a los procesos pre operativos, operativos y de cierre de las operaciones estadísticas."/>
    <s v="0"/>
  </r>
  <r>
    <s v="DRA"/>
    <s v="DRA_5122"/>
    <x v="13"/>
    <s v="DRA_Transversal_Territoriales"/>
    <s v="DRA_TRV_2023_TERR"/>
    <s v="Bases de datos de la temática de mercado laboral"/>
    <x v="61"/>
    <n v="10"/>
    <s v="2017011000391 "/>
    <s v="CALI"/>
    <s v="CALI"/>
    <s v="Talento_Humano"/>
    <s v="Profesional"/>
    <n v="1"/>
    <n v="11"/>
    <n v="15"/>
    <n v="2288000"/>
    <d v="2023-01-15T00:00:00"/>
    <n v="1"/>
    <n v="26312000"/>
    <n v="26312000"/>
    <n v="0"/>
    <s v="NO"/>
    <s v="NO"/>
    <n v="34823"/>
    <s v="Se requiere de la prestación de servicios de apoyo a la gestión para realizar el seguimiento y actualización de la gestión de recursos en el SPGI o herramienta de seguimiento presupuestal dispuesta por la entidad"/>
    <s v="0"/>
  </r>
  <r>
    <s v="DRA"/>
    <s v="DRA_5123"/>
    <x v="13"/>
    <s v="DRA_Transversal_Territoriales"/>
    <s v="DRA_TRV_2023_TERR"/>
    <s v="Bases de datos de la temática de mercado laboral"/>
    <x v="61"/>
    <n v="10"/>
    <s v="2017011000391 "/>
    <s v="CALI"/>
    <s v="CALI"/>
    <s v="Talento_Humano"/>
    <s v="Asistente de Encuesta"/>
    <n v="1"/>
    <n v="11"/>
    <n v="15"/>
    <n v="3362700"/>
    <d v="2023-01-15T00:00:00"/>
    <n v="1"/>
    <n v="38671050"/>
    <n v="38671050"/>
    <n v="0"/>
    <s v="NO"/>
    <s v="NO"/>
    <n v="34823"/>
    <s v="Se requiere de la prestación de servicios profesionales para realizar la planeación, seguimiento y evaluación del operativo de recolección de información de las operaciones estadísticas asignadas a su cargo y aspectos operativos, garantizando la cobertura, calidad, y oportunidad."/>
    <s v="0"/>
  </r>
  <r>
    <s v="DRA"/>
    <s v="DRA_5124"/>
    <x v="13"/>
    <s v="DRA_Transversal_Territoriales"/>
    <s v="DRA_TRV_2023_TERR"/>
    <s v="Bases de datos de la temática de mercado laboral"/>
    <x v="61"/>
    <n v="10"/>
    <s v="2017011000391 "/>
    <s v="CALI"/>
    <s v="CALI"/>
    <s v="Talento_Humano"/>
    <s v="Asistente de Encuesta"/>
    <n v="1"/>
    <n v="11"/>
    <n v="15"/>
    <n v="3362700"/>
    <d v="2023-01-15T00:00:00"/>
    <n v="1"/>
    <n v="38671050"/>
    <n v="38671050"/>
    <n v="0"/>
    <s v="NO"/>
    <s v="NO"/>
    <n v="34823"/>
    <s v="Se requiere de la prestación de servicios profesionales para realizar la planeación, seguimiento y evaluación del operativo de recolección de información de las operaciones estadísticas asignadas a su cargo y aspectos operativos, garantizando la cobertura, calidad, y oportunidad."/>
    <s v="0"/>
  </r>
  <r>
    <s v="DRA"/>
    <s v="DRA_5125"/>
    <x v="13"/>
    <s v="DRA_Transversal_Territoriales"/>
    <s v="DRA_TRV_2023_TERR"/>
    <s v="Bases de datos de la temática de mercado laboral"/>
    <x v="61"/>
    <n v="10"/>
    <s v="2017011000391 "/>
    <s v="CALI"/>
    <s v="CALI"/>
    <s v="Talento_Humano"/>
    <s v="Asistente de Encuesta"/>
    <n v="1"/>
    <n v="11"/>
    <n v="15"/>
    <n v="3362700"/>
    <d v="2023-01-15T00:00:00"/>
    <n v="1"/>
    <n v="38671050"/>
    <n v="38671050"/>
    <n v="0"/>
    <s v="NO"/>
    <s v="NO"/>
    <n v="34823"/>
    <s v="Se requiere de la prestación de servicios profesionales para realizar la planeación, seguimiento y evaluación del operativo de recolección de información de las operaciones estadísticas asignadas a su cargo y aspectos operativos, garantizando la cobertura, calidad, y oportunidad."/>
    <s v="0"/>
  </r>
  <r>
    <s v="DRA"/>
    <s v="DRA_5126"/>
    <x v="13"/>
    <s v="DRA_Transversal_Territoriales"/>
    <s v="DRA_TRV_2023_TERR"/>
    <s v="Bases de datos de la temática de mercado laboral"/>
    <x v="61"/>
    <n v="10"/>
    <s v="2017011000391 "/>
    <s v="CALI"/>
    <s v="CALI"/>
    <s v="Talento_Humano"/>
    <s v="Asistente de Encuesta"/>
    <n v="1"/>
    <n v="11"/>
    <n v="15"/>
    <n v="3362700"/>
    <d v="2023-01-15T00:00:00"/>
    <n v="1"/>
    <n v="38671050"/>
    <n v="38671050"/>
    <n v="0"/>
    <s v="NO"/>
    <s v="NO"/>
    <n v="34823"/>
    <s v="Se requiere de la prestación de servicios profesionales para realizar la planeación, seguimiento y evaluación del operativo de recolección de información de las operaciones estadísticas asignadas a su cargo y aspectos operativos, garantizando la cobertura, calidad, y oportunidad."/>
    <s v="0"/>
  </r>
  <r>
    <s v="DRA"/>
    <s v="DRA_5127"/>
    <x v="13"/>
    <s v="DRA_Transversal_Territoriales"/>
    <s v="DRA_TRV_2023_TERR"/>
    <s v="Bases de datos de la temática de mercado laboral"/>
    <x v="61"/>
    <n v="10"/>
    <s v="2017011000391 "/>
    <s v="CALI"/>
    <s v="CALI"/>
    <s v="Talento_Humano"/>
    <s v="Profesional"/>
    <n v="1"/>
    <n v="4"/>
    <n v="0"/>
    <n v="2288000"/>
    <d v="2023-01-15T00:00:00"/>
    <n v="1"/>
    <n v="9152000"/>
    <n v="9152000"/>
    <n v="0"/>
    <s v="NO"/>
    <s v="NO"/>
    <n v="35523"/>
    <s v="Se requiere de la prestación de servicios para realizar las actividades encaminadas a apoyar la gestión administrativa y financiera transversal, que se requiera en la Territorial Suroccidental DANE."/>
    <s v="0"/>
  </r>
  <r>
    <s v="DRA"/>
    <s v="DRA_5128"/>
    <x v="13"/>
    <s v="DRA_Transversal_Territoriales"/>
    <s v="DRA_TRV_2023_TERR"/>
    <s v="Bases de datos de la temática de mercado laboral"/>
    <x v="61"/>
    <n v="10"/>
    <s v="2017011000391 "/>
    <s v="CALI"/>
    <s v="CALI"/>
    <s v="Talento_Humano"/>
    <s v="Profesional"/>
    <n v="1"/>
    <n v="4"/>
    <n v="0"/>
    <n v="2288000"/>
    <d v="2023-01-15T00:00:00"/>
    <n v="1"/>
    <n v="9152000"/>
    <n v="9152000"/>
    <n v="0"/>
    <s v="NO"/>
    <s v="NO"/>
    <n v="35523"/>
    <s v="Se requiere de la prestación de servicios para brindar asistencia en las actividades relacionadas con la organización y control del presupuesto de DANE Y FONDANE asignado a la Dirección Territorial Suroccidental, acorde con los procedimientos establecidos en la Entidad."/>
    <s v="0"/>
  </r>
  <r>
    <s v="DRA"/>
    <s v="DRA_5129"/>
    <x v="13"/>
    <s v="DRA_Transversal_Territoriales"/>
    <s v="DRA_TRV_2023_TERR"/>
    <s v="Bases de datos de la temática de mercado laboral"/>
    <x v="61"/>
    <n v="10"/>
    <s v="2017011000391 "/>
    <s v="CALI"/>
    <s v="CALI"/>
    <s v="Talento_Humano"/>
    <s v="Profesional"/>
    <n v="1"/>
    <n v="4"/>
    <n v="0"/>
    <n v="2288000"/>
    <d v="2023-01-15T00:00:00"/>
    <n v="1"/>
    <n v="9152000"/>
    <n v="9152000"/>
    <n v="0"/>
    <s v="NO"/>
    <s v="NO"/>
    <n v="35523"/>
    <s v="Se requiere de la prestación de servicios para realizar actividades encaminadas a apoyar la gestión administrativa para coadyuvar en los procesos financieros de la Territorial."/>
    <s v="0"/>
  </r>
  <r>
    <s v="DRA"/>
    <s v="DRA_5130"/>
    <x v="13"/>
    <s v="DRA_Transversal_Territoriales"/>
    <s v="DRA_TRV_2023_TERR"/>
    <s v="Bases de datos de la temática de mercado laboral"/>
    <x v="61"/>
    <n v="10"/>
    <s v="2017011000391 "/>
    <s v="CALI"/>
    <s v="CALI"/>
    <s v="Talento_Humano"/>
    <s v="Profesional"/>
    <n v="1"/>
    <n v="4"/>
    <n v="0"/>
    <n v="2288000"/>
    <d v="2023-01-15T00:00:00"/>
    <n v="1"/>
    <n v="9152000"/>
    <n v="9152000"/>
    <n v="0"/>
    <s v="NO"/>
    <s v="NO"/>
    <n v="35523"/>
    <s v="Se requiere la prestacion de servicios para llevar a cabo la revisión, validación y gestión de obligaciones y pagos de cuentas de cobro de los contratos suscritos en la Dirección Territorial Suroccidental."/>
    <s v="0"/>
  </r>
  <r>
    <s v="DRA"/>
    <s v="DRA_5131"/>
    <x v="13"/>
    <s v="DRA_Transversal_Territoriales"/>
    <s v="DRA_TRV_2023_TERR"/>
    <s v="Bases de datos de la temática de mercado laboral"/>
    <x v="61"/>
    <n v="10"/>
    <s v="2017011000391 "/>
    <s v="MANIZALES"/>
    <s v="MANIZALES"/>
    <s v="Talento_Humano"/>
    <s v="Profesional"/>
    <n v="1"/>
    <n v="11"/>
    <n v="15"/>
    <n v="2550000"/>
    <d v="2023-01-15T00:00:00"/>
    <n v="1"/>
    <n v="29325000"/>
    <n v="29325000"/>
    <n v="0"/>
    <s v="NO"/>
    <s v="NO"/>
    <n v="32423"/>
    <s v="0"/>
    <s v="0"/>
  </r>
  <r>
    <s v="DRA"/>
    <s v="DRA_5132"/>
    <x v="13"/>
    <s v="DRA_Transversal_Territoriales"/>
    <s v="DRA_TRV_2023_TERR"/>
    <s v="Bases de datos de la temática de mercado laboral"/>
    <x v="61"/>
    <n v="10"/>
    <s v="2017011000391 "/>
    <s v="MANIZALES"/>
    <s v="MANIZALES"/>
    <s v="Talento_Humano"/>
    <s v="Profesional"/>
    <n v="1"/>
    <n v="11"/>
    <n v="15"/>
    <n v="2550000"/>
    <d v="2023-01-15T00:00:00"/>
    <n v="1"/>
    <n v="29325000"/>
    <n v="29325000"/>
    <n v="0"/>
    <s v="NO"/>
    <s v="NO"/>
    <n v="32523"/>
    <s v="0"/>
    <s v="0"/>
  </r>
  <r>
    <s v="DRA"/>
    <s v="DRA_5133"/>
    <x v="13"/>
    <s v="DRA_Transversal_Territoriales"/>
    <s v="DRA_TRV_2023_TERR"/>
    <s v="Bases de datos de la temática de mercado laboral"/>
    <x v="61"/>
    <n v="10"/>
    <s v="2017011000391 "/>
    <s v="MANIZALES"/>
    <s v="PEREIRA"/>
    <s v="Talento_Humano"/>
    <s v="Profesional"/>
    <n v="1"/>
    <n v="11"/>
    <n v="15"/>
    <n v="2370000"/>
    <d v="2023-01-15T00:00:00"/>
    <n v="1"/>
    <n v="27255000"/>
    <n v="27255000"/>
    <n v="0"/>
    <s v="NO"/>
    <s v="NO"/>
    <n v="32023"/>
    <s v="0"/>
    <s v="0"/>
  </r>
  <r>
    <s v="DRA"/>
    <s v="DRA_5134"/>
    <x v="13"/>
    <s v="DRA_Transversal_Territoriales"/>
    <s v="DRA_TRV_2023_TERR"/>
    <s v="Bases de datos de la temática de mercado laboral"/>
    <x v="61"/>
    <n v="10"/>
    <s v="2017011000391 "/>
    <s v="MANIZALES"/>
    <s v="IBAGUE"/>
    <s v="Talento_Humano"/>
    <s v="Tecnico"/>
    <n v="1"/>
    <n v="11"/>
    <n v="15"/>
    <n v="2150000"/>
    <d v="2023-01-15T00:00:00"/>
    <n v="1"/>
    <n v="24725000"/>
    <n v="24725000"/>
    <n v="0"/>
    <s v="NO"/>
    <s v="NO"/>
    <s v="31623;35123"/>
    <s v="0"/>
    <s v="0"/>
  </r>
  <r>
    <s v="DRA"/>
    <s v="DRA_5135"/>
    <x v="13"/>
    <s v="DRA_Transversal_Territoriales"/>
    <s v="DRA_TRV_2023_TERR"/>
    <s v="Bases de datos de la temática de mercado laboral"/>
    <x v="61"/>
    <n v="10"/>
    <s v="2017011000391 "/>
    <s v="MANIZALES"/>
    <s v="PEREIRA"/>
    <s v="Talento_Humano"/>
    <s v="Tecnico"/>
    <n v="1"/>
    <n v="11"/>
    <n v="15"/>
    <n v="2150000"/>
    <d v="2023-01-15T00:00:00"/>
    <n v="1"/>
    <n v="24725000"/>
    <n v="24725000"/>
    <n v="0"/>
    <s v="NO"/>
    <s v="NO"/>
    <s v="31623;35123"/>
    <s v="0"/>
    <s v="0"/>
  </r>
  <r>
    <s v="DRA"/>
    <s v="DRA_5136"/>
    <x v="13"/>
    <s v="DRA_Transversal_Territoriales"/>
    <s v="DRA_TRV_2023_TERR"/>
    <s v="Bases de datos de la temática de mercado laboral"/>
    <x v="61"/>
    <n v="10"/>
    <s v="2017011000391 "/>
    <s v="MANIZALES"/>
    <s v="MANIZALES"/>
    <s v="Talento_Humano"/>
    <s v="Tecnico"/>
    <n v="1"/>
    <n v="11"/>
    <n v="15"/>
    <n v="2250000"/>
    <d v="2023-01-15T00:00:00"/>
    <n v="1"/>
    <n v="25875000"/>
    <n v="25875000"/>
    <n v="0"/>
    <s v="NO"/>
    <s v="NO"/>
    <s v="31723;35023"/>
    <s v="0"/>
    <s v="0"/>
  </r>
  <r>
    <s v="DRA"/>
    <s v="DRA_5137"/>
    <x v="13"/>
    <s v="DRA_Transversal_Territoriales"/>
    <s v="DRA_TRV_2023_TERR"/>
    <s v="Bases de datos de la temática de mercado laboral"/>
    <x v="61"/>
    <n v="10"/>
    <s v="2017011000391 "/>
    <s v="MANIZALES"/>
    <s v="MANIZALES"/>
    <s v="Talento_Humano"/>
    <s v="Profesional"/>
    <n v="1"/>
    <n v="11"/>
    <n v="11.25"/>
    <n v="2730000"/>
    <d v="2023-01-15T00:00:00"/>
    <n v="1"/>
    <n v="31053750"/>
    <n v="31053750"/>
    <n v="0"/>
    <s v="NO"/>
    <s v="NO"/>
    <n v="31923"/>
    <s v="0"/>
    <s v="0"/>
  </r>
  <r>
    <s v="DRA"/>
    <s v="DRA_5138"/>
    <x v="13"/>
    <s v="DRA_Transversal_Territoriales"/>
    <s v="DRA_TRV_2023_TERR"/>
    <s v="Bases de datos de la temática de mercado laboral"/>
    <x v="61"/>
    <n v="10"/>
    <s v="2017011000391 "/>
    <s v="MANIZALES"/>
    <s v="PEREIRA"/>
    <s v="Talento_Humano"/>
    <s v="Profesional"/>
    <n v="1"/>
    <n v="10"/>
    <n v="0.25"/>
    <n v="2730000"/>
    <d v="2023-01-15T00:00:00"/>
    <n v="1"/>
    <n v="27322750"/>
    <n v="27322750"/>
    <n v="0"/>
    <s v="NO"/>
    <s v="NO"/>
    <n v="31923"/>
    <s v="0"/>
    <s v="0"/>
  </r>
  <r>
    <s v="DRA"/>
    <s v="DRA_5139"/>
    <x v="13"/>
    <s v="DRA_Transversal_Territoriales"/>
    <s v="DRA_TRV_2023_TERR"/>
    <s v="Bases de datos de la temática de mercado laboral"/>
    <x v="61"/>
    <n v="10"/>
    <s v="2017011000391 "/>
    <s v="MANIZALES"/>
    <s v="PEREIRA"/>
    <s v="Talento_Humano"/>
    <s v="Profesional"/>
    <n v="1"/>
    <n v="9"/>
    <n v="28.25"/>
    <n v="2730000"/>
    <d v="2023-01-15T00:00:00"/>
    <n v="1"/>
    <n v="27140750"/>
    <n v="27140750"/>
    <n v="0"/>
    <s v="NO"/>
    <s v="NO"/>
    <n v="31923"/>
    <s v="0"/>
    <s v="0"/>
  </r>
  <r>
    <s v="DRA"/>
    <s v="DRA_5140"/>
    <x v="13"/>
    <s v="DRA_Transversal_Territoriales"/>
    <s v="DRA_TRV_2023_TERR"/>
    <s v="Bases de datos de la temática de mercado laboral"/>
    <x v="61"/>
    <n v="10"/>
    <s v="2017011000391 "/>
    <s v="MANIZALES"/>
    <s v="ARMENIA"/>
    <s v="Talento_Humano"/>
    <s v="Profesional"/>
    <n v="1"/>
    <n v="10"/>
    <n v="28.25"/>
    <n v="2730000"/>
    <d v="2023-01-15T00:00:00"/>
    <n v="1"/>
    <n v="29870750"/>
    <n v="29870750"/>
    <n v="0"/>
    <s v="NO"/>
    <s v="NO"/>
    <n v="31923"/>
    <s v="0"/>
    <s v="0"/>
  </r>
  <r>
    <s v="DRA"/>
    <s v="DRA_5141"/>
    <x v="13"/>
    <s v="DRA_Transversal_Territoriales"/>
    <s v="DRA_TRV_2023_TERR"/>
    <s v="Bases de datos de la temática de mercado laboral"/>
    <x v="61"/>
    <n v="10"/>
    <s v="2017011000391 "/>
    <s v="MANIZALES"/>
    <s v="MANIZALES"/>
    <s v="Talento_Humano"/>
    <s v="Profesional"/>
    <n v="1"/>
    <n v="11"/>
    <n v="15"/>
    <n v="2370000"/>
    <d v="2023-01-15T00:00:00"/>
    <n v="1"/>
    <n v="27255000"/>
    <n v="27255000"/>
    <n v="0"/>
    <s v="NO"/>
    <s v="NO"/>
    <n v="31823"/>
    <s v="0"/>
    <s v="0"/>
  </r>
  <r>
    <s v="DRA"/>
    <s v="DRA_5142"/>
    <x v="13"/>
    <s v="Tematica Agropecuaria"/>
    <s v="AGROPECUARIA_2023_ESAG"/>
    <s v="Bases de datos de la temática agropecuaria"/>
    <x v="65"/>
    <n v="10"/>
    <s v="2017011000391 "/>
    <s v="BARRANQUILLA"/>
    <s v="BARRANQUILLA"/>
    <s v="Talento_Humano"/>
    <s v="Encuestador"/>
    <n v="1"/>
    <n v="11"/>
    <n v="16.9999807646496"/>
    <n v="1351678"/>
    <d v="2023-01-10T00:00:00"/>
    <n v="1"/>
    <n v="15634408"/>
    <n v="15634408"/>
    <n v="0"/>
    <s v="NO"/>
    <s v="NO"/>
    <n v="26423"/>
    <s v="se requiere contratar personal para seguimiento y consolidación de información"/>
    <s v="0"/>
  </r>
  <r>
    <s v="DRA"/>
    <s v="DRA_5143"/>
    <x v="13"/>
    <s v="Tematica Agropecuaria"/>
    <s v="AGROPECUARIA_2023_ESAG"/>
    <s v="Bases de datos de la temática agropecuaria"/>
    <x v="65"/>
    <n v="10"/>
    <s v="2017011000391 "/>
    <s v="BOGOTA"/>
    <s v="BOGOTA"/>
    <s v="Talento_Humano"/>
    <s v="Encuestador"/>
    <n v="1"/>
    <n v="11"/>
    <n v="16.9999807646496"/>
    <n v="1351678"/>
    <d v="2023-01-10T00:00:00"/>
    <n v="1"/>
    <n v="15634408"/>
    <n v="15634408"/>
    <n v="0"/>
    <s v="NO"/>
    <s v="NO"/>
    <n v="68523"/>
    <s v="se requiere contratar personal para seguimiento y consolidación de información"/>
    <s v="0"/>
  </r>
  <r>
    <s v="DRA"/>
    <s v="DRA_5144"/>
    <x v="13"/>
    <s v="Tematica Agropecuaria"/>
    <s v="AGROPECUARIA_2023_ESAG"/>
    <s v="Bases de datos de la temática agropecuaria"/>
    <x v="65"/>
    <n v="10"/>
    <s v="2017011000391 "/>
    <s v="BOGOTA"/>
    <s v="VILLAVICENCIO"/>
    <s v="Talento_Humano"/>
    <s v="Encuestador"/>
    <n v="1"/>
    <n v="11"/>
    <n v="16.9999807646496"/>
    <n v="1351678"/>
    <d v="2023-01-10T00:00:00"/>
    <n v="1"/>
    <n v="15634408"/>
    <n v="15634408"/>
    <n v="0"/>
    <s v="NO"/>
    <s v="NO"/>
    <n v="68523"/>
    <s v="se requiere contratar personal para seguimiento y consolidación de información"/>
    <s v="0"/>
  </r>
  <r>
    <s v="DRA"/>
    <s v="DRA_5145"/>
    <x v="13"/>
    <s v="Tematica Agropecuaria"/>
    <s v="AGROPECUARIA_2023_ESAG"/>
    <s v="Bases de datos de la temática agropecuaria"/>
    <x v="65"/>
    <n v="10"/>
    <s v="2017011000391 "/>
    <s v="BUCARAMANGA"/>
    <s v="BUCARAMANGA"/>
    <s v="Talento_Humano"/>
    <s v="Encuestador"/>
    <n v="1"/>
    <n v="11"/>
    <n v="16.9999807646496"/>
    <n v="1351678"/>
    <d v="2023-01-10T00:00:00"/>
    <n v="1"/>
    <n v="15634408"/>
    <n v="15634408"/>
    <n v="0"/>
    <s v="NO"/>
    <s v="NO"/>
    <n v="23123"/>
    <s v="se requiere contratar personal para seguimiento y consolidación de información"/>
    <s v="0"/>
  </r>
  <r>
    <s v="DRA"/>
    <s v="DRA_5146"/>
    <x v="13"/>
    <s v="Tematica Agropecuaria"/>
    <s v="AGROPECUARIA_2023_ESAG"/>
    <s v="Bases de datos de la temática agropecuaria"/>
    <x v="65"/>
    <n v="10"/>
    <s v="2017011000391 "/>
    <s v="CALI"/>
    <s v="CALI"/>
    <s v="Talento_Humano"/>
    <s v="Encuestador"/>
    <n v="1"/>
    <n v="11"/>
    <n v="16.9999807646496"/>
    <n v="1351678"/>
    <d v="2023-01-10T00:00:00"/>
    <n v="1"/>
    <n v="15634408"/>
    <n v="15634408"/>
    <n v="0"/>
    <s v="NO"/>
    <s v="NO"/>
    <n v="35023"/>
    <s v="se requiere contratar personal para seguimiento y consolidación de información"/>
    <s v="0"/>
  </r>
  <r>
    <s v="DRA"/>
    <s v="DRA_5147"/>
    <x v="13"/>
    <s v="Tematica Agropecuaria"/>
    <s v="AGROPECUARIA_2023_ESAG"/>
    <s v="Bases de datos de la temática agropecuaria"/>
    <x v="65"/>
    <n v="10"/>
    <s v="2017011000391 "/>
    <s v="MANIZALES"/>
    <s v="MANIZALES"/>
    <s v="Talento_Humano"/>
    <s v="Encuestador"/>
    <n v="1"/>
    <n v="11"/>
    <n v="16.9999807646495"/>
    <n v="1351678"/>
    <d v="2023-01-10T00:00:00"/>
    <n v="1"/>
    <n v="15634408"/>
    <n v="15634408"/>
    <n v="0"/>
    <s v="NO"/>
    <s v="NO"/>
    <n v="31123"/>
    <s v="se requiere contratar personal para seguimiento y consolidación de información"/>
    <s v="0"/>
  </r>
  <r>
    <s v="DRA"/>
    <s v="DRA_5148"/>
    <x v="13"/>
    <s v="Tematica Agropecuaria"/>
    <s v="AGROPECUARIA_2023_ESAG"/>
    <s v="Bases de datos de la temática agropecuaria"/>
    <x v="65"/>
    <n v="10"/>
    <s v="2017011000391 "/>
    <s v="MEDELLIN"/>
    <s v="MEDELLIN"/>
    <s v="Talento_Humano"/>
    <s v="Encuestador"/>
    <n v="1"/>
    <n v="11"/>
    <n v="16.9999807646496"/>
    <n v="1351678"/>
    <d v="2023-01-10T00:00:00"/>
    <n v="1"/>
    <n v="15634408"/>
    <n v="15634408"/>
    <n v="0"/>
    <s v="NO"/>
    <s v="NO"/>
    <n v="9923"/>
    <s v="se requiere contratar personal para seguimiento y consolidación de información"/>
    <s v="0"/>
  </r>
  <r>
    <s v="DRA"/>
    <s v="DRA_5149"/>
    <x v="13"/>
    <s v="Tematica Agropecuaria"/>
    <s v="AGROPECUARIA_2023_ESAG"/>
    <s v="Bases de datos de la temática agropecuaria"/>
    <x v="65"/>
    <n v="10"/>
    <s v="2017011000391 "/>
    <s v="BARRANQUILLA"/>
    <s v="BARRANQUILLA"/>
    <s v="Viaticos"/>
    <s v="Nacional"/>
    <n v="1"/>
    <n v="1"/>
    <n v="0"/>
    <n v="143570"/>
    <d v="2023-06-01T00:00:00"/>
    <n v="1"/>
    <n v="143570"/>
    <n v="143570"/>
    <n v="0"/>
    <s v="NO"/>
    <s v="NO"/>
    <n v="62923"/>
    <s v="viaticos para acompañamiento en campo y visitas a fuentes"/>
    <s v="0"/>
  </r>
  <r>
    <s v="DRA"/>
    <s v="DRA_5150"/>
    <x v="13"/>
    <s v="Tematica Agropecuaria"/>
    <s v="AGROPECUARIA_2023_ESAG"/>
    <s v="Bases de datos de la temática agropecuaria"/>
    <x v="65"/>
    <n v="10"/>
    <s v="2017011000391 "/>
    <s v="BOGOTA"/>
    <s v="BOGOTA"/>
    <s v="Viaticos"/>
    <s v="Nacional"/>
    <n v="1"/>
    <n v="1"/>
    <n v="0"/>
    <n v="1020337.3"/>
    <d v="2023-06-01T00:00:00"/>
    <n v="1"/>
    <n v="1020337.3"/>
    <n v="1020337.3"/>
    <n v="0"/>
    <s v="NO"/>
    <s v="NO"/>
    <s v="68023;68023"/>
    <s v="viaticos para acompañamiento en campo y visitas a fuentes"/>
    <s v="0"/>
  </r>
  <r>
    <s v="DRA"/>
    <s v="DRA_5151"/>
    <x v="13"/>
    <s v="Tematica Agropecuaria"/>
    <s v="AGROPECUARIA_2023_ESAG"/>
    <s v="Bases de datos de la temática agropecuaria"/>
    <x v="65"/>
    <n v="10"/>
    <s v="2017011000391 "/>
    <s v="BOGOTA"/>
    <s v="VILLAVICENCIO"/>
    <s v="Viaticos"/>
    <s v="Nacional"/>
    <n v="1"/>
    <n v="1"/>
    <n v="0"/>
    <n v="820496"/>
    <d v="2023-06-01T00:00:00"/>
    <n v="1"/>
    <n v="820496"/>
    <n v="820496"/>
    <n v="0"/>
    <s v="NO"/>
    <s v="NO"/>
    <n v="68023"/>
    <s v="viaticos para acompañamiento en campo y visitas a fuentes"/>
    <s v="0"/>
  </r>
  <r>
    <s v="DRA"/>
    <s v="DRA_5152"/>
    <x v="13"/>
    <s v="Tematica Agropecuaria"/>
    <s v="AGROPECUARIA_2023_ESAG"/>
    <s v="Bases de datos de la temática agropecuaria"/>
    <x v="65"/>
    <n v="10"/>
    <s v="2017011000391 "/>
    <s v="BUCARAMANGA"/>
    <s v="BUCARAMANGA"/>
    <s v="Viaticos"/>
    <s v="Nacional"/>
    <n v="1"/>
    <n v="1"/>
    <n v="0"/>
    <n v="313000"/>
    <d v="2023-06-01T00:00:00"/>
    <n v="1"/>
    <n v="313000"/>
    <n v="313000"/>
    <n v="0"/>
    <s v="NO"/>
    <s v="NO"/>
    <n v="31023"/>
    <s v="viaticos para acompañamiento en campo y visitas a fuentes"/>
    <s v="0"/>
  </r>
  <r>
    <s v="DRA"/>
    <s v="DRA_5153"/>
    <x v="13"/>
    <s v="Tematica Agropecuaria"/>
    <s v="AGROPECUARIA_2023_ESAG"/>
    <s v="Bases de datos de la temática agropecuaria"/>
    <x v="65"/>
    <n v="10"/>
    <s v="2017011000391 "/>
    <s v="CALI"/>
    <s v="CALI"/>
    <s v="Viaticos"/>
    <s v="Nacional"/>
    <n v="1"/>
    <n v="1"/>
    <n v="0"/>
    <n v="750000"/>
    <d v="2023-06-01T00:00:00"/>
    <n v="1"/>
    <n v="750000"/>
    <n v="750000"/>
    <n v="0"/>
    <s v="NO"/>
    <s v="NO"/>
    <n v="5153"/>
    <s v="viaticos para acompañamiento en campo y visitas a fuentes"/>
    <s v="0"/>
  </r>
  <r>
    <s v="DRA"/>
    <s v="DRA_5155"/>
    <x v="13"/>
    <s v="Tematica Agropecuaria"/>
    <s v="AGROPECUARIA_2023_ESAG"/>
    <s v="Bases de datos de la temática agropecuaria"/>
    <x v="65"/>
    <n v="10"/>
    <s v="2017011000391 "/>
    <s v="MEDELLIN"/>
    <s v="MEDELLIN"/>
    <s v="Viaticos"/>
    <s v="Nacional"/>
    <n v="1"/>
    <n v="1"/>
    <n v="0"/>
    <n v="730000"/>
    <d v="2023-06-01T00:00:00"/>
    <n v="1"/>
    <n v="730000"/>
    <n v="730000"/>
    <n v="0"/>
    <s v="NO"/>
    <s v="NO"/>
    <n v="36423"/>
    <s v="viaticos para acompañamiento en campo y visitas a fuentes"/>
    <s v="0"/>
  </r>
  <r>
    <s v="DRA"/>
    <s v="DRA_5157"/>
    <x v="13"/>
    <s v="Tematica Agropecuaria"/>
    <s v="AGROPECUARIA_2023_ESAG"/>
    <s v="Bases de datos de la temática agropecuaria"/>
    <x v="65"/>
    <n v="10"/>
    <s v="2017011000391 "/>
    <s v="BOGOTA"/>
    <s v="NEIVA"/>
    <s v="Viaticos"/>
    <s v="Nacional"/>
    <n v="1"/>
    <n v="1"/>
    <n v="0"/>
    <n v="500000"/>
    <d v="2023-06-01T00:00:00"/>
    <n v="1"/>
    <n v="500000"/>
    <n v="500000"/>
    <n v="0"/>
    <s v="NO"/>
    <s v="NO"/>
    <n v="68023"/>
    <s v="viaticos para acompañamiento en campo y visitas a fuentes"/>
    <s v="0"/>
  </r>
  <r>
    <s v="DRA"/>
    <s v="DRA_5158"/>
    <x v="13"/>
    <s v="Tematica Agropecuaria"/>
    <s v="AGROPECUARIA_2023_ESAG"/>
    <s v="Bases de datos de la temática agropecuaria"/>
    <x v="65"/>
    <n v="10"/>
    <s v="2017011000391 "/>
    <s v="BARRANQUILLA"/>
    <s v="SANTA MARTA"/>
    <s v="Viaticos"/>
    <s v="Nacional"/>
    <n v="1"/>
    <n v="1"/>
    <n v="0"/>
    <n v="332394"/>
    <d v="2023-06-01T00:00:00"/>
    <n v="1"/>
    <n v="332394"/>
    <n v="332394"/>
    <n v="0"/>
    <s v="NO"/>
    <s v="NO"/>
    <n v="59323"/>
    <s v="viaticos para acompañamiento en campo y visitas a fuentes"/>
    <s v="0"/>
  </r>
  <r>
    <s v="DRA"/>
    <s v="DRA_5159"/>
    <x v="13"/>
    <s v="Tematica Precios Y Costos"/>
    <s v="PRECIOS_2023_PVPLVA"/>
    <s v="Bases de datos de la temática de precios y costos"/>
    <x v="66"/>
    <n v="10"/>
    <s v="2017011000391 "/>
    <s v="DANE_CENTRAL"/>
    <s v="DANE_CENTRAL"/>
    <s v="Talento_Humano"/>
    <s v="Profesional Junior"/>
    <n v="10"/>
    <n v="9"/>
    <n v="0"/>
    <n v="3278181"/>
    <d v="2023-01-01T00:00:00"/>
    <n v="1"/>
    <n v="295036290"/>
    <n v="295036290"/>
    <n v="0"/>
    <s v="SI"/>
    <s v="NO"/>
    <s v="2023-2123-2223-2423-3423-3523-3723-4323-4923-7923"/>
    <s v="0"/>
    <s v="0"/>
  </r>
  <r>
    <s v="DRA"/>
    <s v="DRA_5160"/>
    <x v="13"/>
    <s v="Tematica Precios Y Costos"/>
    <s v="PRECIOS_2023_PVPLVA"/>
    <s v="Bases de datos de la temática de precios y costos"/>
    <x v="66"/>
    <n v="10"/>
    <s v="2017011000391 "/>
    <s v="DANE_CENTRAL"/>
    <s v="DANE_CENTRAL"/>
    <s v="Talento_Humano"/>
    <s v="Profesional Junior"/>
    <n v="2"/>
    <n v="9"/>
    <n v="0"/>
    <n v="3933817"/>
    <d v="2023-01-01T00:00:00"/>
    <n v="1"/>
    <n v="55860201"/>
    <n v="55860201"/>
    <n v="0"/>
    <s v="SI"/>
    <s v="NO"/>
    <s v="4123-7723"/>
    <s v="0"/>
    <s v="0"/>
  </r>
  <r>
    <s v="DRA"/>
    <s v="DRA_5161"/>
    <x v="13"/>
    <s v="Tematica Precios Y Costos"/>
    <s v="PRECIOS_2023_PVPLVA"/>
    <s v="Bases de datos de la temática de precios y costos"/>
    <x v="66"/>
    <n v="10"/>
    <s v="2017011000391 "/>
    <s v="BUCARAMANGA"/>
    <s v="ARAUCA"/>
    <s v="Talento_Humano"/>
    <s v="Encuestador Basico"/>
    <n v="1"/>
    <n v="9"/>
    <n v="0"/>
    <n v="1312308"/>
    <d v="2023-01-01T00:00:00"/>
    <n v="1"/>
    <n v="11810772"/>
    <n v="11810772"/>
    <n v="0"/>
    <s v="SI"/>
    <s v="NO"/>
    <n v="11923"/>
    <s v="0"/>
    <s v="0"/>
  </r>
  <r>
    <s v="DRA"/>
    <s v="DRA_5162"/>
    <x v="13"/>
    <s v="Tematica Precios Y Costos"/>
    <s v="PRECIOS_2023_PVPLVA"/>
    <s v="Bases de datos de la temática de precios y costos"/>
    <x v="66"/>
    <n v="10"/>
    <s v="2017011000391 "/>
    <s v="BUCARAMANGA"/>
    <s v="ARAUCA"/>
    <s v="Transporte"/>
    <s v="Urbano"/>
    <n v="1"/>
    <n v="1"/>
    <n v="0"/>
    <n v="1350000"/>
    <d v="2023-01-01T00:00:00"/>
    <n v="1"/>
    <n v="1350000"/>
    <n v="1350000"/>
    <n v="0"/>
    <s v="SI"/>
    <s v="NO"/>
    <n v="11923"/>
    <s v="0"/>
    <s v="0"/>
  </r>
  <r>
    <s v="DRA"/>
    <s v="DRA_5163"/>
    <x v="13"/>
    <s v="Tematica Precios Y Costos"/>
    <s v="PRECIOS_2023_PVPLVA"/>
    <s v="Bases de datos de la temática de precios y costos"/>
    <x v="66"/>
    <n v="10"/>
    <s v="2017011000391 "/>
    <s v="BUCARAMANGA"/>
    <s v="ARAUCA"/>
    <s v="Transporte"/>
    <s v="Otros"/>
    <n v="1"/>
    <n v="1"/>
    <n v="0"/>
    <n v="675000"/>
    <d v="2023-01-01T00:00:00"/>
    <n v="1"/>
    <n v="675000"/>
    <n v="675000"/>
    <n v="0"/>
    <s v="SI"/>
    <s v="NO"/>
    <n v="11923"/>
    <s v="0"/>
    <s v="0"/>
  </r>
  <r>
    <s v="DRA"/>
    <s v="DRA_5164"/>
    <x v="13"/>
    <s v="Tematica Precios Y Costos"/>
    <s v="PRECIOS_2023_PVPLVA"/>
    <s v="Bases de datos de la temática de precios y costos"/>
    <x v="66"/>
    <n v="10"/>
    <s v="2017011000391 "/>
    <s v="BUCARAMANGA"/>
    <s v="BUCARAMANGA"/>
    <s v="Talento_Humano"/>
    <s v="Encuestador Basico"/>
    <n v="4"/>
    <n v="9"/>
    <n v="0"/>
    <n v="1312308"/>
    <d v="2023-01-01T00:00:00"/>
    <n v="1"/>
    <n v="47243088"/>
    <n v="47243088"/>
    <n v="0"/>
    <s v="SI"/>
    <s v="NO"/>
    <s v="11523;11823;13923;14923"/>
    <s v="0"/>
    <s v="0"/>
  </r>
  <r>
    <s v="DRA"/>
    <s v="DRA_5165"/>
    <x v="13"/>
    <s v="Tematica Precios Y Costos"/>
    <s v="PRECIOS_2023_PVPLVA"/>
    <s v="Bases de datos de la temática de precios y costos"/>
    <x v="66"/>
    <n v="10"/>
    <s v="2017011000391 "/>
    <s v="BUCARAMANGA"/>
    <s v="BUCARAMANGA"/>
    <s v="Talento_Humano"/>
    <s v="Analista de Informacion"/>
    <n v="1"/>
    <n v="9"/>
    <n v="0"/>
    <n v="1874224"/>
    <d v="2023-01-01T00:00:00"/>
    <n v="1"/>
    <n v="16868016"/>
    <n v="16868016"/>
    <n v="0"/>
    <s v="SI"/>
    <s v="NO"/>
    <n v="16223"/>
    <s v="0"/>
    <s v="0"/>
  </r>
  <r>
    <s v="DRA"/>
    <s v="DRA_5166"/>
    <x v="13"/>
    <s v="Tematica Precios Y Costos"/>
    <s v="PRECIOS_2023_PVPLVA"/>
    <s v="Bases de datos de la temática de precios y costos"/>
    <x v="66"/>
    <n v="10"/>
    <s v="2017011000391 "/>
    <s v="BUCARAMANGA"/>
    <s v="BUCARAMANGA"/>
    <s v="Talento_Humano"/>
    <s v="Coordinador de Campo"/>
    <n v="1"/>
    <n v="9"/>
    <n v="0"/>
    <n v="2141557"/>
    <d v="2023-01-01T00:00:00"/>
    <n v="1"/>
    <n v="19274013"/>
    <n v="19274013"/>
    <n v="0"/>
    <s v="SI"/>
    <s v="NO"/>
    <n v="18423"/>
    <s v="0"/>
    <s v="0"/>
  </r>
  <r>
    <s v="DRA"/>
    <s v="DRA_5167"/>
    <x v="13"/>
    <s v="Tematica Precios Y Costos"/>
    <s v="PRECIOS_2023_PVPLVA"/>
    <s v="Bases de datos de la temática de precios y costos"/>
    <x v="66"/>
    <n v="10"/>
    <s v="2017011000391 "/>
    <s v="BUCARAMANGA"/>
    <s v="BUCARAMANGA"/>
    <s v="Transporte"/>
    <s v="Urbano"/>
    <n v="1"/>
    <n v="1"/>
    <n v="0"/>
    <n v="5400000"/>
    <d v="2023-01-01T00:00:00"/>
    <n v="1"/>
    <n v="5400000"/>
    <n v="5400000"/>
    <n v="0"/>
    <s v="SI"/>
    <s v="NO"/>
    <s v="11523;11823;13923;14923"/>
    <s v="0"/>
    <s v="0"/>
  </r>
  <r>
    <s v="DRA"/>
    <s v="DRA_5168"/>
    <x v="13"/>
    <s v="Tematica Precios Y Costos"/>
    <s v="PRECIOS_2023_PVPLVA"/>
    <s v="Bases de datos de la temática de precios y costos"/>
    <x v="66"/>
    <n v="10"/>
    <s v="2017011000391 "/>
    <s v="BUCARAMANGA"/>
    <s v="BUCARAMANGA"/>
    <s v="Transporte"/>
    <s v="Urbano"/>
    <n v="1"/>
    <n v="1"/>
    <n v="0"/>
    <n v="1012500"/>
    <d v="2023-01-01T00:00:00"/>
    <n v="1"/>
    <n v="1012500"/>
    <n v="1012500"/>
    <n v="0"/>
    <s v="SI"/>
    <s v="NO"/>
    <n v="18423"/>
    <s v="0"/>
    <s v="0"/>
  </r>
  <r>
    <s v="DRA"/>
    <s v="DRA_5169"/>
    <x v="13"/>
    <s v="Tematica Precios Y Costos"/>
    <s v="PRECIOS_2023_PVPLVA"/>
    <s v="Bases de datos de la temática de precios y costos"/>
    <x v="66"/>
    <n v="10"/>
    <s v="2017011000391 "/>
    <s v="BUCARAMANGA"/>
    <s v="BUCARAMANGA"/>
    <s v="Transporte"/>
    <s v="Otros"/>
    <n v="1"/>
    <n v="1"/>
    <n v="0"/>
    <n v="2700000"/>
    <d v="2023-01-01T00:00:00"/>
    <n v="1"/>
    <n v="2700000"/>
    <n v="2700000"/>
    <n v="0"/>
    <s v="SI"/>
    <s v="NO"/>
    <s v="11523;11823;13923;14923"/>
    <s v="0"/>
    <s v="0"/>
  </r>
  <r>
    <s v="DRA"/>
    <s v="DRA_5170"/>
    <x v="13"/>
    <s v="Tematica Precios Y Costos"/>
    <s v="PRECIOS_2023_PVPLVA"/>
    <s v="Bases de datos de la temática de precios y costos"/>
    <x v="66"/>
    <n v="10"/>
    <s v="2017011000391 "/>
    <s v="BUCARAMANGA"/>
    <s v="BUCARAMANGA"/>
    <s v="Transporte"/>
    <s v="Otros"/>
    <n v="1"/>
    <n v="1"/>
    <n v="0"/>
    <n v="675000"/>
    <d v="2023-01-01T00:00:00"/>
    <n v="1"/>
    <n v="675000"/>
    <n v="675000"/>
    <n v="0"/>
    <s v="SI"/>
    <s v="NO"/>
    <n v="18423"/>
    <s v="0"/>
    <s v="0"/>
  </r>
  <r>
    <s v="DRA"/>
    <s v="DRA_5171"/>
    <x v="13"/>
    <s v="Tematica Precios Y Costos"/>
    <s v="PRECIOS_2023_PVPLVA"/>
    <s v="Bases de datos de la temática de precios y costos"/>
    <x v="66"/>
    <n v="10"/>
    <s v="2017011000391 "/>
    <s v="BUCARAMANGA"/>
    <s v="CUCUTA"/>
    <s v="Talento_Humano"/>
    <s v="Encuestador Basico"/>
    <n v="2"/>
    <n v="9"/>
    <n v="0"/>
    <n v="1312308"/>
    <d v="2023-01-01T00:00:00"/>
    <n v="1"/>
    <n v="23621544"/>
    <n v="23621544"/>
    <n v="0"/>
    <s v="SI"/>
    <s v="NO"/>
    <s v="11623;11723"/>
    <s v="0"/>
    <s v="0"/>
  </r>
  <r>
    <s v="DRA"/>
    <s v="DRA_5172"/>
    <x v="13"/>
    <s v="Tematica Precios Y Costos"/>
    <s v="PRECIOS_2023_PVPLVA"/>
    <s v="Bases de datos de la temática de precios y costos"/>
    <x v="66"/>
    <n v="10"/>
    <s v="2017011000391 "/>
    <s v="BUCARAMANGA"/>
    <s v="CUCUTA"/>
    <s v="Talento_Humano"/>
    <s v="Analista de Informacion"/>
    <n v="1"/>
    <n v="9"/>
    <n v="0"/>
    <n v="1874224"/>
    <d v="2023-01-01T00:00:00"/>
    <n v="1"/>
    <n v="16868016"/>
    <n v="16868016"/>
    <n v="0"/>
    <s v="SI"/>
    <s v="NO"/>
    <n v="16523"/>
    <s v="0"/>
    <s v="0"/>
  </r>
  <r>
    <s v="DRA"/>
    <s v="DRA_5173"/>
    <x v="13"/>
    <s v="Tematica Precios Y Costos"/>
    <s v="PRECIOS_2023_PVPLVA"/>
    <s v="Bases de datos de la temática de precios y costos"/>
    <x v="66"/>
    <n v="10"/>
    <s v="2017011000391 "/>
    <s v="BUCARAMANGA"/>
    <s v="CUCUTA"/>
    <s v="Transporte"/>
    <s v="Urbano"/>
    <n v="1"/>
    <n v="1"/>
    <n v="0"/>
    <n v="2700000"/>
    <d v="2023-01-01T00:00:00"/>
    <n v="1"/>
    <n v="2700000"/>
    <n v="2700000"/>
    <n v="0"/>
    <s v="SI"/>
    <s v="NO"/>
    <s v="11623;11723"/>
    <s v="0"/>
    <s v="0"/>
  </r>
  <r>
    <s v="DRA"/>
    <s v="DRA_5174"/>
    <x v="13"/>
    <s v="Tematica Precios Y Costos"/>
    <s v="PRECIOS_2023_PVPLVA"/>
    <s v="Bases de datos de la temática de precios y costos"/>
    <x v="66"/>
    <n v="10"/>
    <s v="2017011000391 "/>
    <s v="BUCARAMANGA"/>
    <s v="CUCUTA"/>
    <s v="Transporte"/>
    <s v="Otros"/>
    <n v="1"/>
    <n v="1"/>
    <n v="0"/>
    <n v="1350000"/>
    <d v="2023-01-01T00:00:00"/>
    <n v="1"/>
    <n v="1350000"/>
    <n v="1350000"/>
    <n v="0"/>
    <s v="SI"/>
    <s v="NO"/>
    <s v="11623;11723"/>
    <s v="0"/>
    <s v="0"/>
  </r>
  <r>
    <s v="DRA"/>
    <s v="DRA_5175"/>
    <x v="13"/>
    <s v="Tematica Precios Y Costos"/>
    <s v="PRECIOS_2023_PVPLVA"/>
    <s v="Bases de datos de la temática de precios y costos"/>
    <x v="66"/>
    <n v="10"/>
    <s v="2017011000391 "/>
    <s v="BARRANQUILLA"/>
    <s v="BARRANQUILLA"/>
    <s v="Talento_Humano"/>
    <s v="Encuestador Basico"/>
    <n v="3"/>
    <n v="9"/>
    <n v="0"/>
    <n v="1312308"/>
    <d v="2023-01-01T00:00:00"/>
    <n v="1"/>
    <n v="35432316"/>
    <n v="35432316"/>
    <n v="0"/>
    <s v="SI"/>
    <s v="NO"/>
    <s v="34223;34323;34723;34923;35023;35123;35223;35323;35423;35523;35623"/>
    <s v="0"/>
    <s v="0"/>
  </r>
  <r>
    <s v="DRA"/>
    <s v="DRA_5176"/>
    <x v="13"/>
    <s v="Tematica Precios Y Costos"/>
    <s v="PRECIOS_2023_PVPLVA"/>
    <s v="Bases de datos de la temática de precios y costos"/>
    <x v="66"/>
    <n v="10"/>
    <s v="2017011000391 "/>
    <s v="BARRANQUILLA"/>
    <s v="BARRANQUILLA"/>
    <s v="Talento_Humano"/>
    <s v="Analista de Informacion"/>
    <n v="1"/>
    <n v="9"/>
    <n v="0"/>
    <n v="1874224"/>
    <d v="2023-01-01T00:00:00"/>
    <n v="1"/>
    <n v="16868016"/>
    <n v="16868016"/>
    <n v="0"/>
    <s v="SI"/>
    <s v="NO"/>
    <s v="34623;34823"/>
    <s v="0"/>
    <s v="0"/>
  </r>
  <r>
    <s v="DRA"/>
    <s v="DRA_5177"/>
    <x v="13"/>
    <s v="Tematica Precios Y Costos"/>
    <s v="PRECIOS_2023_PVPLVA"/>
    <s v="Bases de datos de la temática de precios y costos"/>
    <x v="66"/>
    <n v="10"/>
    <s v="2017011000391 "/>
    <s v="BARRANQUILLA"/>
    <s v="BARRANQUILLA"/>
    <s v="Talento_Humano"/>
    <s v="Coordinador de Campo"/>
    <n v="1"/>
    <n v="9"/>
    <n v="0"/>
    <n v="2141557"/>
    <d v="2023-01-01T00:00:00"/>
    <n v="1"/>
    <n v="19274013"/>
    <n v="19274013"/>
    <n v="0"/>
    <s v="SI"/>
    <s v="NO"/>
    <n v="54523"/>
    <s v="0"/>
    <s v="0"/>
  </r>
  <r>
    <s v="DRA"/>
    <s v="DRA_5178"/>
    <x v="13"/>
    <s v="Tematica Precios Y Costos"/>
    <s v="PRECIOS_2023_PVPLVA"/>
    <s v="Bases de datos de la temática de precios y costos"/>
    <x v="66"/>
    <n v="10"/>
    <s v="2017011000391 "/>
    <s v="BARRANQUILLA"/>
    <s v="BARRANQUILLA"/>
    <s v="Transporte"/>
    <s v="Urbano"/>
    <n v="1"/>
    <n v="1"/>
    <n v="0"/>
    <n v="4050000"/>
    <d v="2023-01-01T00:00:00"/>
    <n v="1"/>
    <n v="4050000"/>
    <n v="4050000"/>
    <n v="0"/>
    <s v="SI"/>
    <s v="NO"/>
    <s v="34223;34323;34723;34923;35023;35123;35223;35323;35423;35523;35623"/>
    <s v="0"/>
    <s v="0"/>
  </r>
  <r>
    <s v="DRA"/>
    <s v="DRA_5179"/>
    <x v="13"/>
    <s v="Tematica Precios Y Costos"/>
    <s v="PRECIOS_2023_PVPLVA"/>
    <s v="Bases de datos de la temática de precios y costos"/>
    <x v="66"/>
    <n v="10"/>
    <s v="2017011000391 "/>
    <s v="BARRANQUILLA"/>
    <s v="BARRANQUILLA"/>
    <s v="Transporte"/>
    <s v="Urbano"/>
    <n v="1"/>
    <n v="1"/>
    <n v="0"/>
    <n v="1012500"/>
    <d v="2023-01-01T00:00:00"/>
    <n v="1"/>
    <n v="1012500"/>
    <n v="1012500"/>
    <n v="0"/>
    <s v="SI"/>
    <s v="NO"/>
    <n v="54523"/>
    <s v="0"/>
    <s v="0"/>
  </r>
  <r>
    <s v="DRA"/>
    <s v="DRA_5180"/>
    <x v="13"/>
    <s v="Tematica Precios Y Costos"/>
    <s v="PRECIOS_2023_PVPLVA"/>
    <s v="Bases de datos de la temática de precios y costos"/>
    <x v="66"/>
    <n v="10"/>
    <s v="2017011000391 "/>
    <s v="BARRANQUILLA"/>
    <s v="BARRANQUILLA"/>
    <s v="Transporte"/>
    <s v="Otros"/>
    <n v="1"/>
    <n v="1"/>
    <n v="0"/>
    <n v="2025000"/>
    <d v="2023-01-01T00:00:00"/>
    <n v="1"/>
    <n v="2025000"/>
    <n v="2025000"/>
    <n v="0"/>
    <s v="SI"/>
    <s v="NO"/>
    <s v="34223;34323;34723;34923;35023;35123;35223;35323;35423;35523;35623"/>
    <s v="0"/>
    <s v="0"/>
  </r>
  <r>
    <s v="DRA"/>
    <s v="DRA_5181"/>
    <x v="13"/>
    <s v="Tematica Precios Y Costos"/>
    <s v="PRECIOS_2023_PVPLVA"/>
    <s v="Bases de datos de la temática de precios y costos"/>
    <x v="66"/>
    <n v="10"/>
    <s v="2017011000391 "/>
    <s v="BARRANQUILLA"/>
    <s v="BARRANQUILLA"/>
    <s v="Transporte"/>
    <s v="Otros"/>
    <n v="1"/>
    <n v="1"/>
    <n v="0"/>
    <n v="675000"/>
    <d v="2023-01-01T00:00:00"/>
    <n v="1"/>
    <n v="675000"/>
    <n v="675000"/>
    <n v="0"/>
    <s v="SI"/>
    <s v="NO"/>
    <n v="54523"/>
    <s v="0"/>
    <s v="0"/>
  </r>
  <r>
    <s v="DRA"/>
    <s v="DRA_5182"/>
    <x v="13"/>
    <s v="Tematica Precios Y Costos"/>
    <s v="PRECIOS_2023_PVPLVA"/>
    <s v="Bases de datos de la temática de precios y costos"/>
    <x v="66"/>
    <n v="10"/>
    <s v="2017011000391 "/>
    <s v="BARRANQUILLA"/>
    <s v="CARTAGENA"/>
    <s v="Talento_Humano"/>
    <s v="Encuestador Basico"/>
    <n v="3"/>
    <n v="9"/>
    <n v="0"/>
    <n v="1312308"/>
    <d v="2023-01-01T00:00:00"/>
    <n v="1"/>
    <n v="35432316"/>
    <n v="35432316"/>
    <n v="0"/>
    <s v="SI"/>
    <s v="NO"/>
    <s v="34223;34323;34723;34923;35023;35123;35223;35323;35423;35523;35623"/>
    <s v="0"/>
    <s v="0"/>
  </r>
  <r>
    <s v="DRA"/>
    <s v="DRA_5183"/>
    <x v="13"/>
    <s v="Tematica Precios Y Costos"/>
    <s v="PRECIOS_2023_PVPLVA"/>
    <s v="Bases de datos de la temática de precios y costos"/>
    <x v="66"/>
    <n v="10"/>
    <s v="2017011000391 "/>
    <s v="BARRANQUILLA"/>
    <s v="CARTAGENA"/>
    <s v="Talento_Humano"/>
    <s v="Analista de Informacion"/>
    <n v="1"/>
    <n v="9"/>
    <n v="0"/>
    <n v="1874224"/>
    <d v="2023-01-01T00:00:00"/>
    <n v="1"/>
    <n v="16868016"/>
    <n v="16868016"/>
    <n v="0"/>
    <s v="SI"/>
    <s v="NO"/>
    <s v="34623;34823"/>
    <s v="0"/>
    <s v="0"/>
  </r>
  <r>
    <s v="DRA"/>
    <s v="DRA_5184"/>
    <x v="13"/>
    <s v="Tematica Precios Y Costos"/>
    <s v="PRECIOS_2023_PVPLVA"/>
    <s v="Bases de datos de la temática de precios y costos"/>
    <x v="66"/>
    <n v="10"/>
    <s v="2017011000391 "/>
    <s v="BARRANQUILLA"/>
    <s v="CARTAGENA"/>
    <s v="Transporte"/>
    <s v="Urbano"/>
    <n v="1"/>
    <n v="1"/>
    <n v="0"/>
    <n v="4050000"/>
    <d v="2023-01-01T00:00:00"/>
    <n v="1"/>
    <n v="4050000"/>
    <n v="4050000"/>
    <n v="0"/>
    <s v="SI"/>
    <s v="NO"/>
    <s v="34223;34323;34723;34923;35023;35123;35223;35323;35423;35523;35623"/>
    <s v="0"/>
    <s v="0"/>
  </r>
  <r>
    <s v="DRA"/>
    <s v="DRA_5185"/>
    <x v="13"/>
    <s v="Tematica Precios Y Costos"/>
    <s v="PRECIOS_2023_PVPLVA"/>
    <s v="Bases de datos de la temática de precios y costos"/>
    <x v="66"/>
    <n v="10"/>
    <s v="2017011000391 "/>
    <s v="BARRANQUILLA"/>
    <s v="CARTAGENA"/>
    <s v="Transporte"/>
    <s v="Otros"/>
    <n v="1"/>
    <n v="1"/>
    <n v="0"/>
    <n v="2025000"/>
    <d v="2023-01-01T00:00:00"/>
    <n v="1"/>
    <n v="2025000"/>
    <n v="2025000"/>
    <n v="0"/>
    <s v="SI"/>
    <s v="NO"/>
    <s v="34223;34323;34723;34923;35023;35123;35223;35323;35423;35523;35623"/>
    <s v="0"/>
    <s v="0"/>
  </r>
  <r>
    <s v="DRA"/>
    <s v="DRA_5186"/>
    <x v="13"/>
    <s v="Tematica Precios Y Costos"/>
    <s v="PRECIOS_2023_PVPLVA"/>
    <s v="Bases de datos de la temática de precios y costos"/>
    <x v="66"/>
    <n v="10"/>
    <s v="2017011000391 "/>
    <s v="BARRANQUILLA"/>
    <s v="RIOHACHA"/>
    <s v="Talento_Humano"/>
    <s v="Encuestador Basico"/>
    <n v="1"/>
    <n v="9"/>
    <n v="0"/>
    <n v="1312308"/>
    <d v="2023-01-01T00:00:00"/>
    <n v="1"/>
    <n v="11810772"/>
    <n v="11810772"/>
    <n v="0"/>
    <s v="SI"/>
    <s v="NO"/>
    <s v="34223;34323;34723;34923;35023;35123;35223;35323;35423;35523;35623"/>
    <s v="0"/>
    <s v="0"/>
  </r>
  <r>
    <s v="DRA"/>
    <s v="DRA_5187"/>
    <x v="13"/>
    <s v="Tematica Precios Y Costos"/>
    <s v="PRECIOS_2023_PVPLVA"/>
    <s v="Bases de datos de la temática de precios y costos"/>
    <x v="66"/>
    <n v="10"/>
    <s v="2017011000391 "/>
    <s v="BARRANQUILLA"/>
    <s v="RIOHACHA"/>
    <s v="Transporte"/>
    <s v="Urbano"/>
    <n v="1"/>
    <n v="1"/>
    <n v="0"/>
    <n v="1350000"/>
    <d v="2023-01-01T00:00:00"/>
    <n v="1"/>
    <n v="1350000"/>
    <n v="1350000"/>
    <n v="0"/>
    <s v="SI"/>
    <s v="NO"/>
    <s v="34223;34323;34723;34923;35023;35123;35223;35323;35423;35523;35623"/>
    <s v="0"/>
    <s v="0"/>
  </r>
  <r>
    <s v="DRA"/>
    <s v="DRA_5188"/>
    <x v="13"/>
    <s v="Tematica Precios Y Costos"/>
    <s v="PRECIOS_2023_PVPLVA"/>
    <s v="Bases de datos de la temática de precios y costos"/>
    <x v="66"/>
    <n v="10"/>
    <s v="2017011000391 "/>
    <s v="BARRANQUILLA"/>
    <s v="RIOHACHA"/>
    <s v="Transporte"/>
    <s v="Otros"/>
    <n v="1"/>
    <n v="1"/>
    <n v="0"/>
    <n v="675000"/>
    <d v="2023-01-01T00:00:00"/>
    <n v="1"/>
    <n v="675000"/>
    <n v="675000"/>
    <n v="0"/>
    <s v="SI"/>
    <s v="NO"/>
    <s v="34223;34323;34723;34923;35023;35123;35223;35323;35423;35523;35623"/>
    <s v="0"/>
    <s v="0"/>
  </r>
  <r>
    <s v="DRA"/>
    <s v="DRA_5189"/>
    <x v="13"/>
    <s v="Tematica Precios Y Costos"/>
    <s v="PRECIOS_2023_PVPLVA"/>
    <s v="Bases de datos de la temática de precios y costos"/>
    <x v="66"/>
    <n v="10"/>
    <s v="2017011000391 "/>
    <s v="BARRANQUILLA"/>
    <s v="SANTA MARTA"/>
    <s v="Talento_Humano"/>
    <s v="Encuestador Basico"/>
    <n v="2"/>
    <n v="9"/>
    <n v="0"/>
    <n v="1312308"/>
    <d v="2023-01-01T00:00:00"/>
    <n v="1"/>
    <n v="23621544"/>
    <n v="23621544"/>
    <n v="0"/>
    <s v="SI"/>
    <s v="NO"/>
    <s v="34223;34323;34723;34923;35023;35123;35223;35323;35423;35523;35623"/>
    <s v="0"/>
    <s v="0"/>
  </r>
  <r>
    <s v="DRA"/>
    <s v="DRA_5190"/>
    <x v="13"/>
    <s v="Tematica Precios Y Costos"/>
    <s v="PRECIOS_2023_PVPLVA"/>
    <s v="Bases de datos de la temática de precios y costos"/>
    <x v="66"/>
    <n v="10"/>
    <s v="2017011000391 "/>
    <s v="BARRANQUILLA"/>
    <s v="SANTA MARTA"/>
    <s v="Transporte"/>
    <s v="Urbano"/>
    <n v="1"/>
    <n v="1"/>
    <n v="0"/>
    <n v="2700000"/>
    <d v="2023-01-01T00:00:00"/>
    <n v="1"/>
    <n v="2700000"/>
    <n v="2700000"/>
    <n v="0"/>
    <s v="SI"/>
    <s v="NO"/>
    <s v="34223;34323;34723;34923;35023;35123;35223;35323;35423;35523;35623"/>
    <s v="0"/>
    <s v="0"/>
  </r>
  <r>
    <s v="DRA"/>
    <s v="DRA_5191"/>
    <x v="13"/>
    <s v="Tematica Precios Y Costos"/>
    <s v="PRECIOS_2023_PVPLVA"/>
    <s v="Bases de datos de la temática de precios y costos"/>
    <x v="66"/>
    <n v="10"/>
    <s v="2017011000391 "/>
    <s v="BARRANQUILLA"/>
    <s v="SANTA MARTA"/>
    <s v="Transporte"/>
    <s v="Otros"/>
    <n v="1"/>
    <n v="1"/>
    <n v="0"/>
    <n v="1350000"/>
    <d v="2023-01-01T00:00:00"/>
    <n v="1"/>
    <n v="1350000"/>
    <n v="1350000"/>
    <n v="0"/>
    <s v="SI"/>
    <s v="NO"/>
    <s v="34223;34323;34723;34923;35023;35123;35223;35323;35423;35523;35623"/>
    <s v="0"/>
    <s v="0"/>
  </r>
  <r>
    <s v="DRA"/>
    <s v="DRA_5192"/>
    <x v="13"/>
    <s v="Tematica Precios Y Costos"/>
    <s v="PRECIOS_2023_PVPLVA"/>
    <s v="Bases de datos de la temática de precios y costos"/>
    <x v="66"/>
    <n v="10"/>
    <s v="2017011000391 "/>
    <s v="BARRANQUILLA"/>
    <s v="SINCELEJO"/>
    <s v="Talento_Humano"/>
    <s v="Encuestador Basico"/>
    <n v="1"/>
    <n v="9"/>
    <n v="0"/>
    <n v="1312308"/>
    <d v="2023-01-01T00:00:00"/>
    <n v="1"/>
    <n v="11810772"/>
    <n v="11810772"/>
    <n v="0"/>
    <s v="SI"/>
    <s v="NO"/>
    <s v="34223;34323;34723;34923;35023;35123;35223;35323;35423;35523;35623"/>
    <s v="0"/>
    <s v="0"/>
  </r>
  <r>
    <s v="DRA"/>
    <s v="DRA_5193"/>
    <x v="13"/>
    <s v="Tematica Precios Y Costos"/>
    <s v="PRECIOS_2023_PVPLVA"/>
    <s v="Bases de datos de la temática de precios y costos"/>
    <x v="66"/>
    <n v="10"/>
    <s v="2017011000391 "/>
    <s v="BARRANQUILLA"/>
    <s v="SINCELEJO"/>
    <s v="Transporte"/>
    <s v="Urbano"/>
    <n v="1"/>
    <n v="1"/>
    <n v="0"/>
    <n v="1350000"/>
    <d v="2023-01-01T00:00:00"/>
    <n v="1"/>
    <n v="1350000"/>
    <n v="1350000"/>
    <n v="0"/>
    <s v="SI"/>
    <s v="NO"/>
    <s v="34223;34323;34723;34923;35023;35123;35223;35323;35423;35523;35623"/>
    <s v="0"/>
    <s v="0"/>
  </r>
  <r>
    <s v="DRA"/>
    <s v="DRA_5194"/>
    <x v="13"/>
    <s v="Tematica Precios Y Costos"/>
    <s v="PRECIOS_2023_PVPLVA"/>
    <s v="Bases de datos de la temática de precios y costos"/>
    <x v="66"/>
    <n v="10"/>
    <s v="2017011000391 "/>
    <s v="BARRANQUILLA"/>
    <s v="SINCELEJO"/>
    <s v="Transporte"/>
    <s v="Otros"/>
    <n v="1"/>
    <n v="1"/>
    <n v="0"/>
    <n v="675000"/>
    <d v="2023-01-01T00:00:00"/>
    <n v="1"/>
    <n v="675000"/>
    <n v="675000"/>
    <n v="0"/>
    <s v="SI"/>
    <s v="NO"/>
    <s v="34223;34323;34723;34923;35023;35123;35223;35323;35423;35523;35623"/>
    <s v="0"/>
    <s v="0"/>
  </r>
  <r>
    <s v="DRA"/>
    <s v="DRA_5195"/>
    <x v="13"/>
    <s v="Tematica Precios Y Costos"/>
    <s v="PRECIOS_2023_PVPLVA"/>
    <s v="Bases de datos de la temática de precios y costos"/>
    <x v="66"/>
    <n v="10"/>
    <s v="2017011000391 "/>
    <s v="BARRANQUILLA"/>
    <s v="VALLEDUPAR"/>
    <s v="Talento_Humano"/>
    <s v="Encuestador Basico"/>
    <n v="1"/>
    <n v="9"/>
    <n v="0"/>
    <n v="1312308"/>
    <d v="2023-01-01T00:00:00"/>
    <n v="1"/>
    <n v="11810772"/>
    <n v="11810772"/>
    <n v="0"/>
    <s v="SI"/>
    <s v="NO"/>
    <s v="34223;34323;34723;34923;35023;35123;35223;35323;35423;35523;35623"/>
    <s v="0"/>
    <s v="0"/>
  </r>
  <r>
    <s v="DRA"/>
    <s v="DRA_5196"/>
    <x v="13"/>
    <s v="Tematica Precios Y Costos"/>
    <s v="PRECIOS_2023_PVPLVA"/>
    <s v="Bases de datos de la temática de precios y costos"/>
    <x v="66"/>
    <n v="10"/>
    <s v="2017011000391 "/>
    <s v="BARRANQUILLA"/>
    <s v="VALLEDUPAR"/>
    <s v="Transporte"/>
    <s v="Urbano"/>
    <n v="1"/>
    <n v="1"/>
    <n v="0"/>
    <n v="1350000"/>
    <d v="2023-01-01T00:00:00"/>
    <n v="1"/>
    <n v="1350000"/>
    <n v="1350000"/>
    <n v="0"/>
    <s v="SI"/>
    <s v="NO"/>
    <s v="34223;34323;34723;34923;35023;35123;35223;35323;35423;35523;35623"/>
    <s v="0"/>
    <s v="0"/>
  </r>
  <r>
    <s v="DRA"/>
    <s v="DRA_5197"/>
    <x v="13"/>
    <s v="Tematica Precios Y Costos"/>
    <s v="PRECIOS_2023_PVPLVA"/>
    <s v="Bases de datos de la temática de precios y costos"/>
    <x v="66"/>
    <n v="10"/>
    <s v="2017011000391 "/>
    <s v="BARRANQUILLA"/>
    <s v="VALLEDUPAR"/>
    <s v="Transporte"/>
    <s v="Otros"/>
    <n v="1"/>
    <n v="1"/>
    <n v="0"/>
    <n v="675000"/>
    <d v="2023-01-01T00:00:00"/>
    <n v="1"/>
    <n v="675000"/>
    <n v="675000"/>
    <n v="0"/>
    <s v="SI"/>
    <s v="NO"/>
    <s v="34223;34323;34723;34923;35023;35123;35223;35323;35423;35523;35623"/>
    <s v="0"/>
    <s v="0"/>
  </r>
  <r>
    <s v="DRA"/>
    <s v="DRA_5198"/>
    <x v="13"/>
    <s v="Tematica Precios Y Costos"/>
    <s v="PRECIOS_2023_PVPLVA"/>
    <s v="Bases de datos de la temática de precios y costos"/>
    <x v="66"/>
    <n v="10"/>
    <s v="2017011000391 "/>
    <s v="BOGOTA"/>
    <s v="BOGOTA"/>
    <s v="Talento_Humano"/>
    <s v="Encuestador Basico"/>
    <n v="17"/>
    <n v="9"/>
    <n v="0"/>
    <n v="1312308"/>
    <d v="2023-01-01T00:00:00"/>
    <n v="1"/>
    <n v="200783124"/>
    <n v="200783124"/>
    <n v="0"/>
    <s v="SI"/>
    <s v="NO"/>
    <s v="54523;54723;54823;55323;56123;56323;56823;56923;57123;57723;57923;58123;58823;58923;59123;59323;56623"/>
    <s v="0"/>
    <s v="0"/>
  </r>
  <r>
    <s v="DRA"/>
    <s v="DRA_5199"/>
    <x v="13"/>
    <s v="Tematica Precios Y Costos"/>
    <s v="PRECIOS_2023_PVPLVA"/>
    <s v="Bases de datos de la temática de precios y costos"/>
    <x v="66"/>
    <n v="10"/>
    <s v="2017011000391 "/>
    <s v="BOGOTA"/>
    <s v="BOGOTA"/>
    <s v="Talento_Humano"/>
    <s v="Analista de Informacion"/>
    <n v="5"/>
    <n v="9"/>
    <n v="0"/>
    <n v="1874224"/>
    <d v="2023-01-01T00:00:00"/>
    <n v="1"/>
    <n v="84340080"/>
    <n v="84340080"/>
    <n v="0"/>
    <s v="SI"/>
    <s v="NO"/>
    <s v="57223;58323;58423;58523;58723"/>
    <s v="0"/>
    <s v="0"/>
  </r>
  <r>
    <s v="DRA"/>
    <s v="DRA_5200"/>
    <x v="13"/>
    <s v="Tematica Precios Y Costos"/>
    <s v="PRECIOS_2023_PVPLVA"/>
    <s v="Bases de datos de la temática de precios y costos"/>
    <x v="66"/>
    <n v="10"/>
    <s v="2017011000391 "/>
    <s v="BOGOTA"/>
    <s v="BOGOTA"/>
    <s v="Talento_Humano"/>
    <s v="Coordinador de Campo"/>
    <n v="2"/>
    <n v="9"/>
    <n v="0"/>
    <n v="2141557"/>
    <d v="2023-01-01T00:00:00"/>
    <n v="1"/>
    <n v="38548026"/>
    <n v="38548026"/>
    <n v="0"/>
    <s v="SI"/>
    <s v="NO"/>
    <s v="57423;57523"/>
    <s v="0"/>
    <s v="0"/>
  </r>
  <r>
    <s v="DRA"/>
    <s v="DRA_5201"/>
    <x v="13"/>
    <s v="Tematica Precios Y Costos"/>
    <s v="PRECIOS_2023_PVPLVA"/>
    <s v="Bases de datos de la temática de precios y costos"/>
    <x v="66"/>
    <n v="10"/>
    <s v="2017011000391 "/>
    <s v="BOGOTA"/>
    <s v="BOGOTA"/>
    <s v="Transporte"/>
    <s v="Urbano"/>
    <n v="1"/>
    <n v="1"/>
    <n v="0"/>
    <n v="22950000"/>
    <d v="2023-01-01T00:00:00"/>
    <n v="1"/>
    <n v="22950000"/>
    <n v="22950000"/>
    <n v="0"/>
    <s v="SI"/>
    <s v="NO"/>
    <s v="54523;54723;54823;55323;56123;56323;56823;56923;57123;57723;57923;58123;58823;58923;59123;59323;56623"/>
    <s v="0"/>
    <s v="0"/>
  </r>
  <r>
    <s v="DRA"/>
    <s v="DRA_5202"/>
    <x v="13"/>
    <s v="Tematica Precios Y Costos"/>
    <s v="PRECIOS_2023_PVPLVA"/>
    <s v="Bases de datos de la temática de precios y costos"/>
    <x v="66"/>
    <n v="10"/>
    <s v="2017011000391 "/>
    <s v="BOGOTA"/>
    <s v="BOGOTA"/>
    <s v="Transporte"/>
    <s v="Urbano"/>
    <n v="1"/>
    <n v="1"/>
    <n v="0"/>
    <n v="2025000"/>
    <d v="2023-01-01T00:00:00"/>
    <n v="1"/>
    <n v="2025000"/>
    <n v="2025000"/>
    <n v="0"/>
    <s v="SI"/>
    <s v="NO"/>
    <s v="57423;57523"/>
    <s v="0"/>
    <s v="0"/>
  </r>
  <r>
    <s v="DRA"/>
    <s v="DRA_5203"/>
    <x v="13"/>
    <s v="Tematica Precios Y Costos"/>
    <s v="PRECIOS_2023_PVPLVA"/>
    <s v="Bases de datos de la temática de precios y costos"/>
    <x v="66"/>
    <n v="10"/>
    <s v="2017011000391 "/>
    <s v="BOGOTA"/>
    <s v="BOGOTA"/>
    <s v="Transporte"/>
    <s v="Otros"/>
    <n v="1"/>
    <n v="1"/>
    <n v="0"/>
    <n v="11475000"/>
    <d v="2023-01-01T00:00:00"/>
    <n v="1"/>
    <n v="11475000"/>
    <n v="11475000"/>
    <n v="0"/>
    <s v="SI"/>
    <s v="NO"/>
    <s v="54523;54723;54823;55323;56123;56323;56823;56923;57123;57723;57923;58123;58823;58923;59123;59323;56623"/>
    <s v="0"/>
    <s v="0"/>
  </r>
  <r>
    <s v="DRA"/>
    <s v="DRA_5204"/>
    <x v="13"/>
    <s v="Tematica Precios Y Costos"/>
    <s v="PRECIOS_2023_PVPLVA"/>
    <s v="Bases de datos de la temática de precios y costos"/>
    <x v="66"/>
    <n v="10"/>
    <s v="2017011000391 "/>
    <s v="BOGOTA"/>
    <s v="BOGOTA"/>
    <s v="Transporte"/>
    <s v="Otros"/>
    <n v="1"/>
    <n v="1"/>
    <n v="0"/>
    <n v="1350000"/>
    <d v="2023-01-01T00:00:00"/>
    <n v="1"/>
    <n v="1350000"/>
    <n v="1350000"/>
    <n v="0"/>
    <s v="SI"/>
    <s v="NO"/>
    <s v="57423;57523"/>
    <s v="0"/>
    <s v="0"/>
  </r>
  <r>
    <s v="DRA"/>
    <s v="DRA_5205"/>
    <x v="13"/>
    <s v="Tematica Precios Y Costos"/>
    <s v="PRECIOS_2023_PVPLVA"/>
    <s v="Bases de datos de la temática de precios y costos"/>
    <x v="66"/>
    <n v="10"/>
    <s v="2017011000391 "/>
    <s v="BOGOTA"/>
    <s v="FLORENCIA"/>
    <s v="Talento_Humano"/>
    <s v="Encuestador Basico"/>
    <n v="1"/>
    <n v="9"/>
    <n v="0"/>
    <n v="1312308"/>
    <d v="2023-01-01T00:00:00"/>
    <n v="1"/>
    <n v="11810772"/>
    <n v="11810772"/>
    <n v="0"/>
    <s v="SI"/>
    <s v="NO"/>
    <n v="52123"/>
    <s v="0"/>
    <s v="0"/>
  </r>
  <r>
    <s v="DRA"/>
    <s v="DRA_5206"/>
    <x v="13"/>
    <s v="Tematica Precios Y Costos"/>
    <s v="PRECIOS_2023_PVPLVA"/>
    <s v="Bases de datos de la temática de precios y costos"/>
    <x v="66"/>
    <n v="10"/>
    <s v="2017011000391 "/>
    <s v="BOGOTA"/>
    <s v="FLORENCIA"/>
    <s v="Transporte"/>
    <s v="Urbano"/>
    <n v="1"/>
    <n v="1"/>
    <n v="0"/>
    <n v="1350000"/>
    <d v="2023-01-01T00:00:00"/>
    <n v="1"/>
    <n v="1350000"/>
    <n v="1350000"/>
    <n v="0"/>
    <s v="SI"/>
    <s v="NO"/>
    <n v="52123"/>
    <s v="0"/>
    <s v="0"/>
  </r>
  <r>
    <s v="DRA"/>
    <s v="DRA_5207"/>
    <x v="13"/>
    <s v="Tematica Precios Y Costos"/>
    <s v="PRECIOS_2023_PVPLVA"/>
    <s v="Bases de datos de la temática de precios y costos"/>
    <x v="66"/>
    <n v="10"/>
    <s v="2017011000391 "/>
    <s v="BOGOTA"/>
    <s v="FLORENCIA"/>
    <s v="Transporte"/>
    <s v="Otros"/>
    <n v="1"/>
    <n v="1"/>
    <n v="0"/>
    <n v="675000"/>
    <d v="2023-01-01T00:00:00"/>
    <n v="1"/>
    <n v="675000"/>
    <n v="675000"/>
    <n v="0"/>
    <s v="SI"/>
    <s v="NO"/>
    <n v="52123"/>
    <s v="0"/>
    <s v="0"/>
  </r>
  <r>
    <s v="DRA"/>
    <s v="DRA_5208"/>
    <x v="13"/>
    <s v="Tematica Precios Y Costos"/>
    <s v="PRECIOS_2023_PVPLVA"/>
    <s v="Bases de datos de la temática de precios y costos"/>
    <x v="66"/>
    <n v="10"/>
    <s v="2017011000391 "/>
    <s v="BOGOTA"/>
    <s v="INIRIDA"/>
    <s v="Talento_Humano"/>
    <s v="Encuestador Basico"/>
    <n v="1"/>
    <n v="9"/>
    <n v="0"/>
    <n v="1312308"/>
    <d v="2023-01-01T00:00:00"/>
    <n v="1"/>
    <n v="11810772"/>
    <n v="11810772"/>
    <n v="0"/>
    <s v="SI"/>
    <s v="NO"/>
    <n v="59623"/>
    <s v="0"/>
    <s v="0"/>
  </r>
  <r>
    <s v="DRA"/>
    <s v="DRA_5209"/>
    <x v="13"/>
    <s v="Tematica Precios Y Costos"/>
    <s v="PRECIOS_2023_PVPLVA"/>
    <s v="Bases de datos de la temática de precios y costos"/>
    <x v="66"/>
    <n v="10"/>
    <s v="2017011000391 "/>
    <s v="BOGOTA"/>
    <s v="INIRIDA"/>
    <s v="Transporte"/>
    <s v="Urbano"/>
    <n v="1"/>
    <n v="1"/>
    <n v="0"/>
    <n v="1350000"/>
    <d v="2023-01-01T00:00:00"/>
    <n v="1"/>
    <n v="1350000"/>
    <n v="1350000"/>
    <n v="0"/>
    <s v="SI"/>
    <s v="NO"/>
    <n v="59623"/>
    <s v="0"/>
    <s v="0"/>
  </r>
  <r>
    <s v="DRA"/>
    <s v="DRA_5210"/>
    <x v="13"/>
    <s v="Tematica Precios Y Costos"/>
    <s v="PRECIOS_2023_PVPLVA"/>
    <s v="Bases de datos de la temática de precios y costos"/>
    <x v="66"/>
    <n v="10"/>
    <s v="2017011000391 "/>
    <s v="BOGOTA"/>
    <s v="INIRIDA"/>
    <s v="Transporte"/>
    <s v="Otros"/>
    <n v="1"/>
    <n v="1"/>
    <n v="0"/>
    <n v="675000"/>
    <d v="2023-01-01T00:00:00"/>
    <n v="1"/>
    <n v="675000"/>
    <n v="675000"/>
    <n v="0"/>
    <s v="SI"/>
    <s v="NO"/>
    <n v="59623"/>
    <s v="0"/>
    <s v="0"/>
  </r>
  <r>
    <s v="DRA"/>
    <s v="DRA_5211"/>
    <x v="13"/>
    <s v="Tematica Precios Y Costos"/>
    <s v="PRECIOS_2023_PVPLVA"/>
    <s v="Bases de datos de la temática de precios y costos"/>
    <x v="66"/>
    <n v="10"/>
    <s v="2017011000391 "/>
    <s v="BOGOTA"/>
    <s v="LETICIA"/>
    <s v="Talento_Humano"/>
    <s v="Encuestador Basico"/>
    <n v="1"/>
    <n v="9"/>
    <n v="0"/>
    <n v="1312308"/>
    <d v="2023-01-01T00:00:00"/>
    <n v="1"/>
    <n v="11810772"/>
    <n v="11810772"/>
    <n v="0"/>
    <s v="SI"/>
    <s v="NO"/>
    <n v="55523"/>
    <s v="0"/>
    <s v="0"/>
  </r>
  <r>
    <s v="DRA"/>
    <s v="DRA_5212"/>
    <x v="13"/>
    <s v="Tematica Precios Y Costos"/>
    <s v="PRECIOS_2023_PVPLVA"/>
    <s v="Bases de datos de la temática de precios y costos"/>
    <x v="66"/>
    <n v="10"/>
    <s v="2017011000391 "/>
    <s v="BOGOTA"/>
    <s v="LETICIA"/>
    <s v="Transporte"/>
    <s v="Urbano"/>
    <n v="1"/>
    <n v="1"/>
    <n v="0"/>
    <n v="1350000"/>
    <d v="2023-01-01T00:00:00"/>
    <n v="1"/>
    <n v="1350000"/>
    <n v="1350000"/>
    <n v="0"/>
    <s v="SI"/>
    <s v="NO"/>
    <n v="55523"/>
    <s v="0"/>
    <s v="0"/>
  </r>
  <r>
    <s v="DRA"/>
    <s v="DRA_5213"/>
    <x v="13"/>
    <s v="Tematica Precios Y Costos"/>
    <s v="PRECIOS_2023_PVPLVA"/>
    <s v="Bases de datos de la temática de precios y costos"/>
    <x v="66"/>
    <n v="10"/>
    <s v="2017011000391 "/>
    <s v="BOGOTA"/>
    <s v="LETICIA"/>
    <s v="Transporte"/>
    <s v="Otros"/>
    <n v="1"/>
    <n v="1"/>
    <n v="0"/>
    <n v="675000"/>
    <d v="2023-01-01T00:00:00"/>
    <n v="1"/>
    <n v="675000"/>
    <n v="675000"/>
    <n v="0"/>
    <s v="SI"/>
    <s v="NO"/>
    <n v="55523"/>
    <s v="0"/>
    <s v="0"/>
  </r>
  <r>
    <s v="DRA"/>
    <s v="DRA_5214"/>
    <x v="13"/>
    <s v="Tematica Precios Y Costos"/>
    <s v="PRECIOS_2023_PVPLVA"/>
    <s v="Bases de datos de la temática de precios y costos"/>
    <x v="66"/>
    <n v="10"/>
    <s v="2017011000391 "/>
    <s v="BOGOTA"/>
    <s v="MITU"/>
    <s v="Talento_Humano"/>
    <s v="Encuestador Basico"/>
    <n v="1"/>
    <n v="9"/>
    <n v="0"/>
    <n v="1312308"/>
    <d v="2023-01-01T00:00:00"/>
    <n v="1"/>
    <n v="11810772"/>
    <n v="11810772"/>
    <n v="0"/>
    <s v="SI"/>
    <s v="NO"/>
    <n v="55823"/>
    <s v="0"/>
    <s v="0"/>
  </r>
  <r>
    <s v="DRA"/>
    <s v="DRA_5215"/>
    <x v="13"/>
    <s v="Tematica Precios Y Costos"/>
    <s v="PRECIOS_2023_PVPLVA"/>
    <s v="Bases de datos de la temática de precios y costos"/>
    <x v="66"/>
    <n v="10"/>
    <s v="2017011000391 "/>
    <s v="BOGOTA"/>
    <s v="MITU"/>
    <s v="Transporte"/>
    <s v="Urbano"/>
    <n v="1"/>
    <n v="1"/>
    <n v="0"/>
    <n v="1350000"/>
    <d v="2023-01-01T00:00:00"/>
    <n v="1"/>
    <n v="1350000"/>
    <n v="1350000"/>
    <n v="0"/>
    <s v="SI"/>
    <s v="NO"/>
    <n v="55823"/>
    <s v="0"/>
    <s v="0"/>
  </r>
  <r>
    <s v="DRA"/>
    <s v="DRA_5216"/>
    <x v="13"/>
    <s v="Tematica Precios Y Costos"/>
    <s v="PRECIOS_2023_PVPLVA"/>
    <s v="Bases de datos de la temática de precios y costos"/>
    <x v="66"/>
    <n v="10"/>
    <s v="2017011000391 "/>
    <s v="BOGOTA"/>
    <s v="MITU"/>
    <s v="Transporte"/>
    <s v="Otros"/>
    <n v="1"/>
    <n v="1"/>
    <n v="0"/>
    <n v="675000"/>
    <d v="2023-01-01T00:00:00"/>
    <n v="1"/>
    <n v="675000"/>
    <n v="675000"/>
    <n v="0"/>
    <s v="SI"/>
    <s v="NO"/>
    <n v="55823"/>
    <s v="0"/>
    <s v="0"/>
  </r>
  <r>
    <s v="DRA"/>
    <s v="DRA_5217"/>
    <x v="13"/>
    <s v="Tematica Precios Y Costos"/>
    <s v="PRECIOS_2023_PVPLVA"/>
    <s v="Bases de datos de la temática de precios y costos"/>
    <x v="66"/>
    <n v="10"/>
    <s v="2017011000391 "/>
    <s v="BOGOTA"/>
    <s v="NEIVA"/>
    <s v="Talento_Humano"/>
    <s v="Encuestador Basico"/>
    <n v="2"/>
    <n v="9"/>
    <n v="0"/>
    <n v="1312308"/>
    <d v="2023-01-01T00:00:00"/>
    <n v="1"/>
    <n v="23621544"/>
    <n v="23621544"/>
    <n v="0"/>
    <s v="SI"/>
    <s v="NO"/>
    <s v="52323;52823"/>
    <s v="0"/>
    <s v="0"/>
  </r>
  <r>
    <s v="DRA"/>
    <s v="DRA_5218"/>
    <x v="13"/>
    <s v="Tematica Precios Y Costos"/>
    <s v="PRECIOS_2023_PVPLVA"/>
    <s v="Bases de datos de la temática de precios y costos"/>
    <x v="66"/>
    <n v="10"/>
    <s v="2017011000391 "/>
    <s v="BOGOTA"/>
    <s v="NEIVA"/>
    <s v="Talento_Humano"/>
    <s v="Analista de Informacion"/>
    <n v="1"/>
    <n v="9"/>
    <n v="0"/>
    <n v="1874224"/>
    <d v="2023-01-01T00:00:00"/>
    <n v="1"/>
    <n v="16868016"/>
    <n v="16868016"/>
    <n v="0"/>
    <s v="SI"/>
    <s v="NO"/>
    <n v="52223"/>
    <s v="0"/>
    <s v="0"/>
  </r>
  <r>
    <s v="DRA"/>
    <s v="DRA_5219"/>
    <x v="13"/>
    <s v="Tematica Precios Y Costos"/>
    <s v="PRECIOS_2023_PVPLVA"/>
    <s v="Bases de datos de la temática de precios y costos"/>
    <x v="66"/>
    <n v="10"/>
    <s v="2017011000391 "/>
    <s v="BOGOTA"/>
    <s v="NEIVA"/>
    <s v="Transporte"/>
    <s v="Urbano"/>
    <n v="1"/>
    <n v="1"/>
    <n v="0"/>
    <n v="2700000"/>
    <d v="2023-01-01T00:00:00"/>
    <n v="1"/>
    <n v="2700000"/>
    <n v="2700000"/>
    <n v="0"/>
    <s v="SI"/>
    <s v="NO"/>
    <s v="52323;52823"/>
    <s v="0"/>
    <s v="0"/>
  </r>
  <r>
    <s v="DRA"/>
    <s v="DRA_5220"/>
    <x v="13"/>
    <s v="Tematica Precios Y Costos"/>
    <s v="PRECIOS_2023_PVPLVA"/>
    <s v="Bases de datos de la temática de precios y costos"/>
    <x v="66"/>
    <n v="10"/>
    <s v="2017011000391 "/>
    <s v="BOGOTA"/>
    <s v="NEIVA"/>
    <s v="Transporte"/>
    <s v="Otros"/>
    <n v="1"/>
    <n v="1"/>
    <n v="0"/>
    <n v="1350000"/>
    <d v="2023-01-01T00:00:00"/>
    <n v="1"/>
    <n v="1350000"/>
    <n v="1350000"/>
    <n v="0"/>
    <s v="SI"/>
    <s v="NO"/>
    <s v="52323;52823"/>
    <s v="0"/>
    <s v="0"/>
  </r>
  <r>
    <s v="DRA"/>
    <s v="DRA_5221"/>
    <x v="13"/>
    <s v="Tematica Precios Y Costos"/>
    <s v="PRECIOS_2023_PVPLVA"/>
    <s v="Bases de datos de la temática de precios y costos"/>
    <x v="66"/>
    <n v="10"/>
    <s v="2017011000391 "/>
    <s v="BOGOTA"/>
    <s v="PUERTO CARRENO"/>
    <s v="Talento_Humano"/>
    <s v="Encuestador Basico"/>
    <n v="1"/>
    <n v="9"/>
    <n v="0"/>
    <n v="1312308"/>
    <d v="2023-01-01T00:00:00"/>
    <n v="1"/>
    <n v="11810772"/>
    <n v="11810772"/>
    <n v="0"/>
    <s v="SI"/>
    <s v="NO"/>
    <n v="56023"/>
    <s v="0"/>
    <s v="0"/>
  </r>
  <r>
    <s v="DRA"/>
    <s v="DRA_5222"/>
    <x v="13"/>
    <s v="Tematica Precios Y Costos"/>
    <s v="PRECIOS_2023_PVPLVA"/>
    <s v="Bases de datos de la temática de precios y costos"/>
    <x v="66"/>
    <n v="10"/>
    <s v="2017011000391 "/>
    <s v="BOGOTA"/>
    <s v="PUERTO CARRENO"/>
    <s v="Transporte"/>
    <s v="Urbano"/>
    <n v="1"/>
    <n v="1"/>
    <n v="0"/>
    <n v="1350000"/>
    <d v="2023-01-01T00:00:00"/>
    <n v="1"/>
    <n v="1350000"/>
    <n v="1350000"/>
    <n v="0"/>
    <s v="SI"/>
    <s v="NO"/>
    <n v="56023"/>
    <s v="0"/>
    <s v="0"/>
  </r>
  <r>
    <s v="DRA"/>
    <s v="DRA_5223"/>
    <x v="13"/>
    <s v="Tematica Precios Y Costos"/>
    <s v="PRECIOS_2023_PVPLVA"/>
    <s v="Bases de datos de la temática de precios y costos"/>
    <x v="66"/>
    <n v="10"/>
    <s v="2017011000391 "/>
    <s v="BOGOTA"/>
    <s v="PUERTO CARRENO"/>
    <s v="Transporte"/>
    <s v="Otros"/>
    <n v="1"/>
    <n v="1"/>
    <n v="0"/>
    <n v="675000"/>
    <d v="2023-01-01T00:00:00"/>
    <n v="1"/>
    <n v="675000"/>
    <n v="675000"/>
    <n v="0"/>
    <s v="SI"/>
    <s v="NO"/>
    <n v="56023"/>
    <s v="0"/>
    <s v="0"/>
  </r>
  <r>
    <s v="DRA"/>
    <s v="DRA_5224"/>
    <x v="13"/>
    <s v="Tematica Precios Y Costos"/>
    <s v="PRECIOS_2023_PVPLVA"/>
    <s v="Bases de datos de la temática de precios y costos"/>
    <x v="66"/>
    <n v="10"/>
    <s v="2017011000391 "/>
    <s v="BOGOTA"/>
    <s v="SAN JOSE DEL GUAVIARE"/>
    <s v="Talento_Humano"/>
    <s v="Encuestador Basico"/>
    <n v="1"/>
    <n v="9"/>
    <n v="0"/>
    <n v="1312308"/>
    <d v="2023-01-01T00:00:00"/>
    <n v="1"/>
    <n v="11810772"/>
    <n v="11810772"/>
    <n v="0"/>
    <s v="SI"/>
    <s v="NO"/>
    <n v="55023"/>
    <s v="0"/>
    <s v="0"/>
  </r>
  <r>
    <s v="DRA"/>
    <s v="DRA_5225"/>
    <x v="13"/>
    <s v="Tematica Precios Y Costos"/>
    <s v="PRECIOS_2023_PVPLVA"/>
    <s v="Bases de datos de la temática de precios y costos"/>
    <x v="66"/>
    <n v="10"/>
    <s v="2017011000391 "/>
    <s v="BOGOTA"/>
    <s v="SAN JOSE DEL GUAVIARE"/>
    <s v="Transporte"/>
    <s v="Urbano"/>
    <n v="1"/>
    <n v="1"/>
    <n v="0"/>
    <n v="1350000"/>
    <d v="2023-01-01T00:00:00"/>
    <n v="1"/>
    <n v="1350000"/>
    <n v="1350000"/>
    <n v="0"/>
    <s v="SI"/>
    <s v="NO"/>
    <n v="55023"/>
    <s v="0"/>
    <s v="0"/>
  </r>
  <r>
    <s v="DRA"/>
    <s v="DRA_5226"/>
    <x v="13"/>
    <s v="Tematica Precios Y Costos"/>
    <s v="PRECIOS_2023_PVPLVA"/>
    <s v="Bases de datos de la temática de precios y costos"/>
    <x v="66"/>
    <n v="10"/>
    <s v="2017011000391 "/>
    <s v="BOGOTA"/>
    <s v="SAN JOSE DEL GUAVIARE"/>
    <s v="Transporte"/>
    <s v="Otros"/>
    <n v="1"/>
    <n v="1"/>
    <n v="0"/>
    <n v="675000"/>
    <d v="2023-01-01T00:00:00"/>
    <n v="1"/>
    <n v="675000"/>
    <n v="675000"/>
    <n v="0"/>
    <s v="SI"/>
    <s v="NO"/>
    <n v="55023"/>
    <s v="0"/>
    <s v="0"/>
  </r>
  <r>
    <s v="DRA"/>
    <s v="DRA_5227"/>
    <x v="13"/>
    <s v="Tematica Precios Y Costos"/>
    <s v="PRECIOS_2023_PVPLVA"/>
    <s v="Bases de datos de la temática de precios y costos"/>
    <x v="66"/>
    <n v="10"/>
    <s v="2017011000391 "/>
    <s v="BOGOTA"/>
    <s v="TUNJA"/>
    <s v="Talento_Humano"/>
    <s v="Encuestador Basico"/>
    <n v="2"/>
    <n v="9"/>
    <n v="0"/>
    <n v="1312308"/>
    <d v="2023-01-01T00:00:00"/>
    <n v="1"/>
    <n v="23621544"/>
    <n v="23621544"/>
    <n v="0"/>
    <s v="SI"/>
    <s v="NO"/>
    <s v="52523;53023"/>
    <s v="0"/>
    <s v="0"/>
  </r>
  <r>
    <s v="DRA"/>
    <s v="DRA_5228"/>
    <x v="13"/>
    <s v="Tematica Precios Y Costos"/>
    <s v="PRECIOS_2023_PVPLVA"/>
    <s v="Bases de datos de la temática de precios y costos"/>
    <x v="66"/>
    <n v="10"/>
    <s v="2017011000391 "/>
    <s v="BOGOTA"/>
    <s v="TUNJA"/>
    <s v="Transporte"/>
    <s v="Urbano"/>
    <n v="1"/>
    <n v="1"/>
    <n v="0"/>
    <n v="2700000"/>
    <d v="2023-01-01T00:00:00"/>
    <n v="1"/>
    <n v="2700000"/>
    <n v="2700000"/>
    <n v="0"/>
    <s v="SI"/>
    <s v="NO"/>
    <s v="52523;53023"/>
    <s v="0"/>
    <s v="0"/>
  </r>
  <r>
    <s v="DRA"/>
    <s v="DRA_5229"/>
    <x v="13"/>
    <s v="Tematica Precios Y Costos"/>
    <s v="PRECIOS_2023_PVPLVA"/>
    <s v="Bases de datos de la temática de precios y costos"/>
    <x v="66"/>
    <n v="10"/>
    <s v="2017011000391 "/>
    <s v="BOGOTA"/>
    <s v="TUNJA"/>
    <s v="Transporte"/>
    <s v="Otros"/>
    <n v="1"/>
    <n v="1"/>
    <n v="0"/>
    <n v="1350000"/>
    <d v="2023-01-01T00:00:00"/>
    <n v="1"/>
    <n v="1350000"/>
    <n v="1350000"/>
    <n v="0"/>
    <s v="SI"/>
    <s v="NO"/>
    <s v="52523;53023"/>
    <s v="0"/>
    <s v="0"/>
  </r>
  <r>
    <s v="DRA"/>
    <s v="DRA_5230"/>
    <x v="13"/>
    <s v="Tematica Precios Y Costos"/>
    <s v="PRECIOS_2023_PVPLVA"/>
    <s v="Bases de datos de la temática de precios y costos"/>
    <x v="66"/>
    <n v="10"/>
    <s v="2017011000391 "/>
    <s v="BOGOTA"/>
    <s v="VILLAVICENCIO"/>
    <s v="Talento_Humano"/>
    <s v="Encuestador Basico"/>
    <n v="2"/>
    <n v="9"/>
    <n v="0"/>
    <n v="1312308"/>
    <d v="2023-01-01T00:00:00"/>
    <n v="1"/>
    <n v="23621544"/>
    <n v="23621544"/>
    <n v="0"/>
    <s v="SI"/>
    <s v="NO"/>
    <s v="53223;53623"/>
    <s v="0"/>
    <s v="0"/>
  </r>
  <r>
    <s v="DRA"/>
    <s v="DRA_5231"/>
    <x v="13"/>
    <s v="Tematica Precios Y Costos"/>
    <s v="PRECIOS_2023_PVPLVA"/>
    <s v="Bases de datos de la temática de precios y costos"/>
    <x v="66"/>
    <n v="10"/>
    <s v="2017011000391 "/>
    <s v="BOGOTA"/>
    <s v="VILLAVICENCIO"/>
    <s v="Talento_Humano"/>
    <s v="Analista de Informacion"/>
    <n v="1"/>
    <n v="9"/>
    <n v="0"/>
    <n v="1874224"/>
    <d v="2023-01-01T00:00:00"/>
    <n v="1"/>
    <n v="16868016"/>
    <n v="16868016"/>
    <n v="0"/>
    <s v="SI"/>
    <s v="NO"/>
    <n v="59423"/>
    <s v="0"/>
    <s v="0"/>
  </r>
  <r>
    <s v="DRA"/>
    <s v="DRA_5232"/>
    <x v="13"/>
    <s v="Tematica Precios Y Costos"/>
    <s v="PRECIOS_2023_PVPLVA"/>
    <s v="Bases de datos de la temática de precios y costos"/>
    <x v="66"/>
    <n v="10"/>
    <s v="2017011000391 "/>
    <s v="BOGOTA"/>
    <s v="VILLAVICENCIO"/>
    <s v="Transporte"/>
    <s v="Urbano"/>
    <n v="1"/>
    <n v="1"/>
    <n v="0"/>
    <n v="2700000"/>
    <d v="2023-01-01T00:00:00"/>
    <n v="1"/>
    <n v="2700000"/>
    <n v="2700000"/>
    <n v="0"/>
    <s v="SI"/>
    <s v="NO"/>
    <s v="53223;53623"/>
    <s v="0"/>
    <s v="0"/>
  </r>
  <r>
    <s v="DRA"/>
    <s v="DRA_5233"/>
    <x v="13"/>
    <s v="Tematica Precios Y Costos"/>
    <s v="PRECIOS_2023_PVPLVA"/>
    <s v="Bases de datos de la temática de precios y costos"/>
    <x v="66"/>
    <n v="10"/>
    <s v="2017011000391 "/>
    <s v="BOGOTA"/>
    <s v="VILLAVICENCIO"/>
    <s v="Transporte"/>
    <s v="Otros"/>
    <n v="1"/>
    <n v="1"/>
    <n v="0"/>
    <n v="1350000"/>
    <d v="2023-01-01T00:00:00"/>
    <n v="1"/>
    <n v="1350000"/>
    <n v="1350000"/>
    <n v="0"/>
    <s v="SI"/>
    <s v="NO"/>
    <s v="53223;53623"/>
    <s v="0"/>
    <s v="0"/>
  </r>
  <r>
    <s v="DRA"/>
    <s v="DRA_5234"/>
    <x v="13"/>
    <s v="Tematica Precios Y Costos"/>
    <s v="PRECIOS_2023_PVPLVA"/>
    <s v="Bases de datos de la temática de precios y costos"/>
    <x v="66"/>
    <n v="10"/>
    <s v="2017011000391 "/>
    <s v="BOGOTA"/>
    <s v="YOPAL"/>
    <s v="Talento_Humano"/>
    <s v="Encuestador Basico"/>
    <n v="1"/>
    <n v="9"/>
    <n v="0"/>
    <n v="1312308"/>
    <d v="2023-01-01T00:00:00"/>
    <n v="1"/>
    <n v="11810772"/>
    <n v="11810772"/>
    <n v="0"/>
    <s v="SI"/>
    <s v="NO"/>
    <n v="54223"/>
    <s v="0"/>
    <s v="0"/>
  </r>
  <r>
    <s v="DRA"/>
    <s v="DRA_5235"/>
    <x v="13"/>
    <s v="Tematica Precios Y Costos"/>
    <s v="PRECIOS_2023_PVPLVA"/>
    <s v="Bases de datos de la temática de precios y costos"/>
    <x v="66"/>
    <n v="10"/>
    <s v="2017011000391 "/>
    <s v="BOGOTA"/>
    <s v="YOPAL"/>
    <s v="Transporte"/>
    <s v="Urbano"/>
    <n v="1"/>
    <n v="1"/>
    <n v="0"/>
    <n v="1350000"/>
    <d v="2023-01-01T00:00:00"/>
    <n v="1"/>
    <n v="1350000"/>
    <n v="1350000"/>
    <n v="0"/>
    <s v="SI"/>
    <s v="NO"/>
    <n v="54223"/>
    <s v="0"/>
    <s v="0"/>
  </r>
  <r>
    <s v="DRA"/>
    <s v="DRA_5236"/>
    <x v="13"/>
    <s v="Tematica Precios Y Costos"/>
    <s v="PRECIOS_2023_PVPLVA"/>
    <s v="Bases de datos de la temática de precios y costos"/>
    <x v="66"/>
    <n v="10"/>
    <s v="2017011000391 "/>
    <s v="BOGOTA"/>
    <s v="YOPAL"/>
    <s v="Transporte"/>
    <s v="Otros"/>
    <n v="1"/>
    <n v="1"/>
    <n v="0"/>
    <n v="675000"/>
    <d v="2023-01-01T00:00:00"/>
    <n v="1"/>
    <n v="675000"/>
    <n v="675000"/>
    <n v="0"/>
    <s v="SI"/>
    <s v="NO"/>
    <n v="54223"/>
    <s v="0"/>
    <s v="0"/>
  </r>
  <r>
    <s v="DRA"/>
    <s v="DRA_5237"/>
    <x v="13"/>
    <s v="Tematica Precios Y Costos"/>
    <s v="PRECIOS_2023_PVPLVA"/>
    <s v="Bases de datos de la temática de precios y costos"/>
    <x v="66"/>
    <n v="10"/>
    <s v="2017011000391 "/>
    <s v="CALI"/>
    <s v="CALI"/>
    <s v="Talento_Humano"/>
    <s v="Encuestador Basico"/>
    <n v="5"/>
    <n v="9"/>
    <n v="0"/>
    <n v="1312308"/>
    <d v="2023-01-01T00:00:00"/>
    <n v="1"/>
    <n v="59053860"/>
    <n v="59053860"/>
    <n v="0"/>
    <s v="SI"/>
    <s v="NO"/>
    <s v="30723;30823;30923;31023;32723;14023;13723;13823;13923;20623"/>
    <s v="0"/>
    <s v="0"/>
  </r>
  <r>
    <s v="DRA"/>
    <s v="DRA_5238"/>
    <x v="13"/>
    <s v="Tematica Precios Y Costos"/>
    <s v="PRECIOS_2023_PVPLVA"/>
    <s v="Bases de datos de la temática de precios y costos"/>
    <x v="66"/>
    <n v="10"/>
    <s v="2017011000391 "/>
    <s v="CALI"/>
    <s v="CALI"/>
    <s v="Talento_Humano"/>
    <s v="Analista de Informacion"/>
    <n v="1"/>
    <n v="9"/>
    <n v="0"/>
    <n v="1874224"/>
    <d v="2023-01-01T00:00:00"/>
    <n v="1"/>
    <n v="16868016"/>
    <n v="16868016"/>
    <n v="0"/>
    <s v="SI"/>
    <s v="NO"/>
    <s v="30623;13623"/>
    <s v="0"/>
    <s v="0"/>
  </r>
  <r>
    <s v="DRA"/>
    <s v="DRA_5239"/>
    <x v="13"/>
    <s v="Tematica Precios Y Costos"/>
    <s v="PRECIOS_2023_PVPLVA"/>
    <s v="Bases de datos de la temática de precios y costos"/>
    <x v="66"/>
    <n v="10"/>
    <s v="2017011000391 "/>
    <s v="CALI"/>
    <s v="CALI"/>
    <s v="Talento_Humano"/>
    <s v="Coordinador de Campo"/>
    <n v="1"/>
    <n v="9"/>
    <n v="0"/>
    <n v="2141557"/>
    <d v="2023-01-01T00:00:00"/>
    <n v="1"/>
    <n v="19274013"/>
    <n v="19274013"/>
    <n v="0"/>
    <s v="SI"/>
    <s v="NO"/>
    <n v="30523"/>
    <s v="0"/>
    <s v="0"/>
  </r>
  <r>
    <s v="DRA"/>
    <s v="DRA_5240"/>
    <x v="13"/>
    <s v="Tematica Precios Y Costos"/>
    <s v="PRECIOS_2023_PVPLVA"/>
    <s v="Bases de datos de la temática de precios y costos"/>
    <x v="66"/>
    <n v="10"/>
    <s v="2017011000391 "/>
    <s v="CALI"/>
    <s v="CALI"/>
    <s v="Transporte"/>
    <s v="Urbano"/>
    <n v="1"/>
    <n v="1"/>
    <n v="0"/>
    <n v="6750000"/>
    <d v="2023-01-01T00:00:00"/>
    <n v="1"/>
    <n v="6750000"/>
    <n v="6750000"/>
    <n v="0"/>
    <s v="SI"/>
    <s v="NO"/>
    <s v="30723;30823;30923;31023;32723;14023;13723;13823;13923;20623"/>
    <s v="0"/>
    <s v="0"/>
  </r>
  <r>
    <s v="DRA"/>
    <s v="DRA_5241"/>
    <x v="13"/>
    <s v="Tematica Precios Y Costos"/>
    <s v="PRECIOS_2023_PVPLVA"/>
    <s v="Bases de datos de la temática de precios y costos"/>
    <x v="66"/>
    <n v="10"/>
    <s v="2017011000391 "/>
    <s v="CALI"/>
    <s v="CALI"/>
    <s v="Transporte"/>
    <s v="Urbano"/>
    <n v="1"/>
    <n v="1"/>
    <n v="0"/>
    <n v="1012500"/>
    <d v="2023-01-01T00:00:00"/>
    <n v="1"/>
    <n v="1012500"/>
    <n v="1012500"/>
    <n v="0"/>
    <s v="SI"/>
    <s v="NO"/>
    <n v="30523"/>
    <s v="0"/>
    <s v="0"/>
  </r>
  <r>
    <s v="DRA"/>
    <s v="DRA_5242"/>
    <x v="13"/>
    <s v="Tematica Precios Y Costos"/>
    <s v="PRECIOS_2023_PVPLVA"/>
    <s v="Bases de datos de la temática de precios y costos"/>
    <x v="66"/>
    <n v="10"/>
    <s v="2017011000391 "/>
    <s v="CALI"/>
    <s v="CALI"/>
    <s v="Transporte"/>
    <s v="Otros"/>
    <n v="1"/>
    <n v="1"/>
    <n v="0"/>
    <n v="3375000"/>
    <d v="2023-01-01T00:00:00"/>
    <n v="1"/>
    <n v="3375000"/>
    <n v="3375000"/>
    <n v="0"/>
    <s v="SI"/>
    <s v="NO"/>
    <s v="30723;30823;30923;31023;32723;14023;13723;13823;13923;20623"/>
    <s v="0"/>
    <s v="0"/>
  </r>
  <r>
    <s v="DRA"/>
    <s v="DRA_5243"/>
    <x v="13"/>
    <s v="Tematica Precios Y Costos"/>
    <s v="PRECIOS_2023_PVPLVA"/>
    <s v="Bases de datos de la temática de precios y costos"/>
    <x v="66"/>
    <n v="10"/>
    <s v="2017011000391 "/>
    <s v="CALI"/>
    <s v="CALI"/>
    <s v="Transporte"/>
    <s v="Otros"/>
    <n v="1"/>
    <n v="1"/>
    <n v="0"/>
    <n v="675000"/>
    <d v="2023-01-01T00:00:00"/>
    <n v="1"/>
    <n v="675000"/>
    <n v="675000"/>
    <n v="0"/>
    <s v="SI"/>
    <s v="NO"/>
    <n v="30523"/>
    <s v="0"/>
    <s v="0"/>
  </r>
  <r>
    <s v="DRA"/>
    <s v="DRA_5244"/>
    <x v="13"/>
    <s v="Tematica Precios Y Costos"/>
    <s v="PRECIOS_2023_PVPLVA"/>
    <s v="Bases de datos de la temática de precios y costos"/>
    <x v="66"/>
    <n v="10"/>
    <s v="2017011000391 "/>
    <s v="CALI"/>
    <s v="MOCOA"/>
    <s v="Talento_Humano"/>
    <s v="Encuestador Basico"/>
    <n v="1"/>
    <n v="9"/>
    <n v="0"/>
    <n v="1312308"/>
    <d v="2023-01-01T00:00:00"/>
    <n v="1"/>
    <n v="11810772"/>
    <n v="11810772"/>
    <n v="0"/>
    <s v="SI"/>
    <s v="NO"/>
    <s v="30723;30823;30923;31023;32723;14023;13723;13823;13923;20623"/>
    <s v="0"/>
    <s v="0"/>
  </r>
  <r>
    <s v="DRA"/>
    <s v="DRA_5245"/>
    <x v="13"/>
    <s v="Tematica Precios Y Costos"/>
    <s v="PRECIOS_2023_PVPLVA"/>
    <s v="Bases de datos de la temática de precios y costos"/>
    <x v="66"/>
    <n v="10"/>
    <s v="2017011000391 "/>
    <s v="CALI"/>
    <s v="MOCOA"/>
    <s v="Transporte"/>
    <s v="Urbano"/>
    <n v="1"/>
    <n v="1"/>
    <n v="0"/>
    <n v="1350000"/>
    <d v="2023-01-01T00:00:00"/>
    <n v="1"/>
    <n v="1350000"/>
    <n v="1350000"/>
    <n v="0"/>
    <s v="SI"/>
    <s v="NO"/>
    <s v="30723;30823;30923;31023;32723;14023;13723;13823;13923;20623"/>
    <s v="0"/>
    <s v="0"/>
  </r>
  <r>
    <s v="DRA"/>
    <s v="DRA_5246"/>
    <x v="13"/>
    <s v="Tematica Precios Y Costos"/>
    <s v="PRECIOS_2023_PVPLVA"/>
    <s v="Bases de datos de la temática de precios y costos"/>
    <x v="66"/>
    <n v="10"/>
    <s v="2017011000391 "/>
    <s v="CALI"/>
    <s v="MOCOA"/>
    <s v="Transporte"/>
    <s v="Otros"/>
    <n v="1"/>
    <n v="1"/>
    <n v="0"/>
    <n v="675000"/>
    <d v="2023-01-01T00:00:00"/>
    <n v="1"/>
    <n v="675000"/>
    <n v="675000"/>
    <n v="0"/>
    <s v="SI"/>
    <s v="NO"/>
    <s v="30723;30823;30923;31023;32723;14023;13723;13823;13923;20623"/>
    <s v="0"/>
    <s v="0"/>
  </r>
  <r>
    <s v="DRA"/>
    <s v="DRA_5247"/>
    <x v="13"/>
    <s v="Tematica Precios Y Costos"/>
    <s v="PRECIOS_2023_PVPLVA"/>
    <s v="Bases de datos de la temática de precios y costos"/>
    <x v="66"/>
    <n v="10"/>
    <s v="2017011000391 "/>
    <s v="CALI"/>
    <s v="PASTO"/>
    <s v="Talento_Humano"/>
    <s v="Encuestador Basico"/>
    <n v="2"/>
    <n v="9"/>
    <n v="0"/>
    <n v="1312308"/>
    <d v="2023-01-01T00:00:00"/>
    <n v="1"/>
    <n v="23621544"/>
    <n v="23621544"/>
    <n v="0"/>
    <s v="SI"/>
    <s v="NO"/>
    <s v="30723;30823;30923;31023;32723;14023;13723;13823;13923;20623"/>
    <s v="0"/>
    <s v="0"/>
  </r>
  <r>
    <s v="DRA"/>
    <s v="DRA_5248"/>
    <x v="13"/>
    <s v="Tematica Precios Y Costos"/>
    <s v="PRECIOS_2023_PVPLVA"/>
    <s v="Bases de datos de la temática de precios y costos"/>
    <x v="66"/>
    <n v="10"/>
    <s v="2017011000391 "/>
    <s v="CALI"/>
    <s v="PASTO"/>
    <s v="Talento_Humano"/>
    <s v="Encuestador Basico"/>
    <n v="1"/>
    <n v="9"/>
    <n v="0"/>
    <n v="1312308"/>
    <d v="2023-01-01T00:00:00"/>
    <n v="1"/>
    <n v="11810772"/>
    <n v="11810772"/>
    <n v="0"/>
    <s v="SI"/>
    <s v="NO"/>
    <s v="30723;30823;30923;31023;32723;14023;13723;13823;13923;20623"/>
    <s v="0"/>
    <s v="0"/>
  </r>
  <r>
    <s v="DRA"/>
    <s v="DRA_5249"/>
    <x v="13"/>
    <s v="Tematica Precios Y Costos"/>
    <s v="PRECIOS_2023_PVPLVA"/>
    <s v="Bases de datos de la temática de precios y costos"/>
    <x v="66"/>
    <n v="10"/>
    <s v="2017011000391 "/>
    <s v="CALI"/>
    <s v="PASTO"/>
    <s v="Talento_Humano"/>
    <s v="Analista de Informacion"/>
    <n v="1"/>
    <n v="9"/>
    <n v="0"/>
    <n v="1874224"/>
    <d v="2023-01-01T00:00:00"/>
    <n v="1"/>
    <n v="16868016"/>
    <n v="16868016"/>
    <n v="0"/>
    <s v="SI"/>
    <s v="NO"/>
    <s v="30623;13623"/>
    <s v="0"/>
    <s v="0"/>
  </r>
  <r>
    <s v="DRA"/>
    <s v="DRA_5250"/>
    <x v="13"/>
    <s v="Tematica Precios Y Costos"/>
    <s v="PRECIOS_2023_PVPLVA"/>
    <s v="Bases de datos de la temática de precios y costos"/>
    <x v="66"/>
    <n v="10"/>
    <s v="2017011000391 "/>
    <s v="CALI"/>
    <s v="PASTO"/>
    <s v="Transporte"/>
    <s v="Urbano"/>
    <n v="1"/>
    <n v="1"/>
    <n v="0"/>
    <n v="2700000"/>
    <d v="2023-01-01T00:00:00"/>
    <n v="1"/>
    <n v="2700000"/>
    <n v="2700000"/>
    <n v="0"/>
    <s v="SI"/>
    <s v="NO"/>
    <s v="30723;30823;30923;31023;32723;14023;13723;13823;13923;20623"/>
    <s v="0"/>
    <s v="0"/>
  </r>
  <r>
    <s v="DRA"/>
    <s v="DRA_5251"/>
    <x v="13"/>
    <s v="Tematica Precios Y Costos"/>
    <s v="PRECIOS_2023_PVPLVA"/>
    <s v="Bases de datos de la temática de precios y costos"/>
    <x v="66"/>
    <n v="10"/>
    <s v="2017011000391 "/>
    <s v="CALI"/>
    <s v="PASTO"/>
    <s v="Transporte"/>
    <s v="Otros"/>
    <n v="1"/>
    <n v="1"/>
    <n v="0"/>
    <n v="1350000"/>
    <d v="2023-01-01T00:00:00"/>
    <n v="1"/>
    <n v="1350000"/>
    <n v="1350000"/>
    <n v="0"/>
    <s v="SI"/>
    <s v="NO"/>
    <s v="30723;30823;30923;31023;32723;14023;13723;13823;13923;20623"/>
    <s v="0"/>
    <s v="0"/>
  </r>
  <r>
    <s v="DRA"/>
    <s v="DRA_5252"/>
    <x v="13"/>
    <s v="Tematica Precios Y Costos"/>
    <s v="PRECIOS_2023_PVPLVA"/>
    <s v="Bases de datos de la temática de precios y costos"/>
    <x v="66"/>
    <n v="10"/>
    <s v="2017011000391 "/>
    <s v="CALI"/>
    <s v="PASTO"/>
    <s v="Transporte"/>
    <s v="Urbano"/>
    <n v="1"/>
    <n v="1"/>
    <n v="0"/>
    <n v="1350000"/>
    <d v="2023-01-01T00:00:00"/>
    <n v="1"/>
    <n v="1350000"/>
    <n v="1350000"/>
    <n v="0"/>
    <s v="SI"/>
    <s v="NO"/>
    <s v="30723;30823;30923;31023;32723;14023;13723;13823;13923;20623"/>
    <s v="0"/>
    <s v="0"/>
  </r>
  <r>
    <s v="DRA"/>
    <s v="DRA_5253"/>
    <x v="13"/>
    <s v="Tematica Precios Y Costos"/>
    <s v="PRECIOS_2023_PVPLVA"/>
    <s v="Bases de datos de la temática de precios y costos"/>
    <x v="66"/>
    <n v="10"/>
    <s v="2017011000391 "/>
    <s v="CALI"/>
    <s v="PASTO"/>
    <s v="Transporte"/>
    <s v="Otros"/>
    <n v="1"/>
    <n v="1"/>
    <n v="0"/>
    <n v="675000"/>
    <d v="2023-01-01T00:00:00"/>
    <n v="1"/>
    <n v="675000"/>
    <n v="675000"/>
    <n v="0"/>
    <s v="SI"/>
    <s v="NO"/>
    <s v="30723;30823;30923;31023;32723;14023;13723;13823;13923;20623"/>
    <s v="0"/>
    <s v="0"/>
  </r>
  <r>
    <s v="DRA"/>
    <s v="DRA_5254"/>
    <x v="13"/>
    <s v="Tematica Precios Y Costos"/>
    <s v="PRECIOS_2023_PVPLVA"/>
    <s v="Bases de datos de la temática de precios y costos"/>
    <x v="66"/>
    <n v="10"/>
    <s v="2017011000391 "/>
    <s v="CALI"/>
    <s v="POPAYAN"/>
    <s v="Talento_Humano"/>
    <s v="Encuestador Basico"/>
    <n v="1"/>
    <n v="9"/>
    <n v="0"/>
    <n v="1312308"/>
    <d v="2023-01-01T00:00:00"/>
    <n v="1"/>
    <n v="11810772"/>
    <n v="11810772"/>
    <n v="0"/>
    <s v="SI"/>
    <s v="NO"/>
    <s v="30723;30823;30923;31023;32723;14023;13723;13823;13923;20623"/>
    <s v="0"/>
    <s v="0"/>
  </r>
  <r>
    <s v="DRA"/>
    <s v="DRA_5255"/>
    <x v="13"/>
    <s v="Tematica Precios Y Costos"/>
    <s v="PRECIOS_2023_PVPLVA"/>
    <s v="Bases de datos de la temática de precios y costos"/>
    <x v="66"/>
    <n v="10"/>
    <s v="2017011000391 "/>
    <s v="CALI"/>
    <s v="POPAYAN"/>
    <s v="Transporte"/>
    <s v="Urbano"/>
    <n v="1"/>
    <n v="1"/>
    <n v="0"/>
    <n v="1350000"/>
    <d v="2023-01-01T00:00:00"/>
    <n v="1"/>
    <n v="1350000"/>
    <n v="1350000"/>
    <n v="0"/>
    <s v="SI"/>
    <s v="NO"/>
    <s v="30723;30823;30923;31023;32723;14023;13723;13823;13923;20623"/>
    <s v="0"/>
    <s v="0"/>
  </r>
  <r>
    <s v="DRA"/>
    <s v="DRA_5256"/>
    <x v="13"/>
    <s v="Tematica Precios Y Costos"/>
    <s v="PRECIOS_2023_PVPLVA"/>
    <s v="Bases de datos de la temática de precios y costos"/>
    <x v="66"/>
    <n v="10"/>
    <s v="2017011000391 "/>
    <s v="CALI"/>
    <s v="POPAYAN"/>
    <s v="Transporte"/>
    <s v="Otros"/>
    <n v="1"/>
    <n v="1"/>
    <n v="0"/>
    <n v="675000"/>
    <d v="2023-01-01T00:00:00"/>
    <n v="1"/>
    <n v="675000"/>
    <n v="675000"/>
    <n v="0"/>
    <s v="SI"/>
    <s v="NO"/>
    <s v="30723;30823;30923;31023;32723;14023;13723;13823;13923;20623"/>
    <s v="0"/>
    <s v="0"/>
  </r>
  <r>
    <s v="DRA"/>
    <s v="DRA_5257"/>
    <x v="13"/>
    <s v="Tematica Precios Y Costos"/>
    <s v="PRECIOS_2023_PVPLVA"/>
    <s v="Bases de datos de la temática de precios y costos"/>
    <x v="66"/>
    <n v="10"/>
    <s v="2017011000391 "/>
    <s v="MANIZALES"/>
    <s v="ARMENIA"/>
    <s v="Talento_Humano"/>
    <s v="Encuestador Basico"/>
    <n v="2"/>
    <n v="9"/>
    <n v="0"/>
    <n v="1312308"/>
    <d v="2023-01-01T00:00:00"/>
    <n v="1"/>
    <n v="23621544"/>
    <n v="23621544"/>
    <n v="0"/>
    <s v="SI"/>
    <s v="NO"/>
    <s v="28223;28323;28423;28523;28623;28723;28823;28923;29023"/>
    <s v="0"/>
    <s v="0"/>
  </r>
  <r>
    <s v="DRA"/>
    <s v="DRA_5258"/>
    <x v="13"/>
    <s v="Tematica Precios Y Costos"/>
    <s v="PRECIOS_2023_PVPLVA"/>
    <s v="Bases de datos de la temática de precios y costos"/>
    <x v="66"/>
    <n v="10"/>
    <s v="2017011000391 "/>
    <s v="MANIZALES"/>
    <s v="ARMENIA"/>
    <s v="Talento_Humano"/>
    <s v="Analista de Informacion"/>
    <n v="1"/>
    <n v="9"/>
    <n v="0"/>
    <n v="1874224"/>
    <d v="2023-01-01T00:00:00"/>
    <n v="1"/>
    <n v="16868016"/>
    <n v="16868016"/>
    <n v="0"/>
    <s v="SI"/>
    <s v="NO"/>
    <s v="28023;28123"/>
    <s v="0"/>
    <s v="0"/>
  </r>
  <r>
    <s v="DRA"/>
    <s v="DRA_5259"/>
    <x v="13"/>
    <s v="Tematica Precios Y Costos"/>
    <s v="PRECIOS_2023_PVPLVA"/>
    <s v="Bases de datos de la temática de precios y costos"/>
    <x v="66"/>
    <n v="10"/>
    <s v="2017011000391 "/>
    <s v="MANIZALES"/>
    <s v="ARMENIA"/>
    <s v="Transporte"/>
    <s v="Urbano"/>
    <n v="1"/>
    <n v="1"/>
    <n v="0"/>
    <n v="2700000"/>
    <d v="2023-01-01T00:00:00"/>
    <n v="1"/>
    <n v="2700000"/>
    <n v="2700000"/>
    <n v="0"/>
    <s v="SI"/>
    <s v="NO"/>
    <s v="28223;28323;28423;28523;28623;28723;28823;28923;29023"/>
    <s v="0"/>
    <s v="0"/>
  </r>
  <r>
    <s v="DRA"/>
    <s v="DRA_5260"/>
    <x v="13"/>
    <s v="Tematica Precios Y Costos"/>
    <s v="PRECIOS_2023_PVPLVA"/>
    <s v="Bases de datos de la temática de precios y costos"/>
    <x v="66"/>
    <n v="10"/>
    <s v="2017011000391 "/>
    <s v="MANIZALES"/>
    <s v="ARMENIA"/>
    <s v="Transporte"/>
    <s v="Otros"/>
    <n v="1"/>
    <n v="1"/>
    <n v="0"/>
    <n v="1350000"/>
    <d v="2023-01-01T00:00:00"/>
    <n v="1"/>
    <n v="1350000"/>
    <n v="1350000"/>
    <n v="0"/>
    <s v="SI"/>
    <s v="NO"/>
    <s v="28223;28323;28423;28523;28623;28723;28823;28923;29023"/>
    <s v="0"/>
    <s v="0"/>
  </r>
  <r>
    <s v="DRA"/>
    <s v="DRA_5261"/>
    <x v="13"/>
    <s v="Tematica Precios Y Costos"/>
    <s v="PRECIOS_2023_PVPLVA"/>
    <s v="Bases de datos de la temática de precios y costos"/>
    <x v="66"/>
    <n v="10"/>
    <s v="2017011000391 "/>
    <s v="MANIZALES"/>
    <s v="IBAGUE"/>
    <s v="Talento_Humano"/>
    <s v="Encuestador Basico"/>
    <n v="1"/>
    <n v="9"/>
    <n v="0"/>
    <n v="1312308"/>
    <d v="2023-01-01T00:00:00"/>
    <n v="1"/>
    <n v="11810772"/>
    <n v="11810772"/>
    <n v="0"/>
    <s v="SI"/>
    <s v="NO"/>
    <s v="28223;28323;28423;28523;28623;28723;28823;28923;29023"/>
    <s v="0"/>
    <s v="0"/>
  </r>
  <r>
    <s v="DRA"/>
    <s v="DRA_5262"/>
    <x v="13"/>
    <s v="Tematica Precios Y Costos"/>
    <s v="PRECIOS_2023_PVPLVA"/>
    <s v="Bases de datos de la temática de precios y costos"/>
    <x v="66"/>
    <n v="10"/>
    <s v="2017011000391 "/>
    <s v="MANIZALES"/>
    <s v="IBAGUE"/>
    <s v="Talento_Humano"/>
    <s v="Encuestador Basico"/>
    <n v="1"/>
    <n v="9"/>
    <n v="0"/>
    <n v="1312308"/>
    <d v="2023-01-01T00:00:00"/>
    <n v="1"/>
    <n v="11810772"/>
    <n v="11810772"/>
    <n v="0"/>
    <s v="SI"/>
    <s v="NO"/>
    <s v="28223;28323;28423;28523;28623;28723;28823;28923;29023"/>
    <s v="0"/>
    <s v="0"/>
  </r>
  <r>
    <s v="DRA"/>
    <s v="DRA_5263"/>
    <x v="13"/>
    <s v="Tematica Precios Y Costos"/>
    <s v="PRECIOS_2023_PVPLVA"/>
    <s v="Bases de datos de la temática de precios y costos"/>
    <x v="66"/>
    <n v="10"/>
    <s v="2017011000391 "/>
    <s v="MANIZALES"/>
    <s v="IBAGUE"/>
    <s v="Transporte"/>
    <s v="Urbano"/>
    <n v="1"/>
    <n v="1"/>
    <n v="0"/>
    <n v="1350000"/>
    <d v="2023-01-01T00:00:00"/>
    <n v="1"/>
    <n v="1350000"/>
    <n v="1350000"/>
    <n v="0"/>
    <s v="SI"/>
    <s v="NO"/>
    <s v="28223;28323;28423;28523;28623;28723;28823;28923;29023"/>
    <s v="0"/>
    <s v="0"/>
  </r>
  <r>
    <s v="DRA"/>
    <s v="DRA_5264"/>
    <x v="13"/>
    <s v="Tematica Precios Y Costos"/>
    <s v="PRECIOS_2023_PVPLVA"/>
    <s v="Bases de datos de la temática de precios y costos"/>
    <x v="66"/>
    <n v="10"/>
    <s v="2017011000391 "/>
    <s v="MANIZALES"/>
    <s v="IBAGUE"/>
    <s v="Transporte"/>
    <s v="Otros"/>
    <n v="1"/>
    <n v="1"/>
    <n v="0"/>
    <n v="675000"/>
    <d v="2023-01-01T00:00:00"/>
    <n v="1"/>
    <n v="675000"/>
    <n v="675000"/>
    <n v="0"/>
    <s v="SI"/>
    <s v="NO"/>
    <s v="28223;28323;28423;28523;28623;28723;28823;28923;29023"/>
    <s v="0"/>
    <s v="0"/>
  </r>
  <r>
    <s v="DRA"/>
    <s v="DRA_5265"/>
    <x v="13"/>
    <s v="Tematica Precios Y Costos"/>
    <s v="PRECIOS_2023_PVPLVA"/>
    <s v="Bases de datos de la temática de precios y costos"/>
    <x v="66"/>
    <n v="10"/>
    <s v="2017011000391 "/>
    <s v="MANIZALES"/>
    <s v="IBAGUE"/>
    <s v="Transporte"/>
    <s v="Urbano"/>
    <n v="1"/>
    <n v="1"/>
    <n v="0"/>
    <n v="1350000"/>
    <d v="2023-01-01T00:00:00"/>
    <n v="1"/>
    <n v="1350000"/>
    <n v="1350000"/>
    <n v="0"/>
    <s v="SI"/>
    <s v="NO"/>
    <s v="28223;28323;28423;28523;28623;28723;28823;28923;29023"/>
    <s v="0"/>
    <s v="0"/>
  </r>
  <r>
    <s v="DRA"/>
    <s v="DRA_5266"/>
    <x v="13"/>
    <s v="Tematica Precios Y Costos"/>
    <s v="PRECIOS_2023_PVPLVA"/>
    <s v="Bases de datos de la temática de precios y costos"/>
    <x v="66"/>
    <n v="10"/>
    <s v="2017011000391 "/>
    <s v="MANIZALES"/>
    <s v="IBAGUE"/>
    <s v="Transporte"/>
    <s v="Otros"/>
    <n v="1"/>
    <n v="1"/>
    <n v="0"/>
    <n v="675000"/>
    <d v="2023-01-01T00:00:00"/>
    <n v="1"/>
    <n v="675000"/>
    <n v="675000"/>
    <n v="0"/>
    <s v="SI"/>
    <s v="NO"/>
    <s v="28223;28323;28423;28523;28623;28723;28823;28923;29023"/>
    <s v="0"/>
    <s v="0"/>
  </r>
  <r>
    <s v="DRA"/>
    <s v="DRA_5267"/>
    <x v="13"/>
    <s v="Tematica Precios Y Costos"/>
    <s v="PRECIOS_2023_PVPLVA"/>
    <s v="Bases de datos de la temática de precios y costos"/>
    <x v="66"/>
    <n v="10"/>
    <s v="2017011000391 "/>
    <s v="MANIZALES"/>
    <s v="MANIZALES"/>
    <s v="Talento_Humano"/>
    <s v="Encuestador Basico"/>
    <n v="2"/>
    <n v="9"/>
    <n v="0"/>
    <n v="1312308"/>
    <d v="2023-01-01T00:00:00"/>
    <n v="1"/>
    <n v="23621544"/>
    <n v="23621544"/>
    <n v="0"/>
    <s v="SI"/>
    <s v="NO"/>
    <s v="28223;28323;28423;28523;28623;28723;28823;28923;29023"/>
    <s v="0"/>
    <s v="0"/>
  </r>
  <r>
    <s v="DRA"/>
    <s v="DRA_5268"/>
    <x v="13"/>
    <s v="Tematica Precios Y Costos"/>
    <s v="PRECIOS_2023_PVPLVA"/>
    <s v="Bases de datos de la temática de precios y costos"/>
    <x v="66"/>
    <n v="10"/>
    <s v="2017011000391 "/>
    <s v="MANIZALES"/>
    <s v="MANIZALES"/>
    <s v="Transporte"/>
    <s v="Urbano"/>
    <n v="1"/>
    <n v="1"/>
    <n v="0"/>
    <n v="2700000"/>
    <d v="2023-01-01T00:00:00"/>
    <n v="1"/>
    <n v="2700000"/>
    <n v="2700000"/>
    <n v="0"/>
    <s v="SI"/>
    <s v="NO"/>
    <s v="28223;28323;28423;28523;28623;28723;28823;28923;29023"/>
    <s v="0"/>
    <s v="0"/>
  </r>
  <r>
    <s v="DRA"/>
    <s v="DRA_5269"/>
    <x v="13"/>
    <s v="Tematica Precios Y Costos"/>
    <s v="PRECIOS_2023_PVPLVA"/>
    <s v="Bases de datos de la temática de precios y costos"/>
    <x v="66"/>
    <n v="10"/>
    <s v="2017011000391 "/>
    <s v="MANIZALES"/>
    <s v="MANIZALES"/>
    <s v="Transporte"/>
    <s v="Otros"/>
    <n v="1"/>
    <n v="1"/>
    <n v="0"/>
    <n v="1350000"/>
    <d v="2023-01-01T00:00:00"/>
    <n v="1"/>
    <n v="1350000"/>
    <n v="1350000"/>
    <n v="0"/>
    <s v="SI"/>
    <s v="NO"/>
    <s v="28223;28323;28423;28523;28623;28723;28823;28923;29023"/>
    <s v="0"/>
    <s v="0"/>
  </r>
  <r>
    <s v="DRA"/>
    <s v="DRA_5270"/>
    <x v="13"/>
    <s v="Tematica Precios Y Costos"/>
    <s v="PRECIOS_2023_PVPLVA"/>
    <s v="Bases de datos de la temática de precios y costos"/>
    <x v="66"/>
    <n v="10"/>
    <s v="2017011000391 "/>
    <s v="MANIZALES"/>
    <s v="PEREIRA"/>
    <s v="Talento_Humano"/>
    <s v="Encuestador Basico"/>
    <n v="3"/>
    <n v="9"/>
    <n v="0"/>
    <n v="1312308"/>
    <d v="2023-01-01T00:00:00"/>
    <n v="1"/>
    <n v="35432316"/>
    <n v="35432316"/>
    <n v="0"/>
    <s v="SI"/>
    <s v="NO"/>
    <s v="28223;28323;28423;28523;28623;28723;28823;28923;29023"/>
    <s v="0"/>
    <s v="0"/>
  </r>
  <r>
    <s v="DRA"/>
    <s v="DRA_5271"/>
    <x v="13"/>
    <s v="Tematica Precios Y Costos"/>
    <s v="PRECIOS_2023_PVPLVA"/>
    <s v="Bases de datos de la temática de precios y costos"/>
    <x v="66"/>
    <n v="10"/>
    <s v="2017011000391 "/>
    <s v="MANIZALES"/>
    <s v="PEREIRA"/>
    <s v="Talento_Humano"/>
    <s v="Analista de Informacion"/>
    <n v="1"/>
    <n v="9"/>
    <n v="0"/>
    <n v="1874224"/>
    <d v="2023-01-01T00:00:00"/>
    <n v="1"/>
    <n v="16868016"/>
    <n v="16868016"/>
    <n v="0"/>
    <s v="SI"/>
    <s v="NO"/>
    <s v="28023;28123"/>
    <s v="0"/>
    <s v="0"/>
  </r>
  <r>
    <s v="DRA"/>
    <s v="DRA_5272"/>
    <x v="13"/>
    <s v="Tematica Precios Y Costos"/>
    <s v="PRECIOS_2023_PVPLVA"/>
    <s v="Bases de datos de la temática de precios y costos"/>
    <x v="66"/>
    <n v="10"/>
    <s v="2017011000391 "/>
    <s v="MANIZALES"/>
    <s v="PEREIRA"/>
    <s v="Transporte"/>
    <s v="Urbano"/>
    <n v="1"/>
    <n v="1"/>
    <n v="0"/>
    <n v="4050000"/>
    <d v="2023-01-01T00:00:00"/>
    <n v="1"/>
    <n v="4050000"/>
    <n v="4050000"/>
    <n v="0"/>
    <s v="SI"/>
    <s v="NO"/>
    <s v="28223;28323;28423;28523;28623;28723;28823;28923;29023"/>
    <s v="0"/>
    <s v="0"/>
  </r>
  <r>
    <s v="DRA"/>
    <s v="DRA_5273"/>
    <x v="13"/>
    <s v="Tematica Precios Y Costos"/>
    <s v="PRECIOS_2023_PVPLVA"/>
    <s v="Bases de datos de la temática de precios y costos"/>
    <x v="66"/>
    <n v="10"/>
    <s v="2017011000391 "/>
    <s v="MANIZALES"/>
    <s v="PEREIRA"/>
    <s v="Transporte"/>
    <s v="Otros"/>
    <n v="1"/>
    <n v="1"/>
    <n v="0"/>
    <n v="2025000"/>
    <d v="2023-01-01T00:00:00"/>
    <n v="1"/>
    <n v="2025000"/>
    <n v="2025000"/>
    <n v="0"/>
    <s v="SI"/>
    <s v="NO"/>
    <s v="28223;28323;28423;28523;28623;28723;28823;28923;29023"/>
    <s v="0"/>
    <s v="0"/>
  </r>
  <r>
    <s v="DRA"/>
    <s v="DRA_5274"/>
    <x v="13"/>
    <s v="Tematica Precios Y Costos"/>
    <s v="PRECIOS_2023_PVPLVA"/>
    <s v="Bases de datos de la temática de precios y costos"/>
    <x v="66"/>
    <n v="10"/>
    <s v="2017011000391 "/>
    <s v="MEDELLIN"/>
    <s v="MEDELLIN"/>
    <s v="Talento_Humano"/>
    <s v="Encuestador Basico"/>
    <n v="8"/>
    <n v="8"/>
    <n v="22.5"/>
    <n v="1312308"/>
    <d v="2023-01-01T00:00:00"/>
    <n v="1"/>
    <n v="91861560"/>
    <n v="91861560"/>
    <n v="0"/>
    <s v="SI"/>
    <s v="NO"/>
    <s v="13223;13323;13423;13523;13623;13723;13823;13923;14023;14123;14223;14323;14423;14523;14623;14723"/>
    <s v="0"/>
    <s v="0"/>
  </r>
  <r>
    <s v="DRA"/>
    <s v="DRA_5275"/>
    <x v="13"/>
    <s v="Tematica Precios Y Costos"/>
    <s v="PRECIOS_2023_PVPLVA"/>
    <s v="Bases de datos de la temática de precios y costos"/>
    <x v="66"/>
    <n v="10"/>
    <s v="2017011000391 "/>
    <s v="MEDELLIN"/>
    <s v="MEDELLIN"/>
    <s v="Talento_Humano"/>
    <s v="Encuestador Basico"/>
    <n v="2"/>
    <n v="9"/>
    <n v="0"/>
    <n v="1312308"/>
    <d v="2023-01-01T00:00:00"/>
    <n v="1"/>
    <n v="23621544"/>
    <n v="23621544"/>
    <n v="0"/>
    <s v="SI"/>
    <s v="NO"/>
    <s v="13223;13323;13423;13523;13623;13723;13823;13923;14023;14123;14223;14323;14423;14523;14623;14723"/>
    <s v="0"/>
    <s v="0"/>
  </r>
  <r>
    <s v="DRA"/>
    <s v="DRA_5276"/>
    <x v="13"/>
    <s v="Tematica Precios Y Costos"/>
    <s v="PRECIOS_2023_PVPLVA"/>
    <s v="Bases de datos de la temática de precios y costos"/>
    <x v="66"/>
    <n v="10"/>
    <s v="2017011000391 "/>
    <s v="MEDELLIN"/>
    <s v="MEDELLIN"/>
    <s v="Talento_Humano"/>
    <s v="Analista de Informacion"/>
    <n v="3"/>
    <n v="9"/>
    <n v="0"/>
    <n v="1874224"/>
    <d v="2023-01-01T00:00:00"/>
    <n v="1"/>
    <n v="50604048"/>
    <n v="50604048"/>
    <n v="0"/>
    <s v="SI"/>
    <s v="NO"/>
    <s v="13223;13323;13423;13523;13623;13723;13823;13923;14023;14123;14223;14323;14423;14523;14623;14723"/>
    <s v="0"/>
    <s v="0"/>
  </r>
  <r>
    <s v="DRA"/>
    <s v="DRA_5277"/>
    <x v="13"/>
    <s v="Tematica Precios Y Costos"/>
    <s v="PRECIOS_2023_PVPLVA"/>
    <s v="Bases de datos de la temática de precios y costos"/>
    <x v="66"/>
    <n v="10"/>
    <s v="2017011000391 "/>
    <s v="MEDELLIN"/>
    <s v="MEDELLIN"/>
    <s v="Talento_Humano"/>
    <s v="Coordinador de Campo"/>
    <n v="1"/>
    <n v="9"/>
    <n v="0"/>
    <n v="2141557"/>
    <d v="2023-01-01T00:00:00"/>
    <n v="1"/>
    <n v="19274013"/>
    <n v="19274013"/>
    <n v="0"/>
    <s v="SI"/>
    <s v="NO"/>
    <s v="13223;13323;13423;13523;13623;13723;13823;13923;14023;14123;14223;14323;14423;14523;14623;14723"/>
    <s v="0"/>
    <s v="0"/>
  </r>
  <r>
    <s v="DRA"/>
    <s v="DRA_5278"/>
    <x v="13"/>
    <s v="Tematica Precios Y Costos"/>
    <s v="PRECIOS_2023_PVPLVA"/>
    <s v="Bases de datos de la temática de precios y costos"/>
    <x v="66"/>
    <n v="10"/>
    <s v="2017011000391 "/>
    <s v="MEDELLIN"/>
    <s v="MEDELLIN"/>
    <s v="Transporte"/>
    <s v="Urbano"/>
    <n v="1"/>
    <n v="1"/>
    <n v="0"/>
    <n v="10500000"/>
    <d v="2023-01-01T00:00:00"/>
    <n v="1"/>
    <n v="10500000"/>
    <n v="10500000"/>
    <n v="0"/>
    <s v="SI"/>
    <s v="NO"/>
    <s v="13223;13323;13423;13523;13623;13723;13823;13923;14023;14123;14223;14323;14423;14523;14623;14723"/>
    <s v="0"/>
    <s v="0"/>
  </r>
  <r>
    <s v="DRA"/>
    <s v="DRA_5279"/>
    <x v="13"/>
    <s v="Tematica Precios Y Costos"/>
    <s v="PRECIOS_2023_PVPLVA"/>
    <s v="Bases de datos de la temática de precios y costos"/>
    <x v="66"/>
    <n v="10"/>
    <s v="2017011000391 "/>
    <s v="MEDELLIN"/>
    <s v="MEDELLIN"/>
    <s v="Transporte"/>
    <s v="Otros"/>
    <n v="1"/>
    <n v="1"/>
    <n v="0"/>
    <n v="5250000"/>
    <d v="2023-01-01T00:00:00"/>
    <n v="1"/>
    <n v="5250000"/>
    <n v="5250000"/>
    <n v="0"/>
    <s v="SI"/>
    <s v="NO"/>
    <s v="13223;13323;13423;13523;13623;13723;13823;13923;14023;14123;14223;14323;14423;14523;14623;14723"/>
    <s v="0"/>
    <s v="0"/>
  </r>
  <r>
    <s v="DRA"/>
    <s v="DRA_5280"/>
    <x v="13"/>
    <s v="Tematica Precios Y Costos"/>
    <s v="PRECIOS_2023_PVPLVA"/>
    <s v="Bases de datos de la temática de precios y costos"/>
    <x v="66"/>
    <n v="10"/>
    <s v="2017011000391 "/>
    <s v="MEDELLIN"/>
    <s v="MEDELLIN"/>
    <s v="Transporte"/>
    <s v="Urbano"/>
    <n v="1"/>
    <n v="1"/>
    <n v="0"/>
    <n v="2700000"/>
    <d v="2023-01-01T00:00:00"/>
    <n v="1"/>
    <n v="2700000"/>
    <n v="2700000"/>
    <n v="0"/>
    <s v="SI"/>
    <s v="NO"/>
    <s v="13223;13323;13423;13523;13623;13723;13823;13923;14023;14123;14223;14323;14423;14523;14623;14723"/>
    <s v="0"/>
    <s v="0"/>
  </r>
  <r>
    <s v="DRA"/>
    <s v="DRA_5281"/>
    <x v="13"/>
    <s v="Tematica Precios Y Costos"/>
    <s v="PRECIOS_2023_PVPLVA"/>
    <s v="Bases de datos de la temática de precios y costos"/>
    <x v="66"/>
    <n v="10"/>
    <s v="2017011000391 "/>
    <s v="MEDELLIN"/>
    <s v="MEDELLIN"/>
    <s v="Transporte"/>
    <s v="Otros"/>
    <n v="1"/>
    <n v="1"/>
    <n v="0"/>
    <n v="1350000"/>
    <d v="2023-01-01T00:00:00"/>
    <n v="1"/>
    <n v="1350000"/>
    <n v="1350000"/>
    <n v="0"/>
    <s v="SI"/>
    <s v="NO"/>
    <s v="13223;13323;13423;13523;13623;13723;13823;13923;14023;14123;14223;14323;14423;14523;14623;14723"/>
    <s v="0"/>
    <s v="0"/>
  </r>
  <r>
    <s v="DRA"/>
    <s v="DRA_5282"/>
    <x v="13"/>
    <s v="Tematica Precios Y Costos"/>
    <s v="PRECIOS_2023_PVPLVA"/>
    <s v="Bases de datos de la temática de precios y costos"/>
    <x v="66"/>
    <n v="10"/>
    <s v="2017011000391 "/>
    <s v="MEDELLIN"/>
    <s v="MEDELLIN"/>
    <s v="Transporte"/>
    <s v="Urbano"/>
    <n v="1"/>
    <n v="1"/>
    <n v="0"/>
    <n v="1012500"/>
    <d v="2023-01-01T00:00:00"/>
    <n v="1"/>
    <n v="1012500"/>
    <n v="1012500"/>
    <n v="0"/>
    <s v="SI"/>
    <s v="NO"/>
    <s v="13223;13323;13423;13523;13623;13723;13823;13923;14023;14123;14223;14323;14423;14523;14623;14723"/>
    <s v="0"/>
    <s v="0"/>
  </r>
  <r>
    <s v="DRA"/>
    <s v="DRA_5283"/>
    <x v="13"/>
    <s v="Tematica Precios Y Costos"/>
    <s v="PRECIOS_2023_PVPLVA"/>
    <s v="Bases de datos de la temática de precios y costos"/>
    <x v="66"/>
    <n v="10"/>
    <s v="2017011000391 "/>
    <s v="MEDELLIN"/>
    <s v="MEDELLIN"/>
    <s v="Transporte"/>
    <s v="Otros"/>
    <n v="1"/>
    <n v="1"/>
    <n v="0"/>
    <n v="675000"/>
    <d v="2023-01-01T00:00:00"/>
    <n v="1"/>
    <n v="675000"/>
    <n v="675000"/>
    <n v="0"/>
    <s v="SI"/>
    <s v="NO"/>
    <s v="13223;13323;13423;13523;13623;13723;13823;13923;14023;14123;14223;14323;14423;14523;14623;14723"/>
    <s v="0"/>
    <s v="0"/>
  </r>
  <r>
    <s v="DRA"/>
    <s v="DRA_5284"/>
    <x v="13"/>
    <s v="Tematica Precios Y Costos"/>
    <s v="PRECIOS_2023_PVPLVA"/>
    <s v="Bases de datos de la temática de precios y costos"/>
    <x v="66"/>
    <n v="10"/>
    <s v="2017011000391 "/>
    <s v="MEDELLIN"/>
    <s v="MONTERIA"/>
    <s v="Talento_Humano"/>
    <s v="Encuestador Basico"/>
    <n v="1"/>
    <n v="9"/>
    <n v="0"/>
    <n v="1312308"/>
    <d v="2023-01-01T00:00:00"/>
    <n v="1"/>
    <n v="11810772"/>
    <n v="11810772"/>
    <n v="0"/>
    <s v="SI"/>
    <s v="NO"/>
    <s v="13223;13323;13423;13523;13623;13723;13823;13923;14023;14123;14223;14323;14423;14523;14623;14723"/>
    <s v="0"/>
    <s v="0"/>
  </r>
  <r>
    <s v="DRA"/>
    <s v="DRA_5285"/>
    <x v="13"/>
    <s v="Tematica Precios Y Costos"/>
    <s v="PRECIOS_2023_PVPLVA"/>
    <s v="Bases de datos de la temática de precios y costos"/>
    <x v="66"/>
    <n v="10"/>
    <s v="2017011000391 "/>
    <s v="MEDELLIN"/>
    <s v="MONTERIA"/>
    <s v="Transporte"/>
    <s v="Urbano"/>
    <n v="1"/>
    <n v="1"/>
    <n v="0"/>
    <n v="1350000"/>
    <d v="2023-01-01T00:00:00"/>
    <n v="1"/>
    <n v="1350000"/>
    <n v="1350000"/>
    <n v="0"/>
    <s v="SI"/>
    <s v="NO"/>
    <s v="13223;13323;13423;13523;13623;13723;13823;13923;14023;14123;14223;14323;14423;14523;14623;14723"/>
    <s v="0"/>
    <s v="0"/>
  </r>
  <r>
    <s v="DRA"/>
    <s v="DRA_5286"/>
    <x v="13"/>
    <s v="Tematica Precios Y Costos"/>
    <s v="PRECIOS_2023_PVPLVA"/>
    <s v="Bases de datos de la temática de precios y costos"/>
    <x v="66"/>
    <n v="10"/>
    <s v="2017011000391 "/>
    <s v="MEDELLIN"/>
    <s v="MONTERIA"/>
    <s v="Transporte"/>
    <s v="Otros"/>
    <n v="1"/>
    <n v="1"/>
    <n v="0"/>
    <n v="675000"/>
    <d v="2023-01-01T00:00:00"/>
    <n v="1"/>
    <n v="675000"/>
    <n v="675000"/>
    <n v="0"/>
    <s v="SI"/>
    <s v="NO"/>
    <s v="13223;13323;13423;13523;13623;13723;13823;13923;14023;14123;14223;14323;14423;14523;14623;14723"/>
    <s v="0"/>
    <s v="0"/>
  </r>
  <r>
    <s v="DRA"/>
    <s v="DRA_5287"/>
    <x v="13"/>
    <s v="Tematica Precios Y Costos"/>
    <s v="PRECIOS_2023_PVPLVA"/>
    <s v="Bases de datos de la temática de precios y costos"/>
    <x v="66"/>
    <n v="10"/>
    <s v="2017011000391 "/>
    <s v="MEDELLIN"/>
    <s v="QUIBDO"/>
    <s v="Talento_Humano"/>
    <s v="Encuestador Basico"/>
    <n v="1"/>
    <n v="9"/>
    <n v="0"/>
    <n v="1312308"/>
    <d v="2023-01-01T00:00:00"/>
    <n v="1"/>
    <n v="11810772"/>
    <n v="11810772"/>
    <n v="0"/>
    <s v="SI"/>
    <s v="NO"/>
    <s v="13223;13323;13423;13523;13623;13723;13823;13923;14023;14123;14223;14323;14423;14523;14623;14723"/>
    <s v="0"/>
    <s v="0"/>
  </r>
  <r>
    <s v="DRA"/>
    <s v="DRA_5288"/>
    <x v="13"/>
    <s v="Tematica Precios Y Costos"/>
    <s v="PRECIOS_2023_PVPLVA"/>
    <s v="Bases de datos de la temática de precios y costos"/>
    <x v="66"/>
    <n v="10"/>
    <s v="2017011000391 "/>
    <s v="MEDELLIN"/>
    <s v="QUIBDO"/>
    <s v="Transporte"/>
    <s v="Urbano"/>
    <n v="1"/>
    <n v="1"/>
    <n v="0"/>
    <n v="1350000"/>
    <d v="2023-01-01T00:00:00"/>
    <n v="1"/>
    <n v="1350000"/>
    <n v="1350000"/>
    <n v="0"/>
    <s v="SI"/>
    <s v="NO"/>
    <s v="13223;13323;13423;13523;13623;13723;13823;13923;14023;14123;14223;14323;14423;14523;14623;14723"/>
    <s v="0"/>
    <s v="0"/>
  </r>
  <r>
    <s v="DRA"/>
    <s v="DRA_5289"/>
    <x v="13"/>
    <s v="Tematica Precios Y Costos"/>
    <s v="PRECIOS_2023_PVPLVA"/>
    <s v="Bases de datos de la temática de precios y costos"/>
    <x v="66"/>
    <n v="10"/>
    <s v="2017011000391 "/>
    <s v="MEDELLIN"/>
    <s v="QUIBDO"/>
    <s v="Transporte"/>
    <s v="Otros"/>
    <n v="1"/>
    <n v="1"/>
    <n v="0"/>
    <n v="675000"/>
    <d v="2023-01-01T00:00:00"/>
    <n v="1"/>
    <n v="675000"/>
    <n v="675000"/>
    <n v="0"/>
    <s v="SI"/>
    <s v="NO"/>
    <s v="13223;13323;13423;13523;13623;13723;13823;13923;14023;14123;14223;14323;14423;14523;14623;14723"/>
    <s v="0"/>
    <s v="0"/>
  </r>
  <r>
    <s v="DRA"/>
    <s v="DRA_D10"/>
    <x v="13"/>
    <s v="Tematica Precios Y Costos"/>
    <s v="PRECIOS_2023_IPC"/>
    <s v="Bases de datos de la temática de precios y costos"/>
    <x v="66"/>
    <n v="10"/>
    <s v="2017011000391 "/>
    <s v="BARRANQUILLA"/>
    <s v="BARRANQUILLA"/>
    <s v="Talento_Humano"/>
    <s v="Analista de Informacion"/>
    <n v="6"/>
    <n v="10"/>
    <n v="0"/>
    <n v="1874224"/>
    <d v="2023-01-01T00:00:00"/>
    <n v="0.7"/>
    <n v="78717408"/>
    <n v="78717408"/>
    <n v="0"/>
    <s v="SI"/>
    <s v="NO"/>
    <s v="40923;41023;41123;41223;41323;41423;41523;41623;41723;41823;41923;42023;42123;42223;42323;42423"/>
    <s v="0"/>
    <s v="0"/>
  </r>
  <r>
    <s v="DRA"/>
    <s v="DRA_D10"/>
    <x v="13"/>
    <s v="Tematica Construccion"/>
    <s v="CONSTRUCCION_2023_ICOCIV_e_ICOCED"/>
    <s v="Bases de datos de la temática de construcción"/>
    <x v="67"/>
    <n v="10"/>
    <s v="2017011000391 "/>
    <s v="BARRANQUILLA"/>
    <s v="BARRANQUILLA"/>
    <s v="Talento_Humano"/>
    <s v="Analista de Informacion"/>
    <n v="6"/>
    <n v="10"/>
    <n v="0"/>
    <n v="1874224"/>
    <d v="2023-01-01T00:00:00"/>
    <n v="0.22"/>
    <n v="24739756.800000001"/>
    <n v="24739756.800000001"/>
    <n v="0"/>
    <s v="SI"/>
    <s v="NO"/>
    <s v="40923;41023;41123;41223;41323;41423;41523;41623;41723;41823;41923;42023;42123;42223;42323;42423"/>
    <s v="0"/>
    <s v="0"/>
  </r>
  <r>
    <s v="DRA"/>
    <s v="DRA_D10"/>
    <x v="13"/>
    <s v="Tematica Precios Y Costos"/>
    <s v="PRECIOS_2023_IPP"/>
    <s v="Bases de datos de la temática de precios y costos"/>
    <x v="66"/>
    <n v="10"/>
    <s v="2017011000391 "/>
    <s v="BARRANQUILLA"/>
    <s v="BARRANQUILLA"/>
    <s v="Talento_Humano"/>
    <s v="Analista de Informacion"/>
    <n v="6"/>
    <n v="10"/>
    <n v="0"/>
    <n v="1874224"/>
    <d v="2023-01-01T00:00:00"/>
    <n v="0.05"/>
    <n v="5622672"/>
    <n v="5622672"/>
    <n v="0"/>
    <s v="SI"/>
    <s v="NO"/>
    <s v="40923;41023;41123;41223;41323;41423;41523;41623;41723;41823;41923;42023;42123;42223;42323;42423"/>
    <s v="0"/>
    <s v="0"/>
  </r>
  <r>
    <s v="DRA"/>
    <s v="DRA_D10"/>
    <x v="13"/>
    <s v="Tematica Precios Y Costos"/>
    <s v="PRECIOS_2023_ICTC_e_ICTIP"/>
    <s v="Bases de datos de la temática de precios y costos"/>
    <x v="66"/>
    <n v="10"/>
    <s v="2017011000391 "/>
    <s v="BARRANQUILLA"/>
    <s v="BARRANQUILLA"/>
    <s v="Talento_Humano"/>
    <s v="Analista de Informacion"/>
    <n v="6"/>
    <n v="10"/>
    <n v="0"/>
    <n v="1874224"/>
    <d v="2023-01-01T00:00:00"/>
    <n v="0.03"/>
    <n v="3373603.2"/>
    <n v="3373603.2"/>
    <n v="0"/>
    <s v="SI"/>
    <s v="NO"/>
    <s v="40923;41023;41123;41223;41323;41423;41523;41623;41723;41823;41923;42023;42123;42223;42323;42423"/>
    <s v="0"/>
    <s v="0"/>
  </r>
  <r>
    <s v="DRA"/>
    <s v="DRA_D11"/>
    <x v="13"/>
    <s v="Tematica Precios Y Costos"/>
    <s v="PRECIOS_2023_IPC"/>
    <s v="Bases de datos de la temática de precios y costos"/>
    <x v="66"/>
    <n v="10"/>
    <s v="2017011000391 "/>
    <s v="BARRANQUILLA"/>
    <s v="BARRANQUILLA"/>
    <s v="Talento_Humano"/>
    <s v="Coordinador de Campo"/>
    <n v="2"/>
    <n v="10"/>
    <n v="0"/>
    <n v="2141557"/>
    <d v="2023-01-01T00:00:00"/>
    <n v="0.7"/>
    <n v="29981798"/>
    <n v="29981798"/>
    <n v="0"/>
    <s v="SI"/>
    <s v="NO"/>
    <s v="40823;42523;42623;42723;42823;42923"/>
    <s v="0"/>
    <s v="0"/>
  </r>
  <r>
    <s v="DRA"/>
    <s v="DRA_D11"/>
    <x v="13"/>
    <s v="Tematica Construccion"/>
    <s v="CONSTRUCCION_2023_ICOCIV_e_ICOCED"/>
    <s v="Bases de datos de la temática de construcción"/>
    <x v="67"/>
    <n v="10"/>
    <s v="2017011000391 "/>
    <s v="BARRANQUILLA"/>
    <s v="BARRANQUILLA"/>
    <s v="Talento_Humano"/>
    <s v="Coordinador de Campo"/>
    <n v="2"/>
    <n v="10"/>
    <n v="0"/>
    <n v="2141557"/>
    <d v="2023-01-01T00:00:00"/>
    <n v="0.22"/>
    <n v="9422850.8000000007"/>
    <n v="9422850.8000000007"/>
    <n v="0"/>
    <s v="SI"/>
    <s v="NO"/>
    <s v="40823;42523;42623;42723;42823;42923"/>
    <s v="0"/>
    <s v="0"/>
  </r>
  <r>
    <s v="DRA"/>
    <s v="DRA_D11"/>
    <x v="13"/>
    <s v="Tematica Precios Y Costos"/>
    <s v="PRECIOS_2023_IPP"/>
    <s v="Bases de datos de la temática de precios y costos"/>
    <x v="66"/>
    <n v="10"/>
    <s v="2017011000391 "/>
    <s v="BARRANQUILLA"/>
    <s v="BARRANQUILLA"/>
    <s v="Talento_Humano"/>
    <s v="Coordinador de Campo"/>
    <n v="2"/>
    <n v="10"/>
    <n v="0"/>
    <n v="2141557"/>
    <d v="2023-01-01T00:00:00"/>
    <n v="0.05"/>
    <n v="2141557"/>
    <n v="2141557"/>
    <n v="0"/>
    <s v="SI"/>
    <s v="NO"/>
    <s v="40823;42523;42623;42723;42823;42923"/>
    <s v="0"/>
    <s v="0"/>
  </r>
  <r>
    <s v="DRA"/>
    <s v="DRA_D11"/>
    <x v="13"/>
    <s v="Tematica Precios Y Costos"/>
    <s v="PRECIOS_2023_ICTC_e_ICTIP"/>
    <s v="Bases de datos de la temática de precios y costos"/>
    <x v="66"/>
    <n v="10"/>
    <s v="2017011000391 "/>
    <s v="BARRANQUILLA"/>
    <s v="BARRANQUILLA"/>
    <s v="Talento_Humano"/>
    <s v="Coordinador de Campo"/>
    <n v="2"/>
    <n v="10"/>
    <n v="0"/>
    <n v="2141557"/>
    <d v="2023-01-01T00:00:00"/>
    <n v="0.03"/>
    <n v="1284934.2"/>
    <n v="1284934.2"/>
    <n v="0"/>
    <s v="SI"/>
    <s v="NO"/>
    <s v="40823;42523;42623;42723;42823;42923"/>
    <s v="0"/>
    <s v="0"/>
  </r>
  <r>
    <s v="DRA"/>
    <s v="DRA_D12"/>
    <x v="13"/>
    <s v="Tematica Precios Y Costos"/>
    <s v="PRECIOS_2023_IPC"/>
    <s v="Bases de datos de la temática de precios y costos"/>
    <x v="66"/>
    <n v="10"/>
    <s v="2017011000391 "/>
    <s v="BARRANQUILLA"/>
    <s v="BARRANQUILLA"/>
    <s v="Talento_Humano"/>
    <s v="Encuestador Basico"/>
    <n v="15"/>
    <n v="9"/>
    <n v="29.132307354675898"/>
    <n v="1312308"/>
    <d v="2023-01-01T00:00:00"/>
    <n v="0.7"/>
    <n v="137393802"/>
    <n v="137393802"/>
    <n v="0"/>
    <s v="SI"/>
    <s v="NO"/>
    <s v="123;43123;43223;43323;43423;43523;43723;43923;44123;44223;44423;44523;44623;45523;45723;45923;46023;46123;46323;46423;46523;46623;46723;46823;46923;47123;47423;47623;47823;47923;48023;48223;49023;49123;49323;49423;49623;49823"/>
    <s v="0"/>
    <s v="0"/>
  </r>
  <r>
    <s v="DRA"/>
    <s v="DRA_D12"/>
    <x v="13"/>
    <s v="Tematica Construccion"/>
    <s v="CONSTRUCCION_2023_ICOCIV_e_ICOCED"/>
    <s v="Bases de datos de la temática de construcción"/>
    <x v="67"/>
    <n v="10"/>
    <s v="2017011000391 "/>
    <s v="BARRANQUILLA"/>
    <s v="BARRANQUILLA"/>
    <s v="Talento_Humano"/>
    <s v="Encuestador Basico"/>
    <n v="15"/>
    <n v="9"/>
    <n v="29.2666632860855"/>
    <n v="1312308"/>
    <d v="2023-01-01T00:00:00"/>
    <n v="0.22"/>
    <n v="43200304"/>
    <n v="43200304"/>
    <n v="0"/>
    <s v="SI"/>
    <s v="NO"/>
    <s v="123;43123;43223;43323;43423;43523;43723;43923;44123;44223;44423;44523;44623;45523;45723;45923;46023;46123;46323;46423;46523;46623;46723;46823;46923;47123;47423;47623;47823;47923;48023;48223;49023;49123;49323;49423;49623;49823"/>
    <s v="0"/>
    <s v="0"/>
  </r>
  <r>
    <s v="DRA"/>
    <s v="DRA_D12"/>
    <x v="13"/>
    <s v="Tematica Precios Y Costos"/>
    <s v="PRECIOS_2023_IPP"/>
    <s v="Bases de datos de la temática de precios y costos"/>
    <x v="66"/>
    <n v="10"/>
    <s v="2017011000391 "/>
    <s v="BARRANQUILLA"/>
    <s v="BARRANQUILLA"/>
    <s v="Talento_Humano"/>
    <s v="Encuestador Basico"/>
    <n v="15"/>
    <n v="9"/>
    <n v="29.0551791195359"/>
    <n v="1312308"/>
    <d v="2023-01-01T00:00:00"/>
    <n v="0.05"/>
    <n v="9811312.5999999996"/>
    <n v="9811312.5999999996"/>
    <n v="0"/>
    <s v="SI"/>
    <s v="NO"/>
    <s v="123;43123;43223;43323;43423;43523;43723;43923;44123;44223;44423;44523;44623;45523;45723;45923;46023;46123;46323;46423;46523;46623;46723;46823;46923;47123;47423;47623;47823;47923;48023;48223;49023;49123;49323;49423;49623;49823"/>
    <s v="0"/>
    <s v="0"/>
  </r>
  <r>
    <s v="DRA"/>
    <s v="DRA_D12"/>
    <x v="13"/>
    <s v="Tematica Precios Y Costos"/>
    <s v="PRECIOS_2023_ICTC_e_ICTIP"/>
    <s v="Bases de datos de la temática de precios y costos"/>
    <x v="66"/>
    <n v="10"/>
    <s v="2017011000391 "/>
    <s v="BARRANQUILLA"/>
    <s v="BARRANQUILLA"/>
    <s v="Talento_Humano"/>
    <s v="Encuestador Basico"/>
    <n v="15"/>
    <n v="9"/>
    <n v="29.3251279425257"/>
    <n v="1312308"/>
    <d v="2023-01-01T00:00:00"/>
    <n v="0.03"/>
    <n v="5892101.4000000004"/>
    <n v="5892101.4000000004"/>
    <n v="0"/>
    <s v="SI"/>
    <s v="NO"/>
    <s v="123;43123;43223;43323;43423;43523;43723;43923;44123;44223;44423;44523;44623;45523;45723;45923;46023;46123;46323;46423;46523;46623;46723;46823;46923;47123;47423;47623;47823;47923;48023;48223;49023;49123;49323;49423;49623;49823"/>
    <s v="0"/>
    <s v="0"/>
  </r>
  <r>
    <s v="DRA"/>
    <s v="DRA_5425"/>
    <x v="13"/>
    <s v="Tematica Precios Y Costos"/>
    <s v="PRECIOS_2023_IPC"/>
    <s v="Bases de datos de la temática de precios y costos"/>
    <x v="66"/>
    <n v="10"/>
    <s v="2017011000391 "/>
    <s v="BARRANQUILLA"/>
    <s v="BARRANQUILLA"/>
    <s v="Transporte"/>
    <s v="Otros"/>
    <n v="1"/>
    <n v="1"/>
    <n v="0"/>
    <n v="22500000"/>
    <d v="2023-01-01T00:00:00"/>
    <n v="1"/>
    <n v="22500000"/>
    <n v="22500000"/>
    <n v="0"/>
    <s v="SI"/>
    <s v="NO"/>
    <s v="123;43123;43223;43323;43423;43523;43723;43923;44123;44223;44423;44523;44623;45523;45723;45923;46023;46123;46323;46423;46523;46623;46723;46823;46923;47123;47423;47623;47823;47923;48023;48223;49023;49123;49323;49423;49623;49823"/>
    <s v="0"/>
    <s v="0"/>
  </r>
  <r>
    <s v="DRA"/>
    <s v="DRA_5426"/>
    <x v="13"/>
    <s v="Tematica Precios Y Costos"/>
    <s v="PRECIOS_2023_IPC"/>
    <s v="Bases de datos de la temática de precios y costos"/>
    <x v="66"/>
    <n v="10"/>
    <s v="2017011000391 "/>
    <s v="BARRANQUILLA"/>
    <s v="BARRANQUILLA"/>
    <s v="Transporte"/>
    <s v="Otros"/>
    <n v="1"/>
    <n v="1"/>
    <n v="0"/>
    <n v="1800000"/>
    <d v="2023-01-01T00:00:00"/>
    <n v="1"/>
    <n v="1800000"/>
    <n v="1800000"/>
    <n v="0"/>
    <s v="SI"/>
    <s v="NO"/>
    <s v="40823;42523;42623;42723;42823;42923"/>
    <s v="0"/>
    <s v="0"/>
  </r>
  <r>
    <s v="DRA"/>
    <s v="DRA_5427"/>
    <x v="13"/>
    <s v="Tematica Precios Y Costos"/>
    <s v="PRECIOS_2023_IPC"/>
    <s v="Bases de datos de la temática de precios y costos"/>
    <x v="66"/>
    <n v="10"/>
    <s v="2017011000391 "/>
    <s v="BARRANQUILLA"/>
    <s v="BARRANQUILLA"/>
    <s v="Transporte"/>
    <s v="Urbano"/>
    <n v="1"/>
    <n v="1"/>
    <n v="0"/>
    <n v="28125000"/>
    <d v="2023-01-01T00:00:00"/>
    <n v="1"/>
    <n v="28125000"/>
    <n v="28125000"/>
    <n v="0"/>
    <s v="SI"/>
    <s v="NO"/>
    <s v="123;43123;43223;43323;43423;43523;43723;43923;44123;44223;44423;44523;44623;45523;45723;45923;46023;46123;46323;46423;46523;46623;46723;46823;46923;47123;47423;47623;47823;47923;48023;48223;49023;49123;49323;49423;49623;49823"/>
    <s v="0"/>
    <s v="0"/>
  </r>
  <r>
    <s v="DRA"/>
    <s v="DRA_5428"/>
    <x v="13"/>
    <s v="Tematica Precios Y Costos"/>
    <s v="PRECIOS_2023_IPC"/>
    <s v="Bases de datos de la temática de precios y costos"/>
    <x v="66"/>
    <n v="10"/>
    <s v="2017011000391 "/>
    <s v="BARRANQUILLA"/>
    <s v="BARRANQUILLA"/>
    <s v="Transporte"/>
    <s v="Urbano"/>
    <n v="1"/>
    <n v="1"/>
    <n v="0"/>
    <n v="2250000"/>
    <d v="2023-01-01T00:00:00"/>
    <n v="1"/>
    <n v="2250000"/>
    <n v="2250000"/>
    <n v="0"/>
    <s v="SI"/>
    <s v="NO"/>
    <s v="40823;42523;42623;42723;42823;42923"/>
    <s v="0"/>
    <s v="0"/>
  </r>
  <r>
    <s v="DRA"/>
    <s v="DRA_D16"/>
    <x v="13"/>
    <s v="Tematica Precios Y Costos"/>
    <s v="PRECIOS_2023_IPC"/>
    <s v="Bases de datos de la temática de precios y costos"/>
    <x v="66"/>
    <n v="10"/>
    <s v="2017011000391 "/>
    <s v="BARRANQUILLA"/>
    <s v="CARTAGENA"/>
    <s v="Talento_Humano"/>
    <s v="Analista de Informacion"/>
    <n v="2"/>
    <n v="10"/>
    <n v="0"/>
    <n v="1874224"/>
    <d v="2023-01-01T00:00:00"/>
    <n v="0.7"/>
    <n v="26239136"/>
    <n v="26239136"/>
    <n v="0"/>
    <s v="SI"/>
    <s v="NO"/>
    <s v="40923;41023;41123;41223;41323;41423;41523;41623;41723;41823;41923;42023;42123;42223;42323;42423"/>
    <s v="0"/>
    <s v="0"/>
  </r>
  <r>
    <s v="DRA"/>
    <s v="DRA_D16"/>
    <x v="13"/>
    <s v="Tematica Construccion"/>
    <s v="CONSTRUCCION_2023_ICOCIV_e_ICOCED"/>
    <s v="Bases de datos de la temática de construcción"/>
    <x v="67"/>
    <n v="10"/>
    <s v="2017011000391 "/>
    <s v="BARRANQUILLA"/>
    <s v="CARTAGENA"/>
    <s v="Talento_Humano"/>
    <s v="Analista de Informacion"/>
    <n v="2"/>
    <n v="10"/>
    <n v="0"/>
    <n v="1874224"/>
    <d v="2023-01-01T00:00:00"/>
    <n v="0.22"/>
    <n v="8246585.5999999996"/>
    <n v="8246585.5999999996"/>
    <n v="0"/>
    <s v="SI"/>
    <s v="NO"/>
    <s v="40923;41023;41123;41223;41323;41423;41523;41623;41723;41823;41923;42023;42123;42223;42323;42423"/>
    <s v="0"/>
    <s v="0"/>
  </r>
  <r>
    <s v="DRA"/>
    <s v="DRA_D16"/>
    <x v="13"/>
    <s v="Tematica Precios Y Costos"/>
    <s v="PRECIOS_2023_IPP"/>
    <s v="Bases de datos de la temática de precios y costos"/>
    <x v="66"/>
    <n v="10"/>
    <s v="2017011000391 "/>
    <s v="BARRANQUILLA"/>
    <s v="CARTAGENA"/>
    <s v="Talento_Humano"/>
    <s v="Analista de Informacion"/>
    <n v="2"/>
    <n v="10"/>
    <n v="0"/>
    <n v="1874224"/>
    <d v="2023-01-01T00:00:00"/>
    <n v="0.05"/>
    <n v="1874224"/>
    <n v="1874224"/>
    <n v="0"/>
    <s v="SI"/>
    <s v="NO"/>
    <s v="40923;41023;41123;41223;41323;41423;41523;41623;41723;41823;41923;42023;42123;42223;42323;42423"/>
    <s v="0"/>
    <s v="0"/>
  </r>
  <r>
    <s v="DRA"/>
    <s v="DRA_D16"/>
    <x v="13"/>
    <s v="Tematica Precios Y Costos"/>
    <s v="PRECIOS_2023_ICTC_e_ICTIP"/>
    <s v="Bases de datos de la temática de precios y costos"/>
    <x v="66"/>
    <n v="10"/>
    <s v="2017011000391 "/>
    <s v="BARRANQUILLA"/>
    <s v="CARTAGENA"/>
    <s v="Talento_Humano"/>
    <s v="Analista de Informacion"/>
    <n v="2"/>
    <n v="10"/>
    <n v="0"/>
    <n v="1874224"/>
    <d v="2023-01-01T00:00:00"/>
    <n v="0.03"/>
    <n v="1124534.3999999999"/>
    <n v="1124534.3999999999"/>
    <n v="0"/>
    <s v="SI"/>
    <s v="NO"/>
    <s v="40923;41023;41123;41223;41323;41423;41523;41623;41723;41823;41923;42023;42123;42223;42323;42423"/>
    <s v="0"/>
    <s v="0"/>
  </r>
  <r>
    <s v="DRA"/>
    <s v="DRA_D17"/>
    <x v="13"/>
    <s v="Tematica Precios Y Costos"/>
    <s v="PRECIOS_2023_IPC"/>
    <s v="Bases de datos de la temática de precios y costos"/>
    <x v="66"/>
    <n v="10"/>
    <s v="2017011000391 "/>
    <s v="BARRANQUILLA"/>
    <s v="CARTAGENA"/>
    <s v="Talento_Humano"/>
    <s v="Encuestador Basico"/>
    <n v="7"/>
    <n v="10"/>
    <n v="0"/>
    <n v="1312308"/>
    <d v="2023-01-01T00:00:00"/>
    <n v="0.7"/>
    <n v="64303092"/>
    <n v="64303092"/>
    <n v="0"/>
    <s v="SI"/>
    <s v="NO"/>
    <s v="123;43123;43223;43323;43423;43523;43723;43923;44123;44223;44423;44523;44623;45523;45723;45923;46023;46123;46323;46423;46523;46623;46723;46823;46923;47123;47423;47623;47823;47923;48023;48223;49023;49123;49323;49423;49623;49823"/>
    <s v="0"/>
    <s v="0"/>
  </r>
  <r>
    <s v="DRA"/>
    <s v="DRA_D17"/>
    <x v="13"/>
    <s v="Tematica Construccion"/>
    <s v="CONSTRUCCION_2023_ICOCIV_e_ICOCED"/>
    <s v="Bases de datos de la temática de construcción"/>
    <x v="67"/>
    <n v="10"/>
    <s v="2017011000391 "/>
    <s v="BARRANQUILLA"/>
    <s v="CARTAGENA"/>
    <s v="Talento_Humano"/>
    <s v="Encuestador Basico"/>
    <n v="7"/>
    <n v="10"/>
    <n v="0"/>
    <n v="1312308"/>
    <d v="2023-01-01T00:00:00"/>
    <n v="0.22"/>
    <n v="20209543.199999999"/>
    <n v="20209543.199999999"/>
    <n v="0"/>
    <s v="SI"/>
    <s v="NO"/>
    <s v="123;43123;43223;43323;43423;43523;43723;43923;44123;44223;44423;44523;44623;45523;45723;45923;46023;46123;46323;46423;46523;46623;46723;46823;46923;47123;47423;47623;47823;47923;48023;48223;49023;49123;49323;49423;49623;49823"/>
    <s v="0"/>
    <s v="0"/>
  </r>
  <r>
    <s v="DRA"/>
    <s v="DRA_D17"/>
    <x v="13"/>
    <s v="Tematica Precios Y Costos"/>
    <s v="PRECIOS_2023_IPP"/>
    <s v="Bases de datos de la temática de precios y costos"/>
    <x v="66"/>
    <n v="10"/>
    <s v="2017011000391 "/>
    <s v="BARRANQUILLA"/>
    <s v="CARTAGENA"/>
    <s v="Talento_Humano"/>
    <s v="Encuestador Basico"/>
    <n v="7"/>
    <n v="10"/>
    <n v="0"/>
    <n v="1312308"/>
    <d v="2023-01-01T00:00:00"/>
    <n v="0.05"/>
    <n v="4593078"/>
    <n v="4593078"/>
    <n v="0"/>
    <s v="SI"/>
    <s v="NO"/>
    <s v="123;43123;43223;43323;43423;43523;43723;43923;44123;44223;44423;44523;44623;45523;45723;45923;46023;46123;46323;46423;46523;46623;46723;46823;46923;47123;47423;47623;47823;47923;48023;48223;49023;49123;49323;49423;49623;49823"/>
    <s v="0"/>
    <s v="0"/>
  </r>
  <r>
    <s v="DRA"/>
    <s v="DRA_D17"/>
    <x v="13"/>
    <s v="Tematica Precios Y Costos"/>
    <s v="PRECIOS_2023_ICTC_e_ICTIP"/>
    <s v="Bases de datos de la temática de precios y costos"/>
    <x v="66"/>
    <n v="10"/>
    <s v="2017011000391 "/>
    <s v="BARRANQUILLA"/>
    <s v="CARTAGENA"/>
    <s v="Talento_Humano"/>
    <s v="Encuestador Basico"/>
    <n v="7"/>
    <n v="10"/>
    <n v="0"/>
    <n v="1312308"/>
    <d v="2023-01-01T00:00:00"/>
    <n v="0.03"/>
    <n v="2755846.8"/>
    <n v="2755846.8"/>
    <n v="0"/>
    <s v="SI"/>
    <s v="NO"/>
    <s v="123;43123;43223;43323;43423;43523;43723;43923;44123;44223;44423;44523;44623;45523;45723;45923;46023;46123;46323;46423;46523;46623;46723;46823;46923;47123;47423;47623;47823;47923;48023;48223;49023;49123;49323;49423;49623;49823"/>
    <s v="0"/>
    <s v="0"/>
  </r>
  <r>
    <s v="DRA"/>
    <s v="DRA_5453"/>
    <x v="13"/>
    <s v="Tematica Precios Y Costos"/>
    <s v="PRECIOS_2023_IPC"/>
    <s v="Bases de datos de la temática de precios y costos"/>
    <x v="66"/>
    <n v="10"/>
    <s v="2017011000391 "/>
    <s v="BARRANQUILLA"/>
    <s v="CARTAGENA"/>
    <s v="Transporte"/>
    <s v="Otros"/>
    <n v="1"/>
    <n v="1"/>
    <n v="0"/>
    <n v="10500000"/>
    <d v="2023-01-01T00:00:00"/>
    <n v="1"/>
    <n v="10500000"/>
    <n v="10500000"/>
    <n v="0"/>
    <s v="SI"/>
    <s v="NO"/>
    <s v="123;43123;43223;43323;43423;43523;43723;43923;44123;44223;44423;44523;44623;45523;45723;45923;46023;46123;46323;46423;46523;46623;46723;46823;46923;47123;47423;47623;47823;47923;48023;48223;49023;49123;49323;49423;49623;49823"/>
    <s v="0"/>
    <s v="0"/>
  </r>
  <r>
    <s v="DRA"/>
    <s v="DRA_5454"/>
    <x v="13"/>
    <s v="Tematica Precios Y Costos"/>
    <s v="PRECIOS_2023_IPC"/>
    <s v="Bases de datos de la temática de precios y costos"/>
    <x v="66"/>
    <n v="10"/>
    <s v="2017011000391 "/>
    <s v="BARRANQUILLA"/>
    <s v="CARTAGENA"/>
    <s v="Transporte"/>
    <s v="Urbano"/>
    <n v="1"/>
    <n v="1"/>
    <n v="0"/>
    <n v="13125000"/>
    <d v="2023-01-01T00:00:00"/>
    <n v="1"/>
    <n v="13125000"/>
    <n v="13125000"/>
    <n v="0"/>
    <s v="SI"/>
    <s v="NO"/>
    <s v="123;43123;43223;43323;43423;43523;43723;43923;44123;44223;44423;44523;44623;45523;45723;45923;46023;46123;46323;46423;46523;46623;46723;46823;46923;47123;47423;47623;47823;47923;48023;48223;49023;49123;49323;49423;49623;49823"/>
    <s v="0"/>
    <s v="0"/>
  </r>
  <r>
    <s v="DRA"/>
    <s v="DRA_D20"/>
    <x v="13"/>
    <s v="Tematica Precios Y Costos"/>
    <s v="PRECIOS_2023_IPC"/>
    <s v="Bases de datos de la temática de precios y costos"/>
    <x v="66"/>
    <n v="10"/>
    <s v="2017011000391 "/>
    <s v="BARRANQUILLA"/>
    <s v="RIOHACHA"/>
    <s v="Talento_Humano"/>
    <s v="Analista de Informacion"/>
    <n v="1"/>
    <n v="10"/>
    <n v="0"/>
    <n v="1874224"/>
    <d v="2023-01-01T00:00:00"/>
    <n v="0.7"/>
    <n v="13119568"/>
    <n v="13119568"/>
    <n v="0"/>
    <s v="SI"/>
    <s v="NO"/>
    <s v="40923;41023;41123;41223;41323;41423;41523;41623;41723;41823;41923;42023;42123;42223;42323;42423"/>
    <s v="0"/>
    <s v="0"/>
  </r>
  <r>
    <s v="DRA"/>
    <s v="DRA_D20"/>
    <x v="13"/>
    <s v="Tematica Construccion"/>
    <s v="CONSTRUCCION_2023_ICOCIV_e_ICOCED"/>
    <s v="Bases de datos de la temática de construcción"/>
    <x v="67"/>
    <n v="10"/>
    <s v="2017011000391 "/>
    <s v="BARRANQUILLA"/>
    <s v="RIOHACHA"/>
    <s v="Talento_Humano"/>
    <s v="Analista de Informacion"/>
    <n v="1"/>
    <n v="10"/>
    <n v="0"/>
    <n v="1874224"/>
    <d v="2023-01-01T00:00:00"/>
    <n v="0.22"/>
    <n v="4123292.8"/>
    <n v="4123292.8"/>
    <n v="0"/>
    <s v="SI"/>
    <s v="NO"/>
    <s v="40923;41023;41123;41223;41323;41423;41523;41623;41723;41823;41923;42023;42123;42223;42323;42423"/>
    <s v="0"/>
    <s v="0"/>
  </r>
  <r>
    <s v="DRA"/>
    <s v="DRA_D20"/>
    <x v="13"/>
    <s v="Tematica Precios Y Costos"/>
    <s v="PRECIOS_2023_IPP"/>
    <s v="Bases de datos de la temática de precios y costos"/>
    <x v="66"/>
    <n v="10"/>
    <s v="2017011000391 "/>
    <s v="BARRANQUILLA"/>
    <s v="RIOHACHA"/>
    <s v="Talento_Humano"/>
    <s v="Analista de Informacion"/>
    <n v="1"/>
    <n v="10"/>
    <n v="0"/>
    <n v="1874224"/>
    <d v="2023-01-01T00:00:00"/>
    <n v="0.05"/>
    <n v="937112"/>
    <n v="937112"/>
    <n v="0"/>
    <s v="SI"/>
    <s v="NO"/>
    <s v="40923;41023;41123;41223;41323;41423;41523;41623;41723;41823;41923;42023;42123;42223;42323;42423"/>
    <s v="0"/>
    <s v="0"/>
  </r>
  <r>
    <s v="DRA"/>
    <s v="DRA_D20"/>
    <x v="13"/>
    <s v="Tematica Precios Y Costos"/>
    <s v="PRECIOS_2023_ICTC_e_ICTIP"/>
    <s v="Bases de datos de la temática de precios y costos"/>
    <x v="66"/>
    <n v="10"/>
    <s v="2017011000391 "/>
    <s v="BARRANQUILLA"/>
    <s v="RIOHACHA"/>
    <s v="Talento_Humano"/>
    <s v="Analista de Informacion"/>
    <n v="1"/>
    <n v="10"/>
    <n v="0"/>
    <n v="1874224"/>
    <d v="2023-01-01T00:00:00"/>
    <n v="0.03"/>
    <n v="562267.19999999995"/>
    <n v="562267.19999999995"/>
    <n v="0"/>
    <s v="SI"/>
    <s v="NO"/>
    <s v="40923;41023;41123;41223;41323;41423;41523;41623;41723;41823;41923;42023;42123;42223;42323;42423"/>
    <s v="0"/>
    <s v="0"/>
  </r>
  <r>
    <s v="DRA"/>
    <s v="DRA_D21"/>
    <x v="13"/>
    <s v="Tematica Precios Y Costos"/>
    <s v="PRECIOS_2023_IPC"/>
    <s v="Bases de datos de la temática de precios y costos"/>
    <x v="66"/>
    <n v="10"/>
    <s v="2017011000391 "/>
    <s v="BARRANQUILLA"/>
    <s v="RIOHACHA"/>
    <s v="Talento_Humano"/>
    <s v="Coordinador de Campo"/>
    <n v="1"/>
    <n v="10"/>
    <n v="0"/>
    <n v="2141557"/>
    <d v="2023-01-01T00:00:00"/>
    <n v="0.7"/>
    <n v="14990899"/>
    <n v="14990899"/>
    <n v="0"/>
    <s v="SI"/>
    <s v="NO"/>
    <s v="40823;42523;42623;42723;42823;42923"/>
    <s v="0"/>
    <s v="0"/>
  </r>
  <r>
    <s v="DRA"/>
    <s v="DRA_D21"/>
    <x v="13"/>
    <s v="Tematica Construccion"/>
    <s v="CONSTRUCCION_2023_ICOCIV_e_ICOCED"/>
    <s v="Bases de datos de la temática de construcción"/>
    <x v="67"/>
    <n v="10"/>
    <s v="2017011000391 "/>
    <s v="BARRANQUILLA"/>
    <s v="RIOHACHA"/>
    <s v="Talento_Humano"/>
    <s v="Coordinador de Campo"/>
    <n v="1"/>
    <n v="10"/>
    <n v="0"/>
    <n v="2141557"/>
    <d v="2023-01-01T00:00:00"/>
    <n v="0.22"/>
    <n v="4711425.4000000004"/>
    <n v="4711425.4000000004"/>
    <n v="0"/>
    <s v="SI"/>
    <s v="NO"/>
    <s v="40823;42523;42623;42723;42823;42923"/>
    <s v="0"/>
    <s v="0"/>
  </r>
  <r>
    <s v="DRA"/>
    <s v="DRA_D21"/>
    <x v="13"/>
    <s v="Tematica Precios Y Costos"/>
    <s v="PRECIOS_2023_IPP"/>
    <s v="Bases de datos de la temática de precios y costos"/>
    <x v="66"/>
    <n v="10"/>
    <s v="2017011000391 "/>
    <s v="BARRANQUILLA"/>
    <s v="RIOHACHA"/>
    <s v="Talento_Humano"/>
    <s v="Coordinador de Campo"/>
    <n v="1"/>
    <n v="10"/>
    <n v="0"/>
    <n v="2141557"/>
    <d v="2023-01-01T00:00:00"/>
    <n v="0.05"/>
    <n v="1070778.5"/>
    <n v="1070778.5"/>
    <n v="0"/>
    <s v="SI"/>
    <s v="NO"/>
    <s v="40823;42523;42623;42723;42823;42923"/>
    <s v="0"/>
    <s v="0"/>
  </r>
  <r>
    <s v="DRA"/>
    <s v="DRA_D21"/>
    <x v="13"/>
    <s v="Tematica Precios Y Costos"/>
    <s v="PRECIOS_2023_ICTC_e_ICTIP"/>
    <s v="Bases de datos de la temática de precios y costos"/>
    <x v="66"/>
    <n v="10"/>
    <s v="2017011000391 "/>
    <s v="BARRANQUILLA"/>
    <s v="RIOHACHA"/>
    <s v="Talento_Humano"/>
    <s v="Coordinador de Campo"/>
    <n v="1"/>
    <n v="10"/>
    <n v="0"/>
    <n v="2141557"/>
    <d v="2023-01-01T00:00:00"/>
    <n v="0.03"/>
    <n v="642467.1"/>
    <n v="642467.1"/>
    <n v="0"/>
    <s v="SI"/>
    <s v="NO"/>
    <s v="40823;42523;42623;42723;42823;42923"/>
    <s v="0"/>
    <s v="0"/>
  </r>
  <r>
    <s v="DRA"/>
    <s v="DRA_D22"/>
    <x v="13"/>
    <s v="Tematica Precios Y Costos"/>
    <s v="PRECIOS_2023_IPC"/>
    <s v="Bases de datos de la temática de precios y costos"/>
    <x v="66"/>
    <n v="10"/>
    <s v="2017011000391 "/>
    <s v="BARRANQUILLA"/>
    <s v="RIOHACHA"/>
    <s v="Talento_Humano"/>
    <s v="Encuestador Basico"/>
    <n v="5"/>
    <n v="10"/>
    <n v="0"/>
    <n v="1312308"/>
    <d v="2023-01-01T00:00:00"/>
    <n v="0.7"/>
    <n v="45930780"/>
    <n v="45930780"/>
    <n v="0"/>
    <s v="SI"/>
    <s v="NO"/>
    <s v="123;43123;43223;43323;43423;43523;43723;43923;44123;44223;44423;44523;44623;45523;45723;45923;46023;46123;46323;46423;46523;46623;46723;46823;46923;47123;47423;47623;47823;47923;48023;48223;49023;49123;49323;49423;49623;49823"/>
    <s v="0"/>
    <s v="0"/>
  </r>
  <r>
    <s v="DRA"/>
    <s v="DRA_D22"/>
    <x v="13"/>
    <s v="Tematica Construccion"/>
    <s v="CONSTRUCCION_2023_ICOCIV_e_ICOCED"/>
    <s v="Bases de datos de la temática de construcción"/>
    <x v="67"/>
    <n v="10"/>
    <s v="2017011000391 "/>
    <s v="BARRANQUILLA"/>
    <s v="RIOHACHA"/>
    <s v="Talento_Humano"/>
    <s v="Encuestador Basico"/>
    <n v="5"/>
    <n v="10"/>
    <n v="0"/>
    <n v="1312308"/>
    <d v="2023-01-01T00:00:00"/>
    <n v="0.22"/>
    <n v="14435388"/>
    <n v="14435388"/>
    <n v="0"/>
    <s v="SI"/>
    <s v="NO"/>
    <s v="123;43123;43223;43323;43423;43523;43723;43923;44123;44223;44423;44523;44623;45523;45723;45923;46023;46123;46323;46423;46523;46623;46723;46823;46923;47123;47423;47623;47823;47923;48023;48223;49023;49123;49323;49423;49623;49823"/>
    <s v="0"/>
    <s v="0"/>
  </r>
  <r>
    <s v="DRA"/>
    <s v="DRA_D22"/>
    <x v="13"/>
    <s v="Tematica Precios Y Costos"/>
    <s v="PRECIOS_2023_IPP"/>
    <s v="Bases de datos de la temática de precios y costos"/>
    <x v="66"/>
    <n v="10"/>
    <s v="2017011000391 "/>
    <s v="BARRANQUILLA"/>
    <s v="RIOHACHA"/>
    <s v="Talento_Humano"/>
    <s v="Encuestador Basico"/>
    <n v="5"/>
    <n v="10"/>
    <n v="0"/>
    <n v="1312308"/>
    <d v="2023-01-01T00:00:00"/>
    <n v="0.05"/>
    <n v="3280770"/>
    <n v="3280770"/>
    <n v="0"/>
    <s v="SI"/>
    <s v="NO"/>
    <s v="123;43123;43223;43323;43423;43523;43723;43923;44123;44223;44423;44523;44623;45523;45723;45923;46023;46123;46323;46423;46523;46623;46723;46823;46923;47123;47423;47623;47823;47923;48023;48223;49023;49123;49323;49423;49623;49823"/>
    <s v="0"/>
    <s v="0"/>
  </r>
  <r>
    <s v="DRA"/>
    <s v="DRA_D22"/>
    <x v="13"/>
    <s v="Tematica Precios Y Costos"/>
    <s v="PRECIOS_2023_ICTC_e_ICTIP"/>
    <s v="Bases de datos de la temática de precios y costos"/>
    <x v="66"/>
    <n v="10"/>
    <s v="2017011000391 "/>
    <s v="BARRANQUILLA"/>
    <s v="RIOHACHA"/>
    <s v="Talento_Humano"/>
    <s v="Encuestador Basico"/>
    <n v="5"/>
    <n v="10"/>
    <n v="0"/>
    <n v="1312308"/>
    <d v="2023-01-01T00:00:00"/>
    <n v="0.03"/>
    <n v="1968462"/>
    <n v="1968462"/>
    <n v="0"/>
    <s v="SI"/>
    <s v="NO"/>
    <s v="123;43123;43223;43323;43423;43523;43723;43923;44123;44223;44423;44523;44623;45523;45723;45923;46023;46123;46323;46423;46523;46623;46723;46823;46923;47123;47423;47623;47823;47923;48023;48223;49023;49123;49323;49423;49623;49823"/>
    <s v="0"/>
    <s v="0"/>
  </r>
  <r>
    <s v="DRA"/>
    <s v="DRA_5477"/>
    <x v="13"/>
    <s v="Tematica Precios Y Costos"/>
    <s v="PRECIOS_2023_IPC"/>
    <s v="Bases de datos de la temática de precios y costos"/>
    <x v="66"/>
    <n v="10"/>
    <s v="2017011000391 "/>
    <s v="BARRANQUILLA"/>
    <s v="RIOHACHA"/>
    <s v="Transporte"/>
    <s v="Otros"/>
    <n v="1"/>
    <n v="1"/>
    <n v="0"/>
    <n v="4500000"/>
    <d v="2023-01-01T00:00:00"/>
    <n v="1"/>
    <n v="4500000"/>
    <n v="4500000"/>
    <n v="0"/>
    <s v="SI"/>
    <s v="NO"/>
    <s v="123;43123;43223;43323;43423;43523;43723;43923;44123;44223;44423;44523;44623;45523;45723;45923;46023;46123;46323;46423;46523;46623;46723;46823;46923;47123;47423;47623;47823;47923;48023;48223;49023;49123;49323;49423;49623;49823"/>
    <s v="0"/>
    <s v="0"/>
  </r>
  <r>
    <s v="DRA"/>
    <s v="DRA_5478"/>
    <x v="13"/>
    <s v="Tematica Precios Y Costos"/>
    <s v="PRECIOS_2023_IPC"/>
    <s v="Bases de datos de la temática de precios y costos"/>
    <x v="66"/>
    <n v="10"/>
    <s v="2017011000391 "/>
    <s v="BARRANQUILLA"/>
    <s v="RIOHACHA"/>
    <s v="Transporte"/>
    <s v="Otros"/>
    <n v="1"/>
    <n v="1"/>
    <n v="0"/>
    <n v="900000"/>
    <d v="2023-01-01T00:00:00"/>
    <n v="1"/>
    <n v="900000"/>
    <n v="900000"/>
    <n v="0"/>
    <s v="SI"/>
    <s v="NO"/>
    <s v="40823;42523;42623;42723;42823;42923"/>
    <s v="0"/>
    <s v="0"/>
  </r>
  <r>
    <s v="DRA"/>
    <s v="DRA_5479"/>
    <x v="13"/>
    <s v="Tematica Precios Y Costos"/>
    <s v="PRECIOS_2023_IPC"/>
    <s v="Bases de datos de la temática de precios y costos"/>
    <x v="66"/>
    <n v="10"/>
    <s v="2017011000391 "/>
    <s v="BARRANQUILLA"/>
    <s v="RIOHACHA"/>
    <s v="Transporte"/>
    <s v="Urbano"/>
    <n v="1"/>
    <n v="1"/>
    <n v="0"/>
    <n v="9375000"/>
    <d v="2023-01-01T00:00:00"/>
    <n v="1"/>
    <n v="9375000"/>
    <n v="9375000"/>
    <n v="0"/>
    <s v="SI"/>
    <s v="NO"/>
    <s v="123;43123;43223;43323;43423;43523;43723;43923;44123;44223;44423;44523;44623;45523;45723;45923;46023;46123;46323;46423;46523;46623;46723;46823;46923;47123;47423;47623;47823;47923;48023;48223;49023;49123;49323;49423;49623;49823"/>
    <s v="0"/>
    <s v="0"/>
  </r>
  <r>
    <s v="DRA"/>
    <s v="DRA_5480"/>
    <x v="13"/>
    <s v="Tematica Precios Y Costos"/>
    <s v="PRECIOS_2023_IPC"/>
    <s v="Bases de datos de la temática de precios y costos"/>
    <x v="66"/>
    <n v="10"/>
    <s v="2017011000391 "/>
    <s v="BARRANQUILLA"/>
    <s v="RIOHACHA"/>
    <s v="Transporte"/>
    <s v="Urbano"/>
    <n v="1"/>
    <n v="1"/>
    <n v="0"/>
    <n v="1125000"/>
    <d v="2023-01-01T00:00:00"/>
    <n v="1"/>
    <n v="1125000"/>
    <n v="1125000"/>
    <n v="0"/>
    <s v="SI"/>
    <s v="NO"/>
    <s v="40823;42523;42623;42723;42823;42923"/>
    <s v="0"/>
    <s v="0"/>
  </r>
  <r>
    <s v="DRA"/>
    <s v="DRA_D26"/>
    <x v="13"/>
    <s v="Tematica Precios Y Costos"/>
    <s v="PRECIOS_2023_IPC"/>
    <s v="Bases de datos de la temática de precios y costos"/>
    <x v="66"/>
    <n v="10"/>
    <s v="2017011000391 "/>
    <s v="BARRANQUILLA"/>
    <s v="SAN ANDRES"/>
    <s v="Talento_Humano"/>
    <s v="Analista de Informacion"/>
    <n v="1"/>
    <n v="10"/>
    <n v="0"/>
    <n v="1874224"/>
    <d v="2023-01-01T00:00:00"/>
    <n v="0.7"/>
    <n v="13119568"/>
    <n v="13119568"/>
    <n v="0"/>
    <s v="SI"/>
    <s v="NO"/>
    <s v="40923;41023;41123;41223;41323;41423;41523;41623;41723;41823;41923;42023;42123;42223;42323;42423"/>
    <s v="0"/>
    <s v="0"/>
  </r>
  <r>
    <s v="DRA"/>
    <s v="DRA_D26"/>
    <x v="13"/>
    <s v="Tematica Construccion"/>
    <s v="CONSTRUCCION_2023_ICOCIV_e_ICOCED"/>
    <s v="Bases de datos de la temática de construcción"/>
    <x v="67"/>
    <n v="10"/>
    <s v="2017011000391 "/>
    <s v="BARRANQUILLA"/>
    <s v="SAN ANDRES"/>
    <s v="Talento_Humano"/>
    <s v="Analista de Informacion"/>
    <n v="1"/>
    <n v="10"/>
    <n v="0"/>
    <n v="1874224"/>
    <d v="2023-01-01T00:00:00"/>
    <n v="0.22"/>
    <n v="4123292.8"/>
    <n v="4123292.8"/>
    <n v="0"/>
    <s v="SI"/>
    <s v="NO"/>
    <s v="40923;41023;41123;41223;41323;41423;41523;41623;41723;41823;41923;42023;42123;42223;42323;42423"/>
    <s v="0"/>
    <s v="0"/>
  </r>
  <r>
    <s v="DRA"/>
    <s v="DRA_D26"/>
    <x v="13"/>
    <s v="Tematica Precios Y Costos"/>
    <s v="PRECIOS_2023_IPP"/>
    <s v="Bases de datos de la temática de precios y costos"/>
    <x v="66"/>
    <n v="10"/>
    <s v="2017011000391 "/>
    <s v="BARRANQUILLA"/>
    <s v="SAN ANDRES"/>
    <s v="Talento_Humano"/>
    <s v="Analista de Informacion"/>
    <n v="1"/>
    <n v="10"/>
    <n v="0"/>
    <n v="1874224"/>
    <d v="2023-01-01T00:00:00"/>
    <n v="0.05"/>
    <n v="937112"/>
    <n v="937112"/>
    <n v="0"/>
    <s v="SI"/>
    <s v="NO"/>
    <s v="40923;41023;41123;41223;41323;41423;41523;41623;41723;41823;41923;42023;42123;42223;42323;42423"/>
    <s v="0"/>
    <s v="0"/>
  </r>
  <r>
    <s v="DRA"/>
    <s v="DRA_D26"/>
    <x v="13"/>
    <s v="Tematica Precios Y Costos"/>
    <s v="PRECIOS_2023_ICTC_e_ICTIP"/>
    <s v="Bases de datos de la temática de precios y costos"/>
    <x v="66"/>
    <n v="10"/>
    <s v="2017011000391 "/>
    <s v="BARRANQUILLA"/>
    <s v="SAN ANDRES"/>
    <s v="Talento_Humano"/>
    <s v="Analista de Informacion"/>
    <n v="1"/>
    <n v="10"/>
    <n v="0"/>
    <n v="1874224"/>
    <d v="2023-01-01T00:00:00"/>
    <n v="0.03"/>
    <n v="562267.19999999995"/>
    <n v="562267.19999999995"/>
    <n v="0"/>
    <s v="SI"/>
    <s v="NO"/>
    <s v="40923;41023;41123;41223;41323;41423;41523;41623;41723;41823;41923;42023;42123;42223;42323;42423"/>
    <s v="0"/>
    <s v="0"/>
  </r>
  <r>
    <s v="DRA"/>
    <s v="DRA_D27"/>
    <x v="13"/>
    <s v="Tematica Precios Y Costos"/>
    <s v="PRECIOS_2023_IPC"/>
    <s v="Bases de datos de la temática de precios y costos"/>
    <x v="66"/>
    <n v="10"/>
    <s v="2017011000391 "/>
    <s v="BARRANQUILLA"/>
    <s v="SAN ANDRES"/>
    <s v="Talento_Humano"/>
    <s v="Coordinador de Campo"/>
    <n v="1"/>
    <n v="10"/>
    <n v="0"/>
    <n v="2141557"/>
    <d v="2023-01-01T00:00:00"/>
    <n v="0.7"/>
    <n v="14990899"/>
    <n v="14990899"/>
    <n v="0"/>
    <s v="SI"/>
    <s v="NO"/>
    <n v="43023"/>
    <s v="0"/>
    <s v="0"/>
  </r>
  <r>
    <s v="DRA"/>
    <s v="DRA_D27"/>
    <x v="13"/>
    <s v="Tematica Construccion"/>
    <s v="CONSTRUCCION_2023_ICOCIV_e_ICOCED"/>
    <s v="Bases de datos de la temática de construcción"/>
    <x v="67"/>
    <n v="10"/>
    <s v="2017011000391 "/>
    <s v="BARRANQUILLA"/>
    <s v="SAN ANDRES"/>
    <s v="Talento_Humano"/>
    <s v="Coordinador de Campo"/>
    <n v="1"/>
    <n v="10"/>
    <n v="0"/>
    <n v="2141557"/>
    <d v="2023-01-01T00:00:00"/>
    <n v="0.22"/>
    <n v="4711425.4000000004"/>
    <n v="4711425.4000000004"/>
    <n v="0"/>
    <s v="SI"/>
    <s v="NO"/>
    <n v="43023"/>
    <s v="0"/>
    <s v="0"/>
  </r>
  <r>
    <s v="DRA"/>
    <s v="DRA_D27"/>
    <x v="13"/>
    <s v="Tematica Precios Y Costos"/>
    <s v="PRECIOS_2023_IPP"/>
    <s v="Bases de datos de la temática de precios y costos"/>
    <x v="66"/>
    <n v="10"/>
    <s v="2017011000391 "/>
    <s v="BARRANQUILLA"/>
    <s v="SAN ANDRES"/>
    <s v="Talento_Humano"/>
    <s v="Coordinador de Campo"/>
    <n v="1"/>
    <n v="10"/>
    <n v="0"/>
    <n v="2141557"/>
    <d v="2023-01-01T00:00:00"/>
    <n v="0.05"/>
    <n v="1070778.5"/>
    <n v="1070778.5"/>
    <n v="0"/>
    <s v="SI"/>
    <s v="NO"/>
    <n v="43023"/>
    <s v="0"/>
    <s v="0"/>
  </r>
  <r>
    <s v="DRA"/>
    <s v="DRA_D27"/>
    <x v="13"/>
    <s v="Tematica Precios Y Costos"/>
    <s v="PRECIOS_2023_ICTC_e_ICTIP"/>
    <s v="Bases de datos de la temática de precios y costos"/>
    <x v="66"/>
    <n v="10"/>
    <s v="2017011000391 "/>
    <s v="BARRANQUILLA"/>
    <s v="SAN ANDRES"/>
    <s v="Talento_Humano"/>
    <s v="Coordinador de Campo"/>
    <n v="1"/>
    <n v="10"/>
    <n v="0"/>
    <n v="2141557"/>
    <d v="2023-01-01T00:00:00"/>
    <n v="0.03"/>
    <n v="642467.1"/>
    <n v="642467.1"/>
    <n v="0"/>
    <s v="SI"/>
    <s v="NO"/>
    <n v="43023"/>
    <s v="0"/>
    <s v="0"/>
  </r>
  <r>
    <s v="DRA"/>
    <s v="DRA_D28"/>
    <x v="13"/>
    <s v="Tematica Precios Y Costos"/>
    <s v="PRECIOS_2023_IPC"/>
    <s v="Bases de datos de la temática de precios y costos"/>
    <x v="66"/>
    <n v="10"/>
    <s v="2017011000391 "/>
    <s v="BARRANQUILLA"/>
    <s v="SAN ANDRES"/>
    <s v="Talento_Humano"/>
    <s v="Encuestador Basico"/>
    <n v="4"/>
    <n v="10"/>
    <n v="0"/>
    <n v="1312308"/>
    <d v="2023-01-01T00:00:00"/>
    <n v="0.7"/>
    <n v="36744624"/>
    <n v="36744624"/>
    <n v="0"/>
    <s v="SI"/>
    <s v="NO"/>
    <s v="123;43123;43223;43323;43423;43523;43723;43923;44123;44223;44423;44523;44623;45523;45723;45923;46023;46123;46323;46423;46523;46623;46723;46823;46923;47123;47423;47623;47823;47923;48023;48223;49023;49123;49323;49423;49623;49823"/>
    <s v="0"/>
    <s v="0"/>
  </r>
  <r>
    <s v="DRA"/>
    <s v="DRA_D28"/>
    <x v="13"/>
    <s v="Tematica Construccion"/>
    <s v="CONSTRUCCION_2023_ICOCIV_e_ICOCED"/>
    <s v="Bases de datos de la temática de construcción"/>
    <x v="67"/>
    <n v="10"/>
    <s v="2017011000391 "/>
    <s v="BARRANQUILLA"/>
    <s v="SAN ANDRES"/>
    <s v="Talento_Humano"/>
    <s v="Encuestador Basico"/>
    <n v="4"/>
    <n v="10"/>
    <n v="0"/>
    <n v="1312308"/>
    <d v="2023-01-01T00:00:00"/>
    <n v="0.22"/>
    <n v="11548310.4"/>
    <n v="11548310.4"/>
    <n v="0"/>
    <s v="SI"/>
    <s v="NO"/>
    <s v="123;43123;43223;43323;43423;43523;43723;43923;44123;44223;44423;44523;44623;45523;45723;45923;46023;46123;46323;46423;46523;46623;46723;46823;46923;47123;47423;47623;47823;47923;48023;48223;49023;49123;49323;49423;49623;49823"/>
    <s v="0"/>
    <s v="0"/>
  </r>
  <r>
    <s v="DRA"/>
    <s v="DRA_D28"/>
    <x v="13"/>
    <s v="Tematica Precios Y Costos"/>
    <s v="PRECIOS_2023_IPP"/>
    <s v="Bases de datos de la temática de precios y costos"/>
    <x v="66"/>
    <n v="10"/>
    <s v="2017011000391 "/>
    <s v="BARRANQUILLA"/>
    <s v="SAN ANDRES"/>
    <s v="Talento_Humano"/>
    <s v="Encuestador Basico"/>
    <n v="4"/>
    <n v="10"/>
    <n v="0"/>
    <n v="1312308"/>
    <d v="2023-01-01T00:00:00"/>
    <n v="0.05"/>
    <n v="2624616"/>
    <n v="2624616"/>
    <n v="0"/>
    <s v="SI"/>
    <s v="NO"/>
    <s v="123;43123;43223;43323;43423;43523;43723;43923;44123;44223;44423;44523;44623;45523;45723;45923;46023;46123;46323;46423;46523;46623;46723;46823;46923;47123;47423;47623;47823;47923;48023;48223;49023;49123;49323;49423;49623;49823"/>
    <s v="0"/>
    <s v="0"/>
  </r>
  <r>
    <s v="DRA"/>
    <s v="DRA_D28"/>
    <x v="13"/>
    <s v="Tematica Precios Y Costos"/>
    <s v="PRECIOS_2023_ICTC_e_ICTIP"/>
    <s v="Bases de datos de la temática de precios y costos"/>
    <x v="66"/>
    <n v="10"/>
    <s v="2017011000391 "/>
    <s v="BARRANQUILLA"/>
    <s v="SAN ANDRES"/>
    <s v="Talento_Humano"/>
    <s v="Encuestador Basico"/>
    <n v="4"/>
    <n v="10"/>
    <n v="0"/>
    <n v="1312308"/>
    <d v="2023-01-01T00:00:00"/>
    <n v="0.03"/>
    <n v="1574769.6"/>
    <n v="1574769.6"/>
    <n v="0"/>
    <s v="SI"/>
    <s v="NO"/>
    <s v="123;43123;43223;43323;43423;43523;43723;43923;44123;44223;44423;44523;44623;45523;45723;45923;46023;46123;46323;46423;46523;46623;46723;46823;46923;47123;47423;47623;47823;47923;48023;48223;49023;49123;49323;49423;49623;49823"/>
    <s v="0"/>
    <s v="0"/>
  </r>
  <r>
    <s v="DRA"/>
    <s v="DRA_5509"/>
    <x v="13"/>
    <s v="Tematica Precios Y Costos"/>
    <s v="PRECIOS_2023_IPC"/>
    <s v="Bases de datos de la temática de precios y costos"/>
    <x v="66"/>
    <n v="10"/>
    <s v="2017011000391 "/>
    <s v="BARRANQUILLA"/>
    <s v="SAN ANDRES"/>
    <s v="Transporte"/>
    <s v="Otros"/>
    <n v="1"/>
    <n v="1"/>
    <n v="0"/>
    <n v="6000000"/>
    <d v="2023-01-01T00:00:00"/>
    <n v="1"/>
    <n v="6000000"/>
    <n v="6000000"/>
    <n v="0"/>
    <s v="SI"/>
    <s v="NO"/>
    <s v="123;43123;43223;43323;43423;43523;43723;43923;44123;44223;44423;44523;44623;45523;45723;45923;46023;46123;46323;46423;46523;46623;46723;46823;46923;47123;47423;47623;47823;47923;48023;48223;49023;49123;49323;49423;49623;49823"/>
    <s v="0"/>
    <s v="0"/>
  </r>
  <r>
    <s v="DRA"/>
    <s v="DRA_5510"/>
    <x v="13"/>
    <s v="Tematica Precios Y Costos"/>
    <s v="PRECIOS_2023_IPC"/>
    <s v="Bases de datos de la temática de precios y costos"/>
    <x v="66"/>
    <n v="10"/>
    <s v="2017011000391 "/>
    <s v="BARRANQUILLA"/>
    <s v="SAN ANDRES"/>
    <s v="Transporte"/>
    <s v="Otros"/>
    <n v="1"/>
    <n v="1"/>
    <n v="0"/>
    <n v="900000"/>
    <d v="2023-01-01T00:00:00"/>
    <n v="1"/>
    <n v="900000"/>
    <n v="900000"/>
    <n v="0"/>
    <s v="SI"/>
    <s v="NO"/>
    <n v="43023"/>
    <s v="0"/>
    <s v="0"/>
  </r>
  <r>
    <s v="DRA"/>
    <s v="DRA_5511"/>
    <x v="13"/>
    <s v="Tematica Precios Y Costos"/>
    <s v="PRECIOS_2023_IPC"/>
    <s v="Bases de datos de la temática de precios y costos"/>
    <x v="66"/>
    <n v="10"/>
    <s v="2017011000391 "/>
    <s v="BARRANQUILLA"/>
    <s v="SAN ANDRES"/>
    <s v="Transporte"/>
    <s v="Urbano"/>
    <n v="1"/>
    <n v="1"/>
    <n v="0"/>
    <n v="7500000"/>
    <d v="2023-01-01T00:00:00"/>
    <n v="1"/>
    <n v="7500000"/>
    <n v="7500000"/>
    <n v="0"/>
    <s v="SI"/>
    <s v="NO"/>
    <s v="123;43123;43223;43323;43423;43523;43723;43923;44123;44223;44423;44523;44623;45523;45723;45923;46023;46123;46323;46423;46523;46623;46723;46823;46923;47123;47423;47623;47823;47923;48023;48223;49023;49123;49323;49423;49623;49823"/>
    <s v="0"/>
    <s v="0"/>
  </r>
  <r>
    <s v="DRA"/>
    <s v="DRA_5512"/>
    <x v="13"/>
    <s v="Tematica Precios Y Costos"/>
    <s v="PRECIOS_2023_IPC"/>
    <s v="Bases de datos de la temática de precios y costos"/>
    <x v="66"/>
    <n v="10"/>
    <s v="2017011000391 "/>
    <s v="BARRANQUILLA"/>
    <s v="SAN ANDRES"/>
    <s v="Transporte"/>
    <s v="Urbano"/>
    <n v="1"/>
    <n v="1"/>
    <n v="0"/>
    <n v="1125000"/>
    <d v="2023-01-01T00:00:00"/>
    <n v="1"/>
    <n v="1125000"/>
    <n v="1125000"/>
    <n v="0"/>
    <s v="SI"/>
    <s v="NO"/>
    <n v="43023"/>
    <s v="0"/>
    <s v="0"/>
  </r>
  <r>
    <s v="DRA"/>
    <s v="DRA_D32"/>
    <x v="13"/>
    <s v="Tematica Precios Y Costos"/>
    <s v="PRECIOS_2023_IPC"/>
    <s v="Bases de datos de la temática de precios y costos"/>
    <x v="66"/>
    <n v="10"/>
    <s v="2017011000391 "/>
    <s v="BARRANQUILLA"/>
    <s v="SANTA MARTA"/>
    <s v="Talento_Humano"/>
    <s v="Analista de Informacion"/>
    <n v="2"/>
    <n v="10"/>
    <n v="0"/>
    <n v="1874224"/>
    <d v="2023-01-01T00:00:00"/>
    <n v="0.7"/>
    <n v="26239136"/>
    <n v="26239136"/>
    <n v="0"/>
    <s v="SI"/>
    <s v="NO"/>
    <s v="40923;41023;41123;41223;41323;41423;41523;41623;41723;41823;41923;42023;42123;42223;42323;42423"/>
    <s v="0"/>
    <s v="0"/>
  </r>
  <r>
    <s v="DRA"/>
    <s v="DRA_D32"/>
    <x v="13"/>
    <s v="Tematica Construccion"/>
    <s v="CONSTRUCCION_2023_ICOCIV_e_ICOCED"/>
    <s v="Bases de datos de la temática de construcción"/>
    <x v="67"/>
    <n v="10"/>
    <s v="2017011000391 "/>
    <s v="BARRANQUILLA"/>
    <s v="SANTA MARTA"/>
    <s v="Talento_Humano"/>
    <s v="Analista de Informacion"/>
    <n v="2"/>
    <n v="10"/>
    <n v="0"/>
    <n v="1874224"/>
    <d v="2023-01-01T00:00:00"/>
    <n v="0.22"/>
    <n v="8246585.5999999996"/>
    <n v="8246585.5999999996"/>
    <n v="0"/>
    <s v="SI"/>
    <s v="NO"/>
    <s v="40923;41023;41123;41223;41323;41423;41523;41623;41723;41823;41923;42023;42123;42223;42323;42423"/>
    <s v="0"/>
    <s v="0"/>
  </r>
  <r>
    <s v="DRA"/>
    <s v="DRA_D32"/>
    <x v="13"/>
    <s v="Tematica Precios Y Costos"/>
    <s v="PRECIOS_2023_IPP"/>
    <s v="Bases de datos de la temática de precios y costos"/>
    <x v="66"/>
    <n v="10"/>
    <s v="2017011000391 "/>
    <s v="BARRANQUILLA"/>
    <s v="SANTA MARTA"/>
    <s v="Talento_Humano"/>
    <s v="Analista de Informacion"/>
    <n v="2"/>
    <n v="10"/>
    <n v="0"/>
    <n v="1874224"/>
    <d v="2023-01-01T00:00:00"/>
    <n v="0.05"/>
    <n v="1874224"/>
    <n v="1874224"/>
    <n v="0"/>
    <s v="SI"/>
    <s v="NO"/>
    <s v="40923;41023;41123;41223;41323;41423;41523;41623;41723;41823;41923;42023;42123;42223;42323;42423"/>
    <s v="0"/>
    <s v="0"/>
  </r>
  <r>
    <s v="DRA"/>
    <s v="DRA_D32"/>
    <x v="13"/>
    <s v="Tematica Precios Y Costos"/>
    <s v="PRECIOS_2023_ICTC_e_ICTIP"/>
    <s v="Bases de datos de la temática de precios y costos"/>
    <x v="66"/>
    <n v="10"/>
    <s v="2017011000391 "/>
    <s v="BARRANQUILLA"/>
    <s v="SANTA MARTA"/>
    <s v="Talento_Humano"/>
    <s v="Analista de Informacion"/>
    <n v="2"/>
    <n v="10"/>
    <n v="0"/>
    <n v="1874224"/>
    <d v="2023-01-01T00:00:00"/>
    <n v="0.03"/>
    <n v="1124534.3999999999"/>
    <n v="1124534.3999999999"/>
    <n v="0"/>
    <s v="SI"/>
    <s v="NO"/>
    <s v="40923;41023;41123;41223;41323;41423;41523;41623;41723;41823;41923;42023;42123;42223;42323;42423"/>
    <s v="0"/>
    <s v="0"/>
  </r>
  <r>
    <s v="DRA"/>
    <s v="DRA_D33"/>
    <x v="13"/>
    <s v="Tematica Precios Y Costos"/>
    <s v="PRECIOS_2023_IPC"/>
    <s v="Bases de datos de la temática de precios y costos"/>
    <x v="66"/>
    <n v="10"/>
    <s v="2017011000391 "/>
    <s v="BARRANQUILLA"/>
    <s v="SANTA MARTA"/>
    <s v="Talento_Humano"/>
    <s v="Coordinador de Campo"/>
    <n v="1"/>
    <n v="10"/>
    <n v="0"/>
    <n v="2141557"/>
    <d v="2023-01-01T00:00:00"/>
    <n v="0.7"/>
    <n v="14990899"/>
    <n v="14990899"/>
    <n v="0"/>
    <s v="SI"/>
    <s v="NO"/>
    <s v="40823;42523;42623;42723;42823;42923"/>
    <s v="0"/>
    <s v="0"/>
  </r>
  <r>
    <s v="DRA"/>
    <s v="DRA_D33"/>
    <x v="13"/>
    <s v="Tematica Construccion"/>
    <s v="CONSTRUCCION_2023_ICOCIV_e_ICOCED"/>
    <s v="Bases de datos de la temática de construcción"/>
    <x v="67"/>
    <n v="10"/>
    <s v="2017011000391 "/>
    <s v="BARRANQUILLA"/>
    <s v="SANTA MARTA"/>
    <s v="Talento_Humano"/>
    <s v="Coordinador de Campo"/>
    <n v="1"/>
    <n v="10"/>
    <n v="0"/>
    <n v="2141557"/>
    <d v="2023-01-01T00:00:00"/>
    <n v="0.22"/>
    <n v="4711425.4000000004"/>
    <n v="4711425.4000000004"/>
    <n v="0"/>
    <s v="SI"/>
    <s v="NO"/>
    <s v="40823;42523;42623;42723;42823;42923"/>
    <s v="0"/>
    <s v="0"/>
  </r>
  <r>
    <s v="DRA"/>
    <s v="DRA_D33"/>
    <x v="13"/>
    <s v="Tematica Precios Y Costos"/>
    <s v="PRECIOS_2023_IPP"/>
    <s v="Bases de datos de la temática de precios y costos"/>
    <x v="66"/>
    <n v="10"/>
    <s v="2017011000391 "/>
    <s v="BARRANQUILLA"/>
    <s v="SANTA MARTA"/>
    <s v="Talento_Humano"/>
    <s v="Coordinador de Campo"/>
    <n v="1"/>
    <n v="10"/>
    <n v="0"/>
    <n v="2141557"/>
    <d v="2023-01-01T00:00:00"/>
    <n v="0.05"/>
    <n v="1070778.5"/>
    <n v="1070778.5"/>
    <n v="0"/>
    <s v="SI"/>
    <s v="NO"/>
    <s v="40823;42523;42623;42723;42823;42923"/>
    <s v="0"/>
    <s v="0"/>
  </r>
  <r>
    <s v="DRA"/>
    <s v="DRA_D33"/>
    <x v="13"/>
    <s v="Tematica Precios Y Costos"/>
    <s v="PRECIOS_2023_ICTC_e_ICTIP"/>
    <s v="Bases de datos de la temática de precios y costos"/>
    <x v="66"/>
    <n v="10"/>
    <s v="2017011000391 "/>
    <s v="BARRANQUILLA"/>
    <s v="SANTA MARTA"/>
    <s v="Talento_Humano"/>
    <s v="Coordinador de Campo"/>
    <n v="1"/>
    <n v="10"/>
    <n v="0"/>
    <n v="2141557"/>
    <d v="2023-01-01T00:00:00"/>
    <n v="0.03"/>
    <n v="642467.1"/>
    <n v="642467.1"/>
    <n v="0"/>
    <s v="SI"/>
    <s v="NO"/>
    <s v="40823;42523;42623;42723;42823;42923"/>
    <s v="0"/>
    <s v="0"/>
  </r>
  <r>
    <s v="DRA"/>
    <s v="DRA_D34"/>
    <x v="13"/>
    <s v="Tematica Precios Y Costos"/>
    <s v="PRECIOS_2023_IPC"/>
    <s v="Bases de datos de la temática de precios y costos"/>
    <x v="66"/>
    <n v="10"/>
    <s v="2017011000391 "/>
    <s v="BARRANQUILLA"/>
    <s v="SANTA MARTA"/>
    <s v="Talento_Humano"/>
    <s v="Encuestador Basico"/>
    <n v="8"/>
    <n v="10"/>
    <n v="0"/>
    <n v="1312308"/>
    <d v="2023-01-01T00:00:00"/>
    <n v="0.7"/>
    <n v="73489248"/>
    <n v="73489248"/>
    <n v="0"/>
    <s v="SI"/>
    <s v="NO"/>
    <s v="123;43123;43223;43323;43423;43523;43723;43923;44123;44223;44423;44523;44623;45523;45723;45923;46023;46123;46323;46423;46523;46623;46723;46823;46923;47123;47423;47623;47823;47923;48023;48223;49023;49123;49323;49423;49623;49823"/>
    <s v="0"/>
    <s v="0"/>
  </r>
  <r>
    <s v="DRA"/>
    <s v="DRA_D34"/>
    <x v="13"/>
    <s v="Tematica Construccion"/>
    <s v="CONSTRUCCION_2023_ICOCIV_e_ICOCED"/>
    <s v="Bases de datos de la temática de construcción"/>
    <x v="67"/>
    <n v="10"/>
    <s v="2017011000391 "/>
    <s v="BARRANQUILLA"/>
    <s v="SANTA MARTA"/>
    <s v="Talento_Humano"/>
    <s v="Encuestador Basico"/>
    <n v="8"/>
    <n v="10"/>
    <n v="0"/>
    <n v="1312308"/>
    <d v="2023-01-01T00:00:00"/>
    <n v="0.22"/>
    <n v="23096620.800000001"/>
    <n v="23096620.800000001"/>
    <n v="0"/>
    <s v="SI"/>
    <s v="NO"/>
    <s v="123;43123;43223;43323;43423;43523;43723;43923;44123;44223;44423;44523;44623;45523;45723;45923;46023;46123;46323;46423;46523;46623;46723;46823;46923;47123;47423;47623;47823;47923;48023;48223;49023;49123;49323;49423;49623;49823"/>
    <s v="0"/>
    <s v="0"/>
  </r>
  <r>
    <s v="DRA"/>
    <s v="DRA_D34"/>
    <x v="13"/>
    <s v="Tematica Precios Y Costos"/>
    <s v="PRECIOS_2023_IPP"/>
    <s v="Bases de datos de la temática de precios y costos"/>
    <x v="66"/>
    <n v="10"/>
    <s v="2017011000391 "/>
    <s v="BARRANQUILLA"/>
    <s v="SANTA MARTA"/>
    <s v="Talento_Humano"/>
    <s v="Encuestador Basico"/>
    <n v="8"/>
    <n v="10"/>
    <n v="0"/>
    <n v="1312308"/>
    <d v="2023-01-01T00:00:00"/>
    <n v="0.05"/>
    <n v="5249232"/>
    <n v="5249232"/>
    <n v="0"/>
    <s v="SI"/>
    <s v="NO"/>
    <s v="123;43123;43223;43323;43423;43523;43723;43923;44123;44223;44423;44523;44623;45523;45723;45923;46023;46123;46323;46423;46523;46623;46723;46823;46923;47123;47423;47623;47823;47923;48023;48223;49023;49123;49323;49423;49623;49823"/>
    <s v="0"/>
    <s v="0"/>
  </r>
  <r>
    <s v="DRA"/>
    <s v="DRA_D34"/>
    <x v="13"/>
    <s v="Tematica Precios Y Costos"/>
    <s v="PRECIOS_2023_ICTC_e_ICTIP"/>
    <s v="Bases de datos de la temática de precios y costos"/>
    <x v="66"/>
    <n v="10"/>
    <s v="2017011000391 "/>
    <s v="BARRANQUILLA"/>
    <s v="SANTA MARTA"/>
    <s v="Talento_Humano"/>
    <s v="Encuestador Basico"/>
    <n v="8"/>
    <n v="10"/>
    <n v="0"/>
    <n v="1312308"/>
    <d v="2023-01-01T00:00:00"/>
    <n v="0.03"/>
    <n v="3149539.2"/>
    <n v="3149539.2"/>
    <n v="0"/>
    <s v="SI"/>
    <s v="NO"/>
    <s v="123;43123;43223;43323;43423;43523;43723;43923;44123;44223;44423;44523;44623;45523;45723;45923;46023;46123;46323;46423;46523;46623;46723;46823;46923;47123;47423;47623;47823;47923;48023;48223;49023;49123;49323;49423;49623;49823"/>
    <s v="0"/>
    <s v="0"/>
  </r>
  <r>
    <s v="DRA"/>
    <s v="DRA_5541"/>
    <x v="13"/>
    <s v="Tematica Precios Y Costos"/>
    <s v="PRECIOS_2023_IPC"/>
    <s v="Bases de datos de la temática de precios y costos"/>
    <x v="66"/>
    <n v="10"/>
    <s v="2017011000391 "/>
    <s v="BARRANQUILLA"/>
    <s v="SANTA MARTA"/>
    <s v="Transporte"/>
    <s v="Otros"/>
    <n v="1"/>
    <n v="1"/>
    <n v="0"/>
    <n v="12000000"/>
    <d v="2023-01-01T00:00:00"/>
    <n v="1"/>
    <n v="12000000"/>
    <n v="12000000"/>
    <n v="0"/>
    <s v="SI"/>
    <s v="NO"/>
    <s v="123;43123;43223;43323;43423;43523;43723;43923;44123;44223;44423;44523;44623;45523;45723;45923;46023;46123;46323;46423;46523;46623;46723;46823;46923;47123;47423;47623;47823;47923;48023;48223;49023;49123;49323;49423;49623;49823"/>
    <s v="0"/>
    <s v="0"/>
  </r>
  <r>
    <s v="DRA"/>
    <s v="DRA_5542"/>
    <x v="13"/>
    <s v="Tematica Precios Y Costos"/>
    <s v="PRECIOS_2023_IPC"/>
    <s v="Bases de datos de la temática de precios y costos"/>
    <x v="66"/>
    <n v="10"/>
    <s v="2017011000391 "/>
    <s v="BARRANQUILLA"/>
    <s v="SANTA MARTA"/>
    <s v="Transporte"/>
    <s v="Otros"/>
    <n v="1"/>
    <n v="1"/>
    <n v="0"/>
    <n v="900000"/>
    <d v="2023-01-01T00:00:00"/>
    <n v="1"/>
    <n v="900000"/>
    <n v="900000"/>
    <n v="0"/>
    <s v="SI"/>
    <s v="NO"/>
    <s v="40823;42523;42623;42723;42823;42923"/>
    <s v="0"/>
    <s v="0"/>
  </r>
  <r>
    <s v="DRA"/>
    <s v="DRA_5543"/>
    <x v="13"/>
    <s v="Tematica Precios Y Costos"/>
    <s v="PRECIOS_2023_IPC"/>
    <s v="Bases de datos de la temática de precios y costos"/>
    <x v="66"/>
    <n v="10"/>
    <s v="2017011000391 "/>
    <s v="BARRANQUILLA"/>
    <s v="SANTA MARTA"/>
    <s v="Transporte"/>
    <s v="Urbano"/>
    <n v="1"/>
    <n v="1"/>
    <n v="0"/>
    <n v="15000000"/>
    <d v="2023-01-01T00:00:00"/>
    <n v="1"/>
    <n v="15000000"/>
    <n v="15000000"/>
    <n v="0"/>
    <s v="SI"/>
    <s v="NO"/>
    <s v="123;43123;43223;43323;43423;43523;43723;43923;44123;44223;44423;44523;44623;45523;45723;45923;46023;46123;46323;46423;46523;46623;46723;46823;46923;47123;47423;47623;47823;47923;48023;48223;49023;49123;49323;49423;49623;49823"/>
    <s v="0"/>
    <s v="0"/>
  </r>
  <r>
    <s v="DRA"/>
    <s v="DRA_5544"/>
    <x v="13"/>
    <s v="Tematica Precios Y Costos"/>
    <s v="PRECIOS_2023_IPC"/>
    <s v="Bases de datos de la temática de precios y costos"/>
    <x v="66"/>
    <n v="10"/>
    <s v="2017011000391 "/>
    <s v="BARRANQUILLA"/>
    <s v="SANTA MARTA"/>
    <s v="Transporte"/>
    <s v="Urbano"/>
    <n v="1"/>
    <n v="1"/>
    <n v="0"/>
    <n v="1125000"/>
    <d v="2023-01-01T00:00:00"/>
    <n v="1"/>
    <n v="1125000"/>
    <n v="1125000"/>
    <n v="0"/>
    <s v="SI"/>
    <s v="NO"/>
    <s v="40823;42523;42623;42723;42823;42923"/>
    <s v="0"/>
    <s v="0"/>
  </r>
  <r>
    <s v="DRA"/>
    <s v="DRA_D38"/>
    <x v="13"/>
    <s v="Tematica Precios Y Costos"/>
    <s v="PRECIOS_2023_IPC"/>
    <s v="Bases de datos de la temática de precios y costos"/>
    <x v="66"/>
    <n v="10"/>
    <s v="2017011000391 "/>
    <s v="BARRANQUILLA"/>
    <s v="SINCELEJO"/>
    <s v="Talento_Humano"/>
    <s v="Analista de Informacion"/>
    <n v="1"/>
    <n v="10"/>
    <n v="0"/>
    <n v="1874224"/>
    <d v="2023-01-01T00:00:00"/>
    <n v="0.7"/>
    <n v="13119568"/>
    <n v="13119568"/>
    <n v="0"/>
    <s v="SI"/>
    <s v="NO"/>
    <s v="40923;41023;41123;41223;41323;41423;41523;41623;41723;41823;41923;42023;42123;42223;42323;42423"/>
    <s v="0"/>
    <s v="0"/>
  </r>
  <r>
    <s v="DRA"/>
    <s v="DRA_D38"/>
    <x v="13"/>
    <s v="Tematica Construccion"/>
    <s v="CONSTRUCCION_2023_ICOCIV_e_ICOCED"/>
    <s v="Bases de datos de la temática de construcción"/>
    <x v="67"/>
    <n v="10"/>
    <s v="2017011000391 "/>
    <s v="BARRANQUILLA"/>
    <s v="SINCELEJO"/>
    <s v="Talento_Humano"/>
    <s v="Analista de Informacion"/>
    <n v="1"/>
    <n v="10"/>
    <n v="0"/>
    <n v="1874224"/>
    <d v="2023-01-01T00:00:00"/>
    <n v="0.22"/>
    <n v="4123292.8"/>
    <n v="4123292.8"/>
    <n v="0"/>
    <s v="SI"/>
    <s v="NO"/>
    <s v="40923;41023;41123;41223;41323;41423;41523;41623;41723;41823;41923;42023;42123;42223;42323;42423"/>
    <s v="0"/>
    <s v="0"/>
  </r>
  <r>
    <s v="DRA"/>
    <s v="DRA_D38"/>
    <x v="13"/>
    <s v="Tematica Precios Y Costos"/>
    <s v="PRECIOS_2023_IPP"/>
    <s v="Bases de datos de la temática de precios y costos"/>
    <x v="66"/>
    <n v="10"/>
    <s v="2017011000391 "/>
    <s v="BARRANQUILLA"/>
    <s v="SINCELEJO"/>
    <s v="Talento_Humano"/>
    <s v="Analista de Informacion"/>
    <n v="1"/>
    <n v="10"/>
    <n v="0"/>
    <n v="1874224"/>
    <d v="2023-01-01T00:00:00"/>
    <n v="0.05"/>
    <n v="937112"/>
    <n v="937112"/>
    <n v="0"/>
    <s v="SI"/>
    <s v="NO"/>
    <s v="40923;41023;41123;41223;41323;41423;41523;41623;41723;41823;41923;42023;42123;42223;42323;42423"/>
    <s v="0"/>
    <s v="0"/>
  </r>
  <r>
    <s v="DRA"/>
    <s v="DRA_D38"/>
    <x v="13"/>
    <s v="Tematica Precios Y Costos"/>
    <s v="PRECIOS_2023_ICTC_e_ICTIP"/>
    <s v="Bases de datos de la temática de precios y costos"/>
    <x v="66"/>
    <n v="10"/>
    <s v="2017011000391 "/>
    <s v="BARRANQUILLA"/>
    <s v="SINCELEJO"/>
    <s v="Talento_Humano"/>
    <s v="Analista de Informacion"/>
    <n v="1"/>
    <n v="10"/>
    <n v="0"/>
    <n v="1874224"/>
    <d v="2023-01-01T00:00:00"/>
    <n v="0.03"/>
    <n v="562267.19999999995"/>
    <n v="562267.19999999995"/>
    <n v="0"/>
    <s v="SI"/>
    <s v="NO"/>
    <s v="40923;41023;41123;41223;41323;41423;41523;41623;41723;41823;41923;42023;42123;42223;42323;42423"/>
    <s v="0"/>
    <s v="0"/>
  </r>
  <r>
    <s v="DRA"/>
    <s v="DRA_D39"/>
    <x v="13"/>
    <s v="Tematica Precios Y Costos"/>
    <s v="PRECIOS_2023_IPC"/>
    <s v="Bases de datos de la temática de precios y costos"/>
    <x v="66"/>
    <n v="10"/>
    <s v="2017011000391 "/>
    <s v="BARRANQUILLA"/>
    <s v="SINCELEJO"/>
    <s v="Talento_Humano"/>
    <s v="Coordinador de Campo"/>
    <n v="1"/>
    <n v="10"/>
    <n v="0"/>
    <n v="2141557"/>
    <d v="2023-01-01T00:00:00"/>
    <n v="0.7"/>
    <n v="14990899"/>
    <n v="14990899"/>
    <n v="0"/>
    <s v="SI"/>
    <s v="NO"/>
    <s v="40823;42523;42623;42723;42823;42923"/>
    <s v="0"/>
    <s v="0"/>
  </r>
  <r>
    <s v="DRA"/>
    <s v="DRA_D39"/>
    <x v="13"/>
    <s v="Tematica Construccion"/>
    <s v="CONSTRUCCION_2023_ICOCIV_e_ICOCED"/>
    <s v="Bases de datos de la temática de construcción"/>
    <x v="67"/>
    <n v="10"/>
    <s v="2017011000391 "/>
    <s v="BARRANQUILLA"/>
    <s v="SINCELEJO"/>
    <s v="Talento_Humano"/>
    <s v="Coordinador de Campo"/>
    <n v="1"/>
    <n v="10"/>
    <n v="0"/>
    <n v="2141557"/>
    <d v="2023-01-01T00:00:00"/>
    <n v="0.22"/>
    <n v="4711425.4000000004"/>
    <n v="4711425.4000000004"/>
    <n v="0"/>
    <s v="SI"/>
    <s v="NO"/>
    <s v="40823;42523;42623;42723;42823;42923"/>
    <s v="0"/>
    <s v="0"/>
  </r>
  <r>
    <s v="DRA"/>
    <s v="DRA_D39"/>
    <x v="13"/>
    <s v="Tematica Precios Y Costos"/>
    <s v="PRECIOS_2023_IPP"/>
    <s v="Bases de datos de la temática de precios y costos"/>
    <x v="66"/>
    <n v="10"/>
    <s v="2017011000391 "/>
    <s v="BARRANQUILLA"/>
    <s v="SINCELEJO"/>
    <s v="Talento_Humano"/>
    <s v="Coordinador de Campo"/>
    <n v="1"/>
    <n v="10"/>
    <n v="0"/>
    <n v="2141557"/>
    <d v="2023-01-01T00:00:00"/>
    <n v="0.05"/>
    <n v="1070778.5"/>
    <n v="1070778.5"/>
    <n v="0"/>
    <s v="SI"/>
    <s v="NO"/>
    <s v="40823;42523;42623;42723;42823;42923"/>
    <s v="0"/>
    <s v="0"/>
  </r>
  <r>
    <s v="DRA"/>
    <s v="DRA_D39"/>
    <x v="13"/>
    <s v="Tematica Precios Y Costos"/>
    <s v="PRECIOS_2023_ICTC_e_ICTIP"/>
    <s v="Bases de datos de la temática de precios y costos"/>
    <x v="66"/>
    <n v="10"/>
    <s v="2017011000391 "/>
    <s v="BARRANQUILLA"/>
    <s v="SINCELEJO"/>
    <s v="Talento_Humano"/>
    <s v="Coordinador de Campo"/>
    <n v="1"/>
    <n v="10"/>
    <n v="0"/>
    <n v="2141557"/>
    <d v="2023-01-01T00:00:00"/>
    <n v="0.03"/>
    <n v="642467.1"/>
    <n v="642467.1"/>
    <n v="0"/>
    <s v="SI"/>
    <s v="NO"/>
    <s v="40823;42523;42623;42723;42823;42923"/>
    <s v="0"/>
    <s v="0"/>
  </r>
  <r>
    <s v="DRA"/>
    <s v="DRA_D40"/>
    <x v="13"/>
    <s v="Tematica Precios Y Costos"/>
    <s v="PRECIOS_2023_IPC"/>
    <s v="Bases de datos de la temática de precios y costos"/>
    <x v="66"/>
    <n v="10"/>
    <s v="2017011000391 "/>
    <s v="BARRANQUILLA"/>
    <s v="SINCELEJO"/>
    <s v="Talento_Humano"/>
    <s v="Encuestador Basico"/>
    <n v="6"/>
    <n v="10"/>
    <n v="0"/>
    <n v="1312308"/>
    <d v="2023-01-01T00:00:00"/>
    <n v="0.7"/>
    <n v="55116936"/>
    <n v="55116936"/>
    <n v="0"/>
    <s v="SI"/>
    <s v="NO"/>
    <s v="123;43123;43223;43323;43423;43523;43723;43923;44123;44223;44423;44523;44623;45523;45723;45923;46023;46123;46323;46423;46523;46623;46723;46823;46923;47123;47423;47623;47823;47923;48023;48223;49023;49123;49323;49423;49623;49823"/>
    <s v="0"/>
    <s v="0"/>
  </r>
  <r>
    <s v="DRA"/>
    <s v="DRA_D40"/>
    <x v="13"/>
    <s v="Tematica Construccion"/>
    <s v="CONSTRUCCION_2023_ICOCIV_e_ICOCED"/>
    <s v="Bases de datos de la temática de construcción"/>
    <x v="67"/>
    <n v="10"/>
    <s v="2017011000391 "/>
    <s v="BARRANQUILLA"/>
    <s v="SINCELEJO"/>
    <s v="Talento_Humano"/>
    <s v="Encuestador Basico"/>
    <n v="6"/>
    <n v="10"/>
    <n v="0"/>
    <n v="1312308"/>
    <d v="2023-01-01T00:00:00"/>
    <n v="0.22"/>
    <n v="17322465.600000001"/>
    <n v="17322465.600000001"/>
    <n v="0"/>
    <s v="SI"/>
    <s v="NO"/>
    <s v="123;43123;43223;43323;43423;43523;43723;43923;44123;44223;44423;44523;44623;45523;45723;45923;46023;46123;46323;46423;46523;46623;46723;46823;46923;47123;47423;47623;47823;47923;48023;48223;49023;49123;49323;49423;49623;49823"/>
    <s v="0"/>
    <s v="0"/>
  </r>
  <r>
    <s v="DRA"/>
    <s v="DRA_D40"/>
    <x v="13"/>
    <s v="Tematica Precios Y Costos"/>
    <s v="PRECIOS_2023_IPP"/>
    <s v="Bases de datos de la temática de precios y costos"/>
    <x v="66"/>
    <n v="10"/>
    <s v="2017011000391 "/>
    <s v="BARRANQUILLA"/>
    <s v="SINCELEJO"/>
    <s v="Talento_Humano"/>
    <s v="Encuestador Basico"/>
    <n v="6"/>
    <n v="10"/>
    <n v="0"/>
    <n v="1312308"/>
    <d v="2023-01-01T00:00:00"/>
    <n v="0.05"/>
    <n v="3936924"/>
    <n v="3936924"/>
    <n v="0"/>
    <s v="SI"/>
    <s v="NO"/>
    <s v="123;43123;43223;43323;43423;43523;43723;43923;44123;44223;44423;44523;44623;45523;45723;45923;46023;46123;46323;46423;46523;46623;46723;46823;46923;47123;47423;47623;47823;47923;48023;48223;49023;49123;49323;49423;49623;49823"/>
    <s v="0"/>
    <s v="0"/>
  </r>
  <r>
    <s v="DRA"/>
    <s v="DRA_D40"/>
    <x v="13"/>
    <s v="Tematica Precios Y Costos"/>
    <s v="PRECIOS_2023_ICTC_e_ICTIP"/>
    <s v="Bases de datos de la temática de precios y costos"/>
    <x v="66"/>
    <n v="10"/>
    <s v="2017011000391 "/>
    <s v="BARRANQUILLA"/>
    <s v="SINCELEJO"/>
    <s v="Talento_Humano"/>
    <s v="Encuestador Basico"/>
    <n v="6"/>
    <n v="10"/>
    <n v="0"/>
    <n v="1312308"/>
    <d v="2023-01-01T00:00:00"/>
    <n v="0.03"/>
    <n v="2362154.4"/>
    <n v="2362154.4"/>
    <n v="0"/>
    <s v="SI"/>
    <s v="NO"/>
    <s v="123;43123;43223;43323;43423;43523;43723;43923;44123;44223;44423;44523;44623;45523;45723;45923;46023;46123;46323;46423;46523;46623;46723;46823;46923;47123;47423;47623;47823;47923;48023;48223;49023;49123;49323;49423;49623;49823"/>
    <s v="0"/>
    <s v="0"/>
  </r>
  <r>
    <s v="DRA"/>
    <s v="DRA_5573"/>
    <x v="13"/>
    <s v="Tematica Precios Y Costos"/>
    <s v="PRECIOS_2023_IPC"/>
    <s v="Bases de datos de la temática de precios y costos"/>
    <x v="66"/>
    <n v="10"/>
    <s v="2017011000391 "/>
    <s v="BARRANQUILLA"/>
    <s v="SINCELEJO"/>
    <s v="Transporte"/>
    <s v="Otros"/>
    <n v="1"/>
    <n v="1"/>
    <n v="0"/>
    <n v="5400000"/>
    <d v="2023-01-01T00:00:00"/>
    <n v="1"/>
    <n v="5400000"/>
    <n v="5400000"/>
    <n v="0"/>
    <s v="SI"/>
    <s v="NO"/>
    <s v="123;43123;43223;43323;43423;43523;43723;43923;44123;44223;44423;44523;44623;45523;45723;45923;46023;46123;46323;46423;46523;46623;46723;46823;46923;47123;47423;47623;47823;47923;48023;48223;49023;49123;49323;49423;49623;49823"/>
    <s v="0"/>
    <s v="0"/>
  </r>
  <r>
    <s v="DRA"/>
    <s v="DRA_5574"/>
    <x v="13"/>
    <s v="Tematica Precios Y Costos"/>
    <s v="PRECIOS_2023_IPC"/>
    <s v="Bases de datos de la temática de precios y costos"/>
    <x v="66"/>
    <n v="10"/>
    <s v="2017011000391 "/>
    <s v="BARRANQUILLA"/>
    <s v="SINCELEJO"/>
    <s v="Transporte"/>
    <s v="Otros"/>
    <n v="1"/>
    <n v="1"/>
    <n v="0"/>
    <n v="900000"/>
    <d v="2023-01-01T00:00:00"/>
    <n v="1"/>
    <n v="900000"/>
    <n v="900000"/>
    <n v="0"/>
    <s v="SI"/>
    <s v="NO"/>
    <s v="40823;42523;42623;42723;42823;42923"/>
    <s v="0"/>
    <s v="0"/>
  </r>
  <r>
    <s v="DRA"/>
    <s v="DRA_5575"/>
    <x v="13"/>
    <s v="Tematica Precios Y Costos"/>
    <s v="PRECIOS_2023_IPC"/>
    <s v="Bases de datos de la temática de precios y costos"/>
    <x v="66"/>
    <n v="10"/>
    <s v="2017011000391 "/>
    <s v="BARRANQUILLA"/>
    <s v="SINCELEJO"/>
    <s v="Transporte"/>
    <s v="Urbano"/>
    <n v="1"/>
    <n v="1"/>
    <n v="0"/>
    <n v="11250000"/>
    <d v="2023-01-01T00:00:00"/>
    <n v="1"/>
    <n v="11250000"/>
    <n v="11250000"/>
    <n v="0"/>
    <s v="SI"/>
    <s v="NO"/>
    <s v="123;43123;43223;43323;43423;43523;43723;43923;44123;44223;44423;44523;44623;45523;45723;45923;46023;46123;46323;46423;46523;46623;46723;46823;46923;47123;47423;47623;47823;47923;48023;48223;49023;49123;49323;49423;49623;49823"/>
    <s v="0"/>
    <s v="0"/>
  </r>
  <r>
    <s v="DRA"/>
    <s v="DRA_5576"/>
    <x v="13"/>
    <s v="Tematica Precios Y Costos"/>
    <s v="PRECIOS_2023_IPC"/>
    <s v="Bases de datos de la temática de precios y costos"/>
    <x v="66"/>
    <n v="10"/>
    <s v="2017011000391 "/>
    <s v="BARRANQUILLA"/>
    <s v="SINCELEJO"/>
    <s v="Transporte"/>
    <s v="Urbano"/>
    <n v="1"/>
    <n v="1"/>
    <n v="0"/>
    <n v="1125000"/>
    <d v="2023-01-01T00:00:00"/>
    <n v="1"/>
    <n v="1125000"/>
    <n v="1125000"/>
    <n v="0"/>
    <s v="SI"/>
    <s v="NO"/>
    <s v="40823;42523;42623;42723;42823;42923"/>
    <s v="0"/>
    <s v="0"/>
  </r>
  <r>
    <s v="DRA"/>
    <s v="DRA_D43"/>
    <x v="13"/>
    <s v="Tematica Precios Y Costos"/>
    <s v="PRECIOS_2023_IPC"/>
    <s v="Bases de datos de la temática de precios y costos"/>
    <x v="66"/>
    <n v="10"/>
    <s v="2017011000391 "/>
    <s v="BARRANQUILLA"/>
    <s v="SOLEDAD"/>
    <s v="Talento_Humano"/>
    <s v="Encuestador Basico"/>
    <n v="1"/>
    <n v="9"/>
    <n v="9.4178283059856192"/>
    <n v="1312308"/>
    <d v="2023-01-01T00:00:00"/>
    <n v="0.7"/>
    <n v="8555919.1999999993"/>
    <n v="8555919.1999999993"/>
    <n v="0"/>
    <s v="SI"/>
    <s v="NO"/>
    <s v="123;43123;43223;43323;43423;43523;43723;43923;44123;44223;44423;44523;44623;45523;45723;45923;46023;46123;46323;46423;46523;46623;46723;46823;46923;47123;47423;47623;47823;47923;48023;48223;49023;49123;49323;49423;49623;49823"/>
    <s v="0"/>
    <s v="0"/>
  </r>
  <r>
    <s v="DRA"/>
    <s v="DRA_D43"/>
    <x v="13"/>
    <s v="Tematica Construccion"/>
    <s v="CONSTRUCCION_2023_ICOCIV_e_ICOCED"/>
    <s v="Bases de datos de la temática de construcción"/>
    <x v="67"/>
    <n v="10"/>
    <s v="2017011000391 "/>
    <s v="BARRANQUILLA"/>
    <s v="SOLEDAD"/>
    <s v="Talento_Humano"/>
    <s v="Encuestador Basico"/>
    <n v="1"/>
    <n v="9"/>
    <n v="13.000006650323501"/>
    <n v="1312308"/>
    <d v="2023-01-01T00:00:00"/>
    <n v="0.22"/>
    <n v="2723476.6"/>
    <n v="2723476.6"/>
    <n v="0"/>
    <s v="SI"/>
    <s v="NO"/>
    <s v="123;43123;43223;43323;43423;43523;43723;43923;44123;44223;44423;44523;44623;45523;45723;45923;46023;46123;46323;46423;46523;46623;46723;46823;46923;47123;47423;47623;47823;47923;48023;48223;49023;49123;49323;49423;49623;49823"/>
    <s v="0"/>
    <s v="0"/>
  </r>
  <r>
    <s v="DRA"/>
    <s v="DRA_D43"/>
    <x v="13"/>
    <s v="Tematica Precios Y Costos"/>
    <s v="PRECIOS_2023_IPP"/>
    <s v="Bases de datos de la temática de precios y costos"/>
    <x v="66"/>
    <n v="10"/>
    <s v="2017011000391 "/>
    <s v="BARRANQUILLA"/>
    <s v="SOLEDAD"/>
    <s v="Talento_Humano"/>
    <s v="Encuestador Basico"/>
    <n v="1"/>
    <n v="9"/>
    <n v="14.339651971945599"/>
    <n v="1312308"/>
    <d v="2023-01-01T00:00:00"/>
    <n v="0.05"/>
    <n v="621902"/>
    <n v="621902"/>
    <n v="0"/>
    <s v="SI"/>
    <s v="NO"/>
    <s v="123;43123;43223;43323;43423;43523;43723;43923;44123;44223;44423;44523;44623;45523;45723;45923;46023;46123;46323;46423;46523;46623;46723;46823;46923;47123;47423;47623;47823;47923;48023;48223;49023;49123;49323;49423;49623;49823"/>
    <s v="0"/>
    <s v="0"/>
  </r>
  <r>
    <s v="DRA"/>
    <s v="DRA_D43"/>
    <x v="13"/>
    <s v="Tematica Precios Y Costos"/>
    <s v="PRECIOS_2023_ICTC_e_ICTIP"/>
    <s v="Bases de datos de la temática de precios y costos"/>
    <x v="66"/>
    <n v="10"/>
    <s v="2017011000391 "/>
    <s v="BARRANQUILLA"/>
    <s v="SOLEDAD"/>
    <s v="Talento_Humano"/>
    <s v="Encuestador Basico"/>
    <n v="1"/>
    <n v="9"/>
    <n v="14.339651971945599"/>
    <n v="1312308"/>
    <d v="2023-01-01T00:00:00"/>
    <n v="0.03"/>
    <n v="373141.2"/>
    <n v="373141.2"/>
    <n v="0"/>
    <s v="SI"/>
    <s v="NO"/>
    <s v="123;43123;43223;43323;43423;43523;43723;43923;44123;44223;44423;44523;44623;45523;45723;45923;46023;46123;46323;46423;46523;46623;46723;46823;46923;47123;47423;47623;47823;47923;48023;48223;49023;49123;49323;49423;49623;49823"/>
    <s v="0"/>
    <s v="0"/>
  </r>
  <r>
    <s v="DRA"/>
    <s v="DRA_5597"/>
    <x v="13"/>
    <s v="Tematica Precios Y Costos"/>
    <s v="PRECIOS_2023_IPC"/>
    <s v="Bases de datos de la temática de precios y costos"/>
    <x v="66"/>
    <n v="10"/>
    <s v="2017011000391 "/>
    <s v="BARRANQUILLA"/>
    <s v="SOLEDAD"/>
    <s v="Transporte"/>
    <s v="Otros"/>
    <n v="1"/>
    <n v="1"/>
    <n v="0"/>
    <n v="1500000"/>
    <d v="2023-01-01T00:00:00"/>
    <n v="1"/>
    <n v="1500000"/>
    <n v="1500000"/>
    <n v="0"/>
    <s v="SI"/>
    <s v="NO"/>
    <s v="123;43123;43223;43323;43423;43523;43723;43923;44123;44223;44423;44523;44623;45523;45723;45923;46023;46123;46323;46423;46523;46623;46723;46823;46923;47123;47423;47623;47823;47923;48023;48223;49023;49123;49323;49423;49623;49823"/>
    <s v="0"/>
    <s v="0"/>
  </r>
  <r>
    <s v="DRA"/>
    <s v="DRA_5599"/>
    <x v="13"/>
    <s v="Tematica Precios Y Costos"/>
    <s v="PRECIOS_2023_IPC"/>
    <s v="Bases de datos de la temática de precios y costos"/>
    <x v="66"/>
    <n v="10"/>
    <s v="2017011000391 "/>
    <s v="BARRANQUILLA"/>
    <s v="SOLEDAD"/>
    <s v="Transporte"/>
    <s v="Urbano"/>
    <n v="1"/>
    <n v="1"/>
    <n v="0"/>
    <n v="1875000"/>
    <d v="2023-01-01T00:00:00"/>
    <n v="1"/>
    <n v="1875000"/>
    <n v="1875000"/>
    <n v="0"/>
    <s v="SI"/>
    <s v="NO"/>
    <s v="123;43123;43223;43323;43423;43523;43723;43923;44123;44223;44423;44523;44623;45523;45723;45923;46023;46123;46323;46423;46523;46623;46723;46823;46923;47123;47423;47623;47823;47923;48023;48223;49023;49123;49323;49423;49623;49823"/>
    <s v="0"/>
    <s v="0"/>
  </r>
  <r>
    <s v="DRA"/>
    <s v="DRA_D45"/>
    <x v="13"/>
    <s v="Tematica Precios Y Costos"/>
    <s v="PRECIOS_2023_IPC"/>
    <s v="Bases de datos de la temática de precios y costos"/>
    <x v="66"/>
    <n v="10"/>
    <s v="2017011000391 "/>
    <s v="BARRANQUILLA"/>
    <s v="VALLEDUPAR"/>
    <s v="Talento_Humano"/>
    <s v="Analista de Informacion"/>
    <n v="3"/>
    <n v="10"/>
    <n v="0"/>
    <n v="1874224"/>
    <d v="2023-01-01T00:00:00"/>
    <n v="0.7"/>
    <n v="39358704"/>
    <n v="39358704"/>
    <n v="0"/>
    <s v="SI"/>
    <s v="NO"/>
    <s v="40923;41023;41123;41223;41323;41423;41523;41623;41723;41823;41923;42023;42123;42223;42323;42423"/>
    <s v="0"/>
    <s v="0"/>
  </r>
  <r>
    <s v="DRA"/>
    <s v="DRA_D45"/>
    <x v="13"/>
    <s v="Tematica Construccion"/>
    <s v="CONSTRUCCION_2023_ICOCIV_e_ICOCED"/>
    <s v="Bases de datos de la temática de construcción"/>
    <x v="67"/>
    <n v="10"/>
    <s v="2017011000391 "/>
    <s v="BARRANQUILLA"/>
    <s v="VALLEDUPAR"/>
    <s v="Talento_Humano"/>
    <s v="Analista de Informacion"/>
    <n v="3"/>
    <n v="10"/>
    <n v="0"/>
    <n v="1874224"/>
    <d v="2023-01-01T00:00:00"/>
    <n v="0.22"/>
    <n v="12369878.4"/>
    <n v="12369878.4"/>
    <n v="0"/>
    <s v="SI"/>
    <s v="NO"/>
    <s v="40923;41023;41123;41223;41323;41423;41523;41623;41723;41823;41923;42023;42123;42223;42323;42423"/>
    <s v="0"/>
    <s v="0"/>
  </r>
  <r>
    <s v="DRA"/>
    <s v="DRA_D45"/>
    <x v="13"/>
    <s v="Tematica Precios Y Costos"/>
    <s v="PRECIOS_2023_IPP"/>
    <s v="Bases de datos de la temática de precios y costos"/>
    <x v="66"/>
    <n v="10"/>
    <s v="2017011000391 "/>
    <s v="BARRANQUILLA"/>
    <s v="VALLEDUPAR"/>
    <s v="Talento_Humano"/>
    <s v="Analista de Informacion"/>
    <n v="3"/>
    <n v="10"/>
    <n v="0"/>
    <n v="1874224"/>
    <d v="2023-01-01T00:00:00"/>
    <n v="0.05"/>
    <n v="2811336"/>
    <n v="2811336"/>
    <n v="0"/>
    <s v="SI"/>
    <s v="NO"/>
    <s v="40923;41023;41123;41223;41323;41423;41523;41623;41723;41823;41923;42023;42123;42223;42323;42423"/>
    <s v="0"/>
    <s v="0"/>
  </r>
  <r>
    <s v="DRA"/>
    <s v="DRA_D45"/>
    <x v="13"/>
    <s v="Tematica Precios Y Costos"/>
    <s v="PRECIOS_2023_ICTC_e_ICTIP"/>
    <s v="Bases de datos de la temática de precios y costos"/>
    <x v="66"/>
    <n v="10"/>
    <s v="2017011000391 "/>
    <s v="BARRANQUILLA"/>
    <s v="VALLEDUPAR"/>
    <s v="Talento_Humano"/>
    <s v="Analista de Informacion"/>
    <n v="3"/>
    <n v="10"/>
    <n v="0"/>
    <n v="1874224"/>
    <d v="2023-01-01T00:00:00"/>
    <n v="0.03"/>
    <n v="1686801.6"/>
    <n v="1686801.6"/>
    <n v="0"/>
    <s v="SI"/>
    <s v="NO"/>
    <s v="40923;41023;41123;41223;41323;41423;41523;41623;41723;41823;41923;42023;42123;42223;42323;42423"/>
    <s v="0"/>
    <s v="0"/>
  </r>
  <r>
    <s v="DRA"/>
    <s v="DRA_D46"/>
    <x v="13"/>
    <s v="Tematica Precios Y Costos"/>
    <s v="PRECIOS_2023_IPC"/>
    <s v="Bases de datos de la temática de precios y costos"/>
    <x v="66"/>
    <n v="10"/>
    <s v="2017011000391 "/>
    <s v="BARRANQUILLA"/>
    <s v="VALLEDUPAR"/>
    <s v="Talento_Humano"/>
    <s v="Coordinador de Campo"/>
    <n v="1"/>
    <n v="10"/>
    <n v="0"/>
    <n v="2141557"/>
    <d v="2023-01-01T00:00:00"/>
    <n v="0.7"/>
    <n v="14990899"/>
    <n v="14990899"/>
    <n v="0"/>
    <s v="SI"/>
    <s v="NO"/>
    <s v="40823;42523;42623;42723;42823;42923"/>
    <s v="0"/>
    <s v="0"/>
  </r>
  <r>
    <s v="DRA"/>
    <s v="DRA_D46"/>
    <x v="13"/>
    <s v="Tematica Construccion"/>
    <s v="CONSTRUCCION_2023_ICOCIV_e_ICOCED"/>
    <s v="Bases de datos de la temática de construcción"/>
    <x v="67"/>
    <n v="10"/>
    <s v="2017011000391 "/>
    <s v="BARRANQUILLA"/>
    <s v="VALLEDUPAR"/>
    <s v="Talento_Humano"/>
    <s v="Coordinador de Campo"/>
    <n v="1"/>
    <n v="10"/>
    <n v="0"/>
    <n v="2141557"/>
    <d v="2023-01-01T00:00:00"/>
    <n v="0.22"/>
    <n v="4711425.4000000004"/>
    <n v="4711425.4000000004"/>
    <n v="0"/>
    <s v="SI"/>
    <s v="NO"/>
    <s v="40823;42523;42623;42723;42823;42923"/>
    <s v="0"/>
    <s v="0"/>
  </r>
  <r>
    <s v="DRA"/>
    <s v="DRA_D46"/>
    <x v="13"/>
    <s v="Tematica Precios Y Costos"/>
    <s v="PRECIOS_2023_IPP"/>
    <s v="Bases de datos de la temática de precios y costos"/>
    <x v="66"/>
    <n v="10"/>
    <s v="2017011000391 "/>
    <s v="BARRANQUILLA"/>
    <s v="VALLEDUPAR"/>
    <s v="Talento_Humano"/>
    <s v="Coordinador de Campo"/>
    <n v="1"/>
    <n v="10"/>
    <n v="0"/>
    <n v="2141557"/>
    <d v="2023-01-01T00:00:00"/>
    <n v="0.05"/>
    <n v="1070778.5"/>
    <n v="1070778.5"/>
    <n v="0"/>
    <s v="SI"/>
    <s v="NO"/>
    <s v="40823;42523;42623;42723;42823;42923"/>
    <s v="0"/>
    <s v="0"/>
  </r>
  <r>
    <s v="DRA"/>
    <s v="DRA_D46"/>
    <x v="13"/>
    <s v="Tematica Precios Y Costos"/>
    <s v="PRECIOS_2023_ICTC_e_ICTIP"/>
    <s v="Bases de datos de la temática de precios y costos"/>
    <x v="66"/>
    <n v="10"/>
    <s v="2017011000391 "/>
    <s v="BARRANQUILLA"/>
    <s v="VALLEDUPAR"/>
    <s v="Talento_Humano"/>
    <s v="Coordinador de Campo"/>
    <n v="1"/>
    <n v="10"/>
    <n v="0"/>
    <n v="2141557"/>
    <d v="2023-01-01T00:00:00"/>
    <n v="0.03"/>
    <n v="642467.1"/>
    <n v="642467.1"/>
    <n v="0"/>
    <s v="SI"/>
    <s v="NO"/>
    <s v="40823;42523;42623;42723;42823;42923"/>
    <s v="0"/>
    <s v="0"/>
  </r>
  <r>
    <s v="DRA"/>
    <s v="DRA_D47"/>
    <x v="13"/>
    <s v="Tematica Precios Y Costos"/>
    <s v="PRECIOS_2023_IPC"/>
    <s v="Bases de datos de la temática de precios y costos"/>
    <x v="66"/>
    <n v="10"/>
    <s v="2017011000391 "/>
    <s v="BARRANQUILLA"/>
    <s v="VALLEDUPAR"/>
    <s v="Talento_Humano"/>
    <s v="Encuestador Basico"/>
    <n v="7"/>
    <n v="10"/>
    <n v="0"/>
    <n v="1312308"/>
    <d v="2023-01-01T00:00:00"/>
    <n v="0.7"/>
    <n v="64303092"/>
    <n v="64303092"/>
    <n v="0"/>
    <s v="SI"/>
    <s v="NO"/>
    <s v="123;43123;43223;43323;43423;43523;43723;43923;44123;44223;44423;44523;44623;45523;45723;45923;46023;46123;46323;46423;46523;46623;46723;46823;46923;47123;47423;47623;47823;47923;48023;48223;49023;49123;49323;49423;49623;49823"/>
    <s v="0"/>
    <s v="0"/>
  </r>
  <r>
    <s v="DRA"/>
    <s v="DRA_D47"/>
    <x v="13"/>
    <s v="Tematica Construccion"/>
    <s v="CONSTRUCCION_2023_ICOCIV_e_ICOCED"/>
    <s v="Bases de datos de la temática de construcción"/>
    <x v="67"/>
    <n v="10"/>
    <s v="2017011000391 "/>
    <s v="BARRANQUILLA"/>
    <s v="VALLEDUPAR"/>
    <s v="Talento_Humano"/>
    <s v="Encuestador Basico"/>
    <n v="7"/>
    <n v="10"/>
    <n v="0"/>
    <n v="1312308"/>
    <d v="2023-01-01T00:00:00"/>
    <n v="0.22"/>
    <n v="20209543.199999999"/>
    <n v="20209543.199999999"/>
    <n v="0"/>
    <s v="SI"/>
    <s v="NO"/>
    <s v="123;43123;43223;43323;43423;43523;43723;43923;44123;44223;44423;44523;44623;45523;45723;45923;46023;46123;46323;46423;46523;46623;46723;46823;46923;47123;47423;47623;47823;47923;48023;48223;49023;49123;49323;49423;49623;49823"/>
    <s v="0"/>
    <s v="0"/>
  </r>
  <r>
    <s v="DRA"/>
    <s v="DRA_D47"/>
    <x v="13"/>
    <s v="Tematica Precios Y Costos"/>
    <s v="PRECIOS_2023_IPP"/>
    <s v="Bases de datos de la temática de precios y costos"/>
    <x v="66"/>
    <n v="10"/>
    <s v="2017011000391 "/>
    <s v="BARRANQUILLA"/>
    <s v="VALLEDUPAR"/>
    <s v="Talento_Humano"/>
    <s v="Encuestador Basico"/>
    <n v="7"/>
    <n v="10"/>
    <n v="0"/>
    <n v="1312308"/>
    <d v="2023-01-01T00:00:00"/>
    <n v="0.05"/>
    <n v="4593078"/>
    <n v="4593078"/>
    <n v="0"/>
    <s v="SI"/>
    <s v="NO"/>
    <s v="123;43123;43223;43323;43423;43523;43723;43923;44123;44223;44423;44523;44623;45523;45723;45923;46023;46123;46323;46423;46523;46623;46723;46823;46923;47123;47423;47623;47823;47923;48023;48223;49023;49123;49323;49423;49623;49823"/>
    <s v="0"/>
    <s v="0"/>
  </r>
  <r>
    <s v="DRA"/>
    <s v="DRA_D47"/>
    <x v="13"/>
    <s v="Tematica Precios Y Costos"/>
    <s v="PRECIOS_2023_ICTC_e_ICTIP"/>
    <s v="Bases de datos de la temática de precios y costos"/>
    <x v="66"/>
    <n v="10"/>
    <s v="2017011000391 "/>
    <s v="BARRANQUILLA"/>
    <s v="VALLEDUPAR"/>
    <s v="Talento_Humano"/>
    <s v="Encuestador Basico"/>
    <n v="7"/>
    <n v="10"/>
    <n v="0"/>
    <n v="1312308"/>
    <d v="2023-01-01T00:00:00"/>
    <n v="0.03"/>
    <n v="2755846.8"/>
    <n v="2755846.8"/>
    <n v="0"/>
    <s v="SI"/>
    <s v="NO"/>
    <s v="123;43123;43223;43323;43423;43523;43723;43923;44123;44223;44423;44523;44623;45523;45723;45923;46023;46123;46323;46423;46523;46623;46723;46823;46923;47123;47423;47623;47823;47923;48023;48223;49023;49123;49323;49423;49623;49823"/>
    <s v="0"/>
    <s v="0"/>
  </r>
  <r>
    <s v="DRA"/>
    <s v="DRA_5617"/>
    <x v="13"/>
    <s v="Tematica Precios Y Costos"/>
    <s v="PRECIOS_2023_IPC"/>
    <s v="Bases de datos de la temática de precios y costos"/>
    <x v="66"/>
    <n v="10"/>
    <s v="2017011000391 "/>
    <s v="BARRANQUILLA"/>
    <s v="VALLEDUPAR"/>
    <s v="Transporte"/>
    <s v="Otros"/>
    <n v="1"/>
    <n v="1"/>
    <n v="0"/>
    <n v="6300000"/>
    <d v="2023-01-01T00:00:00"/>
    <n v="1"/>
    <n v="6300000"/>
    <n v="6300000"/>
    <n v="0"/>
    <s v="SI"/>
    <s v="NO"/>
    <s v="123;43123;43223;43323;43423;43523;43723;43923;44123;44223;44423;44523;44623;45523;45723;45923;46023;46123;46323;46423;46523;46623;46723;46823;46923;47123;47423;47623;47823;47923;48023;48223;49023;49123;49323;49423;49623;49823"/>
    <s v="0"/>
    <s v="0"/>
  </r>
  <r>
    <s v="DRA"/>
    <s v="DRA_5618"/>
    <x v="13"/>
    <s v="Tematica Precios Y Costos"/>
    <s v="PRECIOS_2023_IPC"/>
    <s v="Bases de datos de la temática de precios y costos"/>
    <x v="66"/>
    <n v="10"/>
    <s v="2017011000391 "/>
    <s v="BARRANQUILLA"/>
    <s v="VALLEDUPAR"/>
    <s v="Transporte"/>
    <s v="Otros"/>
    <n v="1"/>
    <n v="1"/>
    <n v="0"/>
    <n v="900000"/>
    <d v="2023-01-01T00:00:00"/>
    <n v="1"/>
    <n v="900000"/>
    <n v="900000"/>
    <n v="0"/>
    <s v="SI"/>
    <s v="NO"/>
    <s v="40823;42523;42623;42723;42823;42923"/>
    <s v="0"/>
    <s v="0"/>
  </r>
  <r>
    <s v="DRA"/>
    <s v="DRA_5621"/>
    <x v="13"/>
    <s v="Tematica Precios Y Costos"/>
    <s v="PRECIOS_2023_IPC"/>
    <s v="Bases de datos de la temática de precios y costos"/>
    <x v="66"/>
    <n v="10"/>
    <s v="2017011000391 "/>
    <s v="BARRANQUILLA"/>
    <s v="VALLEDUPAR"/>
    <s v="Transporte"/>
    <s v="Urbano"/>
    <n v="1"/>
    <n v="1"/>
    <n v="0"/>
    <n v="13125000"/>
    <d v="2023-01-01T00:00:00"/>
    <n v="1"/>
    <n v="13125000"/>
    <n v="13125000"/>
    <n v="0"/>
    <s v="SI"/>
    <s v="NO"/>
    <s v="123;43123;43223;43323;43423;43523;43723;43923;44123;44223;44423;44523;44623;45523;45723;45923;46023;46123;46323;46423;46523;46623;46723;46823;46923;47123;47423;47623;47823;47923;48023;48223;49023;49123;49323;49423;49623;49823"/>
    <s v="0"/>
    <s v="0"/>
  </r>
  <r>
    <s v="DRA"/>
    <s v="DRA_5622"/>
    <x v="13"/>
    <s v="Tematica Precios Y Costos"/>
    <s v="PRECIOS_2023_IPC"/>
    <s v="Bases de datos de la temática de precios y costos"/>
    <x v="66"/>
    <n v="10"/>
    <s v="2017011000391 "/>
    <s v="BARRANQUILLA"/>
    <s v="VALLEDUPAR"/>
    <s v="Transporte"/>
    <s v="Urbano"/>
    <n v="1"/>
    <n v="1"/>
    <n v="0"/>
    <n v="1125000"/>
    <d v="2023-01-01T00:00:00"/>
    <n v="1"/>
    <n v="1125000"/>
    <n v="1125000"/>
    <n v="0"/>
    <s v="SI"/>
    <s v="NO"/>
    <s v="40823;42523;42623;42723;42823;42923"/>
    <s v="0"/>
    <s v="0"/>
  </r>
  <r>
    <s v="DRA"/>
    <s v="DRA_D51"/>
    <x v="13"/>
    <s v="Tematica Precios Y Costos"/>
    <s v="PRECIOS_2023_IPC"/>
    <s v="Bases de datos de la temática de precios y costos"/>
    <x v="66"/>
    <n v="10"/>
    <s v="2017011000391 "/>
    <s v="BOGOTA"/>
    <s v="BOGOTA"/>
    <s v="Talento_Humano"/>
    <s v="Analista de Informacion"/>
    <n v="11"/>
    <n v="10"/>
    <n v="0"/>
    <n v="1874224"/>
    <d v="2023-01-01T00:00:00"/>
    <n v="0.7"/>
    <n v="144315248"/>
    <n v="144315248"/>
    <n v="0"/>
    <s v="SI"/>
    <s v="NO"/>
    <s v="15623;23223;23523;13323;13523;14623;15123;16023;16623;16723;26523"/>
    <s v="0"/>
    <s v="0"/>
  </r>
  <r>
    <s v="DRA"/>
    <s v="DRA_D52"/>
    <x v="13"/>
    <s v="Tematica Precios Y Costos"/>
    <s v="PRECIOS_2023_IPC"/>
    <s v="Bases de datos de la temática de precios y costos"/>
    <x v="66"/>
    <n v="10"/>
    <s v="2017011000391 "/>
    <s v="BOGOTA"/>
    <s v="BOGOTA"/>
    <s v="Talento_Humano"/>
    <s v="Analista de Informacion"/>
    <n v="1"/>
    <n v="10"/>
    <n v="0"/>
    <n v="1874224"/>
    <d v="2023-01-01T00:00:00"/>
    <n v="0.7"/>
    <n v="13119568"/>
    <n v="13119568"/>
    <n v="0"/>
    <s v="SI"/>
    <s v="NO"/>
    <n v="23323"/>
    <s v="0"/>
    <s v="0"/>
  </r>
  <r>
    <s v="DRA"/>
    <s v="DRA_D51"/>
    <x v="13"/>
    <s v="Tematica Construccion"/>
    <s v="CONSTRUCCION_2023_ICOCIV_e_ICOCED"/>
    <s v="Bases de datos de la temática de construcción"/>
    <x v="67"/>
    <n v="10"/>
    <s v="2017011000391 "/>
    <s v="BOGOTA"/>
    <s v="BOGOTA"/>
    <s v="Talento_Humano"/>
    <s v="Analista de Informacion"/>
    <n v="11"/>
    <n v="10"/>
    <n v="0"/>
    <n v="1874224"/>
    <d v="2023-01-01T00:00:00"/>
    <n v="0.22"/>
    <n v="45356220.799999997"/>
    <n v="45356220.799999997"/>
    <n v="0"/>
    <s v="SI"/>
    <s v="NO"/>
    <s v="15623;23223;23523;13323;13523;14623;15123;16023;16623;16723;26523"/>
    <s v="0"/>
    <s v="0"/>
  </r>
  <r>
    <s v="DRA"/>
    <s v="DRA_D52"/>
    <x v="13"/>
    <s v="Tematica Construccion"/>
    <s v="CONSTRUCCION_2023_ICOCIV_e_ICOCED"/>
    <s v="Bases de datos de la temática de construcción"/>
    <x v="67"/>
    <n v="10"/>
    <s v="2017011000391 "/>
    <s v="BOGOTA"/>
    <s v="BOGOTA"/>
    <s v="Talento_Humano"/>
    <s v="Analista de Informacion"/>
    <n v="1"/>
    <n v="10"/>
    <n v="0"/>
    <n v="1874224"/>
    <d v="2023-01-01T00:00:00"/>
    <n v="0.22"/>
    <n v="4123292.8"/>
    <n v="4123292.8"/>
    <n v="0"/>
    <s v="SI"/>
    <s v="NO"/>
    <n v="23323"/>
    <s v="0"/>
    <s v="0"/>
  </r>
  <r>
    <s v="DRA"/>
    <s v="DRA_D51"/>
    <x v="13"/>
    <s v="Tematica Precios Y Costos"/>
    <s v="PRECIOS_2023_IPP"/>
    <s v="Bases de datos de la temática de precios y costos"/>
    <x v="66"/>
    <n v="10"/>
    <s v="2017011000391 "/>
    <s v="BOGOTA"/>
    <s v="BOGOTA"/>
    <s v="Talento_Humano"/>
    <s v="Analista de Informacion"/>
    <n v="11"/>
    <n v="10"/>
    <n v="0"/>
    <n v="1874224"/>
    <d v="2023-01-01T00:00:00"/>
    <n v="0.05"/>
    <n v="10308232"/>
    <n v="10308232"/>
    <n v="0"/>
    <s v="SI"/>
    <s v="NO"/>
    <s v="15623;23223;23523;13323;13523;14623;15123;16023;16623;16723;26523"/>
    <s v="0"/>
    <s v="0"/>
  </r>
  <r>
    <s v="DRA"/>
    <s v="DRA_D52"/>
    <x v="13"/>
    <s v="Tematica Precios Y Costos"/>
    <s v="PRECIOS_2023_IPP"/>
    <s v="Bases de datos de la temática de precios y costos"/>
    <x v="66"/>
    <n v="10"/>
    <s v="2017011000391 "/>
    <s v="BOGOTA"/>
    <s v="BOGOTA"/>
    <s v="Talento_Humano"/>
    <s v="Analista de Informacion"/>
    <n v="1"/>
    <n v="10"/>
    <n v="0"/>
    <n v="1874224"/>
    <d v="2023-01-01T00:00:00"/>
    <n v="0.05"/>
    <n v="937112"/>
    <n v="937112"/>
    <n v="0"/>
    <s v="SI"/>
    <s v="NO"/>
    <n v="23323"/>
    <s v="0"/>
    <s v="0"/>
  </r>
  <r>
    <s v="DRA"/>
    <s v="DRA_D51"/>
    <x v="13"/>
    <s v="Tematica Precios Y Costos"/>
    <s v="PRECIOS_2023_ICTC_e_ICTIP"/>
    <s v="Bases de datos de la temática de precios y costos"/>
    <x v="66"/>
    <n v="10"/>
    <s v="2017011000391 "/>
    <s v="BOGOTA"/>
    <s v="BOGOTA"/>
    <s v="Talento_Humano"/>
    <s v="Analista de Informacion"/>
    <n v="11"/>
    <n v="10"/>
    <n v="0"/>
    <n v="1874224"/>
    <d v="2023-01-01T00:00:00"/>
    <n v="0.03"/>
    <n v="6184939.2000000002"/>
    <n v="6184939.2000000002"/>
    <n v="0"/>
    <s v="SI"/>
    <s v="NO"/>
    <s v="15623;23223;23523;13323;13523;14623;15123;16023;16623;16723;26523"/>
    <s v="0"/>
    <s v="0"/>
  </r>
  <r>
    <s v="DRA"/>
    <s v="DRA_D52"/>
    <x v="13"/>
    <s v="Tematica Precios Y Costos"/>
    <s v="PRECIOS_2023_ICTC_e_ICTIP"/>
    <s v="Bases de datos de la temática de precios y costos"/>
    <x v="66"/>
    <n v="10"/>
    <s v="2017011000391 "/>
    <s v="BOGOTA"/>
    <s v="BOGOTA"/>
    <s v="Talento_Humano"/>
    <s v="Analista de Informacion"/>
    <n v="1"/>
    <n v="10"/>
    <n v="0"/>
    <n v="1874224"/>
    <d v="2023-01-01T00:00:00"/>
    <n v="0.03"/>
    <n v="562267.19999999995"/>
    <n v="562267.19999999995"/>
    <n v="0"/>
    <s v="SI"/>
    <s v="NO"/>
    <n v="23323"/>
    <s v="0"/>
    <s v="0"/>
  </r>
  <r>
    <s v="DRA"/>
    <s v="DRA_D53"/>
    <x v="13"/>
    <s v="Tematica Precios Y Costos"/>
    <s v="PRECIOS_2023_IPC"/>
    <s v="Bases de datos de la temática de precios y costos"/>
    <x v="66"/>
    <n v="10"/>
    <s v="2017011000391 "/>
    <s v="BOGOTA"/>
    <s v="BOGOTA"/>
    <s v="Talento_Humano"/>
    <s v="Coordinador de Campo"/>
    <n v="2"/>
    <n v="10"/>
    <n v="0"/>
    <n v="2141557"/>
    <d v="2023-01-01T00:00:00"/>
    <n v="0.7"/>
    <n v="29981798"/>
    <n v="29981798"/>
    <n v="0"/>
    <s v="SI"/>
    <s v="NO"/>
    <s v="16823;24723"/>
    <s v="0"/>
    <s v="0"/>
  </r>
  <r>
    <s v="DRA"/>
    <s v="DRA_D53"/>
    <x v="13"/>
    <s v="Tematica Construccion"/>
    <s v="CONSTRUCCION_2023_ICOCIV_e_ICOCED"/>
    <s v="Bases de datos de la temática de construcción"/>
    <x v="67"/>
    <n v="10"/>
    <s v="2017011000391 "/>
    <s v="BOGOTA"/>
    <s v="BOGOTA"/>
    <s v="Talento_Humano"/>
    <s v="Coordinador de Campo"/>
    <n v="2"/>
    <n v="10"/>
    <n v="0"/>
    <n v="2141557"/>
    <d v="2023-01-01T00:00:00"/>
    <n v="0.22"/>
    <n v="9422850.8000000007"/>
    <n v="9422850.8000000007"/>
    <n v="0"/>
    <s v="SI"/>
    <s v="NO"/>
    <s v="16823;24723"/>
    <s v="0"/>
    <s v="0"/>
  </r>
  <r>
    <s v="DRA"/>
    <s v="DRA_D53"/>
    <x v="13"/>
    <s v="Tematica Precios Y Costos"/>
    <s v="PRECIOS_2023_IPP"/>
    <s v="Bases de datos de la temática de precios y costos"/>
    <x v="66"/>
    <n v="10"/>
    <s v="2017011000391 "/>
    <s v="BOGOTA"/>
    <s v="BOGOTA"/>
    <s v="Talento_Humano"/>
    <s v="Coordinador de Campo"/>
    <n v="2"/>
    <n v="10"/>
    <n v="0"/>
    <n v="2141557"/>
    <d v="2023-01-01T00:00:00"/>
    <n v="0.05"/>
    <n v="2141557"/>
    <n v="2141557"/>
    <n v="0"/>
    <s v="SI"/>
    <s v="NO"/>
    <s v="16823;24723"/>
    <s v="0"/>
    <s v="0"/>
  </r>
  <r>
    <s v="DRA"/>
    <s v="DRA_D53"/>
    <x v="13"/>
    <s v="Tematica Precios Y Costos"/>
    <s v="PRECIOS_2023_ICTC_e_ICTIP"/>
    <s v="Bases de datos de la temática de precios y costos"/>
    <x v="66"/>
    <n v="10"/>
    <s v="2017011000391 "/>
    <s v="BOGOTA"/>
    <s v="BOGOTA"/>
    <s v="Talento_Humano"/>
    <s v="Coordinador de Campo"/>
    <n v="2"/>
    <n v="10"/>
    <n v="0"/>
    <n v="2141557"/>
    <d v="2023-01-01T00:00:00"/>
    <n v="0.03"/>
    <n v="1284934.2"/>
    <n v="1284934.2"/>
    <n v="0"/>
    <s v="SI"/>
    <s v="NO"/>
    <s v="16823;24723"/>
    <s v="0"/>
    <s v="0"/>
  </r>
  <r>
    <s v="DRA"/>
    <s v="DRA_D54"/>
    <x v="13"/>
    <s v="Tematica Precios Y Costos"/>
    <s v="PRECIOS_2023_IPC"/>
    <s v="Bases de datos de la temática de precios y costos"/>
    <x v="66"/>
    <n v="10"/>
    <s v="2017011000391 "/>
    <s v="BOGOTA"/>
    <s v="BOGOTA"/>
    <s v="Talento_Humano"/>
    <s v="Encuestador Basico"/>
    <n v="22"/>
    <n v="9"/>
    <n v="28.636364230142501"/>
    <n v="1312308"/>
    <d v="2023-01-01T00:00:00"/>
    <n v="0.7"/>
    <n v="201176816.80000001"/>
    <n v="201176816.80000001"/>
    <n v="0"/>
    <s v="SI"/>
    <s v="NO"/>
    <s v="73123;73623;73623;22923;22323;24023;16923;17523;17823;18123;18423;18623;18823;19123;19423;19823;20023;20323;20523;20923;21123;21323;19623;22723"/>
    <s v="0"/>
    <s v="0"/>
  </r>
  <r>
    <s v="DRA"/>
    <s v="DRA_D54"/>
    <x v="13"/>
    <s v="Tematica Construccion"/>
    <s v="CONSTRUCCION_2023_ICOCIV_e_ICOCED"/>
    <s v="Bases de datos de la temática de construcción"/>
    <x v="67"/>
    <n v="10"/>
    <s v="2017011000391 "/>
    <s v="BOGOTA"/>
    <s v="BOGOTA"/>
    <s v="Talento_Humano"/>
    <s v="Encuestador Basico"/>
    <n v="22"/>
    <n v="9"/>
    <n v="28.636363636363701"/>
    <n v="1312308"/>
    <d v="2023-01-01T00:00:00"/>
    <n v="0.22"/>
    <n v="63226999.439999998"/>
    <n v="63226999.439999998"/>
    <n v="0"/>
    <s v="SI"/>
    <s v="NO"/>
    <s v="73123;73623;22923;22323;24023;16923;17523;17823;18123;18423;18623;18823;19123;19423;19823;20023;20323;20523;20923;21123;21323;19623;22723"/>
    <s v="0"/>
    <s v="0"/>
  </r>
  <r>
    <s v="DRA"/>
    <s v="DRA_D54"/>
    <x v="13"/>
    <s v="Tematica Precios Y Costos"/>
    <s v="PRECIOS_2023_IPP"/>
    <s v="Bases de datos de la temática de precios y costos"/>
    <x v="66"/>
    <n v="10"/>
    <s v="2017011000391 "/>
    <s v="BOGOTA"/>
    <s v="BOGOTA"/>
    <s v="Talento_Humano"/>
    <s v="Encuestador Basico"/>
    <n v="22"/>
    <n v="9"/>
    <n v="28.636363636363601"/>
    <n v="1312308"/>
    <d v="2023-01-01T00:00:00"/>
    <n v="0.05"/>
    <n v="14369772.6"/>
    <n v="14369772.6"/>
    <n v="0"/>
    <s v="SI"/>
    <s v="NO"/>
    <s v="73123;73623;22923;22323;24023;16923;17523;17823;18123;18423;18623;18823;19123;19423;19823;20023;20323;20523;20923;21123;21323;19623;22723"/>
    <s v="0"/>
    <s v="0"/>
  </r>
  <r>
    <s v="DRA"/>
    <s v="DRA_D54"/>
    <x v="13"/>
    <s v="Tematica Precios Y Costos"/>
    <s v="PRECIOS_2023_ICTC_e_ICTIP"/>
    <s v="Bases de datos de la temática de precios y costos"/>
    <x v="66"/>
    <n v="10"/>
    <s v="2017011000391 "/>
    <s v="BOGOTA"/>
    <s v="BOGOTA"/>
    <s v="Talento_Humano"/>
    <s v="Encuestador Basico"/>
    <n v="22"/>
    <n v="9"/>
    <n v="28.636363636363701"/>
    <n v="1312308"/>
    <d v="2023-01-01T00:00:00"/>
    <n v="0.03"/>
    <n v="8621863.5600000005"/>
    <n v="8621863.5600000005"/>
    <n v="0"/>
    <s v="SI"/>
    <s v="NO"/>
    <s v="73123;73623;22923;22323;24023;16923;17523;17823;18123;18423;18623;18823;19123;19423;19823;20023;20323;20523;20923;21123;21323;19623;22723"/>
    <s v="0"/>
    <s v="0"/>
  </r>
  <r>
    <s v="DRA"/>
    <s v="DRA_5653"/>
    <x v="13"/>
    <s v="Tematica Precios Y Costos"/>
    <s v="PRECIOS_2023_IPC"/>
    <s v="Bases de datos de la temática de precios y costos"/>
    <x v="66"/>
    <n v="10"/>
    <s v="2017011000391 "/>
    <s v="BOGOTA"/>
    <s v="BOGOTA"/>
    <s v="Transporte"/>
    <s v="Otros"/>
    <n v="1"/>
    <n v="1"/>
    <n v="0"/>
    <n v="52800000"/>
    <d v="2023-01-01T00:00:00"/>
    <n v="1"/>
    <n v="52560000"/>
    <n v="52560000"/>
    <n v="0"/>
    <s v="SI"/>
    <s v="NO"/>
    <s v="73123;73623;22923;22323;24023;16923;17523;17823;18123;18423;18623;18823;19123;19423;19823;20023;20323;20523;20923;21123;21323;19623;22723"/>
    <s v="0"/>
    <s v="0"/>
  </r>
  <r>
    <s v="DRA"/>
    <s v="DRA_5654"/>
    <x v="13"/>
    <s v="Tematica Precios Y Costos"/>
    <s v="PRECIOS_2023_IPC"/>
    <s v="Bases de datos de la temática de precios y costos"/>
    <x v="66"/>
    <n v="10"/>
    <s v="2017011000391 "/>
    <s v="BOGOTA"/>
    <s v="BOGOTA"/>
    <s v="Transporte"/>
    <s v="Otros"/>
    <n v="1"/>
    <n v="1"/>
    <n v="0"/>
    <n v="1800000"/>
    <d v="2023-01-01T00:00:00"/>
    <n v="1"/>
    <n v="1800000"/>
    <n v="1800000"/>
    <n v="0"/>
    <s v="SI"/>
    <s v="NO"/>
    <s v="16823;24723"/>
    <s v="0"/>
    <s v="0"/>
  </r>
  <r>
    <s v="DRA"/>
    <s v="DRA_5655"/>
    <x v="13"/>
    <s v="Tematica Precios Y Costos"/>
    <s v="PRECIOS_2023_IPC"/>
    <s v="Bases de datos de la temática de precios y costos"/>
    <x v="66"/>
    <n v="10"/>
    <s v="2017011000391 "/>
    <s v="BOGOTA"/>
    <s v="BOGOTA"/>
    <s v="Transporte"/>
    <s v="Otros"/>
    <n v="1"/>
    <n v="1"/>
    <n v="0"/>
    <n v="750000"/>
    <d v="2023-01-01T00:00:00"/>
    <n v="1"/>
    <n v="750000"/>
    <n v="750000"/>
    <n v="0"/>
    <s v="SI"/>
    <s v="NO"/>
    <n v="23323"/>
    <s v="0"/>
    <s v="0"/>
  </r>
  <r>
    <s v="DRA"/>
    <s v="DRA_5656"/>
    <x v="13"/>
    <s v="Tematica Precios Y Costos"/>
    <s v="PRECIOS_2023_IPC"/>
    <s v="Bases de datos de la temática de precios y costos"/>
    <x v="66"/>
    <n v="10"/>
    <s v="2017011000391 "/>
    <s v="BOGOTA"/>
    <s v="BOGOTA"/>
    <s v="Transporte"/>
    <s v="Urbano"/>
    <n v="1"/>
    <n v="1"/>
    <n v="0"/>
    <n v="41062500"/>
    <d v="2023-01-01T00:00:00"/>
    <n v="1"/>
    <n v="41062500"/>
    <n v="41062500"/>
    <n v="0"/>
    <s v="SI"/>
    <s v="NO"/>
    <s v="73123;73623;22923;22323;24023;16923;17523;17823;18123;18423;18623;18823;19123;19423;19823;20023;20323;20523;20923;21123;21323;19623;22723"/>
    <s v="0"/>
    <s v="0"/>
  </r>
  <r>
    <s v="DRA"/>
    <s v="DRA_5657"/>
    <x v="13"/>
    <s v="Tematica Precios Y Costos"/>
    <s v="PRECIOS_2023_IPC"/>
    <s v="Bases de datos de la temática de precios y costos"/>
    <x v="66"/>
    <n v="10"/>
    <s v="2017011000391 "/>
    <s v="BOGOTA"/>
    <s v="BOGOTA"/>
    <s v="Transporte"/>
    <s v="Urbano"/>
    <n v="1"/>
    <n v="1"/>
    <n v="0"/>
    <n v="2250000"/>
    <d v="2023-01-01T00:00:00"/>
    <n v="1"/>
    <n v="2250000"/>
    <n v="2250000"/>
    <n v="0"/>
    <s v="SI"/>
    <s v="NO"/>
    <s v="16823;24723"/>
    <s v="0"/>
    <s v="0"/>
  </r>
  <r>
    <s v="DRA"/>
    <s v="DRA_5658"/>
    <x v="13"/>
    <s v="Tematica Precios Y Costos"/>
    <s v="PRECIOS_2023_IPC"/>
    <s v="Bases de datos de la temática de precios y costos"/>
    <x v="66"/>
    <n v="10"/>
    <s v="2017011000391 "/>
    <s v="BOGOTA"/>
    <s v="BOGOTA"/>
    <s v="Transporte"/>
    <s v="Urbano"/>
    <n v="1"/>
    <n v="1"/>
    <n v="0"/>
    <n v="750000"/>
    <d v="2023-01-01T00:00:00"/>
    <n v="1"/>
    <n v="750000"/>
    <n v="750000"/>
    <n v="0"/>
    <s v="SI"/>
    <s v="NO"/>
    <n v="23323"/>
    <s v="0"/>
    <s v="0"/>
  </r>
  <r>
    <s v="DRA"/>
    <s v="DRA_D59"/>
    <x v="13"/>
    <s v="Tematica Precios Y Costos"/>
    <s v="PRECIOS_2023_IPC"/>
    <s v="Bases de datos de la temática de precios y costos"/>
    <x v="66"/>
    <n v="10"/>
    <s v="2017011000391 "/>
    <s v="BOGOTA"/>
    <s v="FLORENCIA"/>
    <s v="Talento_Humano"/>
    <s v="Analista de Informacion"/>
    <n v="2"/>
    <n v="10"/>
    <n v="0"/>
    <n v="1874224"/>
    <d v="2023-01-01T00:00:00"/>
    <n v="0.7"/>
    <n v="26239136"/>
    <n v="26239136"/>
    <n v="0"/>
    <s v="SI"/>
    <s v="NO"/>
    <s v="6823;10523"/>
    <s v="0"/>
    <s v="0"/>
  </r>
  <r>
    <s v="DRA"/>
    <s v="DRA_D59"/>
    <x v="13"/>
    <s v="Tematica Construccion"/>
    <s v="CONSTRUCCION_2023_ICOCIV_e_ICOCED"/>
    <s v="Bases de datos de la temática de construcción"/>
    <x v="67"/>
    <n v="10"/>
    <s v="2017011000391 "/>
    <s v="BOGOTA"/>
    <s v="FLORENCIA"/>
    <s v="Talento_Humano"/>
    <s v="Analista de Informacion"/>
    <n v="2"/>
    <n v="10"/>
    <n v="0"/>
    <n v="1874224"/>
    <d v="2023-01-01T00:00:00"/>
    <n v="0.22"/>
    <n v="8246585.5999999996"/>
    <n v="8246585.5999999996"/>
    <n v="0"/>
    <s v="SI"/>
    <s v="NO"/>
    <s v="6823;10523"/>
    <s v="0"/>
    <s v="0"/>
  </r>
  <r>
    <s v="DRA"/>
    <s v="DRA_D59"/>
    <x v="13"/>
    <s v="Tematica Precios Y Costos"/>
    <s v="PRECIOS_2023_IPP"/>
    <s v="Bases de datos de la temática de precios y costos"/>
    <x v="66"/>
    <n v="10"/>
    <s v="2017011000391 "/>
    <s v="BOGOTA"/>
    <s v="FLORENCIA"/>
    <s v="Talento_Humano"/>
    <s v="Analista de Informacion"/>
    <n v="2"/>
    <n v="10"/>
    <n v="0"/>
    <n v="1874224"/>
    <d v="2023-01-01T00:00:00"/>
    <n v="0.05"/>
    <n v="1874224"/>
    <n v="1874224"/>
    <n v="0"/>
    <s v="SI"/>
    <s v="NO"/>
    <s v="6823;10523"/>
    <s v="0"/>
    <s v="0"/>
  </r>
  <r>
    <s v="DRA"/>
    <s v="DRA_D59"/>
    <x v="13"/>
    <s v="Tematica Precios Y Costos"/>
    <s v="PRECIOS_2023_ICTC_e_ICTIP"/>
    <s v="Bases de datos de la temática de precios y costos"/>
    <x v="66"/>
    <n v="10"/>
    <s v="2017011000391 "/>
    <s v="BOGOTA"/>
    <s v="FLORENCIA"/>
    <s v="Talento_Humano"/>
    <s v="Analista de Informacion"/>
    <n v="2"/>
    <n v="10"/>
    <n v="0"/>
    <n v="1874224"/>
    <d v="2023-01-01T00:00:00"/>
    <n v="0.03"/>
    <n v="1124534.3999999999"/>
    <n v="1124534.3999999999"/>
    <n v="0"/>
    <s v="SI"/>
    <s v="NO"/>
    <s v="6823;10523"/>
    <s v="0"/>
    <s v="0"/>
  </r>
  <r>
    <s v="DRA"/>
    <s v="DRA_D60"/>
    <x v="13"/>
    <s v="Tematica Precios Y Costos"/>
    <s v="PRECIOS_2023_IPC"/>
    <s v="Bases de datos de la temática de precios y costos"/>
    <x v="66"/>
    <n v="10"/>
    <s v="2017011000391 "/>
    <s v="BOGOTA"/>
    <s v="FLORENCIA"/>
    <s v="Talento_Humano"/>
    <s v="Encuestador Basico"/>
    <n v="7"/>
    <n v="10"/>
    <n v="0"/>
    <n v="1312308"/>
    <d v="2023-01-01T00:00:00"/>
    <n v="0.7"/>
    <n v="64303092"/>
    <n v="64303092"/>
    <n v="0"/>
    <s v="SI"/>
    <s v="NO"/>
    <s v="21523;10823;11423;11523;11623;6523;7923"/>
    <s v="0"/>
    <s v="0"/>
  </r>
  <r>
    <s v="DRA"/>
    <s v="DRA_D60"/>
    <x v="13"/>
    <s v="Tematica Construccion"/>
    <s v="CONSTRUCCION_2023_ICOCIV_e_ICOCED"/>
    <s v="Bases de datos de la temática de construcción"/>
    <x v="67"/>
    <n v="10"/>
    <s v="2017011000391 "/>
    <s v="BOGOTA"/>
    <s v="FLORENCIA"/>
    <s v="Talento_Humano"/>
    <s v="Encuestador Basico"/>
    <n v="7"/>
    <n v="10"/>
    <n v="0"/>
    <n v="1312308"/>
    <d v="2023-01-01T00:00:00"/>
    <n v="0.22"/>
    <n v="20209543.199999999"/>
    <n v="20209543.199999999"/>
    <n v="0"/>
    <s v="SI"/>
    <s v="NO"/>
    <s v="21523;10823;11423;11523;11623;6523;7923"/>
    <s v="0"/>
    <s v="0"/>
  </r>
  <r>
    <s v="DRA"/>
    <s v="DRA_D60"/>
    <x v="13"/>
    <s v="Tematica Precios Y Costos"/>
    <s v="PRECIOS_2023_IPP"/>
    <s v="Bases de datos de la temática de precios y costos"/>
    <x v="66"/>
    <n v="10"/>
    <s v="2017011000391 "/>
    <s v="BOGOTA"/>
    <s v="FLORENCIA"/>
    <s v="Talento_Humano"/>
    <s v="Encuestador Basico"/>
    <n v="7"/>
    <n v="10"/>
    <n v="0"/>
    <n v="1312308"/>
    <d v="2023-01-01T00:00:00"/>
    <n v="0.05"/>
    <n v="4593078"/>
    <n v="4593078"/>
    <n v="0"/>
    <s v="SI"/>
    <s v="NO"/>
    <s v="21523;10823;11423;11523;11623;6523;7923"/>
    <s v="0"/>
    <s v="0"/>
  </r>
  <r>
    <s v="DRA"/>
    <s v="DRA_D60"/>
    <x v="13"/>
    <s v="Tematica Precios Y Costos"/>
    <s v="PRECIOS_2023_ICTC_e_ICTIP"/>
    <s v="Bases de datos de la temática de precios y costos"/>
    <x v="66"/>
    <n v="10"/>
    <s v="2017011000391 "/>
    <s v="BOGOTA"/>
    <s v="FLORENCIA"/>
    <s v="Talento_Humano"/>
    <s v="Encuestador Basico"/>
    <n v="7"/>
    <n v="10"/>
    <n v="0"/>
    <n v="1312308"/>
    <d v="2023-01-01T00:00:00"/>
    <n v="0.03"/>
    <n v="2755846.8"/>
    <n v="2755846.8"/>
    <n v="0"/>
    <s v="SI"/>
    <s v="NO"/>
    <s v="21523;10823;11423;11523;11623;6523;7923"/>
    <s v="0"/>
    <s v="0"/>
  </r>
  <r>
    <s v="DRA"/>
    <s v="DRA_5689"/>
    <x v="13"/>
    <s v="Tematica Precios Y Costos"/>
    <s v="PRECIOS_2023_IPC"/>
    <s v="Bases de datos de la temática de precios y costos"/>
    <x v="66"/>
    <n v="10"/>
    <s v="2017011000391 "/>
    <s v="BOGOTA"/>
    <s v="FLORENCIA"/>
    <s v="Transporte"/>
    <s v="Otros"/>
    <n v="1"/>
    <n v="1"/>
    <n v="0"/>
    <n v="10500000"/>
    <d v="2023-01-01T00:00:00"/>
    <n v="1"/>
    <n v="10500000"/>
    <n v="10500000"/>
    <n v="0"/>
    <s v="SI"/>
    <s v="NO"/>
    <s v="21523;10823;11423;11523;11623;6523;7923"/>
    <s v="0"/>
    <s v="0"/>
  </r>
  <r>
    <s v="DRA"/>
    <s v="DRA_5690"/>
    <x v="13"/>
    <s v="Tematica Precios Y Costos"/>
    <s v="PRECIOS_2023_IPC"/>
    <s v="Bases de datos de la temática de precios y costos"/>
    <x v="66"/>
    <n v="10"/>
    <s v="2017011000391 "/>
    <s v="BOGOTA"/>
    <s v="FLORENCIA"/>
    <s v="Transporte"/>
    <s v="Urbano"/>
    <n v="1"/>
    <n v="1"/>
    <n v="0"/>
    <n v="13125000"/>
    <d v="2023-01-01T00:00:00"/>
    <n v="1"/>
    <n v="13125000"/>
    <n v="13125000"/>
    <n v="0"/>
    <s v="SI"/>
    <s v="NO"/>
    <s v="21523;10823;11423;11523;11623;6523;7923"/>
    <s v="0"/>
    <s v="0"/>
  </r>
  <r>
    <s v="DRA"/>
    <s v="DRA_D63"/>
    <x v="13"/>
    <s v="Tematica Precios Y Costos"/>
    <s v="PRECIOS_2023_IPC"/>
    <s v="Bases de datos de la temática de precios y costos"/>
    <x v="66"/>
    <n v="10"/>
    <s v="2017011000391 "/>
    <s v="BOGOTA"/>
    <s v="INIRIDA"/>
    <s v="Talento_Humano"/>
    <s v="Coordinador de Campo"/>
    <n v="1"/>
    <n v="10"/>
    <n v="0"/>
    <n v="2141557"/>
    <d v="2023-01-01T00:00:00"/>
    <n v="0.7"/>
    <n v="14990899"/>
    <n v="14990899"/>
    <n v="0"/>
    <s v="SI"/>
    <s v="NO"/>
    <n v="23123"/>
    <s v="0"/>
    <s v="0"/>
  </r>
  <r>
    <s v="DRA"/>
    <s v="DRA_D63"/>
    <x v="13"/>
    <s v="Tematica Construccion"/>
    <s v="CONSTRUCCION_2023_ICOCIV_e_ICOCED"/>
    <s v="Bases de datos de la temática de construcción"/>
    <x v="67"/>
    <n v="10"/>
    <s v="2017011000391 "/>
    <s v="BOGOTA"/>
    <s v="INIRIDA"/>
    <s v="Talento_Humano"/>
    <s v="Coordinador de Campo"/>
    <n v="1"/>
    <n v="10"/>
    <n v="0"/>
    <n v="2141557"/>
    <d v="2023-01-01T00:00:00"/>
    <n v="0.22"/>
    <n v="4711425.4000000004"/>
    <n v="4711425.4000000004"/>
    <n v="0"/>
    <s v="SI"/>
    <s v="NO"/>
    <n v="23123"/>
    <s v="0"/>
    <s v="0"/>
  </r>
  <r>
    <s v="DRA"/>
    <s v="DRA_D63"/>
    <x v="13"/>
    <s v="Tematica Precios Y Costos"/>
    <s v="PRECIOS_2023_IPP"/>
    <s v="Bases de datos de la temática de precios y costos"/>
    <x v="66"/>
    <n v="10"/>
    <s v="2017011000391 "/>
    <s v="BOGOTA"/>
    <s v="INIRIDA"/>
    <s v="Talento_Humano"/>
    <s v="Coordinador de Campo"/>
    <n v="1"/>
    <n v="10"/>
    <n v="0"/>
    <n v="2141557"/>
    <d v="2023-01-01T00:00:00"/>
    <n v="0.05"/>
    <n v="1070778.5"/>
    <n v="1070778.5"/>
    <n v="0"/>
    <s v="SI"/>
    <s v="NO"/>
    <n v="23123"/>
    <s v="0"/>
    <s v="0"/>
  </r>
  <r>
    <s v="DRA"/>
    <s v="DRA_D63"/>
    <x v="13"/>
    <s v="Tematica Precios Y Costos"/>
    <s v="PRECIOS_2023_ICTC_e_ICTIP"/>
    <s v="Bases de datos de la temática de precios y costos"/>
    <x v="66"/>
    <n v="10"/>
    <s v="2017011000391 "/>
    <s v="BOGOTA"/>
    <s v="INIRIDA"/>
    <s v="Talento_Humano"/>
    <s v="Coordinador de Campo"/>
    <n v="1"/>
    <n v="10"/>
    <n v="0"/>
    <n v="2141557"/>
    <d v="2023-01-01T00:00:00"/>
    <n v="0.03"/>
    <n v="642467.1"/>
    <n v="642467.1"/>
    <n v="0"/>
    <s v="SI"/>
    <s v="NO"/>
    <n v="23123"/>
    <s v="0"/>
    <s v="0"/>
  </r>
  <r>
    <s v="DRA"/>
    <s v="DRA_D64"/>
    <x v="13"/>
    <s v="Tematica Precios Y Costos"/>
    <s v="PRECIOS_2023_IPC"/>
    <s v="Bases de datos de la temática de precios y costos"/>
    <x v="66"/>
    <n v="10"/>
    <s v="2017011000391 "/>
    <s v="BOGOTA"/>
    <s v="INIRIDA"/>
    <s v="Talento_Humano"/>
    <s v="Encuestador Basico"/>
    <n v="1"/>
    <n v="10"/>
    <n v="0"/>
    <n v="1312308"/>
    <d v="2023-01-01T00:00:00"/>
    <n v="0.7"/>
    <n v="9186156"/>
    <n v="9186156"/>
    <n v="0"/>
    <s v="SI"/>
    <s v="NO"/>
    <n v="25623"/>
    <s v="0"/>
    <s v="0"/>
  </r>
  <r>
    <s v="DRA"/>
    <s v="DRA_D64"/>
    <x v="13"/>
    <s v="Tematica Construccion"/>
    <s v="CONSTRUCCION_2023_ICOCIV_e_ICOCED"/>
    <s v="Bases de datos de la temática de construcción"/>
    <x v="67"/>
    <n v="10"/>
    <s v="2017011000391 "/>
    <s v="BOGOTA"/>
    <s v="INIRIDA"/>
    <s v="Talento_Humano"/>
    <s v="Encuestador Basico"/>
    <n v="1"/>
    <n v="10"/>
    <n v="0"/>
    <n v="1312308"/>
    <d v="2023-01-01T00:00:00"/>
    <n v="0.22"/>
    <n v="2887077.6"/>
    <n v="2887077.6"/>
    <n v="0"/>
    <s v="SI"/>
    <s v="NO"/>
    <n v="25623"/>
    <s v="0"/>
    <s v="0"/>
  </r>
  <r>
    <s v="DRA"/>
    <s v="DRA_D64"/>
    <x v="13"/>
    <s v="Tematica Precios Y Costos"/>
    <s v="PRECIOS_2023_IPP"/>
    <s v="Bases de datos de la temática de precios y costos"/>
    <x v="66"/>
    <n v="10"/>
    <s v="2017011000391 "/>
    <s v="BOGOTA"/>
    <s v="INIRIDA"/>
    <s v="Talento_Humano"/>
    <s v="Encuestador Basico"/>
    <n v="1"/>
    <n v="10"/>
    <n v="0"/>
    <n v="1312308"/>
    <d v="2023-01-01T00:00:00"/>
    <n v="0.05"/>
    <n v="656154"/>
    <n v="656154"/>
    <n v="0"/>
    <s v="SI"/>
    <s v="NO"/>
    <n v="25623"/>
    <s v="0"/>
    <s v="0"/>
  </r>
  <r>
    <s v="DRA"/>
    <s v="DRA_D64"/>
    <x v="13"/>
    <s v="Tematica Precios Y Costos"/>
    <s v="PRECIOS_2023_ICTC_e_ICTIP"/>
    <s v="Bases de datos de la temática de precios y costos"/>
    <x v="66"/>
    <n v="10"/>
    <s v="2017011000391 "/>
    <s v="BOGOTA"/>
    <s v="INIRIDA"/>
    <s v="Talento_Humano"/>
    <s v="Encuestador Basico"/>
    <n v="1"/>
    <n v="10"/>
    <n v="0"/>
    <n v="1312308"/>
    <d v="2023-01-01T00:00:00"/>
    <n v="0.03"/>
    <n v="393692.4"/>
    <n v="393692.4"/>
    <n v="0"/>
    <s v="SI"/>
    <s v="NO"/>
    <n v="25623"/>
    <s v="0"/>
    <s v="0"/>
  </r>
  <r>
    <s v="DRA"/>
    <s v="DRA_5709"/>
    <x v="13"/>
    <s v="Tematica Precios Y Costos"/>
    <s v="PRECIOS_2023_IPC"/>
    <s v="Bases de datos de la temática de precios y costos"/>
    <x v="66"/>
    <n v="10"/>
    <s v="2017011000391 "/>
    <s v="BOGOTA"/>
    <s v="INIRIDA"/>
    <s v="Transporte"/>
    <s v="Otros"/>
    <n v="1"/>
    <n v="1"/>
    <n v="0"/>
    <n v="900000"/>
    <d v="2023-01-01T00:00:00"/>
    <n v="1"/>
    <n v="900000"/>
    <n v="900000"/>
    <n v="0"/>
    <s v="SI"/>
    <s v="NO"/>
    <n v="25623"/>
    <s v="0"/>
    <s v="0"/>
  </r>
  <r>
    <s v="DRA"/>
    <s v="DRA_5710"/>
    <x v="13"/>
    <s v="Tematica Precios Y Costos"/>
    <s v="PRECIOS_2023_IPC"/>
    <s v="Bases de datos de la temática de precios y costos"/>
    <x v="66"/>
    <n v="10"/>
    <s v="2017011000391 "/>
    <s v="BOGOTA"/>
    <s v="INIRIDA"/>
    <s v="Transporte"/>
    <s v="Otros"/>
    <n v="1"/>
    <n v="1"/>
    <n v="0"/>
    <n v="900000"/>
    <d v="2023-01-01T00:00:00"/>
    <n v="1"/>
    <n v="900000"/>
    <n v="900000"/>
    <n v="0"/>
    <s v="SI"/>
    <s v="NO"/>
    <n v="23123"/>
    <s v="0"/>
    <s v="0"/>
  </r>
  <r>
    <s v="DRA"/>
    <s v="DRA_5711"/>
    <x v="13"/>
    <s v="Tematica Precios Y Costos"/>
    <s v="PRECIOS_2023_IPC"/>
    <s v="Bases de datos de la temática de precios y costos"/>
    <x v="66"/>
    <n v="10"/>
    <s v="2017011000391 "/>
    <s v="BOGOTA"/>
    <s v="INIRIDA"/>
    <s v="Transporte"/>
    <s v="Urbano"/>
    <n v="1"/>
    <n v="1"/>
    <n v="0"/>
    <n v="1875000"/>
    <d v="2023-01-01T00:00:00"/>
    <n v="1"/>
    <n v="1875000"/>
    <n v="1875000"/>
    <n v="0"/>
    <s v="SI"/>
    <s v="NO"/>
    <n v="25623"/>
    <s v="0"/>
    <s v="0"/>
  </r>
  <r>
    <s v="DRA"/>
    <s v="DRA_5712"/>
    <x v="13"/>
    <s v="Tematica Precios Y Costos"/>
    <s v="PRECIOS_2023_IPC"/>
    <s v="Bases de datos de la temática de precios y costos"/>
    <x v="66"/>
    <n v="10"/>
    <s v="2017011000391 "/>
    <s v="BOGOTA"/>
    <s v="INIRIDA"/>
    <s v="Transporte"/>
    <s v="Urbano"/>
    <n v="1"/>
    <n v="1"/>
    <n v="0"/>
    <n v="1125000"/>
    <d v="2023-01-01T00:00:00"/>
    <n v="1"/>
    <n v="1125000"/>
    <n v="1125000"/>
    <n v="0"/>
    <s v="SI"/>
    <s v="NO"/>
    <n v="23123"/>
    <s v="0"/>
    <s v="0"/>
  </r>
  <r>
    <s v="DRA"/>
    <s v="DRA_D67"/>
    <x v="13"/>
    <s v="Tematica Precios Y Costos"/>
    <s v="PRECIOS_2023_IPC"/>
    <s v="Bases de datos de la temática de precios y costos"/>
    <x v="66"/>
    <n v="10"/>
    <s v="2017011000391 "/>
    <s v="BOGOTA"/>
    <s v="LETICIA"/>
    <s v="Talento_Humano"/>
    <s v="Coordinador de Campo"/>
    <n v="1"/>
    <n v="10"/>
    <n v="0"/>
    <n v="2141557"/>
    <d v="2023-01-01T00:00:00"/>
    <n v="0.7"/>
    <n v="14990899"/>
    <n v="14990899"/>
    <n v="0"/>
    <s v="SI"/>
    <s v="NO"/>
    <n v="23823"/>
    <s v="0"/>
    <s v="0"/>
  </r>
  <r>
    <s v="DRA"/>
    <s v="DRA_D67"/>
    <x v="13"/>
    <s v="Tematica Construccion"/>
    <s v="CONSTRUCCION_2023_ICOCIV_e_ICOCED"/>
    <s v="Bases de datos de la temática de construcción"/>
    <x v="67"/>
    <n v="10"/>
    <s v="2017011000391 "/>
    <s v="BOGOTA"/>
    <s v="LETICIA"/>
    <s v="Talento_Humano"/>
    <s v="Coordinador de Campo"/>
    <n v="1"/>
    <n v="10"/>
    <n v="0"/>
    <n v="2141557"/>
    <d v="2023-01-01T00:00:00"/>
    <n v="0.22"/>
    <n v="4711425.4000000004"/>
    <n v="4711425.4000000004"/>
    <n v="0"/>
    <s v="SI"/>
    <s v="NO"/>
    <n v="23823"/>
    <s v="0"/>
    <s v="0"/>
  </r>
  <r>
    <s v="DRA"/>
    <s v="DRA_D67"/>
    <x v="13"/>
    <s v="Tematica Precios Y Costos"/>
    <s v="PRECIOS_2023_IPP"/>
    <s v="Bases de datos de la temática de precios y costos"/>
    <x v="66"/>
    <n v="10"/>
    <s v="2017011000391 "/>
    <s v="BOGOTA"/>
    <s v="LETICIA"/>
    <s v="Talento_Humano"/>
    <s v="Coordinador de Campo"/>
    <n v="1"/>
    <n v="10"/>
    <n v="0"/>
    <n v="2141557"/>
    <d v="2023-01-01T00:00:00"/>
    <n v="0.05"/>
    <n v="1070778.5"/>
    <n v="1070778.5"/>
    <n v="0"/>
    <s v="SI"/>
    <s v="NO"/>
    <n v="23823"/>
    <s v="0"/>
    <s v="0"/>
  </r>
  <r>
    <s v="DRA"/>
    <s v="DRA_D67"/>
    <x v="13"/>
    <s v="Tematica Precios Y Costos"/>
    <s v="PRECIOS_2023_ICTC_e_ICTIP"/>
    <s v="Bases de datos de la temática de precios y costos"/>
    <x v="66"/>
    <n v="10"/>
    <s v="2017011000391 "/>
    <s v="BOGOTA"/>
    <s v="LETICIA"/>
    <s v="Talento_Humano"/>
    <s v="Coordinador de Campo"/>
    <n v="1"/>
    <n v="10"/>
    <n v="0"/>
    <n v="2141557"/>
    <d v="2023-01-01T00:00:00"/>
    <n v="0.03"/>
    <n v="642467.1"/>
    <n v="642467.1"/>
    <n v="0"/>
    <s v="SI"/>
    <s v="NO"/>
    <n v="23823"/>
    <s v="0"/>
    <s v="0"/>
  </r>
  <r>
    <s v="DRA"/>
    <s v="DRA_D68"/>
    <x v="13"/>
    <s v="Tematica Precios Y Costos"/>
    <s v="PRECIOS_2023_IPC"/>
    <s v="Bases de datos de la temática de precios y costos"/>
    <x v="66"/>
    <n v="10"/>
    <s v="2017011000391 "/>
    <s v="BOGOTA"/>
    <s v="LETICIA"/>
    <s v="Talento_Humano"/>
    <s v="Encuestador Basico"/>
    <n v="1"/>
    <n v="10"/>
    <n v="0"/>
    <n v="1312308"/>
    <d v="2023-01-01T00:00:00"/>
    <n v="0.7"/>
    <n v="9186156"/>
    <n v="9186156"/>
    <n v="0"/>
    <s v="SI"/>
    <s v="NO"/>
    <n v="24423"/>
    <s v="0"/>
    <s v="0"/>
  </r>
  <r>
    <s v="DRA"/>
    <s v="DRA_D68"/>
    <x v="13"/>
    <s v="Tematica Construccion"/>
    <s v="CONSTRUCCION_2023_ICOCIV_e_ICOCED"/>
    <s v="Bases de datos de la temática de construcción"/>
    <x v="67"/>
    <n v="10"/>
    <s v="2017011000391 "/>
    <s v="BOGOTA"/>
    <s v="LETICIA"/>
    <s v="Talento_Humano"/>
    <s v="Encuestador Basico"/>
    <n v="1"/>
    <n v="10"/>
    <n v="0"/>
    <n v="1312308"/>
    <d v="2023-01-01T00:00:00"/>
    <n v="0.22"/>
    <n v="2887077.6"/>
    <n v="2887077.6"/>
    <n v="0"/>
    <s v="SI"/>
    <s v="NO"/>
    <n v="24423"/>
    <s v="0"/>
    <s v="0"/>
  </r>
  <r>
    <s v="DRA"/>
    <s v="DRA_D68"/>
    <x v="13"/>
    <s v="Tematica Precios Y Costos"/>
    <s v="PRECIOS_2023_IPP"/>
    <s v="Bases de datos de la temática de precios y costos"/>
    <x v="66"/>
    <n v="10"/>
    <s v="2017011000391 "/>
    <s v="BOGOTA"/>
    <s v="LETICIA"/>
    <s v="Talento_Humano"/>
    <s v="Encuestador Basico"/>
    <n v="1"/>
    <n v="10"/>
    <n v="0"/>
    <n v="1312308"/>
    <d v="2023-01-01T00:00:00"/>
    <n v="0.05"/>
    <n v="656154"/>
    <n v="656154"/>
    <n v="0"/>
    <s v="SI"/>
    <s v="NO"/>
    <n v="24423"/>
    <s v="0"/>
    <s v="0"/>
  </r>
  <r>
    <s v="DRA"/>
    <s v="DRA_D68"/>
    <x v="13"/>
    <s v="Tematica Precios Y Costos"/>
    <s v="PRECIOS_2023_ICTC_e_ICTIP"/>
    <s v="Bases de datos de la temática de precios y costos"/>
    <x v="66"/>
    <n v="10"/>
    <s v="2017011000391 "/>
    <s v="BOGOTA"/>
    <s v="LETICIA"/>
    <s v="Talento_Humano"/>
    <s v="Encuestador Basico"/>
    <n v="1"/>
    <n v="10"/>
    <n v="0"/>
    <n v="1312308"/>
    <d v="2023-01-01T00:00:00"/>
    <n v="0.03"/>
    <n v="393692.4"/>
    <n v="393692.4"/>
    <n v="0"/>
    <s v="SI"/>
    <s v="NO"/>
    <n v="24423"/>
    <s v="0"/>
    <s v="0"/>
  </r>
  <r>
    <s v="DRA"/>
    <s v="DRA_5733"/>
    <x v="13"/>
    <s v="Tematica Precios Y Costos"/>
    <s v="PRECIOS_2023_IPC"/>
    <s v="Bases de datos de la temática de precios y costos"/>
    <x v="66"/>
    <n v="10"/>
    <s v="2017011000391 "/>
    <s v="BOGOTA"/>
    <s v="LETICIA"/>
    <s v="Transporte"/>
    <s v="Otros"/>
    <n v="1"/>
    <n v="1"/>
    <n v="0"/>
    <n v="900000"/>
    <d v="2023-01-01T00:00:00"/>
    <n v="1"/>
    <n v="900000"/>
    <n v="900000"/>
    <n v="0"/>
    <s v="SI"/>
    <s v="NO"/>
    <n v="24423"/>
    <s v="0"/>
    <s v="0"/>
  </r>
  <r>
    <s v="DRA"/>
    <s v="DRA_5734"/>
    <x v="13"/>
    <s v="Tematica Precios Y Costos"/>
    <s v="PRECIOS_2023_IPC"/>
    <s v="Bases de datos de la temática de precios y costos"/>
    <x v="66"/>
    <n v="10"/>
    <s v="2017011000391 "/>
    <s v="BOGOTA"/>
    <s v="LETICIA"/>
    <s v="Transporte"/>
    <s v="Otros"/>
    <n v="1"/>
    <n v="1"/>
    <n v="0"/>
    <n v="900000"/>
    <d v="2023-01-01T00:00:00"/>
    <n v="1"/>
    <n v="900000"/>
    <n v="900000"/>
    <n v="0"/>
    <s v="SI"/>
    <s v="NO"/>
    <n v="23823"/>
    <s v="0"/>
    <s v="0"/>
  </r>
  <r>
    <s v="DRA"/>
    <s v="DRA_5735"/>
    <x v="13"/>
    <s v="Tematica Precios Y Costos"/>
    <s v="PRECIOS_2023_IPC"/>
    <s v="Bases de datos de la temática de precios y costos"/>
    <x v="66"/>
    <n v="10"/>
    <s v="2017011000391 "/>
    <s v="BOGOTA"/>
    <s v="LETICIA"/>
    <s v="Transporte"/>
    <s v="Urbano"/>
    <n v="1"/>
    <n v="1"/>
    <n v="0"/>
    <n v="1875000"/>
    <d v="2023-01-01T00:00:00"/>
    <n v="1"/>
    <n v="1875000"/>
    <n v="1875000"/>
    <n v="0"/>
    <s v="SI"/>
    <s v="NO"/>
    <n v="24423"/>
    <s v="0"/>
    <s v="0"/>
  </r>
  <r>
    <s v="DRA"/>
    <s v="DRA_5736"/>
    <x v="13"/>
    <s v="Tematica Precios Y Costos"/>
    <s v="PRECIOS_2023_IPC"/>
    <s v="Bases de datos de la temática de precios y costos"/>
    <x v="66"/>
    <n v="10"/>
    <s v="2017011000391 "/>
    <s v="BOGOTA"/>
    <s v="LETICIA"/>
    <s v="Transporte"/>
    <s v="Urbano"/>
    <n v="1"/>
    <n v="1"/>
    <n v="0"/>
    <n v="1125000"/>
    <d v="2023-01-01T00:00:00"/>
    <n v="1"/>
    <n v="1125000"/>
    <n v="1125000"/>
    <n v="0"/>
    <s v="SI"/>
    <s v="NO"/>
    <n v="23823"/>
    <s v="0"/>
    <s v="0"/>
  </r>
  <r>
    <s v="DRA"/>
    <s v="DRA_D71"/>
    <x v="13"/>
    <s v="Tematica Precios Y Costos"/>
    <s v="PRECIOS_2023_IPC"/>
    <s v="Bases de datos de la temática de precios y costos"/>
    <x v="66"/>
    <n v="10"/>
    <s v="2017011000391 "/>
    <s v="BOGOTA"/>
    <s v="MITU"/>
    <s v="Talento_Humano"/>
    <s v="Coordinador de Campo"/>
    <n v="1"/>
    <n v="10"/>
    <n v="0"/>
    <n v="2141557"/>
    <d v="2023-01-01T00:00:00"/>
    <n v="0.7"/>
    <n v="14990899"/>
    <n v="14990899"/>
    <n v="0"/>
    <s v="SI"/>
    <s v="NO"/>
    <n v="25023"/>
    <s v="0"/>
    <s v="0"/>
  </r>
  <r>
    <s v="DRA"/>
    <s v="DRA_D71"/>
    <x v="13"/>
    <s v="Tematica Construccion"/>
    <s v="CONSTRUCCION_2023_ICOCIV_e_ICOCED"/>
    <s v="Bases de datos de la temática de construcción"/>
    <x v="67"/>
    <n v="10"/>
    <s v="2017011000391 "/>
    <s v="BOGOTA"/>
    <s v="MITU"/>
    <s v="Talento_Humano"/>
    <s v="Coordinador de Campo"/>
    <n v="1"/>
    <n v="10"/>
    <n v="0"/>
    <n v="2141557"/>
    <d v="2023-01-01T00:00:00"/>
    <n v="0.22"/>
    <n v="4711425.4000000004"/>
    <n v="4711425.4000000004"/>
    <n v="0"/>
    <s v="SI"/>
    <s v="NO"/>
    <n v="25023"/>
    <s v="0"/>
    <s v="0"/>
  </r>
  <r>
    <s v="DRA"/>
    <s v="DRA_D71"/>
    <x v="13"/>
    <s v="Tematica Precios Y Costos"/>
    <s v="PRECIOS_2023_IPP"/>
    <s v="Bases de datos de la temática de precios y costos"/>
    <x v="66"/>
    <n v="10"/>
    <s v="2017011000391 "/>
    <s v="BOGOTA"/>
    <s v="MITU"/>
    <s v="Talento_Humano"/>
    <s v="Coordinador de Campo"/>
    <n v="1"/>
    <n v="10"/>
    <n v="0"/>
    <n v="2141557"/>
    <d v="2023-01-01T00:00:00"/>
    <n v="0.05"/>
    <n v="1070778.5"/>
    <n v="1070778.5"/>
    <n v="0"/>
    <s v="SI"/>
    <s v="NO"/>
    <n v="25023"/>
    <s v="0"/>
    <s v="0"/>
  </r>
  <r>
    <s v="DRA"/>
    <s v="DRA_D71"/>
    <x v="13"/>
    <s v="Tematica Precios Y Costos"/>
    <s v="PRECIOS_2023_ICTC_e_ICTIP"/>
    <s v="Bases de datos de la temática de precios y costos"/>
    <x v="66"/>
    <n v="10"/>
    <s v="2017011000391 "/>
    <s v="BOGOTA"/>
    <s v="MITU"/>
    <s v="Talento_Humano"/>
    <s v="Coordinador de Campo"/>
    <n v="1"/>
    <n v="10"/>
    <n v="0"/>
    <n v="2141557"/>
    <d v="2023-01-01T00:00:00"/>
    <n v="0.03"/>
    <n v="642467.1"/>
    <n v="642467.1"/>
    <n v="0"/>
    <s v="SI"/>
    <s v="NO"/>
    <n v="25023"/>
    <s v="0"/>
    <s v="0"/>
  </r>
  <r>
    <s v="DRA"/>
    <s v="DRA_D72"/>
    <x v="13"/>
    <s v="Tematica Precios Y Costos"/>
    <s v="PRECIOS_2023_IPC"/>
    <s v="Bases de datos de la temática de precios y costos"/>
    <x v="66"/>
    <n v="10"/>
    <s v="2017011000391 "/>
    <s v="BOGOTA"/>
    <s v="MITU"/>
    <s v="Talento_Humano"/>
    <s v="Encuestador Basico"/>
    <n v="1"/>
    <n v="10"/>
    <n v="0"/>
    <n v="1312308"/>
    <d v="2023-01-01T00:00:00"/>
    <n v="0.7"/>
    <n v="9186156"/>
    <n v="9186156"/>
    <n v="0"/>
    <s v="SI"/>
    <s v="NO"/>
    <n v="25323"/>
    <s v="0"/>
    <s v="0"/>
  </r>
  <r>
    <s v="DRA"/>
    <s v="DRA_D72"/>
    <x v="13"/>
    <s v="Tematica Construccion"/>
    <s v="CONSTRUCCION_2023_ICOCIV_e_ICOCED"/>
    <s v="Bases de datos de la temática de construcción"/>
    <x v="67"/>
    <n v="10"/>
    <s v="2017011000391 "/>
    <s v="BOGOTA"/>
    <s v="MITU"/>
    <s v="Talento_Humano"/>
    <s v="Encuestador Basico"/>
    <n v="1"/>
    <n v="10"/>
    <n v="0"/>
    <n v="1312308"/>
    <d v="2023-01-01T00:00:00"/>
    <n v="0.22"/>
    <n v="2887077.6"/>
    <n v="2887077.6"/>
    <n v="0"/>
    <s v="SI"/>
    <s v="NO"/>
    <n v="25323"/>
    <s v="0"/>
    <s v="0"/>
  </r>
  <r>
    <s v="DRA"/>
    <s v="DRA_D72"/>
    <x v="13"/>
    <s v="Tematica Precios Y Costos"/>
    <s v="PRECIOS_2023_IPP"/>
    <s v="Bases de datos de la temática de precios y costos"/>
    <x v="66"/>
    <n v="10"/>
    <s v="2017011000391 "/>
    <s v="BOGOTA"/>
    <s v="MITU"/>
    <s v="Talento_Humano"/>
    <s v="Encuestador Basico"/>
    <n v="1"/>
    <n v="10"/>
    <n v="0"/>
    <n v="1312308"/>
    <d v="2023-01-01T00:00:00"/>
    <n v="0.05"/>
    <n v="656154"/>
    <n v="656154"/>
    <n v="0"/>
    <s v="SI"/>
    <s v="NO"/>
    <n v="25323"/>
    <s v="0"/>
    <s v="0"/>
  </r>
  <r>
    <s v="DRA"/>
    <s v="DRA_D72"/>
    <x v="13"/>
    <s v="Tematica Precios Y Costos"/>
    <s v="PRECIOS_2023_ICTC_e_ICTIP"/>
    <s v="Bases de datos de la temática de precios y costos"/>
    <x v="66"/>
    <n v="10"/>
    <s v="2017011000391 "/>
    <s v="BOGOTA"/>
    <s v="MITU"/>
    <s v="Talento_Humano"/>
    <s v="Encuestador Basico"/>
    <n v="1"/>
    <n v="10"/>
    <n v="0"/>
    <n v="1312308"/>
    <d v="2023-01-01T00:00:00"/>
    <n v="0.03"/>
    <n v="393692.4"/>
    <n v="393692.4"/>
    <n v="0"/>
    <s v="SI"/>
    <s v="NO"/>
    <n v="25323"/>
    <s v="0"/>
    <s v="0"/>
  </r>
  <r>
    <s v="DRA"/>
    <s v="DRA_5757"/>
    <x v="13"/>
    <s v="Tematica Precios Y Costos"/>
    <s v="PRECIOS_2023_IPC"/>
    <s v="Bases de datos de la temática de precios y costos"/>
    <x v="66"/>
    <n v="10"/>
    <s v="2017011000391 "/>
    <s v="BOGOTA"/>
    <s v="MITU"/>
    <s v="Transporte"/>
    <s v="Otros"/>
    <n v="1"/>
    <n v="1"/>
    <n v="0"/>
    <n v="900000"/>
    <d v="2023-01-01T00:00:00"/>
    <n v="1"/>
    <n v="900000"/>
    <n v="900000"/>
    <n v="0"/>
    <s v="SI"/>
    <s v="NO"/>
    <n v="25323"/>
    <s v="0"/>
    <s v="0"/>
  </r>
  <r>
    <s v="DRA"/>
    <s v="DRA_5758"/>
    <x v="13"/>
    <s v="Tematica Precios Y Costos"/>
    <s v="PRECIOS_2023_IPC"/>
    <s v="Bases de datos de la temática de precios y costos"/>
    <x v="66"/>
    <n v="10"/>
    <s v="2017011000391 "/>
    <s v="BOGOTA"/>
    <s v="MITU"/>
    <s v="Transporte"/>
    <s v="Otros"/>
    <n v="1"/>
    <n v="1"/>
    <n v="0"/>
    <n v="900000"/>
    <d v="2023-01-01T00:00:00"/>
    <n v="1"/>
    <n v="900000"/>
    <n v="900000"/>
    <n v="0"/>
    <s v="SI"/>
    <s v="NO"/>
    <n v="25023"/>
    <s v="0"/>
    <s v="0"/>
  </r>
  <r>
    <s v="DRA"/>
    <s v="DRA_5759"/>
    <x v="13"/>
    <s v="Tematica Precios Y Costos"/>
    <s v="PRECIOS_2023_IPC"/>
    <s v="Bases de datos de la temática de precios y costos"/>
    <x v="66"/>
    <n v="10"/>
    <s v="2017011000391 "/>
    <s v="BOGOTA"/>
    <s v="MITU"/>
    <s v="Transporte"/>
    <s v="Urbano"/>
    <n v="1"/>
    <n v="1"/>
    <n v="0"/>
    <n v="1875000"/>
    <d v="2023-01-01T00:00:00"/>
    <n v="1"/>
    <n v="1875000"/>
    <n v="1875000"/>
    <n v="0"/>
    <s v="SI"/>
    <s v="NO"/>
    <n v="25323"/>
    <s v="0"/>
    <s v="0"/>
  </r>
  <r>
    <s v="DRA"/>
    <s v="DRA_5760"/>
    <x v="13"/>
    <s v="Tematica Precios Y Costos"/>
    <s v="PRECIOS_2023_IPC"/>
    <s v="Bases de datos de la temática de precios y costos"/>
    <x v="66"/>
    <n v="10"/>
    <s v="2017011000391 "/>
    <s v="BOGOTA"/>
    <s v="MITU"/>
    <s v="Transporte"/>
    <s v="Urbano"/>
    <n v="1"/>
    <n v="1"/>
    <n v="0"/>
    <n v="1125000"/>
    <d v="2023-01-01T00:00:00"/>
    <n v="1"/>
    <n v="1125000"/>
    <n v="1125000"/>
    <n v="0"/>
    <s v="SI"/>
    <s v="NO"/>
    <n v="25023"/>
    <s v="0"/>
    <s v="0"/>
  </r>
  <r>
    <s v="DRA"/>
    <s v="DRA_D75"/>
    <x v="13"/>
    <s v="Tematica Precios Y Costos"/>
    <s v="PRECIOS_2023_IPC"/>
    <s v="Bases de datos de la temática de precios y costos"/>
    <x v="66"/>
    <n v="10"/>
    <s v="2017011000391 "/>
    <s v="BOGOTA"/>
    <s v="NEIVA"/>
    <s v="Talento_Humano"/>
    <s v="Analista de Informacion"/>
    <n v="2"/>
    <n v="10"/>
    <n v="0"/>
    <n v="1874224"/>
    <d v="2023-01-01T00:00:00"/>
    <n v="0.7"/>
    <n v="26239136"/>
    <n v="26239136"/>
    <n v="0"/>
    <s v="SI"/>
    <s v="NO"/>
    <s v="2923;3323"/>
    <s v="0"/>
    <s v="0"/>
  </r>
  <r>
    <s v="DRA"/>
    <s v="DRA_D75"/>
    <x v="13"/>
    <s v="Tematica Construccion"/>
    <s v="CONSTRUCCION_2023_ICOCIV_e_ICOCED"/>
    <s v="Bases de datos de la temática de construcción"/>
    <x v="67"/>
    <n v="10"/>
    <s v="2017011000391 "/>
    <s v="BOGOTA"/>
    <s v="NEIVA"/>
    <s v="Talento_Humano"/>
    <s v="Analista de Informacion"/>
    <n v="2"/>
    <n v="10"/>
    <n v="0"/>
    <n v="1874224"/>
    <d v="2023-01-01T00:00:00"/>
    <n v="0.22"/>
    <n v="8246585.5999999996"/>
    <n v="8246585.5999999996"/>
    <n v="0"/>
    <s v="SI"/>
    <s v="NO"/>
    <s v="2923;3323"/>
    <s v="0"/>
    <s v="0"/>
  </r>
  <r>
    <s v="DRA"/>
    <s v="DRA_D75"/>
    <x v="13"/>
    <s v="Tematica Precios Y Costos"/>
    <s v="PRECIOS_2023_IPP"/>
    <s v="Bases de datos de la temática de precios y costos"/>
    <x v="66"/>
    <n v="10"/>
    <s v="2017011000391 "/>
    <s v="BOGOTA"/>
    <s v="NEIVA"/>
    <s v="Talento_Humano"/>
    <s v="Analista de Informacion"/>
    <n v="2"/>
    <n v="10"/>
    <n v="0"/>
    <n v="1874224"/>
    <d v="2023-01-01T00:00:00"/>
    <n v="0.05"/>
    <n v="1874224"/>
    <n v="1874224"/>
    <n v="0"/>
    <s v="SI"/>
    <s v="NO"/>
    <s v="2923;3323"/>
    <s v="0"/>
    <s v="0"/>
  </r>
  <r>
    <s v="DRA"/>
    <s v="DRA_D75"/>
    <x v="13"/>
    <s v="Tematica Precios Y Costos"/>
    <s v="PRECIOS_2023_ICTC_e_ICTIP"/>
    <s v="Bases de datos de la temática de precios y costos"/>
    <x v="66"/>
    <n v="10"/>
    <s v="2017011000391 "/>
    <s v="BOGOTA"/>
    <s v="NEIVA"/>
    <s v="Talento_Humano"/>
    <s v="Analista de Informacion"/>
    <n v="2"/>
    <n v="10"/>
    <n v="0"/>
    <n v="1874224"/>
    <d v="2023-01-01T00:00:00"/>
    <n v="0.03"/>
    <n v="1124534.3999999999"/>
    <n v="1124534.3999999999"/>
    <n v="0"/>
    <s v="SI"/>
    <s v="NO"/>
    <s v="2923;3323"/>
    <s v="0"/>
    <s v="0"/>
  </r>
  <r>
    <s v="DRA"/>
    <s v="DRA_D76"/>
    <x v="13"/>
    <s v="Tematica Precios Y Costos"/>
    <s v="PRECIOS_2023_IPC"/>
    <s v="Bases de datos de la temática de precios y costos"/>
    <x v="66"/>
    <n v="10"/>
    <s v="2017011000391 "/>
    <s v="BOGOTA"/>
    <s v="NEIVA"/>
    <s v="Talento_Humano"/>
    <s v="Encuestador Basico"/>
    <n v="8"/>
    <n v="10"/>
    <n v="0"/>
    <n v="1312308"/>
    <d v="2023-01-01T00:00:00"/>
    <n v="0.7"/>
    <n v="73489248"/>
    <n v="73489248"/>
    <n v="0"/>
    <s v="SI"/>
    <s v="NO"/>
    <s v="10123;11123;3723;4123;5023;5223;5623;6023"/>
    <s v="0"/>
    <s v="0"/>
  </r>
  <r>
    <s v="DRA"/>
    <s v="DRA_D76"/>
    <x v="13"/>
    <s v="Tematica Construccion"/>
    <s v="CONSTRUCCION_2023_ICOCIV_e_ICOCED"/>
    <s v="Bases de datos de la temática de construcción"/>
    <x v="67"/>
    <n v="10"/>
    <s v="2017011000391 "/>
    <s v="BOGOTA"/>
    <s v="NEIVA"/>
    <s v="Talento_Humano"/>
    <s v="Encuestador Basico"/>
    <n v="8"/>
    <n v="10"/>
    <n v="0"/>
    <n v="1312308"/>
    <d v="2023-01-01T00:00:00"/>
    <n v="0.22"/>
    <n v="23096620.800000001"/>
    <n v="23096620.800000001"/>
    <n v="0"/>
    <s v="SI"/>
    <s v="NO"/>
    <s v="10123;11123;3723;4123;5023;5223;5623;6023"/>
    <s v="0"/>
    <s v="0"/>
  </r>
  <r>
    <s v="DRA"/>
    <s v="DRA_D76"/>
    <x v="13"/>
    <s v="Tematica Precios Y Costos"/>
    <s v="PRECIOS_2023_IPP"/>
    <s v="Bases de datos de la temática de precios y costos"/>
    <x v="66"/>
    <n v="10"/>
    <s v="2017011000391 "/>
    <s v="BOGOTA"/>
    <s v="NEIVA"/>
    <s v="Talento_Humano"/>
    <s v="Encuestador Basico"/>
    <n v="8"/>
    <n v="10"/>
    <n v="0"/>
    <n v="1312308"/>
    <d v="2023-01-01T00:00:00"/>
    <n v="0.05"/>
    <n v="5249232"/>
    <n v="5249232"/>
    <n v="0"/>
    <s v="SI"/>
    <s v="NO"/>
    <s v="10123;11123;3723;4123;5023;5223;5623;6023"/>
    <s v="0"/>
    <s v="0"/>
  </r>
  <r>
    <s v="DRA"/>
    <s v="DRA_D76"/>
    <x v="13"/>
    <s v="Tematica Precios Y Costos"/>
    <s v="PRECIOS_2023_ICTC_e_ICTIP"/>
    <s v="Bases de datos de la temática de precios y costos"/>
    <x v="66"/>
    <n v="10"/>
    <s v="2017011000391 "/>
    <s v="BOGOTA"/>
    <s v="NEIVA"/>
    <s v="Talento_Humano"/>
    <s v="Encuestador Basico"/>
    <n v="8"/>
    <n v="10"/>
    <n v="0"/>
    <n v="1312308"/>
    <d v="2023-01-01T00:00:00"/>
    <n v="0.03"/>
    <n v="3149539.2"/>
    <n v="3149539.2"/>
    <n v="0"/>
    <s v="SI"/>
    <s v="NO"/>
    <s v="10123;11123;3723;4123;5023;5223;5623;6023"/>
    <s v="0"/>
    <s v="0"/>
  </r>
  <r>
    <s v="DRA"/>
    <s v="DRA_5781"/>
    <x v="13"/>
    <s v="Tematica Precios Y Costos"/>
    <s v="PRECIOS_2023_IPC"/>
    <s v="Bases de datos de la temática de precios y costos"/>
    <x v="66"/>
    <n v="10"/>
    <s v="2017011000391 "/>
    <s v="BOGOTA"/>
    <s v="NEIVA"/>
    <s v="Transporte"/>
    <s v="Otros"/>
    <n v="1"/>
    <n v="1"/>
    <n v="0"/>
    <n v="12000000"/>
    <d v="2023-01-01T00:00:00"/>
    <n v="1"/>
    <n v="12000000"/>
    <n v="12000000"/>
    <n v="0"/>
    <s v="SI"/>
    <s v="NO"/>
    <s v="10123;11123;3723;4123;5023;5223;5623;6023"/>
    <s v="0"/>
    <s v="0"/>
  </r>
  <r>
    <s v="DRA"/>
    <s v="DRA_5782"/>
    <x v="13"/>
    <s v="Tematica Precios Y Costos"/>
    <s v="PRECIOS_2023_IPC"/>
    <s v="Bases de datos de la temática de precios y costos"/>
    <x v="66"/>
    <n v="10"/>
    <s v="2017011000391 "/>
    <s v="BOGOTA"/>
    <s v="NEIVA"/>
    <s v="Transporte"/>
    <s v="Urbano"/>
    <n v="1"/>
    <n v="1"/>
    <n v="0"/>
    <n v="15000000"/>
    <d v="2023-01-01T00:00:00"/>
    <n v="1"/>
    <n v="15000000"/>
    <n v="15000000"/>
    <n v="0"/>
    <s v="SI"/>
    <s v="NO"/>
    <s v="10123;11123;3723;4123;5023;5223;5623;6023"/>
    <s v="0"/>
    <s v="0"/>
  </r>
  <r>
    <s v="DRA"/>
    <s v="DRA_D79"/>
    <x v="13"/>
    <s v="Tematica Precios Y Costos"/>
    <s v="PRECIOS_2023_IPC"/>
    <s v="Bases de datos de la temática de precios y costos"/>
    <x v="66"/>
    <n v="10"/>
    <s v="2017011000391 "/>
    <s v="BOGOTA"/>
    <s v="PUERTO CARRENO"/>
    <s v="Talento_Humano"/>
    <s v="Coordinador de Campo"/>
    <n v="1"/>
    <n v="10"/>
    <n v="0"/>
    <n v="2141557"/>
    <d v="2023-01-01T00:00:00"/>
    <n v="0.7"/>
    <n v="14990899"/>
    <n v="14990899"/>
    <n v="0"/>
    <s v="SI"/>
    <s v="NO"/>
    <n v="22523"/>
    <s v="0"/>
    <s v="0"/>
  </r>
  <r>
    <s v="DRA"/>
    <s v="DRA_D79"/>
    <x v="13"/>
    <s v="Tematica Construccion"/>
    <s v="CONSTRUCCION_2023_ICOCIV_e_ICOCED"/>
    <s v="Bases de datos de la temática de construcción"/>
    <x v="67"/>
    <n v="10"/>
    <s v="2017011000391 "/>
    <s v="BOGOTA"/>
    <s v="PUERTO CARRENO"/>
    <s v="Talento_Humano"/>
    <s v="Coordinador de Campo"/>
    <n v="1"/>
    <n v="10"/>
    <n v="0"/>
    <n v="2141557"/>
    <d v="2023-01-01T00:00:00"/>
    <n v="0.22"/>
    <n v="4711425.4000000004"/>
    <n v="4711425.4000000004"/>
    <n v="0"/>
    <s v="SI"/>
    <s v="NO"/>
    <n v="22523"/>
    <s v="0"/>
    <s v="0"/>
  </r>
  <r>
    <s v="DRA"/>
    <s v="DRA_D79"/>
    <x v="13"/>
    <s v="Tematica Precios Y Costos"/>
    <s v="PRECIOS_2023_IPP"/>
    <s v="Bases de datos de la temática de precios y costos"/>
    <x v="66"/>
    <n v="10"/>
    <s v="2017011000391 "/>
    <s v="BOGOTA"/>
    <s v="PUERTO CARRENO"/>
    <s v="Talento_Humano"/>
    <s v="Coordinador de Campo"/>
    <n v="1"/>
    <n v="10"/>
    <n v="0"/>
    <n v="2141557"/>
    <d v="2023-01-01T00:00:00"/>
    <n v="0.05"/>
    <n v="1070778.5"/>
    <n v="1070778.5"/>
    <n v="0"/>
    <s v="SI"/>
    <s v="NO"/>
    <n v="22523"/>
    <s v="0"/>
    <s v="0"/>
  </r>
  <r>
    <s v="DRA"/>
    <s v="DRA_D79"/>
    <x v="13"/>
    <s v="Tematica Precios Y Costos"/>
    <s v="PRECIOS_2023_ICTC_e_ICTIP"/>
    <s v="Bases de datos de la temática de precios y costos"/>
    <x v="66"/>
    <n v="10"/>
    <s v="2017011000391 "/>
    <s v="BOGOTA"/>
    <s v="PUERTO CARRENO"/>
    <s v="Talento_Humano"/>
    <s v="Coordinador de Campo"/>
    <n v="1"/>
    <n v="10"/>
    <n v="0"/>
    <n v="2141557"/>
    <d v="2023-01-01T00:00:00"/>
    <n v="0.03"/>
    <n v="642467.1"/>
    <n v="642467.1"/>
    <n v="0"/>
    <s v="SI"/>
    <s v="NO"/>
    <n v="22523"/>
    <s v="0"/>
    <s v="0"/>
  </r>
  <r>
    <s v="DRA"/>
    <s v="DRA_D80"/>
    <x v="13"/>
    <s v="Tematica Precios Y Costos"/>
    <s v="PRECIOS_2023_IPC"/>
    <s v="Bases de datos de la temática de precios y costos"/>
    <x v="66"/>
    <n v="10"/>
    <s v="2017011000391 "/>
    <s v="BOGOTA"/>
    <s v="PUERTO CARRENO"/>
    <s v="Talento_Humano"/>
    <s v="Encuestador Basico"/>
    <n v="2"/>
    <n v="10"/>
    <n v="0"/>
    <n v="1312308"/>
    <d v="2023-01-01T00:00:00"/>
    <n v="0.7"/>
    <n v="18372312"/>
    <n v="18372312"/>
    <n v="0"/>
    <s v="SI"/>
    <s v="NO"/>
    <s v="22423;22623"/>
    <s v="0"/>
    <s v="0"/>
  </r>
  <r>
    <s v="DRA"/>
    <s v="DRA_D80"/>
    <x v="13"/>
    <s v="Tematica Construccion"/>
    <s v="CONSTRUCCION_2023_ICOCIV_e_ICOCED"/>
    <s v="Bases de datos de la temática de construcción"/>
    <x v="67"/>
    <n v="10"/>
    <s v="2017011000391 "/>
    <s v="BOGOTA"/>
    <s v="PUERTO CARRENO"/>
    <s v="Talento_Humano"/>
    <s v="Encuestador Basico"/>
    <n v="2"/>
    <n v="10"/>
    <n v="0"/>
    <n v="1312308"/>
    <d v="2023-01-01T00:00:00"/>
    <n v="0.22"/>
    <n v="5774155.2000000002"/>
    <n v="5774155.2000000002"/>
    <n v="0"/>
    <s v="SI"/>
    <s v="NO"/>
    <s v="22423;22623"/>
    <s v="0"/>
    <s v="0"/>
  </r>
  <r>
    <s v="DRA"/>
    <s v="DRA_D80"/>
    <x v="13"/>
    <s v="Tematica Precios Y Costos"/>
    <s v="PRECIOS_2023_IPP"/>
    <s v="Bases de datos de la temática de precios y costos"/>
    <x v="66"/>
    <n v="10"/>
    <s v="2017011000391 "/>
    <s v="BOGOTA"/>
    <s v="PUERTO CARRENO"/>
    <s v="Talento_Humano"/>
    <s v="Encuestador Basico"/>
    <n v="2"/>
    <n v="10"/>
    <n v="0"/>
    <n v="1312308"/>
    <d v="2023-01-01T00:00:00"/>
    <n v="0.05"/>
    <n v="1312308"/>
    <n v="1312308"/>
    <n v="0"/>
    <s v="SI"/>
    <s v="NO"/>
    <s v="22423;22623"/>
    <s v="0"/>
    <s v="0"/>
  </r>
  <r>
    <s v="DRA"/>
    <s v="DRA_D80"/>
    <x v="13"/>
    <s v="Tematica Precios Y Costos"/>
    <s v="PRECIOS_2023_ICTC_e_ICTIP"/>
    <s v="Bases de datos de la temática de precios y costos"/>
    <x v="66"/>
    <n v="10"/>
    <s v="2017011000391 "/>
    <s v="BOGOTA"/>
    <s v="PUERTO CARRENO"/>
    <s v="Talento_Humano"/>
    <s v="Encuestador Basico"/>
    <n v="2"/>
    <n v="10"/>
    <n v="0"/>
    <n v="1312308"/>
    <d v="2023-01-01T00:00:00"/>
    <n v="0.03"/>
    <n v="787384.8"/>
    <n v="787384.8"/>
    <n v="0"/>
    <s v="SI"/>
    <s v="NO"/>
    <s v="22423;22623"/>
    <s v="0"/>
    <s v="0"/>
  </r>
  <r>
    <s v="DRA"/>
    <s v="DRA_5801"/>
    <x v="13"/>
    <s v="Tematica Precios Y Costos"/>
    <s v="PRECIOS_2023_IPC"/>
    <s v="Bases de datos de la temática de precios y costos"/>
    <x v="66"/>
    <n v="10"/>
    <s v="2017011000391 "/>
    <s v="BOGOTA"/>
    <s v="PUERTO CARRENO"/>
    <s v="Transporte"/>
    <s v="Otros"/>
    <n v="1"/>
    <n v="1"/>
    <n v="0"/>
    <n v="1800000"/>
    <d v="2023-01-01T00:00:00"/>
    <n v="1"/>
    <n v="1800000"/>
    <n v="1800000"/>
    <n v="0"/>
    <s v="SI"/>
    <s v="NO"/>
    <s v="22423;22623"/>
    <s v="0"/>
    <s v="0"/>
  </r>
  <r>
    <s v="DRA"/>
    <s v="DRA_5802"/>
    <x v="13"/>
    <s v="Tematica Precios Y Costos"/>
    <s v="PRECIOS_2023_IPC"/>
    <s v="Bases de datos de la temática de precios y costos"/>
    <x v="66"/>
    <n v="10"/>
    <s v="2017011000391 "/>
    <s v="BOGOTA"/>
    <s v="PUERTO CARRENO"/>
    <s v="Transporte"/>
    <s v="Otros"/>
    <n v="1"/>
    <n v="1"/>
    <n v="0"/>
    <n v="900000"/>
    <d v="2023-01-01T00:00:00"/>
    <n v="1"/>
    <n v="900000"/>
    <n v="900000"/>
    <n v="0"/>
    <s v="SI"/>
    <s v="NO"/>
    <n v="22523"/>
    <s v="0"/>
    <s v="0"/>
  </r>
  <r>
    <s v="DRA"/>
    <s v="DRA_5803"/>
    <x v="13"/>
    <s v="Tematica Precios Y Costos"/>
    <s v="PRECIOS_2023_IPC"/>
    <s v="Bases de datos de la temática de precios y costos"/>
    <x v="66"/>
    <n v="10"/>
    <s v="2017011000391 "/>
    <s v="BOGOTA"/>
    <s v="PUERTO CARRENO"/>
    <s v="Transporte"/>
    <s v="Urbano"/>
    <n v="1"/>
    <n v="1"/>
    <n v="0"/>
    <n v="3750000"/>
    <d v="2023-01-01T00:00:00"/>
    <n v="1"/>
    <n v="3750000"/>
    <n v="3750000"/>
    <n v="0"/>
    <s v="SI"/>
    <s v="NO"/>
    <s v="22423;22623"/>
    <s v="0"/>
    <s v="0"/>
  </r>
  <r>
    <s v="DRA"/>
    <s v="DRA_5804"/>
    <x v="13"/>
    <s v="Tematica Precios Y Costos"/>
    <s v="PRECIOS_2023_IPC"/>
    <s v="Bases de datos de la temática de precios y costos"/>
    <x v="66"/>
    <n v="10"/>
    <s v="2017011000391 "/>
    <s v="BOGOTA"/>
    <s v="PUERTO CARRENO"/>
    <s v="Transporte"/>
    <s v="Urbano"/>
    <n v="1"/>
    <n v="1"/>
    <n v="0"/>
    <n v="1125000"/>
    <d v="2023-01-01T00:00:00"/>
    <n v="1"/>
    <n v="1125000"/>
    <n v="1125000"/>
    <n v="0"/>
    <s v="SI"/>
    <s v="NO"/>
    <n v="22523"/>
    <s v="0"/>
    <s v="0"/>
  </r>
  <r>
    <s v="DRA"/>
    <s v="DRA_D83"/>
    <x v="13"/>
    <s v="Tematica Precios Y Costos"/>
    <s v="PRECIOS_2023_IPC"/>
    <s v="Bases de datos de la temática de precios y costos"/>
    <x v="66"/>
    <n v="10"/>
    <s v="2017011000391 "/>
    <s v="BOGOTA"/>
    <s v="SAN JOSE DEL GUAVIARE"/>
    <s v="Talento_Humano"/>
    <s v="Coordinador de Campo"/>
    <n v="1"/>
    <n v="10"/>
    <n v="0"/>
    <n v="2141557"/>
    <d v="2023-01-01T00:00:00"/>
    <n v="0.7"/>
    <n v="14990899"/>
    <n v="14990899"/>
    <n v="0"/>
    <s v="SI"/>
    <s v="NO"/>
    <n v="14323"/>
    <s v="0"/>
    <s v="0"/>
  </r>
  <r>
    <s v="DRA"/>
    <s v="DRA_D83"/>
    <x v="13"/>
    <s v="Tematica Construccion"/>
    <s v="CONSTRUCCION_2023_ICOCIV_e_ICOCED"/>
    <s v="Bases de datos de la temática de construcción"/>
    <x v="67"/>
    <n v="10"/>
    <s v="2017011000391 "/>
    <s v="BOGOTA"/>
    <s v="SAN JOSE DEL GUAVIARE"/>
    <s v="Talento_Humano"/>
    <s v="Coordinador de Campo"/>
    <n v="1"/>
    <n v="10"/>
    <n v="0"/>
    <n v="2141557"/>
    <d v="2023-01-01T00:00:00"/>
    <n v="0.22"/>
    <n v="4711425.4000000004"/>
    <n v="4711425.4000000004"/>
    <n v="0"/>
    <s v="SI"/>
    <s v="NO"/>
    <n v="14323"/>
    <s v="0"/>
    <s v="0"/>
  </r>
  <r>
    <s v="DRA"/>
    <s v="DRA_D83"/>
    <x v="13"/>
    <s v="Tematica Precios Y Costos"/>
    <s v="PRECIOS_2023_IPP"/>
    <s v="Bases de datos de la temática de precios y costos"/>
    <x v="66"/>
    <n v="10"/>
    <s v="2017011000391 "/>
    <s v="BOGOTA"/>
    <s v="SAN JOSE DEL GUAVIARE"/>
    <s v="Talento_Humano"/>
    <s v="Coordinador de Campo"/>
    <n v="1"/>
    <n v="10"/>
    <n v="0"/>
    <n v="2141557"/>
    <d v="2023-01-01T00:00:00"/>
    <n v="0.05"/>
    <n v="1070778.5"/>
    <n v="1070778.5"/>
    <n v="0"/>
    <s v="SI"/>
    <s v="NO"/>
    <n v="14323"/>
    <s v="0"/>
    <s v="0"/>
  </r>
  <r>
    <s v="DRA"/>
    <s v="DRA_D83"/>
    <x v="13"/>
    <s v="Tematica Precios Y Costos"/>
    <s v="PRECIOS_2023_ICTC_e_ICTIP"/>
    <s v="Bases de datos de la temática de precios y costos"/>
    <x v="66"/>
    <n v="10"/>
    <s v="2017011000391 "/>
    <s v="BOGOTA"/>
    <s v="SAN JOSE DEL GUAVIARE"/>
    <s v="Talento_Humano"/>
    <s v="Coordinador de Campo"/>
    <n v="1"/>
    <n v="10"/>
    <n v="0"/>
    <n v="2141557"/>
    <d v="2023-01-01T00:00:00"/>
    <n v="0.03"/>
    <n v="642467.1"/>
    <n v="642467.1"/>
    <n v="0"/>
    <s v="SI"/>
    <s v="NO"/>
    <n v="14323"/>
    <s v="0"/>
    <s v="0"/>
  </r>
  <r>
    <s v="DRA"/>
    <s v="DRA_D84"/>
    <x v="13"/>
    <s v="Tematica Precios Y Costos"/>
    <s v="PRECIOS_2023_IPC"/>
    <s v="Bases de datos de la temática de precios y costos"/>
    <x v="66"/>
    <n v="10"/>
    <s v="2017011000391 "/>
    <s v="BOGOTA"/>
    <s v="SAN JOSE DEL GUAVIARE"/>
    <s v="Talento_Humano"/>
    <s v="Encuestador Basico"/>
    <n v="2"/>
    <n v="10"/>
    <n v="0"/>
    <n v="1312308"/>
    <d v="2023-01-01T00:00:00"/>
    <n v="0.7"/>
    <n v="18372312"/>
    <n v="18372312"/>
    <n v="0"/>
    <s v="SI"/>
    <s v="NO"/>
    <s v="13923;15423"/>
    <s v="0"/>
    <s v="0"/>
  </r>
  <r>
    <s v="DRA"/>
    <s v="DRA_D84"/>
    <x v="13"/>
    <s v="Tematica Construccion"/>
    <s v="CONSTRUCCION_2023_ICOCIV_e_ICOCED"/>
    <s v="Bases de datos de la temática de construcción"/>
    <x v="67"/>
    <n v="10"/>
    <s v="2017011000391 "/>
    <s v="BOGOTA"/>
    <s v="SAN JOSE DEL GUAVIARE"/>
    <s v="Talento_Humano"/>
    <s v="Encuestador Basico"/>
    <n v="2"/>
    <n v="10"/>
    <n v="0"/>
    <n v="1312308"/>
    <d v="2023-01-01T00:00:00"/>
    <n v="0.22"/>
    <n v="5774155.2000000002"/>
    <n v="5774155.2000000002"/>
    <n v="0"/>
    <s v="SI"/>
    <s v="NO"/>
    <s v="13923;15423"/>
    <s v="0"/>
    <s v="0"/>
  </r>
  <r>
    <s v="DRA"/>
    <s v="DRA_D84"/>
    <x v="13"/>
    <s v="Tematica Precios Y Costos"/>
    <s v="PRECIOS_2023_IPP"/>
    <s v="Bases de datos de la temática de precios y costos"/>
    <x v="66"/>
    <n v="10"/>
    <s v="2017011000391 "/>
    <s v="BOGOTA"/>
    <s v="SAN JOSE DEL GUAVIARE"/>
    <s v="Talento_Humano"/>
    <s v="Encuestador Basico"/>
    <n v="2"/>
    <n v="10"/>
    <n v="0"/>
    <n v="1312308"/>
    <d v="2023-01-01T00:00:00"/>
    <n v="0.05"/>
    <n v="1312308"/>
    <n v="1312308"/>
    <n v="0"/>
    <s v="SI"/>
    <s v="NO"/>
    <s v="13923;15423"/>
    <s v="0"/>
    <s v="0"/>
  </r>
  <r>
    <s v="DRA"/>
    <s v="DRA_D84"/>
    <x v="13"/>
    <s v="Tematica Precios Y Costos"/>
    <s v="PRECIOS_2023_ICTC_e_ICTIP"/>
    <s v="Bases de datos de la temática de precios y costos"/>
    <x v="66"/>
    <n v="10"/>
    <s v="2017011000391 "/>
    <s v="BOGOTA"/>
    <s v="SAN JOSE DEL GUAVIARE"/>
    <s v="Talento_Humano"/>
    <s v="Encuestador Basico"/>
    <n v="2"/>
    <n v="10"/>
    <n v="0"/>
    <n v="1312308"/>
    <d v="2023-01-01T00:00:00"/>
    <n v="0.03"/>
    <n v="787384.8"/>
    <n v="787384.8"/>
    <n v="0"/>
    <s v="SI"/>
    <s v="NO"/>
    <s v="13923;15423"/>
    <s v="0"/>
    <s v="0"/>
  </r>
  <r>
    <s v="DRA"/>
    <s v="DRA_5825"/>
    <x v="13"/>
    <s v="Tematica Precios Y Costos"/>
    <s v="PRECIOS_2023_IPC"/>
    <s v="Bases de datos de la temática de precios y costos"/>
    <x v="66"/>
    <n v="10"/>
    <s v="2017011000391 "/>
    <s v="BOGOTA"/>
    <s v="SAN JOSE DEL GUAVIARE"/>
    <s v="Transporte"/>
    <s v="Otros"/>
    <n v="1"/>
    <n v="1"/>
    <n v="0"/>
    <n v="1800000"/>
    <d v="2023-01-01T00:00:00"/>
    <n v="1"/>
    <n v="1800000"/>
    <n v="1800000"/>
    <n v="0"/>
    <s v="SI"/>
    <s v="NO"/>
    <s v="13923;15423"/>
    <s v="0"/>
    <s v="0"/>
  </r>
  <r>
    <s v="DRA"/>
    <s v="DRA_5826"/>
    <x v="13"/>
    <s v="Tematica Precios Y Costos"/>
    <s v="PRECIOS_2023_IPC"/>
    <s v="Bases de datos de la temática de precios y costos"/>
    <x v="66"/>
    <n v="10"/>
    <s v="2017011000391 "/>
    <s v="BOGOTA"/>
    <s v="SAN JOSE DEL GUAVIARE"/>
    <s v="Transporte"/>
    <s v="Otros"/>
    <n v="1"/>
    <n v="1"/>
    <n v="0"/>
    <n v="900000"/>
    <d v="2023-01-01T00:00:00"/>
    <n v="1"/>
    <n v="900000"/>
    <n v="900000"/>
    <n v="0"/>
    <s v="SI"/>
    <s v="NO"/>
    <n v="14323"/>
    <s v="0"/>
    <s v="0"/>
  </r>
  <r>
    <s v="DRA"/>
    <s v="DRA_5827"/>
    <x v="13"/>
    <s v="Tematica Precios Y Costos"/>
    <s v="PRECIOS_2023_IPC"/>
    <s v="Bases de datos de la temática de precios y costos"/>
    <x v="66"/>
    <n v="10"/>
    <s v="2017011000391 "/>
    <s v="BOGOTA"/>
    <s v="SAN JOSE DEL GUAVIARE"/>
    <s v="Transporte"/>
    <s v="Urbano"/>
    <n v="1"/>
    <n v="1"/>
    <n v="0"/>
    <n v="3750000"/>
    <d v="2023-01-01T00:00:00"/>
    <n v="1"/>
    <n v="3750000"/>
    <n v="3750000"/>
    <n v="0"/>
    <s v="SI"/>
    <s v="NO"/>
    <s v="13923;15423"/>
    <s v="0"/>
    <s v="0"/>
  </r>
  <r>
    <s v="DRA"/>
    <s v="DRA_5828"/>
    <x v="13"/>
    <s v="Tematica Precios Y Costos"/>
    <s v="PRECIOS_2023_IPC"/>
    <s v="Bases de datos de la temática de precios y costos"/>
    <x v="66"/>
    <n v="10"/>
    <s v="2017011000391 "/>
    <s v="BOGOTA"/>
    <s v="SAN JOSE DEL GUAVIARE"/>
    <s v="Transporte"/>
    <s v="Urbano"/>
    <n v="1"/>
    <n v="1"/>
    <n v="0"/>
    <n v="1125000"/>
    <d v="2023-01-01T00:00:00"/>
    <n v="1"/>
    <n v="1125000"/>
    <n v="1125000"/>
    <n v="0"/>
    <s v="SI"/>
    <s v="NO"/>
    <n v="14323"/>
    <s v="0"/>
    <s v="0"/>
  </r>
  <r>
    <s v="DRA"/>
    <s v="DRA_D87"/>
    <x v="13"/>
    <s v="Tematica Precios Y Costos"/>
    <s v="PRECIOS_2023_IPC"/>
    <s v="Bases de datos de la temática de precios y costos"/>
    <x v="66"/>
    <n v="10"/>
    <s v="2017011000391 "/>
    <s v="BOGOTA"/>
    <s v="TUNJA"/>
    <s v="Talento_Humano"/>
    <s v="Analista de Informacion"/>
    <n v="2"/>
    <n v="10"/>
    <n v="0"/>
    <n v="1874224"/>
    <d v="2023-01-01T00:00:00"/>
    <n v="0.7"/>
    <n v="26239136"/>
    <n v="26239136"/>
    <n v="0"/>
    <s v="SI"/>
    <s v="NO"/>
    <s v="2323;2623"/>
    <s v="0"/>
    <s v="0"/>
  </r>
  <r>
    <s v="DRA"/>
    <s v="DRA_D87"/>
    <x v="13"/>
    <s v="Tematica Construccion"/>
    <s v="CONSTRUCCION_2023_ICOCIV_e_ICOCED"/>
    <s v="Bases de datos de la temática de construcción"/>
    <x v="67"/>
    <n v="10"/>
    <s v="2017011000391 "/>
    <s v="BOGOTA"/>
    <s v="TUNJA"/>
    <s v="Talento_Humano"/>
    <s v="Analista de Informacion"/>
    <n v="2"/>
    <n v="10"/>
    <n v="0"/>
    <n v="1874224"/>
    <d v="2023-01-01T00:00:00"/>
    <n v="0.22"/>
    <n v="8246585.5999999996"/>
    <n v="8246585.5999999996"/>
    <n v="0"/>
    <s v="SI"/>
    <s v="NO"/>
    <s v="2323;2623"/>
    <s v="0"/>
    <s v="0"/>
  </r>
  <r>
    <s v="DRA"/>
    <s v="DRA_D87"/>
    <x v="13"/>
    <s v="Tematica Precios Y Costos"/>
    <s v="PRECIOS_2023_IPP"/>
    <s v="Bases de datos de la temática de precios y costos"/>
    <x v="66"/>
    <n v="10"/>
    <s v="2017011000391 "/>
    <s v="BOGOTA"/>
    <s v="TUNJA"/>
    <s v="Talento_Humano"/>
    <s v="Analista de Informacion"/>
    <n v="2"/>
    <n v="10"/>
    <n v="0"/>
    <n v="1874224"/>
    <d v="2023-01-01T00:00:00"/>
    <n v="0.05"/>
    <n v="1874224"/>
    <n v="1874224"/>
    <n v="0"/>
    <s v="SI"/>
    <s v="NO"/>
    <s v="2323;2623"/>
    <s v="0"/>
    <s v="0"/>
  </r>
  <r>
    <s v="DRA"/>
    <s v="DRA_D87"/>
    <x v="13"/>
    <s v="Tematica Precios Y Costos"/>
    <s v="PRECIOS_2023_ICTC_e_ICTIP"/>
    <s v="Bases de datos de la temática de precios y costos"/>
    <x v="66"/>
    <n v="10"/>
    <s v="2017011000391 "/>
    <s v="BOGOTA"/>
    <s v="TUNJA"/>
    <s v="Talento_Humano"/>
    <s v="Analista de Informacion"/>
    <n v="2"/>
    <n v="10"/>
    <n v="0"/>
    <n v="1874224"/>
    <d v="2023-01-01T00:00:00"/>
    <n v="0.03"/>
    <n v="1124534.3999999999"/>
    <n v="1124534.3999999999"/>
    <n v="0"/>
    <s v="SI"/>
    <s v="NO"/>
    <s v="2323;2623"/>
    <s v="0"/>
    <s v="0"/>
  </r>
  <r>
    <s v="DRA"/>
    <s v="DRA_D88"/>
    <x v="13"/>
    <s v="Tematica Precios Y Costos"/>
    <s v="PRECIOS_2023_IPC"/>
    <s v="Bases de datos de la temática de precios y costos"/>
    <x v="66"/>
    <n v="10"/>
    <s v="2017011000391 "/>
    <s v="BOGOTA"/>
    <s v="TUNJA"/>
    <s v="Talento_Humano"/>
    <s v="Coordinador de Campo"/>
    <n v="1"/>
    <n v="10"/>
    <n v="0"/>
    <n v="2141557"/>
    <d v="2023-01-01T00:00:00"/>
    <n v="0.7"/>
    <n v="14990899"/>
    <n v="14990899"/>
    <n v="0"/>
    <s v="SI"/>
    <s v="NO"/>
    <n v="4523"/>
    <s v="0"/>
    <s v="0"/>
  </r>
  <r>
    <s v="DRA"/>
    <s v="DRA_D88"/>
    <x v="13"/>
    <s v="Tematica Construccion"/>
    <s v="CONSTRUCCION_2023_ICOCIV_e_ICOCED"/>
    <s v="Bases de datos de la temática de construcción"/>
    <x v="67"/>
    <n v="10"/>
    <s v="2017011000391 "/>
    <s v="BOGOTA"/>
    <s v="TUNJA"/>
    <s v="Talento_Humano"/>
    <s v="Coordinador de Campo"/>
    <n v="1"/>
    <n v="10"/>
    <n v="0"/>
    <n v="2141557"/>
    <d v="2023-01-01T00:00:00"/>
    <n v="0.22"/>
    <n v="4711425.4000000004"/>
    <n v="4711425.4000000004"/>
    <n v="0"/>
    <s v="SI"/>
    <s v="NO"/>
    <n v="4523"/>
    <s v="0"/>
    <s v="0"/>
  </r>
  <r>
    <s v="DRA"/>
    <s v="DRA_D88"/>
    <x v="13"/>
    <s v="Tematica Precios Y Costos"/>
    <s v="PRECIOS_2023_IPP"/>
    <s v="Bases de datos de la temática de precios y costos"/>
    <x v="66"/>
    <n v="10"/>
    <s v="2017011000391 "/>
    <s v="BOGOTA"/>
    <s v="TUNJA"/>
    <s v="Talento_Humano"/>
    <s v="Coordinador de Campo"/>
    <n v="1"/>
    <n v="10"/>
    <n v="0"/>
    <n v="2141557"/>
    <d v="2023-01-01T00:00:00"/>
    <n v="0.05"/>
    <n v="1070778.5"/>
    <n v="1070778.5"/>
    <n v="0"/>
    <s v="SI"/>
    <s v="NO"/>
    <n v="4523"/>
    <s v="0"/>
    <s v="0"/>
  </r>
  <r>
    <s v="DRA"/>
    <s v="DRA_D88"/>
    <x v="13"/>
    <s v="Tematica Precios Y Costos"/>
    <s v="PRECIOS_2023_ICTC_e_ICTIP"/>
    <s v="Bases de datos de la temática de precios y costos"/>
    <x v="66"/>
    <n v="10"/>
    <s v="2017011000391 "/>
    <s v="BOGOTA"/>
    <s v="TUNJA"/>
    <s v="Talento_Humano"/>
    <s v="Coordinador de Campo"/>
    <n v="1"/>
    <n v="10"/>
    <n v="0"/>
    <n v="2141557"/>
    <d v="2023-01-01T00:00:00"/>
    <n v="0.03"/>
    <n v="642467.1"/>
    <n v="642467.1"/>
    <n v="0"/>
    <s v="SI"/>
    <s v="NO"/>
    <n v="4523"/>
    <s v="0"/>
    <s v="0"/>
  </r>
  <r>
    <s v="DRA"/>
    <s v="DRA_D89"/>
    <x v="13"/>
    <s v="Tematica Precios Y Costos"/>
    <s v="PRECIOS_2023_IPC"/>
    <s v="Bases de datos de la temática de precios y costos"/>
    <x v="66"/>
    <n v="10"/>
    <s v="2017011000391 "/>
    <s v="BOGOTA"/>
    <s v="TUNJA"/>
    <s v="Talento_Humano"/>
    <s v="Encuestador Basico"/>
    <n v="7"/>
    <n v="10"/>
    <n v="0"/>
    <n v="1312308"/>
    <d v="2023-01-01T00:00:00"/>
    <n v="0.7"/>
    <n v="64303092"/>
    <n v="64303092"/>
    <n v="0"/>
    <s v="SI"/>
    <s v="NO"/>
    <s v="11723;1223;1423;1823;7223;7623;8223"/>
    <s v="0"/>
    <s v="0"/>
  </r>
  <r>
    <s v="DRA"/>
    <s v="DRA_D89"/>
    <x v="13"/>
    <s v="Tematica Construccion"/>
    <s v="CONSTRUCCION_2023_ICOCIV_e_ICOCED"/>
    <s v="Bases de datos de la temática de construcción"/>
    <x v="67"/>
    <n v="10"/>
    <s v="2017011000391 "/>
    <s v="BOGOTA"/>
    <s v="TUNJA"/>
    <s v="Talento_Humano"/>
    <s v="Encuestador Basico"/>
    <n v="7"/>
    <n v="10"/>
    <n v="0"/>
    <n v="1312308"/>
    <d v="2023-01-01T00:00:00"/>
    <n v="0.22"/>
    <n v="20209543.199999999"/>
    <n v="20209543.199999999"/>
    <n v="0"/>
    <s v="SI"/>
    <s v="NO"/>
    <s v="11723;1223;1423;1823;7223;7623;8223"/>
    <s v="0"/>
    <s v="0"/>
  </r>
  <r>
    <s v="DRA"/>
    <s v="DRA_D89"/>
    <x v="13"/>
    <s v="Tematica Precios Y Costos"/>
    <s v="PRECIOS_2023_IPP"/>
    <s v="Bases de datos de la temática de precios y costos"/>
    <x v="66"/>
    <n v="10"/>
    <s v="2017011000391 "/>
    <s v="BOGOTA"/>
    <s v="TUNJA"/>
    <s v="Talento_Humano"/>
    <s v="Encuestador Basico"/>
    <n v="7"/>
    <n v="10"/>
    <n v="0"/>
    <n v="1312308"/>
    <d v="2023-01-01T00:00:00"/>
    <n v="0.05"/>
    <n v="4593078"/>
    <n v="4593078"/>
    <n v="0"/>
    <s v="SI"/>
    <s v="NO"/>
    <s v="11723;1223;1423;1823;7223;7623;8223"/>
    <s v="0"/>
    <s v="0"/>
  </r>
  <r>
    <s v="DRA"/>
    <s v="DRA_D89"/>
    <x v="13"/>
    <s v="Tematica Precios Y Costos"/>
    <s v="PRECIOS_2023_ICTC_e_ICTIP"/>
    <s v="Bases de datos de la temática de precios y costos"/>
    <x v="66"/>
    <n v="10"/>
    <s v="2017011000391 "/>
    <s v="BOGOTA"/>
    <s v="TUNJA"/>
    <s v="Talento_Humano"/>
    <s v="Encuestador Basico"/>
    <n v="7"/>
    <n v="10"/>
    <n v="0"/>
    <n v="1312308"/>
    <d v="2023-01-01T00:00:00"/>
    <n v="0.03"/>
    <n v="2755846.8"/>
    <n v="2755846.8"/>
    <n v="0"/>
    <s v="SI"/>
    <s v="NO"/>
    <s v="11723;1223;1423;1823;7223;7623;8223"/>
    <s v="0"/>
    <s v="0"/>
  </r>
  <r>
    <s v="DRA"/>
    <s v="DRA_5853"/>
    <x v="13"/>
    <s v="Tematica Precios Y Costos"/>
    <s v="PRECIOS_2023_IPC"/>
    <s v="Bases de datos de la temática de precios y costos"/>
    <x v="66"/>
    <n v="10"/>
    <s v="2017011000391 "/>
    <s v="BOGOTA"/>
    <s v="TUNJA"/>
    <s v="Transporte"/>
    <s v="Otros"/>
    <n v="1"/>
    <n v="1"/>
    <n v="0"/>
    <n v="6300000"/>
    <d v="2023-01-01T00:00:00"/>
    <n v="1"/>
    <n v="6300000"/>
    <n v="6300000"/>
    <n v="0"/>
    <s v="SI"/>
    <s v="NO"/>
    <s v="11723;1223;1423;1823;7223;7623;8223"/>
    <s v="0"/>
    <s v="0"/>
  </r>
  <r>
    <s v="DRA"/>
    <s v="DRA_5854"/>
    <x v="13"/>
    <s v="Tematica Precios Y Costos"/>
    <s v="PRECIOS_2023_IPC"/>
    <s v="Bases de datos de la temática de precios y costos"/>
    <x v="66"/>
    <n v="10"/>
    <s v="2017011000391 "/>
    <s v="BOGOTA"/>
    <s v="TUNJA"/>
    <s v="Transporte"/>
    <s v="Otros"/>
    <n v="1"/>
    <n v="1"/>
    <n v="0"/>
    <n v="900000"/>
    <d v="2023-01-01T00:00:00"/>
    <n v="1"/>
    <n v="900000"/>
    <n v="900000"/>
    <n v="0"/>
    <s v="SI"/>
    <s v="NO"/>
    <n v="4523"/>
    <s v="0"/>
    <s v="0"/>
  </r>
  <r>
    <s v="DRA"/>
    <s v="DRA_5855"/>
    <x v="13"/>
    <s v="Tematica Precios Y Costos"/>
    <s v="PRECIOS_2023_IPC"/>
    <s v="Bases de datos de la temática de precios y costos"/>
    <x v="66"/>
    <n v="10"/>
    <s v="2017011000391 "/>
    <s v="BOGOTA"/>
    <s v="TUNJA"/>
    <s v="Transporte"/>
    <s v="Urbano"/>
    <n v="1"/>
    <n v="1"/>
    <n v="0"/>
    <n v="13125000"/>
    <d v="2023-01-01T00:00:00"/>
    <n v="1"/>
    <n v="13125000"/>
    <n v="13125000"/>
    <n v="0"/>
    <s v="SI"/>
    <s v="NO"/>
    <s v="11723;1223;1423;1823;7223;7623;8223"/>
    <s v="0"/>
    <s v="0"/>
  </r>
  <r>
    <s v="DRA"/>
    <s v="DRA_5856"/>
    <x v="13"/>
    <s v="Tematica Precios Y Costos"/>
    <s v="PRECIOS_2023_IPC"/>
    <s v="Bases de datos de la temática de precios y costos"/>
    <x v="66"/>
    <n v="10"/>
    <s v="2017011000391 "/>
    <s v="BOGOTA"/>
    <s v="TUNJA"/>
    <s v="Transporte"/>
    <s v="Urbano"/>
    <n v="1"/>
    <n v="1"/>
    <n v="0"/>
    <n v="1125000"/>
    <d v="2023-01-01T00:00:00"/>
    <n v="1"/>
    <n v="1125000"/>
    <n v="1125000"/>
    <n v="0"/>
    <s v="SI"/>
    <s v="NO"/>
    <n v="4523"/>
    <s v="0"/>
    <s v="0"/>
  </r>
  <r>
    <s v="DRA"/>
    <s v="DRA_D93"/>
    <x v="13"/>
    <s v="Tematica Precios Y Costos"/>
    <s v="PRECIOS_2023_IPC"/>
    <s v="Bases de datos de la temática de precios y costos"/>
    <x v="66"/>
    <n v="10"/>
    <s v="2017011000391 "/>
    <s v="BOGOTA"/>
    <s v="VILLAVICENCIO"/>
    <s v="Talento_Humano"/>
    <s v="Analista de Informacion"/>
    <n v="3"/>
    <n v="10"/>
    <n v="0"/>
    <n v="1874224"/>
    <d v="2023-01-01T00:00:00"/>
    <n v="0.7"/>
    <n v="39358704"/>
    <n v="39358704"/>
    <n v="0"/>
    <s v="SI"/>
    <s v="NO"/>
    <s v="11823;11923;12023"/>
    <s v="0"/>
    <s v="0"/>
  </r>
  <r>
    <s v="DRA"/>
    <s v="DRA_D93"/>
    <x v="13"/>
    <s v="Tematica Construccion"/>
    <s v="CONSTRUCCION_2023_ICOCIV_e_ICOCED"/>
    <s v="Bases de datos de la temática de construcción"/>
    <x v="67"/>
    <n v="10"/>
    <s v="2017011000391 "/>
    <s v="BOGOTA"/>
    <s v="VILLAVICENCIO"/>
    <s v="Talento_Humano"/>
    <s v="Analista de Informacion"/>
    <n v="3"/>
    <n v="10"/>
    <n v="0"/>
    <n v="1874224"/>
    <d v="2023-01-01T00:00:00"/>
    <n v="0.22"/>
    <n v="12369878.4"/>
    <n v="12369878.4"/>
    <n v="0"/>
    <s v="SI"/>
    <s v="NO"/>
    <s v="11823;11923;12023"/>
    <s v="0"/>
    <s v="0"/>
  </r>
  <r>
    <s v="DRA"/>
    <s v="DRA_D93"/>
    <x v="13"/>
    <s v="Tematica Precios Y Costos"/>
    <s v="PRECIOS_2023_IPP"/>
    <s v="Bases de datos de la temática de precios y costos"/>
    <x v="66"/>
    <n v="10"/>
    <s v="2017011000391 "/>
    <s v="BOGOTA"/>
    <s v="VILLAVICENCIO"/>
    <s v="Talento_Humano"/>
    <s v="Analista de Informacion"/>
    <n v="3"/>
    <n v="10"/>
    <n v="0"/>
    <n v="1874224"/>
    <d v="2023-01-01T00:00:00"/>
    <n v="0.05"/>
    <n v="2811336"/>
    <n v="2811336"/>
    <n v="0"/>
    <s v="SI"/>
    <s v="NO"/>
    <s v="11823;11923;12023"/>
    <s v="0"/>
    <s v="0"/>
  </r>
  <r>
    <s v="DRA"/>
    <s v="DRA_D93"/>
    <x v="13"/>
    <s v="Tematica Precios Y Costos"/>
    <s v="PRECIOS_2023_ICTC_e_ICTIP"/>
    <s v="Bases de datos de la temática de precios y costos"/>
    <x v="66"/>
    <n v="10"/>
    <s v="2017011000391 "/>
    <s v="BOGOTA"/>
    <s v="VILLAVICENCIO"/>
    <s v="Talento_Humano"/>
    <s v="Analista de Informacion"/>
    <n v="3"/>
    <n v="10"/>
    <n v="0"/>
    <n v="1874224"/>
    <d v="2023-01-01T00:00:00"/>
    <n v="0.03"/>
    <n v="1686801.6"/>
    <n v="1686801.6"/>
    <n v="0"/>
    <s v="SI"/>
    <s v="NO"/>
    <s v="11823;11923;12023"/>
    <s v="0"/>
    <s v="0"/>
  </r>
  <r>
    <s v="DRA"/>
    <s v="DRA_D94"/>
    <x v="13"/>
    <s v="Tematica Precios Y Costos"/>
    <s v="PRECIOS_2023_IPC"/>
    <s v="Bases de datos de la temática de precios y costos"/>
    <x v="66"/>
    <n v="10"/>
    <s v="2017011000391 "/>
    <s v="BOGOTA"/>
    <s v="VILLAVICENCIO"/>
    <s v="Talento_Humano"/>
    <s v="Coordinador de Campo"/>
    <n v="1"/>
    <n v="10"/>
    <n v="0"/>
    <n v="2141557"/>
    <d v="2023-01-01T00:00:00"/>
    <n v="0.7"/>
    <n v="14990899"/>
    <n v="14990899"/>
    <n v="0"/>
    <s v="SI"/>
    <s v="NO"/>
    <n v="12223"/>
    <s v="0"/>
    <s v="0"/>
  </r>
  <r>
    <s v="DRA"/>
    <s v="DRA_D94"/>
    <x v="13"/>
    <s v="Tematica Construccion"/>
    <s v="CONSTRUCCION_2023_ICOCIV_e_ICOCED"/>
    <s v="Bases de datos de la temática de construcción"/>
    <x v="67"/>
    <n v="10"/>
    <s v="2017011000391 "/>
    <s v="BOGOTA"/>
    <s v="VILLAVICENCIO"/>
    <s v="Talento_Humano"/>
    <s v="Coordinador de Campo"/>
    <n v="1"/>
    <n v="10"/>
    <n v="0"/>
    <n v="2141557"/>
    <d v="2023-01-01T00:00:00"/>
    <n v="0.22"/>
    <n v="4711425.4000000004"/>
    <n v="4711425.4000000004"/>
    <n v="0"/>
    <s v="SI"/>
    <s v="NO"/>
    <n v="12223"/>
    <s v="0"/>
    <s v="0"/>
  </r>
  <r>
    <s v="DRA"/>
    <s v="DRA_D94"/>
    <x v="13"/>
    <s v="Tematica Precios Y Costos"/>
    <s v="PRECIOS_2023_IPP"/>
    <s v="Bases de datos de la temática de precios y costos"/>
    <x v="66"/>
    <n v="10"/>
    <s v="2017011000391 "/>
    <s v="BOGOTA"/>
    <s v="VILLAVICENCIO"/>
    <s v="Talento_Humano"/>
    <s v="Coordinador de Campo"/>
    <n v="1"/>
    <n v="10"/>
    <n v="0"/>
    <n v="2141557"/>
    <d v="2023-01-01T00:00:00"/>
    <n v="0.05"/>
    <n v="1070778.5"/>
    <n v="1070778.5"/>
    <n v="0"/>
    <s v="SI"/>
    <s v="NO"/>
    <n v="12223"/>
    <s v="0"/>
    <s v="0"/>
  </r>
  <r>
    <s v="DRA"/>
    <s v="DRA_D94"/>
    <x v="13"/>
    <s v="Tematica Precios Y Costos"/>
    <s v="PRECIOS_2023_ICTC_e_ICTIP"/>
    <s v="Bases de datos de la temática de precios y costos"/>
    <x v="66"/>
    <n v="10"/>
    <s v="2017011000391 "/>
    <s v="BOGOTA"/>
    <s v="VILLAVICENCIO"/>
    <s v="Talento_Humano"/>
    <s v="Coordinador de Campo"/>
    <n v="1"/>
    <n v="10"/>
    <n v="0"/>
    <n v="2141557"/>
    <d v="2023-01-01T00:00:00"/>
    <n v="0.03"/>
    <n v="642467.1"/>
    <n v="642467.1"/>
    <n v="0"/>
    <s v="SI"/>
    <s v="NO"/>
    <n v="12223"/>
    <s v="0"/>
    <s v="0"/>
  </r>
  <r>
    <s v="DRA"/>
    <s v="DRA_D95"/>
    <x v="13"/>
    <s v="Tematica Precios Y Costos"/>
    <s v="PRECIOS_2023_IPC"/>
    <s v="Bases de datos de la temática de precios y costos"/>
    <x v="66"/>
    <n v="10"/>
    <s v="2017011000391 "/>
    <s v="BOGOTA"/>
    <s v="VILLAVICENCIO"/>
    <s v="Talento_Humano"/>
    <s v="Encuestador Basico"/>
    <n v="7"/>
    <n v="10"/>
    <n v="0"/>
    <n v="1312308"/>
    <d v="2023-01-01T00:00:00"/>
    <n v="0.7"/>
    <n v="64303092"/>
    <n v="64303092"/>
    <n v="0"/>
    <s v="SI"/>
    <s v="NO"/>
    <s v="12123;12323;12423;12523;12623;12823;12923"/>
    <s v="0"/>
    <s v="0"/>
  </r>
  <r>
    <s v="DRA"/>
    <s v="DRA_D95"/>
    <x v="13"/>
    <s v="Tematica Construccion"/>
    <s v="CONSTRUCCION_2023_ICOCIV_e_ICOCED"/>
    <s v="Bases de datos de la temática de construcción"/>
    <x v="67"/>
    <n v="10"/>
    <s v="2017011000391 "/>
    <s v="BOGOTA"/>
    <s v="VILLAVICENCIO"/>
    <s v="Talento_Humano"/>
    <s v="Encuestador Basico"/>
    <n v="7"/>
    <n v="10"/>
    <n v="0"/>
    <n v="1312308"/>
    <d v="2023-01-01T00:00:00"/>
    <n v="0.22"/>
    <n v="20209543.199999999"/>
    <n v="20209543.199999999"/>
    <n v="0"/>
    <s v="SI"/>
    <s v="NO"/>
    <s v="12123;12323;12423;12523;12623;12823;12923"/>
    <s v="0"/>
    <s v="0"/>
  </r>
  <r>
    <s v="DRA"/>
    <s v="DRA_D95"/>
    <x v="13"/>
    <s v="Tematica Precios Y Costos"/>
    <s v="PRECIOS_2023_IPP"/>
    <s v="Bases de datos de la temática de precios y costos"/>
    <x v="66"/>
    <n v="10"/>
    <s v="2017011000391 "/>
    <s v="BOGOTA"/>
    <s v="VILLAVICENCIO"/>
    <s v="Talento_Humano"/>
    <s v="Encuestador Basico"/>
    <n v="7"/>
    <n v="10"/>
    <n v="0"/>
    <n v="1312308"/>
    <d v="2023-01-01T00:00:00"/>
    <n v="0.05"/>
    <n v="4593078"/>
    <n v="4593078"/>
    <n v="0"/>
    <s v="SI"/>
    <s v="NO"/>
    <s v="12123;12323;12423;12523;12623;12823;12923"/>
    <s v="0"/>
    <s v="0"/>
  </r>
  <r>
    <s v="DRA"/>
    <s v="DRA_D95"/>
    <x v="13"/>
    <s v="Tematica Precios Y Costos"/>
    <s v="PRECIOS_2023_ICTC_e_ICTIP"/>
    <s v="Bases de datos de la temática de precios y costos"/>
    <x v="66"/>
    <n v="10"/>
    <s v="2017011000391 "/>
    <s v="BOGOTA"/>
    <s v="VILLAVICENCIO"/>
    <s v="Talento_Humano"/>
    <s v="Encuestador Basico"/>
    <n v="7"/>
    <n v="10"/>
    <n v="0"/>
    <n v="1312308"/>
    <d v="2023-01-01T00:00:00"/>
    <n v="0.03"/>
    <n v="2755846.8"/>
    <n v="2755846.8"/>
    <n v="0"/>
    <s v="SI"/>
    <s v="NO"/>
    <s v="12123;12323;12423;12523;12623;12823;12923"/>
    <s v="0"/>
    <s v="0"/>
  </r>
  <r>
    <s v="DRA"/>
    <s v="DRA_5885"/>
    <x v="13"/>
    <s v="Tematica Precios Y Costos"/>
    <s v="PRECIOS_2023_IPC"/>
    <s v="Bases de datos de la temática de precios y costos"/>
    <x v="66"/>
    <n v="10"/>
    <s v="2017011000391 "/>
    <s v="BOGOTA"/>
    <s v="VILLAVICENCIO"/>
    <s v="Transporte"/>
    <s v="Otros"/>
    <n v="1"/>
    <n v="1"/>
    <n v="0"/>
    <n v="6300000"/>
    <d v="2023-01-01T00:00:00"/>
    <n v="1"/>
    <n v="6300000"/>
    <n v="6300000"/>
    <n v="0"/>
    <s v="SI"/>
    <s v="NO"/>
    <s v="12123;12323;12423;12523;12623;12823;12923"/>
    <s v="0"/>
    <s v="0"/>
  </r>
  <r>
    <s v="DRA"/>
    <s v="DRA_5886"/>
    <x v="13"/>
    <s v="Tematica Precios Y Costos"/>
    <s v="PRECIOS_2023_IPC"/>
    <s v="Bases de datos de la temática de precios y costos"/>
    <x v="66"/>
    <n v="10"/>
    <s v="2017011000391 "/>
    <s v="BOGOTA"/>
    <s v="VILLAVICENCIO"/>
    <s v="Transporte"/>
    <s v="Otros"/>
    <n v="1"/>
    <n v="1"/>
    <n v="0"/>
    <n v="900000"/>
    <d v="2023-01-01T00:00:00"/>
    <n v="1"/>
    <n v="900000"/>
    <n v="900000"/>
    <n v="0"/>
    <s v="SI"/>
    <s v="NO"/>
    <n v="12223"/>
    <s v="0"/>
    <s v="0"/>
  </r>
  <r>
    <s v="DRA"/>
    <s v="DRA_5887"/>
    <x v="13"/>
    <s v="Tematica Precios Y Costos"/>
    <s v="PRECIOS_2023_IPC"/>
    <s v="Bases de datos de la temática de precios y costos"/>
    <x v="66"/>
    <n v="10"/>
    <s v="2017011000391 "/>
    <s v="BOGOTA"/>
    <s v="VILLAVICENCIO"/>
    <s v="Transporte"/>
    <s v="Urbano"/>
    <n v="1"/>
    <n v="1"/>
    <n v="0"/>
    <n v="13125000"/>
    <d v="2023-01-01T00:00:00"/>
    <n v="1"/>
    <n v="13125000"/>
    <n v="13125000"/>
    <n v="0"/>
    <s v="SI"/>
    <s v="NO"/>
    <s v="12123;12323;12423;12523;12623;12823;12923"/>
    <s v="0"/>
    <s v="0"/>
  </r>
  <r>
    <s v="DRA"/>
    <s v="DRA_5888"/>
    <x v="13"/>
    <s v="Tematica Precios Y Costos"/>
    <s v="PRECIOS_2023_IPC"/>
    <s v="Bases de datos de la temática de precios y costos"/>
    <x v="66"/>
    <n v="10"/>
    <s v="2017011000391 "/>
    <s v="BOGOTA"/>
    <s v="VILLAVICENCIO"/>
    <s v="Transporte"/>
    <s v="Urbano"/>
    <n v="1"/>
    <n v="1"/>
    <n v="0"/>
    <n v="1125000"/>
    <d v="2023-01-01T00:00:00"/>
    <n v="1"/>
    <n v="1125000"/>
    <n v="1125000"/>
    <n v="0"/>
    <s v="SI"/>
    <s v="NO"/>
    <n v="12223"/>
    <s v="0"/>
    <s v="0"/>
  </r>
  <r>
    <s v="DRA"/>
    <s v="DRA_D99"/>
    <x v="13"/>
    <s v="Tematica Precios Y Costos"/>
    <s v="PRECIOS_2023_IPC"/>
    <s v="Bases de datos de la temática de precios y costos"/>
    <x v="66"/>
    <n v="10"/>
    <s v="2017011000391 "/>
    <s v="BOGOTA"/>
    <s v="YOPAL"/>
    <s v="Talento_Humano"/>
    <s v="Coordinador de Campo"/>
    <n v="1"/>
    <n v="10"/>
    <n v="0"/>
    <n v="2141557"/>
    <d v="2023-01-01T00:00:00"/>
    <n v="0.7"/>
    <n v="14990899"/>
    <n v="14990899"/>
    <n v="0"/>
    <s v="SI"/>
    <s v="NO"/>
    <n v="12723"/>
    <s v="0"/>
    <s v="0"/>
  </r>
  <r>
    <s v="DRA"/>
    <s v="DRA_D99"/>
    <x v="13"/>
    <s v="Tematica Construccion"/>
    <s v="CONSTRUCCION_2023_ICOCIV_e_ICOCED"/>
    <s v="Bases de datos de la temática de construcción"/>
    <x v="67"/>
    <n v="10"/>
    <s v="2017011000391 "/>
    <s v="BOGOTA"/>
    <s v="YOPAL"/>
    <s v="Talento_Humano"/>
    <s v="Coordinador de Campo"/>
    <n v="1"/>
    <n v="10"/>
    <n v="0"/>
    <n v="2141557"/>
    <d v="2023-01-01T00:00:00"/>
    <n v="0.22"/>
    <n v="4711425.4000000004"/>
    <n v="4711425.4000000004"/>
    <n v="0"/>
    <s v="SI"/>
    <s v="NO"/>
    <n v="12723"/>
    <s v="0"/>
    <s v="0"/>
  </r>
  <r>
    <s v="DRA"/>
    <s v="DRA_D99"/>
    <x v="13"/>
    <s v="Tematica Precios Y Costos"/>
    <s v="PRECIOS_2023_IPP"/>
    <s v="Bases de datos de la temática de precios y costos"/>
    <x v="66"/>
    <n v="10"/>
    <s v="2017011000391 "/>
    <s v="BOGOTA"/>
    <s v="YOPAL"/>
    <s v="Talento_Humano"/>
    <s v="Coordinador de Campo"/>
    <n v="1"/>
    <n v="10"/>
    <n v="0"/>
    <n v="2141557"/>
    <d v="2023-01-01T00:00:00"/>
    <n v="0.05"/>
    <n v="1070778.5"/>
    <n v="1070778.5"/>
    <n v="0"/>
    <s v="SI"/>
    <s v="NO"/>
    <n v="12723"/>
    <s v="0"/>
    <s v="0"/>
  </r>
  <r>
    <s v="DRA"/>
    <s v="DRA_D99"/>
    <x v="13"/>
    <s v="Tematica Precios Y Costos"/>
    <s v="PRECIOS_2023_ICTC_e_ICTIP"/>
    <s v="Bases de datos de la temática de precios y costos"/>
    <x v="66"/>
    <n v="10"/>
    <s v="2017011000391 "/>
    <s v="BOGOTA"/>
    <s v="YOPAL"/>
    <s v="Talento_Humano"/>
    <s v="Coordinador de Campo"/>
    <n v="1"/>
    <n v="10"/>
    <n v="0"/>
    <n v="2141557"/>
    <d v="2023-01-01T00:00:00"/>
    <n v="0.03"/>
    <n v="642467.1"/>
    <n v="642467.1"/>
    <n v="0"/>
    <s v="SI"/>
    <s v="NO"/>
    <n v="12723"/>
    <s v="0"/>
    <s v="0"/>
  </r>
  <r>
    <s v="DRA"/>
    <s v="DRA_D100"/>
    <x v="13"/>
    <s v="Tematica Precios Y Costos"/>
    <s v="PRECIOS_2023_IPC"/>
    <s v="Bases de datos de la temática de precios y costos"/>
    <x v="66"/>
    <n v="10"/>
    <s v="2017011000391 "/>
    <s v="BOGOTA"/>
    <s v="YOPAL"/>
    <s v="Talento_Humano"/>
    <s v="Encuestador Basico"/>
    <n v="3"/>
    <n v="10"/>
    <n v="0"/>
    <n v="1312308"/>
    <d v="2023-01-01T00:00:00"/>
    <n v="0.7"/>
    <n v="27558468"/>
    <n v="27558468"/>
    <n v="0"/>
    <s v="SI"/>
    <s v="NO"/>
    <s v="13023;13123;13223"/>
    <s v="0"/>
    <s v="0"/>
  </r>
  <r>
    <s v="DRA"/>
    <s v="DRA_D100"/>
    <x v="13"/>
    <s v="Tematica Construccion"/>
    <s v="CONSTRUCCION_2023_ICOCIV_e_ICOCED"/>
    <s v="Bases de datos de la temática de construcción"/>
    <x v="67"/>
    <n v="10"/>
    <s v="2017011000391 "/>
    <s v="BOGOTA"/>
    <s v="YOPAL"/>
    <s v="Talento_Humano"/>
    <s v="Encuestador Basico"/>
    <n v="3"/>
    <n v="10"/>
    <n v="0"/>
    <n v="1312308"/>
    <d v="2023-01-01T00:00:00"/>
    <n v="0.22"/>
    <n v="8661232.8000000007"/>
    <n v="8661232.8000000007"/>
    <n v="0"/>
    <s v="SI"/>
    <s v="NO"/>
    <s v="13023;13123;13223"/>
    <s v="0"/>
    <s v="0"/>
  </r>
  <r>
    <s v="DRA"/>
    <s v="DRA_D100"/>
    <x v="13"/>
    <s v="Tematica Precios Y Costos"/>
    <s v="PRECIOS_2023_IPP"/>
    <s v="Bases de datos de la temática de precios y costos"/>
    <x v="66"/>
    <n v="10"/>
    <s v="2017011000391 "/>
    <s v="BOGOTA"/>
    <s v="YOPAL"/>
    <s v="Talento_Humano"/>
    <s v="Encuestador Basico"/>
    <n v="3"/>
    <n v="10"/>
    <n v="0"/>
    <n v="1312308"/>
    <d v="2023-01-01T00:00:00"/>
    <n v="0.05"/>
    <n v="1968462"/>
    <n v="1968462"/>
    <n v="0"/>
    <s v="SI"/>
    <s v="NO"/>
    <s v="13023;13123;13223"/>
    <s v="0"/>
    <s v="0"/>
  </r>
  <r>
    <s v="DRA"/>
    <s v="DRA_D100"/>
    <x v="13"/>
    <s v="Tematica Precios Y Costos"/>
    <s v="PRECIOS_2023_ICTC_e_ICTIP"/>
    <s v="Bases de datos de la temática de precios y costos"/>
    <x v="66"/>
    <n v="10"/>
    <s v="2017011000391 "/>
    <s v="BOGOTA"/>
    <s v="YOPAL"/>
    <s v="Talento_Humano"/>
    <s v="Encuestador Basico"/>
    <n v="3"/>
    <n v="10"/>
    <n v="0"/>
    <n v="1312308"/>
    <d v="2023-01-01T00:00:00"/>
    <n v="0.03"/>
    <n v="1181077.2"/>
    <n v="1181077.2"/>
    <n v="0"/>
    <s v="SI"/>
    <s v="NO"/>
    <s v="13023;13123;13223"/>
    <s v="0"/>
    <s v="0"/>
  </r>
  <r>
    <s v="DRA"/>
    <s v="DRA_5913"/>
    <x v="13"/>
    <s v="Tematica Precios Y Costos"/>
    <s v="PRECIOS_2023_IPC"/>
    <s v="Bases de datos de la temática de precios y costos"/>
    <x v="66"/>
    <n v="10"/>
    <s v="2017011000391 "/>
    <s v="BOGOTA"/>
    <s v="YOPAL"/>
    <s v="Transporte"/>
    <s v="Otros"/>
    <n v="1"/>
    <n v="1"/>
    <n v="0"/>
    <n v="2700000"/>
    <d v="2023-01-01T00:00:00"/>
    <n v="1"/>
    <n v="2700000"/>
    <n v="2700000"/>
    <n v="0"/>
    <s v="SI"/>
    <s v="NO"/>
    <s v="13023;13123;13223"/>
    <s v="0"/>
    <s v="0"/>
  </r>
  <r>
    <s v="DRA"/>
    <s v="DRA_5914"/>
    <x v="13"/>
    <s v="Tematica Precios Y Costos"/>
    <s v="PRECIOS_2023_IPC"/>
    <s v="Bases de datos de la temática de precios y costos"/>
    <x v="66"/>
    <n v="10"/>
    <s v="2017011000391 "/>
    <s v="BOGOTA"/>
    <s v="YOPAL"/>
    <s v="Transporte"/>
    <s v="Otros"/>
    <n v="1"/>
    <n v="1"/>
    <n v="0"/>
    <n v="900000"/>
    <d v="2023-01-01T00:00:00"/>
    <n v="1"/>
    <n v="900000"/>
    <n v="900000"/>
    <n v="0"/>
    <s v="SI"/>
    <s v="NO"/>
    <n v="12723"/>
    <s v="0"/>
    <s v="0"/>
  </r>
  <r>
    <s v="DRA"/>
    <s v="DRA_5915"/>
    <x v="13"/>
    <s v="Tematica Precios Y Costos"/>
    <s v="PRECIOS_2023_IPC"/>
    <s v="Bases de datos de la temática de precios y costos"/>
    <x v="66"/>
    <n v="10"/>
    <s v="2017011000391 "/>
    <s v="BOGOTA"/>
    <s v="YOPAL"/>
    <s v="Transporte"/>
    <s v="Urbano"/>
    <n v="1"/>
    <n v="1"/>
    <n v="0"/>
    <n v="5625000"/>
    <d v="2023-01-01T00:00:00"/>
    <n v="1"/>
    <n v="5625000"/>
    <n v="5625000"/>
    <n v="0"/>
    <s v="SI"/>
    <s v="NO"/>
    <s v="13023;13123;13223"/>
    <s v="0"/>
    <s v="0"/>
  </r>
  <r>
    <s v="DRA"/>
    <s v="DRA_5916"/>
    <x v="13"/>
    <s v="Tematica Precios Y Costos"/>
    <s v="PRECIOS_2023_IPC"/>
    <s v="Bases de datos de la temática de precios y costos"/>
    <x v="66"/>
    <n v="10"/>
    <s v="2017011000391 "/>
    <s v="BOGOTA"/>
    <s v="YOPAL"/>
    <s v="Transporte"/>
    <s v="Urbano"/>
    <n v="1"/>
    <n v="1"/>
    <n v="0"/>
    <n v="1125000"/>
    <d v="2023-01-01T00:00:00"/>
    <n v="1"/>
    <n v="1125000"/>
    <n v="1125000"/>
    <n v="0"/>
    <s v="SI"/>
    <s v="NO"/>
    <n v="12723"/>
    <s v="0"/>
    <s v="0"/>
  </r>
  <r>
    <s v="DRA"/>
    <s v="DRA_D103"/>
    <x v="13"/>
    <s v="Tematica Precios Y Costos"/>
    <s v="PRECIOS_2023_IPC"/>
    <s v="Bases de datos de la temática de precios y costos"/>
    <x v="66"/>
    <n v="10"/>
    <s v="2017011000391 "/>
    <s v="BUCARAMANGA"/>
    <s v="ARAUCA"/>
    <s v="Talento_Humano"/>
    <s v="Coordinador de Campo"/>
    <n v="1"/>
    <n v="10"/>
    <n v="0"/>
    <n v="2141557"/>
    <d v="2023-01-01T00:00:00"/>
    <n v="0.7"/>
    <n v="14990899"/>
    <n v="14990899"/>
    <n v="0"/>
    <s v="SI"/>
    <s v="NO"/>
    <n v="21523"/>
    <s v="0"/>
    <s v="0"/>
  </r>
  <r>
    <s v="DRA"/>
    <s v="DRA_D103"/>
    <x v="13"/>
    <s v="Tematica Construccion"/>
    <s v="CONSTRUCCION_2023_ICOCIV_e_ICOCED"/>
    <s v="Bases de datos de la temática de construcción"/>
    <x v="67"/>
    <n v="10"/>
    <s v="2017011000391 "/>
    <s v="BUCARAMANGA"/>
    <s v="ARAUCA"/>
    <s v="Talento_Humano"/>
    <s v="Coordinador de Campo"/>
    <n v="1"/>
    <n v="10"/>
    <n v="0"/>
    <n v="2141557"/>
    <d v="2023-01-01T00:00:00"/>
    <n v="0.22"/>
    <n v="4711425.4000000004"/>
    <n v="4711425.4000000004"/>
    <n v="0"/>
    <s v="SI"/>
    <s v="NO"/>
    <n v="21523"/>
    <s v="0"/>
    <s v="0"/>
  </r>
  <r>
    <s v="DRA"/>
    <s v="DRA_D103"/>
    <x v="13"/>
    <s v="Tematica Precios Y Costos"/>
    <s v="PRECIOS_2023_IPP"/>
    <s v="Bases de datos de la temática de precios y costos"/>
    <x v="66"/>
    <n v="10"/>
    <s v="2017011000391 "/>
    <s v="BUCARAMANGA"/>
    <s v="ARAUCA"/>
    <s v="Talento_Humano"/>
    <s v="Coordinador de Campo"/>
    <n v="1"/>
    <n v="10"/>
    <n v="0"/>
    <n v="2141557"/>
    <d v="2023-01-01T00:00:00"/>
    <n v="0.05"/>
    <n v="1070778.5"/>
    <n v="1070778.5"/>
    <n v="0"/>
    <s v="SI"/>
    <s v="NO"/>
    <n v="21523"/>
    <s v="0"/>
    <s v="0"/>
  </r>
  <r>
    <s v="DRA"/>
    <s v="DRA_D103"/>
    <x v="13"/>
    <s v="Tematica Precios Y Costos"/>
    <s v="PRECIOS_2023_ICTC_e_ICTIP"/>
    <s v="Bases de datos de la temática de precios y costos"/>
    <x v="66"/>
    <n v="10"/>
    <s v="2017011000391 "/>
    <s v="BUCARAMANGA"/>
    <s v="ARAUCA"/>
    <s v="Talento_Humano"/>
    <s v="Coordinador de Campo"/>
    <n v="1"/>
    <n v="10"/>
    <n v="0"/>
    <n v="2141557"/>
    <d v="2023-01-01T00:00:00"/>
    <n v="0.03"/>
    <n v="642467.1"/>
    <n v="642467.1"/>
    <n v="0"/>
    <s v="SI"/>
    <s v="NO"/>
    <n v="21523"/>
    <s v="0"/>
    <s v="0"/>
  </r>
  <r>
    <s v="DRA"/>
    <s v="DRA_D104"/>
    <x v="13"/>
    <s v="Tematica Precios Y Costos"/>
    <s v="PRECIOS_2023_IPC"/>
    <s v="Bases de datos de la temática de precios y costos"/>
    <x v="66"/>
    <n v="10"/>
    <s v="2017011000391 "/>
    <s v="BUCARAMANGA"/>
    <s v="ARAUCA"/>
    <s v="Talento_Humano"/>
    <s v="Encuestador Basico"/>
    <n v="2"/>
    <n v="10"/>
    <n v="0"/>
    <n v="1312308"/>
    <d v="2023-01-01T00:00:00"/>
    <n v="0.7"/>
    <n v="18372312"/>
    <n v="18372312"/>
    <n v="0"/>
    <s v="SI"/>
    <s v="NO"/>
    <s v="9823;9923"/>
    <s v="0"/>
    <s v="0"/>
  </r>
  <r>
    <s v="DRA"/>
    <s v="DRA_D104"/>
    <x v="13"/>
    <s v="Tematica Construccion"/>
    <s v="CONSTRUCCION_2023_ICOCIV_e_ICOCED"/>
    <s v="Bases de datos de la temática de construcción"/>
    <x v="67"/>
    <n v="10"/>
    <s v="2017011000391 "/>
    <s v="BUCARAMANGA"/>
    <s v="ARAUCA"/>
    <s v="Talento_Humano"/>
    <s v="Encuestador Basico"/>
    <n v="2"/>
    <n v="10"/>
    <n v="0"/>
    <n v="1312308"/>
    <d v="2023-01-01T00:00:00"/>
    <n v="0.22"/>
    <n v="5774155.2000000002"/>
    <n v="5774155.2000000002"/>
    <n v="0"/>
    <s v="SI"/>
    <s v="NO"/>
    <s v="9823;9923"/>
    <s v="0"/>
    <s v="0"/>
  </r>
  <r>
    <s v="DRA"/>
    <s v="DRA_D104"/>
    <x v="13"/>
    <s v="Tematica Precios Y Costos"/>
    <s v="PRECIOS_2023_IPP"/>
    <s v="Bases de datos de la temática de precios y costos"/>
    <x v="66"/>
    <n v="10"/>
    <s v="2017011000391 "/>
    <s v="BUCARAMANGA"/>
    <s v="ARAUCA"/>
    <s v="Talento_Humano"/>
    <s v="Encuestador Basico"/>
    <n v="2"/>
    <n v="10"/>
    <n v="0"/>
    <n v="1312308"/>
    <d v="2023-01-01T00:00:00"/>
    <n v="0.05"/>
    <n v="1312308"/>
    <n v="1312308"/>
    <n v="0"/>
    <s v="SI"/>
    <s v="NO"/>
    <s v="9823;9923"/>
    <s v="0"/>
    <s v="0"/>
  </r>
  <r>
    <s v="DRA"/>
    <s v="DRA_D104"/>
    <x v="13"/>
    <s v="Tematica Precios Y Costos"/>
    <s v="PRECIOS_2023_ICTC_e_ICTIP"/>
    <s v="Bases de datos de la temática de precios y costos"/>
    <x v="66"/>
    <n v="10"/>
    <s v="2017011000391 "/>
    <s v="BUCARAMANGA"/>
    <s v="ARAUCA"/>
    <s v="Talento_Humano"/>
    <s v="Encuestador Basico"/>
    <n v="2"/>
    <n v="10"/>
    <n v="0"/>
    <n v="1312308"/>
    <d v="2023-01-01T00:00:00"/>
    <n v="0.03"/>
    <n v="787384.8"/>
    <n v="787384.8"/>
    <n v="0"/>
    <s v="SI"/>
    <s v="NO"/>
    <s v="9823;9923"/>
    <s v="0"/>
    <s v="0"/>
  </r>
  <r>
    <s v="DRA"/>
    <s v="DRA_5937"/>
    <x v="13"/>
    <s v="Tematica Precios Y Costos"/>
    <s v="PRECIOS_2023_IPC"/>
    <s v="Bases de datos de la temática de precios y costos"/>
    <x v="66"/>
    <n v="10"/>
    <s v="2017011000391 "/>
    <s v="BUCARAMANGA"/>
    <s v="ARAUCA"/>
    <s v="Transporte"/>
    <s v="Otros"/>
    <n v="1"/>
    <n v="1"/>
    <n v="0"/>
    <n v="1800000"/>
    <d v="2023-01-01T00:00:00"/>
    <n v="1"/>
    <n v="1800000"/>
    <n v="1800000"/>
    <n v="0"/>
    <s v="SI"/>
    <s v="NO"/>
    <s v="9823;9923"/>
    <s v="0"/>
    <s v="0"/>
  </r>
  <r>
    <s v="DRA"/>
    <s v="DRA_5938"/>
    <x v="13"/>
    <s v="Tematica Precios Y Costos"/>
    <s v="PRECIOS_2023_IPC"/>
    <s v="Bases de datos de la temática de precios y costos"/>
    <x v="66"/>
    <n v="10"/>
    <s v="2017011000391 "/>
    <s v="BUCARAMANGA"/>
    <s v="ARAUCA"/>
    <s v="Transporte"/>
    <s v="Otros"/>
    <n v="1"/>
    <n v="1"/>
    <n v="0"/>
    <n v="900000"/>
    <d v="2023-01-01T00:00:00"/>
    <n v="1"/>
    <n v="900000"/>
    <n v="900000"/>
    <n v="0"/>
    <s v="SI"/>
    <s v="NO"/>
    <n v="21523"/>
    <s v="0"/>
    <s v="0"/>
  </r>
  <r>
    <s v="DRA"/>
    <s v="DRA_5939"/>
    <x v="13"/>
    <s v="Tematica Precios Y Costos"/>
    <s v="PRECIOS_2023_IPC"/>
    <s v="Bases de datos de la temática de precios y costos"/>
    <x v="66"/>
    <n v="10"/>
    <s v="2017011000391 "/>
    <s v="BUCARAMANGA"/>
    <s v="ARAUCA"/>
    <s v="Transporte"/>
    <s v="Urbano"/>
    <n v="1"/>
    <n v="1"/>
    <n v="0"/>
    <n v="3750000"/>
    <d v="2023-01-01T00:00:00"/>
    <n v="1"/>
    <n v="3750000"/>
    <n v="3750000"/>
    <n v="0"/>
    <s v="SI"/>
    <s v="NO"/>
    <s v="9823;9923"/>
    <s v="0"/>
    <s v="0"/>
  </r>
  <r>
    <s v="DRA"/>
    <s v="DRA_5940"/>
    <x v="13"/>
    <s v="Tematica Precios Y Costos"/>
    <s v="PRECIOS_2023_IPC"/>
    <s v="Bases de datos de la temática de precios y costos"/>
    <x v="66"/>
    <n v="10"/>
    <s v="2017011000391 "/>
    <s v="BUCARAMANGA"/>
    <s v="ARAUCA"/>
    <s v="Transporte"/>
    <s v="Urbano"/>
    <n v="1"/>
    <n v="1"/>
    <n v="0"/>
    <n v="1125000"/>
    <d v="2023-01-01T00:00:00"/>
    <n v="1"/>
    <n v="1125000"/>
    <n v="1125000"/>
    <n v="0"/>
    <s v="SI"/>
    <s v="NO"/>
    <n v="21523"/>
    <s v="0"/>
    <s v="0"/>
  </r>
  <r>
    <s v="DRA"/>
    <s v="DRA_D107"/>
    <x v="13"/>
    <s v="Tematica Precios Y Costos"/>
    <s v="PRECIOS_2023_IPC"/>
    <s v="Bases de datos de la temática de precios y costos"/>
    <x v="66"/>
    <n v="10"/>
    <s v="2017011000391 "/>
    <s v="BUCARAMANGA"/>
    <s v="BARRANCABERMEJA"/>
    <s v="Talento_Humano"/>
    <s v="Analista de Informacion"/>
    <n v="1"/>
    <n v="10"/>
    <n v="0"/>
    <n v="1874224"/>
    <d v="2023-01-01T00:00:00"/>
    <n v="0.7"/>
    <n v="13119568"/>
    <n v="13119568"/>
    <n v="0"/>
    <s v="SI"/>
    <s v="NO"/>
    <n v="16423"/>
    <s v="0"/>
    <s v="0"/>
  </r>
  <r>
    <s v="DRA"/>
    <s v="DRA_D107"/>
    <x v="13"/>
    <s v="Tematica Construccion"/>
    <s v="CONSTRUCCION_2023_ICOCIV_e_ICOCED"/>
    <s v="Bases de datos de la temática de construcción"/>
    <x v="67"/>
    <n v="10"/>
    <s v="2017011000391 "/>
    <s v="BUCARAMANGA"/>
    <s v="BARRANCABERMEJA"/>
    <s v="Talento_Humano"/>
    <s v="Analista de Informacion"/>
    <n v="1"/>
    <n v="10"/>
    <n v="0"/>
    <n v="1874224"/>
    <d v="2023-01-01T00:00:00"/>
    <n v="0.22"/>
    <n v="4123292.8"/>
    <n v="4123292.8"/>
    <n v="0"/>
    <s v="SI"/>
    <s v="NO"/>
    <n v="16423"/>
    <s v="0"/>
    <s v="0"/>
  </r>
  <r>
    <s v="DRA"/>
    <s v="DRA_D107"/>
    <x v="13"/>
    <s v="Tematica Precios Y Costos"/>
    <s v="PRECIOS_2023_IPP"/>
    <s v="Bases de datos de la temática de precios y costos"/>
    <x v="66"/>
    <n v="10"/>
    <s v="2017011000391 "/>
    <s v="BUCARAMANGA"/>
    <s v="BARRANCABERMEJA"/>
    <s v="Talento_Humano"/>
    <s v="Analista de Informacion"/>
    <n v="1"/>
    <n v="10"/>
    <n v="0"/>
    <n v="1874224"/>
    <d v="2023-01-01T00:00:00"/>
    <n v="0.05"/>
    <n v="937112"/>
    <n v="937112"/>
    <n v="0"/>
    <s v="SI"/>
    <s v="NO"/>
    <n v="16423"/>
    <s v="0"/>
    <s v="0"/>
  </r>
  <r>
    <s v="DRA"/>
    <s v="DRA_D107"/>
    <x v="13"/>
    <s v="Tematica Precios Y Costos"/>
    <s v="PRECIOS_2023_ICTC_e_ICTIP"/>
    <s v="Bases de datos de la temática de precios y costos"/>
    <x v="66"/>
    <n v="10"/>
    <s v="2017011000391 "/>
    <s v="BUCARAMANGA"/>
    <s v="BARRANCABERMEJA"/>
    <s v="Talento_Humano"/>
    <s v="Analista de Informacion"/>
    <n v="1"/>
    <n v="10"/>
    <n v="0"/>
    <n v="1874224"/>
    <d v="2023-01-01T00:00:00"/>
    <n v="0.03"/>
    <n v="562267.19999999995"/>
    <n v="562267.19999999995"/>
    <n v="0"/>
    <s v="SI"/>
    <s v="NO"/>
    <n v="16423"/>
    <s v="0"/>
    <s v="0"/>
  </r>
  <r>
    <s v="DRA"/>
    <s v="DRA_D108"/>
    <x v="13"/>
    <s v="Tematica Precios Y Costos"/>
    <s v="PRECIOS_2023_IPC"/>
    <s v="Bases de datos de la temática de precios y costos"/>
    <x v="66"/>
    <n v="10"/>
    <s v="2017011000391 "/>
    <s v="BUCARAMANGA"/>
    <s v="BARRANCABERMEJA"/>
    <s v="Talento_Humano"/>
    <s v="Encuestador Basico"/>
    <n v="1"/>
    <n v="10"/>
    <n v="0"/>
    <n v="1312308"/>
    <d v="2023-01-01T00:00:00"/>
    <n v="0.7"/>
    <n v="9186156"/>
    <n v="9186156"/>
    <n v="0"/>
    <s v="SI"/>
    <s v="NO"/>
    <n v="17223"/>
    <s v="0"/>
    <s v="0"/>
  </r>
  <r>
    <s v="DRA"/>
    <s v="DRA_D108"/>
    <x v="13"/>
    <s v="Tematica Construccion"/>
    <s v="CONSTRUCCION_2023_ICOCIV_e_ICOCED"/>
    <s v="Bases de datos de la temática de construcción"/>
    <x v="67"/>
    <n v="10"/>
    <s v="2017011000391 "/>
    <s v="BUCARAMANGA"/>
    <s v="BARRANCABERMEJA"/>
    <s v="Talento_Humano"/>
    <s v="Encuestador Basico"/>
    <n v="1"/>
    <n v="10"/>
    <n v="0"/>
    <n v="1312308"/>
    <d v="2023-01-01T00:00:00"/>
    <n v="0.22"/>
    <n v="2887077.6"/>
    <n v="2887077.6"/>
    <n v="0"/>
    <s v="SI"/>
    <s v="NO"/>
    <n v="17223"/>
    <s v="0"/>
    <s v="0"/>
  </r>
  <r>
    <s v="DRA"/>
    <s v="DRA_D108"/>
    <x v="13"/>
    <s v="Tematica Precios Y Costos"/>
    <s v="PRECIOS_2023_IPP"/>
    <s v="Bases de datos de la temática de precios y costos"/>
    <x v="66"/>
    <n v="10"/>
    <s v="2017011000391 "/>
    <s v="BUCARAMANGA"/>
    <s v="BARRANCABERMEJA"/>
    <s v="Talento_Humano"/>
    <s v="Encuestador Basico"/>
    <n v="1"/>
    <n v="10"/>
    <n v="0"/>
    <n v="1312308"/>
    <d v="2023-01-01T00:00:00"/>
    <n v="0.05"/>
    <n v="656154"/>
    <n v="656154"/>
    <n v="0"/>
    <s v="SI"/>
    <s v="NO"/>
    <n v="17223"/>
    <s v="0"/>
    <s v="0"/>
  </r>
  <r>
    <s v="DRA"/>
    <s v="DRA_D108"/>
    <x v="13"/>
    <s v="Tematica Precios Y Costos"/>
    <s v="PRECIOS_2023_ICTC_e_ICTIP"/>
    <s v="Bases de datos de la temática de precios y costos"/>
    <x v="66"/>
    <n v="10"/>
    <s v="2017011000391 "/>
    <s v="BUCARAMANGA"/>
    <s v="BARRANCABERMEJA"/>
    <s v="Talento_Humano"/>
    <s v="Encuestador Basico"/>
    <n v="1"/>
    <n v="10"/>
    <n v="0"/>
    <n v="1312308"/>
    <d v="2023-01-01T00:00:00"/>
    <n v="0.03"/>
    <n v="393692.4"/>
    <n v="393692.4"/>
    <n v="0"/>
    <s v="SI"/>
    <s v="NO"/>
    <n v="17223"/>
    <s v="0"/>
    <s v="0"/>
  </r>
  <r>
    <s v="DRA"/>
    <s v="DRA_5961"/>
    <x v="13"/>
    <s v="Tematica Precios Y Costos"/>
    <s v="PRECIOS_2023_IPC"/>
    <s v="Bases de datos de la temática de precios y costos"/>
    <x v="66"/>
    <n v="10"/>
    <s v="2017011000391 "/>
    <s v="BUCARAMANGA"/>
    <s v="BARRANCABERMEJA"/>
    <s v="Transporte"/>
    <s v="Otros"/>
    <n v="1"/>
    <n v="1"/>
    <n v="0"/>
    <n v="900000"/>
    <d v="2023-01-01T00:00:00"/>
    <n v="1"/>
    <n v="900000"/>
    <n v="900000"/>
    <n v="0"/>
    <s v="SI"/>
    <s v="NO"/>
    <n v="17223"/>
    <s v="0"/>
    <s v="0"/>
  </r>
  <r>
    <s v="DRA"/>
    <s v="DRA_5962"/>
    <x v="13"/>
    <s v="Tematica Precios Y Costos"/>
    <s v="PRECIOS_2023_IPC"/>
    <s v="Bases de datos de la temática de precios y costos"/>
    <x v="66"/>
    <n v="10"/>
    <s v="2017011000391 "/>
    <s v="BUCARAMANGA"/>
    <s v="BARRANCABERMEJA"/>
    <s v="Transporte"/>
    <s v="Urbano"/>
    <n v="1"/>
    <n v="1"/>
    <n v="0"/>
    <n v="1875000"/>
    <d v="2023-01-01T00:00:00"/>
    <n v="1"/>
    <n v="1875000"/>
    <n v="1875000"/>
    <n v="0"/>
    <s v="SI"/>
    <s v="NO"/>
    <n v="17223"/>
    <s v="0"/>
    <s v="0"/>
  </r>
  <r>
    <s v="DRA"/>
    <s v="DRA_D111"/>
    <x v="13"/>
    <s v="Tematica Precios Y Costos"/>
    <s v="PRECIOS_2023_IPC"/>
    <s v="Bases de datos de la temática de precios y costos"/>
    <x v="66"/>
    <n v="10"/>
    <s v="2017011000391 "/>
    <s v="BUCARAMANGA"/>
    <s v="BUCARAMANGA"/>
    <s v="Talento_Humano"/>
    <s v="Analista de Informacion"/>
    <n v="5"/>
    <n v="9"/>
    <n v="14"/>
    <n v="1874224"/>
    <d v="2023-01-01T00:00:00"/>
    <n v="0.7"/>
    <n v="62055569.840000004"/>
    <n v="62055569.840000004"/>
    <n v="0"/>
    <s v="SI"/>
    <s v="NO"/>
    <s v="8823;8923;9023;9723;21623"/>
    <s v="0"/>
    <s v="0"/>
  </r>
  <r>
    <s v="DRA"/>
    <s v="DRA_D111"/>
    <x v="13"/>
    <s v="Tematica Construccion"/>
    <s v="CONSTRUCCION_2023_ICOCIV_e_ICOCED"/>
    <s v="Bases de datos de la temática de construcción"/>
    <x v="67"/>
    <n v="10"/>
    <s v="2017011000391 "/>
    <s v="BUCARAMANGA"/>
    <s v="BUCARAMANGA"/>
    <s v="Talento_Humano"/>
    <s v="Analista de Informacion"/>
    <n v="5"/>
    <n v="9"/>
    <n v="14"/>
    <n v="1874224"/>
    <d v="2023-01-01T00:00:00"/>
    <n v="0.22"/>
    <n v="19503204.940000001"/>
    <n v="19503204.940000001"/>
    <n v="0"/>
    <s v="SI"/>
    <s v="NO"/>
    <s v="8823;8923;9023;9723;21623"/>
    <s v="0"/>
    <s v="0"/>
  </r>
  <r>
    <s v="DRA"/>
    <s v="DRA_D111"/>
    <x v="13"/>
    <s v="Tematica Precios Y Costos"/>
    <s v="PRECIOS_2023_IPP"/>
    <s v="Bases de datos de la temática de precios y costos"/>
    <x v="66"/>
    <n v="10"/>
    <s v="2017011000391 "/>
    <s v="BUCARAMANGA"/>
    <s v="BUCARAMANGA"/>
    <s v="Talento_Humano"/>
    <s v="Analista de Informacion"/>
    <n v="5"/>
    <n v="9"/>
    <n v="14"/>
    <n v="1874224"/>
    <d v="2023-01-01T00:00:00"/>
    <n v="0.05"/>
    <n v="4432533.46"/>
    <n v="4432533.46"/>
    <n v="0"/>
    <s v="SI"/>
    <s v="NO"/>
    <s v="8823;8923;9023;9723;21623"/>
    <s v="0"/>
    <s v="0"/>
  </r>
  <r>
    <s v="DRA"/>
    <s v="DRA_D111"/>
    <x v="13"/>
    <s v="Tematica Precios Y Costos"/>
    <s v="PRECIOS_2023_ICTC_e_ICTIP"/>
    <s v="Bases de datos de la temática de precios y costos"/>
    <x v="66"/>
    <n v="10"/>
    <s v="2017011000391 "/>
    <s v="BUCARAMANGA"/>
    <s v="BUCARAMANGA"/>
    <s v="Talento_Humano"/>
    <s v="Analista de Informacion"/>
    <n v="5"/>
    <n v="9"/>
    <n v="14"/>
    <n v="1874224"/>
    <d v="2023-01-01T00:00:00"/>
    <n v="0.03"/>
    <n v="2659516.96"/>
    <n v="2659516.96"/>
    <n v="0"/>
    <s v="SI"/>
    <s v="NO"/>
    <s v="8823;8923;9023;9723;21623"/>
    <s v="0"/>
    <s v="0"/>
  </r>
  <r>
    <s v="DRA"/>
    <s v="DRA_D112"/>
    <x v="13"/>
    <s v="Tematica Precios Y Costos"/>
    <s v="PRECIOS_2023_IPC"/>
    <s v="Bases de datos de la temática de precios y costos"/>
    <x v="66"/>
    <n v="10"/>
    <s v="2017011000391 "/>
    <s v="BUCARAMANGA"/>
    <s v="BUCARAMANGA"/>
    <s v="Talento_Humano"/>
    <s v="Coordinador de Campo"/>
    <n v="2"/>
    <n v="10"/>
    <n v="0"/>
    <n v="2141557"/>
    <d v="2023-01-01T00:00:00"/>
    <n v="0.7"/>
    <n v="29981798"/>
    <n v="29981798"/>
    <n v="0"/>
    <s v="SI"/>
    <s v="NO"/>
    <s v="10023;11123"/>
    <s v="0"/>
    <s v="0"/>
  </r>
  <r>
    <s v="DRA"/>
    <s v="DRA_D112"/>
    <x v="13"/>
    <s v="Tematica Construccion"/>
    <s v="CONSTRUCCION_2023_ICOCIV_e_ICOCED"/>
    <s v="Bases de datos de la temática de construcción"/>
    <x v="67"/>
    <n v="10"/>
    <s v="2017011000391 "/>
    <s v="BUCARAMANGA"/>
    <s v="BUCARAMANGA"/>
    <s v="Talento_Humano"/>
    <s v="Coordinador de Campo"/>
    <n v="2"/>
    <n v="10"/>
    <n v="0"/>
    <n v="2141557"/>
    <d v="2023-01-01T00:00:00"/>
    <n v="0.22"/>
    <n v="9422850.8000000007"/>
    <n v="9422850.8000000007"/>
    <n v="0"/>
    <s v="SI"/>
    <s v="NO"/>
    <s v="10023;11123"/>
    <s v="0"/>
    <s v="0"/>
  </r>
  <r>
    <s v="DRA"/>
    <s v="DRA_D112"/>
    <x v="13"/>
    <s v="Tematica Precios Y Costos"/>
    <s v="PRECIOS_2023_IPP"/>
    <s v="Bases de datos de la temática de precios y costos"/>
    <x v="66"/>
    <n v="10"/>
    <s v="2017011000391 "/>
    <s v="BUCARAMANGA"/>
    <s v="BUCARAMANGA"/>
    <s v="Talento_Humano"/>
    <s v="Coordinador de Campo"/>
    <n v="2"/>
    <n v="10"/>
    <n v="0"/>
    <n v="2141557"/>
    <d v="2023-01-01T00:00:00"/>
    <n v="0.05"/>
    <n v="2141557"/>
    <n v="2141557"/>
    <n v="0"/>
    <s v="SI"/>
    <s v="NO"/>
    <s v="10023;11123"/>
    <s v="0"/>
    <s v="0"/>
  </r>
  <r>
    <s v="DRA"/>
    <s v="DRA_D112"/>
    <x v="13"/>
    <s v="Tematica Precios Y Costos"/>
    <s v="PRECIOS_2023_ICTC_e_ICTIP"/>
    <s v="Bases de datos de la temática de precios y costos"/>
    <x v="66"/>
    <n v="10"/>
    <s v="2017011000391 "/>
    <s v="BUCARAMANGA"/>
    <s v="BUCARAMANGA"/>
    <s v="Talento_Humano"/>
    <s v="Coordinador de Campo"/>
    <n v="2"/>
    <n v="10"/>
    <n v="0"/>
    <n v="2141557"/>
    <d v="2023-01-01T00:00:00"/>
    <n v="0.03"/>
    <n v="1284934.2"/>
    <n v="1284934.2"/>
    <n v="0"/>
    <s v="SI"/>
    <s v="NO"/>
    <s v="10023;11123"/>
    <s v="0"/>
    <s v="0"/>
  </r>
  <r>
    <s v="DRA"/>
    <s v="DRA_D113"/>
    <x v="13"/>
    <s v="Tematica Precios Y Costos"/>
    <s v="PRECIOS_2023_IPC"/>
    <s v="Bases de datos de la temática de precios y costos"/>
    <x v="66"/>
    <n v="10"/>
    <s v="2017011000391 "/>
    <s v="BUCARAMANGA"/>
    <s v="BUCARAMANGA"/>
    <s v="Talento_Humano"/>
    <s v="Encuestador Basico"/>
    <n v="11"/>
    <n v="10"/>
    <n v="0"/>
    <n v="1312308"/>
    <d v="2023-01-01T00:00:00"/>
    <n v="0.7"/>
    <n v="101047716"/>
    <n v="101047716"/>
    <n v="0"/>
    <s v="SI"/>
    <s v="NO"/>
    <s v="7423;7923;8023;8123;8423;8523;8623;8723;10423;11323;20323"/>
    <s v="0"/>
    <s v="0"/>
  </r>
  <r>
    <s v="DRA"/>
    <s v="DRA_D113"/>
    <x v="13"/>
    <s v="Tematica Construccion"/>
    <s v="CONSTRUCCION_2023_ICOCIV_e_ICOCED"/>
    <s v="Bases de datos de la temática de construcción"/>
    <x v="67"/>
    <n v="10"/>
    <s v="2017011000391 "/>
    <s v="BUCARAMANGA"/>
    <s v="BUCARAMANGA"/>
    <s v="Talento_Humano"/>
    <s v="Encuestador Basico"/>
    <n v="11"/>
    <n v="10"/>
    <n v="0"/>
    <n v="1312308"/>
    <d v="2023-01-01T00:00:00"/>
    <n v="0.22"/>
    <n v="31757853.600000001"/>
    <n v="31757853.600000001"/>
    <n v="0"/>
    <s v="SI"/>
    <s v="NO"/>
    <s v="7423;7923;8023;8123;8423;8523;8623;8723;10423;11323;20323"/>
    <s v="0"/>
    <s v="0"/>
  </r>
  <r>
    <s v="DRA"/>
    <s v="DRA_D113"/>
    <x v="13"/>
    <s v="Tematica Precios Y Costos"/>
    <s v="PRECIOS_2023_IPP"/>
    <s v="Bases de datos de la temática de precios y costos"/>
    <x v="66"/>
    <n v="10"/>
    <s v="2017011000391 "/>
    <s v="BUCARAMANGA"/>
    <s v="BUCARAMANGA"/>
    <s v="Talento_Humano"/>
    <s v="Encuestador Basico"/>
    <n v="11"/>
    <n v="10"/>
    <n v="0"/>
    <n v="1312308"/>
    <d v="2023-01-01T00:00:00"/>
    <n v="0.05"/>
    <n v="7217694"/>
    <n v="7217694"/>
    <n v="0"/>
    <s v="SI"/>
    <s v="NO"/>
    <s v="7423;7923;8023;8123;8423;8523;8623;8723;10423;11323;20323"/>
    <s v="0"/>
    <s v="0"/>
  </r>
  <r>
    <s v="DRA"/>
    <s v="DRA_D113"/>
    <x v="13"/>
    <s v="Tematica Precios Y Costos"/>
    <s v="PRECIOS_2023_ICTC_e_ICTIP"/>
    <s v="Bases de datos de la temática de precios y costos"/>
    <x v="66"/>
    <n v="10"/>
    <s v="2017011000391 "/>
    <s v="BUCARAMANGA"/>
    <s v="BUCARAMANGA"/>
    <s v="Talento_Humano"/>
    <s v="Encuestador Basico"/>
    <n v="11"/>
    <n v="10"/>
    <n v="0"/>
    <n v="1312308"/>
    <d v="2023-01-01T00:00:00"/>
    <n v="0.03"/>
    <n v="4330616.4000000004"/>
    <n v="4330616.4000000004"/>
    <n v="0"/>
    <s v="SI"/>
    <s v="NO"/>
    <s v="7423;7923;8023;8123;8423;8523;8623;8723;10423;11323;20323"/>
    <s v="0"/>
    <s v="0"/>
  </r>
  <r>
    <s v="DRA"/>
    <s v="DRA_5985"/>
    <x v="13"/>
    <s v="Tematica Precios Y Costos"/>
    <s v="PRECIOS_2023_IPC"/>
    <s v="Bases de datos de la temática de precios y costos"/>
    <x v="66"/>
    <n v="10"/>
    <s v="2017011000391 "/>
    <s v="BUCARAMANGA"/>
    <s v="BUCARAMANGA"/>
    <s v="Transporte"/>
    <s v="Otros"/>
    <n v="1"/>
    <n v="1"/>
    <n v="0"/>
    <n v="16500000"/>
    <d v="2023-01-01T00:00:00"/>
    <n v="1"/>
    <n v="16500000"/>
    <n v="16500000"/>
    <n v="0"/>
    <s v="SI"/>
    <s v="NO"/>
    <s v="7423;7923;8023;8123;8423;8523;8623;8723;10423;11323;20323"/>
    <s v="0"/>
    <s v="0"/>
  </r>
  <r>
    <s v="DRA"/>
    <s v="DRA_5986"/>
    <x v="13"/>
    <s v="Tematica Precios Y Costos"/>
    <s v="PRECIOS_2023_IPC"/>
    <s v="Bases de datos de la temática de precios y costos"/>
    <x v="66"/>
    <n v="10"/>
    <s v="2017011000391 "/>
    <s v="BUCARAMANGA"/>
    <s v="BUCARAMANGA"/>
    <s v="Transporte"/>
    <s v="Otros"/>
    <n v="1"/>
    <n v="1"/>
    <n v="0"/>
    <n v="1800000"/>
    <d v="2023-01-01T00:00:00"/>
    <n v="1"/>
    <n v="1800000"/>
    <n v="1800000"/>
    <n v="0"/>
    <s v="SI"/>
    <s v="NO"/>
    <s v="10023;11123"/>
    <s v="0"/>
    <s v="0"/>
  </r>
  <r>
    <s v="DRA"/>
    <s v="DRA_5987"/>
    <x v="13"/>
    <s v="Tematica Precios Y Costos"/>
    <s v="PRECIOS_2023_IPC"/>
    <s v="Bases de datos de la temática de precios y costos"/>
    <x v="66"/>
    <n v="10"/>
    <s v="2017011000391 "/>
    <s v="BUCARAMANGA"/>
    <s v="BUCARAMANGA"/>
    <s v="Transporte"/>
    <s v="Urbano"/>
    <n v="1"/>
    <n v="1"/>
    <n v="0"/>
    <n v="20625000"/>
    <d v="2023-01-01T00:00:00"/>
    <n v="1"/>
    <n v="20625000"/>
    <n v="20625000"/>
    <n v="0"/>
    <s v="SI"/>
    <s v="NO"/>
    <s v="7423;7923;8023;8123;8423;8523;8623;8723;10423;11323;20323"/>
    <s v="0"/>
    <s v="0"/>
  </r>
  <r>
    <s v="DRA"/>
    <s v="DRA_5988"/>
    <x v="13"/>
    <s v="Tematica Precios Y Costos"/>
    <s v="PRECIOS_2023_IPC"/>
    <s v="Bases de datos de la temática de precios y costos"/>
    <x v="66"/>
    <n v="10"/>
    <s v="2017011000391 "/>
    <s v="BUCARAMANGA"/>
    <s v="BUCARAMANGA"/>
    <s v="Transporte"/>
    <s v="Urbano"/>
    <n v="1"/>
    <n v="1"/>
    <n v="0"/>
    <n v="2250000"/>
    <d v="2023-01-01T00:00:00"/>
    <n v="1"/>
    <n v="2250000"/>
    <n v="2250000"/>
    <n v="0"/>
    <s v="SI"/>
    <s v="NO"/>
    <s v="10023;11123"/>
    <s v="0"/>
    <s v="0"/>
  </r>
  <r>
    <s v="DRA"/>
    <s v="DRA_D117"/>
    <x v="13"/>
    <s v="Tematica Precios Y Costos"/>
    <s v="PRECIOS_2023_IPC"/>
    <s v="Bases de datos de la temática de precios y costos"/>
    <x v="66"/>
    <n v="10"/>
    <s v="2017011000391 "/>
    <s v="BUCARAMANGA"/>
    <s v="CUCUTA"/>
    <s v="Talento_Humano"/>
    <s v="Analista de Informacion"/>
    <n v="4"/>
    <n v="10"/>
    <n v="0"/>
    <n v="1874224"/>
    <d v="2023-01-01T00:00:00"/>
    <n v="0.7"/>
    <n v="52478272"/>
    <n v="52478272"/>
    <n v="0"/>
    <s v="SI"/>
    <s v="NO"/>
    <s v="7723;8223;9123;17923"/>
    <s v="0"/>
    <s v="0"/>
  </r>
  <r>
    <s v="DRA"/>
    <s v="DRA_D117"/>
    <x v="13"/>
    <s v="Tematica Construccion"/>
    <s v="CONSTRUCCION_2023_ICOCIV_e_ICOCED"/>
    <s v="Bases de datos de la temática de construcción"/>
    <x v="67"/>
    <n v="10"/>
    <s v="2017011000391 "/>
    <s v="BUCARAMANGA"/>
    <s v="CUCUTA"/>
    <s v="Talento_Humano"/>
    <s v="Analista de Informacion"/>
    <n v="4"/>
    <n v="10"/>
    <n v="0"/>
    <n v="1874224"/>
    <d v="2023-01-01T00:00:00"/>
    <n v="0.22"/>
    <n v="16493171.199999999"/>
    <n v="16493171.199999999"/>
    <n v="0"/>
    <s v="SI"/>
    <s v="NO"/>
    <s v="7723;8223;9123;17923"/>
    <s v="0"/>
    <s v="0"/>
  </r>
  <r>
    <s v="DRA"/>
    <s v="DRA_D117"/>
    <x v="13"/>
    <s v="Tematica Precios Y Costos"/>
    <s v="PRECIOS_2023_IPP"/>
    <s v="Bases de datos de la temática de precios y costos"/>
    <x v="66"/>
    <n v="10"/>
    <s v="2017011000391 "/>
    <s v="BUCARAMANGA"/>
    <s v="CUCUTA"/>
    <s v="Talento_Humano"/>
    <s v="Analista de Informacion"/>
    <n v="4"/>
    <n v="10"/>
    <n v="0"/>
    <n v="1874224"/>
    <d v="2023-01-01T00:00:00"/>
    <n v="0.05"/>
    <n v="3748448"/>
    <n v="3748448"/>
    <n v="0"/>
    <s v="SI"/>
    <s v="NO"/>
    <s v="7723;8223;9123;17923"/>
    <s v="0"/>
    <s v="0"/>
  </r>
  <r>
    <s v="DRA"/>
    <s v="DRA_D117"/>
    <x v="13"/>
    <s v="Tematica Precios Y Costos"/>
    <s v="PRECIOS_2023_ICTC_e_ICTIP"/>
    <s v="Bases de datos de la temática de precios y costos"/>
    <x v="66"/>
    <n v="10"/>
    <s v="2017011000391 "/>
    <s v="BUCARAMANGA"/>
    <s v="CUCUTA"/>
    <s v="Talento_Humano"/>
    <s v="Analista de Informacion"/>
    <n v="4"/>
    <n v="10"/>
    <n v="0"/>
    <n v="1874224"/>
    <d v="2023-01-01T00:00:00"/>
    <n v="0.03"/>
    <n v="2249068.7999999998"/>
    <n v="2249068.7999999998"/>
    <n v="0"/>
    <s v="SI"/>
    <s v="NO"/>
    <s v="7723;8223;9123;17923"/>
    <s v="0"/>
    <s v="0"/>
  </r>
  <r>
    <s v="DRA"/>
    <s v="DRA_D118"/>
    <x v="13"/>
    <s v="Tematica Precios Y Costos"/>
    <s v="PRECIOS_2023_IPC"/>
    <s v="Bases de datos de la temática de precios y costos"/>
    <x v="66"/>
    <n v="10"/>
    <s v="2017011000391 "/>
    <s v="BUCARAMANGA"/>
    <s v="CUCUTA"/>
    <s v="Talento_Humano"/>
    <s v="Coordinador de Campo"/>
    <n v="1"/>
    <n v="10"/>
    <n v="0"/>
    <n v="2141557"/>
    <d v="2023-01-01T00:00:00"/>
    <n v="0.7"/>
    <n v="14990899"/>
    <n v="14990899"/>
    <n v="0"/>
    <s v="SI"/>
    <s v="NO"/>
    <n v="7823"/>
    <s v="0"/>
    <s v="0"/>
  </r>
  <r>
    <s v="DRA"/>
    <s v="DRA_D118"/>
    <x v="13"/>
    <s v="Tematica Construccion"/>
    <s v="CONSTRUCCION_2023_ICOCIV_e_ICOCED"/>
    <s v="Bases de datos de la temática de construcción"/>
    <x v="67"/>
    <n v="10"/>
    <s v="2017011000391 "/>
    <s v="BUCARAMANGA"/>
    <s v="CUCUTA"/>
    <s v="Talento_Humano"/>
    <s v="Coordinador de Campo"/>
    <n v="1"/>
    <n v="10"/>
    <n v="0"/>
    <n v="2141557"/>
    <d v="2023-01-01T00:00:00"/>
    <n v="0.22"/>
    <n v="4711425.4000000004"/>
    <n v="4711425.4000000004"/>
    <n v="0"/>
    <s v="SI"/>
    <s v="NO"/>
    <n v="7823"/>
    <s v="0"/>
    <s v="0"/>
  </r>
  <r>
    <s v="DRA"/>
    <s v="DRA_D118"/>
    <x v="13"/>
    <s v="Tematica Precios Y Costos"/>
    <s v="PRECIOS_2023_IPP"/>
    <s v="Bases de datos de la temática de precios y costos"/>
    <x v="66"/>
    <n v="10"/>
    <s v="2017011000391 "/>
    <s v="BUCARAMANGA"/>
    <s v="CUCUTA"/>
    <s v="Talento_Humano"/>
    <s v="Coordinador de Campo"/>
    <n v="1"/>
    <n v="10"/>
    <n v="0"/>
    <n v="2141557"/>
    <d v="2023-01-01T00:00:00"/>
    <n v="0.05"/>
    <n v="1070778.5"/>
    <n v="1070778.5"/>
    <n v="0"/>
    <s v="SI"/>
    <s v="NO"/>
    <n v="7823"/>
    <s v="0"/>
    <s v="0"/>
  </r>
  <r>
    <s v="DRA"/>
    <s v="DRA_D118"/>
    <x v="13"/>
    <s v="Tematica Precios Y Costos"/>
    <s v="PRECIOS_2023_ICTC_e_ICTIP"/>
    <s v="Bases de datos de la temática de precios y costos"/>
    <x v="66"/>
    <n v="10"/>
    <s v="2017011000391 "/>
    <s v="BUCARAMANGA"/>
    <s v="CUCUTA"/>
    <s v="Talento_Humano"/>
    <s v="Coordinador de Campo"/>
    <n v="1"/>
    <n v="10"/>
    <n v="0"/>
    <n v="2141557"/>
    <d v="2023-01-01T00:00:00"/>
    <n v="0.03"/>
    <n v="642467.1"/>
    <n v="642467.1"/>
    <n v="0"/>
    <s v="SI"/>
    <s v="NO"/>
    <n v="7823"/>
    <s v="0"/>
    <s v="0"/>
  </r>
  <r>
    <s v="DRA"/>
    <s v="DRA_D119"/>
    <x v="13"/>
    <s v="Tematica Precios Y Costos"/>
    <s v="PRECIOS_2023_IPC"/>
    <s v="Bases de datos de la temática de precios y costos"/>
    <x v="66"/>
    <n v="10"/>
    <s v="2017011000391 "/>
    <s v="BUCARAMANGA"/>
    <s v="CUCUTA"/>
    <s v="Talento_Humano"/>
    <s v="Encuestador Basico"/>
    <n v="8"/>
    <n v="10"/>
    <n v="0"/>
    <n v="1312308"/>
    <d v="2023-01-01T00:00:00"/>
    <n v="0.7"/>
    <n v="73489248"/>
    <n v="73489248"/>
    <n v="0"/>
    <s v="SI"/>
    <s v="NO"/>
    <s v="7523;7623;8323;10123;10223;10323;10923;22223"/>
    <s v="0"/>
    <s v="0"/>
  </r>
  <r>
    <s v="DRA"/>
    <s v="DRA_D119"/>
    <x v="13"/>
    <s v="Tematica Construccion"/>
    <s v="CONSTRUCCION_2023_ICOCIV_e_ICOCED"/>
    <s v="Bases de datos de la temática de construcción"/>
    <x v="67"/>
    <n v="10"/>
    <s v="2017011000391 "/>
    <s v="BUCARAMANGA"/>
    <s v="CUCUTA"/>
    <s v="Talento_Humano"/>
    <s v="Encuestador Basico"/>
    <n v="8"/>
    <n v="10"/>
    <n v="0"/>
    <n v="1312308"/>
    <d v="2023-01-01T00:00:00"/>
    <n v="0.22"/>
    <n v="23096620.800000001"/>
    <n v="23096620.800000001"/>
    <n v="0"/>
    <s v="SI"/>
    <s v="NO"/>
    <s v="7523;7623;8323;10123;10223;10323;10923;22223;7523;7623;8323;10123;10223;10323;10923;22223"/>
    <s v="0"/>
    <s v="0"/>
  </r>
  <r>
    <s v="DRA"/>
    <s v="DRA_D119"/>
    <x v="13"/>
    <s v="Tematica Precios Y Costos"/>
    <s v="PRECIOS_2023_IPP"/>
    <s v="Bases de datos de la temática de precios y costos"/>
    <x v="66"/>
    <n v="10"/>
    <s v="2017011000391 "/>
    <s v="BUCARAMANGA"/>
    <s v="CUCUTA"/>
    <s v="Talento_Humano"/>
    <s v="Encuestador Basico"/>
    <n v="8"/>
    <n v="10"/>
    <n v="0"/>
    <n v="1312308"/>
    <d v="2023-01-01T00:00:00"/>
    <n v="0.05"/>
    <n v="5249232"/>
    <n v="5249232"/>
    <n v="0"/>
    <s v="SI"/>
    <s v="NO"/>
    <s v="7523;7623;8323;10123;10223;10323;10923;22223"/>
    <s v="0"/>
    <s v="0"/>
  </r>
  <r>
    <s v="DRA"/>
    <s v="DRA_D119"/>
    <x v="13"/>
    <s v="Tematica Precios Y Costos"/>
    <s v="PRECIOS_2023_ICTC_e_ICTIP"/>
    <s v="Bases de datos de la temática de precios y costos"/>
    <x v="66"/>
    <n v="10"/>
    <s v="2017011000391 "/>
    <s v="BUCARAMANGA"/>
    <s v="CUCUTA"/>
    <s v="Talento_Humano"/>
    <s v="Encuestador Basico"/>
    <n v="8"/>
    <n v="10"/>
    <n v="0"/>
    <n v="1312308"/>
    <d v="2023-01-01T00:00:00"/>
    <n v="0.03"/>
    <n v="3149539.2"/>
    <n v="3149539.2"/>
    <n v="0"/>
    <s v="SI"/>
    <s v="NO"/>
    <s v="7523;7623;8323;10123;10223;10323;10923;22223"/>
    <s v="0"/>
    <s v="0"/>
  </r>
  <r>
    <s v="DRA"/>
    <s v="DRA_6017"/>
    <x v="13"/>
    <s v="Tematica Precios Y Costos"/>
    <s v="PRECIOS_2023_IPC"/>
    <s v="Bases de datos de la temática de precios y costos"/>
    <x v="66"/>
    <n v="10"/>
    <s v="2017011000391 "/>
    <s v="BUCARAMANGA"/>
    <s v="CUCUTA"/>
    <s v="Transporte"/>
    <s v="Otros"/>
    <n v="1"/>
    <n v="1"/>
    <n v="0"/>
    <n v="12000000"/>
    <d v="2023-01-01T00:00:00"/>
    <n v="1"/>
    <n v="12000000"/>
    <n v="12000000"/>
    <n v="0"/>
    <s v="SI"/>
    <s v="NO"/>
    <s v="7523;7623;8323;10123;10223;10323;10923;22223"/>
    <s v="0"/>
    <s v="0"/>
  </r>
  <r>
    <s v="DRA"/>
    <s v="DRA_6018"/>
    <x v="13"/>
    <s v="Tematica Precios Y Costos"/>
    <s v="PRECIOS_2023_IPC"/>
    <s v="Bases de datos de la temática de precios y costos"/>
    <x v="66"/>
    <n v="10"/>
    <s v="2017011000391 "/>
    <s v="BUCARAMANGA"/>
    <s v="CUCUTA"/>
    <s v="Transporte"/>
    <s v="Otros"/>
    <n v="1"/>
    <n v="1"/>
    <n v="0"/>
    <n v="900000"/>
    <d v="2023-01-01T00:00:00"/>
    <n v="1"/>
    <n v="900000"/>
    <n v="900000"/>
    <n v="0"/>
    <s v="SI"/>
    <s v="NO"/>
    <n v="7823"/>
    <s v="0"/>
    <s v="0"/>
  </r>
  <r>
    <s v="DRA"/>
    <s v="DRA_6019"/>
    <x v="13"/>
    <s v="Tematica Precios Y Costos"/>
    <s v="PRECIOS_2023_IPC"/>
    <s v="Bases de datos de la temática de precios y costos"/>
    <x v="66"/>
    <n v="10"/>
    <s v="2017011000391 "/>
    <s v="BUCARAMANGA"/>
    <s v="CUCUTA"/>
    <s v="Transporte"/>
    <s v="Urbano"/>
    <n v="1"/>
    <n v="1"/>
    <n v="0"/>
    <n v="15000000"/>
    <d v="2023-01-01T00:00:00"/>
    <n v="1"/>
    <n v="15000000"/>
    <n v="15000000"/>
    <n v="0"/>
    <s v="SI"/>
    <s v="NO"/>
    <s v="7523;7623;8323;10123;10223;10323;10923;22223"/>
    <s v="0"/>
    <s v="0"/>
  </r>
  <r>
    <s v="DRA"/>
    <s v="DRA_6020"/>
    <x v="13"/>
    <s v="Tematica Precios Y Costos"/>
    <s v="PRECIOS_2023_IPC"/>
    <s v="Bases de datos de la temática de precios y costos"/>
    <x v="66"/>
    <n v="10"/>
    <s v="2017011000391 "/>
    <s v="BUCARAMANGA"/>
    <s v="CUCUTA"/>
    <s v="Transporte"/>
    <s v="Urbano"/>
    <n v="1"/>
    <n v="1"/>
    <n v="0"/>
    <n v="1125000"/>
    <d v="2023-01-01T00:00:00"/>
    <n v="1"/>
    <n v="1125000"/>
    <n v="1125000"/>
    <n v="0"/>
    <s v="SI"/>
    <s v="NO"/>
    <n v="7823"/>
    <s v="0"/>
    <s v="0"/>
  </r>
  <r>
    <s v="DRA"/>
    <s v="DRA_D123"/>
    <x v="13"/>
    <s v="Tematica Precios Y Costos"/>
    <s v="PRECIOS_2023_IPC"/>
    <s v="Bases de datos de la temática de precios y costos"/>
    <x v="66"/>
    <n v="10"/>
    <s v="2017011000391 "/>
    <s v="CALI"/>
    <s v="BUENAVENTURA"/>
    <s v="Talento_Humano"/>
    <s v="Analista de Informacion"/>
    <n v="1"/>
    <n v="10"/>
    <n v="0"/>
    <n v="1874224"/>
    <d v="2023-01-01T00:00:00"/>
    <n v="0.7"/>
    <n v="13119568"/>
    <n v="13119568"/>
    <n v="0"/>
    <s v="SI"/>
    <s v="NO"/>
    <s v="22323;6123;22023;22123;22223;22423;29523;15723;15823;21623;21723;22323;6123;22023;22123;22223;22423;29523;15723;15823;21623;21723"/>
    <s v="0"/>
    <s v="0"/>
  </r>
  <r>
    <s v="DRA"/>
    <s v="DRA_D123"/>
    <x v="13"/>
    <s v="Tematica Construccion"/>
    <s v="CONSTRUCCION_2023_ICOCIV_e_ICOCED"/>
    <s v="Bases de datos de la temática de construcción"/>
    <x v="67"/>
    <n v="10"/>
    <s v="2017011000391 "/>
    <s v="CALI"/>
    <s v="BUENAVENTURA"/>
    <s v="Talento_Humano"/>
    <s v="Analista de Informacion"/>
    <n v="1"/>
    <n v="10"/>
    <n v="0"/>
    <n v="1874224"/>
    <d v="2023-01-01T00:00:00"/>
    <n v="0.22"/>
    <n v="4123292.8"/>
    <n v="4123292.8"/>
    <n v="0"/>
    <s v="SI"/>
    <s v="NO"/>
    <s v="22323;6123;22023;22123;22223;22423;29523;15723;15823;21623;21723"/>
    <s v="0"/>
    <s v="0"/>
  </r>
  <r>
    <s v="DRA"/>
    <s v="DRA_D123"/>
    <x v="13"/>
    <s v="Tematica Precios Y Costos"/>
    <s v="PRECIOS_2023_IPP"/>
    <s v="Bases de datos de la temática de precios y costos"/>
    <x v="66"/>
    <n v="10"/>
    <s v="2017011000391 "/>
    <s v="CALI"/>
    <s v="BUENAVENTURA"/>
    <s v="Talento_Humano"/>
    <s v="Analista de Informacion"/>
    <n v="1"/>
    <n v="10"/>
    <n v="0"/>
    <n v="1874224"/>
    <d v="2023-01-01T00:00:00"/>
    <n v="0.05"/>
    <n v="937112"/>
    <n v="937112"/>
    <n v="0"/>
    <s v="SI"/>
    <s v="NO"/>
    <s v="22323;6123;22023;22123;22223;22423;29523;15723;15823;21623;21723"/>
    <s v="0"/>
    <s v="0"/>
  </r>
  <r>
    <s v="DRA"/>
    <s v="DRA_D123"/>
    <x v="13"/>
    <s v="Tematica Precios Y Costos"/>
    <s v="PRECIOS_2023_ICTC_e_ICTIP"/>
    <s v="Bases de datos de la temática de precios y costos"/>
    <x v="66"/>
    <n v="10"/>
    <s v="2017011000391 "/>
    <s v="CALI"/>
    <s v="BUENAVENTURA"/>
    <s v="Talento_Humano"/>
    <s v="Analista de Informacion"/>
    <n v="1"/>
    <n v="10"/>
    <n v="0"/>
    <n v="1874224"/>
    <d v="2023-01-01T00:00:00"/>
    <n v="0.03"/>
    <n v="562267.19999999995"/>
    <n v="562267.19999999995"/>
    <n v="0"/>
    <s v="SI"/>
    <s v="NO"/>
    <s v="22323;6123;22023;22123;22223;22423;29523;15723;15823;21623;21723"/>
    <s v="0"/>
    <s v="0"/>
  </r>
  <r>
    <s v="DRA"/>
    <s v="DRA_D124"/>
    <x v="13"/>
    <s v="Tematica Precios Y Costos"/>
    <s v="PRECIOS_2023_IPC"/>
    <s v="Bases de datos de la temática de precios y costos"/>
    <x v="66"/>
    <n v="10"/>
    <s v="2017011000391 "/>
    <s v="CALI"/>
    <s v="BUENAVENTURA"/>
    <s v="Talento_Humano"/>
    <s v="Encuestador Basico"/>
    <n v="1"/>
    <n v="10"/>
    <n v="0"/>
    <n v="1312308"/>
    <d v="2023-01-01T00:00:00"/>
    <n v="0.7"/>
    <n v="9186156"/>
    <n v="9186156"/>
    <n v="0"/>
    <s v="SI"/>
    <s v="NO"/>
    <s v="30023;22523;22623;22723;22823;22923;29123;29223;29323;29423;29723;29823;29923;30123;30223;30323;30423;34423;16623;16723;15923;16023;16123;16223;20723;20823;21023;21123;21223;21323;21423;21523;29023;16423;20923;21923"/>
    <s v="0"/>
    <s v="0"/>
  </r>
  <r>
    <s v="DRA"/>
    <s v="DRA_D124"/>
    <x v="13"/>
    <s v="Tematica Construccion"/>
    <s v="CONSTRUCCION_2023_ICOCIV_e_ICOCED"/>
    <s v="Bases de datos de la temática de construcción"/>
    <x v="67"/>
    <n v="10"/>
    <s v="2017011000391 "/>
    <s v="CALI"/>
    <s v="BUENAVENTURA"/>
    <s v="Talento_Humano"/>
    <s v="Encuestador Basico"/>
    <n v="1"/>
    <n v="10"/>
    <n v="0"/>
    <n v="1312308"/>
    <d v="2023-01-01T00:00:00"/>
    <n v="0.22"/>
    <n v="2887077.6"/>
    <n v="2887077.6"/>
    <n v="0"/>
    <s v="SI"/>
    <s v="NO"/>
    <s v="30023;22523;22623;22723;22823;22923;29123;29223;29323;29423;29723;29823;29923;30123;30223;30323;30423;34423;16623;16723;15923;16023;16123;16223;20723;20823;21023;21123;21223;21323;21423;21523;29023;16423;20923;21923"/>
    <s v="0"/>
    <s v="0"/>
  </r>
  <r>
    <s v="DRA"/>
    <s v="DRA_D124"/>
    <x v="13"/>
    <s v="Tematica Precios Y Costos"/>
    <s v="PRECIOS_2023_IPP"/>
    <s v="Bases de datos de la temática de precios y costos"/>
    <x v="66"/>
    <n v="10"/>
    <s v="2017011000391 "/>
    <s v="CALI"/>
    <s v="BUENAVENTURA"/>
    <s v="Talento_Humano"/>
    <s v="Encuestador Basico"/>
    <n v="1"/>
    <n v="10"/>
    <n v="0"/>
    <n v="1312308"/>
    <d v="2023-01-01T00:00:00"/>
    <n v="0.05"/>
    <n v="656154"/>
    <n v="656154"/>
    <n v="0"/>
    <s v="SI"/>
    <s v="NO"/>
    <s v="30023;22523;22623;22723;22823;22923;29123;29223;29323;29423;29723;29823;29923;30123;30223;30323;30423;34423;16623;16723;15923;16023;16123;16223;20723;20823;21023;21123;21223;21323;21423;21523;29023;16423;20923;21923"/>
    <s v="0"/>
    <s v="0"/>
  </r>
  <r>
    <s v="DRA"/>
    <s v="DRA_D124"/>
    <x v="13"/>
    <s v="Tematica Precios Y Costos"/>
    <s v="PRECIOS_2023_ICTC_e_ICTIP"/>
    <s v="Bases de datos de la temática de precios y costos"/>
    <x v="66"/>
    <n v="10"/>
    <s v="2017011000391 "/>
    <s v="CALI"/>
    <s v="BUENAVENTURA"/>
    <s v="Talento_Humano"/>
    <s v="Encuestador Basico"/>
    <n v="1"/>
    <n v="10"/>
    <n v="0"/>
    <n v="1312308"/>
    <d v="2023-01-01T00:00:00"/>
    <n v="0.03"/>
    <n v="393692.4"/>
    <n v="393692.4"/>
    <n v="0"/>
    <s v="SI"/>
    <s v="NO"/>
    <s v="30023;22523;22623;22723;22823;22923;29123;29223;29323;29423;29723;29823;29923;30123;30223;30323;30423;34423;16623;16723;15923;16023;16123;16223;20723;20823;21023;21123;21223;21323;21423;21523;29023;16423;20923;21923"/>
    <s v="0"/>
    <s v="0"/>
  </r>
  <r>
    <s v="DRA"/>
    <s v="DRA_6045"/>
    <x v="13"/>
    <s v="Tematica Precios Y Costos"/>
    <s v="PRECIOS_2023_IPC"/>
    <s v="Bases de datos de la temática de precios y costos"/>
    <x v="66"/>
    <n v="10"/>
    <s v="2017011000391 "/>
    <s v="CALI"/>
    <s v="BUENAVENTURA"/>
    <s v="Transporte"/>
    <s v="Otros"/>
    <n v="1"/>
    <n v="1"/>
    <n v="0"/>
    <n v="900000"/>
    <d v="2023-01-01T00:00:00"/>
    <n v="1"/>
    <n v="900000"/>
    <n v="900000"/>
    <n v="0"/>
    <s v="SI"/>
    <s v="NO"/>
    <s v="30023;22523;22623;22723;22823;22923;29123;29223;29323;29423;29723;29823;29923;30123;30223;30323;30423;34423;16623;16723;15923;16023;16123;16223;20723;20823;21023;21123;21223;21323;21423;21523;29023;16423;20923;21923"/>
    <s v="0"/>
    <s v="0"/>
  </r>
  <r>
    <s v="DRA"/>
    <s v="DRA_6046"/>
    <x v="13"/>
    <s v="Tematica Precios Y Costos"/>
    <s v="PRECIOS_2023_IPC"/>
    <s v="Bases de datos de la temática de precios y costos"/>
    <x v="66"/>
    <n v="10"/>
    <s v="2017011000391 "/>
    <s v="CALI"/>
    <s v="BUENAVENTURA"/>
    <s v="Transporte"/>
    <s v="Urbano"/>
    <n v="1"/>
    <n v="1"/>
    <n v="0"/>
    <n v="1875000"/>
    <d v="2023-01-01T00:00:00"/>
    <n v="1"/>
    <n v="1875000"/>
    <n v="1875000"/>
    <n v="0"/>
    <s v="SI"/>
    <s v="NO"/>
    <s v="30023;22523;22623;22723;22823;22923;29123;29223;29323;29423;29723;29823;29923;30123;30223;30323;30423;34423;16623;16723;15923;16023;16123;16223;20723;20823;21023;21123;21223;21323;21423;21523;29023;16423;20923;21923"/>
    <s v="0"/>
    <s v="0"/>
  </r>
  <r>
    <s v="DRA"/>
    <s v="DRA_D127"/>
    <x v="13"/>
    <s v="Tematica Precios Y Costos"/>
    <s v="PRECIOS_2023_IPC"/>
    <s v="Bases de datos de la temática de precios y costos"/>
    <x v="66"/>
    <n v="10"/>
    <s v="2017011000391 "/>
    <s v="CALI"/>
    <s v="CALI"/>
    <s v="Talento_Humano"/>
    <s v="Analista de Informacion"/>
    <n v="6"/>
    <n v="10"/>
    <n v="0"/>
    <n v="1874224"/>
    <d v="2023-01-01T00:00:00"/>
    <n v="0.7"/>
    <n v="78717408"/>
    <n v="78717408"/>
    <n v="0"/>
    <s v="SI"/>
    <s v="NO"/>
    <s v="22323;6123;22023;22123;22223;22423;29523;15723;15823;21623;21723"/>
    <s v="0"/>
    <s v="0"/>
  </r>
  <r>
    <s v="DRA"/>
    <s v="DRA_D128"/>
    <x v="13"/>
    <s v="Tematica Precios Y Costos"/>
    <s v="PRECIOS_2023_IPC"/>
    <s v="Bases de datos de la temática de precios y costos"/>
    <x v="66"/>
    <n v="10"/>
    <s v="2017011000391 "/>
    <s v="CALI"/>
    <s v="CALI"/>
    <s v="Talento_Humano"/>
    <s v="Analista de Informacion"/>
    <n v="1"/>
    <n v="10"/>
    <n v="0"/>
    <n v="1874224"/>
    <d v="2023-01-01T00:00:00"/>
    <n v="0.7"/>
    <n v="13119568"/>
    <n v="13119568"/>
    <n v="0"/>
    <s v="SI"/>
    <s v="NO"/>
    <n v="21813"/>
    <s v="0"/>
    <s v="0"/>
  </r>
  <r>
    <s v="DRA"/>
    <s v="DRA_D127"/>
    <x v="13"/>
    <s v="Tematica Construccion"/>
    <s v="CONSTRUCCION_2023_ICOCIV_e_ICOCED"/>
    <s v="Bases de datos de la temática de construcción"/>
    <x v="67"/>
    <n v="10"/>
    <s v="2017011000391 "/>
    <s v="CALI"/>
    <s v="CALI"/>
    <s v="Talento_Humano"/>
    <s v="Analista de Informacion"/>
    <n v="6"/>
    <n v="10"/>
    <n v="0"/>
    <n v="1874224"/>
    <d v="2023-01-01T00:00:00"/>
    <n v="0.22"/>
    <n v="24739756.800000001"/>
    <n v="24739756.800000001"/>
    <n v="0"/>
    <s v="SI"/>
    <s v="NO"/>
    <s v="22323;6123;22023;22123;22223;22423;29523;15723;15823;21623;21723"/>
    <s v="0"/>
    <s v="0"/>
  </r>
  <r>
    <s v="DRA"/>
    <s v="DRA_D128"/>
    <x v="13"/>
    <s v="Tematica Construccion"/>
    <s v="CONSTRUCCION_2023_ICOCIV_e_ICOCED"/>
    <s v="Bases de datos de la temática de construcción"/>
    <x v="67"/>
    <n v="10"/>
    <s v="2017011000391 "/>
    <s v="CALI"/>
    <s v="CALI"/>
    <s v="Talento_Humano"/>
    <s v="Analista de Informacion"/>
    <n v="1"/>
    <n v="10"/>
    <n v="0"/>
    <n v="1874224"/>
    <d v="2023-01-01T00:00:00"/>
    <n v="0.22"/>
    <n v="4123292.8"/>
    <n v="4123292.8"/>
    <n v="0"/>
    <s v="SI"/>
    <s v="NO"/>
    <n v="21813"/>
    <s v="0"/>
    <s v="0"/>
  </r>
  <r>
    <s v="DRA"/>
    <s v="DRA_D127"/>
    <x v="13"/>
    <s v="Tematica Precios Y Costos"/>
    <s v="PRECIOS_2023_IPP"/>
    <s v="Bases de datos de la temática de precios y costos"/>
    <x v="66"/>
    <n v="10"/>
    <s v="2017011000391 "/>
    <s v="CALI"/>
    <s v="CALI"/>
    <s v="Talento_Humano"/>
    <s v="Analista de Informacion"/>
    <n v="6"/>
    <n v="10"/>
    <n v="0"/>
    <n v="1874224"/>
    <d v="2023-01-01T00:00:00"/>
    <n v="0.05"/>
    <n v="5622672"/>
    <n v="5622672"/>
    <n v="0"/>
    <s v="SI"/>
    <s v="NO"/>
    <s v="22323;6123;22023;22123;22223;22423;29523;15723;15823;21623;21723"/>
    <s v="0"/>
    <s v="0"/>
  </r>
  <r>
    <s v="DRA"/>
    <s v="DRA_D128"/>
    <x v="13"/>
    <s v="Tematica Precios Y Costos"/>
    <s v="PRECIOS_2023_IPP"/>
    <s v="Bases de datos de la temática de precios y costos"/>
    <x v="66"/>
    <n v="10"/>
    <s v="2017011000391 "/>
    <s v="CALI"/>
    <s v="CALI"/>
    <s v="Talento_Humano"/>
    <s v="Analista de Informacion"/>
    <n v="1"/>
    <n v="10"/>
    <n v="0"/>
    <n v="1874224"/>
    <d v="2023-01-01T00:00:00"/>
    <n v="0.05"/>
    <n v="937112"/>
    <n v="937112"/>
    <n v="0"/>
    <s v="SI"/>
    <s v="NO"/>
    <n v="21813"/>
    <s v="0"/>
    <s v="0"/>
  </r>
  <r>
    <s v="DRA"/>
    <s v="DRA_D127"/>
    <x v="13"/>
    <s v="Tematica Precios Y Costos"/>
    <s v="PRECIOS_2023_ICTC_e_ICTIP"/>
    <s v="Bases de datos de la temática de precios y costos"/>
    <x v="66"/>
    <n v="10"/>
    <s v="2017011000391 "/>
    <s v="CALI"/>
    <s v="CALI"/>
    <s v="Talento_Humano"/>
    <s v="Analista de Informacion"/>
    <n v="6"/>
    <n v="10"/>
    <n v="0"/>
    <n v="1874224"/>
    <d v="2023-01-01T00:00:00"/>
    <n v="0.03"/>
    <n v="3373603.2"/>
    <n v="3373603.2"/>
    <n v="0"/>
    <s v="SI"/>
    <s v="NO"/>
    <s v="22323;6123;22023;22123;22223;22423;29523;15723;15823;21623;21723"/>
    <s v="0"/>
    <s v="0"/>
  </r>
  <r>
    <s v="DRA"/>
    <s v="DRA_D128"/>
    <x v="13"/>
    <s v="Tematica Precios Y Costos"/>
    <s v="PRECIOS_2023_ICTC_e_ICTIP"/>
    <s v="Bases de datos de la temática de precios y costos"/>
    <x v="66"/>
    <n v="10"/>
    <s v="2017011000391 "/>
    <s v="CALI"/>
    <s v="CALI"/>
    <s v="Talento_Humano"/>
    <s v="Analista de Informacion"/>
    <n v="1"/>
    <n v="10"/>
    <n v="0"/>
    <n v="1874224"/>
    <d v="2023-01-01T00:00:00"/>
    <n v="0.03"/>
    <n v="562267.19999999995"/>
    <n v="562267.19999999995"/>
    <n v="0"/>
    <s v="SI"/>
    <s v="NO"/>
    <n v="21813"/>
    <s v="0"/>
    <s v="0"/>
  </r>
  <r>
    <s v="DRA"/>
    <s v="DRA_D129"/>
    <x v="13"/>
    <s v="Tematica Precios Y Costos"/>
    <s v="PRECIOS_2023_IPC"/>
    <s v="Bases de datos de la temática de precios y costos"/>
    <x v="66"/>
    <n v="10"/>
    <s v="2017011000391 "/>
    <s v="CALI"/>
    <s v="CALI"/>
    <s v="Talento_Humano"/>
    <s v="Coordinador de Campo"/>
    <n v="2"/>
    <n v="10"/>
    <n v="0"/>
    <n v="2141557"/>
    <d v="2023-01-01T00:00:00"/>
    <n v="0.7"/>
    <n v="29981798"/>
    <n v="29981798"/>
    <n v="0"/>
    <s v="SI"/>
    <s v="NO"/>
    <s v="24423;29623;11323"/>
    <s v="0"/>
    <s v="0"/>
  </r>
  <r>
    <s v="DRA"/>
    <s v="DRA_D129"/>
    <x v="13"/>
    <s v="Tematica Construccion"/>
    <s v="CONSTRUCCION_2023_ICOCIV_e_ICOCED"/>
    <s v="Bases de datos de la temática de construcción"/>
    <x v="67"/>
    <n v="10"/>
    <s v="2017011000391 "/>
    <s v="CALI"/>
    <s v="CALI"/>
    <s v="Talento_Humano"/>
    <s v="Coordinador de Campo"/>
    <n v="2"/>
    <n v="10"/>
    <n v="0"/>
    <n v="2141557"/>
    <d v="2023-01-01T00:00:00"/>
    <n v="0.22"/>
    <n v="9422850.8000000007"/>
    <n v="9422850.8000000007"/>
    <n v="0"/>
    <s v="SI"/>
    <s v="NO"/>
    <s v="24423;29623;11323"/>
    <s v="0"/>
    <s v="0"/>
  </r>
  <r>
    <s v="DRA"/>
    <s v="DRA_D129"/>
    <x v="13"/>
    <s v="Tematica Precios Y Costos"/>
    <s v="PRECIOS_2023_IPP"/>
    <s v="Bases de datos de la temática de precios y costos"/>
    <x v="66"/>
    <n v="10"/>
    <s v="2017011000391 "/>
    <s v="CALI"/>
    <s v="CALI"/>
    <s v="Talento_Humano"/>
    <s v="Coordinador de Campo"/>
    <n v="2"/>
    <n v="10"/>
    <n v="0"/>
    <n v="2141557"/>
    <d v="2023-01-01T00:00:00"/>
    <n v="0.05"/>
    <n v="2141557"/>
    <n v="2141557"/>
    <n v="0"/>
    <s v="SI"/>
    <s v="NO"/>
    <s v="24423;29623;11323"/>
    <s v="0"/>
    <s v="0"/>
  </r>
  <r>
    <s v="DRA"/>
    <s v="DRA_D129"/>
    <x v="13"/>
    <s v="Tematica Precios Y Costos"/>
    <s v="PRECIOS_2023_ICTC_e_ICTIP"/>
    <s v="Bases de datos de la temática de precios y costos"/>
    <x v="66"/>
    <n v="10"/>
    <s v="2017011000391 "/>
    <s v="CALI"/>
    <s v="CALI"/>
    <s v="Talento_Humano"/>
    <s v="Coordinador de Campo"/>
    <n v="2"/>
    <n v="10"/>
    <n v="0"/>
    <n v="2141557"/>
    <d v="2023-01-01T00:00:00"/>
    <n v="0.03"/>
    <n v="1284934.2"/>
    <n v="1284934.2"/>
    <n v="0"/>
    <s v="SI"/>
    <s v="NO"/>
    <s v="24423;29623;11323"/>
    <s v="0"/>
    <s v="0"/>
  </r>
  <r>
    <s v="DRA"/>
    <s v="DRA_D130"/>
    <x v="13"/>
    <s v="Tematica Precios Y Costos"/>
    <s v="PRECIOS_2023_IPC"/>
    <s v="Bases de datos de la temática de precios y costos"/>
    <x v="66"/>
    <n v="10"/>
    <s v="2017011000391 "/>
    <s v="CALI"/>
    <s v="CALI"/>
    <s v="Talento_Humano"/>
    <s v="Encuestador Basico"/>
    <n v="17"/>
    <n v="9"/>
    <n v="21.81"/>
    <n v="1312308"/>
    <d v="2023-01-01T00:00:00"/>
    <n v="0.7"/>
    <n v="151902275"/>
    <n v="151902275"/>
    <n v="0"/>
    <s v="SI"/>
    <s v="NO"/>
    <s v="30023;22523;22623;22723;22823;22923;29123;29223;29323;29423;29723;29823;29923;30123;30223;30323;30423;34423;16623;16723;15923;16023;16123;16223;20723;20823;21023;21123;21223;21323;21423;21523;29023;16423;20923;21923;43123"/>
    <s v="0"/>
    <s v="0"/>
  </r>
  <r>
    <s v="DRA"/>
    <s v="DRA_D130"/>
    <x v="13"/>
    <s v="Tematica Construccion"/>
    <s v="CONSTRUCCION_2023_ICOCIV_e_ICOCED"/>
    <s v="Bases de datos de la temática de construcción"/>
    <x v="67"/>
    <n v="10"/>
    <s v="2017011000391 "/>
    <s v="CALI"/>
    <s v="CALI"/>
    <s v="Talento_Humano"/>
    <s v="Encuestador Basico"/>
    <n v="17"/>
    <n v="10"/>
    <n v="0"/>
    <n v="1312308"/>
    <d v="2023-01-01T00:00:00"/>
    <n v="0.22"/>
    <n v="49080319.200000003"/>
    <n v="49080319.200000003"/>
    <n v="0"/>
    <s v="SI"/>
    <s v="NO"/>
    <s v="30023;22523;22623;22723;22823;22923;29123;29223;29323;29423;29723;29823;29923;30123;30223;30323;30423;34423;16623;16723;15923;16023;16123;16223;20723;20823;21023;21123;21223;21323;21423;21523;29023;16423;20923;21923"/>
    <s v="0"/>
    <s v="0"/>
  </r>
  <r>
    <s v="DRA"/>
    <s v="DRA_D130"/>
    <x v="13"/>
    <s v="Tematica Precios Y Costos"/>
    <s v="PRECIOS_2023_IPP"/>
    <s v="Bases de datos de la temática de precios y costos"/>
    <x v="66"/>
    <n v="10"/>
    <s v="2017011000391 "/>
    <s v="CALI"/>
    <s v="CALI"/>
    <s v="Talento_Humano"/>
    <s v="Encuestador Basico"/>
    <n v="17"/>
    <n v="9"/>
    <n v="21.81"/>
    <n v="1312308"/>
    <d v="2023-01-01T00:00:00"/>
    <n v="0.05"/>
    <n v="10756551"/>
    <n v="10756551"/>
    <n v="0"/>
    <s v="SI"/>
    <s v="NO"/>
    <s v="30023;22523;22623;22723;22823;22923;29123;29223;29323;29423;29723;29823;29923;30123;30223;30323;30423;34423;16623;16723;15923;16023;16123;16223;20723;20823;21023;21123;21223;21323;21423;21523;29023;16423;20923;21923"/>
    <s v="0"/>
    <s v="0"/>
  </r>
  <r>
    <s v="DRA"/>
    <s v="DRA_D130"/>
    <x v="13"/>
    <s v="Tematica Precios Y Costos"/>
    <s v="PRECIOS_2023_ICTC_e_ICTIP"/>
    <s v="Bases de datos de la temática de precios y costos"/>
    <x v="66"/>
    <n v="10"/>
    <s v="2017011000391 "/>
    <s v="CALI"/>
    <s v="CALI"/>
    <s v="Talento_Humano"/>
    <s v="Encuestador Basico"/>
    <n v="17"/>
    <n v="9"/>
    <n v="21.81"/>
    <n v="1312308"/>
    <d v="2023-01-01T00:00:00"/>
    <n v="0.03"/>
    <n v="6453930.7999999998"/>
    <n v="6453930.7999999998"/>
    <n v="0"/>
    <s v="SI"/>
    <s v="NO"/>
    <s v="30023;22523;22623;22723;22823;22923;29123;29223;29323;29423;29723;29823;29923;30123;30223;30323;30423;34423;16623;16723;15923;16023;16123;16223;20723;20823;21023;21123;21223;21323;21423;21523;29023;16423;20923;21923"/>
    <s v="0"/>
    <s v="0"/>
  </r>
  <r>
    <s v="DRA"/>
    <s v="DRA_6073"/>
    <x v="13"/>
    <s v="Tematica Precios Y Costos"/>
    <s v="PRECIOS_2023_IPC"/>
    <s v="Bases de datos de la temática de precios y costos"/>
    <x v="66"/>
    <n v="10"/>
    <s v="2017011000391 "/>
    <s v="CALI"/>
    <s v="CALI"/>
    <s v="Transporte"/>
    <s v="Otros"/>
    <n v="1"/>
    <n v="1"/>
    <n v="0"/>
    <n v="24835000"/>
    <d v="2023-01-01T00:00:00"/>
    <n v="1"/>
    <n v="24835000"/>
    <n v="24835000"/>
    <n v="0"/>
    <s v="SI"/>
    <s v="NO"/>
    <s v="30023;22523;22623;22723;22823;22923;29123;29223;29323;29423;29723;29823;29923;30123;30223;30323;30423;34423;16623;16723;15923;16023;16123;16223;20723;20823;21023;21123;21223;21323;21423;21523;29023;16423;20923;21923;43123"/>
    <s v="0"/>
    <s v="0"/>
  </r>
  <r>
    <s v="DRA"/>
    <s v="DRA_6074"/>
    <x v="13"/>
    <s v="Tematica Precios Y Costos"/>
    <s v="PRECIOS_2023_IPC"/>
    <s v="Bases de datos de la temática de precios y costos"/>
    <x v="66"/>
    <n v="10"/>
    <s v="2017011000391 "/>
    <s v="CALI"/>
    <s v="CALI"/>
    <s v="Transporte"/>
    <s v="Otros"/>
    <n v="1"/>
    <n v="1"/>
    <n v="0"/>
    <n v="1800000"/>
    <d v="2023-01-01T00:00:00"/>
    <n v="1"/>
    <n v="1800000"/>
    <n v="1800000"/>
    <n v="0"/>
    <s v="SI"/>
    <s v="NO"/>
    <s v="24423;29623;11323"/>
    <s v="0"/>
    <s v="0"/>
  </r>
  <r>
    <s v="DRA"/>
    <s v="DRA_6075"/>
    <x v="13"/>
    <s v="Tematica Precios Y Costos"/>
    <s v="PRECIOS_2023_IPC"/>
    <s v="Bases de datos de la temática de precios y costos"/>
    <x v="66"/>
    <n v="10"/>
    <s v="2017011000391 "/>
    <s v="CALI"/>
    <s v="CALI"/>
    <s v="Transporte"/>
    <s v="Otros"/>
    <n v="1"/>
    <n v="1"/>
    <n v="0"/>
    <n v="750000"/>
    <d v="2023-01-01T00:00:00"/>
    <n v="1"/>
    <n v="750000"/>
    <n v="750000"/>
    <n v="0"/>
    <s v="SI"/>
    <s v="NO"/>
    <n v="21813"/>
    <s v="0"/>
    <s v="0"/>
  </r>
  <r>
    <s v="DRA"/>
    <s v="DRA_6076"/>
    <x v="13"/>
    <s v="Tematica Precios Y Costos"/>
    <s v="PRECIOS_2023_IPC"/>
    <s v="Bases de datos de la temática de precios y costos"/>
    <x v="66"/>
    <n v="10"/>
    <s v="2017011000391 "/>
    <s v="CALI"/>
    <s v="CALI"/>
    <s v="Transporte"/>
    <s v="Urbano"/>
    <n v="1"/>
    <n v="1"/>
    <n v="0"/>
    <n v="31043750"/>
    <d v="2023-01-01T00:00:00"/>
    <n v="1"/>
    <n v="31043750"/>
    <n v="31043750"/>
    <n v="0"/>
    <s v="SI"/>
    <s v="NO"/>
    <s v="30023;22523;22623;22723;22823;22923;29123;29223;29323;29423;29723;29823;29923;30123;30223;30323;30423;34423;16623;16723;15923;16023;16123;16223;20723;20823;21023;21123;21223;21323;21423;21523;29023;16423;20923;21923;43123"/>
    <s v="0"/>
    <s v="0"/>
  </r>
  <r>
    <s v="DRA"/>
    <s v="DRA_6077"/>
    <x v="13"/>
    <s v="Tematica Precios Y Costos"/>
    <s v="PRECIOS_2023_IPC"/>
    <s v="Bases de datos de la temática de precios y costos"/>
    <x v="66"/>
    <n v="10"/>
    <s v="2017011000391 "/>
    <s v="CALI"/>
    <s v="CALI"/>
    <s v="Transporte"/>
    <s v="Urbano"/>
    <n v="1"/>
    <n v="1"/>
    <n v="0"/>
    <n v="2250000"/>
    <d v="2023-01-01T00:00:00"/>
    <n v="1"/>
    <n v="2250000"/>
    <n v="2250000"/>
    <n v="0"/>
    <s v="SI"/>
    <s v="NO"/>
    <s v="24423;29623;11323"/>
    <s v="0"/>
    <s v="0"/>
  </r>
  <r>
    <s v="DRA"/>
    <s v="DRA_6078"/>
    <x v="13"/>
    <s v="Tematica Precios Y Costos"/>
    <s v="PRECIOS_2023_IPC"/>
    <s v="Bases de datos de la temática de precios y costos"/>
    <x v="66"/>
    <n v="10"/>
    <s v="2017011000391 "/>
    <s v="CALI"/>
    <s v="CALI"/>
    <s v="Transporte"/>
    <s v="Urbano"/>
    <n v="1"/>
    <n v="1"/>
    <n v="0"/>
    <n v="750000"/>
    <d v="2023-01-01T00:00:00"/>
    <n v="1"/>
    <n v="750000"/>
    <n v="750000"/>
    <n v="0"/>
    <s v="SI"/>
    <s v="NO"/>
    <n v="21813"/>
    <s v="0"/>
    <s v="0"/>
  </r>
  <r>
    <s v="DRA"/>
    <s v="DRA_D135"/>
    <x v="13"/>
    <s v="Tematica Precios Y Costos"/>
    <s v="PRECIOS_2023_IPC"/>
    <s v="Bases de datos de la temática de precios y costos"/>
    <x v="66"/>
    <n v="10"/>
    <s v="2017011000391 "/>
    <s v="CALI"/>
    <s v="MOCOA"/>
    <s v="Talento_Humano"/>
    <s v="Coordinador de Campo"/>
    <n v="1"/>
    <n v="10"/>
    <n v="0"/>
    <n v="2141557"/>
    <d v="2023-01-01T00:00:00"/>
    <n v="0.7"/>
    <n v="14990899"/>
    <n v="14990899"/>
    <n v="0"/>
    <s v="SI"/>
    <s v="NO"/>
    <s v="16523;16323"/>
    <s v="0"/>
    <s v="0"/>
  </r>
  <r>
    <s v="DRA"/>
    <s v="DRA_D135"/>
    <x v="13"/>
    <s v="Tematica Construccion"/>
    <s v="CONSTRUCCION_2023_ICOCIV_e_ICOCED"/>
    <s v="Bases de datos de la temática de construcción"/>
    <x v="67"/>
    <n v="10"/>
    <s v="2017011000391 "/>
    <s v="CALI"/>
    <s v="MOCOA"/>
    <s v="Talento_Humano"/>
    <s v="Coordinador de Campo"/>
    <n v="1"/>
    <n v="10"/>
    <n v="0"/>
    <n v="2141557"/>
    <d v="2023-01-01T00:00:00"/>
    <n v="0.22"/>
    <n v="4711425.4000000004"/>
    <n v="4711425.4000000004"/>
    <n v="0"/>
    <s v="SI"/>
    <s v="NO"/>
    <s v="16523;16323"/>
    <s v="0"/>
    <s v="0"/>
  </r>
  <r>
    <s v="DRA"/>
    <s v="DRA_D135"/>
    <x v="13"/>
    <s v="Tematica Precios Y Costos"/>
    <s v="PRECIOS_2023_IPP"/>
    <s v="Bases de datos de la temática de precios y costos"/>
    <x v="66"/>
    <n v="10"/>
    <s v="2017011000391 "/>
    <s v="CALI"/>
    <s v="MOCOA"/>
    <s v="Talento_Humano"/>
    <s v="Coordinador de Campo"/>
    <n v="1"/>
    <n v="10"/>
    <n v="0"/>
    <n v="2141557"/>
    <d v="2023-01-01T00:00:00"/>
    <n v="0.05"/>
    <n v="1070778.5"/>
    <n v="1070778.5"/>
    <n v="0"/>
    <s v="SI"/>
    <s v="NO"/>
    <s v="16523;16323"/>
    <s v="0"/>
    <s v="0"/>
  </r>
  <r>
    <s v="DRA"/>
    <s v="DRA_D135"/>
    <x v="13"/>
    <s v="Tematica Precios Y Costos"/>
    <s v="PRECIOS_2023_ICTC_e_ICTIP"/>
    <s v="Bases de datos de la temática de precios y costos"/>
    <x v="66"/>
    <n v="10"/>
    <s v="2017011000391 "/>
    <s v="CALI"/>
    <s v="MOCOA"/>
    <s v="Talento_Humano"/>
    <s v="Coordinador de Campo"/>
    <n v="1"/>
    <n v="10"/>
    <n v="0"/>
    <n v="2141557"/>
    <d v="2023-01-01T00:00:00"/>
    <n v="0.03"/>
    <n v="642467.1"/>
    <n v="642467.1"/>
    <n v="0"/>
    <s v="SI"/>
    <s v="NO"/>
    <s v="16523;16323"/>
    <s v="0"/>
    <s v="0"/>
  </r>
  <r>
    <s v="DRA"/>
    <s v="DRA_D136"/>
    <x v="13"/>
    <s v="Tematica Precios Y Costos"/>
    <s v="PRECIOS_2023_IPC"/>
    <s v="Bases de datos de la temática de precios y costos"/>
    <x v="66"/>
    <n v="10"/>
    <s v="2017011000391 "/>
    <s v="CALI"/>
    <s v="MOCOA"/>
    <s v="Talento_Humano"/>
    <s v="Encuestador Basico"/>
    <n v="2"/>
    <n v="10"/>
    <n v="0"/>
    <n v="1312308"/>
    <d v="2023-01-01T00:00:00"/>
    <n v="0.7"/>
    <n v="18372312"/>
    <n v="18372312"/>
    <n v="0"/>
    <s v="SI"/>
    <s v="NO"/>
    <s v="30023;22523;22623;22723;22823;22923;29123;29223;29323;29423;29723;29823;29923;30123;30223;30323;30423;34423;16623;16723;15923;16023;16123;16223;20723;20823;21023;21123;21223;21323;21423;21523;29023;16423;20923;21923"/>
    <s v="0"/>
    <s v="0"/>
  </r>
  <r>
    <s v="DRA"/>
    <s v="DRA_D136"/>
    <x v="13"/>
    <s v="Tematica Construccion"/>
    <s v="CONSTRUCCION_2023_ICOCIV_e_ICOCED"/>
    <s v="Bases de datos de la temática de construcción"/>
    <x v="67"/>
    <n v="10"/>
    <s v="2017011000391 "/>
    <s v="CALI"/>
    <s v="MOCOA"/>
    <s v="Talento_Humano"/>
    <s v="Encuestador Basico"/>
    <n v="2"/>
    <n v="10"/>
    <n v="0"/>
    <n v="1312308"/>
    <d v="2023-01-01T00:00:00"/>
    <n v="0.22"/>
    <n v="5774155.2000000002"/>
    <n v="5774155.2000000002"/>
    <n v="0"/>
    <s v="SI"/>
    <s v="NO"/>
    <s v="30023;22523;22623;22723;22823;22923;29123;29223;29323;29423;29723;29823;29923;30123;30223;30323;30423;34423;16623;16723;15923;16023;16123;16223;20723;20823;21023;21123;21223;21323;21423;21523;29023;16423;20923;21923"/>
    <s v="0"/>
    <s v="0"/>
  </r>
  <r>
    <s v="DRA"/>
    <s v="DRA_D136"/>
    <x v="13"/>
    <s v="Tematica Precios Y Costos"/>
    <s v="PRECIOS_2023_IPP"/>
    <s v="Bases de datos de la temática de precios y costos"/>
    <x v="66"/>
    <n v="10"/>
    <s v="2017011000391 "/>
    <s v="CALI"/>
    <s v="MOCOA"/>
    <s v="Talento_Humano"/>
    <s v="Encuestador Basico"/>
    <n v="2"/>
    <n v="10"/>
    <n v="0"/>
    <n v="1312308"/>
    <d v="2023-01-01T00:00:00"/>
    <n v="0.05"/>
    <n v="1312308"/>
    <n v="1312308"/>
    <n v="0"/>
    <s v="SI"/>
    <s v="NO"/>
    <s v="30023;22523;22623;22723;22823;22923;29123;29223;29323;29423;29723;29823;29923;30123;30223;30323;30423;34423;16623;16723;15923;16023;16123;16223;20723;20823;21023;21123;21223;21323;21423;21523;29023;16423;20923;21923"/>
    <s v="0"/>
    <s v="0"/>
  </r>
  <r>
    <s v="DRA"/>
    <s v="DRA_D136"/>
    <x v="13"/>
    <s v="Tematica Precios Y Costos"/>
    <s v="PRECIOS_2023_ICTC_e_ICTIP"/>
    <s v="Bases de datos de la temática de precios y costos"/>
    <x v="66"/>
    <n v="10"/>
    <s v="2017011000391 "/>
    <s v="CALI"/>
    <s v="MOCOA"/>
    <s v="Talento_Humano"/>
    <s v="Encuestador Basico"/>
    <n v="2"/>
    <n v="10"/>
    <n v="0"/>
    <n v="1312308"/>
    <d v="2023-01-01T00:00:00"/>
    <n v="0.03"/>
    <n v="787384.8"/>
    <n v="787384.8"/>
    <n v="0"/>
    <s v="SI"/>
    <s v="NO"/>
    <s v="30023;22523;22623;22723;22823;22923;29123;29223;29323;29423;29723;29823;29923;30123;30223;30323;30423;34423;16623;16723;15923;16023;16123;16223;20723;20823;21023;21123;21223;21323;21423;21523;29023;16423;20923;21923"/>
    <s v="0"/>
    <s v="0"/>
  </r>
  <r>
    <s v="DRA"/>
    <s v="DRA_6109"/>
    <x v="13"/>
    <s v="Tematica Precios Y Costos"/>
    <s v="PRECIOS_2023_IPC"/>
    <s v="Bases de datos de la temática de precios y costos"/>
    <x v="66"/>
    <n v="10"/>
    <s v="2017011000391 "/>
    <s v="CALI"/>
    <s v="MOCOA"/>
    <s v="Transporte"/>
    <s v="Otros"/>
    <n v="1"/>
    <n v="1"/>
    <n v="0"/>
    <n v="1800000"/>
    <d v="2023-01-01T00:00:00"/>
    <n v="1"/>
    <n v="1800000"/>
    <n v="1800000"/>
    <n v="0"/>
    <s v="SI"/>
    <s v="NO"/>
    <s v="30023;22523;22623;22723;22823;22923;29123;29223;29323;29423;29723;29823;29923;30123;30223;30323;30423;34423;16623;16723;15923;16023;16123;16223;20723;20823;21023;21123;21223;21323;21423;21523;29023;16423;20923;21923"/>
    <s v="0"/>
    <s v="0"/>
  </r>
  <r>
    <s v="DRA"/>
    <s v="DRA_6110"/>
    <x v="13"/>
    <s v="Tematica Precios Y Costos"/>
    <s v="PRECIOS_2023_IPC"/>
    <s v="Bases de datos de la temática de precios y costos"/>
    <x v="66"/>
    <n v="10"/>
    <s v="2017011000391 "/>
    <s v="CALI"/>
    <s v="MOCOA"/>
    <s v="Transporte"/>
    <s v="Otros"/>
    <n v="1"/>
    <n v="1"/>
    <n v="0"/>
    <n v="900000"/>
    <d v="2023-01-01T00:00:00"/>
    <n v="1"/>
    <n v="900000"/>
    <n v="900000"/>
    <n v="0"/>
    <s v="SI"/>
    <s v="NO"/>
    <s v="16523;16323"/>
    <s v="0"/>
    <s v="0"/>
  </r>
  <r>
    <s v="DRA"/>
    <s v="DRA_6111"/>
    <x v="13"/>
    <s v="Tematica Precios Y Costos"/>
    <s v="PRECIOS_2023_IPC"/>
    <s v="Bases de datos de la temática de precios y costos"/>
    <x v="66"/>
    <n v="10"/>
    <s v="2017011000391 "/>
    <s v="CALI"/>
    <s v="MOCOA"/>
    <s v="Transporte"/>
    <s v="Urbano"/>
    <n v="1"/>
    <n v="1"/>
    <n v="0"/>
    <n v="3750000"/>
    <d v="2023-01-01T00:00:00"/>
    <n v="1"/>
    <n v="3750000"/>
    <n v="3750000"/>
    <n v="0"/>
    <s v="SI"/>
    <s v="NO"/>
    <s v="30023;22523;22623;22723;22823;22923;29123;29223;29323;29423;29723;29823;29923;30123;30223;30323;30423;34423;16623;16723;15923;16023;16123;16223;20723;20823;21023;21123;21223;21323;21423;21523;29023;16423;20923;21923"/>
    <s v="0"/>
    <s v="0"/>
  </r>
  <r>
    <s v="DRA"/>
    <s v="DRA_6112"/>
    <x v="13"/>
    <s v="Tematica Precios Y Costos"/>
    <s v="PRECIOS_2023_IPC"/>
    <s v="Bases de datos de la temática de precios y costos"/>
    <x v="66"/>
    <n v="10"/>
    <s v="2017011000391 "/>
    <s v="CALI"/>
    <s v="MOCOA"/>
    <s v="Transporte"/>
    <s v="Urbano"/>
    <n v="1"/>
    <n v="1"/>
    <n v="0"/>
    <n v="1125000"/>
    <d v="2023-01-01T00:00:00"/>
    <n v="1"/>
    <n v="1125000"/>
    <n v="1125000"/>
    <n v="0"/>
    <s v="SI"/>
    <s v="NO"/>
    <s v="16523;16323"/>
    <s v="0"/>
    <s v="0"/>
  </r>
  <r>
    <s v="DRA"/>
    <s v="DRA_D139"/>
    <x v="13"/>
    <s v="Tematica Precios Y Costos"/>
    <s v="PRECIOS_2023_IPC"/>
    <s v="Bases de datos de la temática de precios y costos"/>
    <x v="66"/>
    <n v="10"/>
    <s v="2017011000391 "/>
    <s v="CALI"/>
    <s v="PASTO"/>
    <s v="Talento_Humano"/>
    <s v="Analista de Informacion"/>
    <n v="2"/>
    <n v="10"/>
    <n v="0"/>
    <n v="1874224"/>
    <d v="2023-01-01T00:00:00"/>
    <n v="0.7"/>
    <n v="26239136"/>
    <n v="26239136"/>
    <n v="0"/>
    <s v="SI"/>
    <s v="NO"/>
    <s v="22323;6123;22023;22123;22223;22423;29523;15723;15823;21623;21723"/>
    <s v="0"/>
    <s v="0"/>
  </r>
  <r>
    <s v="DRA"/>
    <s v="DRA_D139"/>
    <x v="13"/>
    <s v="Tematica Construccion"/>
    <s v="CONSTRUCCION_2023_ICOCIV_e_ICOCED"/>
    <s v="Bases de datos de la temática de construcción"/>
    <x v="67"/>
    <n v="10"/>
    <s v="2017011000391 "/>
    <s v="CALI"/>
    <s v="PASTO"/>
    <s v="Talento_Humano"/>
    <s v="Analista de Informacion"/>
    <n v="2"/>
    <n v="10"/>
    <n v="0"/>
    <n v="1874224"/>
    <d v="2023-01-01T00:00:00"/>
    <n v="0.22"/>
    <n v="8246585.5999999996"/>
    <n v="8246585.5999999996"/>
    <n v="0"/>
    <s v="SI"/>
    <s v="NO"/>
    <s v="22323;6123;22023;22123;22223;22423;29523;15723;15823;21623;21723"/>
    <s v="0"/>
    <s v="0"/>
  </r>
  <r>
    <s v="DRA"/>
    <s v="DRA_D139"/>
    <x v="13"/>
    <s v="Tematica Precios Y Costos"/>
    <s v="PRECIOS_2023_IPP"/>
    <s v="Bases de datos de la temática de precios y costos"/>
    <x v="66"/>
    <n v="10"/>
    <s v="2017011000391 "/>
    <s v="CALI"/>
    <s v="PASTO"/>
    <s v="Talento_Humano"/>
    <s v="Analista de Informacion"/>
    <n v="2"/>
    <n v="10"/>
    <n v="0"/>
    <n v="1874224"/>
    <d v="2023-01-01T00:00:00"/>
    <n v="0.05"/>
    <n v="1874224"/>
    <n v="1874224"/>
    <n v="0"/>
    <s v="SI"/>
    <s v="NO"/>
    <s v="22323;6123;22023;22123;22223;22423;29523;15723;15823;21623;21723"/>
    <s v="0"/>
    <s v="0"/>
  </r>
  <r>
    <s v="DRA"/>
    <s v="DRA_D139"/>
    <x v="13"/>
    <s v="Tematica Precios Y Costos"/>
    <s v="PRECIOS_2023_ICTC_e_ICTIP"/>
    <s v="Bases de datos de la temática de precios y costos"/>
    <x v="66"/>
    <n v="10"/>
    <s v="2017011000391 "/>
    <s v="CALI"/>
    <s v="PASTO"/>
    <s v="Talento_Humano"/>
    <s v="Analista de Informacion"/>
    <n v="2"/>
    <n v="10"/>
    <n v="0"/>
    <n v="1874224"/>
    <d v="2023-01-01T00:00:00"/>
    <n v="0.03"/>
    <n v="1124534.3999999999"/>
    <n v="1124534.3999999999"/>
    <n v="0"/>
    <s v="SI"/>
    <s v="NO"/>
    <s v="22323;6123;22023;22123;22223;22423;29523;15723;15823;21623;21723"/>
    <s v="0"/>
    <s v="0"/>
  </r>
  <r>
    <s v="DRA"/>
    <s v="DRA_D140"/>
    <x v="13"/>
    <s v="Tematica Precios Y Costos"/>
    <s v="PRECIOS_2023_IPC"/>
    <s v="Bases de datos de la temática de precios y costos"/>
    <x v="66"/>
    <n v="10"/>
    <s v="2017011000391 "/>
    <s v="CALI"/>
    <s v="PASTO"/>
    <s v="Talento_Humano"/>
    <s v="Coordinador de Campo"/>
    <n v="1"/>
    <n v="10"/>
    <n v="0"/>
    <n v="2141557"/>
    <d v="2023-01-01T00:00:00"/>
    <n v="0.7"/>
    <n v="14990899"/>
    <n v="14990899"/>
    <n v="0"/>
    <s v="SI"/>
    <s v="NO"/>
    <s v="24423;29623;11323"/>
    <s v="0"/>
    <s v="0"/>
  </r>
  <r>
    <s v="DRA"/>
    <s v="DRA_D140"/>
    <x v="13"/>
    <s v="Tematica Construccion"/>
    <s v="CONSTRUCCION_2023_ICOCIV_e_ICOCED"/>
    <s v="Bases de datos de la temática de construcción"/>
    <x v="67"/>
    <n v="10"/>
    <s v="2017011000391 "/>
    <s v="CALI"/>
    <s v="PASTO"/>
    <s v="Talento_Humano"/>
    <s v="Coordinador de Campo"/>
    <n v="1"/>
    <n v="10"/>
    <n v="0"/>
    <n v="2141557"/>
    <d v="2023-01-01T00:00:00"/>
    <n v="0.22"/>
    <n v="4711425.4000000004"/>
    <n v="4711425.4000000004"/>
    <n v="0"/>
    <s v="SI"/>
    <s v="NO"/>
    <s v="24423;29623;11323"/>
    <s v="0"/>
    <s v="0"/>
  </r>
  <r>
    <s v="DRA"/>
    <s v="DRA_D140"/>
    <x v="13"/>
    <s v="Tematica Precios Y Costos"/>
    <s v="PRECIOS_2023_IPP"/>
    <s v="Bases de datos de la temática de precios y costos"/>
    <x v="66"/>
    <n v="10"/>
    <s v="2017011000391 "/>
    <s v="CALI"/>
    <s v="PASTO"/>
    <s v="Talento_Humano"/>
    <s v="Coordinador de Campo"/>
    <n v="1"/>
    <n v="10"/>
    <n v="0"/>
    <n v="2141557"/>
    <d v="2023-01-01T00:00:00"/>
    <n v="0.05"/>
    <n v="1070778.5"/>
    <n v="1070778.5"/>
    <n v="0"/>
    <s v="SI"/>
    <s v="NO"/>
    <s v="24423;29623;11323"/>
    <s v="0"/>
    <s v="0"/>
  </r>
  <r>
    <s v="DRA"/>
    <s v="DRA_D140"/>
    <x v="13"/>
    <s v="Tematica Precios Y Costos"/>
    <s v="PRECIOS_2023_ICTC_e_ICTIP"/>
    <s v="Bases de datos de la temática de precios y costos"/>
    <x v="66"/>
    <n v="10"/>
    <s v="2017011000391 "/>
    <s v="CALI"/>
    <s v="PASTO"/>
    <s v="Talento_Humano"/>
    <s v="Coordinador de Campo"/>
    <n v="1"/>
    <n v="10"/>
    <n v="0"/>
    <n v="2141557"/>
    <d v="2023-01-01T00:00:00"/>
    <n v="0.03"/>
    <n v="642467.1"/>
    <n v="642467.1"/>
    <n v="0"/>
    <s v="SI"/>
    <s v="NO"/>
    <s v="24423;29623;11323"/>
    <s v="0"/>
    <s v="0"/>
  </r>
  <r>
    <s v="DRA"/>
    <s v="DRA_D141"/>
    <x v="13"/>
    <s v="Tematica Precios Y Costos"/>
    <s v="PRECIOS_2023_IPC"/>
    <s v="Bases de datos de la temática de precios y costos"/>
    <x v="66"/>
    <n v="10"/>
    <s v="2017011000391 "/>
    <s v="CALI"/>
    <s v="PASTO"/>
    <s v="Talento_Humano"/>
    <s v="Encuestador Basico"/>
    <n v="6"/>
    <n v="10"/>
    <n v="0"/>
    <n v="1312308"/>
    <d v="2023-01-01T00:00:00"/>
    <n v="0.7"/>
    <n v="55116936"/>
    <n v="55116936"/>
    <n v="0"/>
    <s v="SI"/>
    <s v="NO"/>
    <s v="30023;22523;22623;22723;22823;22923;29123;29223;29323;29423;29723;29823;29923;30123;30223;30323;30423;34423;16623;16723;15923;16023;16123;16223;20723;20823;21023;21123;21223;21323;21423;21523;29023;16423;20923;21923"/>
    <s v="0"/>
    <s v="0"/>
  </r>
  <r>
    <s v="DRA"/>
    <s v="DRA_D141"/>
    <x v="13"/>
    <s v="Tematica Construccion"/>
    <s v="CONSTRUCCION_2023_ICOCIV_e_ICOCED"/>
    <s v="Bases de datos de la temática de construcción"/>
    <x v="67"/>
    <n v="10"/>
    <s v="2017011000391 "/>
    <s v="CALI"/>
    <s v="PASTO"/>
    <s v="Talento_Humano"/>
    <s v="Encuestador Basico"/>
    <n v="6"/>
    <n v="10"/>
    <n v="0"/>
    <n v="1312308"/>
    <d v="2023-01-01T00:00:00"/>
    <n v="0.22"/>
    <n v="17322465.600000001"/>
    <n v="17322465.600000001"/>
    <n v="0"/>
    <s v="SI"/>
    <s v="NO"/>
    <s v="30023;22523;22623;22723;22823;22923;29123;29223;29323;29423;29723;29823;29923;30123;30223;30323;30423;34423;16623;16723;15923;16023;16123;16223;20723;20823;21023;21123;21223;21323;21423;21523;29023;16423;20923;21923"/>
    <s v="0"/>
    <s v="0"/>
  </r>
  <r>
    <s v="DRA"/>
    <s v="DRA_D141"/>
    <x v="13"/>
    <s v="Tematica Precios Y Costos"/>
    <s v="PRECIOS_2023_IPP"/>
    <s v="Bases de datos de la temática de precios y costos"/>
    <x v="66"/>
    <n v="10"/>
    <s v="2017011000391 "/>
    <s v="CALI"/>
    <s v="PASTO"/>
    <s v="Talento_Humano"/>
    <s v="Encuestador Basico"/>
    <n v="6"/>
    <n v="10"/>
    <n v="0"/>
    <n v="1312308"/>
    <d v="2023-01-01T00:00:00"/>
    <n v="0.05"/>
    <n v="3936924"/>
    <n v="3936924"/>
    <n v="0"/>
    <s v="SI"/>
    <s v="NO"/>
    <s v="30023;22523;22623;22723;22823;22923;29123;29223;29323;29423;29723;29823;29923;30123;30223;30323;30423;34423;16623;16723;15923;16023;16123;16223;20723;20823;21023;21123;21223;21323;21423;21523;29023;16423;20923;21923"/>
    <s v="0"/>
    <s v="0"/>
  </r>
  <r>
    <s v="DRA"/>
    <s v="DRA_D141"/>
    <x v="13"/>
    <s v="Tematica Precios Y Costos"/>
    <s v="PRECIOS_2023_ICTC_e_ICTIP"/>
    <s v="Bases de datos de la temática de precios y costos"/>
    <x v="66"/>
    <n v="10"/>
    <s v="2017011000391 "/>
    <s v="CALI"/>
    <s v="PASTO"/>
    <s v="Talento_Humano"/>
    <s v="Encuestador Basico"/>
    <n v="6"/>
    <n v="10"/>
    <n v="0"/>
    <n v="1312308"/>
    <d v="2023-01-01T00:00:00"/>
    <n v="0.03"/>
    <n v="2362154.4"/>
    <n v="2362154.4"/>
    <n v="0"/>
    <s v="SI"/>
    <s v="NO"/>
    <s v="30023;22523;22623;22723;22823;22923;29123;29223;29323;29423;29723;29823;29923;30123;30223;30323;30423;34423;16623;16723;15923;16023;16123;16223;20723;20823;21023;21123;21223;21323;21423;21523;29023;16423;20923;21923"/>
    <s v="0"/>
    <s v="0"/>
  </r>
  <r>
    <s v="DRA"/>
    <s v="DRA_6137"/>
    <x v="13"/>
    <s v="Tematica Precios Y Costos"/>
    <s v="PRECIOS_2023_IPC"/>
    <s v="Bases de datos de la temática de precios y costos"/>
    <x v="66"/>
    <n v="10"/>
    <s v="2017011000391 "/>
    <s v="CALI"/>
    <s v="PASTO"/>
    <s v="Transporte"/>
    <s v="Otros"/>
    <n v="1"/>
    <n v="1"/>
    <n v="0"/>
    <n v="9000000"/>
    <d v="2023-01-01T00:00:00"/>
    <n v="1"/>
    <n v="9000000"/>
    <n v="9000000"/>
    <n v="0"/>
    <s v="SI"/>
    <s v="NO"/>
    <s v="30023;22523;22623;22723;22823;22923;29123;29223;29323;29423;29723;29823;29923;30123;30223;30323;30423;34423;16623;16723;15923;16023;16123;16223;20723;20823;21023;21123;21223;21323;21423;21523;29023;16423;20923;21923"/>
    <s v="0"/>
    <s v="0"/>
  </r>
  <r>
    <s v="DRA"/>
    <s v="DRA_6138"/>
    <x v="13"/>
    <s v="Tematica Precios Y Costos"/>
    <s v="PRECIOS_2023_IPC"/>
    <s v="Bases de datos de la temática de precios y costos"/>
    <x v="66"/>
    <n v="10"/>
    <s v="2017011000391 "/>
    <s v="CALI"/>
    <s v="PASTO"/>
    <s v="Transporte"/>
    <s v="Otros"/>
    <n v="1"/>
    <n v="1"/>
    <n v="0"/>
    <n v="900000"/>
    <d v="2023-01-01T00:00:00"/>
    <n v="1"/>
    <n v="900000"/>
    <n v="900000"/>
    <n v="0"/>
    <s v="SI"/>
    <s v="NO"/>
    <s v="24423;29623;11323"/>
    <s v="0"/>
    <s v="0"/>
  </r>
  <r>
    <s v="DRA"/>
    <s v="DRA_6139"/>
    <x v="13"/>
    <s v="Tematica Precios Y Costos"/>
    <s v="PRECIOS_2023_IPC"/>
    <s v="Bases de datos de la temática de precios y costos"/>
    <x v="66"/>
    <n v="10"/>
    <s v="2017011000391 "/>
    <s v="CALI"/>
    <s v="PASTO"/>
    <s v="Transporte"/>
    <s v="Urbano"/>
    <n v="1"/>
    <n v="1"/>
    <n v="0"/>
    <n v="11250000"/>
    <d v="2023-01-01T00:00:00"/>
    <n v="1"/>
    <n v="11250000"/>
    <n v="11250000"/>
    <n v="0"/>
    <s v="SI"/>
    <s v="NO"/>
    <s v="30023;22523;22623;22723;22823;22923;29123;29223;29323;29423;29723;29823;29923;30123;30223;30323;30423;34423;16623;16723;15923;16023;16123;16223;20723;20823;21023;21123;21223;21323;21423;21523;29023;16423;20923;21923"/>
    <s v="0"/>
    <s v="0"/>
  </r>
  <r>
    <s v="DRA"/>
    <s v="DRA_6140"/>
    <x v="13"/>
    <s v="Tematica Precios Y Costos"/>
    <s v="PRECIOS_2023_IPC"/>
    <s v="Bases de datos de la temática de precios y costos"/>
    <x v="66"/>
    <n v="10"/>
    <s v="2017011000391 "/>
    <s v="CALI"/>
    <s v="PASTO"/>
    <s v="Transporte"/>
    <s v="Urbano"/>
    <n v="1"/>
    <n v="1"/>
    <n v="0"/>
    <n v="1125000"/>
    <d v="2023-01-01T00:00:00"/>
    <n v="1"/>
    <n v="1125000"/>
    <n v="1125000"/>
    <n v="0"/>
    <s v="SI"/>
    <s v="NO"/>
    <s v="24423;29623;11323"/>
    <s v="0"/>
    <s v="0"/>
  </r>
  <r>
    <s v="DRA"/>
    <s v="DRA_D145"/>
    <x v="13"/>
    <s v="Tematica Precios Y Costos"/>
    <s v="PRECIOS_2023_IPC"/>
    <s v="Bases de datos de la temática de precios y costos"/>
    <x v="66"/>
    <n v="10"/>
    <s v="2017011000391 "/>
    <s v="CALI"/>
    <s v="POPAYAN"/>
    <s v="Talento_Humano"/>
    <s v="Analista de Informacion"/>
    <n v="2"/>
    <n v="10"/>
    <n v="0"/>
    <n v="1874224"/>
    <d v="2023-01-01T00:00:00"/>
    <n v="0.7"/>
    <n v="26239136"/>
    <n v="26239136"/>
    <n v="0"/>
    <s v="SI"/>
    <s v="NO"/>
    <s v="22323;6123;22023;22123;22223;22423;29523;15723;15823;21623;21723"/>
    <s v="0"/>
    <s v="0"/>
  </r>
  <r>
    <s v="DRA"/>
    <s v="DRA_D145"/>
    <x v="13"/>
    <s v="Tematica Construccion"/>
    <s v="CONSTRUCCION_2023_ICOCIV_e_ICOCED"/>
    <s v="Bases de datos de la temática de construcción"/>
    <x v="67"/>
    <n v="10"/>
    <s v="2017011000391 "/>
    <s v="CALI"/>
    <s v="POPAYAN"/>
    <s v="Talento_Humano"/>
    <s v="Analista de Informacion"/>
    <n v="2"/>
    <n v="10"/>
    <n v="0"/>
    <n v="1874224"/>
    <d v="2023-01-01T00:00:00"/>
    <n v="0.22"/>
    <n v="8246585.5999999996"/>
    <n v="8246585.5999999996"/>
    <n v="0"/>
    <s v="SI"/>
    <s v="NO"/>
    <s v="22323;6123;22023;22123;22223;22423;29523;15723;15823;21623;21723"/>
    <s v="0"/>
    <s v="0"/>
  </r>
  <r>
    <s v="DRA"/>
    <s v="DRA_D145"/>
    <x v="13"/>
    <s v="Tematica Precios Y Costos"/>
    <s v="PRECIOS_2023_IPP"/>
    <s v="Bases de datos de la temática de precios y costos"/>
    <x v="66"/>
    <n v="10"/>
    <s v="2017011000391 "/>
    <s v="CALI"/>
    <s v="POPAYAN"/>
    <s v="Talento_Humano"/>
    <s v="Analista de Informacion"/>
    <n v="2"/>
    <n v="10"/>
    <n v="0"/>
    <n v="1874224"/>
    <d v="2023-01-01T00:00:00"/>
    <n v="0.05"/>
    <n v="1874224"/>
    <n v="1874224"/>
    <n v="0"/>
    <s v="SI"/>
    <s v="NO"/>
    <s v="22323;6123;22023;22123;22223;22423;29523;15723;15823;21623;21723"/>
    <s v="0"/>
    <s v="0"/>
  </r>
  <r>
    <s v="DRA"/>
    <s v="DRA_D145"/>
    <x v="13"/>
    <s v="Tematica Precios Y Costos"/>
    <s v="PRECIOS_2023_ICTC_e_ICTIP"/>
    <s v="Bases de datos de la temática de precios y costos"/>
    <x v="66"/>
    <n v="10"/>
    <s v="2017011000391 "/>
    <s v="CALI"/>
    <s v="POPAYAN"/>
    <s v="Talento_Humano"/>
    <s v="Analista de Informacion"/>
    <n v="2"/>
    <n v="10"/>
    <n v="0"/>
    <n v="1874224"/>
    <d v="2023-01-01T00:00:00"/>
    <n v="0.03"/>
    <n v="1124534.3999999999"/>
    <n v="1124534.3999999999"/>
    <n v="0"/>
    <s v="SI"/>
    <s v="NO"/>
    <s v="22323;6123;22023;22123;22223;22423;29523;15723;15823;21623;21723"/>
    <s v="0"/>
    <s v="0"/>
  </r>
  <r>
    <s v="DRA"/>
    <s v="DRA_D146"/>
    <x v="13"/>
    <s v="Tematica Precios Y Costos"/>
    <s v="PRECIOS_2023_IPC"/>
    <s v="Bases de datos de la temática de precios y costos"/>
    <x v="66"/>
    <n v="10"/>
    <s v="2017011000391 "/>
    <s v="CALI"/>
    <s v="POPAYAN"/>
    <s v="Talento_Humano"/>
    <s v="Encuestador Basico"/>
    <n v="7"/>
    <n v="10"/>
    <n v="0"/>
    <n v="1312308"/>
    <d v="2023-01-01T00:00:00"/>
    <n v="0.7"/>
    <n v="64303092"/>
    <n v="64303092"/>
    <n v="0"/>
    <s v="SI"/>
    <s v="NO"/>
    <s v="30023;22523;22623;22723;22823;22923;29123;29223;29323;29423;29723;29823;29923;30123;30223;30323;30423;34423;16623;16723;15923;16023;16123;16223;20723;20823;21023;21123;21223;21323;21423;21523;29023;16423;20923;21923"/>
    <s v="0"/>
    <s v="0"/>
  </r>
  <r>
    <s v="DRA"/>
    <s v="DRA_D146"/>
    <x v="13"/>
    <s v="Tematica Construccion"/>
    <s v="CONSTRUCCION_2023_ICOCIV_e_ICOCED"/>
    <s v="Bases de datos de la temática de construcción"/>
    <x v="67"/>
    <n v="10"/>
    <s v="2017011000391 "/>
    <s v="CALI"/>
    <s v="POPAYAN"/>
    <s v="Talento_Humano"/>
    <s v="Encuestador Basico"/>
    <n v="7"/>
    <n v="10"/>
    <n v="0"/>
    <n v="1312308"/>
    <d v="2023-01-01T00:00:00"/>
    <n v="0.22"/>
    <n v="20209543.199999999"/>
    <n v="20209543.199999999"/>
    <n v="0"/>
    <s v="SI"/>
    <s v="NO"/>
    <s v="30023;22523;22623;22723;22823;22923;29123;29223;29323;29423;29723;29823;29923;30123;30223;30323;30423;34423;16623;16723;15923;16023;16123;16223;20723;20823;21023;21123;21223;21323;21423;21523;29023;16423;20923;21923"/>
    <s v="0"/>
    <s v="0"/>
  </r>
  <r>
    <s v="DRA"/>
    <s v="DRA_D146"/>
    <x v="13"/>
    <s v="Tematica Precios Y Costos"/>
    <s v="PRECIOS_2023_IPP"/>
    <s v="Bases de datos de la temática de precios y costos"/>
    <x v="66"/>
    <n v="10"/>
    <s v="2017011000391 "/>
    <s v="CALI"/>
    <s v="POPAYAN"/>
    <s v="Talento_Humano"/>
    <s v="Encuestador Basico"/>
    <n v="7"/>
    <n v="10"/>
    <n v="0"/>
    <n v="1312308"/>
    <d v="2023-01-01T00:00:00"/>
    <n v="0.05"/>
    <n v="4593078"/>
    <n v="4593078"/>
    <n v="0"/>
    <s v="SI"/>
    <s v="NO"/>
    <s v="30023;22523;22623;22723;22823;22923;29123;29223;29323;29423;29723;29823;29923;30123;30223;30323;30423;34423;16623;16723;15923;16023;16123;16223;20723;20823;21023;21123;21223;21323;21423;21523;29023;16423;20923;21923"/>
    <s v="0"/>
    <s v="0"/>
  </r>
  <r>
    <s v="DRA"/>
    <s v="DRA_D146"/>
    <x v="13"/>
    <s v="Tematica Precios Y Costos"/>
    <s v="PRECIOS_2023_ICTC_e_ICTIP"/>
    <s v="Bases de datos de la temática de precios y costos"/>
    <x v="66"/>
    <n v="10"/>
    <s v="2017011000391 "/>
    <s v="CALI"/>
    <s v="POPAYAN"/>
    <s v="Talento_Humano"/>
    <s v="Encuestador Basico"/>
    <n v="7"/>
    <n v="10"/>
    <n v="0"/>
    <n v="1312308"/>
    <d v="2023-01-01T00:00:00"/>
    <n v="0.03"/>
    <n v="2755846.8"/>
    <n v="2755846.8"/>
    <n v="0"/>
    <s v="SI"/>
    <s v="NO"/>
    <s v="30023;22523;22623;22723;22823;22923;29123;29223;29323;29423;29723;29823;29923;30123;30223;30323;30423;34423;16623;16723;15923;16023;16123;16223;20723;20823;21023;21123;21223;21323;21423;21523;29023;16423;20923;21923"/>
    <s v="0"/>
    <s v="0"/>
  </r>
  <r>
    <s v="DRA"/>
    <s v="DRA_6165"/>
    <x v="13"/>
    <s v="Tematica Precios Y Costos"/>
    <s v="PRECIOS_2023_IPC"/>
    <s v="Bases de datos de la temática de precios y costos"/>
    <x v="66"/>
    <n v="10"/>
    <s v="2017011000391 "/>
    <s v="CALI"/>
    <s v="POPAYAN"/>
    <s v="Transporte"/>
    <s v="Otros"/>
    <n v="1"/>
    <n v="1"/>
    <n v="0"/>
    <n v="10500000"/>
    <d v="2023-01-01T00:00:00"/>
    <n v="1"/>
    <n v="10500000"/>
    <n v="10500000"/>
    <n v="0"/>
    <s v="SI"/>
    <s v="NO"/>
    <s v="30023;22523;22623;22723;22823;22923;29123;29223;29323;29423;29723;29823;29923;30123;30223;30323;30423;34423;16623;16723;15923;16023;16123;16223;20723;20823;21023;21123;21223;21323;21423;21523;29023;16423;20923;21923"/>
    <s v="0"/>
    <s v="0"/>
  </r>
  <r>
    <s v="DRA"/>
    <s v="DRA_6166"/>
    <x v="13"/>
    <s v="Tematica Precios Y Costos"/>
    <s v="PRECIOS_2023_IPC"/>
    <s v="Bases de datos de la temática de precios y costos"/>
    <x v="66"/>
    <n v="10"/>
    <s v="2017011000391 "/>
    <s v="CALI"/>
    <s v="POPAYAN"/>
    <s v="Transporte"/>
    <s v="Urbano"/>
    <n v="1"/>
    <n v="1"/>
    <n v="0"/>
    <n v="13125000"/>
    <d v="2023-01-01T00:00:00"/>
    <n v="1"/>
    <n v="13125000"/>
    <n v="13125000"/>
    <n v="0"/>
    <s v="SI"/>
    <s v="NO"/>
    <s v="30023;22523;22623;22723;22823;22923;29123;29223;29323;29423;29723;29823;29923;30123;30223;30323;30423;34423;16623;16723;15923;16023;16123;16223;20723;20823;21023;21123;21223;21323;21423;21523;29023;16423;20923;21923"/>
    <s v="0"/>
    <s v="0"/>
  </r>
  <r>
    <s v="DRA"/>
    <s v="DRA_D149"/>
    <x v="13"/>
    <s v="Tematica Precios Y Costos"/>
    <s v="PRECIOS_2023_IPC"/>
    <s v="Bases de datos de la temática de precios y costos"/>
    <x v="66"/>
    <n v="10"/>
    <s v="2017011000391 "/>
    <s v="CALI"/>
    <s v="TUMACO"/>
    <s v="Talento_Humano"/>
    <s v="Coordinador de Campo"/>
    <n v="1"/>
    <n v="10"/>
    <n v="0"/>
    <n v="2141557"/>
    <d v="2023-01-01T00:00:00"/>
    <n v="0.7"/>
    <n v="14990899"/>
    <n v="14990899"/>
    <n v="0"/>
    <s v="SI"/>
    <s v="NO"/>
    <s v="16523;16323"/>
    <s v="0"/>
    <s v="0"/>
  </r>
  <r>
    <s v="DRA"/>
    <s v="DRA_D149"/>
    <x v="13"/>
    <s v="Tematica Construccion"/>
    <s v="CONSTRUCCION_2023_ICOCIV_e_ICOCED"/>
    <s v="Bases de datos de la temática de construcción"/>
    <x v="67"/>
    <n v="10"/>
    <s v="2017011000391 "/>
    <s v="CALI"/>
    <s v="TUMACO"/>
    <s v="Talento_Humano"/>
    <s v="Coordinador de Campo"/>
    <n v="1"/>
    <n v="10"/>
    <n v="0"/>
    <n v="2141557"/>
    <d v="2023-01-01T00:00:00"/>
    <n v="0.22"/>
    <n v="4711425.4000000004"/>
    <n v="4711425.4000000004"/>
    <n v="0"/>
    <s v="SI"/>
    <s v="NO"/>
    <s v="16523;16323"/>
    <s v="0"/>
    <s v="0"/>
  </r>
  <r>
    <s v="DRA"/>
    <s v="DRA_D149"/>
    <x v="13"/>
    <s v="Tematica Precios Y Costos"/>
    <s v="PRECIOS_2023_IPP"/>
    <s v="Bases de datos de la temática de precios y costos"/>
    <x v="66"/>
    <n v="10"/>
    <s v="2017011000391 "/>
    <s v="CALI"/>
    <s v="TUMACO"/>
    <s v="Talento_Humano"/>
    <s v="Coordinador de Campo"/>
    <n v="1"/>
    <n v="10"/>
    <n v="0"/>
    <n v="2141557"/>
    <d v="2023-01-01T00:00:00"/>
    <n v="0.05"/>
    <n v="1070778.5"/>
    <n v="1070778.5"/>
    <n v="0"/>
    <s v="SI"/>
    <s v="NO"/>
    <s v="16523;16323"/>
    <s v="0"/>
    <s v="0"/>
  </r>
  <r>
    <s v="DRA"/>
    <s v="DRA_D149"/>
    <x v="13"/>
    <s v="Tematica Precios Y Costos"/>
    <s v="PRECIOS_2023_ICTC_e_ICTIP"/>
    <s v="Bases de datos de la temática de precios y costos"/>
    <x v="66"/>
    <n v="10"/>
    <s v="2017011000391 "/>
    <s v="CALI"/>
    <s v="TUMACO"/>
    <s v="Talento_Humano"/>
    <s v="Coordinador de Campo"/>
    <n v="1"/>
    <n v="10"/>
    <n v="0"/>
    <n v="2141557"/>
    <d v="2023-01-01T00:00:00"/>
    <n v="0.03"/>
    <n v="642467.1"/>
    <n v="642467.1"/>
    <n v="0"/>
    <s v="SI"/>
    <s v="NO"/>
    <s v="16523;16323"/>
    <s v="0"/>
    <s v="0"/>
  </r>
  <r>
    <s v="DRA"/>
    <s v="DRA_D150"/>
    <x v="13"/>
    <s v="Tematica Precios Y Costos"/>
    <s v="PRECIOS_2023_IPC"/>
    <s v="Bases de datos de la temática de precios y costos"/>
    <x v="66"/>
    <n v="10"/>
    <s v="2017011000391 "/>
    <s v="CALI"/>
    <s v="TUMACO"/>
    <s v="Talento_Humano"/>
    <s v="Encuestador Basico"/>
    <n v="2"/>
    <n v="10"/>
    <n v="0"/>
    <n v="1312308"/>
    <d v="2023-01-01T00:00:00"/>
    <n v="0.7"/>
    <n v="18372312"/>
    <n v="18372312"/>
    <n v="0"/>
    <s v="SI"/>
    <s v="NO"/>
    <s v="30023;22523;22623;22723;22823;22923;29123;29223;29323;29423;29723;29823;29923;30123;30223;30323;30423;34423;16623;16723;15923;16023;16123;16223;20723;20823;21023;21123;21223;21323;21423;21523;29023;16423;20923;21923"/>
    <s v="0"/>
    <s v="0"/>
  </r>
  <r>
    <s v="DRA"/>
    <s v="DRA_D150"/>
    <x v="13"/>
    <s v="Tematica Construccion"/>
    <s v="CONSTRUCCION_2023_ICOCIV_e_ICOCED"/>
    <s v="Bases de datos de la temática de construcción"/>
    <x v="67"/>
    <n v="10"/>
    <s v="2017011000391 "/>
    <s v="CALI"/>
    <s v="TUMACO"/>
    <s v="Talento_Humano"/>
    <s v="Encuestador Basico"/>
    <n v="2"/>
    <n v="10"/>
    <n v="0"/>
    <n v="1312308"/>
    <d v="2023-01-01T00:00:00"/>
    <n v="0.22"/>
    <n v="5774155.2000000002"/>
    <n v="5774155.2000000002"/>
    <n v="0"/>
    <s v="SI"/>
    <s v="NO"/>
    <s v="30023;22523;22623;22723;22823;22923;29123;29223;29323;29423;29723;29823;29923;30123;30223;30323;30423;34423;16623;16723;15923;16023;16123;16223;20723;20823;21023;21123;21223;21323;21423;21523;29023;16423;20923;21923"/>
    <s v="0"/>
    <s v="0"/>
  </r>
  <r>
    <s v="DRA"/>
    <s v="DRA_D150"/>
    <x v="13"/>
    <s v="Tematica Precios Y Costos"/>
    <s v="PRECIOS_2023_IPP"/>
    <s v="Bases de datos de la temática de precios y costos"/>
    <x v="66"/>
    <n v="10"/>
    <s v="2017011000391 "/>
    <s v="CALI"/>
    <s v="TUMACO"/>
    <s v="Talento_Humano"/>
    <s v="Encuestador Basico"/>
    <n v="2"/>
    <n v="10"/>
    <n v="0"/>
    <n v="1312308"/>
    <d v="2023-01-01T00:00:00"/>
    <n v="0.05"/>
    <n v="1312308"/>
    <n v="1312308"/>
    <n v="0"/>
    <s v="SI"/>
    <s v="NO"/>
    <s v="30023;22523;22623;22723;22823;22923;29123;29223;29323;29423;29723;29823;29923;30123;30223;30323;30423;34423;16623;16723;15923;16023;16123;16223;20723;20823;21023;21123;21223;21323;21423;21523;29023;16423;20923;21923"/>
    <s v="0"/>
    <s v="0"/>
  </r>
  <r>
    <s v="DRA"/>
    <s v="DRA_D150"/>
    <x v="13"/>
    <s v="Tematica Precios Y Costos"/>
    <s v="PRECIOS_2023_ICTC_e_ICTIP"/>
    <s v="Bases de datos de la temática de precios y costos"/>
    <x v="66"/>
    <n v="10"/>
    <s v="2017011000391 "/>
    <s v="CALI"/>
    <s v="TUMACO"/>
    <s v="Talento_Humano"/>
    <s v="Encuestador Basico"/>
    <n v="2"/>
    <n v="10"/>
    <n v="0"/>
    <n v="1312308"/>
    <d v="2023-01-01T00:00:00"/>
    <n v="0.03"/>
    <n v="787384.8"/>
    <n v="787384.8"/>
    <n v="0"/>
    <s v="SI"/>
    <s v="NO"/>
    <s v="30023;22523;22623;22723;22823;22923;29123;29223;29323;29423;29723;29823;29923;30123;30223;30323;30423;34423;16623;16723;15923;16023;16123;16223;20723;20823;21023;21123;21223;21323;21423;21523;29023;16423;20923;21923"/>
    <s v="0"/>
    <s v="0"/>
  </r>
  <r>
    <s v="DRA"/>
    <s v="DRA_6185"/>
    <x v="13"/>
    <s v="Tematica Precios Y Costos"/>
    <s v="PRECIOS_2023_IPC"/>
    <s v="Bases de datos de la temática de precios y costos"/>
    <x v="66"/>
    <n v="10"/>
    <s v="2017011000391 "/>
    <s v="CALI"/>
    <s v="TUMACO"/>
    <s v="Transporte"/>
    <s v="Otros"/>
    <n v="1"/>
    <n v="1"/>
    <n v="0"/>
    <n v="1800000"/>
    <d v="2023-01-01T00:00:00"/>
    <n v="1"/>
    <n v="1800000"/>
    <n v="1800000"/>
    <n v="0"/>
    <s v="SI"/>
    <s v="NO"/>
    <s v="30023;22523;22623;22723;22823;22923;29123;29223;29323;29423;29723;29823;29923;30123;30223;30323;30423;34423;16623;16723;15923;16023;16123;16223;20723;20823;21023;21123;21223;21323;21423;21523;29023;16423;20923;21923"/>
    <s v="0"/>
    <s v="0"/>
  </r>
  <r>
    <s v="DRA"/>
    <s v="DRA_6186"/>
    <x v="13"/>
    <s v="Tematica Precios Y Costos"/>
    <s v="PRECIOS_2023_IPC"/>
    <s v="Bases de datos de la temática de precios y costos"/>
    <x v="66"/>
    <n v="10"/>
    <s v="2017011000391 "/>
    <s v="CALI"/>
    <s v="TUMACO"/>
    <s v="Transporte"/>
    <s v="Otros"/>
    <n v="1"/>
    <n v="1"/>
    <n v="0"/>
    <n v="900000"/>
    <d v="2023-01-01T00:00:00"/>
    <n v="1"/>
    <n v="900000"/>
    <n v="900000"/>
    <n v="0"/>
    <s v="SI"/>
    <s v="NO"/>
    <s v="16523;16323"/>
    <s v="0"/>
    <s v="0"/>
  </r>
  <r>
    <s v="DRA"/>
    <s v="DRA_6187"/>
    <x v="13"/>
    <s v="Tematica Precios Y Costos"/>
    <s v="PRECIOS_2023_IPC"/>
    <s v="Bases de datos de la temática de precios y costos"/>
    <x v="66"/>
    <n v="10"/>
    <s v="2017011000391 "/>
    <s v="CALI"/>
    <s v="TUMACO"/>
    <s v="Transporte"/>
    <s v="Urbano"/>
    <n v="1"/>
    <n v="1"/>
    <n v="0"/>
    <n v="3750000"/>
    <d v="2023-01-01T00:00:00"/>
    <n v="1"/>
    <n v="3750000"/>
    <n v="3750000"/>
    <n v="0"/>
    <s v="SI"/>
    <s v="NO"/>
    <s v="30023;22523;22623;22723;22823;22923;29123;29223;29323;29423;29723;29823;29923;30123;30223;30323;30423;34423;16623;16723;15923;16023;16123;16223;20723;20823;21023;21123;21223;21323;21423;21523;29023;16423;20923;21923"/>
    <s v="0"/>
    <s v="0"/>
  </r>
  <r>
    <s v="DRA"/>
    <s v="DRA_6188"/>
    <x v="13"/>
    <s v="Tematica Precios Y Costos"/>
    <s v="PRECIOS_2023_IPC"/>
    <s v="Bases de datos de la temática de precios y costos"/>
    <x v="66"/>
    <n v="10"/>
    <s v="2017011000391 "/>
    <s v="CALI"/>
    <s v="TUMACO"/>
    <s v="Transporte"/>
    <s v="Urbano"/>
    <n v="1"/>
    <n v="1"/>
    <n v="0"/>
    <n v="1125000"/>
    <d v="2023-01-01T00:00:00"/>
    <n v="1"/>
    <n v="1125000"/>
    <n v="1125000"/>
    <n v="0"/>
    <s v="SI"/>
    <s v="NO"/>
    <s v="16523;16323"/>
    <s v="0"/>
    <s v="0"/>
  </r>
  <r>
    <s v="DRA"/>
    <s v="DRA_D153"/>
    <x v="13"/>
    <s v="Tematica Precios Y Costos"/>
    <s v="PRECIOS_2023_IPC"/>
    <s v="Bases de datos de la temática de precios y costos"/>
    <x v="66"/>
    <n v="10"/>
    <s v="2017011000391 "/>
    <s v="CALI"/>
    <s v="YUMBO"/>
    <s v="Talento_Humano"/>
    <s v="Encuestador Basico"/>
    <n v="1"/>
    <n v="10"/>
    <n v="0"/>
    <n v="1312308"/>
    <d v="2023-01-01T00:00:00"/>
    <n v="0.7"/>
    <n v="9186156"/>
    <n v="9186156"/>
    <n v="0"/>
    <s v="SI"/>
    <s v="NO"/>
    <s v="30023;22523;22623;22723;22823;22923;29123;29223;29323;29423;29723;29823;29923;30123;30223;30323;30423;34423;16623;16723;15923;16023;16123;16223;20723;20823;21023;21123;21223;21323;21423;21523;29023;16423;20923;21923"/>
    <s v="0"/>
    <s v="0"/>
  </r>
  <r>
    <s v="DRA"/>
    <s v="DRA_D153"/>
    <x v="13"/>
    <s v="Tematica Construccion"/>
    <s v="CONSTRUCCION_2023_ICOCIV_e_ICOCED"/>
    <s v="Bases de datos de la temática de construcción"/>
    <x v="67"/>
    <n v="10"/>
    <s v="2017011000391 "/>
    <s v="CALI"/>
    <s v="YUMBO"/>
    <s v="Talento_Humano"/>
    <s v="Encuestador Basico"/>
    <n v="1"/>
    <n v="10"/>
    <n v="0"/>
    <n v="1312308"/>
    <d v="2023-01-01T00:00:00"/>
    <n v="0.22"/>
    <n v="2887077.6"/>
    <n v="2887077.6"/>
    <n v="0"/>
    <s v="SI"/>
    <s v="NO"/>
    <s v="30023;22523;22623;22723;22823;22923;29123;29223;29323;29423;29723;29823;29923;30123;30223;30323;30423;34423;16623;16723;15923;16023;16123;16223;20723;20823;21023;21123;21223;21323;21423;21523;29023;16423;20923;21923"/>
    <s v="0"/>
    <s v="0"/>
  </r>
  <r>
    <s v="DRA"/>
    <s v="DRA_D153"/>
    <x v="13"/>
    <s v="Tematica Precios Y Costos"/>
    <s v="PRECIOS_2023_IPP"/>
    <s v="Bases de datos de la temática de precios y costos"/>
    <x v="66"/>
    <n v="10"/>
    <s v="2017011000391 "/>
    <s v="CALI"/>
    <s v="YUMBO"/>
    <s v="Talento_Humano"/>
    <s v="Encuestador Basico"/>
    <n v="1"/>
    <n v="10"/>
    <n v="0"/>
    <n v="1312308"/>
    <d v="2023-01-01T00:00:00"/>
    <n v="0.05"/>
    <n v="656154"/>
    <n v="656154"/>
    <n v="0"/>
    <s v="SI"/>
    <s v="NO"/>
    <s v="30023;22523;22623;22723;22823;22923;29123;29223;29323;29423;29723;29823;29923;30123;30223;30323;30423;34423;16623;16723;15923;16023;16123;16223;20723;20823;21023;21123;21223;21323;21423;21523;29023;16423;20923;21923"/>
    <s v="0"/>
    <s v="0"/>
  </r>
  <r>
    <s v="DRA"/>
    <s v="DRA_D153"/>
    <x v="13"/>
    <s v="Tematica Precios Y Costos"/>
    <s v="PRECIOS_2023_ICTC_e_ICTIP"/>
    <s v="Bases de datos de la temática de precios y costos"/>
    <x v="66"/>
    <n v="10"/>
    <s v="2017011000391 "/>
    <s v="CALI"/>
    <s v="YUMBO"/>
    <s v="Talento_Humano"/>
    <s v="Encuestador Basico"/>
    <n v="1"/>
    <n v="10"/>
    <n v="0"/>
    <n v="1312308"/>
    <d v="2023-01-01T00:00:00"/>
    <n v="0.03"/>
    <n v="393692.4"/>
    <n v="393692.4"/>
    <n v="0"/>
    <s v="SI"/>
    <s v="NO"/>
    <s v="30023;22523;22623;22723;22823;22923;29123;29223;29323;29423;29723;29823;29923;30123;30223;30323;30423;34423;16623;16723;15923;16023;16123;16223;20723;20823;21023;21123;21223;21323;21423;21523;29023;16423;20923;21923"/>
    <s v="0"/>
    <s v="0"/>
  </r>
  <r>
    <s v="DRA"/>
    <s v="DRA_6205"/>
    <x v="13"/>
    <s v="Tematica Precios Y Costos"/>
    <s v="PRECIOS_2023_IPC"/>
    <s v="Bases de datos de la temática de precios y costos"/>
    <x v="66"/>
    <n v="10"/>
    <s v="2017011000391 "/>
    <s v="CALI"/>
    <s v="YUMBO"/>
    <s v="Transporte"/>
    <s v="Otros"/>
    <n v="1"/>
    <n v="1"/>
    <n v="0"/>
    <n v="2100000"/>
    <d v="2023-01-01T00:00:00"/>
    <n v="1"/>
    <n v="2100000"/>
    <n v="2100000"/>
    <n v="0"/>
    <s v="SI"/>
    <s v="NO"/>
    <s v="30023;22523;22623;22723;22823;22923;29123;29223;29323;29423;29723;29823;29923;30123;30223;30323;30423;34423;16623;16723;15923;16023;16123;16223;20723;20823;21023;21123;21223;21323;21423;21523;29023;16423;20923;21923"/>
    <s v="0"/>
    <s v="0"/>
  </r>
  <r>
    <s v="DRA"/>
    <s v="DRA_6206"/>
    <x v="13"/>
    <s v="Tematica Precios Y Costos"/>
    <s v="PRECIOS_2023_IPC"/>
    <s v="Bases de datos de la temática de precios y costos"/>
    <x v="66"/>
    <n v="10"/>
    <s v="2017011000391 "/>
    <s v="CALI"/>
    <s v="YUMBO"/>
    <s v="Transporte"/>
    <s v="Urbano"/>
    <n v="1"/>
    <n v="1"/>
    <n v="0"/>
    <n v="1875000"/>
    <d v="2023-01-01T00:00:00"/>
    <n v="1"/>
    <n v="1875000"/>
    <n v="1875000"/>
    <n v="0"/>
    <s v="SI"/>
    <s v="NO"/>
    <s v="30023;22523;22623;22723;22823;22923;29123;29223;29323;29423;29723;29823;29923;30123;30223;30323;30423;34423;16623;16723;15923;16023;16123;16223;20723;20823;21023;21123;21223;21323;21423;21523;29023;16423;20923;21923"/>
    <s v="0"/>
    <s v="0"/>
  </r>
  <r>
    <s v="DRA"/>
    <s v="DRA_6213"/>
    <x v="13"/>
    <s v="Tematica Construccion"/>
    <s v="CONSTRUCCION_2023_ICOCIV_e_ICOCED"/>
    <s v="Bases de datos de la temática de construcción"/>
    <x v="67"/>
    <n v="10"/>
    <s v="2017011000391 "/>
    <s v="DANE_CENTRAL"/>
    <s v="DANE_CENTRAL"/>
    <s v="Talento_Humano"/>
    <s v="Profesional Junior"/>
    <n v="11"/>
    <n v="9"/>
    <n v="14.545454545454501"/>
    <n v="3278181"/>
    <d v="2023-01-01T00:00:00"/>
    <n v="1"/>
    <n v="342023551"/>
    <n v="342023551"/>
    <n v="0"/>
    <s v="SI"/>
    <s v="NO"/>
    <s v="4823-5423-6023-6323-6423-6623-7423-7823-8023-9023-9523"/>
    <s v="0"/>
    <s v="0"/>
  </r>
  <r>
    <s v="DRA"/>
    <s v="DRA_6214"/>
    <x v="13"/>
    <s v="Tematica Construccion"/>
    <s v="CONSTRUCCION_2023_ICOCIV_e_ICOCED"/>
    <s v="Bases de datos de la temática de construcción"/>
    <x v="67"/>
    <n v="10"/>
    <s v="2017011000391 "/>
    <s v="DANE_CENTRAL"/>
    <s v="DANE_CENTRAL"/>
    <s v="Talento_Humano"/>
    <s v="Profesional Junior"/>
    <n v="4"/>
    <n v="7"/>
    <n v="15"/>
    <n v="3278181"/>
    <d v="2023-01-01T00:00:00"/>
    <n v="1"/>
    <n v="98345430"/>
    <n v="98345430"/>
    <n v="0"/>
    <s v="SI"/>
    <s v="NO"/>
    <s v="10023-10123-3623"/>
    <s v="0"/>
    <s v="0"/>
  </r>
  <r>
    <s v="DRA"/>
    <s v="DRA_6215"/>
    <x v="13"/>
    <s v="Tematica Precios Y Costos"/>
    <s v="PRECIOS_2023_IPP"/>
    <s v="Bases de datos de la temática de precios y costos"/>
    <x v="66"/>
    <n v="10"/>
    <s v="2017011000391 "/>
    <s v="DANE_CENTRAL"/>
    <s v="DANE_CENTRAL"/>
    <s v="Talento_Humano"/>
    <s v="Profesional Junior"/>
    <n v="5"/>
    <n v="8"/>
    <n v="0"/>
    <n v="3278181"/>
    <d v="2023-01-01T00:00:00"/>
    <n v="1"/>
    <n v="125117242"/>
    <n v="125117242"/>
    <n v="0"/>
    <s v="SI"/>
    <s v="NO"/>
    <s v="4023-4523-5123-5923"/>
    <s v="0"/>
    <s v="0"/>
  </r>
  <r>
    <s v="DRA"/>
    <s v="DRA_6216"/>
    <x v="13"/>
    <s v="Tematica Precios Y Costos"/>
    <s v="PRECIOS_2023_IPC"/>
    <s v="Bases de datos de la temática de precios y costos"/>
    <x v="66"/>
    <n v="10"/>
    <s v="2017011000391 "/>
    <s v="DANE_CENTRAL"/>
    <s v="DANE_CENTRAL"/>
    <s v="Talento_Humano"/>
    <s v="Profesional Junior"/>
    <n v="2"/>
    <n v="20"/>
    <n v="0"/>
    <n v="3278181"/>
    <d v="2023-01-01T00:00:00"/>
    <n v="1"/>
    <n v="131127240"/>
    <n v="131127240"/>
    <n v="0"/>
    <s v="SI"/>
    <s v="NO"/>
    <s v="6123-6223-6523-6723"/>
    <s v="0"/>
    <s v="0"/>
  </r>
  <r>
    <s v="DRA"/>
    <s v="DRA_6217"/>
    <x v="13"/>
    <s v="Tematica Precios Y Costos"/>
    <s v="PRECIOS_2023_IPC"/>
    <s v="Bases de datos de la temática de precios y costos"/>
    <x v="66"/>
    <n v="10"/>
    <s v="2017011000391 "/>
    <s v="DANE_CENTRAL"/>
    <s v="DANE_CENTRAL"/>
    <s v="Talento_Humano"/>
    <s v="Profesional Junior"/>
    <n v="2"/>
    <n v="10"/>
    <n v="0"/>
    <n v="3933817"/>
    <d v="2023-01-01T00:00:00"/>
    <n v="1"/>
    <n v="78676340"/>
    <n v="78676340"/>
    <n v="0"/>
    <s v="SI"/>
    <s v="NO"/>
    <s v="3823 -7223"/>
    <s v="0"/>
    <s v="0"/>
  </r>
  <r>
    <s v="DRA"/>
    <s v="DRA_D156"/>
    <x v="13"/>
    <s v="Tematica Precios Y Costos"/>
    <s v="PRECIOS_2023_IPC"/>
    <s v="Bases de datos de la temática de precios y costos"/>
    <x v="66"/>
    <n v="10"/>
    <s v="2017011000391 "/>
    <s v="MANIZALES"/>
    <s v="ARMENIA"/>
    <s v="Talento_Humano"/>
    <s v="Analista de Informacion"/>
    <n v="2"/>
    <n v="10"/>
    <n v="0"/>
    <n v="1874224"/>
    <d v="2023-01-01T00:00:00"/>
    <n v="0.7"/>
    <n v="26239136"/>
    <n v="26239136"/>
    <n v="0"/>
    <s v="SI"/>
    <s v="NO"/>
    <s v="14423;14523;14623;14723;14823;14923;15023;15123"/>
    <s v="0"/>
    <s v="0"/>
  </r>
  <r>
    <s v="DRA"/>
    <s v="DRA_D156"/>
    <x v="13"/>
    <s v="Tematica Construccion"/>
    <s v="CONSTRUCCION_2023_ICOCIV_e_ICOCED"/>
    <s v="Bases de datos de la temática de construcción"/>
    <x v="67"/>
    <n v="10"/>
    <s v="2017011000391 "/>
    <s v="MANIZALES"/>
    <s v="ARMENIA"/>
    <s v="Talento_Humano"/>
    <s v="Analista de Informacion"/>
    <n v="2"/>
    <n v="10"/>
    <n v="0"/>
    <n v="1874224"/>
    <d v="2023-01-01T00:00:00"/>
    <n v="0.22"/>
    <n v="8246585.5999999996"/>
    <n v="8246585.5999999996"/>
    <n v="0"/>
    <s v="SI"/>
    <s v="NO"/>
    <s v="14423;14523;14623;14723;14823;14923;15023;15123"/>
    <s v="0"/>
    <s v="0"/>
  </r>
  <r>
    <s v="DRA"/>
    <s v="DRA_D156"/>
    <x v="13"/>
    <s v="Tematica Precios Y Costos"/>
    <s v="PRECIOS_2023_IPP"/>
    <s v="Bases de datos de la temática de precios y costos"/>
    <x v="66"/>
    <n v="10"/>
    <s v="2017011000391 "/>
    <s v="MANIZALES"/>
    <s v="ARMENIA"/>
    <s v="Talento_Humano"/>
    <s v="Analista de Informacion"/>
    <n v="2"/>
    <n v="10"/>
    <n v="0"/>
    <n v="1874224"/>
    <d v="2023-01-01T00:00:00"/>
    <n v="0.05"/>
    <n v="1874224"/>
    <n v="1874224"/>
    <n v="0"/>
    <s v="SI"/>
    <s v="NO"/>
    <s v="14423;14523;14623;14723;14823;14923;15023;15123"/>
    <s v="0"/>
    <s v="0"/>
  </r>
  <r>
    <s v="DRA"/>
    <s v="DRA_D156"/>
    <x v="13"/>
    <s v="Tematica Precios Y Costos"/>
    <s v="PRECIOS_2023_ICTC_e_ICTIP"/>
    <s v="Bases de datos de la temática de precios y costos"/>
    <x v="66"/>
    <n v="10"/>
    <s v="2017011000391 "/>
    <s v="MANIZALES"/>
    <s v="ARMENIA"/>
    <s v="Talento_Humano"/>
    <s v="Analista de Informacion"/>
    <n v="2"/>
    <n v="10"/>
    <n v="0"/>
    <n v="1874224"/>
    <d v="2023-01-01T00:00:00"/>
    <n v="0.03"/>
    <n v="1124534.3999999999"/>
    <n v="1124534.3999999999"/>
    <n v="0"/>
    <s v="SI"/>
    <s v="NO"/>
    <s v="14423;14523;14623;14723;14823;14923;15023;15123"/>
    <s v="0"/>
    <s v="0"/>
  </r>
  <r>
    <s v="DRA"/>
    <s v="DRA_D157"/>
    <x v="13"/>
    <s v="Tematica Precios Y Costos"/>
    <s v="PRECIOS_2023_IPC"/>
    <s v="Bases de datos de la temática de precios y costos"/>
    <x v="66"/>
    <n v="10"/>
    <s v="2017011000391 "/>
    <s v="MANIZALES"/>
    <s v="ARMENIA"/>
    <s v="Talento_Humano"/>
    <s v="Coordinador de Campo"/>
    <n v="1"/>
    <n v="10"/>
    <n v="0"/>
    <n v="2141557"/>
    <d v="2023-01-01T00:00:00"/>
    <n v="0.7"/>
    <n v="14990899"/>
    <n v="14990899"/>
    <n v="0"/>
    <s v="SI"/>
    <s v="NO"/>
    <s v="15223;15323"/>
    <s v="0"/>
    <s v="0"/>
  </r>
  <r>
    <s v="DRA"/>
    <s v="DRA_D157"/>
    <x v="13"/>
    <s v="Tematica Construccion"/>
    <s v="CONSTRUCCION_2023_ICOCIV_e_ICOCED"/>
    <s v="Bases de datos de la temática de construcción"/>
    <x v="67"/>
    <n v="10"/>
    <s v="2017011000391 "/>
    <s v="MANIZALES"/>
    <s v="ARMENIA"/>
    <s v="Talento_Humano"/>
    <s v="Coordinador de Campo"/>
    <n v="1"/>
    <n v="10"/>
    <n v="0"/>
    <n v="2141557"/>
    <d v="2023-01-01T00:00:00"/>
    <n v="0.22"/>
    <n v="4711425.4000000004"/>
    <n v="4711425.4000000004"/>
    <n v="0"/>
    <s v="SI"/>
    <s v="NO"/>
    <s v="15223;15323"/>
    <s v="0"/>
    <s v="0"/>
  </r>
  <r>
    <s v="DRA"/>
    <s v="DRA_D157"/>
    <x v="13"/>
    <s v="Tematica Precios Y Costos"/>
    <s v="PRECIOS_2023_IPP"/>
    <s v="Bases de datos de la temática de precios y costos"/>
    <x v="66"/>
    <n v="10"/>
    <s v="2017011000391 "/>
    <s v="MANIZALES"/>
    <s v="ARMENIA"/>
    <s v="Talento_Humano"/>
    <s v="Coordinador de Campo"/>
    <n v="1"/>
    <n v="10"/>
    <n v="0"/>
    <n v="2141557"/>
    <d v="2023-01-01T00:00:00"/>
    <n v="0.05"/>
    <n v="1070778.5"/>
    <n v="1070778.5"/>
    <n v="0"/>
    <s v="SI"/>
    <s v="NO"/>
    <s v="15223;15323"/>
    <s v="0"/>
    <s v="0"/>
  </r>
  <r>
    <s v="DRA"/>
    <s v="DRA_D157"/>
    <x v="13"/>
    <s v="Tematica Precios Y Costos"/>
    <s v="PRECIOS_2023_ICTC_e_ICTIP"/>
    <s v="Bases de datos de la temática de precios y costos"/>
    <x v="66"/>
    <n v="10"/>
    <s v="2017011000391 "/>
    <s v="MANIZALES"/>
    <s v="ARMENIA"/>
    <s v="Talento_Humano"/>
    <s v="Coordinador de Campo"/>
    <n v="1"/>
    <n v="10"/>
    <n v="0"/>
    <n v="2141557"/>
    <d v="2023-01-01T00:00:00"/>
    <n v="0.03"/>
    <n v="642467.1"/>
    <n v="642467.1"/>
    <n v="0"/>
    <s v="SI"/>
    <s v="NO"/>
    <s v="15223;15323"/>
    <s v="0"/>
    <s v="0"/>
  </r>
  <r>
    <s v="DRA"/>
    <s v="DRA_D158"/>
    <x v="13"/>
    <s v="Tematica Precios Y Costos"/>
    <s v="PRECIOS_2023_IPC"/>
    <s v="Bases de datos de la temática de precios y costos"/>
    <x v="66"/>
    <n v="10"/>
    <s v="2017011000391 "/>
    <s v="MANIZALES"/>
    <s v="ARMENIA"/>
    <s v="Talento_Humano"/>
    <s v="Encuestador Basico"/>
    <n v="7"/>
    <n v="10"/>
    <n v="0"/>
    <n v="1312308"/>
    <d v="2023-01-01T00:00:00"/>
    <n v="0.7"/>
    <n v="64303092"/>
    <n v="64303092"/>
    <n v="0"/>
    <s v="SI"/>
    <s v="NO"/>
    <s v="12423;12523;12623;13123;13723;13823;13923"/>
    <s v="0"/>
    <s v="0"/>
  </r>
  <r>
    <s v="DRA"/>
    <s v="DRA_D158"/>
    <x v="13"/>
    <s v="Tematica Construccion"/>
    <s v="CONSTRUCCION_2023_ICOCIV_e_ICOCED"/>
    <s v="Bases de datos de la temática de construcción"/>
    <x v="67"/>
    <n v="10"/>
    <s v="2017011000391 "/>
    <s v="MANIZALES"/>
    <s v="ARMENIA"/>
    <s v="Talento_Humano"/>
    <s v="Encuestador Basico"/>
    <n v="7"/>
    <n v="10"/>
    <n v="0"/>
    <n v="1312308"/>
    <d v="2023-01-01T00:00:00"/>
    <n v="0.22"/>
    <n v="20209543.199999999"/>
    <n v="20209543.199999999"/>
    <n v="0"/>
    <s v="SI"/>
    <s v="NO"/>
    <s v="12423;12523;12623;13123;13723;13823;13923"/>
    <s v="0"/>
    <s v="0"/>
  </r>
  <r>
    <s v="DRA"/>
    <s v="DRA_D158"/>
    <x v="13"/>
    <s v="Tematica Precios Y Costos"/>
    <s v="PRECIOS_2023_IPP"/>
    <s v="Bases de datos de la temática de precios y costos"/>
    <x v="66"/>
    <n v="10"/>
    <s v="2017011000391 "/>
    <s v="MANIZALES"/>
    <s v="ARMENIA"/>
    <s v="Talento_Humano"/>
    <s v="Encuestador Basico"/>
    <n v="7"/>
    <n v="10"/>
    <n v="0"/>
    <n v="1312308"/>
    <d v="2023-01-01T00:00:00"/>
    <n v="0.05"/>
    <n v="4593078"/>
    <n v="4593078"/>
    <n v="0"/>
    <s v="SI"/>
    <s v="NO"/>
    <s v="12423;12523;12623;13123;13723;13823;13923"/>
    <s v="0"/>
    <s v="0"/>
  </r>
  <r>
    <s v="DRA"/>
    <s v="DRA_D158"/>
    <x v="13"/>
    <s v="Tematica Precios Y Costos"/>
    <s v="PRECIOS_2023_ICTC_e_ICTIP"/>
    <s v="Bases de datos de la temática de precios y costos"/>
    <x v="66"/>
    <n v="10"/>
    <s v="2017011000391 "/>
    <s v="MANIZALES"/>
    <s v="ARMENIA"/>
    <s v="Talento_Humano"/>
    <s v="Encuestador Basico"/>
    <n v="7"/>
    <n v="10"/>
    <n v="0"/>
    <n v="1312308"/>
    <d v="2023-01-01T00:00:00"/>
    <n v="0.03"/>
    <n v="2755846.8"/>
    <n v="2755846.8"/>
    <n v="0"/>
    <s v="SI"/>
    <s v="NO"/>
    <s v="12423;12523;12623;13123;13723;13823;13923"/>
    <s v="0"/>
    <s v="0"/>
  </r>
  <r>
    <s v="DRA"/>
    <s v="DRA_6239"/>
    <x v="13"/>
    <s v="Tematica Precios Y Costos"/>
    <s v="PRECIOS_2023_IPC"/>
    <s v="Bases de datos de la temática de precios y costos"/>
    <x v="66"/>
    <n v="10"/>
    <s v="2017011000391 "/>
    <s v="MANIZALES"/>
    <s v="ARMENIA"/>
    <s v="Transporte"/>
    <s v="Otros"/>
    <n v="1"/>
    <n v="1"/>
    <n v="0"/>
    <n v="10500000"/>
    <d v="2023-01-01T00:00:00"/>
    <n v="1"/>
    <n v="10500000"/>
    <n v="10500000"/>
    <n v="0"/>
    <s v="SI"/>
    <s v="NO"/>
    <s v="12423;12523;12623;13123;13723;13823;13923"/>
    <s v="0"/>
    <s v="0"/>
  </r>
  <r>
    <s v="DRA"/>
    <s v="DRA_6240"/>
    <x v="13"/>
    <s v="Tematica Precios Y Costos"/>
    <s v="PRECIOS_2023_IPC"/>
    <s v="Bases de datos de la temática de precios y costos"/>
    <x v="66"/>
    <n v="10"/>
    <s v="2017011000391 "/>
    <s v="MANIZALES"/>
    <s v="ARMENIA"/>
    <s v="Transporte"/>
    <s v="Otros"/>
    <n v="1"/>
    <n v="1"/>
    <n v="0"/>
    <n v="900000"/>
    <d v="2023-01-01T00:00:00"/>
    <n v="1"/>
    <n v="900000"/>
    <n v="900000"/>
    <n v="0"/>
    <s v="SI"/>
    <s v="NO"/>
    <s v="15223;15323"/>
    <s v="0"/>
    <s v="0"/>
  </r>
  <r>
    <s v="DRA"/>
    <s v="DRA_6241"/>
    <x v="13"/>
    <s v="Tematica Precios Y Costos"/>
    <s v="PRECIOS_2023_IPC"/>
    <s v="Bases de datos de la temática de precios y costos"/>
    <x v="66"/>
    <n v="10"/>
    <s v="2017011000391 "/>
    <s v="MANIZALES"/>
    <s v="ARMENIA"/>
    <s v="Transporte"/>
    <s v="Urbano"/>
    <n v="1"/>
    <n v="1"/>
    <n v="0"/>
    <n v="13125000"/>
    <d v="2023-01-01T00:00:00"/>
    <n v="1"/>
    <n v="13125000"/>
    <n v="13125000"/>
    <n v="0"/>
    <s v="SI"/>
    <s v="NO"/>
    <s v="12423;12523;12623;13123;13723;13823;13923"/>
    <s v="0"/>
    <s v="0"/>
  </r>
  <r>
    <s v="DRA"/>
    <s v="DRA_6242"/>
    <x v="13"/>
    <s v="Tematica Precios Y Costos"/>
    <s v="PRECIOS_2023_IPC"/>
    <s v="Bases de datos de la temática de precios y costos"/>
    <x v="66"/>
    <n v="10"/>
    <s v="2017011000391 "/>
    <s v="MANIZALES"/>
    <s v="ARMENIA"/>
    <s v="Transporte"/>
    <s v="Urbano"/>
    <n v="1"/>
    <n v="1"/>
    <n v="0"/>
    <n v="1125000"/>
    <d v="2023-01-01T00:00:00"/>
    <n v="1"/>
    <n v="1125000"/>
    <n v="1125000"/>
    <n v="0"/>
    <s v="SI"/>
    <s v="NO"/>
    <s v="15223;15323"/>
    <s v="0"/>
    <s v="0"/>
  </r>
  <r>
    <s v="DRA"/>
    <s v="DRA_D162"/>
    <x v="13"/>
    <s v="Tematica Precios Y Costos"/>
    <s v="PRECIOS_2023_IPC"/>
    <s v="Bases de datos de la temática de precios y costos"/>
    <x v="66"/>
    <n v="10"/>
    <s v="2017011000391 "/>
    <s v="MANIZALES"/>
    <s v="IBAGUE"/>
    <s v="Talento_Humano"/>
    <s v="Analista de Informacion"/>
    <n v="2"/>
    <n v="10"/>
    <n v="0"/>
    <n v="1874224"/>
    <d v="2023-01-01T00:00:00"/>
    <n v="0.7"/>
    <n v="26239136"/>
    <n v="26239136"/>
    <n v="0"/>
    <s v="SI"/>
    <s v="NO"/>
    <s v="14423;14523;14623;14723;14823;14923;15023;15123"/>
    <s v="0"/>
    <s v="0"/>
  </r>
  <r>
    <s v="DRA"/>
    <s v="DRA_D162"/>
    <x v="13"/>
    <s v="Tematica Construccion"/>
    <s v="CONSTRUCCION_2023_ICOCIV_e_ICOCED"/>
    <s v="Bases de datos de la temática de construcción"/>
    <x v="67"/>
    <n v="10"/>
    <s v="2017011000391 "/>
    <s v="MANIZALES"/>
    <s v="IBAGUE"/>
    <s v="Talento_Humano"/>
    <s v="Analista de Informacion"/>
    <n v="2"/>
    <n v="10"/>
    <n v="0"/>
    <n v="1874224"/>
    <d v="2023-01-01T00:00:00"/>
    <n v="0.22"/>
    <n v="8246585.5999999996"/>
    <n v="8246585.5999999996"/>
    <n v="0"/>
    <s v="SI"/>
    <s v="NO"/>
    <s v="14423;14523;14623;14723;14823;14923;15023;15123;14423;14523;14623;14723;14823;14923;15023;15123"/>
    <s v="0"/>
    <s v="0"/>
  </r>
  <r>
    <s v="DRA"/>
    <s v="DRA_D162"/>
    <x v="13"/>
    <s v="Tematica Precios Y Costos"/>
    <s v="PRECIOS_2023_IPP"/>
    <s v="Bases de datos de la temática de precios y costos"/>
    <x v="66"/>
    <n v="10"/>
    <s v="2017011000391 "/>
    <s v="MANIZALES"/>
    <s v="IBAGUE"/>
    <s v="Talento_Humano"/>
    <s v="Analista de Informacion"/>
    <n v="2"/>
    <n v="10"/>
    <n v="0"/>
    <n v="1874224"/>
    <d v="2023-01-01T00:00:00"/>
    <n v="0.05"/>
    <n v="1874224"/>
    <n v="1874224"/>
    <n v="0"/>
    <s v="SI"/>
    <s v="NO"/>
    <s v="14423;14523;14623;14723;14823;14923;15023;15123"/>
    <s v="0"/>
    <s v="0"/>
  </r>
  <r>
    <s v="DRA"/>
    <s v="DRA_D162"/>
    <x v="13"/>
    <s v="Tematica Precios Y Costos"/>
    <s v="PRECIOS_2023_ICTC_e_ICTIP"/>
    <s v="Bases de datos de la temática de precios y costos"/>
    <x v="66"/>
    <n v="10"/>
    <s v="2017011000391 "/>
    <s v="MANIZALES"/>
    <s v="IBAGUE"/>
    <s v="Talento_Humano"/>
    <s v="Analista de Informacion"/>
    <n v="2"/>
    <n v="10"/>
    <n v="0"/>
    <n v="1874224"/>
    <d v="2023-01-01T00:00:00"/>
    <n v="0.03"/>
    <n v="1124534.3999999999"/>
    <n v="1124534.3999999999"/>
    <n v="0"/>
    <s v="SI"/>
    <s v="NO"/>
    <s v="14423;14523;14623;14723;14823;14923;15023;15123"/>
    <s v="0"/>
    <s v="0"/>
  </r>
  <r>
    <s v="DRA"/>
    <s v="DRA_D163"/>
    <x v="13"/>
    <s v="Tematica Precios Y Costos"/>
    <s v="PRECIOS_2023_IPC"/>
    <s v="Bases de datos de la temática de precios y costos"/>
    <x v="66"/>
    <n v="10"/>
    <s v="2017011000391 "/>
    <s v="MANIZALES"/>
    <s v="IBAGUE"/>
    <s v="Talento_Humano"/>
    <s v="Encuestador Basico"/>
    <n v="7"/>
    <n v="10"/>
    <n v="0"/>
    <n v="1312308"/>
    <d v="2023-01-01T00:00:00"/>
    <n v="0.7"/>
    <n v="64303092"/>
    <n v="64303092"/>
    <n v="0"/>
    <s v="SI"/>
    <s v="NO"/>
    <s v="11623;11723;12123;12223;12323;13523;13623"/>
    <s v="0"/>
    <s v="0"/>
  </r>
  <r>
    <s v="DRA"/>
    <s v="DRA_D163"/>
    <x v="13"/>
    <s v="Tematica Construccion"/>
    <s v="CONSTRUCCION_2023_ICOCIV_e_ICOCED"/>
    <s v="Bases de datos de la temática de construcción"/>
    <x v="67"/>
    <n v="10"/>
    <s v="2017011000391 "/>
    <s v="MANIZALES"/>
    <s v="IBAGUE"/>
    <s v="Talento_Humano"/>
    <s v="Encuestador Basico"/>
    <n v="7"/>
    <n v="10"/>
    <n v="0"/>
    <n v="1312308"/>
    <d v="2023-01-01T00:00:00"/>
    <n v="0.22"/>
    <n v="20209543.199999999"/>
    <n v="20209543.199999999"/>
    <n v="0"/>
    <s v="SI"/>
    <s v="NO"/>
    <s v="11623;11723;12123;12223;12323;13523;13623"/>
    <s v="0"/>
    <s v="0"/>
  </r>
  <r>
    <s v="DRA"/>
    <s v="DRA_D163"/>
    <x v="13"/>
    <s v="Tematica Precios Y Costos"/>
    <s v="PRECIOS_2023_IPP"/>
    <s v="Bases de datos de la temática de precios y costos"/>
    <x v="66"/>
    <n v="10"/>
    <s v="2017011000391 "/>
    <s v="MANIZALES"/>
    <s v="IBAGUE"/>
    <s v="Talento_Humano"/>
    <s v="Encuestador Basico"/>
    <n v="7"/>
    <n v="10"/>
    <n v="0"/>
    <n v="1312308"/>
    <d v="2023-01-01T00:00:00"/>
    <n v="0.05"/>
    <n v="4593078"/>
    <n v="4593078"/>
    <n v="0"/>
    <s v="SI"/>
    <s v="NO"/>
    <s v="11623;11723;12123;12223;12323;13523;13623"/>
    <s v="0"/>
    <s v="0"/>
  </r>
  <r>
    <s v="DRA"/>
    <s v="DRA_D163"/>
    <x v="13"/>
    <s v="Tematica Precios Y Costos"/>
    <s v="PRECIOS_2023_ICTC_e_ICTIP"/>
    <s v="Bases de datos de la temática de precios y costos"/>
    <x v="66"/>
    <n v="10"/>
    <s v="2017011000391 "/>
    <s v="MANIZALES"/>
    <s v="IBAGUE"/>
    <s v="Talento_Humano"/>
    <s v="Encuestador Basico"/>
    <n v="7"/>
    <n v="10"/>
    <n v="0"/>
    <n v="1312308"/>
    <d v="2023-01-01T00:00:00"/>
    <n v="0.03"/>
    <n v="2755846.8"/>
    <n v="2755846.8"/>
    <n v="0"/>
    <s v="SI"/>
    <s v="NO"/>
    <s v="11623;11723;12123;12223;12323;13523;13623"/>
    <s v="0"/>
    <s v="0"/>
  </r>
  <r>
    <s v="DRA"/>
    <s v="DRA_6267"/>
    <x v="13"/>
    <s v="Tematica Precios Y Costos"/>
    <s v="PRECIOS_2023_IPC"/>
    <s v="Bases de datos de la temática de precios y costos"/>
    <x v="66"/>
    <n v="10"/>
    <s v="2017011000391 "/>
    <s v="MANIZALES"/>
    <s v="IBAGUE"/>
    <s v="Transporte"/>
    <s v="Otros"/>
    <n v="1"/>
    <n v="1"/>
    <n v="0"/>
    <n v="10500000"/>
    <d v="2023-01-01T00:00:00"/>
    <n v="1"/>
    <n v="10500000"/>
    <n v="10500000"/>
    <n v="0"/>
    <s v="SI"/>
    <s v="NO"/>
    <s v="11623;11723;12123;12223;12323;13523;13623"/>
    <s v="0"/>
    <s v="0"/>
  </r>
  <r>
    <s v="DRA"/>
    <s v="DRA_6268"/>
    <x v="13"/>
    <s v="Tematica Precios Y Costos"/>
    <s v="PRECIOS_2023_IPC"/>
    <s v="Bases de datos de la temática de precios y costos"/>
    <x v="66"/>
    <n v="10"/>
    <s v="2017011000391 "/>
    <s v="MANIZALES"/>
    <s v="IBAGUE"/>
    <s v="Transporte"/>
    <s v="Urbano"/>
    <n v="1"/>
    <n v="1"/>
    <n v="0"/>
    <n v="13125000"/>
    <d v="2023-01-01T00:00:00"/>
    <n v="1"/>
    <n v="13125000"/>
    <n v="13125000"/>
    <n v="0"/>
    <s v="SI"/>
    <s v="NO"/>
    <s v="11623;11723;12123;12223;12323;13523;13623"/>
    <s v="0"/>
    <s v="0"/>
  </r>
  <r>
    <s v="DRA"/>
    <s v="DRA_D166"/>
    <x v="13"/>
    <s v="Tematica Precios Y Costos"/>
    <s v="PRECIOS_2023_IPC"/>
    <s v="Bases de datos de la temática de precios y costos"/>
    <x v="66"/>
    <n v="10"/>
    <s v="2017011000391 "/>
    <s v="MANIZALES"/>
    <s v="MANIZALES"/>
    <s v="Talento_Humano"/>
    <s v="Analista de Informacion"/>
    <n v="2"/>
    <n v="10"/>
    <n v="0"/>
    <n v="1874224"/>
    <d v="2023-01-01T00:00:00"/>
    <n v="0.7"/>
    <n v="26239136"/>
    <n v="26239136"/>
    <n v="0"/>
    <s v="SI"/>
    <s v="NO"/>
    <s v="14423;14523;14623;14723;14823;14923;15023;15123"/>
    <s v="0"/>
    <s v="0"/>
  </r>
  <r>
    <s v="DRA"/>
    <s v="DRA_D166"/>
    <x v="13"/>
    <s v="Tematica Construccion"/>
    <s v="CONSTRUCCION_2023_ICOCIV_e_ICOCED"/>
    <s v="Bases de datos de la temática de construcción"/>
    <x v="67"/>
    <n v="10"/>
    <s v="2017011000391 "/>
    <s v="MANIZALES"/>
    <s v="MANIZALES"/>
    <s v="Talento_Humano"/>
    <s v="Analista de Informacion"/>
    <n v="2"/>
    <n v="10"/>
    <n v="0"/>
    <n v="1874224"/>
    <d v="2023-01-01T00:00:00"/>
    <n v="0.22"/>
    <n v="8246585.5999999996"/>
    <n v="8246585.5999999996"/>
    <n v="0"/>
    <s v="SI"/>
    <s v="NO"/>
    <s v="14423;14523;14623;14723;14823;14923;15023;15123"/>
    <s v="0"/>
    <s v="0"/>
  </r>
  <r>
    <s v="DRA"/>
    <s v="DRA_D166"/>
    <x v="13"/>
    <s v="Tematica Precios Y Costos"/>
    <s v="PRECIOS_2023_IPP"/>
    <s v="Bases de datos de la temática de precios y costos"/>
    <x v="66"/>
    <n v="10"/>
    <s v="2017011000391 "/>
    <s v="MANIZALES"/>
    <s v="MANIZALES"/>
    <s v="Talento_Humano"/>
    <s v="Analista de Informacion"/>
    <n v="2"/>
    <n v="10"/>
    <n v="0"/>
    <n v="1874224"/>
    <d v="2023-01-01T00:00:00"/>
    <n v="0.05"/>
    <n v="1874224"/>
    <n v="1874224"/>
    <n v="0"/>
    <s v="SI"/>
    <s v="NO"/>
    <s v="14423;14523;14623;14723;14823;14923;15023;15123"/>
    <s v="0"/>
    <s v="0"/>
  </r>
  <r>
    <s v="DRA"/>
    <s v="DRA_D166"/>
    <x v="13"/>
    <s v="Tematica Precios Y Costos"/>
    <s v="PRECIOS_2023_ICTC_e_ICTIP"/>
    <s v="Bases de datos de la temática de precios y costos"/>
    <x v="66"/>
    <n v="10"/>
    <s v="2017011000391 "/>
    <s v="MANIZALES"/>
    <s v="MANIZALES"/>
    <s v="Talento_Humano"/>
    <s v="Analista de Informacion"/>
    <n v="2"/>
    <n v="10"/>
    <n v="0"/>
    <n v="1874224"/>
    <d v="2023-01-01T00:00:00"/>
    <n v="0.03"/>
    <n v="1124534.3999999999"/>
    <n v="1124534.3999999999"/>
    <n v="0"/>
    <s v="SI"/>
    <s v="NO"/>
    <s v="14423;14523;14623;14723;14823;14923;15023;15123"/>
    <s v="0"/>
    <s v="0"/>
  </r>
  <r>
    <s v="DRA"/>
    <s v="DRA_D167"/>
    <x v="13"/>
    <s v="Tematica Precios Y Costos"/>
    <s v="PRECIOS_2023_IPC"/>
    <s v="Bases de datos de la temática de precios y costos"/>
    <x v="66"/>
    <n v="10"/>
    <s v="2017011000391 "/>
    <s v="MANIZALES"/>
    <s v="MANIZALES"/>
    <s v="Talento_Humano"/>
    <s v="Coordinador de Campo"/>
    <n v="1"/>
    <n v="10"/>
    <n v="0"/>
    <n v="2141557"/>
    <d v="2023-01-01T00:00:00"/>
    <n v="0.7"/>
    <n v="14990899"/>
    <n v="14990899"/>
    <n v="0"/>
    <s v="SI"/>
    <s v="NO"/>
    <s v="15223;15323"/>
    <s v="0"/>
    <s v="0"/>
  </r>
  <r>
    <s v="DRA"/>
    <s v="DRA_D167"/>
    <x v="13"/>
    <s v="Tematica Construccion"/>
    <s v="CONSTRUCCION_2023_ICOCIV_e_ICOCED"/>
    <s v="Bases de datos de la temática de construcción"/>
    <x v="67"/>
    <n v="10"/>
    <s v="2017011000391 "/>
    <s v="MANIZALES"/>
    <s v="MANIZALES"/>
    <s v="Talento_Humano"/>
    <s v="Coordinador de Campo"/>
    <n v="1"/>
    <n v="10"/>
    <n v="0"/>
    <n v="2141557"/>
    <d v="2023-01-01T00:00:00"/>
    <n v="0.22"/>
    <n v="4711425.4000000004"/>
    <n v="4711425.4000000004"/>
    <n v="0"/>
    <s v="SI"/>
    <s v="NO"/>
    <s v="15223;15323"/>
    <s v="0"/>
    <s v="0"/>
  </r>
  <r>
    <s v="DRA"/>
    <s v="DRA_D167"/>
    <x v="13"/>
    <s v="Tematica Precios Y Costos"/>
    <s v="PRECIOS_2023_IPP"/>
    <s v="Bases de datos de la temática de precios y costos"/>
    <x v="66"/>
    <n v="10"/>
    <s v="2017011000391 "/>
    <s v="MANIZALES"/>
    <s v="MANIZALES"/>
    <s v="Talento_Humano"/>
    <s v="Coordinador de Campo"/>
    <n v="1"/>
    <n v="10"/>
    <n v="0"/>
    <n v="2141557"/>
    <d v="2023-01-01T00:00:00"/>
    <n v="0.05"/>
    <n v="1070778.5"/>
    <n v="1070778.5"/>
    <n v="0"/>
    <s v="SI"/>
    <s v="NO"/>
    <s v="15223;15323"/>
    <s v="0"/>
    <s v="0"/>
  </r>
  <r>
    <s v="DRA"/>
    <s v="DRA_D167"/>
    <x v="13"/>
    <s v="Tematica Precios Y Costos"/>
    <s v="PRECIOS_2023_ICTC_e_ICTIP"/>
    <s v="Bases de datos de la temática de precios y costos"/>
    <x v="66"/>
    <n v="10"/>
    <s v="2017011000391 "/>
    <s v="MANIZALES"/>
    <s v="MANIZALES"/>
    <s v="Talento_Humano"/>
    <s v="Coordinador de Campo"/>
    <n v="1"/>
    <n v="10"/>
    <n v="0"/>
    <n v="2141557"/>
    <d v="2023-01-01T00:00:00"/>
    <n v="0.03"/>
    <n v="642467.1"/>
    <n v="642467.1"/>
    <n v="0"/>
    <s v="SI"/>
    <s v="NO"/>
    <s v="15223;15323"/>
    <s v="0"/>
    <s v="0"/>
  </r>
  <r>
    <s v="DRA"/>
    <s v="DRA_D168"/>
    <x v="13"/>
    <s v="Tematica Precios Y Costos"/>
    <s v="PRECIOS_2023_IPC"/>
    <s v="Bases de datos de la temática de precios y costos"/>
    <x v="66"/>
    <n v="10"/>
    <s v="2017011000391 "/>
    <s v="MANIZALES"/>
    <s v="MANIZALES"/>
    <s v="Talento_Humano"/>
    <s v="Encuestador Basico"/>
    <n v="6"/>
    <n v="10"/>
    <n v="0"/>
    <n v="1312308"/>
    <d v="2023-01-01T00:00:00"/>
    <n v="0.7"/>
    <n v="55116936"/>
    <n v="55116936"/>
    <n v="0"/>
    <s v="SI"/>
    <s v="NO"/>
    <s v="11823;11923;12023;13223;14223;14323"/>
    <s v="0"/>
    <s v="0"/>
  </r>
  <r>
    <s v="DRA"/>
    <s v="DRA_D168"/>
    <x v="13"/>
    <s v="Tematica Construccion"/>
    <s v="CONSTRUCCION_2023_ICOCIV_e_ICOCED"/>
    <s v="Bases de datos de la temática de construcción"/>
    <x v="67"/>
    <n v="10"/>
    <s v="2017011000391 "/>
    <s v="MANIZALES"/>
    <s v="MANIZALES"/>
    <s v="Talento_Humano"/>
    <s v="Encuestador Basico"/>
    <n v="6"/>
    <n v="10"/>
    <n v="0"/>
    <n v="1312308"/>
    <d v="2023-01-01T00:00:00"/>
    <n v="0.22"/>
    <n v="17322465.600000001"/>
    <n v="17284191.100000001"/>
    <n v="38274.5"/>
    <s v="SI"/>
    <s v="NO"/>
    <s v="11823;11923;12023;13223;14223;14323"/>
    <s v="0"/>
    <s v="0"/>
  </r>
  <r>
    <s v="DRA"/>
    <s v="DRA_D168"/>
    <x v="13"/>
    <s v="Tematica Precios Y Costos"/>
    <s v="PRECIOS_2023_IPP"/>
    <s v="Bases de datos de la temática de precios y costos"/>
    <x v="66"/>
    <n v="10"/>
    <s v="2017011000391 "/>
    <s v="MANIZALES"/>
    <s v="MANIZALES"/>
    <s v="Talento_Humano"/>
    <s v="Encuestador Basico"/>
    <n v="6"/>
    <n v="10"/>
    <n v="0"/>
    <n v="1312308"/>
    <d v="2023-01-01T00:00:00"/>
    <n v="0.05"/>
    <n v="3936924"/>
    <n v="3936924"/>
    <n v="0"/>
    <s v="SI"/>
    <s v="NO"/>
    <s v="11823;11923;12023;13223;14223;14323"/>
    <s v="0"/>
    <s v="0"/>
  </r>
  <r>
    <s v="DRA"/>
    <s v="DRA_D168"/>
    <x v="13"/>
    <s v="Tematica Precios Y Costos"/>
    <s v="PRECIOS_2023_ICTC_e_ICTIP"/>
    <s v="Bases de datos de la temática de precios y costos"/>
    <x v="66"/>
    <n v="10"/>
    <s v="2017011000391 "/>
    <s v="MANIZALES"/>
    <s v="MANIZALES"/>
    <s v="Talento_Humano"/>
    <s v="Encuestador Basico"/>
    <n v="6"/>
    <n v="10"/>
    <n v="0"/>
    <n v="1312308"/>
    <d v="2023-01-01T00:00:00"/>
    <n v="0.03"/>
    <n v="2362154.4"/>
    <n v="2362154.4"/>
    <n v="0"/>
    <s v="SI"/>
    <s v="NO"/>
    <s v="11823;11923;12023;13223;14223;14323"/>
    <s v="0"/>
    <s v="0"/>
  </r>
  <r>
    <s v="DRA"/>
    <s v="DRA_6291"/>
    <x v="13"/>
    <s v="Tematica Precios Y Costos"/>
    <s v="PRECIOS_2023_IPC"/>
    <s v="Bases de datos de la temática de precios y costos"/>
    <x v="66"/>
    <n v="10"/>
    <s v="2017011000391 "/>
    <s v="MANIZALES"/>
    <s v="MANIZALES"/>
    <s v="Transporte"/>
    <s v="Otros"/>
    <n v="1"/>
    <n v="1"/>
    <n v="0"/>
    <n v="9000000"/>
    <d v="2023-01-01T00:00:00"/>
    <n v="1"/>
    <n v="9000000"/>
    <n v="9000000"/>
    <n v="0"/>
    <s v="SI"/>
    <s v="NO"/>
    <s v="11823;11923;12023;13223;14223;14323"/>
    <s v="0"/>
    <s v="0"/>
  </r>
  <r>
    <s v="DRA"/>
    <s v="DRA_6292"/>
    <x v="13"/>
    <s v="Tematica Precios Y Costos"/>
    <s v="PRECIOS_2023_IPC"/>
    <s v="Bases de datos de la temática de precios y costos"/>
    <x v="66"/>
    <n v="10"/>
    <s v="2017011000391 "/>
    <s v="MANIZALES"/>
    <s v="MANIZALES"/>
    <s v="Transporte"/>
    <s v="Otros"/>
    <n v="1"/>
    <n v="1"/>
    <n v="0"/>
    <n v="900000"/>
    <d v="2023-01-01T00:00:00"/>
    <n v="1"/>
    <n v="900000"/>
    <n v="900000"/>
    <n v="0"/>
    <s v="SI"/>
    <s v="NO"/>
    <s v="15223;15323"/>
    <s v="0"/>
    <s v="0"/>
  </r>
  <r>
    <s v="DRA"/>
    <s v="DRA_6293"/>
    <x v="13"/>
    <s v="Tematica Precios Y Costos"/>
    <s v="PRECIOS_2023_IPC"/>
    <s v="Bases de datos de la temática de precios y costos"/>
    <x v="66"/>
    <n v="10"/>
    <s v="2017011000391 "/>
    <s v="MANIZALES"/>
    <s v="MANIZALES"/>
    <s v="Transporte"/>
    <s v="Urbano"/>
    <n v="1"/>
    <n v="1"/>
    <n v="0"/>
    <n v="11250000"/>
    <d v="2023-01-01T00:00:00"/>
    <n v="1"/>
    <n v="11250000"/>
    <n v="11169556.5"/>
    <n v="80443.5"/>
    <s v="SI"/>
    <s v="NO"/>
    <s v="11823;11923;12023;13223;14223;14323"/>
    <s v="0"/>
    <s v="0"/>
  </r>
  <r>
    <s v="DRA"/>
    <s v="DRA_6294"/>
    <x v="13"/>
    <s v="Tematica Precios Y Costos"/>
    <s v="PRECIOS_2023_IPC"/>
    <s v="Bases de datos de la temática de precios y costos"/>
    <x v="66"/>
    <n v="10"/>
    <s v="2017011000391 "/>
    <s v="MANIZALES"/>
    <s v="MANIZALES"/>
    <s v="Transporte"/>
    <s v="Urbano"/>
    <n v="1"/>
    <n v="1"/>
    <n v="0"/>
    <n v="1125000"/>
    <d v="2023-01-01T00:00:00"/>
    <n v="1"/>
    <n v="1125000"/>
    <n v="1125000"/>
    <n v="0"/>
    <s v="SI"/>
    <s v="NO"/>
    <s v="15223;15323"/>
    <s v="0"/>
    <s v="0"/>
  </r>
  <r>
    <s v="DRA"/>
    <s v="DRA_D172"/>
    <x v="13"/>
    <s v="Tematica Precios Y Costos"/>
    <s v="PRECIOS_2023_IPC"/>
    <s v="Bases de datos de la temática de precios y costos"/>
    <x v="66"/>
    <n v="10"/>
    <s v="2017011000391 "/>
    <s v="MANIZALES"/>
    <s v="PEREIRA"/>
    <s v="Talento_Humano"/>
    <s v="Analista de Informacion"/>
    <n v="2"/>
    <n v="10"/>
    <n v="0"/>
    <n v="1874224"/>
    <d v="2023-01-01T00:00:00"/>
    <n v="0.7"/>
    <n v="26239136"/>
    <n v="26239136"/>
    <n v="0"/>
    <s v="SI"/>
    <s v="NO"/>
    <s v="14423;14523;14623;14723;14823;14923;15023;15123"/>
    <s v="0"/>
    <s v="0"/>
  </r>
  <r>
    <s v="DRA"/>
    <s v="DRA_D172"/>
    <x v="13"/>
    <s v="Tematica Construccion"/>
    <s v="CONSTRUCCION_2023_ICOCIV_e_ICOCED"/>
    <s v="Bases de datos de la temática de construcción"/>
    <x v="67"/>
    <n v="10"/>
    <s v="2017011000391 "/>
    <s v="MANIZALES"/>
    <s v="PEREIRA"/>
    <s v="Talento_Humano"/>
    <s v="Analista de Informacion"/>
    <n v="2"/>
    <n v="10"/>
    <n v="0"/>
    <n v="1874224"/>
    <d v="2023-01-01T00:00:00"/>
    <n v="0.22"/>
    <n v="8246585.5999999996"/>
    <n v="8246585.5999999996"/>
    <n v="0"/>
    <s v="SI"/>
    <s v="NO"/>
    <s v="14423;14523;14623;14723;14823;14923;15023;15123"/>
    <s v="0"/>
    <s v="0"/>
  </r>
  <r>
    <s v="DRA"/>
    <s v="DRA_D172"/>
    <x v="13"/>
    <s v="Tematica Precios Y Costos"/>
    <s v="PRECIOS_2023_IPP"/>
    <s v="Bases de datos de la temática de precios y costos"/>
    <x v="66"/>
    <n v="10"/>
    <s v="2017011000391 "/>
    <s v="MANIZALES"/>
    <s v="PEREIRA"/>
    <s v="Talento_Humano"/>
    <s v="Analista de Informacion"/>
    <n v="2"/>
    <n v="10"/>
    <n v="0"/>
    <n v="1874224"/>
    <d v="2023-01-01T00:00:00"/>
    <n v="0.05"/>
    <n v="1874224"/>
    <n v="1874224"/>
    <n v="0"/>
    <s v="SI"/>
    <s v="NO"/>
    <s v="14423;14523;14623;14723;14823;14923;15023;15123"/>
    <s v="0"/>
    <s v="0"/>
  </r>
  <r>
    <s v="DRA"/>
    <s v="DRA_D172"/>
    <x v="13"/>
    <s v="Tematica Precios Y Costos"/>
    <s v="PRECIOS_2023_ICTC_e_ICTIP"/>
    <s v="Bases de datos de la temática de precios y costos"/>
    <x v="66"/>
    <n v="10"/>
    <s v="2017011000391 "/>
    <s v="MANIZALES"/>
    <s v="PEREIRA"/>
    <s v="Talento_Humano"/>
    <s v="Analista de Informacion"/>
    <n v="2"/>
    <n v="10"/>
    <n v="0"/>
    <n v="1874224"/>
    <d v="2023-01-01T00:00:00"/>
    <n v="0.03"/>
    <n v="1124534.3999999999"/>
    <n v="1124534.3999999999"/>
    <n v="0"/>
    <s v="SI"/>
    <s v="NO"/>
    <s v="14423;14523;14623;14723;14823;14923;15023;15123"/>
    <s v="0"/>
    <s v="0"/>
  </r>
  <r>
    <s v="DRA"/>
    <s v="DRA_D173"/>
    <x v="13"/>
    <s v="Tematica Precios Y Costos"/>
    <s v="PRECIOS_2023_IPC"/>
    <s v="Bases de datos de la temática de precios y costos"/>
    <x v="66"/>
    <n v="10"/>
    <s v="2017011000391 "/>
    <s v="MANIZALES"/>
    <s v="PEREIRA"/>
    <s v="Talento_Humano"/>
    <s v="Encuestador Basico"/>
    <n v="8"/>
    <n v="10"/>
    <n v="0"/>
    <n v="1312308"/>
    <d v="2023-01-01T00:00:00"/>
    <n v="0.7"/>
    <n v="73489248"/>
    <n v="73489248"/>
    <n v="0"/>
    <s v="SI"/>
    <s v="NO"/>
    <s v="12723;12823;12923;13023;13323;13423;14023;14123"/>
    <s v="0"/>
    <s v="0"/>
  </r>
  <r>
    <s v="DRA"/>
    <s v="DRA_D173"/>
    <x v="13"/>
    <s v="Tematica Construccion"/>
    <s v="CONSTRUCCION_2023_ICOCIV_e_ICOCED"/>
    <s v="Bases de datos de la temática de construcción"/>
    <x v="67"/>
    <n v="10"/>
    <s v="2017011000391 "/>
    <s v="MANIZALES"/>
    <s v="PEREIRA"/>
    <s v="Talento_Humano"/>
    <s v="Encuestador Basico"/>
    <n v="8"/>
    <n v="9"/>
    <n v="25.866605733077598"/>
    <n v="1312308"/>
    <d v="2023-01-01T00:00:00"/>
    <n v="0.22"/>
    <n v="22778396"/>
    <n v="22778396"/>
    <n v="0"/>
    <s v="SI"/>
    <s v="NO"/>
    <s v="12723;12823;12923;13023;13323;13423;14023;14123"/>
    <s v="0"/>
    <s v="0"/>
  </r>
  <r>
    <s v="DRA"/>
    <s v="DRA_D173"/>
    <x v="13"/>
    <s v="Tematica Precios Y Costos"/>
    <s v="PRECIOS_2023_IPP"/>
    <s v="Bases de datos de la temática de precios y costos"/>
    <x v="66"/>
    <n v="10"/>
    <s v="2017011000391 "/>
    <s v="MANIZALES"/>
    <s v="PEREIRA"/>
    <s v="Talento_Humano"/>
    <s v="Encuestador Basico"/>
    <n v="8"/>
    <n v="7"/>
    <n v="4.2557882753134004"/>
    <n v="1312308"/>
    <d v="2023-01-01T00:00:00"/>
    <n v="0.05"/>
    <n v="3748927.8"/>
    <n v="3748927.8"/>
    <n v="0"/>
    <s v="SI"/>
    <s v="NO"/>
    <s v="12723;12823;12923;13023;13323;13423;14023;14123"/>
    <s v="0"/>
    <s v="0"/>
  </r>
  <r>
    <s v="DRA"/>
    <s v="DRA_D173"/>
    <x v="13"/>
    <s v="Tematica Precios Y Costos"/>
    <s v="PRECIOS_2023_ICTC_e_ICTIP"/>
    <s v="Bases de datos de la temática de precios y costos"/>
    <x v="66"/>
    <n v="10"/>
    <s v="2017011000391 "/>
    <s v="MANIZALES"/>
    <s v="PEREIRA"/>
    <s v="Talento_Humano"/>
    <s v="Encuestador Basico"/>
    <n v="8"/>
    <n v="10"/>
    <n v="0"/>
    <n v="1312308"/>
    <d v="2023-01-01T00:00:00"/>
    <n v="0.03"/>
    <n v="3149539.2"/>
    <n v="3149539.2"/>
    <n v="0"/>
    <s v="SI"/>
    <s v="NO"/>
    <s v="12723;12823;12923;13023;13323;13423;14023;14123"/>
    <s v="0"/>
    <s v="0"/>
  </r>
  <r>
    <s v="DRA"/>
    <s v="DRA_6319"/>
    <x v="13"/>
    <s v="Tematica Precios Y Costos"/>
    <s v="PRECIOS_2023_IPC"/>
    <s v="Bases de datos de la temática de precios y costos"/>
    <x v="66"/>
    <n v="10"/>
    <s v="2017011000391 "/>
    <s v="MANIZALES"/>
    <s v="PEREIRA"/>
    <s v="Transporte"/>
    <s v="Otros"/>
    <n v="1"/>
    <n v="1"/>
    <n v="0"/>
    <n v="12000000"/>
    <d v="2023-01-01T00:00:00"/>
    <n v="1"/>
    <n v="12000000"/>
    <n v="12000000"/>
    <n v="0"/>
    <s v="SI"/>
    <s v="NO"/>
    <s v="12723;12823;12923;13023;13323;13423;14023;14123"/>
    <s v="0"/>
    <s v="0"/>
  </r>
  <r>
    <s v="DRA"/>
    <s v="DRA_6320"/>
    <x v="13"/>
    <s v="Tematica Precios Y Costos"/>
    <s v="PRECIOS_2023_IPC"/>
    <s v="Bases de datos de la temática de precios y costos"/>
    <x v="66"/>
    <n v="10"/>
    <s v="2017011000391 "/>
    <s v="MANIZALES"/>
    <s v="PEREIRA"/>
    <s v="Transporte"/>
    <s v="Urbano"/>
    <n v="1"/>
    <n v="1"/>
    <n v="0"/>
    <n v="15000000"/>
    <d v="2023-01-01T00:00:00"/>
    <n v="1"/>
    <n v="15000000"/>
    <n v="15000000"/>
    <n v="0"/>
    <s v="SI"/>
    <s v="NO"/>
    <s v="12723;12823;12923;13023;13323;13423;14023;14123"/>
    <s v="0"/>
    <s v="0"/>
  </r>
  <r>
    <s v="DRA"/>
    <s v="DRA_D176"/>
    <x v="13"/>
    <s v="Tematica Precios Y Costos"/>
    <s v="PRECIOS_2023_IPC"/>
    <s v="Bases de datos de la temática de precios y costos"/>
    <x v="66"/>
    <n v="10"/>
    <s v="2017011000391 "/>
    <s v="MEDELLIN"/>
    <s v="MEDELLIN"/>
    <s v="Talento_Humano"/>
    <s v="Analista de Informacion"/>
    <n v="7"/>
    <n v="9"/>
    <n v="27.857144163806101"/>
    <n v="1874224"/>
    <d v="2023-01-01T00:00:00"/>
    <n v="0.7"/>
    <n v="91180998"/>
    <n v="91180998"/>
    <n v="0"/>
    <s v="SI"/>
    <s v="NO"/>
    <s v="20723;20823;19923;20023;20123;20223;20323;20423;20523;20623;20923;21023;21123;21223;21323;21423;21523;21623;21723;21823;21923;22023;22123;22223;22323;22423;22523;22623;22723"/>
    <s v="0"/>
    <s v="0"/>
  </r>
  <r>
    <s v="DRA"/>
    <s v="DRA_D177"/>
    <x v="13"/>
    <s v="Tematica Precios Y Costos"/>
    <s v="PRECIOS_2023_IPC"/>
    <s v="Bases de datos de la temática de precios y costos"/>
    <x v="66"/>
    <n v="10"/>
    <s v="2017011000391 "/>
    <s v="MEDELLIN"/>
    <s v="MEDELLIN"/>
    <s v="Talento_Humano"/>
    <s v="Analista de Informacion"/>
    <n v="1"/>
    <n v="10"/>
    <n v="0"/>
    <n v="1874224"/>
    <d v="2023-01-01T00:00:00"/>
    <n v="0.7"/>
    <n v="13119568"/>
    <n v="13119568"/>
    <n v="0"/>
    <s v="SI"/>
    <s v="NO"/>
    <s v="20723;20823;19923;20023;20123;20223;20323;20423;20523;20623;20923;21023;21123;21223;21323;21423;21523;21623;21723;21823;21923;22023;22123;22223;22323;22423;22523;22623;22723"/>
    <s v="0"/>
    <s v="0"/>
  </r>
  <r>
    <s v="DRA"/>
    <s v="DRA_D176"/>
    <x v="13"/>
    <s v="Tematica Construccion"/>
    <s v="CONSTRUCCION_2023_ICOCIV_e_ICOCED"/>
    <s v="Bases de datos de la temática de construcción"/>
    <x v="67"/>
    <n v="10"/>
    <s v="2017011000391 "/>
    <s v="MEDELLIN"/>
    <s v="MEDELLIN"/>
    <s v="Talento_Humano"/>
    <s v="Analista de Informacion"/>
    <n v="7"/>
    <n v="9"/>
    <n v="27.857139115334501"/>
    <n v="1874224"/>
    <d v="2023-01-01T00:00:00"/>
    <n v="0.22"/>
    <n v="28656884.600000001"/>
    <n v="28656884.600000001"/>
    <n v="0"/>
    <s v="SI"/>
    <s v="NO"/>
    <s v="20723;20823;19923;20023;20123;20223;20323;20423;20523;20623;20923;21023;21123;21223;21323;21423;21523;21623;21723;21823;21923;22023;22123;22223;22323;22423;22523;22623;22723"/>
    <s v="0"/>
    <s v="0"/>
  </r>
  <r>
    <s v="DRA"/>
    <s v="DRA_D177"/>
    <x v="13"/>
    <s v="Tematica Construccion"/>
    <s v="CONSTRUCCION_2023_ICOCIV_e_ICOCED"/>
    <s v="Bases de datos de la temática de construcción"/>
    <x v="67"/>
    <n v="10"/>
    <s v="2017011000391 "/>
    <s v="MEDELLIN"/>
    <s v="MEDELLIN"/>
    <s v="Talento_Humano"/>
    <s v="Analista de Informacion"/>
    <n v="1"/>
    <n v="10"/>
    <n v="0"/>
    <n v="1874224"/>
    <d v="2023-01-01T00:00:00"/>
    <n v="0.22"/>
    <n v="4123292.8"/>
    <n v="4123292.8"/>
    <n v="0"/>
    <s v="SI"/>
    <s v="NO"/>
    <s v="20723;20823;19923;20023;20123;20223;20323;20423;20523;20623;20923;21023;21123;21223;21323;21423;21523;21623;21723;21823;21923;22023;22123;22223;22323;22423;22523;22623;22723"/>
    <s v="0"/>
    <s v="0"/>
  </r>
  <r>
    <s v="DRA"/>
    <s v="DRA_D176"/>
    <x v="13"/>
    <s v="Tematica Precios Y Costos"/>
    <s v="PRECIOS_2023_IPP"/>
    <s v="Bases de datos de la temática de precios y costos"/>
    <x v="66"/>
    <n v="10"/>
    <s v="2017011000391 "/>
    <s v="MEDELLIN"/>
    <s v="MEDELLIN"/>
    <s v="Talento_Humano"/>
    <s v="Analista de Informacion"/>
    <n v="7"/>
    <n v="9"/>
    <n v="27.857124563857599"/>
    <n v="1874224"/>
    <d v="2023-01-01T00:00:00"/>
    <n v="0.05"/>
    <n v="6512928"/>
    <n v="6512928"/>
    <n v="0"/>
    <s v="SI"/>
    <s v="NO"/>
    <s v="20723;20823;19923;20023;20123;20223;20323;20423;20523;20623;20923;21023;21123;21223;21323;21423;21523;21623;21723;21823;21923;22023;22123;22223;22323;22423;22523;22623;22723"/>
    <s v="0"/>
    <s v="0"/>
  </r>
  <r>
    <s v="DRA"/>
    <s v="DRA_D177"/>
    <x v="13"/>
    <s v="Tematica Precios Y Costos"/>
    <s v="PRECIOS_2023_IPP"/>
    <s v="Bases de datos de la temática de precios y costos"/>
    <x v="66"/>
    <n v="10"/>
    <s v="2017011000391 "/>
    <s v="MEDELLIN"/>
    <s v="MEDELLIN"/>
    <s v="Talento_Humano"/>
    <s v="Analista de Informacion"/>
    <n v="1"/>
    <n v="10"/>
    <n v="0"/>
    <n v="1874224"/>
    <d v="2023-01-01T00:00:00"/>
    <n v="0.05"/>
    <n v="937112"/>
    <n v="937112"/>
    <n v="0"/>
    <s v="SI"/>
    <s v="NO"/>
    <s v="20723;20823;19923;20023;20123;20223;20323;20423;20523;20623;20923;21023;21123;21223;21323;21423;21523;21623;21723;21823;21923;22023;22123;22223;22323;22423;22523;22623;22723"/>
    <s v="0"/>
    <s v="0"/>
  </r>
  <r>
    <s v="DRA"/>
    <s v="DRA_D176"/>
    <x v="13"/>
    <s v="Tematica Precios Y Costos"/>
    <s v="PRECIOS_2023_ICTC_e_ICTIP"/>
    <s v="Bases de datos de la temática de precios y costos"/>
    <x v="66"/>
    <n v="10"/>
    <s v="2017011000391 "/>
    <s v="MEDELLIN"/>
    <s v="MEDELLIN"/>
    <s v="Talento_Humano"/>
    <s v="Analista de Informacion"/>
    <n v="7"/>
    <n v="9"/>
    <n v="27.857170297070802"/>
    <n v="1874224"/>
    <d v="2023-01-01T00:00:00"/>
    <n v="0.03"/>
    <n v="3907757.4"/>
    <n v="3907757.4"/>
    <n v="0"/>
    <s v="SI"/>
    <s v="NO"/>
    <s v="20723;20823;19923;20023;20123;20223;20323;20423;20523;20623;20923;21023;21123;21223;21323;21423;21523;21623;21723;21823;21923;22023;22123;22223;22323;22423;22523;22623;22723"/>
    <s v="0"/>
    <s v="0"/>
  </r>
  <r>
    <s v="DRA"/>
    <s v="DRA_D177"/>
    <x v="13"/>
    <s v="Tematica Precios Y Costos"/>
    <s v="PRECIOS_2023_ICTC_e_ICTIP"/>
    <s v="Bases de datos de la temática de precios y costos"/>
    <x v="66"/>
    <n v="10"/>
    <s v="2017011000391 "/>
    <s v="MEDELLIN"/>
    <s v="MEDELLIN"/>
    <s v="Talento_Humano"/>
    <s v="Analista de Informacion"/>
    <n v="1"/>
    <n v="10"/>
    <n v="0"/>
    <n v="1874224"/>
    <d v="2023-01-01T00:00:00"/>
    <n v="0.03"/>
    <n v="562267.19999999995"/>
    <n v="562267.19999999995"/>
    <n v="0"/>
    <s v="SI"/>
    <s v="NO"/>
    <s v="20723;20823;19923;20023;20123;20223;20323;20423;20523;20623;20923;21023;21123;21223;21323;21423;21523;21623;21723;21823;21923;22023;22123;22223;22323;22423;22523;22623;22723"/>
    <s v="0"/>
    <s v="0"/>
  </r>
  <r>
    <s v="DRA"/>
    <s v="DRA_D178"/>
    <x v="13"/>
    <s v="Tematica Precios Y Costos"/>
    <s v="PRECIOS_2023_IPC"/>
    <s v="Bases de datos de la temática de precios y costos"/>
    <x v="66"/>
    <n v="10"/>
    <s v="2017011000391 "/>
    <s v="MEDELLIN"/>
    <s v="MEDELLIN"/>
    <s v="Talento_Humano"/>
    <s v="Coordinador de Campo"/>
    <n v="2"/>
    <n v="10"/>
    <n v="0"/>
    <n v="2141557"/>
    <d v="2023-01-01T00:00:00"/>
    <n v="0.7"/>
    <n v="29981798"/>
    <n v="29981798"/>
    <n v="0"/>
    <s v="SI"/>
    <s v="NO"/>
    <s v="20723;20823;19923;20023;20123;20223;20323;20423;20523;20623;20923;21023;21123;21223;21323;21423;21523;21623;21723;21823;21923;22023;22123;22223;22323;22423;22523;22623;22723"/>
    <s v="0"/>
    <s v="0"/>
  </r>
  <r>
    <s v="DRA"/>
    <s v="DRA_D178"/>
    <x v="13"/>
    <s v="Tematica Construccion"/>
    <s v="CONSTRUCCION_2023_ICOCIV_e_ICOCED"/>
    <s v="Bases de datos de la temática de construcción"/>
    <x v="67"/>
    <n v="10"/>
    <s v="2017011000391 "/>
    <s v="MEDELLIN"/>
    <s v="MEDELLIN"/>
    <s v="Talento_Humano"/>
    <s v="Coordinador de Campo"/>
    <n v="2"/>
    <n v="10"/>
    <n v="0"/>
    <n v="2141557"/>
    <d v="2023-01-01T00:00:00"/>
    <n v="0.22"/>
    <n v="9422850.8000000007"/>
    <n v="9422850.8000000007"/>
    <n v="0"/>
    <s v="SI"/>
    <s v="NO"/>
    <s v="20723;20823;19923;20023;20123;20223;20323;20423;20523;20623;20923;21023;21123;21223;21323;21423;21523;21623;21723;21823;21923;22023;22123;22223;22323;22423;22523;22623;22723"/>
    <s v="0"/>
    <s v="0"/>
  </r>
  <r>
    <s v="DRA"/>
    <s v="DRA_D178"/>
    <x v="13"/>
    <s v="Tematica Precios Y Costos"/>
    <s v="PRECIOS_2023_IPP"/>
    <s v="Bases de datos de la temática de precios y costos"/>
    <x v="66"/>
    <n v="10"/>
    <s v="2017011000391 "/>
    <s v="MEDELLIN"/>
    <s v="MEDELLIN"/>
    <s v="Talento_Humano"/>
    <s v="Coordinador de Campo"/>
    <n v="2"/>
    <n v="10"/>
    <n v="0"/>
    <n v="2141557"/>
    <d v="2023-01-01T00:00:00"/>
    <n v="0.05"/>
    <n v="2141557"/>
    <n v="2141557"/>
    <n v="0"/>
    <s v="SI"/>
    <s v="NO"/>
    <s v="20723;20823;19923;20023;20123;20223;20323;20423;20523;20623;20923;21023;21123;21223;21323;21423;21523;21623;21723;21823;21923;22023;22123;22223;22323;22423;22523;22623;22723"/>
    <s v="0"/>
    <s v="0"/>
  </r>
  <r>
    <s v="DRA"/>
    <s v="DRA_D178"/>
    <x v="13"/>
    <s v="Tematica Precios Y Costos"/>
    <s v="PRECIOS_2023_ICTC_e_ICTIP"/>
    <s v="Bases de datos de la temática de precios y costos"/>
    <x v="66"/>
    <n v="10"/>
    <s v="2017011000391 "/>
    <s v="MEDELLIN"/>
    <s v="MEDELLIN"/>
    <s v="Talento_Humano"/>
    <s v="Coordinador de Campo"/>
    <n v="2"/>
    <n v="10"/>
    <n v="0"/>
    <n v="2141557"/>
    <d v="2023-01-01T00:00:00"/>
    <n v="0.03"/>
    <n v="1284934.2"/>
    <n v="1284934.2"/>
    <n v="0"/>
    <s v="SI"/>
    <s v="NO"/>
    <s v="20723;20823;19923;20023;20123;20223;20323;20423;20523;20623;20923;21023;21123;21223;21323;21423;21523;21623;21723;21823;21923;22023;22123;22223;22323;22423;22523;22623;22723"/>
    <s v="0"/>
    <s v="0"/>
  </r>
  <r>
    <s v="DRA"/>
    <s v="DRA_D179"/>
    <x v="13"/>
    <s v="Tematica Precios Y Costos"/>
    <s v="PRECIOS_2023_IPC"/>
    <s v="Bases de datos de la temática de precios y costos"/>
    <x v="66"/>
    <n v="10"/>
    <s v="2017011000391 "/>
    <s v="MEDELLIN"/>
    <s v="MEDELLIN"/>
    <s v="Talento_Humano"/>
    <s v="Encuestador Basico"/>
    <n v="19"/>
    <n v="9"/>
    <n v="22.865503263823999"/>
    <n v="1312308"/>
    <d v="2023-01-01T00:00:00"/>
    <n v="0.7"/>
    <n v="170386186"/>
    <n v="170386186"/>
    <n v="0"/>
    <s v="SI"/>
    <s v="NO"/>
    <s v="20723;20823;19923;20023;20123;20223;20323;20423;20523;20623;20923;21023;21123;21223;21323;21423;21523;21623;21723;21823;21923;22023;22123;22223;22323;22423;22523;22623;22723"/>
    <s v="0"/>
    <s v="0"/>
  </r>
  <r>
    <s v="DRA"/>
    <s v="DRA_D179"/>
    <x v="13"/>
    <s v="Tematica Construccion"/>
    <s v="CONSTRUCCION_2023_ICOCIV_e_ICOCED"/>
    <s v="Bases de datos de la temática de construcción"/>
    <x v="67"/>
    <n v="10"/>
    <s v="2017011000391 "/>
    <s v="MEDELLIN"/>
    <s v="MEDELLIN"/>
    <s v="Talento_Humano"/>
    <s v="Encuestador Basico"/>
    <n v="19"/>
    <n v="9"/>
    <n v="25.587368165540202"/>
    <n v="1312308"/>
    <d v="2023-01-01T00:00:00"/>
    <n v="0.22"/>
    <n v="54047632.399999999"/>
    <n v="54047632.399999999"/>
    <n v="0"/>
    <s v="SI"/>
    <s v="NO"/>
    <s v="20723;20823;19923;20023;20123;20223;20323;20423;20523;20623;20923;21023;21123;21223;21323;21423;21523;21623;21723;21823;21923;22023;22123;22223;22323;22423;22523;22623;22723"/>
    <s v="0"/>
    <s v="0"/>
  </r>
  <r>
    <s v="DRA"/>
    <s v="DRA_D179"/>
    <x v="13"/>
    <s v="Tematica Precios Y Costos"/>
    <s v="PRECIOS_2023_IPP"/>
    <s v="Bases de datos de la temática de precios y costos"/>
    <x v="66"/>
    <n v="10"/>
    <s v="2017011000391 "/>
    <s v="MEDELLIN"/>
    <s v="MEDELLIN"/>
    <s v="Talento_Humano"/>
    <s v="Encuestador Basico"/>
    <n v="19"/>
    <n v="9"/>
    <n v="23.383405019007899"/>
    <n v="1312308"/>
    <d v="2023-01-01T00:00:00"/>
    <n v="0.05"/>
    <n v="12191964"/>
    <n v="12191964"/>
    <n v="0"/>
    <s v="SI"/>
    <s v="NO"/>
    <s v="20723;20823;19923;20023;20123;20223;20323;20423;20523;20623;20923;21023;21123;21223;21323;21423;21523;21623;21723;21823;21923;22023;22123;22223;22323;22423;22523;22623;22723"/>
    <s v="0"/>
    <s v="0"/>
  </r>
  <r>
    <s v="DRA"/>
    <s v="DRA_D179"/>
    <x v="13"/>
    <s v="Tematica Precios Y Costos"/>
    <s v="PRECIOS_2023_ICTC_e_ICTIP"/>
    <s v="Bases de datos de la temática de precios y costos"/>
    <x v="66"/>
    <n v="10"/>
    <s v="2017011000391 "/>
    <s v="MEDELLIN"/>
    <s v="MEDELLIN"/>
    <s v="Talento_Humano"/>
    <s v="Encuestador Basico"/>
    <n v="19"/>
    <n v="9"/>
    <n v="23.376193939067299"/>
    <n v="1312308"/>
    <d v="2023-01-01T00:00:00"/>
    <n v="0.03"/>
    <n v="7314998.5999999996"/>
    <n v="7314998.5999999996"/>
    <n v="0"/>
    <s v="SI"/>
    <s v="NO"/>
    <s v="20723;20823;19923;20023;20123;20223;20323;20423;20523;20623;20923;21023;21123;21223;21323;21423;21523;21623;21723;21823;21923;22023;22123;22223;22323;22423;22523;22623;22723"/>
    <s v="0"/>
    <s v="0"/>
  </r>
  <r>
    <s v="DRA"/>
    <s v="DRA_6347"/>
    <x v="13"/>
    <s v="Tematica Precios Y Costos"/>
    <s v="PRECIOS_2023_IPC"/>
    <s v="Bases de datos de la temática de precios y costos"/>
    <x v="66"/>
    <n v="10"/>
    <s v="2017011000391 "/>
    <s v="MEDELLIN"/>
    <s v="MEDELLIN"/>
    <s v="Transporte"/>
    <s v="Otros"/>
    <n v="1"/>
    <n v="1"/>
    <n v="0"/>
    <n v="28175000"/>
    <d v="2023-01-01T00:00:00"/>
    <n v="1"/>
    <n v="27989000"/>
    <n v="27989000"/>
    <n v="0"/>
    <s v="SI"/>
    <s v="NO"/>
    <s v="20723;20823;19923;20023;20123;20223;20323;20423;20523;20623;20923;21023;21123;21223;21323;21423;21523;21623;21723;21823;21923;22023;22123;22223;22323;22423;22523;22623;22723"/>
    <s v="0"/>
    <s v="0"/>
  </r>
  <r>
    <s v="DRA"/>
    <s v="DRA_6348"/>
    <x v="13"/>
    <s v="Tematica Precios Y Costos"/>
    <s v="PRECIOS_2023_IPC"/>
    <s v="Bases de datos de la temática de precios y costos"/>
    <x v="66"/>
    <n v="10"/>
    <s v="2017011000391 "/>
    <s v="MEDELLIN"/>
    <s v="MEDELLIN"/>
    <s v="Transporte"/>
    <s v="Otros"/>
    <n v="1"/>
    <n v="1"/>
    <n v="0"/>
    <n v="1800000"/>
    <d v="2023-01-01T00:00:00"/>
    <n v="1"/>
    <n v="1800000"/>
    <n v="1800000"/>
    <n v="0"/>
    <s v="SI"/>
    <s v="NO"/>
    <s v="20723;20823;19923;20023;20123;20223;20323;20423;20523;20623;20923;21023;21123;21223;21323;21423;21523;21623;21723;21823;21923;22023;22123;22223;22323;22423;22523;22623;22723"/>
    <s v="0"/>
    <s v="0"/>
  </r>
  <r>
    <s v="DRA"/>
    <s v="DRA_6349"/>
    <x v="13"/>
    <s v="Tematica Precios Y Costos"/>
    <s v="PRECIOS_2023_IPC"/>
    <s v="Bases de datos de la temática de precios y costos"/>
    <x v="66"/>
    <n v="10"/>
    <s v="2017011000391 "/>
    <s v="MEDELLIN"/>
    <s v="MEDELLIN"/>
    <s v="Transporte"/>
    <s v="Otros"/>
    <n v="1"/>
    <n v="1"/>
    <n v="0"/>
    <n v="750000"/>
    <d v="2023-01-01T00:00:00"/>
    <n v="1"/>
    <n v="750000"/>
    <n v="750000"/>
    <n v="0"/>
    <s v="SI"/>
    <s v="NO"/>
    <s v="20723;20823;19923;20023;20123;20223;20323;20423;20523;20623;20923;21023;21123;21223;21323;21423;21523;21623;21723;21823;21923;22023;22123;22223;22323;22423;22523;22623;22723"/>
    <s v="0"/>
    <s v="0"/>
  </r>
  <r>
    <s v="DRA"/>
    <s v="DRA_6350"/>
    <x v="13"/>
    <s v="Tematica Precios Y Costos"/>
    <s v="PRECIOS_2023_IPC"/>
    <s v="Bases de datos de la temática de precios y costos"/>
    <x v="66"/>
    <n v="10"/>
    <s v="2017011000391 "/>
    <s v="MEDELLIN"/>
    <s v="MEDELLIN"/>
    <s v="Transporte"/>
    <s v="Urbano"/>
    <n v="1"/>
    <n v="1"/>
    <n v="0"/>
    <n v="35148250"/>
    <d v="2023-01-01T00:00:00"/>
    <n v="1"/>
    <n v="34915750"/>
    <n v="34915750"/>
    <n v="0"/>
    <s v="SI"/>
    <s v="NO"/>
    <s v="20723;20823;19923;20023;20123;20223;20323;20423;20523;20623;20923;21023;21123;21223;21323;21423;21523;21623;21723;21823;21923;22023;22123;22223;22323;22423;22523;22623;22723"/>
    <s v="0"/>
    <s v="0"/>
  </r>
  <r>
    <s v="DRA"/>
    <s v="DRA_6351"/>
    <x v="13"/>
    <s v="Tematica Precios Y Costos"/>
    <s v="PRECIOS_2023_IPC"/>
    <s v="Bases de datos de la temática de precios y costos"/>
    <x v="66"/>
    <n v="10"/>
    <s v="2017011000391 "/>
    <s v="MEDELLIN"/>
    <s v="MEDELLIN"/>
    <s v="Transporte"/>
    <s v="Urbano"/>
    <n v="1"/>
    <n v="1"/>
    <n v="0"/>
    <n v="2250000"/>
    <d v="2023-01-01T00:00:00"/>
    <n v="1"/>
    <n v="2250000"/>
    <n v="2250000"/>
    <n v="0"/>
    <s v="SI"/>
    <s v="NO"/>
    <s v="20723;20823;19923;20023;20123;20223;20323;20423;20523;20623;20923;21023;21123;21223;21323;21423;21523;21623;21723;21823;21923;22023;22123;22223;22323;22423;22523;22623;22723"/>
    <s v="0"/>
    <s v="0"/>
  </r>
  <r>
    <s v="DRA"/>
    <s v="DRA_6352"/>
    <x v="13"/>
    <s v="Tematica Precios Y Costos"/>
    <s v="PRECIOS_2023_IPC"/>
    <s v="Bases de datos de la temática de precios y costos"/>
    <x v="66"/>
    <n v="10"/>
    <s v="2017011000391 "/>
    <s v="MEDELLIN"/>
    <s v="MEDELLIN"/>
    <s v="Transporte"/>
    <s v="Urbano"/>
    <n v="1"/>
    <n v="1"/>
    <n v="0"/>
    <n v="750000"/>
    <d v="2023-01-01T00:00:00"/>
    <n v="1"/>
    <n v="750000"/>
    <n v="750000"/>
    <n v="0"/>
    <s v="SI"/>
    <s v="NO"/>
    <s v="20723;20823;19923;20023;20123;20223;20323;20423;20523;20623;20923;21023;21123;21223;21323;21423;21523;21623;21723;21823;21923;22023;22123;22223;22323;22423;22523;22623;22723"/>
    <s v="0"/>
    <s v="0"/>
  </r>
  <r>
    <s v="DRA"/>
    <s v="DRA_D184"/>
    <x v="13"/>
    <s v="Tematica Precios Y Costos"/>
    <s v="PRECIOS_2023_IPC"/>
    <s v="Bases de datos de la temática de precios y costos"/>
    <x v="66"/>
    <n v="10"/>
    <s v="2017011000391 "/>
    <s v="MEDELLIN"/>
    <s v="MONTERIA"/>
    <s v="Talento_Humano"/>
    <s v="Analista de Informacion"/>
    <n v="2"/>
    <n v="10"/>
    <n v="0"/>
    <n v="1874224"/>
    <d v="2023-01-01T00:00:00"/>
    <n v="0.7"/>
    <n v="26239136"/>
    <n v="26239136"/>
    <n v="0"/>
    <s v="SI"/>
    <s v="NO"/>
    <s v="22823;22923;23023;23123;23223;23323;23423;23523"/>
    <s v="0"/>
    <s v="0"/>
  </r>
  <r>
    <s v="DRA"/>
    <s v="DRA_D184"/>
    <x v="13"/>
    <s v="Tematica Construccion"/>
    <s v="CONSTRUCCION_2023_ICOCIV_e_ICOCED"/>
    <s v="Bases de datos de la temática de construcción"/>
    <x v="67"/>
    <n v="10"/>
    <s v="2017011000391 "/>
    <s v="MEDELLIN"/>
    <s v="MONTERIA"/>
    <s v="Talento_Humano"/>
    <s v="Analista de Informacion"/>
    <n v="2"/>
    <n v="10"/>
    <n v="0"/>
    <n v="1874224"/>
    <d v="2023-01-01T00:00:00"/>
    <n v="0.22"/>
    <n v="8246585.5999999996"/>
    <n v="8246585.5999999996"/>
    <n v="0"/>
    <s v="SI"/>
    <s v="NO"/>
    <s v="22823;22923;23023;23123;23223;23323;23423;23523"/>
    <s v="0"/>
    <s v="0"/>
  </r>
  <r>
    <s v="DRA"/>
    <s v="DRA_D184"/>
    <x v="13"/>
    <s v="Tematica Precios Y Costos"/>
    <s v="PRECIOS_2023_IPP"/>
    <s v="Bases de datos de la temática de precios y costos"/>
    <x v="66"/>
    <n v="10"/>
    <s v="2017011000391 "/>
    <s v="MEDELLIN"/>
    <s v="MONTERIA"/>
    <s v="Talento_Humano"/>
    <s v="Analista de Informacion"/>
    <n v="2"/>
    <n v="10"/>
    <n v="0"/>
    <n v="1874224"/>
    <d v="2023-01-01T00:00:00"/>
    <n v="0.05"/>
    <n v="1874224"/>
    <n v="1874224"/>
    <n v="0"/>
    <s v="SI"/>
    <s v="NO"/>
    <s v="22823;22923;23023;23123;23223;23323;23423;23523"/>
    <s v="0"/>
    <s v="0"/>
  </r>
  <r>
    <s v="DRA"/>
    <s v="DRA_D184"/>
    <x v="13"/>
    <s v="Tematica Precios Y Costos"/>
    <s v="PRECIOS_2023_ICTC_e_ICTIP"/>
    <s v="Bases de datos de la temática de precios y costos"/>
    <x v="66"/>
    <n v="10"/>
    <s v="2017011000391 "/>
    <s v="MEDELLIN"/>
    <s v="MONTERIA"/>
    <s v="Talento_Humano"/>
    <s v="Analista de Informacion"/>
    <n v="2"/>
    <n v="10"/>
    <n v="0"/>
    <n v="1874224"/>
    <d v="2023-01-01T00:00:00"/>
    <n v="0.03"/>
    <n v="1124534.3999999999"/>
    <n v="1124534.3999999999"/>
    <n v="0"/>
    <s v="SI"/>
    <s v="NO"/>
    <s v="22823;22923;23023;23123;23223;23323;23423;23523"/>
    <s v="0"/>
    <s v="0"/>
  </r>
  <r>
    <s v="DRA"/>
    <s v="DRA_D185"/>
    <x v="13"/>
    <s v="Tematica Precios Y Costos"/>
    <s v="PRECIOS_2023_IPC"/>
    <s v="Bases de datos de la temática de precios y costos"/>
    <x v="66"/>
    <n v="10"/>
    <s v="2017011000391 "/>
    <s v="MEDELLIN"/>
    <s v="MONTERIA"/>
    <s v="Talento_Humano"/>
    <s v="Encuestador Basico"/>
    <n v="6"/>
    <n v="10"/>
    <n v="0"/>
    <n v="1312308"/>
    <d v="2023-01-01T00:00:00"/>
    <n v="0.7"/>
    <n v="55116936"/>
    <n v="55116936"/>
    <n v="0"/>
    <s v="SI"/>
    <s v="NO"/>
    <s v="22823;22923;23023;23123;23223;23323;23423;23523"/>
    <s v="0"/>
    <s v="0"/>
  </r>
  <r>
    <s v="DRA"/>
    <s v="DRA_D185"/>
    <x v="13"/>
    <s v="Tematica Construccion"/>
    <s v="CONSTRUCCION_2023_ICOCIV_e_ICOCED"/>
    <s v="Bases de datos de la temática de construcción"/>
    <x v="67"/>
    <n v="10"/>
    <s v="2017011000391 "/>
    <s v="MEDELLIN"/>
    <s v="MONTERIA"/>
    <s v="Talento_Humano"/>
    <s v="Encuestador Basico"/>
    <n v="6"/>
    <n v="10"/>
    <n v="0"/>
    <n v="1312308"/>
    <d v="2023-01-01T00:00:00"/>
    <n v="0.22"/>
    <n v="17322465.600000001"/>
    <n v="17322465.600000001"/>
    <n v="0"/>
    <s v="SI"/>
    <s v="NO"/>
    <s v="22823;22923;23023;23123;23223;23323;23423;23523"/>
    <s v="0"/>
    <s v="0"/>
  </r>
  <r>
    <s v="DRA"/>
    <s v="DRA_D185"/>
    <x v="13"/>
    <s v="Tematica Precios Y Costos"/>
    <s v="PRECIOS_2023_IPP"/>
    <s v="Bases de datos de la temática de precios y costos"/>
    <x v="66"/>
    <n v="10"/>
    <s v="2017011000391 "/>
    <s v="MEDELLIN"/>
    <s v="MONTERIA"/>
    <s v="Talento_Humano"/>
    <s v="Encuestador Basico"/>
    <n v="6"/>
    <n v="10"/>
    <n v="0"/>
    <n v="1312308"/>
    <d v="2023-01-01T00:00:00"/>
    <n v="0.05"/>
    <n v="3936924"/>
    <n v="3936924"/>
    <n v="0"/>
    <s v="SI"/>
    <s v="NO"/>
    <s v="22823;22923;23023;23123;23223;23323;23423;23523"/>
    <s v="0"/>
    <s v="0"/>
  </r>
  <r>
    <s v="DRA"/>
    <s v="DRA_D185"/>
    <x v="13"/>
    <s v="Tematica Precios Y Costos"/>
    <s v="PRECIOS_2023_ICTC_e_ICTIP"/>
    <s v="Bases de datos de la temática de precios y costos"/>
    <x v="66"/>
    <n v="10"/>
    <s v="2017011000391 "/>
    <s v="MEDELLIN"/>
    <s v="MONTERIA"/>
    <s v="Talento_Humano"/>
    <s v="Encuestador Basico"/>
    <n v="6"/>
    <n v="10"/>
    <n v="0"/>
    <n v="1312308"/>
    <d v="2023-01-01T00:00:00"/>
    <n v="0.03"/>
    <n v="2362154.4"/>
    <n v="2362154.4"/>
    <n v="0"/>
    <s v="SI"/>
    <s v="NO"/>
    <s v="22823;22923;23023;23123;23223;23323;23423;23523"/>
    <s v="0"/>
    <s v="0"/>
  </r>
  <r>
    <s v="DRA"/>
    <s v="DRA_6383"/>
    <x v="13"/>
    <s v="Tematica Precios Y Costos"/>
    <s v="PRECIOS_2023_IPC"/>
    <s v="Bases de datos de la temática de precios y costos"/>
    <x v="66"/>
    <n v="10"/>
    <s v="2017011000391 "/>
    <s v="MEDELLIN"/>
    <s v="MONTERIA"/>
    <s v="Transporte"/>
    <s v="Otros"/>
    <n v="1"/>
    <n v="1"/>
    <n v="0"/>
    <n v="5400000"/>
    <d v="2023-01-01T00:00:00"/>
    <n v="1"/>
    <n v="5400000"/>
    <n v="5400000"/>
    <n v="0"/>
    <s v="SI"/>
    <s v="NO"/>
    <s v="22823;22923;23023;23123;23223;23323;23423;23523"/>
    <s v="0"/>
    <s v="0"/>
  </r>
  <r>
    <s v="DRA"/>
    <s v="DRA_6384"/>
    <x v="13"/>
    <s v="Tematica Precios Y Costos"/>
    <s v="PRECIOS_2023_IPC"/>
    <s v="Bases de datos de la temática de precios y costos"/>
    <x v="66"/>
    <n v="10"/>
    <s v="2017011000391 "/>
    <s v="MEDELLIN"/>
    <s v="MONTERIA"/>
    <s v="Transporte"/>
    <s v="Urbano"/>
    <n v="1"/>
    <n v="1"/>
    <n v="0"/>
    <n v="11250000"/>
    <d v="2023-01-01T00:00:00"/>
    <n v="1"/>
    <n v="11250000"/>
    <n v="11250000"/>
    <n v="0"/>
    <s v="SI"/>
    <s v="NO"/>
    <s v="22823;22923;23023;23123;23223;23323;23423;23523"/>
    <s v="0"/>
    <s v="0"/>
  </r>
  <r>
    <s v="DRA"/>
    <s v="DRA_D188"/>
    <x v="13"/>
    <s v="Tematica Precios Y Costos"/>
    <s v="PRECIOS_2023_IPC"/>
    <s v="Bases de datos de la temática de precios y costos"/>
    <x v="66"/>
    <n v="10"/>
    <s v="2017011000391 "/>
    <s v="MEDELLIN"/>
    <s v="QUIBDO"/>
    <s v="Talento_Humano"/>
    <s v="Analista de Informacion"/>
    <n v="1"/>
    <n v="10"/>
    <n v="0"/>
    <n v="1874224"/>
    <d v="2023-01-01T00:00:00"/>
    <n v="0.7"/>
    <n v="13119568"/>
    <n v="13119568"/>
    <n v="0"/>
    <s v="SI"/>
    <s v="NO"/>
    <s v="23723;23623;23823;23923;24023;24123;24223;24323"/>
    <s v="0"/>
    <s v="0"/>
  </r>
  <r>
    <s v="DRA"/>
    <s v="DRA_D188"/>
    <x v="13"/>
    <s v="Tematica Construccion"/>
    <s v="CONSTRUCCION_2023_ICOCIV_e_ICOCED"/>
    <s v="Bases de datos de la temática de construcción"/>
    <x v="67"/>
    <n v="10"/>
    <s v="2017011000391 "/>
    <s v="MEDELLIN"/>
    <s v="QUIBDO"/>
    <s v="Talento_Humano"/>
    <s v="Analista de Informacion"/>
    <n v="1"/>
    <n v="10"/>
    <n v="0"/>
    <n v="1874224"/>
    <d v="2023-01-01T00:00:00"/>
    <n v="0.22"/>
    <n v="4123292.8"/>
    <n v="4123292.8"/>
    <n v="0"/>
    <s v="SI"/>
    <s v="NO"/>
    <s v="23723;23623;23823;23923;24023;24123;24223;24323"/>
    <s v="0"/>
    <s v="0"/>
  </r>
  <r>
    <s v="DRA"/>
    <s v="DRA_D188"/>
    <x v="13"/>
    <s v="Tematica Precios Y Costos"/>
    <s v="PRECIOS_2023_IPP"/>
    <s v="Bases de datos de la temática de precios y costos"/>
    <x v="66"/>
    <n v="10"/>
    <s v="2017011000391 "/>
    <s v="MEDELLIN"/>
    <s v="QUIBDO"/>
    <s v="Talento_Humano"/>
    <s v="Analista de Informacion"/>
    <n v="1"/>
    <n v="10"/>
    <n v="0"/>
    <n v="1874224"/>
    <d v="2023-01-01T00:00:00"/>
    <n v="0.05"/>
    <n v="937112"/>
    <n v="937112"/>
    <n v="0"/>
    <s v="SI"/>
    <s v="NO"/>
    <s v="23723;23623;23823;23923;24023;24123;24223;24323"/>
    <s v="0"/>
    <s v="0"/>
  </r>
  <r>
    <s v="DRA"/>
    <s v="DRA_D188"/>
    <x v="13"/>
    <s v="Tematica Precios Y Costos"/>
    <s v="PRECIOS_2023_ICTC_e_ICTIP"/>
    <s v="Bases de datos de la temática de precios y costos"/>
    <x v="66"/>
    <n v="10"/>
    <s v="2017011000391 "/>
    <s v="MEDELLIN"/>
    <s v="QUIBDO"/>
    <s v="Talento_Humano"/>
    <s v="Analista de Informacion"/>
    <n v="1"/>
    <n v="10"/>
    <n v="0"/>
    <n v="1874224"/>
    <d v="2023-01-01T00:00:00"/>
    <n v="0.03"/>
    <n v="562267.19999999995"/>
    <n v="562267.19999999995"/>
    <n v="0"/>
    <s v="SI"/>
    <s v="NO"/>
    <s v="23723;23623;23823;23923;24023;24123;24223;24323"/>
    <s v="0"/>
    <s v="0"/>
  </r>
  <r>
    <s v="DRA"/>
    <s v="DRA_D189"/>
    <x v="13"/>
    <s v="Tematica Precios Y Costos"/>
    <s v="PRECIOS_2023_IPC"/>
    <s v="Bases de datos de la temática de precios y costos"/>
    <x v="66"/>
    <n v="10"/>
    <s v="2017011000391 "/>
    <s v="MEDELLIN"/>
    <s v="QUIBDO"/>
    <s v="Talento_Humano"/>
    <s v="Coordinador de Campo"/>
    <n v="1"/>
    <n v="10"/>
    <n v="0"/>
    <n v="2141557"/>
    <d v="2023-01-01T00:00:00"/>
    <n v="0.7"/>
    <n v="14990899"/>
    <n v="14990899"/>
    <n v="0"/>
    <s v="SI"/>
    <s v="NO"/>
    <s v="23723;23623;23823;23923;24023;24123;24223;24323"/>
    <s v="0"/>
    <s v="0"/>
  </r>
  <r>
    <s v="DRA"/>
    <s v="DRA_D189"/>
    <x v="13"/>
    <s v="Tematica Construccion"/>
    <s v="CONSTRUCCION_2023_ICOCIV_e_ICOCED"/>
    <s v="Bases de datos de la temática de construcción"/>
    <x v="67"/>
    <n v="10"/>
    <s v="2017011000391 "/>
    <s v="MEDELLIN"/>
    <s v="QUIBDO"/>
    <s v="Talento_Humano"/>
    <s v="Coordinador de Campo"/>
    <n v="1"/>
    <n v="10"/>
    <n v="0"/>
    <n v="2141557"/>
    <d v="2023-01-01T00:00:00"/>
    <n v="0.22"/>
    <n v="4711425.4000000004"/>
    <n v="4711425.4000000004"/>
    <n v="0"/>
    <s v="SI"/>
    <s v="NO"/>
    <s v="23723;23623;23823;23923;24023;24123;24223;24323"/>
    <s v="0"/>
    <s v="0"/>
  </r>
  <r>
    <s v="DRA"/>
    <s v="DRA_D189"/>
    <x v="13"/>
    <s v="Tematica Precios Y Costos"/>
    <s v="PRECIOS_2023_IPP"/>
    <s v="Bases de datos de la temática de precios y costos"/>
    <x v="66"/>
    <n v="10"/>
    <s v="2017011000391 "/>
    <s v="MEDELLIN"/>
    <s v="QUIBDO"/>
    <s v="Talento_Humano"/>
    <s v="Coordinador de Campo"/>
    <n v="1"/>
    <n v="10"/>
    <n v="0"/>
    <n v="2141557"/>
    <d v="2023-01-01T00:00:00"/>
    <n v="0.05"/>
    <n v="1070778.5"/>
    <n v="1070778.5"/>
    <n v="0"/>
    <s v="SI"/>
    <s v="NO"/>
    <s v="23723;23623;23823;23923;24023;24123;24223;24323"/>
    <s v="0"/>
    <s v="0"/>
  </r>
  <r>
    <s v="DRA"/>
    <s v="DRA_D189"/>
    <x v="13"/>
    <s v="Tematica Precios Y Costos"/>
    <s v="PRECIOS_2023_ICTC_e_ICTIP"/>
    <s v="Bases de datos de la temática de precios y costos"/>
    <x v="66"/>
    <n v="10"/>
    <s v="2017011000391 "/>
    <s v="MEDELLIN"/>
    <s v="QUIBDO"/>
    <s v="Talento_Humano"/>
    <s v="Coordinador de Campo"/>
    <n v="1"/>
    <n v="10"/>
    <n v="0"/>
    <n v="2141557"/>
    <d v="2023-01-01T00:00:00"/>
    <n v="0.03"/>
    <n v="642467.1"/>
    <n v="642467.1"/>
    <n v="0"/>
    <s v="SI"/>
    <s v="NO"/>
    <s v="23723;23623;23823;23923;24023;24123;24223;24323"/>
    <s v="0"/>
    <s v="0"/>
  </r>
  <r>
    <s v="DRA"/>
    <s v="DRA_D190"/>
    <x v="13"/>
    <s v="Tematica Precios Y Costos"/>
    <s v="PRECIOS_2023_IPC"/>
    <s v="Bases de datos de la temática de precios y costos"/>
    <x v="66"/>
    <n v="10"/>
    <s v="2017011000391 "/>
    <s v="MEDELLIN"/>
    <s v="QUIBDO"/>
    <s v="Talento_Humano"/>
    <s v="Encuestador Basico"/>
    <n v="4"/>
    <n v="10"/>
    <n v="0"/>
    <n v="1312308"/>
    <d v="2023-01-01T00:00:00"/>
    <n v="0.7"/>
    <n v="36744624"/>
    <n v="36744624"/>
    <n v="0"/>
    <s v="SI"/>
    <s v="NO"/>
    <s v="23723;23623;23823;23923;24023;24123;24223;24323"/>
    <s v="0"/>
    <s v="0"/>
  </r>
  <r>
    <s v="DRA"/>
    <s v="DRA_D190"/>
    <x v="13"/>
    <s v="Tematica Construccion"/>
    <s v="CONSTRUCCION_2023_ICOCIV_e_ICOCED"/>
    <s v="Bases de datos de la temática de construcción"/>
    <x v="67"/>
    <n v="10"/>
    <s v="2017011000391 "/>
    <s v="MEDELLIN"/>
    <s v="QUIBDO"/>
    <s v="Talento_Humano"/>
    <s v="Encuestador Basico"/>
    <n v="4"/>
    <n v="10"/>
    <n v="0"/>
    <n v="1312308"/>
    <d v="2023-01-01T00:00:00"/>
    <n v="0.22"/>
    <n v="11548310.4"/>
    <n v="11548310.4"/>
    <n v="0"/>
    <s v="SI"/>
    <s v="NO"/>
    <s v="23723;23623;23823;23923;24023;24123;24223;24323"/>
    <s v="0"/>
    <s v="0"/>
  </r>
  <r>
    <s v="DRA"/>
    <s v="DRA_D190"/>
    <x v="13"/>
    <s v="Tematica Precios Y Costos"/>
    <s v="PRECIOS_2023_IPP"/>
    <s v="Bases de datos de la temática de precios y costos"/>
    <x v="66"/>
    <n v="10"/>
    <s v="2017011000391 "/>
    <s v="MEDELLIN"/>
    <s v="QUIBDO"/>
    <s v="Talento_Humano"/>
    <s v="Encuestador Basico"/>
    <n v="4"/>
    <n v="10"/>
    <n v="0"/>
    <n v="1312308"/>
    <d v="2023-01-01T00:00:00"/>
    <n v="0.05"/>
    <n v="2624616"/>
    <n v="2624616"/>
    <n v="0"/>
    <s v="SI"/>
    <s v="NO"/>
    <s v="23723;23623;23823;23923;24023;24123;24223;24323"/>
    <s v="0"/>
    <s v="0"/>
  </r>
  <r>
    <s v="DRA"/>
    <s v="DRA_D190"/>
    <x v="13"/>
    <s v="Tematica Precios Y Costos"/>
    <s v="PRECIOS_2023_ICTC_e_ICTIP"/>
    <s v="Bases de datos de la temática de precios y costos"/>
    <x v="66"/>
    <n v="10"/>
    <s v="2017011000391 "/>
    <s v="MEDELLIN"/>
    <s v="QUIBDO"/>
    <s v="Talento_Humano"/>
    <s v="Encuestador Basico"/>
    <n v="4"/>
    <n v="10"/>
    <n v="0"/>
    <n v="1312308"/>
    <d v="2023-01-01T00:00:00"/>
    <n v="0.03"/>
    <n v="1574769.6"/>
    <n v="1574769.6"/>
    <n v="0"/>
    <s v="SI"/>
    <s v="NO"/>
    <s v="23723;23623;23823;23923;24023;24123;24223;24323"/>
    <s v="0"/>
    <s v="0"/>
  </r>
  <r>
    <s v="DRA"/>
    <s v="DRA_6407"/>
    <x v="13"/>
    <s v="Tematica Precios Y Costos"/>
    <s v="PRECIOS_2023_IPC"/>
    <s v="Bases de datos de la temática de precios y costos"/>
    <x v="66"/>
    <n v="10"/>
    <s v="2017011000391 "/>
    <s v="MEDELLIN"/>
    <s v="QUIBDO"/>
    <s v="Transporte"/>
    <s v="Otros"/>
    <n v="1"/>
    <n v="1"/>
    <n v="0"/>
    <n v="3600000"/>
    <d v="2023-01-01T00:00:00"/>
    <n v="1"/>
    <n v="3600000"/>
    <n v="3600000"/>
    <n v="0"/>
    <s v="SI"/>
    <s v="NO"/>
    <s v="23723;23623;23823;23923;24023;24123;24223;24323"/>
    <s v="0"/>
    <s v="0"/>
  </r>
  <r>
    <s v="DRA"/>
    <s v="DRA_6408"/>
    <x v="13"/>
    <s v="Tematica Precios Y Costos"/>
    <s v="PRECIOS_2023_IPC"/>
    <s v="Bases de datos de la temática de precios y costos"/>
    <x v="66"/>
    <n v="10"/>
    <s v="2017011000391 "/>
    <s v="MEDELLIN"/>
    <s v="QUIBDO"/>
    <s v="Transporte"/>
    <s v="Otros"/>
    <n v="1"/>
    <n v="1"/>
    <n v="0"/>
    <n v="900000"/>
    <d v="2023-01-01T00:00:00"/>
    <n v="1"/>
    <n v="900000"/>
    <n v="900000"/>
    <n v="0"/>
    <s v="SI"/>
    <s v="NO"/>
    <s v="23723;23623;23823;23923;24023;24123;24223;24323"/>
    <s v="0"/>
    <s v="0"/>
  </r>
  <r>
    <s v="DRA"/>
    <s v="DRA_6409"/>
    <x v="13"/>
    <s v="Tematica Precios Y Costos"/>
    <s v="PRECIOS_2023_IPC"/>
    <s v="Bases de datos de la temática de precios y costos"/>
    <x v="66"/>
    <n v="10"/>
    <s v="2017011000391 "/>
    <s v="MEDELLIN"/>
    <s v="QUIBDO"/>
    <s v="Transporte"/>
    <s v="Urbano"/>
    <n v="1"/>
    <n v="1"/>
    <n v="0"/>
    <n v="7500000"/>
    <d v="2023-01-01T00:00:00"/>
    <n v="1"/>
    <n v="7500000"/>
    <n v="7500000"/>
    <n v="0"/>
    <s v="SI"/>
    <s v="NO"/>
    <s v="23723;23623;23823;23923;24023;24123;24223;24323"/>
    <s v="0"/>
    <s v="0"/>
  </r>
  <r>
    <s v="DRA"/>
    <s v="DRA_6410"/>
    <x v="13"/>
    <s v="Tematica Precios Y Costos"/>
    <s v="PRECIOS_2023_IPC"/>
    <s v="Bases de datos de la temática de precios y costos"/>
    <x v="66"/>
    <n v="10"/>
    <s v="2017011000391 "/>
    <s v="MEDELLIN"/>
    <s v="QUIBDO"/>
    <s v="Transporte"/>
    <s v="Urbano"/>
    <n v="1"/>
    <n v="1"/>
    <n v="0"/>
    <n v="1125000"/>
    <d v="2023-01-01T00:00:00"/>
    <n v="1"/>
    <n v="1125000"/>
    <n v="1125000"/>
    <n v="0"/>
    <s v="SI"/>
    <s v="NO"/>
    <s v="23723;23623;23823;23923;24023;24123;24223;24323"/>
    <s v="0"/>
    <s v="0"/>
  </r>
  <r>
    <s v="DRA"/>
    <s v="DRA_D194"/>
    <x v="13"/>
    <s v="Tematica Precios Y Costos"/>
    <s v="PRECIOS_2023_IPC"/>
    <s v="Bases de datos de la temática de precios y costos"/>
    <x v="66"/>
    <n v="10"/>
    <s v="2017011000391 "/>
    <s v="MEDELLIN"/>
    <s v="RIONEGRO"/>
    <s v="Talento_Humano"/>
    <s v="Encuestador Basico"/>
    <n v="2"/>
    <n v="10"/>
    <n v="0"/>
    <n v="1312308"/>
    <d v="2023-01-01T00:00:00"/>
    <n v="0.7"/>
    <n v="18372312"/>
    <n v="18372312"/>
    <n v="0"/>
    <s v="SI"/>
    <s v="NO"/>
    <s v="23723;23623;23823;23923;24023;24123;24223;24323"/>
    <s v="0"/>
    <s v="0"/>
  </r>
  <r>
    <s v="DRA"/>
    <s v="DRA_D194"/>
    <x v="13"/>
    <s v="Tematica Construccion"/>
    <s v="CONSTRUCCION_2023_ICOCIV_e_ICOCED"/>
    <s v="Bases de datos de la temática de construcción"/>
    <x v="67"/>
    <n v="10"/>
    <s v="2017011000391 "/>
    <s v="MEDELLIN"/>
    <s v="RIONEGRO"/>
    <s v="Talento_Humano"/>
    <s v="Encuestador Basico"/>
    <n v="2"/>
    <n v="10"/>
    <n v="0"/>
    <n v="1312308"/>
    <d v="2023-01-01T00:00:00"/>
    <n v="0.22"/>
    <n v="5774155.2000000002"/>
    <n v="5774155.2000000002"/>
    <n v="0"/>
    <s v="SI"/>
    <s v="NO"/>
    <s v="23723;23623;23823;23923;24023;24123;24223;24323"/>
    <s v="0"/>
    <s v="0"/>
  </r>
  <r>
    <s v="DRA"/>
    <s v="DRA_D194"/>
    <x v="13"/>
    <s v="Tematica Precios Y Costos"/>
    <s v="PRECIOS_2023_IPP"/>
    <s v="Bases de datos de la temática de precios y costos"/>
    <x v="66"/>
    <n v="10"/>
    <s v="2017011000391 "/>
    <s v="MEDELLIN"/>
    <s v="RIONEGRO"/>
    <s v="Talento_Humano"/>
    <s v="Encuestador Basico"/>
    <n v="2"/>
    <n v="10"/>
    <n v="0"/>
    <n v="1312308"/>
    <d v="2023-01-01T00:00:00"/>
    <n v="0.05"/>
    <n v="1312308"/>
    <n v="1312308"/>
    <n v="0"/>
    <s v="SI"/>
    <s v="NO"/>
    <s v="23723;23623;23823;23923;24023;24123;24223;24323"/>
    <s v="0"/>
    <s v="0"/>
  </r>
  <r>
    <s v="DRA"/>
    <s v="DRA_D194"/>
    <x v="13"/>
    <s v="Tematica Precios Y Costos"/>
    <s v="PRECIOS_2023_ICTC_e_ICTIP"/>
    <s v="Bases de datos de la temática de precios y costos"/>
    <x v="66"/>
    <n v="10"/>
    <s v="2017011000391 "/>
    <s v="MEDELLIN"/>
    <s v="RIONEGRO"/>
    <s v="Talento_Humano"/>
    <s v="Encuestador Basico"/>
    <n v="2"/>
    <n v="10"/>
    <n v="0"/>
    <n v="1312308"/>
    <d v="2023-01-01T00:00:00"/>
    <n v="0.03"/>
    <n v="787384.8"/>
    <n v="787384.8"/>
    <n v="0"/>
    <s v="SI"/>
    <s v="NO"/>
    <s v="23723;23623;23823;23923;24023;24123;24223;24323"/>
    <s v="0"/>
    <s v="0"/>
  </r>
  <r>
    <s v="DRA"/>
    <s v="DRA_6431"/>
    <x v="13"/>
    <s v="Tematica Precios Y Costos"/>
    <s v="PRECIOS_2023_IPC"/>
    <s v="Bases de datos de la temática de precios y costos"/>
    <x v="66"/>
    <n v="10"/>
    <s v="2017011000391 "/>
    <s v="MEDELLIN"/>
    <s v="RIONEGRO"/>
    <s v="Transporte"/>
    <s v="Otros"/>
    <n v="1"/>
    <n v="1"/>
    <n v="0"/>
    <n v="1800000"/>
    <d v="2023-01-01T00:00:00"/>
    <n v="1"/>
    <n v="1800000"/>
    <n v="1800000"/>
    <n v="0"/>
    <s v="SI"/>
    <s v="NO"/>
    <s v="23723;23623;23823;23923;24023;24123;24223;24323"/>
    <s v="0"/>
    <s v="0"/>
  </r>
  <r>
    <s v="DRA"/>
    <s v="DRA_6432"/>
    <x v="13"/>
    <s v="Tematica Precios Y Costos"/>
    <s v="PRECIOS_2023_IPC"/>
    <s v="Bases de datos de la temática de precios y costos"/>
    <x v="66"/>
    <n v="10"/>
    <s v="2017011000391 "/>
    <s v="MEDELLIN"/>
    <s v="RIONEGRO"/>
    <s v="Transporte"/>
    <s v="Urbano"/>
    <n v="1"/>
    <n v="1"/>
    <n v="0"/>
    <n v="3750000"/>
    <d v="2023-01-01T00:00:00"/>
    <n v="1"/>
    <n v="3750000"/>
    <n v="3750000"/>
    <n v="0"/>
    <s v="SI"/>
    <s v="NO"/>
    <s v="23723;23623;23823;23923;24023;24123;24223;24323"/>
    <s v="0"/>
    <s v="0"/>
  </r>
  <r>
    <s v="DRA"/>
    <s v="DRA_6439"/>
    <x v="13"/>
    <s v="Tematica Precios Y Costos"/>
    <s v="PRECIOS_2023_ICES"/>
    <s v="Bases de datos de la temática de precios y costos"/>
    <x v="66"/>
    <n v="10"/>
    <s v="2017011000391 "/>
    <s v="BOGOTA"/>
    <s v="TUNJA"/>
    <s v="Viaticos"/>
    <s v="Nacional"/>
    <n v="1"/>
    <n v="1"/>
    <n v="0"/>
    <n v="150000"/>
    <d v="2023-01-01T00:00:00"/>
    <n v="1"/>
    <n v="150000"/>
    <n v="150000"/>
    <n v="0"/>
    <s v="NO"/>
    <s v="NO"/>
    <n v="62223"/>
    <s v="0"/>
    <s v="0"/>
  </r>
  <r>
    <s v="DRA"/>
    <s v="DRA_6440"/>
    <x v="13"/>
    <s v="Tematica Precios Y Costos"/>
    <s v="PRECIOS_2023_ICES"/>
    <s v="Bases de datos de la temática de precios y costos"/>
    <x v="66"/>
    <n v="10"/>
    <s v="2017011000391 "/>
    <s v="BOGOTA"/>
    <s v="TUNJA"/>
    <s v="Viaticos"/>
    <s v="Nacional"/>
    <n v="1"/>
    <n v="1"/>
    <n v="0"/>
    <n v="150000"/>
    <d v="2023-02-01T00:00:00"/>
    <n v="1"/>
    <n v="150000"/>
    <n v="150000"/>
    <n v="0"/>
    <s v="NO"/>
    <s v="NO"/>
    <n v="62223"/>
    <s v="0"/>
    <s v="0"/>
  </r>
  <r>
    <s v="DRA"/>
    <s v="DRA_6441"/>
    <x v="13"/>
    <s v="Tematica Precios Y Costos"/>
    <s v="PRECIOS_2023_ICES"/>
    <s v="Bases de datos de la temática de precios y costos"/>
    <x v="66"/>
    <n v="10"/>
    <s v="2017011000391 "/>
    <s v="BOGOTA"/>
    <s v="TUNJA"/>
    <s v="Viaticos"/>
    <s v="Nacional"/>
    <n v="1"/>
    <n v="1"/>
    <n v="0"/>
    <n v="150000"/>
    <d v="2023-03-01T00:00:00"/>
    <n v="1"/>
    <n v="150000"/>
    <n v="150000"/>
    <n v="0"/>
    <s v="NO"/>
    <s v="NO"/>
    <n v="62223"/>
    <s v="0"/>
    <s v="0"/>
  </r>
  <r>
    <s v="DRA"/>
    <s v="DRA_6442"/>
    <x v="13"/>
    <s v="Tematica Precios Y Costos"/>
    <s v="PRECIOS_2023_ICES"/>
    <s v="Bases de datos de la temática de precios y costos"/>
    <x v="66"/>
    <n v="10"/>
    <s v="2017011000391 "/>
    <s v="BOGOTA"/>
    <s v="TUNJA"/>
    <s v="Viaticos"/>
    <s v="Nacional"/>
    <n v="1"/>
    <n v="1"/>
    <n v="0"/>
    <n v="150000"/>
    <d v="2023-04-01T00:00:00"/>
    <n v="1"/>
    <n v="150000"/>
    <n v="150000"/>
    <n v="0"/>
    <s v="NO"/>
    <s v="NO"/>
    <n v="62223"/>
    <s v="0"/>
    <s v="0"/>
  </r>
  <r>
    <s v="DRA"/>
    <s v="DRA_6443"/>
    <x v="13"/>
    <s v="Tematica Precios Y Costos"/>
    <s v="PRECIOS_2023_ICES"/>
    <s v="Bases de datos de la temática de precios y costos"/>
    <x v="66"/>
    <n v="10"/>
    <s v="2017011000391 "/>
    <s v="BOGOTA"/>
    <s v="TUNJA"/>
    <s v="Viaticos"/>
    <s v="Nacional"/>
    <n v="1"/>
    <n v="1"/>
    <n v="0"/>
    <n v="150000"/>
    <d v="2023-05-01T00:00:00"/>
    <n v="1"/>
    <n v="150000"/>
    <n v="150000"/>
    <n v="0"/>
    <s v="NO"/>
    <s v="NO"/>
    <n v="62223"/>
    <s v="0"/>
    <s v="0"/>
  </r>
  <r>
    <s v="DRA"/>
    <s v="DRA_6444"/>
    <x v="13"/>
    <s v="Tematica Precios Y Costos"/>
    <s v="PRECIOS_2023_ICES"/>
    <s v="Bases de datos de la temática de precios y costos"/>
    <x v="66"/>
    <n v="10"/>
    <s v="2017011000391 "/>
    <s v="BOGOTA"/>
    <s v="TUNJA"/>
    <s v="Viaticos"/>
    <s v="Nacional"/>
    <n v="1"/>
    <n v="1"/>
    <n v="0"/>
    <n v="150000"/>
    <d v="2023-06-01T00:00:00"/>
    <n v="1"/>
    <n v="150000"/>
    <n v="150000"/>
    <n v="0"/>
    <s v="NO"/>
    <s v="NO"/>
    <n v="62223"/>
    <s v="0"/>
    <s v="0"/>
  </r>
  <r>
    <s v="DRA"/>
    <s v="DRA_6445"/>
    <x v="13"/>
    <s v="Tematica Precios Y Costos"/>
    <s v="PRECIOS_2023_ICES"/>
    <s v="Bases de datos de la temática de precios y costos"/>
    <x v="66"/>
    <n v="10"/>
    <s v="2017011000391 "/>
    <s v="BOGOTA"/>
    <s v="TUNJA"/>
    <s v="Viaticos"/>
    <s v="Nacional"/>
    <n v="1"/>
    <n v="1"/>
    <n v="0"/>
    <n v="568100"/>
    <d v="2023-07-01T00:00:00"/>
    <n v="1"/>
    <n v="568100"/>
    <n v="568100"/>
    <n v="0"/>
    <s v="NO"/>
    <s v="NO"/>
    <n v="62223"/>
    <s v="0"/>
    <s v="0"/>
  </r>
  <r>
    <s v="DRA"/>
    <s v="DRA_6446"/>
    <x v="13"/>
    <s v="Tematica Precios Y Costos"/>
    <s v="PRECIOS_2023_ICES"/>
    <s v="Bases de datos de la temática de precios y costos"/>
    <x v="66"/>
    <n v="10"/>
    <s v="2017011000391 "/>
    <s v="BOGOTA"/>
    <s v="TUNJA"/>
    <s v="Viaticos"/>
    <s v="Nacional"/>
    <n v="1"/>
    <n v="1"/>
    <n v="0"/>
    <n v="470400"/>
    <d v="2023-08-01T00:00:00"/>
    <n v="1"/>
    <n v="470400"/>
    <n v="470400"/>
    <n v="0"/>
    <s v="NO"/>
    <s v="NO"/>
    <n v="62223"/>
    <s v="0"/>
    <s v="0"/>
  </r>
  <r>
    <s v="DRA"/>
    <s v="DRA_6447"/>
    <x v="13"/>
    <s v="Tematica Precios Y Costos"/>
    <s v="PRECIOS_2023_ICES"/>
    <s v="Bases de datos de la temática de precios y costos"/>
    <x v="66"/>
    <n v="10"/>
    <s v="2017011000391 "/>
    <s v="BOGOTA"/>
    <s v="TUNJA"/>
    <s v="Viaticos"/>
    <s v="Nacional"/>
    <n v="1"/>
    <n v="1"/>
    <n v="0"/>
    <n v="568100"/>
    <d v="2023-09-01T00:00:00"/>
    <n v="1"/>
    <n v="568100"/>
    <n v="568100"/>
    <n v="0"/>
    <s v="NO"/>
    <s v="NO"/>
    <n v="62223"/>
    <s v="0"/>
    <s v="0"/>
  </r>
  <r>
    <s v="DRA"/>
    <s v="DRA_6448"/>
    <x v="13"/>
    <s v="Tematica Precios Y Costos"/>
    <s v="PRECIOS_2023_ICES"/>
    <s v="Bases de datos de la temática de precios y costos"/>
    <x v="66"/>
    <n v="10"/>
    <s v="2017011000391 "/>
    <s v="BOGOTA"/>
    <s v="TUNJA"/>
    <s v="Viaticos"/>
    <s v="Nacional"/>
    <n v="1"/>
    <n v="1"/>
    <n v="0"/>
    <n v="470400"/>
    <d v="2023-10-01T00:00:00"/>
    <n v="1"/>
    <n v="470400"/>
    <n v="470400"/>
    <n v="0"/>
    <s v="NO"/>
    <s v="NO"/>
    <n v="62223"/>
    <s v="0"/>
    <s v="0"/>
  </r>
  <r>
    <s v="DRA"/>
    <s v="DRA_6449"/>
    <x v="13"/>
    <s v="Tematica Precios Y Costos"/>
    <s v="PRECIOS_2023_ICES"/>
    <s v="Bases de datos de la temática de precios y costos"/>
    <x v="66"/>
    <n v="10"/>
    <s v="2017011000391 "/>
    <s v="BOGOTA"/>
    <s v="TUNJA"/>
    <s v="Viaticos"/>
    <s v="Nacional"/>
    <n v="1"/>
    <n v="1"/>
    <n v="0"/>
    <n v="568100"/>
    <d v="2023-11-01T00:00:00"/>
    <n v="1"/>
    <n v="568100"/>
    <n v="568100"/>
    <n v="0"/>
    <s v="NO"/>
    <s v="NO"/>
    <n v="62223"/>
    <s v="0"/>
    <s v="0"/>
  </r>
  <r>
    <s v="DRA"/>
    <s v="DRA_6450"/>
    <x v="13"/>
    <s v="Tematica Precios Y Costos"/>
    <s v="PRECIOS_2023_ICES"/>
    <s v="Bases de datos de la temática de precios y costos"/>
    <x v="66"/>
    <n v="10"/>
    <s v="2017011000391 "/>
    <s v="BOGOTA"/>
    <s v="TUNJA"/>
    <s v="Viaticos"/>
    <s v="Nacional"/>
    <n v="1"/>
    <n v="1"/>
    <n v="0"/>
    <n v="470400"/>
    <d v="2023-12-01T00:00:00"/>
    <n v="1"/>
    <n v="470400"/>
    <n v="470400"/>
    <n v="0"/>
    <s v="NO"/>
    <s v="NO"/>
    <n v="62223"/>
    <s v="0"/>
    <s v="0"/>
  </r>
  <r>
    <s v="DRA"/>
    <s v="DRA_6451"/>
    <x v="13"/>
    <s v="Tematica Precios Y Costos"/>
    <s v="PRECIOS_2023_ICES"/>
    <s v="Bases de datos de la temática de precios y costos"/>
    <x v="66"/>
    <n v="10"/>
    <s v="2017011000391 "/>
    <s v="DANE_CENTRAL"/>
    <s v="DANE_CENTRAL"/>
    <s v="Viaticos"/>
    <s v="Nacional"/>
    <n v="1"/>
    <n v="1"/>
    <n v="0"/>
    <n v="5907160"/>
    <d v="2023-06-01T00:00:00"/>
    <n v="1"/>
    <n v="5907160"/>
    <n v="3907160"/>
    <n v="2000000"/>
    <s v="NO"/>
    <s v="NO"/>
    <n v="73423"/>
    <s v="0"/>
    <s v="0"/>
  </r>
  <r>
    <s v="DRA"/>
    <s v="DRA_6452"/>
    <x v="13"/>
    <s v="Tematica Precios Y Costos"/>
    <s v="PRECIOS_2023_ICES"/>
    <s v="Bases de datos de la temática de precios y costos"/>
    <x v="66"/>
    <n v="10"/>
    <s v="2017011000391 "/>
    <s v="DANE_CENTRAL"/>
    <s v="DANE_CENTRAL"/>
    <s v="Tiquetes"/>
    <s v="Nacional"/>
    <n v="10"/>
    <n v="1"/>
    <n v="0"/>
    <n v="800000"/>
    <d v="2023-03-30T00:00:00"/>
    <n v="1"/>
    <n v="8000000"/>
    <n v="8000000"/>
    <n v="0"/>
    <s v="NO"/>
    <s v="NO"/>
    <n v="53423"/>
    <s v="0"/>
    <s v="0"/>
  </r>
  <r>
    <s v="DRA"/>
    <s v="DRA_6453"/>
    <x v="13"/>
    <s v="Tematica Precios Y Costos"/>
    <s v="PRECIOS_2023_ICES"/>
    <s v="Bases de datos de la temática de precios y costos"/>
    <x v="66"/>
    <n v="10"/>
    <s v="2017011000391 "/>
    <s v="BARRANQUILLA"/>
    <s v="BARRANQUILLA"/>
    <s v="Viaticos"/>
    <s v="Nacional"/>
    <n v="1"/>
    <n v="1"/>
    <n v="0"/>
    <n v="1562864"/>
    <d v="2023-10-05T00:00:00"/>
    <n v="1"/>
    <n v="1562864"/>
    <n v="0"/>
    <n v="1562864"/>
    <s v="NO"/>
    <s v="NO"/>
    <n v="0"/>
    <s v="0"/>
    <s v="0"/>
  </r>
  <r>
    <s v="DRA"/>
    <s v="DRA_6454"/>
    <x v="13"/>
    <s v="Tematica Precios Y Costos"/>
    <s v="PRECIOS_2023_ICES"/>
    <s v="Bases de datos de la temática de precios y costos"/>
    <x v="66"/>
    <n v="10"/>
    <s v="2017011000391 "/>
    <s v="BARRANQUILLA"/>
    <s v="BARRANQUILLA"/>
    <s v="Tiquetes"/>
    <s v="Nacional"/>
    <n v="4"/>
    <n v="1"/>
    <n v="0"/>
    <n v="800000"/>
    <d v="2023-02-01T00:00:00"/>
    <n v="1"/>
    <n v="3200000"/>
    <n v="3200000"/>
    <n v="0"/>
    <s v="NO"/>
    <s v="NO"/>
    <n v="53423"/>
    <s v="0"/>
    <s v="0"/>
  </r>
  <r>
    <s v="DRA"/>
    <s v="DRA_6455"/>
    <x v="13"/>
    <s v="Tematica Precios Y Costos"/>
    <s v="PRECIOS_2023_ICES"/>
    <s v="Bases de datos de la temática de precios y costos"/>
    <x v="66"/>
    <n v="10"/>
    <s v="2017011000391 "/>
    <s v="BOGOTA"/>
    <s v="BOGOTA"/>
    <s v="Viaticos"/>
    <s v="Nacional"/>
    <n v="1"/>
    <n v="1"/>
    <n v="0"/>
    <n v="1990364"/>
    <d v="2023-02-01T00:00:00"/>
    <n v="1"/>
    <n v="1990364"/>
    <n v="1990364"/>
    <n v="0"/>
    <s v="NO"/>
    <s v="NO"/>
    <n v="62223"/>
    <s v="0"/>
    <s v="Se adicionan $ 427.500,00 a viáticos, solicitado por la Dirección Territorial Bogotá el 09/05/2023 "/>
  </r>
  <r>
    <s v="DRA"/>
    <s v="DRA_6456"/>
    <x v="13"/>
    <s v="Tematica Precios Y Costos"/>
    <s v="PRECIOS_2023_ICES"/>
    <s v="Bases de datos de la temática de precios y costos"/>
    <x v="66"/>
    <n v="10"/>
    <s v="2017011000391 "/>
    <s v="BOGOTA"/>
    <s v="BOGOTA"/>
    <s v="Tiquetes"/>
    <s v="Nacional"/>
    <n v="4"/>
    <n v="1"/>
    <n v="0"/>
    <n v="800000"/>
    <d v="2023-02-01T00:00:00"/>
    <n v="1"/>
    <n v="3200000"/>
    <n v="3200000"/>
    <n v="0"/>
    <s v="NO"/>
    <s v="NO"/>
    <n v="67923"/>
    <s v="0"/>
    <s v="0"/>
  </r>
  <r>
    <s v="DRA"/>
    <s v="DRA_6457"/>
    <x v="13"/>
    <s v="Tematica Precios Y Costos"/>
    <s v="PRECIOS_2023_ICES"/>
    <s v="Bases de datos de la temática de precios y costos"/>
    <x v="66"/>
    <n v="10"/>
    <s v="2017011000391 "/>
    <s v="MEDELLIN"/>
    <s v="MEDELLIN"/>
    <s v="Viaticos"/>
    <s v="Nacional"/>
    <n v="1"/>
    <n v="1"/>
    <n v="0"/>
    <n v="781432"/>
    <d v="2023-06-01T00:00:00"/>
    <n v="1"/>
    <n v="758748"/>
    <n v="758748"/>
    <n v="0"/>
    <s v="NO"/>
    <s v="NO"/>
    <n v="41723"/>
    <s v="0"/>
    <s v="0"/>
  </r>
  <r>
    <s v="DRA"/>
    <s v="DRA_6458"/>
    <x v="13"/>
    <s v="Tematica Precios Y Costos"/>
    <s v="PRECIOS_2023_ICES"/>
    <s v="Bases de datos de la temática de precios y costos"/>
    <x v="66"/>
    <n v="10"/>
    <s v="2017011000391 "/>
    <s v="MEDELLIN"/>
    <s v="MEDELLIN"/>
    <s v="Tiquetes"/>
    <s v="Nacional"/>
    <n v="2"/>
    <n v="1"/>
    <n v="0"/>
    <n v="800000"/>
    <d v="2023-02-01T00:00:00"/>
    <n v="1"/>
    <n v="1600000"/>
    <n v="1600000"/>
    <n v="0"/>
    <s v="NO"/>
    <s v="NO"/>
    <n v="35623"/>
    <s v="0"/>
    <s v="0"/>
  </r>
  <r>
    <s v="DRA"/>
    <s v="DRA_6459"/>
    <x v="13"/>
    <s v="Tematica Precios Y Costos"/>
    <s v="PRECIOS_2023_ICES"/>
    <s v="Bases de datos de la temática de precios y costos"/>
    <x v="66"/>
    <n v="10"/>
    <s v="2017011000391 "/>
    <s v="CALI"/>
    <s v="CALI"/>
    <s v="Viaticos"/>
    <s v="Nacional"/>
    <n v="1"/>
    <n v="1"/>
    <n v="0"/>
    <n v="781432"/>
    <d v="2023-11-30T00:00:00"/>
    <n v="1"/>
    <n v="781432"/>
    <n v="342557"/>
    <n v="438875"/>
    <s v="NO"/>
    <s v="NO"/>
    <n v="46523"/>
    <s v="0"/>
    <s v="0"/>
  </r>
  <r>
    <s v="DRA"/>
    <s v="DRA_6460"/>
    <x v="13"/>
    <s v="Tematica Precios Y Costos"/>
    <s v="PRECIOS_2023_ICES"/>
    <s v="Bases de datos de la temática de precios y costos"/>
    <x v="66"/>
    <n v="10"/>
    <s v="2017011000391 "/>
    <s v="CALI"/>
    <s v="CALI"/>
    <s v="Tiquetes"/>
    <s v="Nacional"/>
    <n v="2"/>
    <n v="1"/>
    <n v="0"/>
    <n v="800000"/>
    <d v="2023-02-01T00:00:00"/>
    <n v="1"/>
    <n v="1600000"/>
    <n v="1600000"/>
    <n v="0"/>
    <s v="NO"/>
    <s v="NO"/>
    <n v="38523"/>
    <s v="0"/>
    <s v="0"/>
  </r>
  <r>
    <s v="DRA"/>
    <s v="DRA_6462"/>
    <x v="13"/>
    <s v="Tematica Precios Y Costos"/>
    <s v="PRECIOS_2023_ICTC_e_ICTIP"/>
    <s v="Bases de datos de la temática de precios y costos"/>
    <x v="66"/>
    <n v="10"/>
    <s v="2017011000391 "/>
    <s v="BUCARAMANGA"/>
    <s v="BUCARAMANGA"/>
    <s v="Tiquetes"/>
    <s v="Nacional"/>
    <n v="2"/>
    <n v="1"/>
    <n v="0"/>
    <n v="800000"/>
    <d v="2023-01-30T00:00:00"/>
    <n v="1"/>
    <n v="1600000"/>
    <n v="1600000"/>
    <n v="0"/>
    <s v="NO"/>
    <s v="NO"/>
    <n v="24223"/>
    <s v="0"/>
    <s v="0"/>
  </r>
  <r>
    <s v="DRA"/>
    <s v="DRA_6463"/>
    <x v="13"/>
    <s v="Tematica Precios Y Costos"/>
    <s v="PRECIOS_2023_ICTC_e_ICTIP"/>
    <s v="Bases de datos de la temática de precios y costos"/>
    <x v="66"/>
    <n v="10"/>
    <s v="2017011000391 "/>
    <s v="MANIZALES"/>
    <s v="MANIZALES"/>
    <s v="Viaticos"/>
    <s v="Nacional"/>
    <n v="1"/>
    <n v="1"/>
    <n v="0"/>
    <n v="781432"/>
    <d v="2023-02-01T00:00:00"/>
    <n v="1"/>
    <n v="781432"/>
    <n v="0"/>
    <n v="781432"/>
    <s v="NO"/>
    <s v="NO"/>
    <n v="0"/>
    <s v="0"/>
    <s v="0"/>
  </r>
  <r>
    <s v="DRA"/>
    <s v="DRA_6464"/>
    <x v="13"/>
    <s v="Tematica Precios Y Costos"/>
    <s v="PRECIOS_2023_ICTC_e_ICTIP"/>
    <s v="Bases de datos de la temática de precios y costos"/>
    <x v="66"/>
    <n v="10"/>
    <s v="2017011000391 "/>
    <s v="MANIZALES"/>
    <s v="MANIZALES"/>
    <s v="Tiquetes"/>
    <s v="Nacional"/>
    <n v="2"/>
    <n v="1"/>
    <n v="0"/>
    <n v="800000"/>
    <d v="2023-02-01T00:00:00"/>
    <n v="1"/>
    <n v="1600000"/>
    <n v="1599429.58"/>
    <n v="570.41999999992549"/>
    <s v="NO"/>
    <s v="NO"/>
    <n v="33223"/>
    <s v="0"/>
    <s v="0"/>
  </r>
  <r>
    <s v="DRA"/>
    <s v="DRA_6466"/>
    <x v="13"/>
    <s v="Tematica Construccion"/>
    <s v="CONSTRUCCION_2023_ICOCIV_e_ICOCED"/>
    <s v="Bases de datos de la temática de construcción"/>
    <x v="67"/>
    <n v="10"/>
    <s v="2017011000391 "/>
    <s v="BARRANQUILLA"/>
    <s v="SINCELEJO"/>
    <s v="Talento_Humano"/>
    <s v="Analista de Informacion"/>
    <n v="1"/>
    <n v="4"/>
    <n v="0"/>
    <n v="1874224"/>
    <d v="2023-02-01T00:00:00"/>
    <n v="1"/>
    <n v="7496896"/>
    <n v="7496896"/>
    <n v="0"/>
    <s v="NO"/>
    <s v="NO"/>
    <n v="56823"/>
    <s v="0"/>
    <s v="0"/>
  </r>
  <r>
    <s v="DRA"/>
    <s v="DRA_6468"/>
    <x v="13"/>
    <s v="Tematica Precios Y Costos"/>
    <s v="PRECIOS_2023_ICTC_e_ICTIP"/>
    <s v="Bases de datos de la temática de precios y costos"/>
    <x v="66"/>
    <n v="10"/>
    <s v="2017011000391 "/>
    <s v="DANE_CENTRAL"/>
    <s v="DANE_CENTRAL"/>
    <s v="Talento_Humano"/>
    <s v="Profesional Junior"/>
    <n v="1"/>
    <n v="4"/>
    <n v="0"/>
    <n v="3278181"/>
    <d v="2023-06-15T00:00:00"/>
    <n v="1"/>
    <n v="13002400"/>
    <n v="13002400"/>
    <n v="0"/>
    <s v="NO"/>
    <s v="NO"/>
    <n v="80323"/>
    <s v="0"/>
    <s v="0"/>
  </r>
  <r>
    <s v="DRA"/>
    <s v="DRA_D268"/>
    <x v="13"/>
    <s v="Tematica Precios Y Costos"/>
    <s v="PRECIOS_2023_IPC"/>
    <s v="Bases de datos de la temática de precios y costos"/>
    <x v="66"/>
    <n v="10"/>
    <s v="2017011000391 "/>
    <s v="DANE_CENTRAL"/>
    <s v="DANE_CENTRAL"/>
    <s v="Talento_Humano"/>
    <s v="Profesional Junior"/>
    <n v="1"/>
    <n v="8"/>
    <n v="27.9166164609784"/>
    <n v="3933817.2"/>
    <d v="2023-02-01T00:00:00"/>
    <n v="0.48"/>
    <n v="16862959.903999999"/>
    <n v="16862959.903999999"/>
    <n v="0"/>
    <s v="NO"/>
    <s v="NO"/>
    <n v="54323"/>
    <s v="0"/>
    <s v="0"/>
  </r>
  <r>
    <s v="DRA"/>
    <s v="DRA_D268"/>
    <x v="13"/>
    <s v="Tematica Precios Y Costos"/>
    <s v="PRECIOS_2023_ICTC_e_ICTIP"/>
    <s v="Bases de datos de la temática de precios y costos"/>
    <x v="66"/>
    <n v="10"/>
    <s v="2017011000391 "/>
    <s v="DANE_CENTRAL"/>
    <s v="DANE_CENTRAL"/>
    <s v="Talento_Humano"/>
    <s v="Profesional Junior"/>
    <n v="1"/>
    <n v="9"/>
    <n v="0"/>
    <n v="3933817.2"/>
    <d v="2023-02-01T00:00:00"/>
    <n v="0.52"/>
    <n v="18410264.495999999"/>
    <n v="18410264.495999999"/>
    <n v="0"/>
    <s v="NO"/>
    <s v="NO"/>
    <n v="54323"/>
    <s v="0"/>
    <s v="0"/>
  </r>
  <r>
    <s v="DRA"/>
    <s v="DRA_6473"/>
    <x v="13"/>
    <s v="Tematica Precios Y Costos"/>
    <s v="PRECIOS_2023_IPC"/>
    <s v="Bases de datos de la temática de precios y costos"/>
    <x v="66"/>
    <n v="10"/>
    <s v="2017011000391 "/>
    <s v="BOGOTA"/>
    <s v="BOGOTA"/>
    <s v="Talento_Humano"/>
    <s v="Supervisor I"/>
    <n v="4"/>
    <n v="4"/>
    <n v="0"/>
    <n v="1610000"/>
    <d v="2023-02-01T00:00:00"/>
    <n v="1"/>
    <n v="25760000"/>
    <n v="25760000"/>
    <n v="0"/>
    <s v="NO"/>
    <s v="NO"/>
    <n v="73023"/>
    <s v="0"/>
    <s v="0"/>
  </r>
  <r>
    <s v="DRA"/>
    <s v="DRA_6475"/>
    <x v="13"/>
    <s v="Tematica Precios Y Costos"/>
    <s v="PRECIOS_2023_IPC"/>
    <s v="Bases de datos de la temática de precios y costos"/>
    <x v="66"/>
    <n v="10"/>
    <s v="2017011000391 "/>
    <s v="BOGOTA"/>
    <s v="BOGOTA"/>
    <s v="Transporte"/>
    <s v="Urbano"/>
    <n v="1"/>
    <n v="1"/>
    <n v="0"/>
    <n v="2400000"/>
    <d v="2023-02-01T00:00:00"/>
    <n v="1"/>
    <n v="2400000"/>
    <n v="2400000"/>
    <n v="0"/>
    <s v="NO"/>
    <s v="NO"/>
    <n v="73023"/>
    <s v="0"/>
    <s v="0"/>
  </r>
  <r>
    <s v="DRA"/>
    <s v="DRA_6477"/>
    <x v="13"/>
    <s v="Tematica Precios Y Costos"/>
    <s v="PRECIOS_2023_IPC"/>
    <s v="Bases de datos de la temática de precios y costos"/>
    <x v="66"/>
    <n v="10"/>
    <s v="2017011000391 "/>
    <s v="BOGOTA"/>
    <s v="BOGOTA"/>
    <s v="Transporte"/>
    <s v="Otros"/>
    <n v="1"/>
    <n v="1"/>
    <n v="0"/>
    <n v="1440000"/>
    <d v="2023-02-01T00:00:00"/>
    <n v="1"/>
    <n v="1440000"/>
    <n v="1440000"/>
    <n v="0"/>
    <s v="NO"/>
    <s v="NO"/>
    <n v="73023"/>
    <s v="0"/>
    <s v="0"/>
  </r>
  <r>
    <s v="DRA"/>
    <s v="DRA_6479"/>
    <x v="13"/>
    <s v="Tematica Precios Y Costos"/>
    <s v="PRECIOS_2023_IPC"/>
    <s v="Bases de datos de la temática de precios y costos"/>
    <x v="66"/>
    <n v="10"/>
    <s v="2017011000391 "/>
    <s v="MEDELLIN"/>
    <s v="MEDELLIN"/>
    <s v="Talento_Humano"/>
    <s v="Supervisor I"/>
    <n v="3"/>
    <n v="4"/>
    <n v="0"/>
    <n v="1610000"/>
    <d v="2023-02-01T00:00:00"/>
    <n v="1"/>
    <n v="19320000"/>
    <n v="19320000"/>
    <n v="0"/>
    <s v="NO"/>
    <s v="NO"/>
    <n v="36123"/>
    <s v="0"/>
    <s v="0"/>
  </r>
  <r>
    <s v="DRA"/>
    <s v="DRA_6481"/>
    <x v="13"/>
    <s v="Tematica Precios Y Costos"/>
    <s v="PRECIOS_2023_IPC"/>
    <s v="Bases de datos de la temática de precios y costos"/>
    <x v="66"/>
    <n v="10"/>
    <s v="2017011000391 "/>
    <s v="MEDELLIN"/>
    <s v="MEDELLIN"/>
    <s v="Transporte"/>
    <s v="Urbano"/>
    <n v="1"/>
    <n v="1"/>
    <n v="0"/>
    <n v="1800000"/>
    <d v="2023-02-01T00:00:00"/>
    <n v="1"/>
    <n v="1800000"/>
    <n v="1800000"/>
    <n v="0"/>
    <s v="NO"/>
    <s v="NO"/>
    <n v="36123"/>
    <s v="0"/>
    <s v="0"/>
  </r>
  <r>
    <s v="DRA"/>
    <s v="DRA_6483"/>
    <x v="13"/>
    <s v="Tematica Precios Y Costos"/>
    <s v="PRECIOS_2023_IPC"/>
    <s v="Bases de datos de la temática de precios y costos"/>
    <x v="66"/>
    <n v="10"/>
    <s v="2017011000391 "/>
    <s v="MEDELLIN"/>
    <s v="MEDELLIN"/>
    <s v="Transporte"/>
    <s v="Otros"/>
    <n v="1"/>
    <n v="1"/>
    <n v="0"/>
    <n v="1080000"/>
    <d v="2023-02-01T00:00:00"/>
    <n v="1"/>
    <n v="1080000"/>
    <n v="1080000"/>
    <n v="0"/>
    <s v="NO"/>
    <s v="NO"/>
    <n v="36123"/>
    <s v="0"/>
    <s v="0"/>
  </r>
  <r>
    <s v="DRA"/>
    <s v="DRA_6485"/>
    <x v="13"/>
    <s v="Tematica Precios Y Costos"/>
    <s v="PRECIOS_2023_IPC"/>
    <s v="Bases de datos de la temática de precios y costos"/>
    <x v="66"/>
    <n v="10"/>
    <s v="2017011000391 "/>
    <s v="CALI"/>
    <s v="CALI"/>
    <s v="Talento_Humano"/>
    <s v="Supervisor I"/>
    <n v="3"/>
    <n v="4"/>
    <n v="0"/>
    <n v="1610000"/>
    <d v="2023-02-01T00:00:00"/>
    <n v="1"/>
    <n v="19320000"/>
    <n v="19320000"/>
    <n v="0"/>
    <s v="NO"/>
    <s v="NO"/>
    <n v="37323"/>
    <s v="0"/>
    <s v="0"/>
  </r>
  <r>
    <s v="DRA"/>
    <s v="DRA_6487"/>
    <x v="13"/>
    <s v="Tematica Precios Y Costos"/>
    <s v="PRECIOS_2023_IPC"/>
    <s v="Bases de datos de la temática de precios y costos"/>
    <x v="66"/>
    <n v="10"/>
    <s v="2017011000391 "/>
    <s v="CALI"/>
    <s v="CALI"/>
    <s v="Transporte"/>
    <s v="Urbano"/>
    <n v="1"/>
    <n v="1"/>
    <n v="0"/>
    <n v="1800000"/>
    <d v="2023-02-01T00:00:00"/>
    <n v="1"/>
    <n v="1800000"/>
    <n v="1800000"/>
    <n v="0"/>
    <s v="NO"/>
    <s v="NO"/>
    <n v="37323"/>
    <s v="0"/>
    <s v="0"/>
  </r>
  <r>
    <s v="DRA"/>
    <s v="DRA_6489"/>
    <x v="13"/>
    <s v="Tematica Precios Y Costos"/>
    <s v="PRECIOS_2023_IPC"/>
    <s v="Bases de datos de la temática de precios y costos"/>
    <x v="66"/>
    <n v="10"/>
    <s v="2017011000391 "/>
    <s v="CALI"/>
    <s v="CALI"/>
    <s v="Transporte"/>
    <s v="Otros"/>
    <n v="1"/>
    <n v="1"/>
    <n v="0"/>
    <n v="1080000"/>
    <d v="2023-02-01T00:00:00"/>
    <n v="1"/>
    <n v="1080000"/>
    <n v="1080000"/>
    <n v="0"/>
    <s v="NO"/>
    <s v="NO"/>
    <n v="37323"/>
    <s v="0"/>
    <s v="0"/>
  </r>
  <r>
    <s v="DRA"/>
    <s v="DRA_6491"/>
    <x v="13"/>
    <s v="Tematica Precios Y Costos"/>
    <s v="PRECIOS_2023_IPC"/>
    <s v="Bases de datos de la temática de precios y costos"/>
    <x v="66"/>
    <n v="10"/>
    <s v="2017011000391 "/>
    <s v="BARRANQUILLA"/>
    <s v="BARRANQUILLA"/>
    <s v="Talento_Humano"/>
    <s v="Supervisor I"/>
    <n v="3"/>
    <n v="4"/>
    <n v="0"/>
    <n v="1610000"/>
    <d v="2023-02-01T00:00:00"/>
    <n v="1"/>
    <n v="19320000"/>
    <n v="19320000"/>
    <n v="0"/>
    <s v="NO"/>
    <s v="NO"/>
    <n v="53523"/>
    <s v="0"/>
    <s v="0"/>
  </r>
  <r>
    <s v="DRA"/>
    <s v="DRA_6493"/>
    <x v="13"/>
    <s v="Tematica Precios Y Costos"/>
    <s v="PRECIOS_2023_IPC"/>
    <s v="Bases de datos de la temática de precios y costos"/>
    <x v="66"/>
    <n v="10"/>
    <s v="2017011000391 "/>
    <s v="BARRANQUILLA"/>
    <s v="BARRANQUILLA"/>
    <s v="Transporte"/>
    <s v="Urbano"/>
    <n v="1"/>
    <n v="1"/>
    <n v="0"/>
    <n v="1800000"/>
    <d v="2023-02-01T00:00:00"/>
    <n v="1"/>
    <n v="1800000"/>
    <n v="1800000"/>
    <n v="0"/>
    <s v="NO"/>
    <s v="NO"/>
    <n v="53523"/>
    <s v="0"/>
    <s v="0"/>
  </r>
  <r>
    <s v="DRA"/>
    <s v="DRA_6495"/>
    <x v="13"/>
    <s v="Tematica Precios Y Costos"/>
    <s v="PRECIOS_2023_IPC"/>
    <s v="Bases de datos de la temática de precios y costos"/>
    <x v="66"/>
    <n v="10"/>
    <s v="2017011000391 "/>
    <s v="BARRANQUILLA"/>
    <s v="BARRANQUILLA"/>
    <s v="Transporte"/>
    <s v="Otros"/>
    <n v="1"/>
    <n v="1"/>
    <n v="0"/>
    <n v="1080000"/>
    <d v="2023-02-01T00:00:00"/>
    <n v="1"/>
    <n v="1080000"/>
    <n v="1080000"/>
    <n v="0"/>
    <s v="NO"/>
    <s v="NO"/>
    <n v="53523"/>
    <s v="0"/>
    <s v="0"/>
  </r>
  <r>
    <s v="DRA"/>
    <s v="DRA_6497"/>
    <x v="13"/>
    <s v="Tematica Precios Y Costos"/>
    <s v="PRECIOS_2023_IPC"/>
    <s v="Bases de datos de la temática de precios y costos"/>
    <x v="66"/>
    <n v="10"/>
    <s v="2017011000391 "/>
    <s v="BUCARAMANGA"/>
    <s v="BUCARAMANGA"/>
    <s v="Talento_Humano"/>
    <s v="Supervisor I"/>
    <n v="2"/>
    <n v="4"/>
    <n v="0"/>
    <n v="1610000"/>
    <d v="2023-02-01T00:00:00"/>
    <n v="1"/>
    <n v="12880000"/>
    <n v="12880000"/>
    <n v="0"/>
    <s v="NO"/>
    <s v="NO"/>
    <n v="24523"/>
    <s v="0"/>
    <s v="0"/>
  </r>
  <r>
    <s v="DRA"/>
    <s v="DRA_6499"/>
    <x v="13"/>
    <s v="Tematica Precios Y Costos"/>
    <s v="PRECIOS_2023_IPC"/>
    <s v="Bases de datos de la temática de precios y costos"/>
    <x v="66"/>
    <n v="10"/>
    <s v="2017011000391 "/>
    <s v="BUCARAMANGA"/>
    <s v="BUCARAMANGA"/>
    <s v="Transporte"/>
    <s v="Urbano"/>
    <n v="1"/>
    <n v="1"/>
    <n v="0"/>
    <n v="1200000"/>
    <d v="2023-02-01T00:00:00"/>
    <n v="1"/>
    <n v="1200000"/>
    <n v="1200000"/>
    <n v="0"/>
    <s v="NO"/>
    <s v="NO"/>
    <n v="24523"/>
    <s v="0"/>
    <s v="0"/>
  </r>
  <r>
    <s v="DRA"/>
    <s v="DRA_6501"/>
    <x v="13"/>
    <s v="Tematica Precios Y Costos"/>
    <s v="PRECIOS_2023_IPC"/>
    <s v="Bases de datos de la temática de precios y costos"/>
    <x v="66"/>
    <n v="10"/>
    <s v="2017011000391 "/>
    <s v="BUCARAMANGA"/>
    <s v="BUCARAMANGA"/>
    <s v="Transporte"/>
    <s v="Otros"/>
    <n v="1"/>
    <n v="1"/>
    <n v="0"/>
    <n v="720000"/>
    <d v="2023-02-01T00:00:00"/>
    <n v="1"/>
    <n v="720000"/>
    <n v="720000"/>
    <n v="0"/>
    <s v="NO"/>
    <s v="NO"/>
    <n v="24523"/>
    <s v="0"/>
    <s v="0"/>
  </r>
  <r>
    <s v="DRA"/>
    <s v="DRA_6503"/>
    <x v="13"/>
    <s v="Tematica Precios Y Costos"/>
    <s v="PRECIOS_2023_IPP"/>
    <s v="Bases de datos de la temática de precios y costos"/>
    <x v="66"/>
    <n v="10"/>
    <s v="2017011000391 "/>
    <s v="BOGOTA"/>
    <s v="NEIVA"/>
    <s v="Talento_Humano"/>
    <s v="Supervisor I"/>
    <n v="1"/>
    <n v="4"/>
    <n v="0"/>
    <n v="1610000"/>
    <d v="2023-02-01T00:00:00"/>
    <n v="1"/>
    <n v="6440000"/>
    <n v="6440000"/>
    <n v="0"/>
    <s v="NO"/>
    <s v="NO"/>
    <n v="73023"/>
    <s v="0"/>
    <s v="0"/>
  </r>
  <r>
    <s v="DRA"/>
    <s v="DRA_6505"/>
    <x v="13"/>
    <s v="Tematica Precios Y Costos"/>
    <s v="PRECIOS_2023_IPP"/>
    <s v="Bases de datos de la temática de precios y costos"/>
    <x v="66"/>
    <n v="10"/>
    <s v="2017011000391 "/>
    <s v="BOGOTA"/>
    <s v="NEIVA"/>
    <s v="Transporte"/>
    <s v="Urbano"/>
    <n v="1"/>
    <n v="1"/>
    <n v="0"/>
    <n v="600000"/>
    <d v="2023-02-01T00:00:00"/>
    <n v="1"/>
    <n v="600000"/>
    <n v="600000"/>
    <n v="0"/>
    <s v="NO"/>
    <s v="NO"/>
    <n v="73023"/>
    <s v="0"/>
    <s v="0"/>
  </r>
  <r>
    <s v="DRA"/>
    <s v="DRA_6507"/>
    <x v="13"/>
    <s v="Tematica Precios Y Costos"/>
    <s v="PRECIOS_2023_IPP"/>
    <s v="Bases de datos de la temática de precios y costos"/>
    <x v="66"/>
    <n v="10"/>
    <s v="2017011000391 "/>
    <s v="BOGOTA"/>
    <s v="NEIVA"/>
    <s v="Transporte"/>
    <s v="Otros"/>
    <n v="1"/>
    <n v="1"/>
    <n v="0"/>
    <n v="360000"/>
    <d v="2023-02-01T00:00:00"/>
    <n v="1"/>
    <n v="360000"/>
    <n v="360000"/>
    <n v="0"/>
    <s v="NO"/>
    <s v="NO"/>
    <n v="73023"/>
    <s v="0"/>
    <s v="0"/>
  </r>
  <r>
    <s v="DRA"/>
    <s v="DRA_6509"/>
    <x v="13"/>
    <s v="Tematica Precios Y Costos"/>
    <s v="PRECIOS_2023_IPP"/>
    <s v="Bases de datos de la temática de precios y costos"/>
    <x v="66"/>
    <n v="10"/>
    <s v="2017011000391 "/>
    <s v="BARRANQUILLA"/>
    <s v="SANTA MARTA"/>
    <s v="Talento_Humano"/>
    <s v="Supervisor I"/>
    <n v="1"/>
    <n v="4"/>
    <n v="0"/>
    <n v="1610000"/>
    <d v="2023-02-01T00:00:00"/>
    <n v="1"/>
    <n v="6440000"/>
    <n v="6440000"/>
    <n v="0"/>
    <s v="NO"/>
    <s v="NO"/>
    <n v="53523"/>
    <s v="0"/>
    <s v="0"/>
  </r>
  <r>
    <s v="DRA"/>
    <s v="DRA_6511"/>
    <x v="13"/>
    <s v="Tematica Precios Y Costos"/>
    <s v="PRECIOS_2023_IPP"/>
    <s v="Bases de datos de la temática de precios y costos"/>
    <x v="66"/>
    <n v="10"/>
    <s v="2017011000391 "/>
    <s v="BARRANQUILLA"/>
    <s v="SANTA MARTA"/>
    <s v="Transporte"/>
    <s v="Urbano"/>
    <n v="1"/>
    <n v="1"/>
    <n v="0"/>
    <n v="600000"/>
    <d v="2023-02-01T00:00:00"/>
    <n v="1"/>
    <n v="600000"/>
    <n v="600000"/>
    <n v="0"/>
    <s v="NO"/>
    <s v="NO"/>
    <n v="53523"/>
    <s v="0"/>
    <s v="0"/>
  </r>
  <r>
    <s v="DRA"/>
    <s v="DRA_6513"/>
    <x v="13"/>
    <s v="Tematica Precios Y Costos"/>
    <s v="PRECIOS_2023_IPP"/>
    <s v="Bases de datos de la temática de precios y costos"/>
    <x v="66"/>
    <n v="10"/>
    <s v="2017011000391 "/>
    <s v="BARRANQUILLA"/>
    <s v="SANTA MARTA"/>
    <s v="Transporte"/>
    <s v="Otros"/>
    <n v="1"/>
    <n v="1"/>
    <n v="0"/>
    <n v="360000"/>
    <d v="2023-02-01T00:00:00"/>
    <n v="1"/>
    <n v="360000"/>
    <n v="360000"/>
    <n v="0"/>
    <s v="NO"/>
    <s v="NO"/>
    <n v="53523"/>
    <s v="0"/>
    <s v="0"/>
  </r>
  <r>
    <s v="DRA"/>
    <s v="DRA_6515"/>
    <x v="13"/>
    <s v="Tematica Precios Y Costos"/>
    <s v="PRECIOS_2023_IPP"/>
    <s v="Bases de datos de la temática de precios y costos"/>
    <x v="66"/>
    <n v="10"/>
    <s v="2017011000391 "/>
    <s v="MANIZALES"/>
    <s v="PEREIRA"/>
    <s v="Talento_Humano"/>
    <s v="Supervisor I"/>
    <n v="1"/>
    <n v="4"/>
    <n v="0"/>
    <n v="1610000"/>
    <d v="2023-02-01T00:00:00"/>
    <n v="1"/>
    <n v="6440000"/>
    <n v="6440000"/>
    <n v="0"/>
    <s v="NO"/>
    <s v="NO"/>
    <n v="33023"/>
    <s v="0"/>
    <s v="0"/>
  </r>
  <r>
    <s v="DRA"/>
    <s v="DRA_6517"/>
    <x v="13"/>
    <s v="Tematica Precios Y Costos"/>
    <s v="PRECIOS_2023_IPP"/>
    <s v="Bases de datos de la temática de precios y costos"/>
    <x v="66"/>
    <n v="10"/>
    <s v="2017011000391 "/>
    <s v="MANIZALES"/>
    <s v="PEREIRA"/>
    <s v="Transporte"/>
    <s v="Urbano"/>
    <n v="1"/>
    <n v="1"/>
    <n v="0"/>
    <n v="168333"/>
    <d v="2023-02-01T00:00:00"/>
    <n v="1"/>
    <n v="168333"/>
    <n v="168333"/>
    <n v="0"/>
    <s v="NO"/>
    <s v="NO"/>
    <n v="33023"/>
    <s v="0"/>
    <s v="0"/>
  </r>
  <r>
    <s v="DRA"/>
    <s v="DRA_6519"/>
    <x v="13"/>
    <s v="Tematica Precios Y Costos"/>
    <s v="PRECIOS_2023_IPP"/>
    <s v="Bases de datos de la temática de precios y costos"/>
    <x v="66"/>
    <n v="10"/>
    <s v="2017011000391 "/>
    <s v="MANIZALES"/>
    <s v="PEREIRA"/>
    <s v="Transporte"/>
    <s v="Otros"/>
    <n v="1"/>
    <n v="1"/>
    <n v="0"/>
    <n v="360000"/>
    <d v="2023-02-01T00:00:00"/>
    <n v="1"/>
    <n v="360000"/>
    <n v="360000"/>
    <n v="0"/>
    <s v="NO"/>
    <s v="NO"/>
    <n v="33023"/>
    <s v="0"/>
    <s v="0"/>
  </r>
  <r>
    <s v="DRA"/>
    <s v="DRA_6521"/>
    <x v="13"/>
    <s v="Tematica Precios Y Costos"/>
    <s v="PRECIOS_2023_IPP"/>
    <s v="Bases de datos de la temática de precios y costos"/>
    <x v="66"/>
    <n v="10"/>
    <s v="2017011000391 "/>
    <s v="BUCARAMANGA"/>
    <s v="CUCUTA"/>
    <s v="Talento_Humano"/>
    <s v="Supervisor I"/>
    <n v="1"/>
    <n v="4"/>
    <n v="0"/>
    <n v="1610000"/>
    <d v="2023-02-01T00:00:00"/>
    <n v="1"/>
    <n v="6440000"/>
    <n v="6440000"/>
    <n v="0"/>
    <s v="NO"/>
    <s v="NO"/>
    <n v="24523"/>
    <s v="0"/>
    <s v="0"/>
  </r>
  <r>
    <s v="DRA"/>
    <s v="DRA_6523"/>
    <x v="13"/>
    <s v="Tematica Precios Y Costos"/>
    <s v="PRECIOS_2023_IPP"/>
    <s v="Bases de datos de la temática de precios y costos"/>
    <x v="66"/>
    <n v="10"/>
    <s v="2017011000391 "/>
    <s v="BUCARAMANGA"/>
    <s v="CUCUTA"/>
    <s v="Transporte"/>
    <s v="Urbano"/>
    <n v="1"/>
    <n v="1"/>
    <n v="0"/>
    <n v="600000"/>
    <d v="2023-02-01T00:00:00"/>
    <n v="1"/>
    <n v="600000"/>
    <n v="600000"/>
    <n v="0"/>
    <s v="NO"/>
    <s v="NO"/>
    <n v="24523"/>
    <s v="0"/>
    <s v="0"/>
  </r>
  <r>
    <s v="DRA"/>
    <s v="DRA_6525"/>
    <x v="13"/>
    <s v="Tematica Precios Y Costos"/>
    <s v="PRECIOS_2023_IPP"/>
    <s v="Bases de datos de la temática de precios y costos"/>
    <x v="66"/>
    <n v="10"/>
    <s v="2017011000391 "/>
    <s v="BUCARAMANGA"/>
    <s v="CUCUTA"/>
    <s v="Transporte"/>
    <s v="Otros"/>
    <n v="1"/>
    <n v="1"/>
    <n v="0"/>
    <n v="360000"/>
    <d v="2023-02-01T00:00:00"/>
    <n v="1"/>
    <n v="360000"/>
    <n v="360000"/>
    <n v="0"/>
    <s v="NO"/>
    <s v="NO"/>
    <n v="24523"/>
    <s v="0"/>
    <s v="0"/>
  </r>
  <r>
    <s v="DRA"/>
    <s v="DRA_6532"/>
    <x v="13"/>
    <s v="DRA_Transversal_Territoriales"/>
    <s v="DRA_TRV_2023_TERR"/>
    <s v="Bases de datos de la temática de mercado laboral"/>
    <x v="61"/>
    <n v="10"/>
    <s v="2017011000391 "/>
    <s v="BOGOTA"/>
    <s v="BOGOTA"/>
    <s v="Talento_Humano"/>
    <s v="Tecnico"/>
    <n v="3"/>
    <n v="9"/>
    <n v="28.014260858894598"/>
    <n v="2281770"/>
    <d v="2023-01-15T00:00:00"/>
    <n v="1"/>
    <n v="68000000"/>
    <n v="68000000"/>
    <n v="0"/>
    <s v="NO"/>
    <s v="NO"/>
    <s v="71223;71023"/>
    <s v="Apoyo a la supervisión Territorial"/>
    <s v="0"/>
  </r>
  <r>
    <s v="DRA"/>
    <s v="DRA_D269"/>
    <x v="13"/>
    <s v="Tematica Construccion"/>
    <s v="CONSTRUCCION_2023_ELIC"/>
    <s v="Bases de datos de la temática de construcción"/>
    <x v="67"/>
    <n v="10"/>
    <s v="2017011000391 "/>
    <s v="DANE_CENTRAL"/>
    <s v="DANE_CENTRAL"/>
    <s v="Talento_Humano"/>
    <s v="Profesional Junior"/>
    <n v="12"/>
    <n v="9"/>
    <n v="23.8333333333333"/>
    <n v="3525150"/>
    <d v="2023-01-02T00:00:00"/>
    <n v="0.35"/>
    <n v="136787570.5"/>
    <n v="136787570.5"/>
    <n v="0"/>
    <s v="NO"/>
    <s v="NO"/>
    <n v="8623"/>
    <s v="Se porgrama por 11 meses para en 2023 incluirlos en las vigencias futuras de 2024"/>
    <s v="0"/>
  </r>
  <r>
    <s v="DRA"/>
    <s v="DRA_D269"/>
    <x v="13"/>
    <s v="Tematica Construccion"/>
    <s v="CONSTRUCCION_2023_IPOC"/>
    <s v="Bases de datos de la temática de construcción"/>
    <x v="67"/>
    <n v="10"/>
    <s v="2017011000391 "/>
    <s v="DANE_CENTRAL"/>
    <s v="DANE_CENTRAL"/>
    <s v="Talento_Humano"/>
    <s v="Profesional Junior"/>
    <n v="12"/>
    <n v="9"/>
    <n v="23.8333333333333"/>
    <n v="3525150"/>
    <d v="2023-01-02T00:00:00"/>
    <n v="0.65"/>
    <n v="254034059.5"/>
    <n v="254034059.5"/>
    <n v="0"/>
    <s v="NO"/>
    <s v="NO"/>
    <n v="8623"/>
    <s v="Se porgrama por 11 meses para en 2023 incluirlos en las vigencias futuras de 2024"/>
    <s v="0"/>
  </r>
  <r>
    <s v="DRA"/>
    <s v="DRA_6536"/>
    <x v="13"/>
    <s v="Tematica Construccion"/>
    <s v="CONSTRUCCION_2023_CEED"/>
    <s v="Bases de datos de la temática de construcción"/>
    <x v="67"/>
    <n v="10"/>
    <s v="2017011000391 "/>
    <s v="DANE_CENTRAL"/>
    <s v="DANE_CENTRAL"/>
    <s v="Talento_Humano"/>
    <s v="Profesional Junior"/>
    <n v="5"/>
    <n v="11"/>
    <n v="0"/>
    <n v="3525150"/>
    <d v="2023-01-02T00:00:00"/>
    <n v="1"/>
    <n v="193883250"/>
    <n v="193883250"/>
    <n v="0"/>
    <s v="NO"/>
    <s v="NO"/>
    <n v="16923"/>
    <s v="Se porgrama por 11 meses para en 2023 incluirlos en las vigencias futuras de 2024"/>
    <s v="0"/>
  </r>
  <r>
    <s v="DRA"/>
    <s v="DRA_6540"/>
    <x v="13"/>
    <s v="Tematica Construccion"/>
    <s v="CONSTRUCCION_2023_CEED"/>
    <s v="Bases de datos de la temática de construcción"/>
    <x v="67"/>
    <n v="10"/>
    <s v="2017011000391 "/>
    <s v="BARRANQUILLA"/>
    <s v="BARRANQUILLA"/>
    <s v="Talento_Humano"/>
    <s v="Coordinador de Campo"/>
    <n v="1"/>
    <n v="10"/>
    <n v="0"/>
    <n v="2140465"/>
    <d v="2023-01-01T00:00:00"/>
    <n v="1"/>
    <n v="21404650"/>
    <n v="21404650"/>
    <n v="0"/>
    <s v="SI"/>
    <s v="NO"/>
    <s v="7523;18423;18623;20223;23523"/>
    <s v="0"/>
    <s v="0"/>
  </r>
  <r>
    <s v="DRA"/>
    <s v="DRA_6541"/>
    <x v="13"/>
    <s v="Tematica Construccion"/>
    <s v="CONSTRUCCION_2023_CEED"/>
    <s v="Bases de datos de la temática de construcción"/>
    <x v="67"/>
    <n v="10"/>
    <s v="2017011000391 "/>
    <s v="BARRANQUILLA"/>
    <s v="BARRANQUILLA"/>
    <s v="Talento_Humano"/>
    <s v="Analista de Informacion"/>
    <n v="1"/>
    <n v="10"/>
    <n v="0"/>
    <n v="1837203"/>
    <d v="2023-01-01T00:00:00"/>
    <n v="1"/>
    <n v="18372030"/>
    <n v="18372030"/>
    <n v="0"/>
    <s v="SI"/>
    <s v="NO"/>
    <n v="24723"/>
    <s v="0"/>
    <s v="0"/>
  </r>
  <r>
    <s v="DRA"/>
    <s v="DRA_6542"/>
    <x v="13"/>
    <s v="Tematica Construccion"/>
    <s v="CONSTRUCCION_2023_CEED"/>
    <s v="Bases de datos de la temática de construcción"/>
    <x v="67"/>
    <n v="10"/>
    <s v="2017011000391 "/>
    <s v="BARRANQUILLA"/>
    <s v="BARRANQUILLA"/>
    <s v="Talento_Humano"/>
    <s v="Supervisor de Campo"/>
    <n v="4"/>
    <n v="10"/>
    <n v="0"/>
    <n v="1606224"/>
    <d v="2023-01-01T00:00:00"/>
    <n v="1"/>
    <n v="64248960"/>
    <n v="64248960"/>
    <n v="0"/>
    <s v="SI"/>
    <s v="NO"/>
    <s v="19223;19923;20023;20323;20723;21323;21423"/>
    <s v="0"/>
    <s v="0"/>
  </r>
  <r>
    <s v="DRA"/>
    <s v="DRA_6543"/>
    <x v="13"/>
    <s v="Tematica Construccion"/>
    <s v="CONSTRUCCION_2023_CEED"/>
    <s v="Bases de datos de la temática de construcción"/>
    <x v="67"/>
    <n v="10"/>
    <s v="2017011000391 "/>
    <s v="BARRANQUILLA"/>
    <s v="BARRANQUILLA"/>
    <s v="Talento_Humano"/>
    <s v="Encuestador"/>
    <n v="8"/>
    <n v="10"/>
    <n v="0"/>
    <n v="1472363"/>
    <d v="2023-01-01T00:00:00"/>
    <n v="1"/>
    <n v="117789040"/>
    <n v="117789040"/>
    <n v="0"/>
    <s v="SI"/>
    <s v="NO"/>
    <s v="21623;21723;22123;22223;22323;22423;22623;24223;20423;20523;20623;23023;23323;23523;17823;18023;24023;24523"/>
    <s v="0"/>
    <s v="0"/>
  </r>
  <r>
    <s v="DRA"/>
    <s v="DRA_6544"/>
    <x v="13"/>
    <s v="Tematica Construccion"/>
    <s v="CONSTRUCCION_2023_CEED"/>
    <s v="Bases de datos de la temática de construcción"/>
    <x v="67"/>
    <n v="10"/>
    <s v="2017011000391 "/>
    <s v="BARRANQUILLA"/>
    <s v="CARTAGENA"/>
    <s v="Talento_Humano"/>
    <s v="Coordinador de Campo"/>
    <n v="1"/>
    <n v="10"/>
    <n v="0"/>
    <n v="2140465"/>
    <d v="2023-01-01T00:00:00"/>
    <n v="1"/>
    <n v="21404650"/>
    <n v="21404650"/>
    <n v="0"/>
    <s v="SI"/>
    <s v="NO"/>
    <s v="7523;18423;18623;20223;23523"/>
    <s v="0"/>
    <s v="0"/>
  </r>
  <r>
    <s v="DRA"/>
    <s v="DRA_6545"/>
    <x v="13"/>
    <s v="Tematica Construccion"/>
    <s v="CONSTRUCCION_2023_CEED"/>
    <s v="Bases de datos de la temática de construcción"/>
    <x v="67"/>
    <n v="10"/>
    <s v="2017011000391 "/>
    <s v="BARRANQUILLA"/>
    <s v="CARTAGENA"/>
    <s v="Talento_Humano"/>
    <s v="Supervisor de Campo"/>
    <n v="2"/>
    <n v="10"/>
    <n v="0"/>
    <n v="1606224"/>
    <d v="2023-01-01T00:00:00"/>
    <n v="1"/>
    <n v="32124480"/>
    <n v="32124480"/>
    <n v="0"/>
    <s v="SI"/>
    <s v="NO"/>
    <s v="19223;19923;20023;20323;20723;21323;21423"/>
    <s v="0"/>
    <s v="0"/>
  </r>
  <r>
    <s v="DRA"/>
    <s v="DRA_6546"/>
    <x v="13"/>
    <s v="Tematica Construccion"/>
    <s v="CONSTRUCCION_2023_CEED"/>
    <s v="Bases de datos de la temática de construcción"/>
    <x v="67"/>
    <n v="10"/>
    <s v="2017011000391 "/>
    <s v="BARRANQUILLA"/>
    <s v="CARTAGENA"/>
    <s v="Talento_Humano"/>
    <s v="Encuestador"/>
    <n v="4"/>
    <n v="10"/>
    <n v="0"/>
    <n v="1472363"/>
    <d v="2023-01-01T00:00:00"/>
    <n v="1"/>
    <n v="58894520"/>
    <n v="58894520"/>
    <n v="0"/>
    <s v="SI"/>
    <s v="NO"/>
    <s v="21623;21723;22123;22223;22323;22423;22623;24223;20423;20523;20623;23023;23323;23523;17823;18023;24023;24523"/>
    <s v="0"/>
    <s v="0"/>
  </r>
  <r>
    <s v="DRA"/>
    <s v="DRA_6547"/>
    <x v="13"/>
    <s v="Tematica Construccion"/>
    <s v="CONSTRUCCION_2023_CEED"/>
    <s v="Bases de datos de la temática de construcción"/>
    <x v="67"/>
    <n v="10"/>
    <s v="2017011000391 "/>
    <s v="BARRANQUILLA"/>
    <s v="SANTA MARTA"/>
    <s v="Talento_Humano"/>
    <s v="Coordinador de Campo"/>
    <n v="1"/>
    <n v="10"/>
    <n v="0"/>
    <n v="2140465"/>
    <d v="2023-01-01T00:00:00"/>
    <n v="1"/>
    <n v="21404650"/>
    <n v="21404650"/>
    <n v="0"/>
    <s v="SI"/>
    <s v="NO"/>
    <s v="7523;18423;18623;20223;23523;7523;18423;18623;20223;23523"/>
    <s v="0"/>
    <s v="0"/>
  </r>
  <r>
    <s v="DRA"/>
    <s v="DRA_6548"/>
    <x v="13"/>
    <s v="Tematica Construccion"/>
    <s v="CONSTRUCCION_2023_CEED"/>
    <s v="Bases de datos de la temática de construcción"/>
    <x v="67"/>
    <n v="10"/>
    <s v="2017011000391 "/>
    <s v="BARRANQUILLA"/>
    <s v="SANTA MARTA"/>
    <s v="Talento_Humano"/>
    <s v="Supervisor de Campo"/>
    <n v="1"/>
    <n v="10"/>
    <n v="0"/>
    <n v="1606224"/>
    <d v="2023-01-01T00:00:00"/>
    <n v="1"/>
    <n v="16062240"/>
    <n v="16062240"/>
    <n v="0"/>
    <s v="SI"/>
    <s v="NO"/>
    <s v="19223;19923;20023;20323;20723;21323;21423;19223;19923;20023;20323;20723;21323;21423"/>
    <s v="0"/>
    <s v="0"/>
  </r>
  <r>
    <s v="DRA"/>
    <s v="DRA_6549"/>
    <x v="13"/>
    <s v="Tematica Construccion"/>
    <s v="CONSTRUCCION_2023_CEED"/>
    <s v="Bases de datos de la temática de construcción"/>
    <x v="67"/>
    <n v="10"/>
    <s v="2017011000391 "/>
    <s v="BARRANQUILLA"/>
    <s v="SANTA MARTA"/>
    <s v="Talento_Humano"/>
    <s v="Encuestador"/>
    <n v="2"/>
    <n v="10"/>
    <n v="0"/>
    <n v="1472363"/>
    <d v="2023-01-01T00:00:00"/>
    <n v="1"/>
    <n v="29447260"/>
    <n v="29447260"/>
    <n v="0"/>
    <s v="SI"/>
    <s v="NO"/>
    <s v="21623;21723;22123;22223;22323;22423;22623;24223;20423;20523;20623;23023;23323;23523;17823;18023;24023;24523"/>
    <s v="0"/>
    <s v="0"/>
  </r>
  <r>
    <s v="DRA"/>
    <s v="DRA_6550"/>
    <x v="13"/>
    <s v="Tematica Construccion"/>
    <s v="CONSTRUCCION_2023_CEED"/>
    <s v="Bases de datos de la temática de construcción"/>
    <x v="67"/>
    <n v="10"/>
    <s v="2017011000391 "/>
    <s v="BARRANQUILLA"/>
    <s v="SINCELEJO"/>
    <s v="Talento_Humano"/>
    <s v="Coordinador de Campo"/>
    <n v="1"/>
    <n v="10"/>
    <n v="0"/>
    <n v="2140465"/>
    <d v="2023-01-01T00:00:00"/>
    <n v="1"/>
    <n v="21404650"/>
    <n v="21404650"/>
    <n v="0"/>
    <s v="SI"/>
    <s v="NO"/>
    <s v="7523;18423;18623;20223;23523"/>
    <s v="0"/>
    <s v="0"/>
  </r>
  <r>
    <s v="DRA"/>
    <s v="DRA_6551"/>
    <x v="13"/>
    <s v="Tematica Construccion"/>
    <s v="CONSTRUCCION_2023_CEED"/>
    <s v="Bases de datos de la temática de construcción"/>
    <x v="67"/>
    <n v="10"/>
    <s v="2017011000391 "/>
    <s v="BARRANQUILLA"/>
    <s v="SINCELEJO"/>
    <s v="Talento_Humano"/>
    <s v="Encuestador"/>
    <n v="2"/>
    <n v="10"/>
    <n v="0"/>
    <n v="1472363"/>
    <d v="2023-01-01T00:00:00"/>
    <n v="1"/>
    <n v="29447260"/>
    <n v="29447260"/>
    <n v="0"/>
    <s v="SI"/>
    <s v="NO"/>
    <s v="21623;21723;22123;22223;22323;22423;22623;24223;20423;20523;20623;23023;23323;23523;17823;18023;24023;24523"/>
    <s v="0"/>
    <s v="0"/>
  </r>
  <r>
    <s v="DRA"/>
    <s v="DRA_6552"/>
    <x v="13"/>
    <s v="Tematica Construccion"/>
    <s v="CONSTRUCCION_2023_CEED"/>
    <s v="Bases de datos de la temática de construcción"/>
    <x v="67"/>
    <n v="10"/>
    <s v="2017011000391 "/>
    <s v="BARRANQUILLA"/>
    <s v="VALLEDUPAR"/>
    <s v="Talento_Humano"/>
    <s v="Coordinador de Campo"/>
    <n v="1"/>
    <n v="10"/>
    <n v="0"/>
    <n v="2140465"/>
    <d v="2023-01-01T00:00:00"/>
    <n v="1"/>
    <n v="21404650"/>
    <n v="21404650"/>
    <n v="0"/>
    <s v="SI"/>
    <s v="NO"/>
    <s v="7523;18423;18623;20223;23523;7523;18423;18623;20223;23523"/>
    <s v="0"/>
    <s v="0"/>
  </r>
  <r>
    <s v="DRA"/>
    <s v="DRA_6553"/>
    <x v="13"/>
    <s v="Tematica Construccion"/>
    <s v="CONSTRUCCION_2023_CEED"/>
    <s v="Bases de datos de la temática de construcción"/>
    <x v="67"/>
    <n v="10"/>
    <s v="2017011000391 "/>
    <s v="BARRANQUILLA"/>
    <s v="VALLEDUPAR"/>
    <s v="Talento_Humano"/>
    <s v="Encuestador"/>
    <n v="2"/>
    <n v="10"/>
    <n v="0"/>
    <n v="1472363"/>
    <d v="2023-01-01T00:00:00"/>
    <n v="1"/>
    <n v="29447260"/>
    <n v="29447260"/>
    <n v="0"/>
    <s v="SI"/>
    <s v="NO"/>
    <s v="21623;21723;22123;22223;22323;22423;22623;24223;20423;20523;20623;23023;23323;23523;17823;18023;24023;24523"/>
    <s v="0"/>
    <s v="0"/>
  </r>
  <r>
    <s v="DRA"/>
    <s v="DRA_6554"/>
    <x v="13"/>
    <s v="Tematica Construccion"/>
    <s v="CONSTRUCCION_2023_CEED"/>
    <s v="Bases de datos de la temática de construcción"/>
    <x v="67"/>
    <n v="10"/>
    <s v="2017011000391 "/>
    <s v="BOGOTA"/>
    <s v="BOGOTA"/>
    <s v="Talento_Humano"/>
    <s v="Coordinador de Campo"/>
    <n v="2"/>
    <n v="10"/>
    <n v="0"/>
    <n v="2140465"/>
    <d v="2023-01-01T00:00:00"/>
    <n v="1"/>
    <n v="42809300"/>
    <n v="42809300"/>
    <n v="0"/>
    <s v="SI"/>
    <s v="NO"/>
    <s v="5923;6123;3623;1123;623;823;4223"/>
    <s v="0"/>
    <s v="0"/>
  </r>
  <r>
    <s v="DRA"/>
    <s v="DRA_6555"/>
    <x v="13"/>
    <s v="Tematica Construccion"/>
    <s v="CONSTRUCCION_2023_CEED"/>
    <s v="Bases de datos de la temática de construcción"/>
    <x v="67"/>
    <n v="10"/>
    <s v="2017011000391 "/>
    <s v="BOGOTA"/>
    <s v="BOGOTA"/>
    <s v="Talento_Humano"/>
    <s v="Analista de Informacion"/>
    <n v="2"/>
    <n v="10"/>
    <n v="0"/>
    <n v="1837203"/>
    <d v="2023-01-01T00:00:00"/>
    <n v="1"/>
    <n v="36744060"/>
    <n v="36744060"/>
    <n v="0"/>
    <s v="SI"/>
    <s v="NO"/>
    <s v="3923;5723"/>
    <s v="0"/>
    <s v="0"/>
  </r>
  <r>
    <s v="DRA"/>
    <s v="DRA_6556"/>
    <x v="13"/>
    <s v="Tematica Construccion"/>
    <s v="CONSTRUCCION_2023_CEED"/>
    <s v="Bases de datos de la temática de construcción"/>
    <x v="67"/>
    <n v="10"/>
    <s v="2017011000391 "/>
    <s v="BOGOTA"/>
    <s v="BOGOTA"/>
    <s v="Talento_Humano"/>
    <s v="Supervisor de Campo"/>
    <n v="8"/>
    <n v="10"/>
    <n v="0"/>
    <n v="1606224"/>
    <d v="2023-01-01T00:00:00"/>
    <n v="1"/>
    <n v="128497920"/>
    <n v="128497920"/>
    <n v="0"/>
    <s v="SI"/>
    <s v="NO"/>
    <s v="15023;13723;1723;423;1323;12314223;14923;13823;15523;15823;16423;123"/>
    <s v="0"/>
    <s v="0"/>
  </r>
  <r>
    <s v="DRA"/>
    <s v="DRA_6557"/>
    <x v="13"/>
    <s v="Tematica Construccion"/>
    <s v="CONSTRUCCION_2023_CEED"/>
    <s v="Bases de datos de la temática de construcción"/>
    <x v="67"/>
    <n v="10"/>
    <s v="2017011000391 "/>
    <s v="BOGOTA"/>
    <s v="BOGOTA"/>
    <s v="Talento_Humano"/>
    <s v="Encuestador"/>
    <n v="16"/>
    <n v="10"/>
    <n v="0"/>
    <n v="1472363"/>
    <d v="2023-01-01T00:00:00"/>
    <n v="1"/>
    <n v="235578080"/>
    <n v="235578080"/>
    <n v="0"/>
    <s v="SI"/>
    <s v="NO"/>
    <s v="14023;14123;14523;16123;16523;6423;7023;7823;16323;13423;13623;14723;15323;6723;7323;16223;3123;3423;2523;2823;223;523;323;723;1023;1923;4823;923;2123;5423"/>
    <s v="0"/>
    <s v="0"/>
  </r>
  <r>
    <s v="DRA"/>
    <s v="DRA_6558"/>
    <x v="13"/>
    <s v="Tematica Construccion"/>
    <s v="CONSTRUCCION_2023_CEED"/>
    <s v="Bases de datos de la temática de construcción"/>
    <x v="67"/>
    <n v="10"/>
    <s v="2017011000391 "/>
    <s v="BOGOTA"/>
    <s v="FLORENCIA"/>
    <s v="Talento_Humano"/>
    <s v="Coordinador de Campo"/>
    <n v="1"/>
    <n v="10"/>
    <n v="0"/>
    <n v="2140465"/>
    <d v="2023-01-01T00:00:00"/>
    <n v="1"/>
    <n v="21404650"/>
    <n v="21404650"/>
    <n v="0"/>
    <s v="SI"/>
    <s v="NO"/>
    <s v="5923;6123;3623;1123;623;823;4223"/>
    <s v="0"/>
    <s v="0"/>
  </r>
  <r>
    <s v="DRA"/>
    <s v="DRA_6559"/>
    <x v="13"/>
    <s v="Tematica Construccion"/>
    <s v="CONSTRUCCION_2023_CEED"/>
    <s v="Bases de datos de la temática de construcción"/>
    <x v="67"/>
    <n v="10"/>
    <s v="2017011000391 "/>
    <s v="BOGOTA"/>
    <s v="FLORENCIA"/>
    <s v="Talento_Humano"/>
    <s v="Encuestador"/>
    <n v="2"/>
    <n v="10"/>
    <n v="0"/>
    <n v="1472363"/>
    <d v="2023-01-01T00:00:00"/>
    <n v="1"/>
    <n v="29447260"/>
    <n v="29447260"/>
    <n v="0"/>
    <s v="SI"/>
    <s v="NO"/>
    <s v="14023;14123;14523;16123;16523;6423;7023;7823;16323;13423;13623;14723;15323;6723;7323;16223;3123;3423;2523;2823;223;523;323;723;1023;1923;4823;923;2123;5423"/>
    <s v="0"/>
    <s v="0"/>
  </r>
  <r>
    <s v="DRA"/>
    <s v="DRA_6560"/>
    <x v="13"/>
    <s v="Tematica Construccion"/>
    <s v="CONSTRUCCION_2023_CEED"/>
    <s v="Bases de datos de la temática de construcción"/>
    <x v="67"/>
    <n v="10"/>
    <s v="2017011000391 "/>
    <s v="BOGOTA"/>
    <s v="NEIVA"/>
    <s v="Talento_Humano"/>
    <s v="Coordinador de Campo"/>
    <n v="1"/>
    <n v="10"/>
    <n v="0"/>
    <n v="2140465"/>
    <d v="2023-01-01T00:00:00"/>
    <n v="1"/>
    <n v="21404650"/>
    <n v="21404650"/>
    <n v="0"/>
    <s v="SI"/>
    <s v="NO"/>
    <s v="5923;6123;3623;1123;623;823;4223"/>
    <s v="0"/>
    <s v="0"/>
  </r>
  <r>
    <s v="DRA"/>
    <s v="DRA_6561"/>
    <x v="13"/>
    <s v="Tematica Construccion"/>
    <s v="CONSTRUCCION_2023_CEED"/>
    <s v="Bases de datos de la temática de construcción"/>
    <x v="67"/>
    <n v="10"/>
    <s v="2017011000391 "/>
    <s v="BOGOTA"/>
    <s v="NEIVA"/>
    <s v="Talento_Humano"/>
    <s v="Encuestador"/>
    <n v="2"/>
    <n v="10"/>
    <n v="0"/>
    <n v="1472363"/>
    <d v="2023-01-01T00:00:00"/>
    <n v="1"/>
    <n v="29447260"/>
    <n v="29447260"/>
    <n v="0"/>
    <s v="SI"/>
    <s v="NO"/>
    <s v="14023;14123;14523;16123;16523;6423;7023;7823;16323;13423;13623;14723;15323;6723;7323;16223;3123;3423;2523;2823;223;523;323;723;1023;1923;4823;923;2123;5423"/>
    <s v="0"/>
    <s v="0"/>
  </r>
  <r>
    <s v="DRA"/>
    <s v="DRA_6562"/>
    <x v="13"/>
    <s v="Tematica Construccion"/>
    <s v="CONSTRUCCION_2023_CEED"/>
    <s v="Bases de datos de la temática de construcción"/>
    <x v="67"/>
    <n v="10"/>
    <s v="2017011000391 "/>
    <s v="BOGOTA"/>
    <s v="TUNJA"/>
    <s v="Talento_Humano"/>
    <s v="Coordinador de Campo"/>
    <n v="1"/>
    <n v="10"/>
    <n v="0"/>
    <n v="2140465"/>
    <d v="2023-01-01T00:00:00"/>
    <n v="1"/>
    <n v="21404650"/>
    <n v="21404650"/>
    <n v="0"/>
    <s v="SI"/>
    <s v="NO"/>
    <s v="5923;6123;3623;1123;623;823;4223"/>
    <s v="0"/>
    <s v="0"/>
  </r>
  <r>
    <s v="DRA"/>
    <s v="DRA_6563"/>
    <x v="13"/>
    <s v="Tematica Construccion"/>
    <s v="CONSTRUCCION_2023_CEED"/>
    <s v="Bases de datos de la temática de construcción"/>
    <x v="67"/>
    <n v="10"/>
    <s v="2017011000391 "/>
    <s v="BOGOTA"/>
    <s v="TUNJA"/>
    <s v="Talento_Humano"/>
    <s v="Supervisor de Campo"/>
    <n v="2"/>
    <n v="10"/>
    <n v="0"/>
    <n v="1606224"/>
    <d v="2023-01-01T00:00:00"/>
    <n v="1"/>
    <n v="32124480"/>
    <n v="32124480"/>
    <n v="0"/>
    <s v="SI"/>
    <s v="NO"/>
    <s v="15023;13723;1723;423;1323;12314223;14923;13823;15523;15823;16423;123"/>
    <s v="0"/>
    <s v="0"/>
  </r>
  <r>
    <s v="DRA"/>
    <s v="DRA_6564"/>
    <x v="13"/>
    <s v="Tematica Construccion"/>
    <s v="CONSTRUCCION_2023_CEED"/>
    <s v="Bases de datos de la temática de construcción"/>
    <x v="67"/>
    <n v="10"/>
    <s v="2017011000391 "/>
    <s v="BOGOTA"/>
    <s v="TUNJA"/>
    <s v="Talento_Humano"/>
    <s v="Encuestador"/>
    <n v="4"/>
    <n v="10"/>
    <n v="0"/>
    <n v="1472363"/>
    <d v="2023-01-01T00:00:00"/>
    <n v="1"/>
    <n v="58894520"/>
    <n v="58894520"/>
    <n v="0"/>
    <s v="SI"/>
    <s v="NO"/>
    <s v="14023;14123;14523;16123;16523;6423;7023;7823;16323;13423;13623;14723;15323;6723;7323;16223;3123;3423;2523;2823;223;523;323;723;1023;1923;4823;923;2123;5423"/>
    <s v="0"/>
    <s v="0"/>
  </r>
  <r>
    <s v="DRA"/>
    <s v="DRA_6565"/>
    <x v="13"/>
    <s v="Tematica Construccion"/>
    <s v="CONSTRUCCION_2023_CEED"/>
    <s v="Bases de datos de la temática de construcción"/>
    <x v="67"/>
    <n v="10"/>
    <s v="2017011000391 "/>
    <s v="BOGOTA"/>
    <s v="VILLAVICENCIO"/>
    <s v="Talento_Humano"/>
    <s v="Coordinador de Campo"/>
    <n v="1"/>
    <n v="10"/>
    <n v="0"/>
    <n v="2140465"/>
    <d v="2023-01-01T00:00:00"/>
    <n v="1"/>
    <n v="21404650"/>
    <n v="21404650"/>
    <n v="0"/>
    <s v="SI"/>
    <s v="NO"/>
    <s v="5923;6123;3623;1123;623;823;4223"/>
    <s v="0"/>
    <s v="0"/>
  </r>
  <r>
    <s v="DRA"/>
    <s v="DRA_6566"/>
    <x v="13"/>
    <s v="Tematica Construccion"/>
    <s v="CONSTRUCCION_2023_CEED"/>
    <s v="Bases de datos de la temática de construcción"/>
    <x v="67"/>
    <n v="10"/>
    <s v="2017011000391 "/>
    <s v="BOGOTA"/>
    <s v="VILLAVICENCIO"/>
    <s v="Talento_Humano"/>
    <s v="Supervisor de Campo"/>
    <n v="2"/>
    <n v="9"/>
    <n v="29.999995330663701"/>
    <n v="1606224"/>
    <d v="2023-01-01T00:00:00"/>
    <n v="1"/>
    <n v="32124479.5"/>
    <n v="32124479.5"/>
    <n v="0"/>
    <s v="SI"/>
    <s v="NO"/>
    <s v="15023;13723;1723;423;1323;12314223;14923;13823;15523;15823;16423;123"/>
    <s v="0"/>
    <s v="0"/>
  </r>
  <r>
    <s v="DRA"/>
    <s v="DRA_6567"/>
    <x v="13"/>
    <s v="Tematica Construccion"/>
    <s v="CONSTRUCCION_2023_CEED"/>
    <s v="Bases de datos de la temática de construcción"/>
    <x v="67"/>
    <n v="10"/>
    <s v="2017011000391 "/>
    <s v="BOGOTA"/>
    <s v="VILLAVICENCIO"/>
    <s v="Talento_Humano"/>
    <s v="Encuestador"/>
    <n v="4"/>
    <n v="10"/>
    <n v="0"/>
    <n v="1472363"/>
    <d v="2023-01-01T00:00:00"/>
    <n v="1"/>
    <n v="58894520"/>
    <n v="58894520"/>
    <n v="0"/>
    <s v="SI"/>
    <s v="NO"/>
    <s v="14023;14123;14523;16123;16523;6423;7023;7823;16323;13423;13623;14723;15323;6723;7323;16223;3123;3423;2523;2823;223;523;323;723;1023;1923;4823;923;2123;5423"/>
    <s v="0"/>
    <s v="0"/>
  </r>
  <r>
    <s v="DRA"/>
    <s v="DRA_6568"/>
    <x v="13"/>
    <s v="Tematica Construccion"/>
    <s v="CONSTRUCCION_2023_CEED"/>
    <s v="Bases de datos de la temática de construcción"/>
    <x v="67"/>
    <n v="10"/>
    <s v="2017011000391 "/>
    <s v="BOGOTA"/>
    <s v="YOPAL"/>
    <s v="Talento_Humano"/>
    <s v="Coordinador de Campo"/>
    <n v="1"/>
    <n v="10"/>
    <n v="0"/>
    <n v="2140465"/>
    <d v="2023-01-01T00:00:00"/>
    <n v="1"/>
    <n v="21404650"/>
    <n v="21404650"/>
    <n v="0"/>
    <s v="SI"/>
    <s v="NO"/>
    <s v="5923;6123;3623;1123;623;823;4223"/>
    <s v="0"/>
    <s v="0"/>
  </r>
  <r>
    <s v="DRA"/>
    <s v="DRA_6569"/>
    <x v="13"/>
    <s v="Tematica Construccion"/>
    <s v="CONSTRUCCION_2023_CEED"/>
    <s v="Bases de datos de la temática de construcción"/>
    <x v="67"/>
    <n v="10"/>
    <s v="2017011000391 "/>
    <s v="BOGOTA"/>
    <s v="YOPAL"/>
    <s v="Talento_Humano"/>
    <s v="Supervisor de Campo"/>
    <n v="1"/>
    <n v="10"/>
    <n v="0"/>
    <n v="1606224"/>
    <d v="2023-01-01T00:00:00"/>
    <n v="1"/>
    <n v="16062240"/>
    <n v="16062240"/>
    <n v="0"/>
    <s v="SI"/>
    <s v="NO"/>
    <s v="15023;13723;1723;423;1323;12314223;14923;13823;15523;15823;16423;123"/>
    <s v="0"/>
    <s v="0"/>
  </r>
  <r>
    <s v="DRA"/>
    <s v="DRA_6570"/>
    <x v="13"/>
    <s v="Tematica Construccion"/>
    <s v="CONSTRUCCION_2023_CEED"/>
    <s v="Bases de datos de la temática de construcción"/>
    <x v="67"/>
    <n v="10"/>
    <s v="2017011000391 "/>
    <s v="BOGOTA"/>
    <s v="YOPAL"/>
    <s v="Talento_Humano"/>
    <s v="Encuestador"/>
    <n v="2"/>
    <n v="10"/>
    <n v="0"/>
    <n v="1472363"/>
    <d v="2023-01-01T00:00:00"/>
    <n v="1"/>
    <n v="29447260"/>
    <n v="29447260"/>
    <n v="0"/>
    <s v="SI"/>
    <s v="NO"/>
    <s v="14023;14123;14523;16123;16523;6423;7023;7823;16323;13423;13623;14723;15323;6723;7323;16223;3123;3423;2523;2823;223;523;323;723;1023;1923;4823;923;2123;5423"/>
    <s v="0"/>
    <s v="0"/>
  </r>
  <r>
    <s v="DRA"/>
    <s v="DRA_6571"/>
    <x v="13"/>
    <s v="Tematica Construccion"/>
    <s v="CONSTRUCCION_2023_CEED"/>
    <s v="Bases de datos de la temática de construcción"/>
    <x v="67"/>
    <n v="10"/>
    <s v="2017011000391 "/>
    <s v="BUCARAMANGA"/>
    <s v="BUCARAMANGA"/>
    <s v="Talento_Humano"/>
    <s v="Coordinador de Campo"/>
    <n v="1"/>
    <n v="10"/>
    <n v="0"/>
    <n v="2140465"/>
    <d v="2023-01-01T00:00:00"/>
    <n v="1"/>
    <n v="21404650"/>
    <n v="21404650"/>
    <n v="0"/>
    <s v="SI"/>
    <s v="NO"/>
    <n v="5423"/>
    <s v="0"/>
    <s v="0"/>
  </r>
  <r>
    <s v="DRA"/>
    <s v="DRA_6572"/>
    <x v="13"/>
    <s v="Tematica Construccion"/>
    <s v="CONSTRUCCION_2023_CEED"/>
    <s v="Bases de datos de la temática de construcción"/>
    <x v="67"/>
    <n v="10"/>
    <s v="2017011000391 "/>
    <s v="BUCARAMANGA"/>
    <s v="BUCARAMANGA"/>
    <s v="Talento_Humano"/>
    <s v="Analista de Informacion"/>
    <n v="1"/>
    <n v="10"/>
    <n v="0"/>
    <n v="1837203"/>
    <d v="2023-01-01T00:00:00"/>
    <n v="1"/>
    <n v="18372030"/>
    <n v="18372030"/>
    <n v="0"/>
    <s v="SI"/>
    <s v="NO"/>
    <n v="5623"/>
    <s v="0"/>
    <s v="0"/>
  </r>
  <r>
    <s v="DRA"/>
    <s v="DRA_6573"/>
    <x v="13"/>
    <s v="Tematica Construccion"/>
    <s v="CONSTRUCCION_2023_CEED"/>
    <s v="Bases de datos de la temática de construcción"/>
    <x v="67"/>
    <n v="10"/>
    <s v="2017011000391 "/>
    <s v="BUCARAMANGA"/>
    <s v="BUCARAMANGA"/>
    <s v="Talento_Humano"/>
    <s v="Supervisor de Campo"/>
    <n v="2"/>
    <n v="10"/>
    <n v="0"/>
    <n v="1606224"/>
    <d v="2023-01-01T00:00:00"/>
    <n v="1"/>
    <n v="32124480"/>
    <n v="32124480"/>
    <n v="0"/>
    <s v="SI"/>
    <s v="NO"/>
    <s v="5523;5823"/>
    <s v="0"/>
    <s v="0"/>
  </r>
  <r>
    <s v="DRA"/>
    <s v="DRA_6574"/>
    <x v="13"/>
    <s v="Tematica Construccion"/>
    <s v="CONSTRUCCION_2023_CEED"/>
    <s v="Bases de datos de la temática de construcción"/>
    <x v="67"/>
    <n v="10"/>
    <s v="2017011000391 "/>
    <s v="BUCARAMANGA"/>
    <s v="BUCARAMANGA"/>
    <s v="Talento_Humano"/>
    <s v="Encuestador"/>
    <n v="4"/>
    <n v="10"/>
    <n v="0"/>
    <n v="1472363"/>
    <d v="2023-01-01T00:00:00"/>
    <n v="1"/>
    <n v="58894520"/>
    <n v="58894520"/>
    <n v="0"/>
    <s v="SI"/>
    <s v="NO"/>
    <s v="5723;6423;6523;6823"/>
    <s v="0"/>
    <s v="0"/>
  </r>
  <r>
    <s v="DRA"/>
    <s v="DRA_6575"/>
    <x v="13"/>
    <s v="Tematica Construccion"/>
    <s v="CONSTRUCCION_2023_CEED"/>
    <s v="Bases de datos de la temática de construcción"/>
    <x v="67"/>
    <n v="10"/>
    <s v="2017011000391 "/>
    <s v="BUCARAMANGA"/>
    <s v="CUCUTA"/>
    <s v="Talento_Humano"/>
    <s v="Coordinador de Campo"/>
    <n v="1"/>
    <n v="10"/>
    <n v="0"/>
    <n v="2140465"/>
    <d v="2023-01-01T00:00:00"/>
    <n v="1"/>
    <n v="21404650"/>
    <n v="21404650"/>
    <n v="0"/>
    <s v="SI"/>
    <s v="NO"/>
    <n v="6023"/>
    <s v="0"/>
    <s v="0"/>
  </r>
  <r>
    <s v="DRA"/>
    <s v="DRA_6576"/>
    <x v="13"/>
    <s v="Tematica Construccion"/>
    <s v="CONSTRUCCION_2023_CEED"/>
    <s v="Bases de datos de la temática de construcción"/>
    <x v="67"/>
    <n v="10"/>
    <s v="2017011000391 "/>
    <s v="BUCARAMANGA"/>
    <s v="CUCUTA"/>
    <s v="Talento_Humano"/>
    <s v="Supervisor de Campo"/>
    <n v="2"/>
    <n v="10"/>
    <n v="0"/>
    <n v="1606224"/>
    <d v="2023-01-01T00:00:00"/>
    <n v="1"/>
    <n v="32124480"/>
    <n v="32124480"/>
    <n v="0"/>
    <s v="SI"/>
    <s v="NO"/>
    <s v="6223;6723"/>
    <s v="0"/>
    <s v="0"/>
  </r>
  <r>
    <s v="DRA"/>
    <s v="DRA_6577"/>
    <x v="13"/>
    <s v="Tematica Construccion"/>
    <s v="CONSTRUCCION_2023_CEED"/>
    <s v="Bases de datos de la temática de construcción"/>
    <x v="67"/>
    <n v="10"/>
    <s v="2017011000391 "/>
    <s v="BUCARAMANGA"/>
    <s v="CUCUTA"/>
    <s v="Talento_Humano"/>
    <s v="Encuestador"/>
    <n v="4"/>
    <n v="10"/>
    <n v="0"/>
    <n v="1472363"/>
    <d v="2023-01-01T00:00:00"/>
    <n v="1"/>
    <n v="58894520"/>
    <n v="58894520"/>
    <n v="0"/>
    <s v="SI"/>
    <s v="NO"/>
    <s v="5923;6123;6323;6623"/>
    <s v="0"/>
    <s v="0"/>
  </r>
  <r>
    <s v="DRA"/>
    <s v="DRA_6578"/>
    <x v="13"/>
    <s v="Tematica Construccion"/>
    <s v="CONSTRUCCION_2023_CEED"/>
    <s v="Bases de datos de la temática de construcción"/>
    <x v="67"/>
    <n v="10"/>
    <s v="2017011000391 "/>
    <s v="CALI"/>
    <s v="CALI"/>
    <s v="Talento_Humano"/>
    <s v="Coordinador de Campo"/>
    <n v="2"/>
    <n v="10"/>
    <n v="0"/>
    <n v="2140465"/>
    <d v="2023-01-01T00:00:00"/>
    <n v="1"/>
    <n v="42809300"/>
    <n v="42809300"/>
    <n v="0"/>
    <s v="SI"/>
    <s v="NO"/>
    <s v="16923;17023"/>
    <s v="0"/>
    <s v="0"/>
  </r>
  <r>
    <s v="DRA"/>
    <s v="DRA_6579"/>
    <x v="13"/>
    <s v="Tematica Construccion"/>
    <s v="CONSTRUCCION_2023_CEED"/>
    <s v="Bases de datos de la temática de construcción"/>
    <x v="67"/>
    <n v="10"/>
    <s v="2017011000391 "/>
    <s v="CALI"/>
    <s v="CALI"/>
    <s v="Talento_Humano"/>
    <s v="Analista de Informacion"/>
    <n v="1"/>
    <n v="10"/>
    <n v="0"/>
    <n v="1837203"/>
    <d v="2023-01-01T00:00:00"/>
    <n v="1"/>
    <n v="18372030"/>
    <n v="18372030"/>
    <n v="0"/>
    <s v="SI"/>
    <s v="NO"/>
    <n v="16823"/>
    <s v="0"/>
    <s v="0"/>
  </r>
  <r>
    <s v="DRA"/>
    <s v="DRA_6580"/>
    <x v="13"/>
    <s v="Tematica Construccion"/>
    <s v="CONSTRUCCION_2023_CEED"/>
    <s v="Bases de datos de la temática de construcción"/>
    <x v="67"/>
    <n v="10"/>
    <s v="2017011000391 "/>
    <s v="CALI"/>
    <s v="CALI"/>
    <s v="Talento_Humano"/>
    <s v="Supervisor de Campo"/>
    <n v="6"/>
    <n v="10"/>
    <n v="0"/>
    <n v="1606224"/>
    <d v="2023-01-01T00:00:00"/>
    <n v="1"/>
    <n v="96373440"/>
    <n v="96373440"/>
    <n v="0"/>
    <s v="SI"/>
    <s v="NO"/>
    <s v="17123;17223;23623;24023;26223;17323;8423;15023"/>
    <s v="0"/>
    <s v="0"/>
  </r>
  <r>
    <s v="DRA"/>
    <s v="DRA_6581"/>
    <x v="13"/>
    <s v="Tematica Construccion"/>
    <s v="CONSTRUCCION_2023_CEED"/>
    <s v="Bases de datos de la temática de construcción"/>
    <x v="67"/>
    <n v="10"/>
    <s v="2017011000391 "/>
    <s v="CALI"/>
    <s v="CALI"/>
    <s v="Talento_Humano"/>
    <s v="Encuestador"/>
    <n v="12"/>
    <n v="10"/>
    <n v="0"/>
    <n v="1472363"/>
    <d v="2023-01-01T00:00:00"/>
    <n v="1"/>
    <n v="176683560"/>
    <n v="176683560"/>
    <n v="0"/>
    <s v="SI"/>
    <s v="NO"/>
    <s v="14823;14923;8523;8623;17423;17523;17623;17723;17823;17923;23723;23823;23923;25823;18023;18123;17123;17223;23623;24023;26223;17323"/>
    <s v="0"/>
    <s v="0"/>
  </r>
  <r>
    <s v="DRA"/>
    <s v="DRA_6582"/>
    <x v="13"/>
    <s v="Tematica Construccion"/>
    <s v="CONSTRUCCION_2023_CEED"/>
    <s v="Bases de datos de la temática de construcción"/>
    <x v="67"/>
    <n v="10"/>
    <s v="2017011000391 "/>
    <s v="CALI"/>
    <s v="PASTO"/>
    <s v="Talento_Humano"/>
    <s v="Coordinador de Campo"/>
    <n v="1"/>
    <n v="10"/>
    <n v="0"/>
    <n v="2140465"/>
    <d v="2023-01-01T00:00:00"/>
    <n v="1"/>
    <n v="21404650"/>
    <n v="21404650"/>
    <n v="0"/>
    <s v="SI"/>
    <s v="NO"/>
    <s v="8323;14623"/>
    <s v="0"/>
    <s v="0"/>
  </r>
  <r>
    <s v="DRA"/>
    <s v="DRA_6583"/>
    <x v="13"/>
    <s v="Tematica Construccion"/>
    <s v="CONSTRUCCION_2023_CEED"/>
    <s v="Bases de datos de la temática de construcción"/>
    <x v="67"/>
    <n v="10"/>
    <s v="2017011000391 "/>
    <s v="CALI"/>
    <s v="PASTO"/>
    <s v="Talento_Humano"/>
    <s v="Supervisor de Campo"/>
    <n v="1"/>
    <n v="10"/>
    <n v="0"/>
    <n v="1606224"/>
    <d v="2023-01-01T00:00:00"/>
    <n v="1"/>
    <n v="16062240"/>
    <n v="16062240"/>
    <n v="0"/>
    <s v="SI"/>
    <s v="NO"/>
    <s v="17123;17223;23623;24023;26223;17323;8423;15023"/>
    <s v="0"/>
    <s v="0"/>
  </r>
  <r>
    <s v="DRA"/>
    <s v="DRA_6584"/>
    <x v="13"/>
    <s v="Tematica Construccion"/>
    <s v="CONSTRUCCION_2023_CEED"/>
    <s v="Bases de datos de la temática de construcción"/>
    <x v="67"/>
    <n v="10"/>
    <s v="2017011000391 "/>
    <s v="CALI"/>
    <s v="PASTO"/>
    <s v="Talento_Humano"/>
    <s v="Encuestador"/>
    <n v="2"/>
    <n v="10"/>
    <n v="0"/>
    <n v="1472363"/>
    <d v="2023-01-01T00:00:00"/>
    <n v="1"/>
    <n v="29447260"/>
    <n v="29447260"/>
    <n v="0"/>
    <s v="SI"/>
    <s v="NO"/>
    <s v="14823;14923;8523;8623;17423;17523;17623;17723;17823;17923;23723;23823;23923;25823;18023;18123;17123;17223;23623;24023;26223;17323"/>
    <s v="0"/>
    <s v="0"/>
  </r>
  <r>
    <s v="DRA"/>
    <s v="DRA_6585"/>
    <x v="13"/>
    <s v="Tematica Construccion"/>
    <s v="CONSTRUCCION_2023_CEED"/>
    <s v="Bases de datos de la temática de construcción"/>
    <x v="67"/>
    <n v="10"/>
    <s v="2017011000391 "/>
    <s v="CALI"/>
    <s v="POPAYAN"/>
    <s v="Talento_Humano"/>
    <s v="Coordinador de Campo"/>
    <n v="1"/>
    <n v="10"/>
    <n v="0"/>
    <n v="2140465"/>
    <d v="2023-01-01T00:00:00"/>
    <n v="1"/>
    <n v="21404650"/>
    <n v="21404650"/>
    <n v="0"/>
    <s v="SI"/>
    <s v="NO"/>
    <s v="8323;14623"/>
    <s v="0"/>
    <s v="0"/>
  </r>
  <r>
    <s v="DRA"/>
    <s v="DRA_6586"/>
    <x v="13"/>
    <s v="Tematica Construccion"/>
    <s v="CONSTRUCCION_2023_CEED"/>
    <s v="Bases de datos de la temática de construcción"/>
    <x v="67"/>
    <n v="10"/>
    <s v="2017011000391 "/>
    <s v="CALI"/>
    <s v="POPAYAN"/>
    <s v="Talento_Humano"/>
    <s v="Supervisor de Campo"/>
    <n v="1"/>
    <n v="10"/>
    <n v="0"/>
    <n v="1606224"/>
    <d v="2023-01-01T00:00:00"/>
    <n v="1"/>
    <n v="16062240"/>
    <n v="16062240"/>
    <n v="0"/>
    <s v="SI"/>
    <s v="NO"/>
    <s v="17123;17223;23623;24023;26223;17323;8423;15023"/>
    <s v="0"/>
    <s v="0"/>
  </r>
  <r>
    <s v="DRA"/>
    <s v="DRA_6587"/>
    <x v="13"/>
    <s v="Tematica Construccion"/>
    <s v="CONSTRUCCION_2023_CEED"/>
    <s v="Bases de datos de la temática de construcción"/>
    <x v="67"/>
    <n v="10"/>
    <s v="2017011000391 "/>
    <s v="CALI"/>
    <s v="POPAYAN"/>
    <s v="Talento_Humano"/>
    <s v="Encuestador"/>
    <n v="2"/>
    <n v="10"/>
    <n v="0"/>
    <n v="1472363"/>
    <d v="2023-01-01T00:00:00"/>
    <n v="1"/>
    <n v="29447260"/>
    <n v="29447260"/>
    <n v="0"/>
    <s v="SI"/>
    <s v="NO"/>
    <s v="14823;14923;8523;8623;17423;17523;17623;17723;17823;17923;23723;23823;23923;25823;18023;18123;17123;17223;23623;24023;26223;17323"/>
    <s v="0"/>
    <s v="0"/>
  </r>
  <r>
    <s v="DRA"/>
    <s v="DRA_6588"/>
    <x v="13"/>
    <s v="Tematica Construccion"/>
    <s v="CONSTRUCCION_2023_CEED"/>
    <s v="Bases de datos de la temática de construcción"/>
    <x v="67"/>
    <n v="10"/>
    <s v="2017011000391 "/>
    <s v="MANIZALES"/>
    <s v="ARMENIA"/>
    <s v="Talento_Humano"/>
    <s v="Coordinador de Campo"/>
    <n v="1"/>
    <n v="10"/>
    <n v="0"/>
    <n v="2140465"/>
    <d v="2023-01-01T00:00:00"/>
    <n v="1"/>
    <n v="21404650"/>
    <n v="21404650"/>
    <n v="0"/>
    <s v="SI"/>
    <s v="NO"/>
    <n v="15423"/>
    <s v="0"/>
    <s v="0"/>
  </r>
  <r>
    <s v="DRA"/>
    <s v="DRA_6589"/>
    <x v="13"/>
    <s v="Tematica Construccion"/>
    <s v="CONSTRUCCION_2023_CEED"/>
    <s v="Bases de datos de la temática de construcción"/>
    <x v="67"/>
    <n v="10"/>
    <s v="2017011000391 "/>
    <s v="MANIZALES"/>
    <s v="ARMENIA"/>
    <s v="Talento_Humano"/>
    <s v="Encuestador"/>
    <n v="2"/>
    <n v="10"/>
    <n v="0"/>
    <n v="1472363"/>
    <d v="2023-01-01T00:00:00"/>
    <n v="1"/>
    <n v="29447260"/>
    <n v="29447260"/>
    <n v="0"/>
    <s v="SI"/>
    <s v="NO"/>
    <s v="15823;15923;16023;16123;16223;16323;16423;16523;16623"/>
    <s v="0"/>
    <s v="0"/>
  </r>
  <r>
    <s v="DRA"/>
    <s v="DRA_6590"/>
    <x v="13"/>
    <s v="Tematica Construccion"/>
    <s v="CONSTRUCCION_2023_CEED"/>
    <s v="Bases de datos de la temática de construcción"/>
    <x v="67"/>
    <n v="10"/>
    <s v="2017011000391 "/>
    <s v="MANIZALES"/>
    <s v="IBAGUE"/>
    <s v="Talento_Humano"/>
    <s v="Coordinador de Campo"/>
    <n v="1"/>
    <n v="10"/>
    <n v="0"/>
    <n v="2140465"/>
    <d v="2023-01-01T00:00:00"/>
    <n v="1"/>
    <n v="21404650"/>
    <n v="21404650"/>
    <n v="0"/>
    <s v="SI"/>
    <s v="NO"/>
    <s v="15523;15623;15723"/>
    <s v="0"/>
    <s v="0"/>
  </r>
  <r>
    <s v="DRA"/>
    <s v="DRA_6591"/>
    <x v="13"/>
    <s v="Tematica Construccion"/>
    <s v="CONSTRUCCION_2023_CEED"/>
    <s v="Bases de datos de la temática de construcción"/>
    <x v="67"/>
    <n v="10"/>
    <s v="2017011000391 "/>
    <s v="MANIZALES"/>
    <s v="IBAGUE"/>
    <s v="Talento_Humano"/>
    <s v="Supervisor de Campo"/>
    <n v="1"/>
    <n v="10"/>
    <n v="0"/>
    <n v="1606224"/>
    <d v="2023-01-01T00:00:00"/>
    <n v="1"/>
    <n v="16062240"/>
    <n v="16062240"/>
    <n v="0"/>
    <s v="SI"/>
    <s v="NO"/>
    <s v="16723;16823;16923"/>
    <s v="0"/>
    <s v="0"/>
  </r>
  <r>
    <s v="DRA"/>
    <s v="DRA_6592"/>
    <x v="13"/>
    <s v="Tematica Construccion"/>
    <s v="CONSTRUCCION_2023_CEED"/>
    <s v="Bases de datos de la temática de construcción"/>
    <x v="67"/>
    <n v="10"/>
    <s v="2017011000391 "/>
    <s v="MANIZALES"/>
    <s v="IBAGUE"/>
    <s v="Talento_Humano"/>
    <s v="Encuestador"/>
    <n v="3"/>
    <n v="7"/>
    <n v="15.8592208578998"/>
    <n v="1472363"/>
    <d v="2023-01-01T00:00:00"/>
    <n v="1"/>
    <n v="33254676"/>
    <n v="33254676"/>
    <n v="0"/>
    <s v="SI"/>
    <s v="NO"/>
    <s v="15823;15923;16023;16123;16223;16323;16423;16523;16623"/>
    <s v="0"/>
    <s v="0"/>
  </r>
  <r>
    <s v="DRA"/>
    <s v="DRA_6593"/>
    <x v="13"/>
    <s v="Tematica Construccion"/>
    <s v="CONSTRUCCION_2023_CEED"/>
    <s v="Bases de datos de la temática de construcción"/>
    <x v="67"/>
    <n v="10"/>
    <s v="2017011000391 "/>
    <s v="MANIZALES"/>
    <s v="MANIZALES"/>
    <s v="Talento_Humano"/>
    <s v="Coordinador de Campo"/>
    <n v="1"/>
    <n v="10"/>
    <n v="0"/>
    <n v="2140465"/>
    <d v="2023-01-01T00:00:00"/>
    <n v="1"/>
    <n v="21404650"/>
    <n v="21404650"/>
    <n v="0"/>
    <s v="SI"/>
    <s v="NO"/>
    <s v="15523;15623;15723"/>
    <s v="0"/>
    <s v="0"/>
  </r>
  <r>
    <s v="DRA"/>
    <s v="DRA_6594"/>
    <x v="13"/>
    <s v="Tematica Construccion"/>
    <s v="CONSTRUCCION_2023_CEED"/>
    <s v="Bases de datos de la temática de construcción"/>
    <x v="67"/>
    <n v="10"/>
    <s v="2017011000391 "/>
    <s v="MANIZALES"/>
    <s v="MANIZALES"/>
    <s v="Talento_Humano"/>
    <s v="Supervisor de Campo"/>
    <n v="1"/>
    <n v="10"/>
    <n v="0"/>
    <n v="1606224"/>
    <d v="2023-01-01T00:00:00"/>
    <n v="1"/>
    <n v="16062240"/>
    <n v="16062240"/>
    <n v="0"/>
    <s v="SI"/>
    <s v="NO"/>
    <s v="16723;16823;16923"/>
    <s v="0"/>
    <s v="0"/>
  </r>
  <r>
    <s v="DRA"/>
    <s v="DRA_6595"/>
    <x v="13"/>
    <s v="Tematica Construccion"/>
    <s v="CONSTRUCCION_2023_CEED"/>
    <s v="Bases de datos de la temática de construcción"/>
    <x v="67"/>
    <n v="10"/>
    <s v="2017011000391 "/>
    <s v="MANIZALES"/>
    <s v="MANIZALES"/>
    <s v="Talento_Humano"/>
    <s v="Encuestador"/>
    <n v="2"/>
    <n v="10"/>
    <n v="0"/>
    <n v="1472363"/>
    <d v="2023-01-01T00:00:00"/>
    <n v="1"/>
    <n v="29447260"/>
    <n v="29447260"/>
    <n v="0"/>
    <s v="SI"/>
    <s v="NO"/>
    <s v="15823;15923;16023;16123;16223;16323;16423;16523;16623"/>
    <s v="0"/>
    <s v="0"/>
  </r>
  <r>
    <s v="DRA"/>
    <s v="DRA_6596"/>
    <x v="13"/>
    <s v="Tematica Construccion"/>
    <s v="CONSTRUCCION_2023_CEED"/>
    <s v="Bases de datos de la temática de construcción"/>
    <x v="67"/>
    <n v="10"/>
    <s v="2017011000391 "/>
    <s v="MANIZALES"/>
    <s v="PEREIRA"/>
    <s v="Talento_Humano"/>
    <s v="Coordinador de Campo"/>
    <n v="1"/>
    <n v="10"/>
    <n v="0"/>
    <n v="2140465"/>
    <d v="2023-01-01T00:00:00"/>
    <n v="1"/>
    <n v="21404650"/>
    <n v="21404650"/>
    <n v="0"/>
    <s v="SI"/>
    <s v="NO"/>
    <s v="15523;15623;15723"/>
    <s v="0"/>
    <s v="0"/>
  </r>
  <r>
    <s v="DRA"/>
    <s v="DRA_6597"/>
    <x v="13"/>
    <s v="Tematica Construccion"/>
    <s v="CONSTRUCCION_2023_CEED"/>
    <s v="Bases de datos de la temática de construcción"/>
    <x v="67"/>
    <n v="10"/>
    <s v="2017011000391 "/>
    <s v="MANIZALES"/>
    <s v="PEREIRA"/>
    <s v="Talento_Humano"/>
    <s v="Supervisor de Campo"/>
    <n v="1"/>
    <n v="10"/>
    <n v="0"/>
    <n v="1606224"/>
    <d v="2023-01-01T00:00:00"/>
    <n v="1"/>
    <n v="16062240"/>
    <n v="16062240"/>
    <n v="0"/>
    <s v="SI"/>
    <s v="NO"/>
    <s v="16723;16823;16923"/>
    <s v="0"/>
    <s v="0"/>
  </r>
  <r>
    <s v="DRA"/>
    <s v="DRA_6598"/>
    <x v="13"/>
    <s v="Tematica Construccion"/>
    <s v="CONSTRUCCION_2023_CEED"/>
    <s v="Bases de datos de la temática de construcción"/>
    <x v="67"/>
    <n v="10"/>
    <s v="2017011000391 "/>
    <s v="MANIZALES"/>
    <s v="PEREIRA"/>
    <s v="Talento_Humano"/>
    <s v="Encuestador"/>
    <n v="2"/>
    <n v="10"/>
    <n v="0"/>
    <n v="1472363"/>
    <d v="2023-01-01T00:00:00"/>
    <n v="1"/>
    <n v="29447260"/>
    <n v="29447260"/>
    <n v="0"/>
    <s v="SI"/>
    <s v="NO"/>
    <s v="15823;15923;16023;16123;16223;16323;16423;16523;16623"/>
    <s v="0"/>
    <s v="0"/>
  </r>
  <r>
    <s v="DRA"/>
    <s v="DRA_6599"/>
    <x v="13"/>
    <s v="Tematica Construccion"/>
    <s v="CONSTRUCCION_2023_CEED"/>
    <s v="Bases de datos de la temática de construcción"/>
    <x v="67"/>
    <n v="10"/>
    <s v="2017011000391 "/>
    <s v="MEDELLIN"/>
    <s v="MEDELLIN"/>
    <s v="Talento_Humano"/>
    <s v="Coordinador de Campo"/>
    <n v="2"/>
    <n v="10"/>
    <n v="0"/>
    <n v="2140465"/>
    <d v="2023-01-01T00:00:00"/>
    <n v="1"/>
    <n v="42809300"/>
    <n v="42809300"/>
    <n v="0"/>
    <s v="SI"/>
    <s v="NO"/>
    <s v="323;423;123;223"/>
    <s v="0"/>
    <s v="0"/>
  </r>
  <r>
    <s v="DRA"/>
    <s v="DRA_6600"/>
    <x v="13"/>
    <s v="Tematica Construccion"/>
    <s v="CONSTRUCCION_2023_CEED"/>
    <s v="Bases de datos de la temática de construcción"/>
    <x v="67"/>
    <n v="10"/>
    <s v="2017011000391 "/>
    <s v="MEDELLIN"/>
    <s v="MEDELLIN"/>
    <s v="Talento_Humano"/>
    <s v="Analista de Informacion"/>
    <n v="2"/>
    <n v="10"/>
    <n v="0"/>
    <n v="1837203"/>
    <d v="2023-01-01T00:00:00"/>
    <n v="1"/>
    <n v="36744060"/>
    <n v="36744060"/>
    <n v="0"/>
    <s v="SI"/>
    <s v="NO"/>
    <s v="323;423;123;223"/>
    <s v="0"/>
    <s v="0"/>
  </r>
  <r>
    <s v="DRA"/>
    <s v="DRA_6601"/>
    <x v="13"/>
    <s v="Tematica Construccion"/>
    <s v="CONSTRUCCION_2023_CEED"/>
    <s v="Bases de datos de la temática de construcción"/>
    <x v="67"/>
    <n v="10"/>
    <s v="2017011000391 "/>
    <s v="MEDELLIN"/>
    <s v="MEDELLIN"/>
    <s v="Talento_Humano"/>
    <s v="Supervisor de Campo"/>
    <n v="4"/>
    <n v="10"/>
    <n v="0"/>
    <n v="1606224"/>
    <d v="2023-01-01T00:00:00"/>
    <n v="1"/>
    <n v="64248960"/>
    <n v="64248960"/>
    <n v="0"/>
    <s v="SI"/>
    <s v="NO"/>
    <s v="1323;1423;1523;1623;523;623;723;823;923;1023;1123;1223"/>
    <s v="0"/>
    <s v="0"/>
  </r>
  <r>
    <s v="DRA"/>
    <s v="DRA_6602"/>
    <x v="13"/>
    <s v="Tematica Construccion"/>
    <s v="CONSTRUCCION_2023_CEED"/>
    <s v="Bases de datos de la temática de construcción"/>
    <x v="67"/>
    <n v="10"/>
    <s v="2017011000391 "/>
    <s v="MEDELLIN"/>
    <s v="MEDELLIN"/>
    <s v="Talento_Humano"/>
    <s v="Encuestador"/>
    <n v="8"/>
    <n v="10"/>
    <n v="0"/>
    <n v="1472363"/>
    <d v="2023-01-01T00:00:00"/>
    <n v="1"/>
    <n v="117789040"/>
    <n v="117789040"/>
    <n v="0"/>
    <s v="SI"/>
    <s v="NO"/>
    <s v="1323;1423;1523;1623;523;623;723;823;923;1023;1123;1223"/>
    <s v="0"/>
    <s v="0"/>
  </r>
  <r>
    <s v="DRA"/>
    <s v="DRA_6603"/>
    <x v="13"/>
    <s v="Tematica Construccion"/>
    <s v="CONSTRUCCION_2023_CEED"/>
    <s v="Bases de datos de la temática de construcción"/>
    <x v="67"/>
    <n v="10"/>
    <s v="2017011000391 "/>
    <s v="MEDELLIN"/>
    <s v="MONTERIA"/>
    <s v="Talento_Humano"/>
    <s v="Coordinador de Campo"/>
    <n v="1"/>
    <n v="10"/>
    <n v="0"/>
    <n v="2140465"/>
    <d v="2023-01-01T00:00:00"/>
    <n v="1"/>
    <n v="21404650"/>
    <n v="21404650"/>
    <n v="0"/>
    <s v="SI"/>
    <s v="NO"/>
    <s v="1723;1823;1923"/>
    <s v="0"/>
    <s v="0"/>
  </r>
  <r>
    <s v="DRA"/>
    <s v="DRA_6604"/>
    <x v="13"/>
    <s v="Tematica Construccion"/>
    <s v="CONSTRUCCION_2023_CEED"/>
    <s v="Bases de datos de la temática de construcción"/>
    <x v="67"/>
    <n v="10"/>
    <s v="2017011000391 "/>
    <s v="MEDELLIN"/>
    <s v="MONTERIA"/>
    <s v="Talento_Humano"/>
    <s v="Encuestador"/>
    <n v="2"/>
    <n v="10"/>
    <n v="0"/>
    <n v="1472363"/>
    <d v="2023-01-01T00:00:00"/>
    <n v="1"/>
    <n v="29447260"/>
    <n v="29447260"/>
    <n v="0"/>
    <s v="SI"/>
    <s v="NO"/>
    <s v="1723;1823;1923"/>
    <s v="0"/>
    <s v="0"/>
  </r>
  <r>
    <s v="DRA"/>
    <s v="DRA_6605"/>
    <x v="13"/>
    <s v="Tematica Construccion"/>
    <s v="CONSTRUCCION_2023_CEED"/>
    <s v="Bases de datos de la temática de construcción"/>
    <x v="67"/>
    <n v="10"/>
    <s v="2017011000391 "/>
    <s v="BARRANQUILLA"/>
    <s v="BARRANQUILLA"/>
    <s v="Transporte"/>
    <s v="Otros"/>
    <n v="1"/>
    <n v="1"/>
    <n v="0"/>
    <n v="7158375"/>
    <d v="2023-01-01T00:00:00"/>
    <n v="1"/>
    <n v="7158375"/>
    <n v="7158375"/>
    <n v="0"/>
    <s v="SI"/>
    <s v="NO"/>
    <s v="7523;18423;18623;20223;23523"/>
    <s v="0"/>
    <s v="0"/>
  </r>
  <r>
    <s v="DRA"/>
    <s v="DRA_6606"/>
    <x v="13"/>
    <s v="Tematica Construccion"/>
    <s v="CONSTRUCCION_2023_CEED"/>
    <s v="Bases de datos de la temática de construcción"/>
    <x v="67"/>
    <n v="10"/>
    <s v="2017011000391 "/>
    <s v="BARRANQUILLA"/>
    <s v="BARRANQUILLA"/>
    <s v="Transporte"/>
    <s v="Otros"/>
    <n v="1"/>
    <n v="1"/>
    <n v="0"/>
    <n v="25482840"/>
    <d v="2023-01-01T00:00:00"/>
    <n v="1"/>
    <n v="25482840"/>
    <n v="25482840"/>
    <n v="0"/>
    <s v="SI"/>
    <s v="NO"/>
    <s v="19223;19923;20023;20323;20723;21323;21423"/>
    <s v="0"/>
    <s v="0"/>
  </r>
  <r>
    <s v="DRA"/>
    <s v="DRA_6607"/>
    <x v="13"/>
    <s v="Tematica Construccion"/>
    <s v="CONSTRUCCION_2023_CEED"/>
    <s v="Bases de datos de la temática de construcción"/>
    <x v="67"/>
    <n v="10"/>
    <s v="2017011000391 "/>
    <s v="BARRANQUILLA"/>
    <s v="BARRANQUILLA"/>
    <s v="Transporte"/>
    <s v="Otros"/>
    <n v="1"/>
    <n v="1"/>
    <n v="0"/>
    <n v="49226480"/>
    <d v="2023-01-01T00:00:00"/>
    <n v="1"/>
    <n v="49226480"/>
    <n v="49226480"/>
    <n v="0"/>
    <s v="SI"/>
    <s v="NO"/>
    <s v="21623;21723;22123;22223;22323;22423;22623;24223;20423;20523;20623;23023;23323;23523;17823;18023;24023;24523"/>
    <s v="0"/>
    <s v="0"/>
  </r>
  <r>
    <s v="DRA"/>
    <s v="DRA_6608"/>
    <x v="13"/>
    <s v="Tematica Construccion"/>
    <s v="CONSTRUCCION_2023_CEED"/>
    <s v="Bases de datos de la temática de construcción"/>
    <x v="67"/>
    <n v="10"/>
    <s v="2017011000391 "/>
    <s v="BARRANQUILLA"/>
    <s v="CARTAGENA"/>
    <s v="Transporte"/>
    <s v="Otros"/>
    <n v="1"/>
    <n v="1"/>
    <n v="0"/>
    <n v="11896500"/>
    <d v="2023-01-01T00:00:00"/>
    <n v="1"/>
    <n v="11896500"/>
    <n v="11896500"/>
    <n v="0"/>
    <s v="SI"/>
    <s v="NO"/>
    <s v="19223;19923;20023;20323;20723;21323;21423"/>
    <s v="0"/>
    <s v="0"/>
  </r>
  <r>
    <s v="DRA"/>
    <s v="DRA_6609"/>
    <x v="13"/>
    <s v="Tematica Construccion"/>
    <s v="CONSTRUCCION_2023_CEED"/>
    <s v="Bases de datos de la temática de construcción"/>
    <x v="67"/>
    <n v="10"/>
    <s v="2017011000391 "/>
    <s v="BARRANQUILLA"/>
    <s v="CARTAGENA"/>
    <s v="Transporte"/>
    <s v="Otros"/>
    <n v="1"/>
    <n v="1"/>
    <n v="0"/>
    <n v="9733500"/>
    <d v="2023-01-01T00:00:00"/>
    <n v="1"/>
    <n v="9733500"/>
    <n v="9733500"/>
    <n v="0"/>
    <s v="SI"/>
    <s v="NO"/>
    <s v="7523;18423;18623;20223;23523"/>
    <s v="0"/>
    <s v="0"/>
  </r>
  <r>
    <s v="DRA"/>
    <s v="DRA_6610"/>
    <x v="13"/>
    <s v="Tematica Construccion"/>
    <s v="CONSTRUCCION_2023_CEED"/>
    <s v="Bases de datos de la temática de construcción"/>
    <x v="67"/>
    <n v="10"/>
    <s v="2017011000391 "/>
    <s v="BARRANQUILLA"/>
    <s v="CARTAGENA"/>
    <s v="Transporte"/>
    <s v="Otros"/>
    <n v="1"/>
    <n v="1"/>
    <n v="0"/>
    <n v="23793000"/>
    <d v="2023-01-01T00:00:00"/>
    <n v="1"/>
    <n v="23793000"/>
    <n v="23793000"/>
    <n v="0"/>
    <s v="SI"/>
    <s v="NO"/>
    <s v="21623;21723;22123;22223;22323;22423;22623;24223;20423;20523;20623;23023;23323;23523;17823;18023;24023;24523"/>
    <s v="0"/>
    <s v="0"/>
  </r>
  <r>
    <s v="DRA"/>
    <s v="DRA_6611"/>
    <x v="13"/>
    <s v="Tematica Construccion"/>
    <s v="CONSTRUCCION_2023_CEED"/>
    <s v="Bases de datos de la temática de construcción"/>
    <x v="67"/>
    <n v="10"/>
    <s v="2017011000391 "/>
    <s v="BARRANQUILLA"/>
    <s v="SANTA MARTA"/>
    <s v="Transporte"/>
    <s v="Otros"/>
    <n v="1"/>
    <n v="1"/>
    <n v="0"/>
    <n v="5055750"/>
    <d v="2023-01-01T00:00:00"/>
    <n v="1"/>
    <n v="5055750"/>
    <n v="5055750"/>
    <n v="0"/>
    <s v="SI"/>
    <s v="NO"/>
    <s v="7523;18423;18623;20223;23523"/>
    <s v="0"/>
    <s v="0"/>
  </r>
  <r>
    <s v="DRA"/>
    <s v="DRA_6612"/>
    <x v="13"/>
    <s v="Tematica Construccion"/>
    <s v="CONSTRUCCION_2023_CEED"/>
    <s v="Bases de datos de la temática de construcción"/>
    <x v="67"/>
    <n v="10"/>
    <s v="2017011000391 "/>
    <s v="BARRANQUILLA"/>
    <s v="SANTA MARTA"/>
    <s v="Transporte"/>
    <s v="Otros"/>
    <n v="1"/>
    <n v="1"/>
    <n v="0"/>
    <n v="5055750"/>
    <d v="2023-01-01T00:00:00"/>
    <n v="1"/>
    <n v="5055750"/>
    <n v="5055750"/>
    <n v="0"/>
    <s v="SI"/>
    <s v="NO"/>
    <s v="19223;19923;20023;20323;20723;21323;21423"/>
    <s v="0"/>
    <s v="0"/>
  </r>
  <r>
    <s v="DRA"/>
    <s v="DRA_6613"/>
    <x v="13"/>
    <s v="Tematica Construccion"/>
    <s v="CONSTRUCCION_2023_CEED"/>
    <s v="Bases de datos de la temática de construcción"/>
    <x v="67"/>
    <n v="10"/>
    <s v="2017011000391 "/>
    <s v="BARRANQUILLA"/>
    <s v="SANTA MARTA"/>
    <s v="Transporte"/>
    <s v="Otros"/>
    <n v="1"/>
    <n v="1"/>
    <n v="0"/>
    <n v="10111500"/>
    <d v="2023-01-01T00:00:00"/>
    <n v="1"/>
    <n v="10111500"/>
    <n v="10111500"/>
    <n v="0"/>
    <s v="SI"/>
    <s v="NO"/>
    <s v="21623;21723;22123;22223;22323;22423;22623;24223;20423;20523;20623;23023;23323;23523;17823;18023;24023;24523"/>
    <s v="0"/>
    <s v="0"/>
  </r>
  <r>
    <s v="DRA"/>
    <s v="DRA_6614"/>
    <x v="13"/>
    <s v="Tematica Construccion"/>
    <s v="CONSTRUCCION_2023_CEED"/>
    <s v="Bases de datos de la temática de construcción"/>
    <x v="67"/>
    <n v="10"/>
    <s v="2017011000391 "/>
    <s v="BARRANQUILLA"/>
    <s v="SINCELEJO"/>
    <s v="Transporte"/>
    <s v="Otros"/>
    <n v="1"/>
    <n v="1"/>
    <n v="0"/>
    <n v="5775000"/>
    <d v="2023-01-01T00:00:00"/>
    <n v="1"/>
    <n v="5775000"/>
    <n v="5775000"/>
    <n v="0"/>
    <s v="SI"/>
    <s v="NO"/>
    <s v="7523;18423;18623;20223;23523"/>
    <s v="0"/>
    <s v="0"/>
  </r>
  <r>
    <s v="DRA"/>
    <s v="DRA_6615"/>
    <x v="13"/>
    <s v="Tematica Construccion"/>
    <s v="CONSTRUCCION_2023_CEED"/>
    <s v="Bases de datos de la temática de construcción"/>
    <x v="67"/>
    <n v="10"/>
    <s v="2017011000391 "/>
    <s v="BARRANQUILLA"/>
    <s v="SINCELEJO"/>
    <s v="Transporte"/>
    <s v="Otros"/>
    <n v="1"/>
    <n v="1"/>
    <n v="0"/>
    <n v="11550000"/>
    <d v="2023-01-01T00:00:00"/>
    <n v="1"/>
    <n v="11550000"/>
    <n v="11550000"/>
    <n v="0"/>
    <s v="SI"/>
    <s v="NO"/>
    <s v="21623;21723;22123;22223;22323;22423;22623;24223;20423;20523;20623;23023;23323;23523;17823;18023;24023;24523"/>
    <s v="0"/>
    <s v="0"/>
  </r>
  <r>
    <s v="DRA"/>
    <s v="DRA_6616"/>
    <x v="13"/>
    <s v="Tematica Construccion"/>
    <s v="CONSTRUCCION_2023_CEED"/>
    <s v="Bases de datos de la temática de construcción"/>
    <x v="67"/>
    <n v="10"/>
    <s v="2017011000391 "/>
    <s v="BARRANQUILLA"/>
    <s v="VALLEDUPAR"/>
    <s v="Transporte"/>
    <s v="Otros"/>
    <n v="1"/>
    <n v="1"/>
    <n v="0"/>
    <n v="5126310"/>
    <d v="2023-01-01T00:00:00"/>
    <n v="1"/>
    <n v="5126310"/>
    <n v="5126310"/>
    <n v="0"/>
    <s v="SI"/>
    <s v="NO"/>
    <s v="7523;18423;18623;20223;23523"/>
    <s v="0"/>
    <s v="0"/>
  </r>
  <r>
    <s v="DRA"/>
    <s v="DRA_6617"/>
    <x v="13"/>
    <s v="Tematica Construccion"/>
    <s v="CONSTRUCCION_2023_CEED"/>
    <s v="Bases de datos de la temática de construcción"/>
    <x v="67"/>
    <n v="10"/>
    <s v="2017011000391 "/>
    <s v="BARRANQUILLA"/>
    <s v="VALLEDUPAR"/>
    <s v="Transporte"/>
    <s v="Otros"/>
    <n v="1"/>
    <n v="1"/>
    <n v="0"/>
    <n v="10252620"/>
    <d v="2023-01-01T00:00:00"/>
    <n v="1"/>
    <n v="10252620"/>
    <n v="10252620"/>
    <n v="0"/>
    <s v="SI"/>
    <s v="NO"/>
    <s v="21623;21723;22123;22223;22323;22423;22623;24223;20423;20523;20623;23023;23323;23523;17823;18023;24023;24523"/>
    <s v="0"/>
    <s v="0"/>
  </r>
  <r>
    <s v="DRA"/>
    <s v="DRA_6618"/>
    <x v="13"/>
    <s v="Tematica Construccion"/>
    <s v="CONSTRUCCION_2023_CEED"/>
    <s v="Bases de datos de la temática de construcción"/>
    <x v="67"/>
    <n v="10"/>
    <s v="2017011000391 "/>
    <s v="BOGOTA"/>
    <s v="BOGOTA"/>
    <s v="Transporte"/>
    <s v="Otros"/>
    <n v="1"/>
    <n v="1"/>
    <n v="0"/>
    <n v="26629220"/>
    <d v="2023-01-01T00:00:00"/>
    <n v="1"/>
    <n v="26629220"/>
    <n v="26629220"/>
    <n v="0"/>
    <s v="SI"/>
    <s v="NO"/>
    <s v="5923;6123;3623;1123;623;823;4223"/>
    <s v="0"/>
    <s v="0"/>
  </r>
  <r>
    <s v="DRA"/>
    <s v="DRA_6619"/>
    <x v="13"/>
    <s v="Tematica Construccion"/>
    <s v="CONSTRUCCION_2023_CEED"/>
    <s v="Bases de datos de la temática de construcción"/>
    <x v="67"/>
    <n v="10"/>
    <s v="2017011000391 "/>
    <s v="BOGOTA"/>
    <s v="BOGOTA"/>
    <s v="Transporte"/>
    <s v="Otros"/>
    <n v="1"/>
    <n v="1"/>
    <n v="0"/>
    <n v="75569813"/>
    <d v="2023-01-01T00:00:00"/>
    <n v="1"/>
    <n v="75569813"/>
    <n v="75569813"/>
    <n v="0"/>
    <s v="SI"/>
    <s v="NO"/>
    <s v="15023;13723;1723;423;1323;12314223;14923;13823;15523;15823;16423;123"/>
    <s v="0"/>
    <s v="0"/>
  </r>
  <r>
    <s v="DRA"/>
    <s v="DRA_6620"/>
    <x v="13"/>
    <s v="Tematica Construccion"/>
    <s v="CONSTRUCCION_2023_CEED"/>
    <s v="Bases de datos de la temática de construcción"/>
    <x v="67"/>
    <n v="10"/>
    <s v="2017011000391 "/>
    <s v="BOGOTA"/>
    <s v="BOGOTA"/>
    <s v="Transporte"/>
    <s v="Otros"/>
    <n v="1"/>
    <n v="1"/>
    <n v="0"/>
    <n v="151201426"/>
    <d v="2023-01-01T00:00:00"/>
    <n v="1"/>
    <n v="151201426"/>
    <n v="151201426"/>
    <n v="0"/>
    <s v="SI"/>
    <s v="NO"/>
    <s v="14023;14123;14523;16123;16523;6423;7023;7823;16323;13423;13623;14723;15323;6723;7323;16223;3123;3423;2523;2823;223;523;323;723;1023;1923;4823;923;2123;5423"/>
    <s v="0"/>
    <s v="0"/>
  </r>
  <r>
    <s v="DRA"/>
    <s v="DRA_6621"/>
    <x v="13"/>
    <s v="Tematica Construccion"/>
    <s v="CONSTRUCCION_2023_CEED"/>
    <s v="Bases de datos de la temática de construcción"/>
    <x v="67"/>
    <n v="10"/>
    <s v="2017011000391 "/>
    <s v="BOGOTA"/>
    <s v="FLORENCIA"/>
    <s v="Transporte"/>
    <s v="Otros"/>
    <n v="1"/>
    <n v="1"/>
    <n v="0"/>
    <n v="5250000"/>
    <d v="2023-01-01T00:00:00"/>
    <n v="1"/>
    <n v="5250000"/>
    <n v="5250000"/>
    <n v="0"/>
    <s v="SI"/>
    <s v="NO"/>
    <s v="5923;6123;3623;1123;623;823;4223"/>
    <s v="0"/>
    <s v="0"/>
  </r>
  <r>
    <s v="DRA"/>
    <s v="DRA_6622"/>
    <x v="13"/>
    <s v="Tematica Construccion"/>
    <s v="CONSTRUCCION_2023_CEED"/>
    <s v="Bases de datos de la temática de construcción"/>
    <x v="67"/>
    <n v="10"/>
    <s v="2017011000391 "/>
    <s v="BOGOTA"/>
    <s v="FLORENCIA"/>
    <s v="Transporte"/>
    <s v="Otros"/>
    <n v="1"/>
    <n v="1"/>
    <n v="0"/>
    <n v="10500000"/>
    <d v="2023-01-01T00:00:00"/>
    <n v="1"/>
    <n v="10500000"/>
    <n v="10500000"/>
    <n v="0"/>
    <s v="SI"/>
    <s v="NO"/>
    <s v="14023;14123;14523;16123;16523;6423;7023;7823;16323;13423;13623;14723;15323;6723;7323;16223;3123;3423;2523;2823;223;523;323;723;1023;1923;4823;923;2123;5423"/>
    <s v="0"/>
    <s v="0"/>
  </r>
  <r>
    <s v="DRA"/>
    <s v="DRA_6623"/>
    <x v="13"/>
    <s v="Tematica Construccion"/>
    <s v="CONSTRUCCION_2023_CEED"/>
    <s v="Bases de datos de la temática de construcción"/>
    <x v="67"/>
    <n v="10"/>
    <s v="2017011000391 "/>
    <s v="BOGOTA"/>
    <s v="NEIVA"/>
    <s v="Transporte"/>
    <s v="Otros"/>
    <n v="1"/>
    <n v="1"/>
    <n v="0"/>
    <n v="6310553"/>
    <d v="2023-01-01T00:00:00"/>
    <n v="1"/>
    <n v="6310553"/>
    <n v="6310553"/>
    <n v="0"/>
    <s v="SI"/>
    <s v="NO"/>
    <s v="5923;6123;3623;1123;623;823;4223"/>
    <s v="0"/>
    <s v="0"/>
  </r>
  <r>
    <s v="DRA"/>
    <s v="DRA_6624"/>
    <x v="13"/>
    <s v="Tematica Construccion"/>
    <s v="CONSTRUCCION_2023_CEED"/>
    <s v="Bases de datos de la temática de construcción"/>
    <x v="67"/>
    <n v="10"/>
    <s v="2017011000391 "/>
    <s v="BOGOTA"/>
    <s v="NEIVA"/>
    <s v="Transporte"/>
    <s v="Otros"/>
    <n v="1"/>
    <n v="1"/>
    <n v="0"/>
    <n v="14640420"/>
    <d v="2023-01-01T00:00:00"/>
    <n v="1"/>
    <n v="14640420"/>
    <n v="14640420"/>
    <n v="0"/>
    <s v="SI"/>
    <s v="NO"/>
    <s v="14023;14123;14523;16123;16523;6423;7023;7823;16323;13423;13623;14723;15323;6723;7323;16223;3123;3423;2523;2823;223;523;323;723;1023;1923;4823;923;2123;5423"/>
    <s v="0"/>
    <s v="0"/>
  </r>
  <r>
    <s v="DRA"/>
    <s v="DRA_6625"/>
    <x v="13"/>
    <s v="Tematica Construccion"/>
    <s v="CONSTRUCCION_2023_CEED"/>
    <s v="Bases de datos de la temática de construcción"/>
    <x v="67"/>
    <n v="10"/>
    <s v="2017011000391 "/>
    <s v="BOGOTA"/>
    <s v="TUNJA"/>
    <s v="Transporte"/>
    <s v="Otros"/>
    <n v="1"/>
    <n v="1"/>
    <n v="0"/>
    <n v="5299350"/>
    <d v="2023-01-01T00:00:00"/>
    <n v="1"/>
    <n v="5299350"/>
    <n v="5299350"/>
    <n v="0"/>
    <s v="SI"/>
    <s v="NO"/>
    <s v="5923;6123;3623;1123;623;823;4223"/>
    <s v="0"/>
    <s v="0"/>
  </r>
  <r>
    <s v="DRA"/>
    <s v="DRA_6626"/>
    <x v="13"/>
    <s v="Tematica Construccion"/>
    <s v="CONSTRUCCION_2023_CEED"/>
    <s v="Bases de datos de la temática de construcción"/>
    <x v="67"/>
    <n v="10"/>
    <s v="2017011000391 "/>
    <s v="BOGOTA"/>
    <s v="TUNJA"/>
    <s v="Transporte"/>
    <s v="Otros"/>
    <n v="1"/>
    <n v="1"/>
    <n v="0"/>
    <n v="11031300"/>
    <d v="2023-01-01T00:00:00"/>
    <n v="1"/>
    <n v="11031300"/>
    <n v="11031300"/>
    <n v="0"/>
    <s v="SI"/>
    <s v="NO"/>
    <s v="15023;13723;1723;423;1323;12314223;14923;13823;15523;15823;16423;123"/>
    <s v="0"/>
    <s v="0"/>
  </r>
  <r>
    <s v="DRA"/>
    <s v="DRA_6627"/>
    <x v="13"/>
    <s v="Tematica Construccion"/>
    <s v="CONSTRUCCION_2023_CEED"/>
    <s v="Bases de datos de la temática de construcción"/>
    <x v="67"/>
    <n v="10"/>
    <s v="2017011000391 "/>
    <s v="BOGOTA"/>
    <s v="TUNJA"/>
    <s v="Transporte"/>
    <s v="Otros"/>
    <n v="1"/>
    <n v="1"/>
    <n v="0"/>
    <n v="22062600"/>
    <d v="2023-01-01T00:00:00"/>
    <n v="1"/>
    <n v="22062600"/>
    <n v="22062600"/>
    <n v="0"/>
    <s v="SI"/>
    <s v="NO"/>
    <s v="14023;14123;14523;16123;16523;6423;7023;7823;16323;13423;13623;14723;15323;6723;7323;16223;3123;3423;2523;2823;223;523;323;723;1023;1923;4823;923;2123;5423"/>
    <s v="0"/>
    <s v="0"/>
  </r>
  <r>
    <s v="DRA"/>
    <s v="DRA_6628"/>
    <x v="13"/>
    <s v="Tematica Construccion"/>
    <s v="CONSTRUCCION_2023_CEED"/>
    <s v="Bases de datos de la temática de construcción"/>
    <x v="67"/>
    <n v="10"/>
    <s v="2017011000391 "/>
    <s v="BOGOTA"/>
    <s v="VILLAVICENCIO"/>
    <s v="Transporte"/>
    <s v="Otros"/>
    <n v="1"/>
    <n v="1"/>
    <n v="0"/>
    <n v="4368731"/>
    <d v="2023-01-01T00:00:00"/>
    <n v="1"/>
    <n v="4368731"/>
    <n v="4368731"/>
    <n v="0"/>
    <s v="SI"/>
    <s v="NO"/>
    <s v="5923;6123;3623;1123;623;823;4223"/>
    <s v="0"/>
    <s v="0"/>
  </r>
  <r>
    <s v="DRA"/>
    <s v="DRA_6629"/>
    <x v="13"/>
    <s v="Tematica Construccion"/>
    <s v="CONSTRUCCION_2023_CEED"/>
    <s v="Bases de datos de la temática de construcción"/>
    <x v="67"/>
    <n v="10"/>
    <s v="2017011000391 "/>
    <s v="BOGOTA"/>
    <s v="VILLAVICENCIO"/>
    <s v="Transporte"/>
    <s v="Otros"/>
    <n v="1"/>
    <n v="1"/>
    <n v="0"/>
    <n v="10486214"/>
    <d v="2023-01-01T00:00:00"/>
    <n v="1"/>
    <n v="10486214"/>
    <n v="10486214"/>
    <n v="0"/>
    <s v="SI"/>
    <s v="NO"/>
    <s v="15023;13723;1723;423;1323;12314223;14923;13823;15523;15823;16423;123"/>
    <s v="0"/>
    <s v="0"/>
  </r>
  <r>
    <s v="DRA"/>
    <s v="DRA_6630"/>
    <x v="13"/>
    <s v="Tematica Construccion"/>
    <s v="CONSTRUCCION_2023_CEED"/>
    <s v="Bases de datos de la temática de construcción"/>
    <x v="67"/>
    <n v="10"/>
    <s v="2017011000391 "/>
    <s v="BOGOTA"/>
    <s v="VILLAVICENCIO"/>
    <s v="Transporte"/>
    <s v="Otros"/>
    <n v="1"/>
    <n v="1"/>
    <n v="0"/>
    <n v="19661670"/>
    <d v="2023-01-01T00:00:00"/>
    <n v="1"/>
    <n v="19661670"/>
    <n v="19661670"/>
    <n v="0"/>
    <s v="SI"/>
    <s v="NO"/>
    <s v="14023;14123;14523;16123;16523;6423;7023;7823;16323;13423;13623;14723;15323;6723;7323;16223;3123;3423;2523;2823;223;523;323;723;1023;1923;4823;923;2123;5423"/>
    <s v="0"/>
    <s v="0"/>
  </r>
  <r>
    <s v="DRA"/>
    <s v="DRA_6631"/>
    <x v="13"/>
    <s v="Tematica Construccion"/>
    <s v="CONSTRUCCION_2023_CEED"/>
    <s v="Bases de datos de la temática de construcción"/>
    <x v="67"/>
    <n v="10"/>
    <s v="2017011000391 "/>
    <s v="BOGOTA"/>
    <s v="YOPAL"/>
    <s v="Transporte"/>
    <s v="Otros"/>
    <n v="1"/>
    <n v="1"/>
    <n v="0"/>
    <n v="3406720"/>
    <d v="2023-01-01T00:00:00"/>
    <n v="1"/>
    <n v="3406720"/>
    <n v="3406720"/>
    <n v="0"/>
    <s v="SI"/>
    <s v="NO"/>
    <s v="5923;6123;3623;1123;623;823;4223"/>
    <s v="0"/>
    <s v="0"/>
  </r>
  <r>
    <s v="DRA"/>
    <s v="DRA_6632"/>
    <x v="13"/>
    <s v="Tematica Construccion"/>
    <s v="CONSTRUCCION_2023_CEED"/>
    <s v="Bases de datos de la temática de construcción"/>
    <x v="67"/>
    <n v="10"/>
    <s v="2017011000391 "/>
    <s v="BOGOTA"/>
    <s v="YOPAL"/>
    <s v="Transporte"/>
    <s v="Otros"/>
    <n v="1"/>
    <n v="1"/>
    <n v="0"/>
    <n v="10815000"/>
    <d v="2023-01-01T00:00:00"/>
    <n v="1"/>
    <n v="10815000"/>
    <n v="10815000"/>
    <n v="0"/>
    <s v="SI"/>
    <s v="NO"/>
    <s v="14023;14123;14523;16123;16523;6423;7023;7823;16323;13423;13623;14723;15323;6723;7323;16223;3123;3423;2523;2823;223;523;323;723;1023;1923;4823;923;2123;5423"/>
    <s v="0"/>
    <s v="0"/>
  </r>
  <r>
    <s v="DRA"/>
    <s v="DRA_6633"/>
    <x v="13"/>
    <s v="Tematica Construccion"/>
    <s v="CONSTRUCCION_2023_CEED"/>
    <s v="Bases de datos de la temática de construcción"/>
    <x v="67"/>
    <n v="10"/>
    <s v="2017011000391 "/>
    <s v="BOGOTA"/>
    <s v="YOPAL"/>
    <s v="Transporte"/>
    <s v="Otros"/>
    <n v="1"/>
    <n v="1"/>
    <n v="0"/>
    <n v="5407500"/>
    <d v="2023-01-01T00:00:00"/>
    <n v="1"/>
    <n v="5407500"/>
    <n v="5407500"/>
    <n v="0"/>
    <s v="SI"/>
    <s v="NO"/>
    <s v="15023;13723;1723;423;1323;12314223;14923;13823;15523;15823;16423;123"/>
    <s v="0"/>
    <s v="0"/>
  </r>
  <r>
    <s v="DRA"/>
    <s v="DRA_6634"/>
    <x v="13"/>
    <s v="Tematica Construccion"/>
    <s v="CONSTRUCCION_2023_CEED"/>
    <s v="Bases de datos de la temática de construcción"/>
    <x v="67"/>
    <n v="10"/>
    <s v="2017011000391 "/>
    <s v="BUCARAMANGA"/>
    <s v="BUCARAMANGA"/>
    <s v="Transporte"/>
    <s v="Otros"/>
    <n v="1"/>
    <n v="1"/>
    <n v="0"/>
    <n v="6893250"/>
    <d v="2023-01-01T00:00:00"/>
    <n v="1"/>
    <n v="6893250"/>
    <n v="6893250"/>
    <n v="0"/>
    <s v="SI"/>
    <s v="NO"/>
    <n v="5423"/>
    <s v="0"/>
    <s v="0"/>
  </r>
  <r>
    <s v="DRA"/>
    <s v="DRA_6635"/>
    <x v="13"/>
    <s v="Tematica Construccion"/>
    <s v="CONSTRUCCION_2023_CEED"/>
    <s v="Bases de datos de la temática de construcción"/>
    <x v="67"/>
    <n v="10"/>
    <s v="2017011000391 "/>
    <s v="BUCARAMANGA"/>
    <s v="BUCARAMANGA"/>
    <s v="Transporte"/>
    <s v="Otros"/>
    <n v="1"/>
    <n v="1"/>
    <n v="0"/>
    <n v="15907500"/>
    <d v="2023-01-01T00:00:00"/>
    <n v="1"/>
    <n v="15907500"/>
    <n v="15907500"/>
    <n v="0"/>
    <s v="SI"/>
    <s v="NO"/>
    <s v="5523;5823"/>
    <s v="0"/>
    <s v="0"/>
  </r>
  <r>
    <s v="DRA"/>
    <s v="DRA_6636"/>
    <x v="13"/>
    <s v="Tematica Construccion"/>
    <s v="CONSTRUCCION_2023_CEED"/>
    <s v="Bases de datos de la temática de construcción"/>
    <x v="67"/>
    <n v="10"/>
    <s v="2017011000391 "/>
    <s v="BUCARAMANGA"/>
    <s v="BUCARAMANGA"/>
    <s v="Transporte"/>
    <s v="Otros"/>
    <n v="1"/>
    <n v="1"/>
    <n v="0"/>
    <n v="21634200"/>
    <d v="2023-01-01T00:00:00"/>
    <n v="1"/>
    <n v="21634200"/>
    <n v="21634200"/>
    <n v="0"/>
    <s v="SI"/>
    <s v="NO"/>
    <s v="5723;6423;6523;6823"/>
    <s v="0"/>
    <s v="0"/>
  </r>
  <r>
    <s v="DRA"/>
    <s v="DRA_6637"/>
    <x v="13"/>
    <s v="Tematica Construccion"/>
    <s v="CONSTRUCCION_2023_CEED"/>
    <s v="Bases de datos de la temática de construcción"/>
    <x v="67"/>
    <n v="10"/>
    <s v="2017011000391 "/>
    <s v="BUCARAMANGA"/>
    <s v="CUCUTA"/>
    <s v="Transporte"/>
    <s v="Otros"/>
    <n v="1"/>
    <n v="1"/>
    <n v="0"/>
    <n v="5408550"/>
    <d v="2023-01-01T00:00:00"/>
    <n v="1"/>
    <n v="5408550"/>
    <n v="5408550"/>
    <n v="0"/>
    <s v="SI"/>
    <s v="NO"/>
    <n v="6023"/>
    <s v="0"/>
    <s v="0"/>
  </r>
  <r>
    <s v="DRA"/>
    <s v="DRA_6638"/>
    <x v="13"/>
    <s v="Tematica Construccion"/>
    <s v="CONSTRUCCION_2023_CEED"/>
    <s v="Bases de datos de la temática de construcción"/>
    <x v="67"/>
    <n v="10"/>
    <s v="2017011000391 "/>
    <s v="BUCARAMANGA"/>
    <s v="CUCUTA"/>
    <s v="Transporte"/>
    <s v="Otros"/>
    <n v="1"/>
    <n v="1"/>
    <n v="0"/>
    <n v="10923150"/>
    <d v="2023-01-01T00:00:00"/>
    <n v="1"/>
    <n v="10923140"/>
    <n v="10923140"/>
    <n v="0"/>
    <s v="SI"/>
    <s v="NO"/>
    <s v="6223;6723"/>
    <s v="0"/>
    <s v="0"/>
  </r>
  <r>
    <s v="DRA"/>
    <s v="DRA_6639"/>
    <x v="13"/>
    <s v="Tematica Construccion"/>
    <s v="CONSTRUCCION_2023_CEED"/>
    <s v="Bases de datos de la temática de construcción"/>
    <x v="67"/>
    <n v="10"/>
    <s v="2017011000391 "/>
    <s v="BUCARAMANGA"/>
    <s v="CUCUTA"/>
    <s v="Transporte"/>
    <s v="Otros"/>
    <n v="1"/>
    <n v="1"/>
    <n v="0"/>
    <n v="21846300"/>
    <d v="2023-01-01T00:00:00"/>
    <n v="1"/>
    <n v="21846280"/>
    <n v="21846280"/>
    <n v="0"/>
    <s v="SI"/>
    <s v="NO"/>
    <s v="5923;6123;6323;6623"/>
    <s v="0"/>
    <s v="0"/>
  </r>
  <r>
    <s v="DRA"/>
    <s v="DRA_6640"/>
    <x v="13"/>
    <s v="Tematica Construccion"/>
    <s v="CONSTRUCCION_2023_CEED"/>
    <s v="Bases de datos de la temática de construcción"/>
    <x v="67"/>
    <n v="10"/>
    <s v="2017011000391 "/>
    <s v="CALI"/>
    <s v="CALI"/>
    <s v="Transporte"/>
    <s v="Otros"/>
    <n v="1"/>
    <n v="1"/>
    <n v="0"/>
    <n v="10333500"/>
    <d v="2023-01-01T00:00:00"/>
    <n v="1"/>
    <n v="10333500"/>
    <n v="10333500"/>
    <n v="0"/>
    <s v="SI"/>
    <s v="NO"/>
    <s v="16923;17023"/>
    <s v="0"/>
    <s v="0"/>
  </r>
  <r>
    <s v="DRA"/>
    <s v="DRA_6641"/>
    <x v="13"/>
    <s v="Tematica Construccion"/>
    <s v="CONSTRUCCION_2023_CEED"/>
    <s v="Bases de datos de la temática de construcción"/>
    <x v="67"/>
    <n v="10"/>
    <s v="2017011000391 "/>
    <s v="CALI"/>
    <s v="CALI"/>
    <s v="Transporte"/>
    <s v="Otros"/>
    <n v="1"/>
    <n v="1"/>
    <n v="0"/>
    <n v="40215050"/>
    <d v="2023-01-01T00:00:00"/>
    <n v="1"/>
    <n v="40215050"/>
    <n v="40215050"/>
    <n v="0"/>
    <s v="SI"/>
    <s v="NO"/>
    <s v="14823;14923;8523;8623;17423;17523;17623;17723;17823;17923;23723;23823;23923;25823;18023;18123;17123;17223;23623;24023;26223;17323"/>
    <s v="0"/>
    <s v="0"/>
  </r>
  <r>
    <s v="DRA"/>
    <s v="DRA_6642"/>
    <x v="13"/>
    <s v="Tematica Construccion"/>
    <s v="CONSTRUCCION_2023_CEED"/>
    <s v="Bases de datos de la temática de construcción"/>
    <x v="67"/>
    <n v="10"/>
    <s v="2017011000391 "/>
    <s v="CALI"/>
    <s v="CALI"/>
    <s v="Transporte"/>
    <s v="Otros"/>
    <n v="1"/>
    <n v="1"/>
    <n v="0"/>
    <n v="80430100"/>
    <d v="2023-01-01T00:00:00"/>
    <n v="1"/>
    <n v="80430100"/>
    <n v="80430100"/>
    <n v="0"/>
    <s v="SI"/>
    <s v="NO"/>
    <s v="14823;14923;8523;8623;17423;17523;17623;17723;17823;17923;23723;23823;23923;25823;18023;18123;17123;17223;23623;24023;26223;17323;17123;17223;23623;24023;26223;17323;8423;15023"/>
    <s v="0"/>
    <s v="0"/>
  </r>
  <r>
    <s v="DRA"/>
    <s v="DRA_6643"/>
    <x v="13"/>
    <s v="Tematica Construccion"/>
    <s v="CONSTRUCCION_2023_CEED"/>
    <s v="Bases de datos de la temática de construcción"/>
    <x v="67"/>
    <n v="10"/>
    <s v="2017011000391 "/>
    <s v="CALI"/>
    <s v="PASTO"/>
    <s v="Transporte"/>
    <s v="Otros"/>
    <n v="1"/>
    <n v="1"/>
    <n v="0"/>
    <n v="3659780"/>
    <d v="2023-01-01T00:00:00"/>
    <n v="1"/>
    <n v="3659780"/>
    <n v="3659780"/>
    <n v="0"/>
    <s v="SI"/>
    <s v="NO"/>
    <s v="8323;14623"/>
    <s v="0"/>
    <s v="0"/>
  </r>
  <r>
    <s v="DRA"/>
    <s v="DRA_6644"/>
    <x v="13"/>
    <s v="Tematica Construccion"/>
    <s v="CONSTRUCCION_2023_CEED"/>
    <s v="Bases de datos de la temática de construcción"/>
    <x v="67"/>
    <n v="10"/>
    <s v="2017011000391 "/>
    <s v="CALI"/>
    <s v="PASTO"/>
    <s v="Transporte"/>
    <s v="Otros"/>
    <n v="1"/>
    <n v="1"/>
    <n v="0"/>
    <n v="6363000"/>
    <d v="2023-01-01T00:00:00"/>
    <n v="1"/>
    <n v="6363000"/>
    <n v="6363000"/>
    <n v="0"/>
    <s v="SI"/>
    <s v="NO"/>
    <s v="17123;17223;23623;24023;26223;17323;8423;15023"/>
    <s v="0"/>
    <s v="0"/>
  </r>
  <r>
    <s v="DRA"/>
    <s v="DRA_6645"/>
    <x v="13"/>
    <s v="Tematica Construccion"/>
    <s v="CONSTRUCCION_2023_CEED"/>
    <s v="Bases de datos de la temática de construcción"/>
    <x v="67"/>
    <n v="10"/>
    <s v="2017011000391 "/>
    <s v="CALI"/>
    <s v="PASTO"/>
    <s v="Transporte"/>
    <s v="Otros"/>
    <n v="1"/>
    <n v="1"/>
    <n v="0"/>
    <n v="12301800"/>
    <d v="2023-01-01T00:00:00"/>
    <n v="1"/>
    <n v="12301800"/>
    <n v="12301800"/>
    <n v="0"/>
    <s v="SI"/>
    <s v="NO"/>
    <s v="14823;14923;8523;8623;17423;17523;17623;17723;17823;17923;23723;23823;23923;25823;18023;18123;17123;17223;23623;24023;26223;17323"/>
    <s v="0"/>
    <s v="0"/>
  </r>
  <r>
    <s v="DRA"/>
    <s v="DRA_6646"/>
    <x v="13"/>
    <s v="Tematica Construccion"/>
    <s v="CONSTRUCCION_2023_CEED"/>
    <s v="Bases de datos de la temática de construcción"/>
    <x v="67"/>
    <n v="10"/>
    <s v="2017011000391 "/>
    <s v="CALI"/>
    <s v="POPAYAN"/>
    <s v="Transporte"/>
    <s v="Otros"/>
    <n v="1"/>
    <n v="1"/>
    <n v="0"/>
    <n v="3293160"/>
    <d v="2023-01-01T00:00:00"/>
    <n v="1"/>
    <n v="3293160"/>
    <n v="3293160"/>
    <n v="0"/>
    <s v="SI"/>
    <s v="NO"/>
    <s v="8323;14623"/>
    <s v="0"/>
    <s v="0"/>
  </r>
  <r>
    <s v="DRA"/>
    <s v="DRA_6647"/>
    <x v="13"/>
    <s v="Tematica Construccion"/>
    <s v="CONSTRUCCION_2023_CEED"/>
    <s v="Bases de datos de la temática de construcción"/>
    <x v="67"/>
    <n v="10"/>
    <s v="2017011000391 "/>
    <s v="CALI"/>
    <s v="POPAYAN"/>
    <s v="Transporte"/>
    <s v="Otros"/>
    <n v="1"/>
    <n v="1"/>
    <n v="0"/>
    <n v="5407500"/>
    <d v="2023-01-01T00:00:00"/>
    <n v="1"/>
    <n v="5407500"/>
    <n v="5407500"/>
    <n v="0"/>
    <s v="SI"/>
    <s v="NO"/>
    <s v="17123;17223;23623;24023;26223;17323;8423;15023"/>
    <s v="0"/>
    <s v="0"/>
  </r>
  <r>
    <s v="DRA"/>
    <s v="DRA_6648"/>
    <x v="13"/>
    <s v="Tematica Construccion"/>
    <s v="CONSTRUCCION_2023_CEED"/>
    <s v="Bases de datos de la temática de construcción"/>
    <x v="67"/>
    <n v="10"/>
    <s v="2017011000391 "/>
    <s v="CALI"/>
    <s v="POPAYAN"/>
    <s v="Transporte"/>
    <s v="Otros"/>
    <n v="1"/>
    <n v="1"/>
    <n v="0"/>
    <n v="10815000"/>
    <d v="2023-01-01T00:00:00"/>
    <n v="1"/>
    <n v="10815000"/>
    <n v="10815000"/>
    <n v="0"/>
    <s v="SI"/>
    <s v="NO"/>
    <s v="14823;14923;8523;8623;17423;17523;17623;17723;17823;17923;23723;23823;23923;25823;18023;18123;17123;17223;23623;24023;26223;17323"/>
    <s v="0"/>
    <s v="0"/>
  </r>
  <r>
    <s v="DRA"/>
    <s v="DRA_6649"/>
    <x v="13"/>
    <s v="Tematica Construccion"/>
    <s v="CONSTRUCCION_2023_CEED"/>
    <s v="Bases de datos de la temática de construcción"/>
    <x v="67"/>
    <n v="10"/>
    <s v="2017011000391 "/>
    <s v="MANIZALES"/>
    <s v="ARMENIA"/>
    <s v="Transporte"/>
    <s v="Otros"/>
    <n v="1"/>
    <n v="1"/>
    <n v="0"/>
    <n v="10605000"/>
    <d v="2023-01-01T00:00:00"/>
    <n v="1"/>
    <n v="10605000"/>
    <n v="10605000"/>
    <n v="0"/>
    <s v="SI"/>
    <s v="NO"/>
    <s v="15823;15923;16023;16123;16223;16323;16423;16523;16623"/>
    <s v="0"/>
    <s v="0"/>
  </r>
  <r>
    <s v="DRA"/>
    <s v="DRA_6650"/>
    <x v="13"/>
    <s v="Tematica Construccion"/>
    <s v="CONSTRUCCION_2023_CEED"/>
    <s v="Bases de datos de la temática de construcción"/>
    <x v="67"/>
    <n v="10"/>
    <s v="2017011000391 "/>
    <s v="MANIZALES"/>
    <s v="ARMENIA"/>
    <s v="Transporte"/>
    <s v="Otros"/>
    <n v="1"/>
    <n v="1"/>
    <n v="0"/>
    <n v="5302500"/>
    <d v="2023-01-01T00:00:00"/>
    <n v="1"/>
    <n v="5302500"/>
    <n v="5302500"/>
    <n v="0"/>
    <s v="SI"/>
    <s v="NO"/>
    <n v="15423"/>
    <s v="0"/>
    <s v="0"/>
  </r>
  <r>
    <s v="DRA"/>
    <s v="DRA_6651"/>
    <x v="13"/>
    <s v="Tematica Construccion"/>
    <s v="CONSTRUCCION_2023_CEED"/>
    <s v="Bases de datos de la temática de construcción"/>
    <x v="67"/>
    <n v="10"/>
    <s v="2017011000391 "/>
    <s v="MANIZALES"/>
    <s v="IBAGUE"/>
    <s v="Transporte"/>
    <s v="Otros"/>
    <n v="1"/>
    <n v="1"/>
    <n v="0"/>
    <n v="3181500"/>
    <d v="2023-01-01T00:00:00"/>
    <n v="1"/>
    <n v="3181500"/>
    <n v="3181500"/>
    <n v="0"/>
    <s v="SI"/>
    <s v="NO"/>
    <s v="15523;15623;15723"/>
    <s v="0"/>
    <s v="0"/>
  </r>
  <r>
    <s v="DRA"/>
    <s v="DRA_6652"/>
    <x v="13"/>
    <s v="Tematica Construccion"/>
    <s v="CONSTRUCCION_2023_CEED"/>
    <s v="Bases de datos de la temática de construcción"/>
    <x v="67"/>
    <n v="10"/>
    <s v="2017011000391 "/>
    <s v="MANIZALES"/>
    <s v="IBAGUE"/>
    <s v="Transporte"/>
    <s v="Otros"/>
    <n v="1"/>
    <n v="1"/>
    <n v="0"/>
    <n v="5302500"/>
    <d v="2023-01-01T00:00:00"/>
    <n v="1"/>
    <n v="5302500"/>
    <n v="5302500"/>
    <n v="0"/>
    <s v="SI"/>
    <s v="NO"/>
    <s v="16723;16823;16923"/>
    <s v="0"/>
    <s v="0"/>
  </r>
  <r>
    <s v="DRA"/>
    <s v="DRA_6653"/>
    <x v="13"/>
    <s v="Tematica Construccion"/>
    <s v="CONSTRUCCION_2023_CEED"/>
    <s v="Bases de datos de la temática de construcción"/>
    <x v="67"/>
    <n v="10"/>
    <s v="2017011000391 "/>
    <s v="MANIZALES"/>
    <s v="IBAGUE"/>
    <s v="Transporte"/>
    <s v="Otros"/>
    <n v="1"/>
    <n v="1"/>
    <n v="0"/>
    <n v="15674190"/>
    <d v="2023-01-01T00:00:00"/>
    <n v="1"/>
    <n v="15674190"/>
    <n v="15674190"/>
    <n v="0"/>
    <s v="SI"/>
    <s v="NO"/>
    <s v="15823;15923;16023;16123;16223;16323;16423;16523;16623"/>
    <s v="0"/>
    <s v="0"/>
  </r>
  <r>
    <s v="DRA"/>
    <s v="DRA_6654"/>
    <x v="13"/>
    <s v="Tematica Construccion"/>
    <s v="CONSTRUCCION_2023_CEED"/>
    <s v="Bases de datos de la temática de construcción"/>
    <x v="67"/>
    <n v="10"/>
    <s v="2017011000391 "/>
    <s v="MANIZALES"/>
    <s v="MANIZALES"/>
    <s v="Transporte"/>
    <s v="Otros"/>
    <n v="1"/>
    <n v="1"/>
    <n v="0"/>
    <n v="3406725"/>
    <d v="2023-01-01T00:00:00"/>
    <n v="1"/>
    <n v="3406725"/>
    <n v="3406720"/>
    <n v="5"/>
    <s v="SI"/>
    <s v="NO"/>
    <s v="15523;15623;15723"/>
    <s v="0"/>
    <s v="0"/>
  </r>
  <r>
    <s v="DRA"/>
    <s v="DRA_6655"/>
    <x v="13"/>
    <s v="Tematica Construccion"/>
    <s v="CONSTRUCCION_2023_CEED"/>
    <s v="Bases de datos de la temática de construcción"/>
    <x v="67"/>
    <n v="10"/>
    <s v="2017011000391 "/>
    <s v="MANIZALES"/>
    <s v="MANIZALES"/>
    <s v="Transporte"/>
    <s v="Otros"/>
    <n v="1"/>
    <n v="1"/>
    <n v="0"/>
    <n v="5353425"/>
    <d v="2023-01-01T00:00:00"/>
    <n v="1"/>
    <n v="5353425"/>
    <n v="5353420"/>
    <n v="5"/>
    <s v="SI"/>
    <s v="NO"/>
    <s v="16723;16823;16923"/>
    <s v="0"/>
    <s v="0"/>
  </r>
  <r>
    <s v="DRA"/>
    <s v="DRA_6656"/>
    <x v="13"/>
    <s v="Tematica Construccion"/>
    <s v="CONSTRUCCION_2023_CEED"/>
    <s v="Bases de datos de la temática de construcción"/>
    <x v="67"/>
    <n v="10"/>
    <s v="2017011000391 "/>
    <s v="MANIZALES"/>
    <s v="MANIZALES"/>
    <s v="Transporte"/>
    <s v="Otros"/>
    <n v="1"/>
    <n v="1"/>
    <n v="0"/>
    <n v="10706850"/>
    <d v="2023-01-01T00:00:00"/>
    <n v="1"/>
    <n v="10706850"/>
    <n v="10706840"/>
    <n v="10"/>
    <s v="SI"/>
    <s v="NO"/>
    <s v="15823;15923;16023;16123;16223;16323;16423;16523;16623"/>
    <s v="0"/>
    <s v="0"/>
  </r>
  <r>
    <s v="DRA"/>
    <s v="DRA_6657"/>
    <x v="13"/>
    <s v="Tematica Construccion"/>
    <s v="CONSTRUCCION_2023_CEED"/>
    <s v="Bases de datos de la temática de construcción"/>
    <x v="67"/>
    <n v="10"/>
    <s v="2017011000391 "/>
    <s v="MANIZALES"/>
    <s v="PEREIRA"/>
    <s v="Transporte"/>
    <s v="Otros"/>
    <n v="1"/>
    <n v="1"/>
    <n v="0"/>
    <n v="3605700"/>
    <d v="2023-01-01T00:00:00"/>
    <n v="1"/>
    <n v="3605700"/>
    <n v="3605700"/>
    <n v="0"/>
    <s v="SI"/>
    <s v="NO"/>
    <s v="15523;15623;15723"/>
    <s v="0"/>
    <s v="0"/>
  </r>
  <r>
    <s v="DRA"/>
    <s v="DRA_6658"/>
    <x v="13"/>
    <s v="Tematica Construccion"/>
    <s v="CONSTRUCCION_2023_CEED"/>
    <s v="Bases de datos de la temática de construcción"/>
    <x v="67"/>
    <n v="10"/>
    <s v="2017011000391 "/>
    <s v="MANIZALES"/>
    <s v="PEREIRA"/>
    <s v="Transporte"/>
    <s v="Otros"/>
    <n v="1"/>
    <n v="1"/>
    <n v="0"/>
    <n v="5408550"/>
    <d v="2023-01-01T00:00:00"/>
    <n v="1"/>
    <n v="5408550"/>
    <n v="5408550"/>
    <n v="0"/>
    <s v="SI"/>
    <s v="NO"/>
    <s v="16723;16823;16923"/>
    <s v="0"/>
    <s v="0"/>
  </r>
  <r>
    <s v="DRA"/>
    <s v="DRA_6659"/>
    <x v="13"/>
    <s v="Tematica Construccion"/>
    <s v="CONSTRUCCION_2023_CEED"/>
    <s v="Bases de datos de la temática de construcción"/>
    <x v="67"/>
    <n v="10"/>
    <s v="2017011000391 "/>
    <s v="MANIZALES"/>
    <s v="PEREIRA"/>
    <s v="Transporte"/>
    <s v="Otros"/>
    <n v="1"/>
    <n v="1"/>
    <n v="0"/>
    <n v="10817100"/>
    <d v="2023-01-01T00:00:00"/>
    <n v="1"/>
    <n v="10817100"/>
    <n v="10817100"/>
    <n v="0"/>
    <s v="SI"/>
    <s v="NO"/>
    <s v="15823;15923;16023;16123;16223;16323;16423;16523;16623"/>
    <s v="0"/>
    <s v="0"/>
  </r>
  <r>
    <s v="DRA"/>
    <s v="DRA_6660"/>
    <x v="13"/>
    <s v="Tematica Construccion"/>
    <s v="CONSTRUCCION_2023_CEED"/>
    <s v="Bases de datos de la temática de construcción"/>
    <x v="67"/>
    <n v="10"/>
    <s v="2017011000391 "/>
    <s v="MEDELLIN"/>
    <s v="MEDELLIN"/>
    <s v="Transporte"/>
    <s v="Otros"/>
    <n v="1"/>
    <n v="1"/>
    <n v="0"/>
    <n v="7570500"/>
    <d v="2023-01-01T00:00:00"/>
    <n v="1"/>
    <n v="7570500"/>
    <n v="7570500"/>
    <n v="0"/>
    <s v="SI"/>
    <s v="NO"/>
    <s v="323;423;123;223"/>
    <s v="0"/>
    <s v="0"/>
  </r>
  <r>
    <s v="DRA"/>
    <s v="DRA_6661"/>
    <x v="13"/>
    <s v="Tematica Construccion"/>
    <s v="CONSTRUCCION_2023_CEED"/>
    <s v="Bases de datos de la temática de construcción"/>
    <x v="67"/>
    <n v="10"/>
    <s v="2017011000391 "/>
    <s v="MEDELLIN"/>
    <s v="MEDELLIN"/>
    <s v="Transporte"/>
    <s v="Otros"/>
    <n v="1"/>
    <n v="1"/>
    <n v="0"/>
    <n v="25410000"/>
    <d v="2023-01-01T00:00:00"/>
    <n v="1"/>
    <n v="25410000"/>
    <n v="25410000"/>
    <n v="0"/>
    <s v="SI"/>
    <s v="NO"/>
    <s v="1323;1423;1523;1623;523;623;723;823;923;1023;1123;1223"/>
    <s v="0"/>
    <s v="0"/>
  </r>
  <r>
    <s v="DRA"/>
    <s v="DRA_6662"/>
    <x v="13"/>
    <s v="Tematica Construccion"/>
    <s v="CONSTRUCCION_2023_CEED"/>
    <s v="Bases de datos de la temática de construcción"/>
    <x v="67"/>
    <n v="10"/>
    <s v="2017011000391 "/>
    <s v="MEDELLIN"/>
    <s v="MEDELLIN"/>
    <s v="Transporte"/>
    <s v="Otros"/>
    <n v="1"/>
    <n v="1"/>
    <n v="0"/>
    <n v="50820000"/>
    <d v="2023-01-01T00:00:00"/>
    <n v="1"/>
    <n v="50820000"/>
    <n v="50820000"/>
    <n v="0"/>
    <s v="SI"/>
    <s v="NO"/>
    <s v="1323;1423;1523;1623;523;623;723;823;923;1023;1123;1223"/>
    <s v="0"/>
    <s v="0"/>
  </r>
  <r>
    <s v="DRA"/>
    <s v="DRA_6663"/>
    <x v="13"/>
    <s v="Tematica Construccion"/>
    <s v="CONSTRUCCION_2023_CEED"/>
    <s v="Bases de datos de la temática de construcción"/>
    <x v="67"/>
    <n v="10"/>
    <s v="2017011000391 "/>
    <s v="MEDELLIN"/>
    <s v="MONTERIA"/>
    <s v="Transporte"/>
    <s v="Otros"/>
    <n v="1"/>
    <n v="1"/>
    <n v="0"/>
    <n v="5191200"/>
    <d v="2023-01-01T00:00:00"/>
    <n v="1"/>
    <n v="5191200"/>
    <n v="5191200"/>
    <n v="0"/>
    <s v="SI"/>
    <s v="NO"/>
    <s v="1723;1823;1923"/>
    <s v="0"/>
    <s v="0"/>
  </r>
  <r>
    <s v="DRA"/>
    <s v="DRA_6664"/>
    <x v="13"/>
    <s v="Tematica Construccion"/>
    <s v="CONSTRUCCION_2023_CEED"/>
    <s v="Bases de datos de la temática de construcción"/>
    <x v="67"/>
    <n v="10"/>
    <s v="2017011000391 "/>
    <s v="MEDELLIN"/>
    <s v="MONTERIA"/>
    <s v="Transporte"/>
    <s v="Otros"/>
    <n v="1"/>
    <n v="1"/>
    <n v="0"/>
    <n v="14275800"/>
    <d v="2023-01-01T00:00:00"/>
    <n v="1"/>
    <n v="14275800"/>
    <n v="14275800"/>
    <n v="0"/>
    <s v="SI"/>
    <s v="NO"/>
    <s v="1723;1823;1923"/>
    <s v="0"/>
    <s v="0"/>
  </r>
  <r>
    <s v="DRA"/>
    <s v="DRA_6665"/>
    <x v="13"/>
    <s v="Tematica Construccion"/>
    <s v="CONSTRUCCION_2023_CEED"/>
    <s v="Bases de datos de la temática de construcción"/>
    <x v="67"/>
    <n v="10"/>
    <s v="2017011000391 "/>
    <s v="CALI"/>
    <s v="CALI"/>
    <s v="Otros_gastos_operativos"/>
    <s v="Otros Gastos Asociados A La Investigacion Y/O Proyecto"/>
    <n v="1"/>
    <n v="1"/>
    <n v="0"/>
    <n v="520000"/>
    <d v="2023-01-01T00:00:00"/>
    <n v="1"/>
    <n v="520000"/>
    <n v="520000"/>
    <n v="0"/>
    <s v="SI"/>
    <s v="NO"/>
    <s v="17123;17223;23623;24023;26223;17323;8423;15023"/>
    <s v="COMUNICACIONES E INTERNET"/>
    <s v="0"/>
  </r>
  <r>
    <s v="DRA"/>
    <s v="DRA_6666"/>
    <x v="13"/>
    <s v="Tematica Construccion"/>
    <s v="CONSTRUCCION_2023_CEED"/>
    <s v="Bases de datos de la temática de construcción"/>
    <x v="67"/>
    <n v="10"/>
    <s v="2017011000391 "/>
    <s v="BOGOTA"/>
    <s v="TUNJA"/>
    <s v="Otros_gastos_operativos"/>
    <s v="Otros Gastos Asociados A La Investigacion Y/O Proyecto"/>
    <n v="1"/>
    <n v="1"/>
    <n v="0"/>
    <n v="520000"/>
    <d v="2023-01-01T00:00:00"/>
    <n v="1"/>
    <n v="520000"/>
    <n v="520000"/>
    <n v="0"/>
    <s v="SI"/>
    <s v="NO"/>
    <s v="15023;13723;1723;423;1323;12314223;14923;13823;15523;15823;16423;123"/>
    <s v="COMUNICACIONES E INTERNET"/>
    <s v="0"/>
  </r>
  <r>
    <s v="DRA"/>
    <s v="DRA_6794"/>
    <x v="13"/>
    <s v="Tematica Construccion"/>
    <s v="CONSTRUCCION_2023_CEED"/>
    <s v="Bases de datos de la temática de construcción"/>
    <x v="67"/>
    <n v="10"/>
    <s v="2017011000391 "/>
    <s v="BARRANQUILLA"/>
    <s v="BARRANQUILLA"/>
    <s v="Viaticos"/>
    <s v="Nacional"/>
    <n v="1"/>
    <n v="1"/>
    <n v="0"/>
    <n v="850000"/>
    <d v="2023-03-01T00:00:00"/>
    <n v="1"/>
    <n v="850000"/>
    <n v="850000"/>
    <n v="0"/>
    <s v="NO"/>
    <s v="NO"/>
    <s v="52323;52223;52023;52123;54723;54823;54623"/>
    <s v="VIATICOS RECOLECCIÓN Sitionuevo, Sabanalarga, Ponedera, Palmar de Varela, Sabanagrande y Santo Tomás"/>
    <s v="0"/>
  </r>
  <r>
    <s v="DRA"/>
    <s v="DRA_6795"/>
    <x v="13"/>
    <s v="Tematica Construccion"/>
    <s v="CONSTRUCCION_2023_CEED"/>
    <s v="Bases de datos de la temática de construcción"/>
    <x v="67"/>
    <n v="10"/>
    <s v="2017011000391 "/>
    <s v="BARRANQUILLA"/>
    <s v="BARRANQUILLA"/>
    <s v="Viaticos"/>
    <s v="Nacional"/>
    <n v="1"/>
    <n v="1"/>
    <n v="0"/>
    <n v="306000"/>
    <d v="2023-03-07T00:00:00"/>
    <n v="1"/>
    <n v="306000"/>
    <n v="306000"/>
    <n v="0"/>
    <s v="NO"/>
    <s v="NO"/>
    <s v="59123;59023"/>
    <s v="VIATICOS RECOLECCIÓN Sitionuevo, Sabanalarga, Ponedera, Palmar de Varela, Sabanagrande y Santo Tomás. se autoriza 2 días rurales adicionales: 1 en Fase 1 y 1 en Fase 2 a los municipios de Santo Tomas y Sabanagrande"/>
    <s v="0"/>
  </r>
  <r>
    <s v="DRA"/>
    <s v="DRA_6796"/>
    <x v="13"/>
    <s v="Tematica Construccion"/>
    <s v="CONSTRUCCION_2023_CEED"/>
    <s v="Bases de datos de la temática de construcción"/>
    <x v="67"/>
    <n v="10"/>
    <s v="2017011000391 "/>
    <s v="BARRANQUILLA"/>
    <s v="BARRANQUILLA"/>
    <s v="Viaticos"/>
    <s v="Nacional"/>
    <n v="1"/>
    <n v="1"/>
    <n v="0"/>
    <n v="1020000"/>
    <d v="2023-09-01T00:00:00"/>
    <n v="1"/>
    <n v="1020000"/>
    <n v="1020000"/>
    <n v="0"/>
    <s v="NO"/>
    <s v="NO"/>
    <s v="64623;64523;66423;66623;66523;66523;74623;74523"/>
    <s v="VIATICOS RECOLECCIÓN Sitionuevo, Sabanalarga, Ponedera, Palmar de Varela, Sabanagrande y Santo Tomás. se autoriza 2 días rurales adicionales: 1 en Fase 1 y 1 en Fase 2 a los municipios de Santo Tomas y Sabanagrande"/>
    <s v="0"/>
  </r>
  <r>
    <s v="DRA"/>
    <s v="DRA_6797"/>
    <x v="13"/>
    <s v="Tematica Construccion"/>
    <s v="CONSTRUCCION_2023_CEED"/>
    <s v="Bases de datos de la temática de construcción"/>
    <x v="67"/>
    <n v="10"/>
    <s v="2017011000391 "/>
    <s v="BARRANQUILLA"/>
    <s v="BARRANQUILLA"/>
    <s v="Viaticos"/>
    <s v="Nacional"/>
    <n v="1"/>
    <n v="1"/>
    <n v="0"/>
    <n v="1020000"/>
    <d v="2023-12-01T00:00:00"/>
    <n v="1"/>
    <n v="1020000"/>
    <n v="0"/>
    <n v="1020000"/>
    <s v="NO"/>
    <s v="NO"/>
    <n v="0"/>
    <s v="VIATICOS RECOLECCIÓN Sitionuevo, Sabanalarga, Ponedera, Palmar de Varela, Sabanagrande y Santo Tomás. se autoriza 2 días rurales adicionales: 1 en Fase 1 y 1 en Fase 2 a los municipios de Santo Tomas y Sabanagrande"/>
    <s v="0"/>
  </r>
  <r>
    <s v="DRA"/>
    <s v="DRA_6798"/>
    <x v="13"/>
    <s v="Tematica Construccion"/>
    <s v="CONSTRUCCION_2023_CEED"/>
    <s v="Bases de datos de la temática de construcción"/>
    <x v="67"/>
    <n v="10"/>
    <s v="2017011000391 "/>
    <s v="BARRANQUILLA"/>
    <s v="BARRANQUILLA"/>
    <s v="Transporte"/>
    <s v="Otros"/>
    <n v="1"/>
    <n v="1"/>
    <n v="0"/>
    <n v="300000"/>
    <d v="2023-03-07T00:00:00"/>
    <n v="1"/>
    <n v="300000"/>
    <n v="300000"/>
    <n v="0"/>
    <s v="NO"/>
    <s v="NO"/>
    <s v="52123;54823"/>
    <s v="Transporte supervisón en campo asistente de encuesta. valor para completar los transportes que debe utilizar el asistente de campo en la verificación de campo del CEED"/>
    <s v="0"/>
  </r>
  <r>
    <s v="DRA"/>
    <s v="DRA_6799"/>
    <x v="13"/>
    <s v="Tematica Construccion"/>
    <s v="CONSTRUCCION_2023_CEED"/>
    <s v="Bases de datos de la temática de construcción"/>
    <x v="67"/>
    <n v="10"/>
    <s v="2017011000391 "/>
    <s v="BARRANQUILLA"/>
    <s v="BARRANQUILLA"/>
    <s v="Viaticos"/>
    <s v="Nacional"/>
    <n v="1"/>
    <n v="1"/>
    <n v="0"/>
    <n v="245363"/>
    <d v="2023-03-07T00:00:00"/>
    <n v="1"/>
    <n v="245363"/>
    <n v="245363"/>
    <n v="0"/>
    <s v="NO"/>
    <s v="NO"/>
    <s v="54623;56923;57023"/>
    <s v="Viaticos supervisón en campo asistente de encuesta. valor para completar las verificaciones en campo que realizará el asistente de encuesta"/>
    <s v="0"/>
  </r>
  <r>
    <s v="DRA"/>
    <s v="DRA_6800"/>
    <x v="13"/>
    <s v="Tematica Construccion"/>
    <s v="CONSTRUCCION_2023_CEED"/>
    <s v="Bases de datos de la temática de construcción"/>
    <x v="67"/>
    <n v="10"/>
    <s v="2017011000391 "/>
    <s v="BOGOTA"/>
    <s v="BOGOTA"/>
    <s v="Viaticos"/>
    <s v="Nacional"/>
    <n v="1"/>
    <n v="1"/>
    <n v="0"/>
    <n v="8085500"/>
    <d v="2023-03-01T00:00:00"/>
    <n v="1"/>
    <n v="8085500"/>
    <n v="8085500"/>
    <n v="0"/>
    <s v="NO"/>
    <s v="NO"/>
    <n v="20723"/>
    <s v="VIATICOS RECOLECCION FUSAGASUGA, RICAURTE Y GIRARDOT"/>
    <s v="0"/>
  </r>
  <r>
    <s v="DRA"/>
    <s v="DRA_6801"/>
    <x v="13"/>
    <s v="Tematica Construccion"/>
    <s v="CONSTRUCCION_2023_CEED"/>
    <s v="Bases de datos de la temática de construcción"/>
    <x v="67"/>
    <n v="10"/>
    <s v="2017011000391 "/>
    <s v="BOGOTA"/>
    <s v="BOGOTA"/>
    <s v="Viaticos"/>
    <s v="Nacional"/>
    <n v="1"/>
    <n v="1"/>
    <n v="0"/>
    <n v="8085500"/>
    <d v="2023-06-01T00:00:00"/>
    <n v="1"/>
    <n v="8085500"/>
    <n v="8085500"/>
    <n v="0"/>
    <s v="NO"/>
    <s v="NO"/>
    <n v="20723"/>
    <s v="VIATICOS RECOLECCION FUSAGASUGA, RICAURTE Y GIRARDOT"/>
    <s v="0"/>
  </r>
  <r>
    <s v="DRA"/>
    <s v="DRA_6802"/>
    <x v="13"/>
    <s v="Tematica Construccion"/>
    <s v="CONSTRUCCION_2023_CEED"/>
    <s v="Bases de datos de la temática de construcción"/>
    <x v="67"/>
    <n v="10"/>
    <s v="2017011000391 "/>
    <s v="BOGOTA"/>
    <s v="BOGOTA"/>
    <s v="Viaticos"/>
    <s v="Nacional"/>
    <n v="1"/>
    <n v="1"/>
    <n v="0"/>
    <n v="8085500"/>
    <d v="2023-09-01T00:00:00"/>
    <n v="1"/>
    <n v="8085500"/>
    <n v="8085500"/>
    <n v="0"/>
    <s v="NO"/>
    <s v="NO"/>
    <n v="20723"/>
    <s v="VIATICOS RECOLECCION FUSAGASUGA, RICAURTE Y GIRARDOT"/>
    <s v="0"/>
  </r>
  <r>
    <s v="DRA"/>
    <s v="DRA_6803"/>
    <x v="13"/>
    <s v="Tematica Construccion"/>
    <s v="CONSTRUCCION_2023_CEED"/>
    <s v="Bases de datos de la temática de construcción"/>
    <x v="67"/>
    <n v="10"/>
    <s v="2017011000391 "/>
    <s v="BOGOTA"/>
    <s v="BOGOTA"/>
    <s v="Viaticos"/>
    <s v="Nacional"/>
    <n v="1"/>
    <n v="1"/>
    <n v="0"/>
    <n v="8085500"/>
    <d v="2023-12-01T00:00:00"/>
    <n v="1"/>
    <n v="8085500"/>
    <n v="8085500"/>
    <n v="0"/>
    <s v="NO"/>
    <s v="NO"/>
    <n v="20723"/>
    <s v="VIATICOS RECOLECCION FUSAGASUGA, RICAURTE Y GIRARDOT"/>
    <s v="0"/>
  </r>
  <r>
    <s v="DRA"/>
    <s v="DRA_6804"/>
    <x v="13"/>
    <s v="Tematica Construccion"/>
    <s v="CONSTRUCCION_2023_CEED"/>
    <s v="Bases de datos de la temática de construcción"/>
    <x v="67"/>
    <n v="10"/>
    <s v="2017011000391 "/>
    <s v="BOGOTA"/>
    <s v="BOGOTA"/>
    <s v="Transporte"/>
    <s v="Otros"/>
    <n v="1"/>
    <n v="1"/>
    <n v="0"/>
    <n v="300000"/>
    <d v="2023-03-01T00:00:00"/>
    <n v="1"/>
    <n v="300000"/>
    <n v="300000"/>
    <n v="0"/>
    <s v="NO"/>
    <s v="NO"/>
    <n v="20723"/>
    <s v="Transporte supervisón en campo asistente de encuesta"/>
    <s v="0"/>
  </r>
  <r>
    <s v="DRA"/>
    <s v="DRA_6805"/>
    <x v="13"/>
    <s v="Tematica Construccion"/>
    <s v="CONSTRUCCION_2023_CEED"/>
    <s v="Bases de datos de la temática de construcción"/>
    <x v="67"/>
    <n v="10"/>
    <s v="2017011000391 "/>
    <s v="BOGOTA"/>
    <s v="BOGOTA"/>
    <s v="Viaticos"/>
    <s v="Nacional"/>
    <n v="1"/>
    <n v="1"/>
    <n v="0"/>
    <n v="600000"/>
    <d v="2023-06-01T00:00:00"/>
    <n v="1"/>
    <n v="600000"/>
    <n v="600000"/>
    <n v="0"/>
    <s v="NO"/>
    <s v="NO"/>
    <n v="20723"/>
    <s v="VIATICOS SUPERVISION FUSAGASUGA, RICAURTE Y GIRARDOT asistente de encuesta"/>
    <s v="0"/>
  </r>
  <r>
    <s v="DRA"/>
    <s v="DRA_6806"/>
    <x v="13"/>
    <s v="Tematica Construccion"/>
    <s v="CONSTRUCCION_2023_CEED"/>
    <s v="Bases de datos de la temática de construcción"/>
    <x v="67"/>
    <n v="10"/>
    <s v="2017011000391 "/>
    <s v="CALI"/>
    <s v="CALI"/>
    <s v="Viaticos"/>
    <s v="Nacional"/>
    <n v="1"/>
    <n v="1"/>
    <n v="0"/>
    <n v="5508000"/>
    <d v="2023-03-01T00:00:00"/>
    <n v="1"/>
    <n v="5508000"/>
    <n v="5508000"/>
    <n v="0"/>
    <s v="NO"/>
    <s v="NO"/>
    <n v="36823"/>
    <s v="VIATICOS RECOLECCION BUGA, TULUA Y PUERTO TEJADA"/>
    <s v="0"/>
  </r>
  <r>
    <s v="DRA"/>
    <s v="DRA_6807"/>
    <x v="13"/>
    <s v="Tematica Construccion"/>
    <s v="CONSTRUCCION_2023_CEED"/>
    <s v="Bases de datos de la temática de construcción"/>
    <x v="67"/>
    <n v="10"/>
    <s v="2017011000391 "/>
    <s v="CALI"/>
    <s v="CALI"/>
    <s v="Viaticos"/>
    <s v="Nacional"/>
    <n v="1"/>
    <n v="1"/>
    <n v="0"/>
    <n v="5508000"/>
    <d v="2023-06-01T00:00:00"/>
    <n v="1"/>
    <n v="5508000"/>
    <n v="5508000"/>
    <n v="0"/>
    <s v="NO"/>
    <s v="NO"/>
    <n v="36823"/>
    <s v="VIATICOS RECOLECCION BUGA, TULUA Y PUERTO TEJADA"/>
    <s v="0"/>
  </r>
  <r>
    <s v="DRA"/>
    <s v="DRA_6808"/>
    <x v="13"/>
    <s v="Tematica Construccion"/>
    <s v="CONSTRUCCION_2023_CEED"/>
    <s v="Bases de datos de la temática de construcción"/>
    <x v="67"/>
    <n v="10"/>
    <s v="2017011000391 "/>
    <s v="CALI"/>
    <s v="CALI"/>
    <s v="Viaticos"/>
    <s v="Nacional"/>
    <n v="1"/>
    <n v="1"/>
    <n v="0"/>
    <n v="5508000"/>
    <d v="2023-09-01T00:00:00"/>
    <n v="1"/>
    <n v="5508000"/>
    <n v="5508000"/>
    <n v="0"/>
    <s v="NO"/>
    <s v="NO"/>
    <n v="36823"/>
    <s v="VIATICOS RECOLECCION BUGA, TULUA Y PUERTO TEJADA"/>
    <s v="0"/>
  </r>
  <r>
    <s v="DRA"/>
    <s v="DRA_6809"/>
    <x v="13"/>
    <s v="Tematica Construccion"/>
    <s v="CONSTRUCCION_2023_CEED"/>
    <s v="Bases de datos de la temática de construcción"/>
    <x v="67"/>
    <n v="10"/>
    <s v="2017011000391 "/>
    <s v="CALI"/>
    <s v="CALI"/>
    <s v="Viaticos"/>
    <s v="Nacional"/>
    <n v="1"/>
    <n v="1"/>
    <n v="0"/>
    <n v="5508000"/>
    <d v="2023-12-01T00:00:00"/>
    <n v="1"/>
    <n v="5508000"/>
    <n v="5508000"/>
    <n v="0"/>
    <s v="NO"/>
    <s v="NO"/>
    <n v="36823"/>
    <s v="VIATICOS RECOLECCION BUGA, TULUA Y PUERTO TEJADA"/>
    <s v="0"/>
  </r>
  <r>
    <s v="DRA"/>
    <s v="DRA_6810"/>
    <x v="13"/>
    <s v="Tematica Construccion"/>
    <s v="CONSTRUCCION_2023_CEED"/>
    <s v="Bases de datos de la temática de construcción"/>
    <x v="67"/>
    <n v="10"/>
    <s v="2017011000391 "/>
    <s v="CALI"/>
    <s v="CALI"/>
    <s v="Transporte"/>
    <s v="Otros"/>
    <n v="1"/>
    <n v="1"/>
    <n v="0"/>
    <n v="300000"/>
    <d v="2023-03-01T00:00:00"/>
    <n v="1"/>
    <n v="300000"/>
    <n v="300000"/>
    <n v="0"/>
    <s v="NO"/>
    <s v="NO"/>
    <n v="37423"/>
    <s v="Transporte supervisón en campo asistente de encuesta"/>
    <s v="0"/>
  </r>
  <r>
    <s v="DRA"/>
    <s v="DRA_6811"/>
    <x v="13"/>
    <s v="Tematica Construccion"/>
    <s v="CONSTRUCCION_2023_CEED"/>
    <s v="Bases de datos de la temática de construcción"/>
    <x v="67"/>
    <n v="10"/>
    <s v="2017011000391 "/>
    <s v="CALI"/>
    <s v="CALI"/>
    <s v="Viaticos"/>
    <s v="Nacional"/>
    <n v="1"/>
    <n v="1"/>
    <n v="0"/>
    <n v="800000"/>
    <d v="2023-06-01T00:00:00"/>
    <n v="1"/>
    <n v="800000"/>
    <n v="800000"/>
    <n v="0"/>
    <s v="NO"/>
    <s v="NO"/>
    <n v="37423"/>
    <s v="VIATICOS SUPERVISION BUGA, TULUA Y PUERTO TEJADA-asistente de encuesta"/>
    <s v="0"/>
  </r>
  <r>
    <s v="DRA"/>
    <s v="DRA_6812"/>
    <x v="13"/>
    <s v="Tematica Construccion"/>
    <s v="CONSTRUCCION_2023_CEED"/>
    <s v="Bases de datos de la temática de construcción"/>
    <x v="67"/>
    <n v="10"/>
    <s v="2017011000391 "/>
    <s v="BARRANQUILLA"/>
    <s v="CARTAGENA"/>
    <s v="Viaticos"/>
    <s v="Nacional"/>
    <n v="1"/>
    <n v="1"/>
    <n v="0"/>
    <n v="400000"/>
    <d v="2023-03-01T00:00:00"/>
    <n v="1"/>
    <n v="400000"/>
    <n v="400000"/>
    <n v="0"/>
    <s v="NO"/>
    <s v="NO"/>
    <n v="55123"/>
    <s v="VIATICOS RECOLECCIÓN Clemencia"/>
    <s v="0"/>
  </r>
  <r>
    <s v="DRA"/>
    <s v="DRA_6813"/>
    <x v="13"/>
    <s v="Tematica Construccion"/>
    <s v="CONSTRUCCION_2023_CEED"/>
    <s v="Bases de datos de la temática de construcción"/>
    <x v="67"/>
    <n v="10"/>
    <s v="2017011000391 "/>
    <s v="BARRANQUILLA"/>
    <s v="CARTAGENA"/>
    <s v="Viaticos"/>
    <s v="Nacional"/>
    <n v="1"/>
    <n v="1"/>
    <n v="0"/>
    <n v="436000"/>
    <d v="2023-06-01T00:00:00"/>
    <n v="1"/>
    <n v="436000"/>
    <n v="436000"/>
    <n v="0"/>
    <s v="NO"/>
    <s v="NO"/>
    <n v="60923"/>
    <s v="VIATICOS RECOLECCIÓN Clemencia"/>
    <s v="0"/>
  </r>
  <r>
    <s v="DRA"/>
    <s v="DRA_6814"/>
    <x v="13"/>
    <s v="Tematica Construccion"/>
    <s v="CONSTRUCCION_2023_CEED"/>
    <s v="Bases de datos de la temática de construcción"/>
    <x v="67"/>
    <n v="10"/>
    <s v="2017011000391 "/>
    <s v="BARRANQUILLA"/>
    <s v="CARTAGENA"/>
    <s v="Viaticos"/>
    <s v="Nacional"/>
    <n v="1"/>
    <n v="1"/>
    <n v="0"/>
    <n v="495601"/>
    <d v="2023-09-01T00:00:00"/>
    <n v="1"/>
    <n v="495601"/>
    <n v="495601"/>
    <n v="0"/>
    <s v="NO"/>
    <s v="NO"/>
    <s v="67223;67323"/>
    <s v="VIATICOS RECOLECCIÓN Clemencia"/>
    <s v="0"/>
  </r>
  <r>
    <s v="DRA"/>
    <s v="DRA_6815"/>
    <x v="13"/>
    <s v="Tematica Construccion"/>
    <s v="CONSTRUCCION_2023_CEED"/>
    <s v="Bases de datos de la temática de construcción"/>
    <x v="67"/>
    <n v="10"/>
    <s v="2017011000391 "/>
    <s v="BARRANQUILLA"/>
    <s v="CARTAGENA"/>
    <s v="Viaticos"/>
    <s v="Nacional"/>
    <n v="1"/>
    <n v="1"/>
    <n v="0"/>
    <n v="650000"/>
    <d v="2023-12-01T00:00:00"/>
    <n v="1"/>
    <n v="650000"/>
    <n v="0"/>
    <n v="650000"/>
    <s v="NO"/>
    <s v="NO"/>
    <n v="0"/>
    <s v="VIATICOS RECOLECCIÓN Clemencia"/>
    <s v="0"/>
  </r>
  <r>
    <s v="DRA"/>
    <s v="DRA_6816"/>
    <x v="13"/>
    <s v="Tematica Construccion"/>
    <s v="CONSTRUCCION_2023_CEED"/>
    <s v="Bases de datos de la temática de construcción"/>
    <x v="67"/>
    <n v="10"/>
    <s v="2017011000391 "/>
    <s v="BARRANQUILLA"/>
    <s v="CARTAGENA"/>
    <s v="Transporte"/>
    <s v="Otros"/>
    <n v="1"/>
    <n v="1"/>
    <n v="0"/>
    <n v="200000"/>
    <d v="2023-10-05T00:00:00"/>
    <n v="1"/>
    <n v="200000"/>
    <n v="0"/>
    <n v="200000"/>
    <s v="NO"/>
    <s v="NO"/>
    <n v="0"/>
    <s v="Transporte supervisón en campo asistente de encuesta"/>
    <s v="0"/>
  </r>
  <r>
    <s v="DRA"/>
    <s v="DRA_6817"/>
    <x v="13"/>
    <s v="Tematica Construccion"/>
    <s v="CONSTRUCCION_2023_CEED"/>
    <s v="Bases de datos de la temática de construcción"/>
    <x v="67"/>
    <n v="10"/>
    <s v="2017011000391 "/>
    <s v="BARRANQUILLA"/>
    <s v="CARTAGENA"/>
    <s v="Viaticos"/>
    <s v="Nacional"/>
    <n v="1"/>
    <n v="1"/>
    <n v="0"/>
    <n v="149432"/>
    <d v="2023-06-01T00:00:00"/>
    <n v="1"/>
    <n v="149432"/>
    <n v="149432"/>
    <n v="0"/>
    <s v="NO"/>
    <s v="NO"/>
    <n v="55223"/>
    <s v="VIATICOS SUPERVISION Clemencia  asistente de encuesta"/>
    <s v="0"/>
  </r>
  <r>
    <s v="DRA"/>
    <s v="DRA_6818"/>
    <x v="13"/>
    <s v="Tematica Construccion"/>
    <s v="CONSTRUCCION_2023_CEED"/>
    <s v="Bases de datos de la temática de construcción"/>
    <x v="67"/>
    <n v="10"/>
    <s v="2017011000391 "/>
    <s v="BARRANQUILLA"/>
    <s v="CARTAGENA"/>
    <s v="Transporte"/>
    <s v="otros"/>
    <n v="1"/>
    <n v="1"/>
    <n v="0"/>
    <n v="1350000"/>
    <d v="2023-03-01T00:00:00"/>
    <n v="1"/>
    <n v="1350000"/>
    <n v="1350000"/>
    <n v="0"/>
    <s v="NO"/>
    <s v="NO"/>
    <n v="52723"/>
    <s v="Transporte de recolección, desplazamiento a la zona insular de caño de oro, punta arena, tierra bomba y bocachica y zona rural después del peaje marahuaco"/>
    <s v="0"/>
  </r>
  <r>
    <s v="DRA"/>
    <s v="DRA_6819"/>
    <x v="13"/>
    <s v="Tematica Construccion"/>
    <s v="CONSTRUCCION_2023_CEED"/>
    <s v="Bases de datos de la temática de construcción"/>
    <x v="67"/>
    <n v="10"/>
    <s v="2017011000391 "/>
    <s v="BARRANQUILLA"/>
    <s v="CARTAGENA"/>
    <s v="Transporte"/>
    <s v="otros"/>
    <n v="1"/>
    <n v="1"/>
    <n v="0"/>
    <n v="1350000"/>
    <d v="2023-06-01T00:00:00"/>
    <n v="1"/>
    <n v="1350000"/>
    <n v="1350000"/>
    <n v="0"/>
    <s v="NO"/>
    <s v="NO"/>
    <n v="58923"/>
    <s v="Transporte de recolección, desplazamiento a la zona insular de caño de oro, punta arena, tierra bomba y bocachica y zona rural después del peaje marahuaco"/>
    <s v="0"/>
  </r>
  <r>
    <s v="DRA"/>
    <s v="DRA_6820"/>
    <x v="13"/>
    <s v="Tematica Construccion"/>
    <s v="CONSTRUCCION_2023_CEED"/>
    <s v="Bases de datos de la temática de construcción"/>
    <x v="67"/>
    <n v="10"/>
    <s v="2017011000391 "/>
    <s v="BARRANQUILLA"/>
    <s v="CARTAGENA"/>
    <s v="Transporte"/>
    <s v="otros"/>
    <n v="1"/>
    <n v="1"/>
    <n v="0"/>
    <n v="1350000"/>
    <d v="2023-09-01T00:00:00"/>
    <n v="1"/>
    <n v="1350000"/>
    <n v="1350000"/>
    <n v="0"/>
    <s v="NO"/>
    <s v="NO"/>
    <n v="65023"/>
    <s v="Transporte de recolección, desplazamiento a la zona insular de caño de oro, punta arena, tierra bomba y bocachica y zona rural después del peaje marahuaco"/>
    <s v="0"/>
  </r>
  <r>
    <s v="DRA"/>
    <s v="DRA_6821"/>
    <x v="13"/>
    <s v="Tematica Construccion"/>
    <s v="CONSTRUCCION_2023_CEED"/>
    <s v="Bases de datos de la temática de construcción"/>
    <x v="67"/>
    <n v="10"/>
    <s v="2017011000391 "/>
    <s v="BARRANQUILLA"/>
    <s v="CARTAGENA"/>
    <s v="Transporte"/>
    <s v="otros"/>
    <n v="1"/>
    <n v="1"/>
    <n v="0"/>
    <n v="1370000"/>
    <d v="2023-12-01T00:00:00"/>
    <n v="1"/>
    <n v="1370000"/>
    <n v="0"/>
    <n v="1370000"/>
    <s v="NO"/>
    <s v="NO"/>
    <n v="0"/>
    <s v="Transporte de recolección, desplazamiento a la zona insular de caño de oro, punta arena, tierra bomba y bocachica y zona rural después del peaje marahuaco"/>
    <s v="0"/>
  </r>
  <r>
    <s v="DRA"/>
    <s v="DRA_6826"/>
    <x v="13"/>
    <s v="Tematica Construccion"/>
    <s v="CONSTRUCCION_2023_CEED"/>
    <s v="Bases de datos de la temática de construcción"/>
    <x v="67"/>
    <n v="10"/>
    <s v="2017011000391 "/>
    <s v="BOGOTA"/>
    <s v="NEIVA"/>
    <s v="Viaticos"/>
    <s v="Nacional"/>
    <n v="1"/>
    <n v="1"/>
    <n v="0"/>
    <n v="2600000"/>
    <d v="2023-03-01T00:00:00"/>
    <n v="1"/>
    <n v="2600000"/>
    <n v="2600000"/>
    <n v="0"/>
    <s v="NO"/>
    <s v="NO"/>
    <n v="20723"/>
    <s v="VIATICOS RECOLECCIÓN PITALITO"/>
    <s v="0"/>
  </r>
  <r>
    <s v="DRA"/>
    <s v="DRA_6827"/>
    <x v="13"/>
    <s v="Tematica Construccion"/>
    <s v="CONSTRUCCION_2023_CEED"/>
    <s v="Bases de datos de la temática de construcción"/>
    <x v="67"/>
    <n v="10"/>
    <s v="2017011000391 "/>
    <s v="BOGOTA"/>
    <s v="NEIVA"/>
    <s v="Viaticos"/>
    <s v="Nacional"/>
    <n v="1"/>
    <n v="1"/>
    <n v="0"/>
    <n v="2600000"/>
    <d v="2023-06-01T00:00:00"/>
    <n v="1"/>
    <n v="2600000"/>
    <n v="2600000"/>
    <n v="0"/>
    <s v="NO"/>
    <s v="NO"/>
    <n v="20723"/>
    <s v="VIATICOS RECOLECCIÓN PITALITO"/>
    <s v="0"/>
  </r>
  <r>
    <s v="DRA"/>
    <s v="DRA_6828"/>
    <x v="13"/>
    <s v="Tematica Construccion"/>
    <s v="CONSTRUCCION_2023_CEED"/>
    <s v="Bases de datos de la temática de construcción"/>
    <x v="67"/>
    <n v="10"/>
    <s v="2017011000391 "/>
    <s v="BOGOTA"/>
    <s v="NEIVA"/>
    <s v="Viaticos"/>
    <s v="Nacional"/>
    <n v="1"/>
    <n v="1"/>
    <n v="0"/>
    <n v="2600000"/>
    <d v="2023-09-01T00:00:00"/>
    <n v="1"/>
    <n v="2600000"/>
    <n v="2600000"/>
    <n v="0"/>
    <s v="NO"/>
    <s v="NO"/>
    <n v="20723"/>
    <s v="VIATICOS RECOLECCIÓN PITALITO"/>
    <s v="0"/>
  </r>
  <r>
    <s v="DRA"/>
    <s v="DRA_6829"/>
    <x v="13"/>
    <s v="Tematica Construccion"/>
    <s v="CONSTRUCCION_2023_CEED"/>
    <s v="Bases de datos de la temática de construcción"/>
    <x v="67"/>
    <n v="10"/>
    <s v="2017011000391 "/>
    <s v="BOGOTA"/>
    <s v="NEIVA"/>
    <s v="Viaticos"/>
    <s v="Nacional"/>
    <n v="1"/>
    <n v="1"/>
    <n v="0"/>
    <n v="2600000"/>
    <d v="2023-12-01T00:00:00"/>
    <n v="1"/>
    <n v="2600000"/>
    <n v="2600000"/>
    <n v="0"/>
    <s v="NO"/>
    <s v="NO"/>
    <n v="20723"/>
    <s v="VIATICOS RECOLECCIÓN PITALITO"/>
    <s v="0"/>
  </r>
  <r>
    <s v="DRA"/>
    <s v="DRA_6830"/>
    <x v="13"/>
    <s v="Tematica Construccion"/>
    <s v="CONSTRUCCION_2023_CEED"/>
    <s v="Bases de datos de la temática de construcción"/>
    <x v="67"/>
    <n v="10"/>
    <s v="2017011000391 "/>
    <s v="BOGOTA"/>
    <s v="NEIVA"/>
    <s v="Viaticos"/>
    <s v="Nacional"/>
    <n v="1"/>
    <n v="1"/>
    <n v="0"/>
    <n v="500000"/>
    <d v="2023-03-01T00:00:00"/>
    <n v="1"/>
    <n v="500000"/>
    <n v="500000"/>
    <n v="0"/>
    <s v="NO"/>
    <s v="NO"/>
    <n v="20723"/>
    <s v="VIATICOS SUPERVISION PITALITO"/>
    <s v="0"/>
  </r>
  <r>
    <s v="DRA"/>
    <s v="DRA_6831"/>
    <x v="13"/>
    <s v="Tematica Construccion"/>
    <s v="CONSTRUCCION_2023_CEED"/>
    <s v="Bases de datos de la temática de construcción"/>
    <x v="67"/>
    <n v="10"/>
    <s v="2017011000391 "/>
    <s v="BOGOTA"/>
    <s v="NEIVA"/>
    <s v="Viaticos"/>
    <s v="Nacional"/>
    <n v="1"/>
    <n v="1"/>
    <n v="0"/>
    <n v="500000"/>
    <d v="2023-06-01T00:00:00"/>
    <n v="1"/>
    <n v="500000"/>
    <n v="500000"/>
    <n v="0"/>
    <s v="NO"/>
    <s v="NO"/>
    <n v="20723"/>
    <s v="VIATICOS SUPERVISION PITALITO"/>
    <s v="0"/>
  </r>
  <r>
    <s v="DRA"/>
    <s v="DRA_6832"/>
    <x v="13"/>
    <s v="Tematica Construccion"/>
    <s v="CONSTRUCCION_2023_CEED"/>
    <s v="Bases de datos de la temática de construcción"/>
    <x v="67"/>
    <n v="10"/>
    <s v="2017011000391 "/>
    <s v="MANIZALES"/>
    <s v="PEREIRA"/>
    <s v="Viaticos"/>
    <s v="Nacional"/>
    <n v="1"/>
    <n v="1"/>
    <n v="0"/>
    <n v="474000"/>
    <d v="2023-03-01T00:00:00"/>
    <n v="1"/>
    <n v="474000"/>
    <n v="474000"/>
    <n v="0"/>
    <s v="NO"/>
    <s v="NO"/>
    <n v="34823"/>
    <s v="VIATICOS RECOLECCIÓN Santa Rosa de Cabal"/>
    <s v="0"/>
  </r>
  <r>
    <s v="DRA"/>
    <s v="DRA_6833"/>
    <x v="13"/>
    <s v="Tematica Construccion"/>
    <s v="CONSTRUCCION_2023_CEED"/>
    <s v="Bases de datos de la temática de construcción"/>
    <x v="67"/>
    <n v="10"/>
    <s v="2017011000391 "/>
    <s v="MANIZALES"/>
    <s v="PEREIRA"/>
    <s v="Viaticos"/>
    <s v="Nacional"/>
    <n v="1"/>
    <n v="1"/>
    <n v="0"/>
    <n v="525300"/>
    <d v="2023-06-01T00:00:00"/>
    <n v="1"/>
    <n v="476000"/>
    <n v="476000"/>
    <n v="0"/>
    <s v="NO"/>
    <s v="NO"/>
    <n v="36523"/>
    <s v="VIATICOS RECOLECCIÓN Santa Rosa de Cabal"/>
    <s v="0"/>
  </r>
  <r>
    <s v="DRA"/>
    <s v="DRA_6834"/>
    <x v="13"/>
    <s v="Tematica Construccion"/>
    <s v="CONSTRUCCION_2023_CEED"/>
    <s v="Bases de datos de la temática de construcción"/>
    <x v="67"/>
    <n v="10"/>
    <s v="2017011000391 "/>
    <s v="MANIZALES"/>
    <s v="PEREIRA"/>
    <s v="Viaticos"/>
    <s v="Nacional"/>
    <n v="1"/>
    <n v="1"/>
    <n v="0"/>
    <n v="525300"/>
    <d v="2023-11-01T00:00:00"/>
    <n v="1"/>
    <n v="525300"/>
    <n v="0"/>
    <n v="525300"/>
    <s v="NO"/>
    <s v="NO"/>
    <n v="0"/>
    <s v="VIATICOS RECOLECCIÓN Santa Rosa de Cabal"/>
    <s v="0"/>
  </r>
  <r>
    <s v="DRA"/>
    <s v="DRA_6835"/>
    <x v="13"/>
    <s v="Tematica Construccion"/>
    <s v="CONSTRUCCION_2023_CEED"/>
    <s v="Bases de datos de la temática de construcción"/>
    <x v="67"/>
    <n v="10"/>
    <s v="2017011000391 "/>
    <s v="MANIZALES"/>
    <s v="PEREIRA"/>
    <s v="Viaticos"/>
    <s v="Nacional"/>
    <n v="1"/>
    <n v="1"/>
    <n v="0"/>
    <n v="525300"/>
    <d v="2023-12-01T00:00:00"/>
    <n v="1"/>
    <n v="525300"/>
    <n v="0"/>
    <n v="525300"/>
    <s v="NO"/>
    <s v="NO"/>
    <n v="0"/>
    <s v="VIATICOS RECOLECCIÓN Santa Rosa de Cabal"/>
    <s v="0"/>
  </r>
  <r>
    <s v="DRA"/>
    <s v="DRA_6836"/>
    <x v="13"/>
    <s v="Tematica Construccion"/>
    <s v="CONSTRUCCION_2023_CEED"/>
    <s v="Bases de datos de la temática de construcción"/>
    <x v="67"/>
    <n v="10"/>
    <s v="2017011000391 "/>
    <s v="MANIZALES"/>
    <s v="PEREIRA"/>
    <s v="Viaticos"/>
    <s v="Nacional"/>
    <n v="1"/>
    <n v="1"/>
    <n v="0"/>
    <n v="206000"/>
    <d v="2023-03-01T00:00:00"/>
    <n v="1"/>
    <n v="206000"/>
    <n v="206000"/>
    <n v="0"/>
    <s v="NO"/>
    <s v="NO"/>
    <n v="34823"/>
    <s v="VIATICOS SUPERVISION Santa Rosa de Cabal"/>
    <s v="0"/>
  </r>
  <r>
    <s v="DRA"/>
    <s v="DRA_6837"/>
    <x v="13"/>
    <s v="Tematica Construccion"/>
    <s v="CONSTRUCCION_2023_CEED"/>
    <s v="Bases de datos de la temática de construcción"/>
    <x v="67"/>
    <n v="10"/>
    <s v="2017011000391 "/>
    <s v="MANIZALES"/>
    <s v="PEREIRA"/>
    <s v="Viaticos"/>
    <s v="Nacional"/>
    <n v="1"/>
    <n v="1"/>
    <n v="0"/>
    <n v="206000"/>
    <d v="2023-06-01T00:00:00"/>
    <n v="1"/>
    <n v="204000"/>
    <n v="204000"/>
    <n v="0"/>
    <s v="NO"/>
    <s v="NO"/>
    <n v="36523"/>
    <s v="VIATICOS SUPERVISION Santa Rosa de Cabal"/>
    <s v="0"/>
  </r>
  <r>
    <s v="DRA"/>
    <s v="DRA_6838"/>
    <x v="13"/>
    <s v="Tematica Construccion"/>
    <s v="CONSTRUCCION_2023_CEED"/>
    <s v="Bases de datos de la temática de construcción"/>
    <x v="67"/>
    <n v="10"/>
    <s v="2017011000391 "/>
    <s v="BOGOTA"/>
    <s v="TUNJA"/>
    <s v="Viaticos"/>
    <s v="Nacional"/>
    <n v="1"/>
    <n v="1"/>
    <n v="0"/>
    <n v="3200000"/>
    <d v="2023-03-01T00:00:00"/>
    <n v="1"/>
    <n v="3200000"/>
    <n v="3200000"/>
    <n v="0"/>
    <s v="NO"/>
    <s v="NO"/>
    <n v="20723"/>
    <s v="VIATICOS RECOLECCION DUITAMA Y PAIPA"/>
    <s v="0"/>
  </r>
  <r>
    <s v="DRA"/>
    <s v="DRA_6839"/>
    <x v="13"/>
    <s v="Tematica Construccion"/>
    <s v="CONSTRUCCION_2023_CEED"/>
    <s v="Bases de datos de la temática de construcción"/>
    <x v="67"/>
    <n v="10"/>
    <s v="2017011000391 "/>
    <s v="BOGOTA"/>
    <s v="TUNJA"/>
    <s v="Viaticos"/>
    <s v="Nacional"/>
    <n v="1"/>
    <n v="1"/>
    <n v="0"/>
    <n v="3200000"/>
    <d v="2023-06-01T00:00:00"/>
    <n v="1"/>
    <n v="3200000"/>
    <n v="3200000"/>
    <n v="0"/>
    <s v="NO"/>
    <s v="NO"/>
    <n v="20723"/>
    <s v="VIATICOS RECOLECCION DUITAMA Y PAIPA"/>
    <s v="0"/>
  </r>
  <r>
    <s v="DRA"/>
    <s v="DRA_6840"/>
    <x v="13"/>
    <s v="Tematica Construccion"/>
    <s v="CONSTRUCCION_2023_CEED"/>
    <s v="Bases de datos de la temática de construcción"/>
    <x v="67"/>
    <n v="10"/>
    <s v="2017011000391 "/>
    <s v="BOGOTA"/>
    <s v="TUNJA"/>
    <s v="Viaticos"/>
    <s v="Nacional"/>
    <n v="1"/>
    <n v="1"/>
    <n v="0"/>
    <n v="3200000"/>
    <d v="2023-09-01T00:00:00"/>
    <n v="1"/>
    <n v="3200000"/>
    <n v="3200000"/>
    <n v="0"/>
    <s v="NO"/>
    <s v="NO"/>
    <n v="20723"/>
    <s v="VIATICOS RECOLECCION DUITAMA Y PAIPA"/>
    <s v="0"/>
  </r>
  <r>
    <s v="DRA"/>
    <s v="DRA_6841"/>
    <x v="13"/>
    <s v="Tematica Construccion"/>
    <s v="CONSTRUCCION_2023_CEED"/>
    <s v="Bases de datos de la temática de construcción"/>
    <x v="67"/>
    <n v="10"/>
    <s v="2017011000391 "/>
    <s v="BOGOTA"/>
    <s v="TUNJA"/>
    <s v="Viaticos"/>
    <s v="Nacional"/>
    <n v="1"/>
    <n v="1"/>
    <n v="0"/>
    <n v="3200000"/>
    <d v="2023-12-01T00:00:00"/>
    <n v="1"/>
    <n v="3200000"/>
    <n v="3200000"/>
    <n v="0"/>
    <s v="NO"/>
    <s v="NO"/>
    <n v="20723"/>
    <s v="VIATICOS RECOLECCION DUITAMA Y PAIPA"/>
    <s v="0"/>
  </r>
  <r>
    <s v="DRA"/>
    <s v="DRA_6842"/>
    <x v="13"/>
    <s v="Tematica Construccion"/>
    <s v="CONSTRUCCION_2023_CEED"/>
    <s v="Bases de datos de la temática de construcción"/>
    <x v="67"/>
    <n v="10"/>
    <s v="2017011000391 "/>
    <s v="BOGOTA"/>
    <s v="TUNJA"/>
    <s v="Viaticos"/>
    <s v="Nacional"/>
    <n v="1"/>
    <n v="1"/>
    <n v="0"/>
    <n v="927000"/>
    <d v="2023-03-01T00:00:00"/>
    <n v="1"/>
    <n v="927000"/>
    <n v="927000"/>
    <n v="0"/>
    <s v="NO"/>
    <s v="NO"/>
    <n v="20723"/>
    <s v="VIATICOS SUPERVISION DUITAMA, SOGAMOSO Y PAIPA"/>
    <s v="0"/>
  </r>
  <r>
    <s v="DRA"/>
    <s v="DRA_6843"/>
    <x v="13"/>
    <s v="Tematica Construccion"/>
    <s v="CONSTRUCCION_2023_CEED"/>
    <s v="Bases de datos de la temática de construcción"/>
    <x v="67"/>
    <n v="10"/>
    <s v="2017011000391 "/>
    <s v="BOGOTA"/>
    <s v="TUNJA"/>
    <s v="Viaticos"/>
    <s v="Nacional"/>
    <n v="1"/>
    <n v="1"/>
    <n v="0"/>
    <n v="927000"/>
    <d v="2023-06-01T00:00:00"/>
    <n v="1"/>
    <n v="927000"/>
    <n v="927000"/>
    <n v="0"/>
    <s v="NO"/>
    <s v="NO"/>
    <n v="20723"/>
    <s v="VIATICOS SUPERVISION DUITAMA, SOGAMOSO Y PAIPA"/>
    <s v="0"/>
  </r>
  <r>
    <s v="DRA"/>
    <s v="DRA_6844"/>
    <x v="13"/>
    <s v="Tematica Construccion"/>
    <s v="CONSTRUCCION_2023_CEED"/>
    <s v="Bases de datos de la temática de construcción"/>
    <x v="67"/>
    <n v="10"/>
    <s v="2017011000391 "/>
    <s v="BOGOTA"/>
    <s v="VILLAVICENCIO"/>
    <s v="Viaticos"/>
    <s v="Nacional"/>
    <n v="1"/>
    <n v="1"/>
    <n v="0"/>
    <n v="1575900"/>
    <d v="2023-03-01T00:00:00"/>
    <n v="1"/>
    <n v="1575900"/>
    <n v="1575900"/>
    <n v="0"/>
    <s v="NO"/>
    <s v="NO"/>
    <n v="20723"/>
    <s v="VIATICOS RECOLECCIÓN Acacías y Restrepo"/>
    <s v="0"/>
  </r>
  <r>
    <s v="DRA"/>
    <s v="DRA_6845"/>
    <x v="13"/>
    <s v="Tematica Construccion"/>
    <s v="CONSTRUCCION_2023_CEED"/>
    <s v="Bases de datos de la temática de construcción"/>
    <x v="67"/>
    <n v="10"/>
    <s v="2017011000391 "/>
    <s v="BOGOTA"/>
    <s v="VILLAVICENCIO"/>
    <s v="Viaticos"/>
    <s v="Nacional"/>
    <n v="1"/>
    <n v="1"/>
    <n v="0"/>
    <n v="1575900"/>
    <d v="2023-06-01T00:00:00"/>
    <n v="1"/>
    <n v="1575900"/>
    <n v="1575900"/>
    <n v="0"/>
    <s v="NO"/>
    <s v="NO"/>
    <n v="20723"/>
    <s v="VIATICOS RECOLECCIÓN Acacías y Restrepo"/>
    <s v="0"/>
  </r>
  <r>
    <s v="DRA"/>
    <s v="DRA_6846"/>
    <x v="13"/>
    <s v="Tematica Construccion"/>
    <s v="CONSTRUCCION_2023_CEED"/>
    <s v="Bases de datos de la temática de construcción"/>
    <x v="67"/>
    <n v="10"/>
    <s v="2017011000391 "/>
    <s v="BOGOTA"/>
    <s v="VILLAVICENCIO"/>
    <s v="Viaticos"/>
    <s v="Nacional"/>
    <n v="1"/>
    <n v="1"/>
    <n v="0"/>
    <n v="1575900"/>
    <d v="2023-09-01T00:00:00"/>
    <n v="1"/>
    <n v="1575900"/>
    <n v="1575900"/>
    <n v="0"/>
    <s v="NO"/>
    <s v="NO"/>
    <n v="20723"/>
    <s v="VIATICOS RECOLECCIÓN Acacías y Restrepo"/>
    <s v="0"/>
  </r>
  <r>
    <s v="DRA"/>
    <s v="DRA_6847"/>
    <x v="13"/>
    <s v="Tematica Construccion"/>
    <s v="CONSTRUCCION_2023_CEED"/>
    <s v="Bases de datos de la temática de construcción"/>
    <x v="67"/>
    <n v="10"/>
    <s v="2017011000391 "/>
    <s v="BOGOTA"/>
    <s v="VILLAVICENCIO"/>
    <s v="Viaticos"/>
    <s v="Nacional"/>
    <n v="1"/>
    <n v="1"/>
    <n v="0"/>
    <n v="1575900"/>
    <d v="2023-12-01T00:00:00"/>
    <n v="1"/>
    <n v="1575900"/>
    <n v="1575900"/>
    <n v="0"/>
    <s v="NO"/>
    <s v="NO"/>
    <n v="20723"/>
    <s v="VIATICOS RECOLECCIÓN Acacías y Restrepo"/>
    <s v="0"/>
  </r>
  <r>
    <s v="DRA"/>
    <s v="DRA_6848"/>
    <x v="13"/>
    <s v="Tematica Construccion"/>
    <s v="CONSTRUCCION_2023_CEED"/>
    <s v="Bases de datos de la temática de construcción"/>
    <x v="67"/>
    <n v="10"/>
    <s v="2017011000391 "/>
    <s v="BOGOTA"/>
    <s v="VILLAVICENCIO"/>
    <s v="Viaticos"/>
    <s v="Nacional"/>
    <n v="1"/>
    <n v="1"/>
    <n v="0"/>
    <n v="309000"/>
    <d v="2023-03-01T00:00:00"/>
    <n v="1"/>
    <n v="309000"/>
    <n v="309000"/>
    <n v="0"/>
    <s v="NO"/>
    <s v="NO"/>
    <n v="20723"/>
    <s v="VIATICOS SUPERVISION Acacías y Restrepo"/>
    <s v="0"/>
  </r>
  <r>
    <s v="DRA"/>
    <s v="DRA_6849"/>
    <x v="13"/>
    <s v="Tematica Construccion"/>
    <s v="CONSTRUCCION_2023_CEED"/>
    <s v="Bases de datos de la temática de construcción"/>
    <x v="67"/>
    <n v="10"/>
    <s v="2017011000391 "/>
    <s v="BOGOTA"/>
    <s v="VILLAVICENCIO"/>
    <s v="Viaticos"/>
    <s v="Nacional"/>
    <n v="1"/>
    <n v="1"/>
    <n v="0"/>
    <n v="309000"/>
    <d v="2023-06-01T00:00:00"/>
    <n v="1"/>
    <n v="309000"/>
    <n v="309000"/>
    <n v="0"/>
    <s v="NO"/>
    <s v="NO"/>
    <n v="20723"/>
    <s v="VIATICOS SUPERVISION Acacías y Restrepo"/>
    <s v="0"/>
  </r>
  <r>
    <s v="DRA"/>
    <s v="DRA_6850"/>
    <x v="13"/>
    <s v="Tematica Construccion"/>
    <s v="CONSTRUCCION_2023_CEED"/>
    <s v="Bases de datos de la temática de construcción"/>
    <x v="67"/>
    <n v="10"/>
    <s v="2017011000391 "/>
    <s v="DANE_CENTRAL"/>
    <s v="DANE_CENTRAL"/>
    <s v="Viaticos"/>
    <s v="Nacional"/>
    <n v="1"/>
    <n v="1"/>
    <n v="0"/>
    <n v="2678000"/>
    <d v="2023-06-01T00:00:00"/>
    <n v="1"/>
    <n v="2678000"/>
    <n v="2678000"/>
    <n v="0"/>
    <s v="NO"/>
    <s v="NO"/>
    <n v="73423"/>
    <s v="0"/>
    <s v="0"/>
  </r>
  <r>
    <s v="DRA"/>
    <s v="DRA_6851"/>
    <x v="13"/>
    <s v="Tematica Construccion"/>
    <s v="CONSTRUCCION_2023_CEED"/>
    <s v="Bases de datos de la temática de construcción"/>
    <x v="67"/>
    <n v="10"/>
    <s v="2017011000391 "/>
    <s v="DANE_CENTRAL"/>
    <s v="DANE_CENTRAL"/>
    <s v="Viaticos"/>
    <s v="Nacional"/>
    <n v="1"/>
    <n v="1"/>
    <n v="0"/>
    <n v="2678000"/>
    <d v="2023-12-01T00:00:00"/>
    <n v="1"/>
    <n v="2678000"/>
    <n v="2678000"/>
    <n v="0"/>
    <s v="NO"/>
    <s v="NO"/>
    <n v="73423"/>
    <s v="0"/>
    <s v="0"/>
  </r>
  <r>
    <s v="DRA"/>
    <s v="DRA_6852"/>
    <x v="13"/>
    <s v="Tematica Construccion"/>
    <s v="CONSTRUCCION_2023_CEED"/>
    <s v="Bases de datos de la temática de construcción"/>
    <x v="67"/>
    <n v="10"/>
    <s v="2017011000391 "/>
    <s v="MANIZALES"/>
    <s v="ARMENIA"/>
    <s v="Viaticos"/>
    <s v="Nacional"/>
    <n v="1"/>
    <n v="1"/>
    <n v="0"/>
    <n v="200000"/>
    <d v="2023-03-01T00:00:00"/>
    <n v="1"/>
    <n v="200000"/>
    <n v="200000"/>
    <n v="0"/>
    <s v="NO"/>
    <s v="NO"/>
    <n v="34023"/>
    <s v="Viaticos asistentes de encuesta para supervisión en campo del ceed"/>
    <s v="0"/>
  </r>
  <r>
    <s v="DRA"/>
    <s v="DRA_6853"/>
    <x v="13"/>
    <s v="Tematica Construccion"/>
    <s v="CONSTRUCCION_2023_CEED"/>
    <s v="Bases de datos de la temática de construcción"/>
    <x v="67"/>
    <n v="10"/>
    <s v="2017011000391 "/>
    <s v="MANIZALES"/>
    <s v="ARMENIA"/>
    <s v="Viaticos"/>
    <s v="Nacional"/>
    <n v="1"/>
    <n v="1"/>
    <n v="0"/>
    <n v="200000"/>
    <d v="2023-07-01T00:00:00"/>
    <n v="1"/>
    <n v="200000"/>
    <n v="200000"/>
    <n v="0"/>
    <s v="NO"/>
    <s v="NO"/>
    <n v="34023"/>
    <s v="Viaticos asistentes de encuesta para supervisión en campo del ceed"/>
    <s v="0"/>
  </r>
  <r>
    <s v="DRA"/>
    <s v="DRA_6856"/>
    <x v="13"/>
    <s v="Tematica Construccion"/>
    <s v="CONSTRUCCION_2023_CEED"/>
    <s v="Bases de datos de la temática de construcción"/>
    <x v="67"/>
    <n v="10"/>
    <s v="2017011000391 "/>
    <s v="BOGOTA"/>
    <s v="FLORENCIA"/>
    <s v="Viaticos"/>
    <s v="Nacional"/>
    <n v="1"/>
    <n v="1"/>
    <n v="0"/>
    <n v="200000"/>
    <d v="2023-03-01T00:00:00"/>
    <n v="1"/>
    <n v="200000"/>
    <n v="200000"/>
    <n v="0"/>
    <s v="NO"/>
    <s v="NO"/>
    <n v="20723"/>
    <s v="Viaticos asistentes de encuesta para supervisión en campo del ceed"/>
    <s v="0"/>
  </r>
  <r>
    <s v="DRA"/>
    <s v="DRA_6857"/>
    <x v="13"/>
    <s v="Tematica Construccion"/>
    <s v="CONSTRUCCION_2023_CEED"/>
    <s v="Bases de datos de la temática de construcción"/>
    <x v="67"/>
    <n v="10"/>
    <s v="2017011000391 "/>
    <s v="BOGOTA"/>
    <s v="FLORENCIA"/>
    <s v="Viaticos"/>
    <s v="Nacional"/>
    <n v="1"/>
    <n v="1"/>
    <n v="0"/>
    <n v="200000"/>
    <d v="2023-07-01T00:00:00"/>
    <n v="1"/>
    <n v="200000"/>
    <n v="200000"/>
    <n v="0"/>
    <s v="NO"/>
    <s v="NO"/>
    <n v="20723"/>
    <s v="Viaticos asistentes de encuesta para supervisión en campo del ceed"/>
    <s v="0"/>
  </r>
  <r>
    <s v="DRA"/>
    <s v="DRA_6858"/>
    <x v="13"/>
    <s v="Tematica Construccion"/>
    <s v="CONSTRUCCION_2023_CEED"/>
    <s v="Bases de datos de la temática de construcción"/>
    <x v="67"/>
    <n v="10"/>
    <s v="2017011000391 "/>
    <s v="MANIZALES"/>
    <s v="IBAGUE"/>
    <s v="Viaticos"/>
    <s v="Nacional"/>
    <n v="1"/>
    <n v="1"/>
    <n v="0"/>
    <n v="200000"/>
    <d v="2023-03-01T00:00:00"/>
    <n v="1"/>
    <n v="200000"/>
    <n v="200000"/>
    <n v="0"/>
    <s v="NO"/>
    <s v="NO"/>
    <n v="34023"/>
    <s v="Viaticos asistentes de encuesta para supervisión en campo del ceed"/>
    <s v="0"/>
  </r>
  <r>
    <s v="DRA"/>
    <s v="DRA_6859"/>
    <x v="13"/>
    <s v="Tematica Construccion"/>
    <s v="CONSTRUCCION_2023_CEED"/>
    <s v="Bases de datos de la temática de construcción"/>
    <x v="67"/>
    <n v="10"/>
    <s v="2017011000391 "/>
    <s v="MANIZALES"/>
    <s v="IBAGUE"/>
    <s v="Viaticos"/>
    <s v="Nacional"/>
    <n v="1"/>
    <n v="1"/>
    <n v="0"/>
    <n v="200000"/>
    <d v="2023-07-01T00:00:00"/>
    <n v="1"/>
    <n v="200000"/>
    <n v="200000"/>
    <n v="0"/>
    <s v="NO"/>
    <s v="NO"/>
    <n v="34023"/>
    <s v="Viaticos asistentes de encuesta para supervisión en campo del ceed"/>
    <s v="0"/>
  </r>
  <r>
    <s v="DRA"/>
    <s v="DRA_6860"/>
    <x v="13"/>
    <s v="Tematica Construccion"/>
    <s v="CONSTRUCCION_2023_CEED"/>
    <s v="Bases de datos de la temática de construcción"/>
    <x v="67"/>
    <n v="10"/>
    <s v="2017011000391 "/>
    <s v="MANIZALES"/>
    <s v="MANIZALES"/>
    <s v="Viaticos"/>
    <s v="Nacional"/>
    <n v="1"/>
    <n v="1"/>
    <n v="0"/>
    <n v="200000"/>
    <d v="2023-03-01T00:00:00"/>
    <n v="1"/>
    <n v="200000"/>
    <n v="200000"/>
    <n v="0"/>
    <s v="NO"/>
    <s v="NO"/>
    <n v="34023"/>
    <s v="Viaticos asistentes de encuesta para supervisión en campo del ceed"/>
    <s v="0"/>
  </r>
  <r>
    <s v="DRA"/>
    <s v="DRA_6861"/>
    <x v="13"/>
    <s v="Tematica Construccion"/>
    <s v="CONSTRUCCION_2023_CEED"/>
    <s v="Bases de datos de la temática de construcción"/>
    <x v="67"/>
    <n v="10"/>
    <s v="2017011000391 "/>
    <s v="MANIZALES"/>
    <s v="MANIZALES"/>
    <s v="Viaticos"/>
    <s v="Nacional"/>
    <n v="1"/>
    <n v="1"/>
    <n v="0"/>
    <n v="200000"/>
    <d v="2023-07-01T00:00:00"/>
    <n v="1"/>
    <n v="200000"/>
    <n v="200000"/>
    <n v="0"/>
    <s v="NO"/>
    <s v="NO"/>
    <n v="34023"/>
    <s v="Viaticos asistentes de encuesta para supervisión en campo del ceed"/>
    <s v="0"/>
  </r>
  <r>
    <s v="DRA"/>
    <s v="DRA_6862"/>
    <x v="13"/>
    <s v="Tematica Construccion"/>
    <s v="CONSTRUCCION_2023_CEED"/>
    <s v="Bases de datos de la temática de construcción"/>
    <x v="67"/>
    <n v="10"/>
    <s v="2017011000391 "/>
    <s v="MEDELLIN"/>
    <s v="MEDELLIN"/>
    <s v="Viaticos"/>
    <s v="Nacional"/>
    <n v="1"/>
    <n v="1"/>
    <n v="0"/>
    <n v="430000"/>
    <d v="2023-03-01T00:00:00"/>
    <n v="1"/>
    <n v="430000"/>
    <n v="430000"/>
    <n v="0"/>
    <s v="NO"/>
    <s v="NO"/>
    <n v="36423"/>
    <s v="Viaticos asistentes de encuesta para supervisión en campo del ceed"/>
    <s v="0"/>
  </r>
  <r>
    <s v="DRA"/>
    <s v="DRA_6863"/>
    <x v="13"/>
    <s v="Tematica Construccion"/>
    <s v="CONSTRUCCION_2023_CEED"/>
    <s v="Bases de datos de la temática de construcción"/>
    <x v="67"/>
    <n v="10"/>
    <s v="2017011000391 "/>
    <s v="MEDELLIN"/>
    <s v="MEDELLIN"/>
    <s v="Viaticos"/>
    <s v="Nacional"/>
    <n v="1"/>
    <n v="1"/>
    <n v="0"/>
    <n v="430000"/>
    <d v="2023-07-01T00:00:00"/>
    <n v="1"/>
    <n v="430000"/>
    <n v="430000"/>
    <n v="0"/>
    <s v="NO"/>
    <s v="NO"/>
    <n v="36423"/>
    <s v="Viaticos asistentes de encuesta para supervisión en campo del ceed"/>
    <s v="0"/>
  </r>
  <r>
    <s v="DRA"/>
    <s v="DRA_6866"/>
    <x v="13"/>
    <s v="Tematica Construccion"/>
    <s v="CONSTRUCCION_2023_CEED"/>
    <s v="Bases de datos de la temática de construcción"/>
    <x v="67"/>
    <n v="10"/>
    <s v="2017011000391 "/>
    <s v="CALI"/>
    <s v="PASTO"/>
    <s v="Viaticos"/>
    <s v="Nacional"/>
    <n v="1"/>
    <n v="1"/>
    <n v="0"/>
    <n v="200000"/>
    <d v="2023-03-01T00:00:00"/>
    <n v="1"/>
    <n v="200000"/>
    <n v="200000"/>
    <n v="0"/>
    <s v="NO"/>
    <s v="NO"/>
    <n v="37523"/>
    <s v="Viaticos asistentes de encuesta para supervisión en campo del ceed"/>
    <s v="0"/>
  </r>
  <r>
    <s v="DRA"/>
    <s v="DRA_6867"/>
    <x v="13"/>
    <s v="Tematica Construccion"/>
    <s v="CONSTRUCCION_2023_CEED"/>
    <s v="Bases de datos de la temática de construcción"/>
    <x v="67"/>
    <n v="10"/>
    <s v="2017011000391 "/>
    <s v="CALI"/>
    <s v="PASTO"/>
    <s v="Viaticos"/>
    <s v="Nacional"/>
    <n v="1"/>
    <n v="1"/>
    <n v="0"/>
    <n v="200000"/>
    <d v="2023-07-01T00:00:00"/>
    <n v="1"/>
    <n v="200000"/>
    <n v="200000"/>
    <n v="0"/>
    <s v="NO"/>
    <s v="NO"/>
    <n v="37523"/>
    <s v="Viaticos asistentes de encuesta para supervisión en campo del ceed"/>
    <s v="0"/>
  </r>
  <r>
    <s v="DRA"/>
    <s v="DRA_6868"/>
    <x v="13"/>
    <s v="Tematica Construccion"/>
    <s v="CONSTRUCCION_2023_CEED"/>
    <s v="Bases de datos de la temática de construcción"/>
    <x v="67"/>
    <n v="10"/>
    <s v="2017011000391 "/>
    <s v="CALI"/>
    <s v="POPAYAN"/>
    <s v="Viaticos"/>
    <s v="Nacional"/>
    <n v="1"/>
    <n v="1"/>
    <n v="0"/>
    <n v="200000"/>
    <d v="2023-03-01T00:00:00"/>
    <n v="1"/>
    <n v="200000"/>
    <n v="200000"/>
    <n v="0"/>
    <s v="NO"/>
    <s v="NO"/>
    <n v="37623"/>
    <s v="Viaticos asistentes de encuesta para supervisión en campo del ceed"/>
    <s v="0"/>
  </r>
  <r>
    <s v="DRA"/>
    <s v="DRA_6869"/>
    <x v="13"/>
    <s v="Tematica Construccion"/>
    <s v="CONSTRUCCION_2023_CEED"/>
    <s v="Bases de datos de la temática de construcción"/>
    <x v="67"/>
    <n v="10"/>
    <s v="2017011000391 "/>
    <s v="CALI"/>
    <s v="POPAYAN"/>
    <s v="Viaticos"/>
    <s v="Nacional"/>
    <n v="1"/>
    <n v="1"/>
    <n v="0"/>
    <n v="200000"/>
    <d v="2023-07-01T00:00:00"/>
    <n v="1"/>
    <n v="200000"/>
    <n v="200000"/>
    <n v="0"/>
    <s v="NO"/>
    <s v="NO"/>
    <n v="37623"/>
    <s v="Viaticos asistentes de encuesta para supervisión en campo del ceed"/>
    <s v="0"/>
  </r>
  <r>
    <s v="DRA"/>
    <s v="DRA_6871"/>
    <x v="13"/>
    <s v="Tematica Construccion"/>
    <s v="CONSTRUCCION_2023_CEED"/>
    <s v="Bases de datos de la temática de construcción"/>
    <x v="67"/>
    <n v="10"/>
    <s v="2017011000391 "/>
    <s v="BARRANQUILLA"/>
    <s v="SANTA MARTA"/>
    <s v="Viaticos"/>
    <s v="Nacional"/>
    <n v="1"/>
    <n v="1"/>
    <n v="0"/>
    <n v="200000"/>
    <d v="2023-10-05T00:00:00"/>
    <n v="1"/>
    <n v="200000"/>
    <n v="0"/>
    <n v="200000"/>
    <s v="NO"/>
    <s v="NO"/>
    <n v="0"/>
    <s v="Viaticos asistentes de encuesta para supervisión en campo del ceed"/>
    <s v="0"/>
  </r>
  <r>
    <s v="DRA"/>
    <s v="DRA_6872"/>
    <x v="13"/>
    <s v="Tematica Construccion"/>
    <s v="CONSTRUCCION_2023_CEED"/>
    <s v="Bases de datos de la temática de construcción"/>
    <x v="67"/>
    <n v="10"/>
    <s v="2017011000391 "/>
    <s v="BARRANQUILLA"/>
    <s v="SINCELEJO"/>
    <s v="Transporte"/>
    <s v="Otros"/>
    <n v="1"/>
    <n v="1"/>
    <n v="0"/>
    <n v="200000"/>
    <d v="2023-10-01T00:00:00"/>
    <n v="1"/>
    <n v="200000"/>
    <n v="200000"/>
    <n v="0"/>
    <s v="NO"/>
    <s v="NO"/>
    <n v="76323"/>
    <s v="Visitas en campo de cobertura, teniendo en cuenta que para la sede no hay obras fuera del municipio de Sincelejo."/>
    <s v="0"/>
  </r>
  <r>
    <s v="DRA"/>
    <s v="DRA_6873"/>
    <x v="13"/>
    <s v="Tematica Construccion"/>
    <s v="CONSTRUCCION_2023_CEED"/>
    <s v="Bases de datos de la temática de construcción"/>
    <x v="67"/>
    <n v="10"/>
    <s v="2017011000391 "/>
    <s v="BARRANQUILLA"/>
    <s v="SINCELEJO"/>
    <s v="Transporte"/>
    <s v="Otros"/>
    <n v="1"/>
    <n v="1"/>
    <n v="0"/>
    <n v="200000"/>
    <d v="2023-10-01T00:00:00"/>
    <n v="1"/>
    <n v="200000"/>
    <n v="0"/>
    <n v="200000"/>
    <s v="NO"/>
    <s v="NO"/>
    <n v="0"/>
    <s v="Visitas en campo de cobertura, teniendo en cuenta que para la sede no hay obras fuera del municipio de Sincelejo."/>
    <s v="0"/>
  </r>
  <r>
    <s v="DRA"/>
    <s v="DRA_6874"/>
    <x v="13"/>
    <s v="Tematica Construccion"/>
    <s v="CONSTRUCCION_2023_CEED"/>
    <s v="Bases de datos de la temática de construcción"/>
    <x v="67"/>
    <n v="10"/>
    <s v="2017011000391 "/>
    <s v="BARRANQUILLA"/>
    <s v="VALLEDUPAR"/>
    <s v="Viaticos"/>
    <s v="Nacional"/>
    <n v="1"/>
    <n v="1"/>
    <n v="0"/>
    <n v="200000"/>
    <d v="2023-08-15T00:00:00"/>
    <n v="1"/>
    <n v="200000"/>
    <n v="200000"/>
    <n v="0"/>
    <s v="NO"/>
    <s v="NO"/>
    <n v="69123"/>
    <s v="Viaticos asistentes de encuesta para supervisión en campo del ceed"/>
    <s v="0"/>
  </r>
  <r>
    <s v="DRA"/>
    <s v="DRA_6875"/>
    <x v="13"/>
    <s v="Tematica Construccion"/>
    <s v="CONSTRUCCION_2023_CEED"/>
    <s v="Bases de datos de la temática de construcción"/>
    <x v="67"/>
    <n v="10"/>
    <s v="2017011000391 "/>
    <s v="BARRANQUILLA"/>
    <s v="VALLEDUPAR"/>
    <s v="Viaticos"/>
    <s v="Nacional"/>
    <n v="1"/>
    <n v="1"/>
    <n v="0"/>
    <n v="200000"/>
    <d v="2023-10-05T00:00:00"/>
    <n v="1"/>
    <n v="200000"/>
    <n v="0"/>
    <n v="200000"/>
    <s v="NO"/>
    <s v="NO"/>
    <n v="0"/>
    <s v="Viaticos asistentes de encuesta para supervisión en campo del ceed"/>
    <s v="0"/>
  </r>
  <r>
    <s v="DRA"/>
    <s v="DRA_6876"/>
    <x v="13"/>
    <s v="Tematica Construccion"/>
    <s v="CONSTRUCCION_2023_CEED"/>
    <s v="Bases de datos de la temática de construcción"/>
    <x v="67"/>
    <n v="10"/>
    <s v="2017011000391 "/>
    <s v="BOGOTA"/>
    <s v="YOPAL"/>
    <s v="Viaticos"/>
    <s v="Nacional"/>
    <n v="1"/>
    <n v="1"/>
    <n v="0"/>
    <n v="200000"/>
    <d v="2023-03-01T00:00:00"/>
    <n v="1"/>
    <n v="200000"/>
    <n v="200000"/>
    <n v="0"/>
    <s v="NO"/>
    <s v="NO"/>
    <n v="20723"/>
    <s v="Viaticos asistentes de encuesta para supervisión en campo del ceed"/>
    <s v="0"/>
  </r>
  <r>
    <s v="DRA"/>
    <s v="DRA_6877"/>
    <x v="13"/>
    <s v="Tematica Construccion"/>
    <s v="CONSTRUCCION_2023_CEED"/>
    <s v="Bases de datos de la temática de construcción"/>
    <x v="67"/>
    <n v="10"/>
    <s v="2017011000391 "/>
    <s v="BOGOTA"/>
    <s v="YOPAL"/>
    <s v="Viaticos"/>
    <s v="Nacional"/>
    <n v="1"/>
    <n v="1"/>
    <n v="0"/>
    <n v="200000"/>
    <d v="2023-07-01T00:00:00"/>
    <n v="1"/>
    <n v="200000"/>
    <n v="200000"/>
    <n v="0"/>
    <s v="NO"/>
    <s v="NO"/>
    <n v="20723"/>
    <s v="Viaticos asistentes de encuesta para supervisión en campo del ceed"/>
    <s v="0"/>
  </r>
  <r>
    <s v="DRA"/>
    <s v="DRA_6878"/>
    <x v="13"/>
    <s v="Tematica Construccion"/>
    <s v="CONSTRUCCION_2023_CEED"/>
    <s v="Bases de datos de la temática de construcción"/>
    <x v="67"/>
    <n v="10"/>
    <s v="2017011000391 "/>
    <s v="DANE_CENTRAL"/>
    <s v="DANE_CENTRAL"/>
    <s v="Tiquetes"/>
    <s v="Nacional"/>
    <n v="8"/>
    <n v="1"/>
    <n v="0"/>
    <n v="800000"/>
    <d v="2023-03-30T00:00:00"/>
    <n v="1"/>
    <n v="6400000"/>
    <n v="6400000"/>
    <n v="0"/>
    <s v="NO"/>
    <s v="NO"/>
    <n v="53423"/>
    <s v="0"/>
    <s v="0"/>
  </r>
  <r>
    <s v="DRA"/>
    <s v="DRA_6879"/>
    <x v="13"/>
    <s v="Tematica Construccion"/>
    <s v="CONSTRUCCION_2023_CEED"/>
    <s v="Bases de datos de la temática de construcción"/>
    <x v="67"/>
    <n v="10"/>
    <s v="2017011000391 "/>
    <s v="DANE_CENTRAL"/>
    <s v="DANE_CENTRAL"/>
    <s v="Impresos"/>
    <s v="Impresion De Material Necesario Para Difusion"/>
    <n v="1"/>
    <n v="1"/>
    <n v="0"/>
    <n v="15450000"/>
    <d v="2023-09-30T00:00:00"/>
    <n v="1"/>
    <n v="15450000"/>
    <n v="15450000"/>
    <n v="0"/>
    <s v="NO"/>
    <s v="NO"/>
    <n v="119823"/>
    <s v="Insumos e impresos para el taller de ediciones"/>
    <s v="Impresión de adhesivos, planillas y folletos para el primer y segundo semestre de 2023"/>
  </r>
  <r>
    <s v="DRA"/>
    <s v="DRA_6901"/>
    <x v="13"/>
    <s v="Tematica Construccion"/>
    <s v="CONSTRUCCION_2023_CEED"/>
    <s v="Bases de datos de la temática de construcción"/>
    <x v="67"/>
    <n v="10"/>
    <s v="2017011000391 "/>
    <s v="DANE_CENTRAL"/>
    <s v="DANE_CENTRAL"/>
    <s v="Otros_gastos_operativos"/>
    <s v="Otros Gastos Asociados A La Investigacion Y/O Proyecto"/>
    <n v="1"/>
    <n v="1"/>
    <n v="0"/>
    <n v="21300000"/>
    <d v="2023-09-01T00:00:00"/>
    <n v="1"/>
    <n v="21300000"/>
    <n v="21300000"/>
    <n v="0"/>
    <s v="NO"/>
    <s v="NO"/>
    <n v="120323"/>
    <s v="KITS"/>
    <s v="0"/>
  </r>
  <r>
    <s v="DRA"/>
    <s v="DRA_6910"/>
    <x v="13"/>
    <s v="Tematica Construccion"/>
    <s v="CONSTRUCCION_2023_CEED"/>
    <s v="Bases de datos de la temática de construcción"/>
    <x v="67"/>
    <n v="10"/>
    <s v="2017011000391 "/>
    <s v="MANIZALES"/>
    <s v="IBAGUE"/>
    <s v="Otros_gastos_operativos"/>
    <s v="Otros Gastos Asociados A La Investigacion Y/O Proyecto"/>
    <n v="1"/>
    <n v="1"/>
    <n v="0"/>
    <n v="277848.05"/>
    <d v="2023-07-01T00:00:00"/>
    <n v="1"/>
    <n v="277848.05"/>
    <n v="277848.05"/>
    <n v="0"/>
    <s v="NO"/>
    <s v="NO"/>
    <n v="34223"/>
    <s v="CASCOS DE SEGURIDAD"/>
    <s v="0"/>
  </r>
  <r>
    <s v="DRA"/>
    <s v="DRA_6911"/>
    <x v="13"/>
    <s v="Tematica Construccion"/>
    <s v="CONSTRUCCION_2023_CEED"/>
    <s v="Bases de datos de la temática de construcción"/>
    <x v="67"/>
    <n v="10"/>
    <s v="2017011000391 "/>
    <s v="MANIZALES"/>
    <s v="MANIZALES"/>
    <s v="Otros_gastos_operativos"/>
    <s v="Otros Gastos Asociados A La Investigacion Y/O Proyecto"/>
    <n v="1"/>
    <n v="1"/>
    <n v="0"/>
    <n v="300000"/>
    <d v="2023-07-01T00:00:00"/>
    <n v="1"/>
    <n v="300000"/>
    <n v="300000"/>
    <n v="0"/>
    <s v="NO"/>
    <s v="NO"/>
    <n v="34223"/>
    <s v="CASCOS DE SEGURIDAD"/>
    <s v="0"/>
  </r>
  <r>
    <s v="DRA"/>
    <s v="DRA_6912"/>
    <x v="13"/>
    <s v="Tematica Construccion"/>
    <s v="CONSTRUCCION_2023_CEED"/>
    <s v="Bases de datos de la temática de construcción"/>
    <x v="67"/>
    <n v="10"/>
    <s v="2017011000391 "/>
    <s v="MEDELLIN"/>
    <s v="MEDELLIN"/>
    <s v="Otros_gastos_operativos"/>
    <s v="Otros Gastos Asociados A La Investigacion Y/O Proyecto"/>
    <n v="1"/>
    <n v="1"/>
    <n v="0"/>
    <n v="1050000"/>
    <d v="2023-07-01T00:00:00"/>
    <n v="1"/>
    <n v="1050000"/>
    <n v="1050000"/>
    <n v="0"/>
    <s v="NO"/>
    <s v="NO"/>
    <n v="36523"/>
    <s v="CASCOS DE SEGURIDAD"/>
    <s v="0"/>
  </r>
  <r>
    <s v="DRA"/>
    <s v="DRA_6913"/>
    <x v="13"/>
    <s v="Tematica Construccion"/>
    <s v="CONSTRUCCION_2023_CEED"/>
    <s v="Bases de datos de la temática de construcción"/>
    <x v="67"/>
    <n v="10"/>
    <s v="2017011000391 "/>
    <s v="MEDELLIN"/>
    <s v="MONTERIA"/>
    <s v="Otros_gastos_operativos"/>
    <s v="Otros Gastos Asociados A La Investigacion Y/O Proyecto"/>
    <n v="1"/>
    <n v="1"/>
    <n v="0"/>
    <n v="300000"/>
    <d v="2023-07-01T00:00:00"/>
    <n v="1"/>
    <n v="300000"/>
    <n v="300000"/>
    <n v="0"/>
    <s v="NO"/>
    <s v="NO"/>
    <n v="36523"/>
    <s v="CASCOS DE SEGURIDAD"/>
    <s v="0"/>
  </r>
  <r>
    <s v="DRA"/>
    <s v="DRA_6916"/>
    <x v="13"/>
    <s v="Tematica Construccion"/>
    <s v="CONSTRUCCION_2023_CEED"/>
    <s v="Bases de datos de la temática de construcción"/>
    <x v="67"/>
    <n v="10"/>
    <s v="2017011000391 "/>
    <s v="MANIZALES"/>
    <s v="PEREIRA"/>
    <s v="Otros_gastos_operativos"/>
    <s v="Otros Gastos Asociados A La Investigacion Y/O Proyecto"/>
    <n v="1"/>
    <n v="1"/>
    <n v="0"/>
    <n v="300000"/>
    <d v="2023-07-01T00:00:00"/>
    <n v="1"/>
    <n v="300000"/>
    <n v="300000"/>
    <n v="0"/>
    <s v="NO"/>
    <s v="NO"/>
    <n v="34223"/>
    <s v="CASCOS DE SEGURIDAD"/>
    <s v="0"/>
  </r>
  <r>
    <s v="DRA"/>
    <s v="DRA_6924"/>
    <x v="13"/>
    <s v="Tematica Construccion"/>
    <s v="CONSTRUCCION_2023_CEED"/>
    <s v="Bases de datos de la temática de construcción"/>
    <x v="67"/>
    <n v="10"/>
    <s v="2017011000391 "/>
    <s v="MANIZALES"/>
    <s v="ARMENIA"/>
    <s v="Otros_gastos_operativos"/>
    <s v="Otros Gastos Asociados A La Investigacion Y/O Proyecto"/>
    <n v="1"/>
    <n v="1"/>
    <n v="0"/>
    <n v="300000"/>
    <d v="2023-01-02T00:00:00"/>
    <n v="1"/>
    <n v="300000"/>
    <n v="300000"/>
    <n v="0"/>
    <s v="NO"/>
    <s v="NO"/>
    <n v="34223"/>
    <s v="PAPELERIA Y SUMINISTROS"/>
    <s v="0"/>
  </r>
  <r>
    <s v="DRA"/>
    <s v="DRA_6925"/>
    <x v="13"/>
    <s v="Tematica Construccion"/>
    <s v="CONSTRUCCION_2023_CEED"/>
    <s v="Bases de datos de la temática de construcción"/>
    <x v="67"/>
    <n v="10"/>
    <s v="2017011000391 "/>
    <s v="BARRANQUILLA"/>
    <s v="BARRANQUILLA"/>
    <s v="Otros_gastos_operativos"/>
    <s v="Otros Gastos Asociados A La Investigacion Y/O Proyecto"/>
    <n v="1"/>
    <n v="1"/>
    <n v="0"/>
    <n v="600000"/>
    <d v="2023-04-03T00:00:00"/>
    <n v="1"/>
    <n v="600000"/>
    <n v="600000"/>
    <n v="0"/>
    <s v="NO"/>
    <s v="NO"/>
    <n v="57523"/>
    <s v="PAPELERIA Y SUMINISTROS"/>
    <s v="0"/>
  </r>
  <r>
    <s v="DRA"/>
    <s v="DRA_6926"/>
    <x v="13"/>
    <s v="Tematica Construccion"/>
    <s v="CONSTRUCCION_2023_CEED"/>
    <s v="Bases de datos de la temática de construcción"/>
    <x v="67"/>
    <n v="10"/>
    <s v="2017011000391 "/>
    <s v="BOGOTA"/>
    <s v="BOGOTA"/>
    <s v="Otros_gastos_operativos"/>
    <s v="Otros Gastos Asociados A La Investigacion Y/O Proyecto"/>
    <n v="1"/>
    <n v="1"/>
    <n v="0"/>
    <n v="1200000"/>
    <d v="2023-06-01T00:00:00"/>
    <n v="1"/>
    <n v="1200000"/>
    <n v="1200000"/>
    <n v="0"/>
    <s v="NO"/>
    <s v="NO"/>
    <n v="1023"/>
    <s v="PAPELERIA Y SUMINISTROS"/>
    <s v="0"/>
  </r>
  <r>
    <s v="DRA"/>
    <s v="DRA_6927"/>
    <x v="13"/>
    <s v="Tematica Construccion"/>
    <s v="CONSTRUCCION_2023_CEED"/>
    <s v="Bases de datos de la temática de construcción"/>
    <x v="67"/>
    <n v="10"/>
    <s v="2017011000391 "/>
    <s v="BUCARAMANGA"/>
    <s v="BUCARAMANGA"/>
    <s v="Otros_gastos_operativos"/>
    <s v="Otros Gastos Asociados A La Investigacion Y/O Proyecto"/>
    <n v="1"/>
    <n v="1"/>
    <n v="0"/>
    <n v="600000"/>
    <d v="2023-03-01T00:00:00"/>
    <n v="1"/>
    <n v="599528"/>
    <n v="599528"/>
    <n v="0"/>
    <s v="NO"/>
    <s v="NO"/>
    <n v="25823"/>
    <s v="PAPELERIA Y SUMINISTROS"/>
    <s v="0"/>
  </r>
  <r>
    <s v="DRA"/>
    <s v="DRA_6928"/>
    <x v="13"/>
    <s v="Tematica Construccion"/>
    <s v="CONSTRUCCION_2023_CEED"/>
    <s v="Bases de datos de la temática de construcción"/>
    <x v="67"/>
    <n v="10"/>
    <s v="2017011000391 "/>
    <s v="CALI"/>
    <s v="CALI"/>
    <s v="Otros_gastos_operativos"/>
    <s v="Otros Gastos Asociados A La Investigacion Y/O Proyecto"/>
    <n v="1"/>
    <n v="1"/>
    <n v="0"/>
    <n v="2550000"/>
    <d v="2023-09-01T00:00:00"/>
    <n v="1"/>
    <n v="2550000"/>
    <n v="2550000"/>
    <n v="0"/>
    <s v="NO"/>
    <s v="NO"/>
    <n v="55523"/>
    <s v="PAPELERIA Y SUMINISTROS"/>
    <s v="0"/>
  </r>
  <r>
    <s v="DRA"/>
    <s v="DRA_6929"/>
    <x v="13"/>
    <s v="Tematica Construccion"/>
    <s v="CONSTRUCCION_2023_CEED"/>
    <s v="Bases de datos de la temática de construcción"/>
    <x v="67"/>
    <n v="10"/>
    <s v="2017011000391 "/>
    <s v="BARRANQUILLA"/>
    <s v="CARTAGENA"/>
    <s v="Otros_gastos_operativos"/>
    <s v="Otros Gastos Asociados A La Investigacion Y/O Proyecto"/>
    <n v="1"/>
    <n v="1"/>
    <n v="0"/>
    <n v="600000"/>
    <d v="2023-04-03T00:00:00"/>
    <n v="1"/>
    <n v="600000"/>
    <n v="600000"/>
    <n v="0"/>
    <s v="NO"/>
    <s v="NO"/>
    <n v="57523"/>
    <s v="PAPELERIA Y SUMINISTROS"/>
    <s v="0"/>
  </r>
  <r>
    <s v="DRA"/>
    <s v="DRA_6930"/>
    <x v="13"/>
    <s v="Tematica Construccion"/>
    <s v="CONSTRUCCION_2023_CEED"/>
    <s v="Bases de datos de la temática de construcción"/>
    <x v="67"/>
    <n v="10"/>
    <s v="2017011000391 "/>
    <s v="BUCARAMANGA"/>
    <s v="CUCUTA"/>
    <s v="Otros_gastos_operativos"/>
    <s v="Otros Gastos Asociados A La Investigacion Y/O Proyecto"/>
    <n v="1"/>
    <n v="1"/>
    <n v="0"/>
    <n v="600000"/>
    <d v="2023-03-01T00:00:00"/>
    <n v="1"/>
    <n v="600000"/>
    <n v="600000"/>
    <n v="0"/>
    <s v="NO"/>
    <s v="NO"/>
    <n v="25823"/>
    <s v="PAPELERIA Y SUMINISTROS"/>
    <s v="0"/>
  </r>
  <r>
    <s v="DRA"/>
    <s v="DRA_6931"/>
    <x v="13"/>
    <s v="Tematica Construccion"/>
    <s v="CONSTRUCCION_2023_CEED"/>
    <s v="Bases de datos de la temática de construcción"/>
    <x v="67"/>
    <n v="10"/>
    <s v="2017011000391 "/>
    <s v="BOGOTA"/>
    <s v="FLORENCIA"/>
    <s v="Otros_gastos_operativos"/>
    <s v="Otros Gastos Asociados A La Investigacion Y/O Proyecto"/>
    <n v="1"/>
    <n v="1"/>
    <n v="0"/>
    <n v="300000"/>
    <d v="2023-08-01T00:00:00"/>
    <n v="1"/>
    <n v="300000"/>
    <n v="300000"/>
    <n v="0"/>
    <s v="NO"/>
    <s v="NO"/>
    <n v="1023"/>
    <s v="PAPELERIA Y SUMINISTROS"/>
    <s v="0"/>
  </r>
  <r>
    <s v="DRA"/>
    <s v="DRA_6932"/>
    <x v="13"/>
    <s v="Tematica Construccion"/>
    <s v="CONSTRUCCION_2023_CEED"/>
    <s v="Bases de datos de la temática de construcción"/>
    <x v="67"/>
    <n v="10"/>
    <s v="2017011000391 "/>
    <s v="MANIZALES"/>
    <s v="IBAGUE"/>
    <s v="Otros_gastos_operativos"/>
    <s v="Otros Gastos Asociados A La Investigacion Y/O Proyecto"/>
    <n v="1"/>
    <n v="1"/>
    <n v="0"/>
    <n v="300000"/>
    <d v="2023-01-02T00:00:00"/>
    <n v="1"/>
    <n v="300000"/>
    <n v="300000"/>
    <n v="0"/>
    <s v="NO"/>
    <s v="NO"/>
    <n v="34223"/>
    <s v="PAPELERIA Y SUMINISTROS"/>
    <s v="0"/>
  </r>
  <r>
    <s v="DRA"/>
    <s v="DRA_6933"/>
    <x v="13"/>
    <s v="Tematica Construccion"/>
    <s v="CONSTRUCCION_2023_CEED"/>
    <s v="Bases de datos de la temática de construcción"/>
    <x v="67"/>
    <n v="10"/>
    <s v="2017011000391 "/>
    <s v="MANIZALES"/>
    <s v="MANIZALES"/>
    <s v="Otros_gastos_operativos"/>
    <s v="Otros Gastos Asociados A La Investigacion Y/O Proyecto"/>
    <n v="1"/>
    <n v="1"/>
    <n v="0"/>
    <n v="300000"/>
    <d v="2023-01-02T00:00:00"/>
    <n v="1"/>
    <n v="300000"/>
    <n v="300000"/>
    <n v="0"/>
    <s v="NO"/>
    <s v="NO"/>
    <n v="34223"/>
    <s v="PAPELERIA Y SUMINISTROS"/>
    <s v="0"/>
  </r>
  <r>
    <s v="DRA"/>
    <s v="DRA_6934"/>
    <x v="13"/>
    <s v="Tematica Construccion"/>
    <s v="CONSTRUCCION_2023_CEED"/>
    <s v="Bases de datos de la temática de construcción"/>
    <x v="67"/>
    <n v="10"/>
    <s v="2017011000391 "/>
    <s v="MEDELLIN"/>
    <s v="MEDELLIN"/>
    <s v="Otros_gastos_operativos"/>
    <s v="Otros Gastos Asociados A La Investigacion Y/O Proyecto"/>
    <n v="1"/>
    <n v="1"/>
    <n v="0"/>
    <n v="1050000"/>
    <d v="2023-01-02T00:00:00"/>
    <n v="1"/>
    <n v="1050000"/>
    <n v="1050000"/>
    <n v="0"/>
    <s v="NO"/>
    <s v="NO"/>
    <n v="36523"/>
    <s v="PAPELERIA Y SUMINISTROS"/>
    <s v="0"/>
  </r>
  <r>
    <s v="DRA"/>
    <s v="DRA_6935"/>
    <x v="13"/>
    <s v="Tematica Construccion"/>
    <s v="CONSTRUCCION_2023_CEED"/>
    <s v="Bases de datos de la temática de construcción"/>
    <x v="67"/>
    <n v="10"/>
    <s v="2017011000391 "/>
    <s v="MEDELLIN"/>
    <s v="MONTERIA"/>
    <s v="Otros_gastos_operativos"/>
    <s v="Otros Gastos Asociados A La Investigacion Y/O Proyecto"/>
    <n v="1"/>
    <n v="1"/>
    <n v="0"/>
    <n v="299601"/>
    <d v="2023-01-02T00:00:00"/>
    <n v="1"/>
    <n v="299601"/>
    <n v="299601"/>
    <n v="0"/>
    <s v="NO"/>
    <s v="NO"/>
    <n v="36523"/>
    <s v="PAPELERIA Y SUMINISTROS"/>
    <s v="0"/>
  </r>
  <r>
    <s v="DRA"/>
    <s v="DRA_6936"/>
    <x v="13"/>
    <s v="Tematica Construccion"/>
    <s v="CONSTRUCCION_2023_CEED"/>
    <s v="Bases de datos de la temática de construcción"/>
    <x v="67"/>
    <n v="10"/>
    <s v="2017011000391 "/>
    <s v="BOGOTA"/>
    <s v="NEIVA"/>
    <s v="Otros_gastos_operativos"/>
    <s v="Otros Gastos Asociados A La Investigacion Y/O Proyecto"/>
    <n v="1"/>
    <n v="1"/>
    <n v="0"/>
    <n v="300000"/>
    <d v="2023-08-01T00:00:00"/>
    <n v="1"/>
    <n v="300000"/>
    <n v="300000"/>
    <n v="0"/>
    <s v="NO"/>
    <s v="NO"/>
    <n v="1023"/>
    <s v="PAPELERIA Y SUMINISTROS"/>
    <s v="0"/>
  </r>
  <r>
    <s v="DRA"/>
    <s v="DRA_6937"/>
    <x v="13"/>
    <s v="Tematica Construccion"/>
    <s v="CONSTRUCCION_2023_CEED"/>
    <s v="Bases de datos de la temática de construcción"/>
    <x v="67"/>
    <n v="10"/>
    <s v="2017011000391 "/>
    <s v="CALI"/>
    <s v="PASTO"/>
    <s v="Otros_gastos_operativos"/>
    <s v="Otros Gastos Asociados A La Investigacion Y/O Proyecto"/>
    <n v="1"/>
    <n v="1"/>
    <n v="0"/>
    <n v="600000"/>
    <d v="2023-09-01T00:00:00"/>
    <n v="1"/>
    <n v="600000"/>
    <n v="600000"/>
    <n v="0"/>
    <s v="NO"/>
    <s v="NO"/>
    <n v="55523"/>
    <s v="PAPELERIA Y SUMINISTROS"/>
    <s v="0"/>
  </r>
  <r>
    <s v="DRA"/>
    <s v="DRA_6938"/>
    <x v="13"/>
    <s v="Tematica Construccion"/>
    <s v="CONSTRUCCION_2023_CEED"/>
    <s v="Bases de datos de la temática de construcción"/>
    <x v="67"/>
    <n v="10"/>
    <s v="2017011000391 "/>
    <s v="MANIZALES"/>
    <s v="PEREIRA"/>
    <s v="Otros_gastos_operativos"/>
    <s v="Otros Gastos Asociados A La Investigacion Y/O Proyecto"/>
    <n v="1"/>
    <n v="1"/>
    <n v="0"/>
    <n v="300000"/>
    <d v="2023-01-02T00:00:00"/>
    <n v="1"/>
    <n v="300000"/>
    <n v="300000"/>
    <n v="0"/>
    <s v="NO"/>
    <s v="NO"/>
    <n v="34223"/>
    <s v="PAPELERIA Y SUMINISTROS"/>
    <s v="0"/>
  </r>
  <r>
    <s v="DRA"/>
    <s v="DRA_6939"/>
    <x v="13"/>
    <s v="Tematica Construccion"/>
    <s v="CONSTRUCCION_2023_CEED"/>
    <s v="Bases de datos de la temática de construcción"/>
    <x v="67"/>
    <n v="10"/>
    <s v="2017011000391 "/>
    <s v="CALI"/>
    <s v="POPAYAN"/>
    <s v="Otros_gastos_operativos"/>
    <s v="Otros Gastos Asociados A La Investigacion Y/O Proyecto"/>
    <n v="1"/>
    <n v="1"/>
    <n v="0"/>
    <n v="600000"/>
    <d v="2023-09-01T00:00:00"/>
    <n v="1"/>
    <n v="600000"/>
    <n v="600000"/>
    <n v="0"/>
    <s v="NO"/>
    <s v="NO"/>
    <n v="55523"/>
    <s v="PAPELERIA Y SUMINISTROS"/>
    <s v="0"/>
  </r>
  <r>
    <s v="DRA"/>
    <s v="DRA_6940"/>
    <x v="13"/>
    <s v="Tematica Construccion"/>
    <s v="CONSTRUCCION_2023_CEED"/>
    <s v="Bases de datos de la temática de construcción"/>
    <x v="67"/>
    <n v="10"/>
    <s v="2017011000391 "/>
    <s v="BARRANQUILLA"/>
    <s v="SANTA MARTA"/>
    <s v="Otros_gastos_operativos"/>
    <s v="Otros Gastos Asociados A La Investigacion Y/O Proyecto"/>
    <n v="1"/>
    <n v="1"/>
    <n v="0"/>
    <n v="300000"/>
    <d v="2023-04-03T00:00:00"/>
    <n v="1"/>
    <n v="300000"/>
    <n v="300000"/>
    <n v="0"/>
    <s v="NO"/>
    <s v="NO"/>
    <n v="57523"/>
    <s v="PAPELERIA Y SUMINISTROS"/>
    <s v="0"/>
  </r>
  <r>
    <s v="DRA"/>
    <s v="DRA_6941"/>
    <x v="13"/>
    <s v="Tematica Construccion"/>
    <s v="CONSTRUCCION_2023_CEED"/>
    <s v="Bases de datos de la temática de construcción"/>
    <x v="67"/>
    <n v="10"/>
    <s v="2017011000391 "/>
    <s v="BARRANQUILLA"/>
    <s v="SINCELEJO"/>
    <s v="Otros_gastos_operativos"/>
    <s v="Otros Gastos Asociados A La Investigacion Y/O Proyecto"/>
    <n v="1"/>
    <n v="1"/>
    <n v="0"/>
    <n v="300000"/>
    <d v="2023-04-03T00:00:00"/>
    <n v="1"/>
    <n v="300000"/>
    <n v="300000"/>
    <n v="0"/>
    <s v="NO"/>
    <s v="NO"/>
    <n v="57523"/>
    <s v="PAPELERIA Y SUMINISTROS"/>
    <s v="0"/>
  </r>
  <r>
    <s v="DRA"/>
    <s v="DRA_6942"/>
    <x v="13"/>
    <s v="Tematica Construccion"/>
    <s v="CONSTRUCCION_2023_CEED"/>
    <s v="Bases de datos de la temática de construcción"/>
    <x v="67"/>
    <n v="10"/>
    <s v="2017011000391 "/>
    <s v="BOGOTA"/>
    <s v="TUNJA"/>
    <s v="Otros_gastos_operativos"/>
    <s v="Otros Gastos Asociados A La Investigacion Y/O Proyecto"/>
    <n v="1"/>
    <n v="1"/>
    <n v="0"/>
    <n v="300000"/>
    <d v="2023-08-01T00:00:00"/>
    <n v="1"/>
    <n v="300000"/>
    <n v="291135"/>
    <n v="8865"/>
    <s v="NO"/>
    <s v="NO"/>
    <n v="1023"/>
    <s v="PAPELERIA Y SUMINISTROS"/>
    <s v="0"/>
  </r>
  <r>
    <s v="DRA"/>
    <s v="DRA_6943"/>
    <x v="13"/>
    <s v="Tematica Construccion"/>
    <s v="CONSTRUCCION_2023_CEED"/>
    <s v="Bases de datos de la temática de construcción"/>
    <x v="67"/>
    <n v="10"/>
    <s v="2017011000391 "/>
    <s v="BARRANQUILLA"/>
    <s v="VALLEDUPAR"/>
    <s v="Otros_gastos_operativos"/>
    <s v="Otros Gastos Asociados A La Investigacion Y/O Proyecto"/>
    <n v="1"/>
    <n v="1"/>
    <n v="0"/>
    <n v="300000"/>
    <d v="2023-04-03T00:00:00"/>
    <n v="1"/>
    <n v="300000"/>
    <n v="300000"/>
    <n v="0"/>
    <s v="NO"/>
    <s v="NO"/>
    <n v="57523"/>
    <s v="PAPELERIA Y SUMINISTROS"/>
    <s v="0"/>
  </r>
  <r>
    <s v="DRA"/>
    <s v="DRA_6944"/>
    <x v="13"/>
    <s v="Tematica Construccion"/>
    <s v="CONSTRUCCION_2023_CEED"/>
    <s v="Bases de datos de la temática de construcción"/>
    <x v="67"/>
    <n v="10"/>
    <s v="2017011000391 "/>
    <s v="BOGOTA"/>
    <s v="VILLAVICENCIO"/>
    <s v="Otros_gastos_operativos"/>
    <s v="Otros Gastos Asociados A La Investigacion Y/O Proyecto"/>
    <n v="1"/>
    <n v="1"/>
    <n v="0"/>
    <n v="600000"/>
    <d v="2023-06-01T00:00:00"/>
    <n v="1"/>
    <n v="600000"/>
    <n v="0"/>
    <n v="600000"/>
    <s v="NO"/>
    <s v="NO"/>
    <n v="0"/>
    <s v="PAPELERIA Y SUMINISTROS"/>
    <s v="0"/>
  </r>
  <r>
    <s v="DRA"/>
    <s v="DRA_6945"/>
    <x v="13"/>
    <s v="Tematica Construccion"/>
    <s v="CONSTRUCCION_2023_CEED"/>
    <s v="Bases de datos de la temática de construcción"/>
    <x v="67"/>
    <n v="10"/>
    <s v="2017011000391 "/>
    <s v="BOGOTA"/>
    <s v="YOPAL"/>
    <s v="Otros_gastos_operativos"/>
    <s v="Otros Gastos Asociados A La Investigacion Y/O Proyecto"/>
    <n v="1"/>
    <n v="1"/>
    <n v="0"/>
    <n v="300000"/>
    <d v="2023-08-01T00:00:00"/>
    <n v="1"/>
    <n v="300000"/>
    <n v="0"/>
    <n v="300000"/>
    <s v="NO"/>
    <s v="NO"/>
    <n v="0"/>
    <s v="PAPELERIA Y SUMINISTROS"/>
    <s v="0"/>
  </r>
  <r>
    <s v="DRA"/>
    <s v="DRA_6948"/>
    <x v="13"/>
    <s v="Tematica Construccion"/>
    <s v="CONSTRUCCION_2023_CEED"/>
    <s v="Bases de datos de la temática de construcción"/>
    <x v="67"/>
    <n v="10"/>
    <s v="2017011000391 "/>
    <s v="DANE_CENTRAL"/>
    <s v="DANE_CENTRAL"/>
    <s v="Otros_gastos_operativos"/>
    <s v="Gastos Asociados Al Operativo De Campo"/>
    <n v="1"/>
    <n v="1"/>
    <n v="0"/>
    <n v="12948520.01"/>
    <d v="2023-12-01T00:00:00"/>
    <n v="1"/>
    <n v="12948520.01"/>
    <n v="0"/>
    <n v="12948520.01"/>
    <s v="NO"/>
    <s v="NO"/>
    <m/>
    <s v="Otros gastos operativos asociados a la captura de información (Se adiciona valor liberado por la territorial Bogotá 27/07/2023 $ 3.500.000,00) + (2.150.000 Liberacion Territorial Barranquilla)+(Se adiciona saldo liberado por la territorial Manizales 10/08/2023 por valor de $ 1.933.730,95) + (sE ADICIONA SALDO LIBERADO POR LA TERRITORIAL MANIZALES 29/08/2023 POR VALOR DE $ 51.300,00), se adiciona saldo territorial Cali + (Sept8 Lib Barranquilla 200.000)+(Se adiciona saldo liberado por la territorial Manizales 15/09/2023 por valor de $ 233.310,00)"/>
    <s v="0"/>
  </r>
  <r>
    <s v="DRA"/>
    <s v="DRA_6949"/>
    <x v="13"/>
    <s v="Tematica Construccion"/>
    <s v="CONSTRUCCION_2023_IMA"/>
    <s v="Bases de datos de la temática de construcción"/>
    <x v="67"/>
    <n v="10"/>
    <s v="2017011000391 "/>
    <s v="DANE_CENTRAL"/>
    <s v="DANE_CENTRAL"/>
    <s v="Talento_Humano"/>
    <s v="Profesional Junior"/>
    <n v="2"/>
    <n v="9.5"/>
    <n v="0"/>
    <n v="3525150"/>
    <d v="2023-01-26T00:00:00"/>
    <n v="1"/>
    <n v="66977850"/>
    <n v="66977850"/>
    <n v="0"/>
    <s v="NO"/>
    <s v="NO"/>
    <n v="20723"/>
    <s v="Encuesta continua JIMENEZ TELLO JULIAN DAVID - HURTADO MUÑOZ LILIANA PATRICIA"/>
    <s v="0"/>
  </r>
  <r>
    <s v="DRA"/>
    <s v="DRA_6950"/>
    <x v="13"/>
    <s v="Tematica Construccion"/>
    <s v="CONSTRUCCION_2023_IMA"/>
    <s v="Bases de datos de la temática de construcción"/>
    <x v="67"/>
    <n v="10"/>
    <s v="2017011000391 "/>
    <s v="DANE_CENTRAL"/>
    <s v="DANE_CENTRAL"/>
    <s v="Talento_Humano"/>
    <s v="Profesional Junior"/>
    <n v="2"/>
    <n v="2"/>
    <n v="0"/>
    <n v="3754285"/>
    <d v="2023-09-15T00:00:00"/>
    <n v="1"/>
    <n v="15017140"/>
    <n v="0"/>
    <n v="15017140"/>
    <s v="NO"/>
    <s v="NO"/>
    <m/>
    <s v="Encuesta continua"/>
    <s v="0"/>
  </r>
  <r>
    <s v="DRA"/>
    <s v="DRA_6951"/>
    <x v="13"/>
    <s v="Tematica Industria"/>
    <s v="INDUSTRIA_2023_EMMET"/>
    <s v="Bases de datos de la temática de industria"/>
    <x v="68"/>
    <n v="10"/>
    <s v="2017011000391 "/>
    <s v="MANIZALES"/>
    <s v="ARMENIA"/>
    <s v="Talento_Humano"/>
    <s v="Monitor"/>
    <n v="1"/>
    <n v="11"/>
    <n v="0"/>
    <n v="1472363"/>
    <d v="2023-01-01T00:00:00"/>
    <n v="1"/>
    <n v="16195993"/>
    <n v="16195993"/>
    <n v="0"/>
    <s v="SI"/>
    <s v="NO"/>
    <s v="29723;29823;29923;30023;30123;30223"/>
    <s v="0"/>
    <s v="0"/>
  </r>
  <r>
    <s v="DRA"/>
    <s v="DRA_6952"/>
    <x v="13"/>
    <s v="Tematica Industria"/>
    <s v="INDUSTRIA_2023_EMMET"/>
    <s v="Bases de datos de la temática de industria"/>
    <x v="68"/>
    <n v="10"/>
    <s v="2017011000391 "/>
    <s v="BARRANQUILLA"/>
    <s v="BARRANQUILLA"/>
    <s v="Talento_Humano"/>
    <s v="Monitor"/>
    <n v="4"/>
    <n v="11"/>
    <n v="0"/>
    <n v="1472363"/>
    <d v="2023-01-01T00:00:00"/>
    <n v="1"/>
    <n v="64783972"/>
    <n v="64783972"/>
    <n v="0"/>
    <s v="SI"/>
    <s v="NO"/>
    <s v="2423;2523;2623;2723;2823"/>
    <s v="0"/>
    <s v="0"/>
  </r>
  <r>
    <s v="DRA"/>
    <s v="DRA_6953"/>
    <x v="13"/>
    <s v="Tematica Industria"/>
    <s v="INDUSTRIA_2023_EMMET"/>
    <s v="Bases de datos de la temática de industria"/>
    <x v="68"/>
    <n v="10"/>
    <s v="2017011000391 "/>
    <s v="BOGOTA"/>
    <s v="BOGOTA"/>
    <s v="Talento_Humano"/>
    <s v="Supervisor II"/>
    <n v="3"/>
    <n v="11"/>
    <n v="0"/>
    <n v="2141557"/>
    <d v="2023-01-01T00:00:00"/>
    <n v="1"/>
    <n v="70671381"/>
    <n v="70671381"/>
    <n v="0"/>
    <s v="SI"/>
    <s v="NO"/>
    <s v="53523;55623;60323"/>
    <s v="0"/>
    <s v="0"/>
  </r>
  <r>
    <s v="DRA"/>
    <s v="DRA_6954"/>
    <x v="13"/>
    <s v="Tematica Industria"/>
    <s v="INDUSTRIA_2023_EMMET"/>
    <s v="Bases de datos de la temática de industria"/>
    <x v="68"/>
    <n v="10"/>
    <s v="2017011000391 "/>
    <s v="BOGOTA"/>
    <s v="BOGOTA"/>
    <s v="Talento_Humano"/>
    <s v="Monitor"/>
    <n v="33"/>
    <n v="11"/>
    <n v="0"/>
    <n v="1472363"/>
    <d v="2023-01-01T00:00:00"/>
    <n v="1"/>
    <n v="534467769"/>
    <n v="534467769"/>
    <n v="0"/>
    <s v="SI"/>
    <s v="NO"/>
    <s v="51623;51723;51823;51923;52023;52423;53123;53923;54423;55223;60423;60623;52723;53323;54123;56423;56723;57023;57323;57623;57823;58023;58223;58623;59023;59223;59523;59723;59823;60023;60223;60823;61123"/>
    <s v="0"/>
    <s v="0"/>
  </r>
  <r>
    <s v="DRA"/>
    <s v="DRA_6955"/>
    <x v="13"/>
    <s v="Tematica Industria"/>
    <s v="INDUSTRIA_2023_EMMET"/>
    <s v="Bases de datos de la temática de industria"/>
    <x v="68"/>
    <n v="10"/>
    <s v="2017011000391 "/>
    <s v="BUCARAMANGA"/>
    <s v="BUCARAMANGA"/>
    <s v="Talento_Humano"/>
    <s v="Monitor"/>
    <n v="4"/>
    <n v="11"/>
    <n v="0"/>
    <n v="1472363"/>
    <d v="2023-01-01T00:00:00"/>
    <n v="1"/>
    <n v="64783972"/>
    <n v="64783972"/>
    <n v="0"/>
    <s v="SI"/>
    <s v="NO"/>
    <s v="15023;15523;16623;17323"/>
    <s v="0"/>
    <s v="0"/>
  </r>
  <r>
    <s v="DRA"/>
    <s v="DRA_6956"/>
    <x v="13"/>
    <s v="Tematica Industria"/>
    <s v="INDUSTRIA_2023_EMMET"/>
    <s v="Bases de datos de la temática de industria"/>
    <x v="68"/>
    <n v="10"/>
    <s v="2017011000391 "/>
    <s v="CALI"/>
    <s v="CALI"/>
    <s v="Talento_Humano"/>
    <s v="Supervisor II"/>
    <n v="1"/>
    <n v="11"/>
    <n v="0"/>
    <n v="2141557"/>
    <d v="2023-01-01T00:00:00"/>
    <n v="1"/>
    <n v="23557127"/>
    <n v="23557127"/>
    <n v="0"/>
    <s v="SI"/>
    <s v="NO"/>
    <n v="27123"/>
    <s v="0"/>
    <s v="0"/>
  </r>
  <r>
    <s v="DRA"/>
    <s v="DRA_6957"/>
    <x v="13"/>
    <s v="Tematica Industria"/>
    <s v="INDUSTRIA_2023_EMMET"/>
    <s v="Bases de datos de la temática de industria"/>
    <x v="68"/>
    <n v="10"/>
    <s v="2017011000391 "/>
    <s v="CALI"/>
    <s v="CALI"/>
    <s v="Talento_Humano"/>
    <s v="Monitor"/>
    <n v="9"/>
    <n v="11"/>
    <n v="0"/>
    <n v="1472363"/>
    <d v="2023-01-01T00:00:00"/>
    <n v="1"/>
    <n v="145763937"/>
    <n v="145763937"/>
    <n v="0"/>
    <s v="SI"/>
    <s v="NO"/>
    <s v="27223;27323;27423;27523;27623;27723;27823;27923;28023"/>
    <s v="0"/>
    <s v="0"/>
  </r>
  <r>
    <s v="DRA"/>
    <s v="DRA_6958"/>
    <x v="13"/>
    <s v="Tematica Industria"/>
    <s v="INDUSTRIA_2023_EMMET"/>
    <s v="Bases de datos de la temática de industria"/>
    <x v="68"/>
    <n v="10"/>
    <s v="2017011000391 "/>
    <s v="BARRANQUILLA"/>
    <s v="CARTAGENA"/>
    <s v="Talento_Humano"/>
    <s v="Monitor"/>
    <n v="1"/>
    <n v="11"/>
    <n v="0"/>
    <n v="1472363"/>
    <d v="2023-01-01T00:00:00"/>
    <n v="1"/>
    <n v="16195993"/>
    <n v="16195993"/>
    <n v="0"/>
    <s v="SI"/>
    <s v="NO"/>
    <s v="2423;2523;2623;2723;2823"/>
    <s v="0"/>
    <s v="0"/>
  </r>
  <r>
    <s v="DRA"/>
    <s v="DRA_6959"/>
    <x v="13"/>
    <s v="Tematica Industria"/>
    <s v="INDUSTRIA_2023_EMMET"/>
    <s v="Bases de datos de la temática de industria"/>
    <x v="68"/>
    <n v="10"/>
    <s v="2017011000391 "/>
    <s v="BUCARAMANGA"/>
    <s v="CUCUTA"/>
    <s v="Talento_Humano"/>
    <s v="Monitor"/>
    <n v="1"/>
    <n v="11"/>
    <n v="0"/>
    <n v="1472363"/>
    <d v="2023-01-01T00:00:00"/>
    <n v="1"/>
    <n v="16195993"/>
    <n v="16195993"/>
    <n v="0"/>
    <s v="SI"/>
    <s v="NO"/>
    <n v="16923"/>
    <s v="0"/>
    <s v="0"/>
  </r>
  <r>
    <s v="DRA"/>
    <s v="DRA_6960"/>
    <x v="13"/>
    <s v="Tematica Industria"/>
    <s v="INDUSTRIA_2023_EMMET"/>
    <s v="Bases de datos de la temática de industria"/>
    <x v="68"/>
    <n v="10"/>
    <s v="2017011000391 "/>
    <s v="MANIZALES"/>
    <s v="IBAGUE"/>
    <s v="Talento_Humano"/>
    <s v="Monitor"/>
    <n v="1"/>
    <n v="11"/>
    <n v="0"/>
    <n v="1472363"/>
    <d v="2023-01-01T00:00:00"/>
    <n v="1"/>
    <n v="16195993"/>
    <n v="16195993"/>
    <n v="0"/>
    <s v="SI"/>
    <s v="NO"/>
    <s v="29723;29823;29923;30023;30123;30223"/>
    <s v="0"/>
    <s v="0"/>
  </r>
  <r>
    <s v="DRA"/>
    <s v="DRA_6961"/>
    <x v="13"/>
    <s v="Tematica Industria"/>
    <s v="INDUSTRIA_2023_EMMET"/>
    <s v="Bases de datos de la temática de industria"/>
    <x v="68"/>
    <n v="10"/>
    <s v="2017011000391 "/>
    <s v="MANIZALES"/>
    <s v="MANIZALES"/>
    <s v="Talento_Humano"/>
    <s v="Monitor"/>
    <n v="2"/>
    <n v="11"/>
    <n v="0"/>
    <n v="1472363"/>
    <d v="2023-01-01T00:00:00"/>
    <n v="1"/>
    <n v="32391986"/>
    <n v="32391986"/>
    <n v="0"/>
    <s v="SI"/>
    <s v="NO"/>
    <s v="29723;29823;29923;30023;30123;30223"/>
    <s v="0"/>
    <s v="0"/>
  </r>
  <r>
    <s v="DRA"/>
    <s v="DRA_6962"/>
    <x v="13"/>
    <s v="Tematica Industria"/>
    <s v="INDUSTRIA_2023_EMMET"/>
    <s v="Bases de datos de la temática de industria"/>
    <x v="68"/>
    <n v="10"/>
    <s v="2017011000391 "/>
    <s v="MEDELLIN"/>
    <s v="MEDELLIN"/>
    <s v="Talento_Humano"/>
    <s v="Supervisor II"/>
    <n v="2"/>
    <n v="11"/>
    <n v="0"/>
    <n v="2141557"/>
    <d v="2023-01-01T00:00:00"/>
    <n v="1"/>
    <n v="47114254"/>
    <n v="47114254"/>
    <n v="0"/>
    <s v="SI"/>
    <s v="NO"/>
    <s v="15223;15323;15423;15523;15623;15723;15823;15923;16023;16123;16223;16323;16423;16523;16623;16723;16823;16923"/>
    <s v="0"/>
    <s v="0"/>
  </r>
  <r>
    <s v="DRA"/>
    <s v="DRA_6963"/>
    <x v="13"/>
    <s v="Tematica Industria"/>
    <s v="INDUSTRIA_2023_EMMET"/>
    <s v="Bases de datos de la temática de industria"/>
    <x v="68"/>
    <n v="10"/>
    <s v="2017011000391 "/>
    <s v="MEDELLIN"/>
    <s v="MEDELLIN"/>
    <s v="Talento_Humano"/>
    <s v="Monitor"/>
    <n v="16"/>
    <n v="11"/>
    <n v="0"/>
    <n v="1472363"/>
    <d v="2023-01-01T00:00:00"/>
    <n v="1"/>
    <n v="259135888"/>
    <n v="259135888"/>
    <n v="0"/>
    <s v="SI"/>
    <s v="NO"/>
    <s v="15223;15323;15423;15523;15623;15723;15823;15923;16023;16123;16223;16323;16423;16523;16623;16723;16823;16923"/>
    <s v="0"/>
    <s v="0"/>
  </r>
  <r>
    <s v="DRA"/>
    <s v="DRA_6964"/>
    <x v="13"/>
    <s v="Tematica Industria"/>
    <s v="INDUSTRIA_2023_EMMET"/>
    <s v="Bases de datos de la temática de industria"/>
    <x v="68"/>
    <n v="10"/>
    <s v="2017011000391 "/>
    <s v="MANIZALES"/>
    <s v="PEREIRA"/>
    <s v="Talento_Humano"/>
    <s v="Monitor"/>
    <n v="2"/>
    <n v="11"/>
    <n v="0"/>
    <n v="1472363"/>
    <d v="2023-01-01T00:00:00"/>
    <n v="1"/>
    <n v="32391986"/>
    <n v="32391986"/>
    <n v="0"/>
    <s v="SI"/>
    <s v="NO"/>
    <s v="29723;29823;29923;30023;30123;30223"/>
    <s v="0"/>
    <s v="0"/>
  </r>
  <r>
    <s v="DRA"/>
    <s v="DRA_6965"/>
    <x v="13"/>
    <s v="Tematica Industria"/>
    <s v="INDUSTRIA_2023_EMMET"/>
    <s v="Bases de datos de la temática de industria"/>
    <x v="68"/>
    <n v="10"/>
    <s v="2017011000391 "/>
    <s v="CALI"/>
    <s v="POPAYAN"/>
    <s v="Talento_Humano"/>
    <s v="Analista de Informacion"/>
    <n v="1"/>
    <n v="11"/>
    <n v="0"/>
    <n v="1780657"/>
    <d v="2023-01-01T00:00:00"/>
    <n v="1"/>
    <n v="19587227"/>
    <n v="19587227"/>
    <n v="0"/>
    <s v="SI"/>
    <s v="NO"/>
    <n v="24123"/>
    <s v="0"/>
    <s v="0"/>
  </r>
  <r>
    <s v="DRA"/>
    <s v="DRA_6966"/>
    <x v="13"/>
    <s v="Tematica Industria"/>
    <s v="INDUSTRIA_2023_EMMET"/>
    <s v="Bases de datos de la temática de industria"/>
    <x v="68"/>
    <n v="10"/>
    <s v="2017011000391 "/>
    <s v="BARRANQUILLA"/>
    <s v="SANTA MARTA"/>
    <s v="Talento_Humano"/>
    <s v="Analista de Informacion"/>
    <n v="1"/>
    <n v="11"/>
    <n v="0"/>
    <n v="1780657"/>
    <d v="2023-01-01T00:00:00"/>
    <n v="1"/>
    <n v="19587227"/>
    <n v="19587227"/>
    <n v="0"/>
    <s v="SI"/>
    <s v="NO"/>
    <n v="2923"/>
    <s v="0"/>
    <s v="0"/>
  </r>
  <r>
    <s v="DRA"/>
    <s v="DRA_6967"/>
    <x v="13"/>
    <s v="Tematica Industria"/>
    <s v="INDUSTRIA_2023_EMMET"/>
    <s v="Bases de datos de la temática de industria"/>
    <x v="68"/>
    <n v="10"/>
    <s v="2017011000391 "/>
    <s v="MANIZALES"/>
    <s v="ARMENIA"/>
    <s v="Transporte"/>
    <s v="Urbano"/>
    <n v="1"/>
    <n v="1"/>
    <n v="0"/>
    <n v="247500"/>
    <d v="2023-01-01T00:00:00"/>
    <n v="1"/>
    <n v="247500"/>
    <n v="247500"/>
    <n v="0"/>
    <s v="SI"/>
    <s v="NO"/>
    <s v="29723;29823;29923;30023;30123;30223"/>
    <s v="0"/>
    <s v="0"/>
  </r>
  <r>
    <s v="DRA"/>
    <s v="DRA_6968"/>
    <x v="13"/>
    <s v="Tematica Industria"/>
    <s v="INDUSTRIA_2023_EMMET"/>
    <s v="Bases de datos de la temática de industria"/>
    <x v="68"/>
    <n v="10"/>
    <s v="2017011000391 "/>
    <s v="BARRANQUILLA"/>
    <s v="BARRANQUILLA"/>
    <s v="Transporte"/>
    <s v="Urbano"/>
    <n v="1"/>
    <n v="1"/>
    <n v="0"/>
    <n v="990000"/>
    <d v="2023-01-01T00:00:00"/>
    <n v="1"/>
    <n v="990000"/>
    <n v="990000"/>
    <n v="0"/>
    <s v="SI"/>
    <s v="NO"/>
    <s v="2423;2523;2623;2723;2823"/>
    <s v="0"/>
    <s v="0"/>
  </r>
  <r>
    <s v="DRA"/>
    <s v="DRA_6969"/>
    <x v="13"/>
    <s v="Tematica Industria"/>
    <s v="INDUSTRIA_2023_EMMET"/>
    <s v="Bases de datos de la temática de industria"/>
    <x v="68"/>
    <n v="10"/>
    <s v="2017011000391 "/>
    <s v="BOGOTA"/>
    <s v="BOGOTA"/>
    <s v="Transporte"/>
    <s v="Urbano"/>
    <n v="1"/>
    <n v="1"/>
    <n v="0"/>
    <n v="742500"/>
    <d v="2023-01-01T00:00:00"/>
    <n v="1"/>
    <n v="742500"/>
    <n v="742500"/>
    <n v="0"/>
    <s v="SI"/>
    <s v="NO"/>
    <s v="53523;55623;60323"/>
    <s v="0"/>
    <s v="0"/>
  </r>
  <r>
    <s v="DRA"/>
    <s v="DRA_6970"/>
    <x v="13"/>
    <s v="Tematica Industria"/>
    <s v="INDUSTRIA_2023_EMMET"/>
    <s v="Bases de datos de la temática de industria"/>
    <x v="68"/>
    <n v="10"/>
    <s v="2017011000391 "/>
    <s v="BOGOTA"/>
    <s v="BOGOTA"/>
    <s v="Transporte"/>
    <s v="Urbano"/>
    <n v="1"/>
    <n v="1"/>
    <n v="0"/>
    <n v="8167500"/>
    <d v="2023-01-01T00:00:00"/>
    <n v="1"/>
    <n v="8167500"/>
    <n v="8167500"/>
    <n v="0"/>
    <s v="SI"/>
    <s v="NO"/>
    <s v="51623;51723;51823;51923;52023;52423;53123;53923;54423;55223;60423;60623;52723;53323;54123;56423;56723;57023;57323;57623;57823;58023;58223;58623;59023;59223;59523;59723;59823;60023;60223;60823;61123"/>
    <s v="0"/>
    <s v="0"/>
  </r>
  <r>
    <s v="DRA"/>
    <s v="DRA_6971"/>
    <x v="13"/>
    <s v="Tematica Industria"/>
    <s v="INDUSTRIA_2023_EMMET"/>
    <s v="Bases de datos de la temática de industria"/>
    <x v="68"/>
    <n v="10"/>
    <s v="2017011000391 "/>
    <s v="BUCARAMANGA"/>
    <s v="BUCARAMANGA"/>
    <s v="Transporte"/>
    <s v="Urbano"/>
    <n v="1"/>
    <n v="1"/>
    <n v="0"/>
    <n v="990000"/>
    <d v="2023-01-01T00:00:00"/>
    <n v="1"/>
    <n v="990000"/>
    <n v="990000"/>
    <n v="0"/>
    <s v="SI"/>
    <s v="NO"/>
    <s v="15023;15523;16623;17323"/>
    <s v="0"/>
    <s v="0"/>
  </r>
  <r>
    <s v="DRA"/>
    <s v="DRA_6972"/>
    <x v="13"/>
    <s v="Tematica Industria"/>
    <s v="INDUSTRIA_2023_EMMET"/>
    <s v="Bases de datos de la temática de industria"/>
    <x v="68"/>
    <n v="10"/>
    <s v="2017011000391 "/>
    <s v="CALI"/>
    <s v="CALI"/>
    <s v="Transporte"/>
    <s v="Urbano"/>
    <n v="1"/>
    <n v="1"/>
    <n v="0"/>
    <n v="247500"/>
    <d v="2023-01-01T00:00:00"/>
    <n v="1"/>
    <n v="247500"/>
    <n v="247500"/>
    <n v="0"/>
    <s v="SI"/>
    <s v="NO"/>
    <n v="27123"/>
    <s v="0"/>
    <s v="0"/>
  </r>
  <r>
    <s v="DRA"/>
    <s v="DRA_6973"/>
    <x v="13"/>
    <s v="Tematica Industria"/>
    <s v="INDUSTRIA_2023_EMMET"/>
    <s v="Bases de datos de la temática de industria"/>
    <x v="68"/>
    <n v="10"/>
    <s v="2017011000391 "/>
    <s v="CALI"/>
    <s v="CALI"/>
    <s v="Transporte"/>
    <s v="Urbano"/>
    <n v="1"/>
    <n v="1"/>
    <n v="0"/>
    <n v="2227500"/>
    <d v="2023-01-01T00:00:00"/>
    <n v="1"/>
    <n v="2227500"/>
    <n v="2227500"/>
    <n v="0"/>
    <s v="SI"/>
    <s v="NO"/>
    <s v="27223;27323;27423;27523;27623;27723;27823;27923;28023"/>
    <s v="0"/>
    <s v="0"/>
  </r>
  <r>
    <s v="DRA"/>
    <s v="DRA_6974"/>
    <x v="13"/>
    <s v="Tematica Industria"/>
    <s v="INDUSTRIA_2023_EMMET"/>
    <s v="Bases de datos de la temática de industria"/>
    <x v="68"/>
    <n v="10"/>
    <s v="2017011000391 "/>
    <s v="BARRANQUILLA"/>
    <s v="CARTAGENA"/>
    <s v="Transporte"/>
    <s v="Urbano"/>
    <n v="1"/>
    <n v="1"/>
    <n v="0"/>
    <n v="247500"/>
    <d v="2023-01-01T00:00:00"/>
    <n v="1"/>
    <n v="247500"/>
    <n v="247500"/>
    <n v="0"/>
    <s v="SI"/>
    <s v="NO"/>
    <s v="2423;2523;2623;2723;2823"/>
    <s v="0"/>
    <s v="0"/>
  </r>
  <r>
    <s v="DRA"/>
    <s v="DRA_6975"/>
    <x v="13"/>
    <s v="Tematica Industria"/>
    <s v="INDUSTRIA_2023_EMMET"/>
    <s v="Bases de datos de la temática de industria"/>
    <x v="68"/>
    <n v="10"/>
    <s v="2017011000391 "/>
    <s v="BUCARAMANGA"/>
    <s v="CUCUTA"/>
    <s v="Transporte"/>
    <s v="Urbano"/>
    <n v="1"/>
    <n v="1"/>
    <n v="0"/>
    <n v="247500"/>
    <d v="2023-01-01T00:00:00"/>
    <n v="1"/>
    <n v="247500"/>
    <n v="247500"/>
    <n v="0"/>
    <s v="SI"/>
    <s v="NO"/>
    <n v="16923"/>
    <s v="0"/>
    <s v="0"/>
  </r>
  <r>
    <s v="DRA"/>
    <s v="DRA_6976"/>
    <x v="13"/>
    <s v="Tematica Industria"/>
    <s v="INDUSTRIA_2023_EMMET"/>
    <s v="Bases de datos de la temática de industria"/>
    <x v="68"/>
    <n v="10"/>
    <s v="2017011000391 "/>
    <s v="MANIZALES"/>
    <s v="IBAGUE"/>
    <s v="Transporte"/>
    <s v="Urbano"/>
    <n v="1"/>
    <n v="1"/>
    <n v="0"/>
    <n v="247500"/>
    <d v="2023-01-01T00:00:00"/>
    <n v="1"/>
    <n v="247500"/>
    <n v="247500"/>
    <n v="0"/>
    <s v="SI"/>
    <s v="NO"/>
    <s v="29723;29823;29923;30023;30123;30223"/>
    <s v="0"/>
    <s v="0"/>
  </r>
  <r>
    <s v="DRA"/>
    <s v="DRA_6977"/>
    <x v="13"/>
    <s v="Tematica Industria"/>
    <s v="INDUSTRIA_2023_EMMET"/>
    <s v="Bases de datos de la temática de industria"/>
    <x v="68"/>
    <n v="10"/>
    <s v="2017011000391 "/>
    <s v="MANIZALES"/>
    <s v="MANIZALES"/>
    <s v="Transporte"/>
    <s v="Urbano"/>
    <n v="1"/>
    <n v="1"/>
    <n v="0"/>
    <n v="495000"/>
    <d v="2023-01-01T00:00:00"/>
    <n v="1"/>
    <n v="495000"/>
    <n v="495000"/>
    <n v="0"/>
    <s v="SI"/>
    <s v="NO"/>
    <s v="29723;29823;29923;30023;30123;30223"/>
    <s v="0"/>
    <s v="0"/>
  </r>
  <r>
    <s v="DRA"/>
    <s v="DRA_6978"/>
    <x v="13"/>
    <s v="Tematica Industria"/>
    <s v="INDUSTRIA_2023_EMMET"/>
    <s v="Bases de datos de la temática de industria"/>
    <x v="68"/>
    <n v="10"/>
    <s v="2017011000391 "/>
    <s v="MEDELLIN"/>
    <s v="MEDELLIN"/>
    <s v="Transporte"/>
    <s v="Urbano"/>
    <n v="1"/>
    <n v="1"/>
    <n v="0"/>
    <n v="495000"/>
    <d v="2023-01-01T00:00:00"/>
    <n v="1"/>
    <n v="495000"/>
    <n v="495000"/>
    <n v="0"/>
    <s v="SI"/>
    <s v="NO"/>
    <s v="15223;15323;15423;15523;15623;15723;15823;15923;16023;16123;16223;16323;16423;16523;16623;16723;16823;16923"/>
    <s v="0"/>
    <s v="0"/>
  </r>
  <r>
    <s v="DRA"/>
    <s v="DRA_6979"/>
    <x v="13"/>
    <s v="Tematica Industria"/>
    <s v="INDUSTRIA_2023_EMMET"/>
    <s v="Bases de datos de la temática de industria"/>
    <x v="68"/>
    <n v="10"/>
    <s v="2017011000391 "/>
    <s v="MEDELLIN"/>
    <s v="MEDELLIN"/>
    <s v="Transporte"/>
    <s v="Urbano"/>
    <n v="1"/>
    <n v="1"/>
    <n v="0"/>
    <n v="3960000"/>
    <d v="2023-01-01T00:00:00"/>
    <n v="1"/>
    <n v="3960000"/>
    <n v="3960000"/>
    <n v="0"/>
    <s v="SI"/>
    <s v="NO"/>
    <s v="15223;15323;15423;15523;15623;15723;15823;15923;16023;16123;16223;16323;16423;16523;16623;16723;16823;16923"/>
    <s v="0"/>
    <s v="0"/>
  </r>
  <r>
    <s v="DRA"/>
    <s v="DRA_6980"/>
    <x v="13"/>
    <s v="Tematica Industria"/>
    <s v="INDUSTRIA_2023_EMMET"/>
    <s v="Bases de datos de la temática de industria"/>
    <x v="68"/>
    <n v="10"/>
    <s v="2017011000391 "/>
    <s v="MANIZALES"/>
    <s v="PEREIRA"/>
    <s v="Transporte"/>
    <s v="Urbano"/>
    <n v="1"/>
    <n v="1"/>
    <n v="0"/>
    <n v="495000"/>
    <d v="2023-01-01T00:00:00"/>
    <n v="1"/>
    <n v="495000"/>
    <n v="495000"/>
    <n v="0"/>
    <s v="SI"/>
    <s v="NO"/>
    <s v="29723;29823;29923;30023;30123;30223"/>
    <s v="0"/>
    <s v="0"/>
  </r>
  <r>
    <s v="DRA"/>
    <s v="DRA_6981"/>
    <x v="13"/>
    <s v="Tematica Industria"/>
    <s v="INDUSTRIA_2023_EMMET"/>
    <s v="Bases de datos de la temática de industria"/>
    <x v="68"/>
    <n v="10"/>
    <s v="2017011000391 "/>
    <s v="CALI"/>
    <s v="POPAYAN"/>
    <s v="Transporte"/>
    <s v="Urbano"/>
    <n v="1"/>
    <n v="1"/>
    <n v="0"/>
    <n v="247500"/>
    <d v="2023-01-01T00:00:00"/>
    <n v="1"/>
    <n v="247500"/>
    <n v="247500"/>
    <n v="0"/>
    <s v="SI"/>
    <s v="NO"/>
    <n v="24123"/>
    <s v="0"/>
    <s v="0"/>
  </r>
  <r>
    <s v="DRA"/>
    <s v="DRA_6982"/>
    <x v="13"/>
    <s v="Tematica Industria"/>
    <s v="INDUSTRIA_2023_EMMET"/>
    <s v="Bases de datos de la temática de industria"/>
    <x v="68"/>
    <n v="10"/>
    <s v="2017011000391 "/>
    <s v="BARRANQUILLA"/>
    <s v="SANTA MARTA"/>
    <s v="Transporte"/>
    <s v="Urbano"/>
    <n v="1"/>
    <n v="1"/>
    <n v="0"/>
    <n v="247500"/>
    <d v="2023-01-01T00:00:00"/>
    <n v="1"/>
    <n v="247500"/>
    <n v="247500"/>
    <n v="0"/>
    <s v="SI"/>
    <s v="NO"/>
    <n v="2923"/>
    <s v="0"/>
    <s v="0"/>
  </r>
  <r>
    <s v="DRA"/>
    <s v="DRA_6983"/>
    <x v="13"/>
    <s v="Tematica Industria"/>
    <s v="INDUSTRIA_2023_EMMET"/>
    <s v="Bases de datos de la temática de industria"/>
    <x v="68"/>
    <n v="10"/>
    <s v="2017011000391 "/>
    <s v="MANIZALES"/>
    <s v="ARMENIA"/>
    <s v="Otros_gastos_operativos"/>
    <s v="Otros Gastos Asociados A La Investigacion Y/O Proyecto"/>
    <n v="1"/>
    <n v="1"/>
    <n v="0"/>
    <n v="577500"/>
    <d v="2023-01-01T00:00:00"/>
    <n v="1"/>
    <n v="577500"/>
    <n v="577500"/>
    <n v="0"/>
    <s v="SI"/>
    <s v="NO"/>
    <s v="29723;29823;29923;30023;30123;30223"/>
    <s v="0"/>
    <s v="0"/>
  </r>
  <r>
    <s v="DRA"/>
    <s v="DRA_6984"/>
    <x v="13"/>
    <s v="Tematica Industria"/>
    <s v="INDUSTRIA_2023_EMMET"/>
    <s v="Bases de datos de la temática de industria"/>
    <x v="68"/>
    <n v="10"/>
    <s v="2017011000391 "/>
    <s v="BARRANQUILLA"/>
    <s v="BARRANQUILLA"/>
    <s v="Otros_gastos_operativos"/>
    <s v="Otros Gastos Asociados A La Investigacion Y/O Proyecto"/>
    <n v="1"/>
    <n v="1"/>
    <n v="0"/>
    <n v="2310000"/>
    <d v="2023-01-01T00:00:00"/>
    <n v="1"/>
    <n v="2310000"/>
    <n v="2310000"/>
    <n v="0"/>
    <s v="SI"/>
    <s v="NO"/>
    <s v="2423;2523;2623;2723;2823"/>
    <s v="0"/>
    <s v="0"/>
  </r>
  <r>
    <s v="DRA"/>
    <s v="DRA_6985"/>
    <x v="13"/>
    <s v="Tematica Industria"/>
    <s v="INDUSTRIA_2023_EMMET"/>
    <s v="Bases de datos de la temática de industria"/>
    <x v="68"/>
    <n v="10"/>
    <s v="2017011000391 "/>
    <s v="BOGOTA"/>
    <s v="BOGOTA"/>
    <s v="Otros_gastos_operativos"/>
    <s v="Otros Gastos Asociados A La Investigacion Y/O Proyecto"/>
    <n v="1"/>
    <n v="1"/>
    <n v="0"/>
    <n v="1732500"/>
    <d v="2023-01-01T00:00:00"/>
    <n v="1"/>
    <n v="1732500"/>
    <n v="1732500"/>
    <n v="0"/>
    <s v="SI"/>
    <s v="NO"/>
    <s v="53523;55623;60323"/>
    <s v="0"/>
    <s v="0"/>
  </r>
  <r>
    <s v="DRA"/>
    <s v="DRA_6986"/>
    <x v="13"/>
    <s v="Tematica Industria"/>
    <s v="INDUSTRIA_2023_EMMET"/>
    <s v="Bases de datos de la temática de industria"/>
    <x v="68"/>
    <n v="10"/>
    <s v="2017011000391 "/>
    <s v="BOGOTA"/>
    <s v="BOGOTA"/>
    <s v="Otros_gastos_operativos"/>
    <s v="Otros Gastos Asociados A La Investigacion Y/O Proyecto"/>
    <n v="1"/>
    <n v="1"/>
    <n v="0"/>
    <n v="19057500"/>
    <d v="2023-01-01T00:00:00"/>
    <n v="1"/>
    <n v="19057500"/>
    <n v="19057500"/>
    <n v="0"/>
    <s v="SI"/>
    <s v="NO"/>
    <s v="51623;51723;51823;51923;52023;52423;53123;53923;54423;55223;60423;60623;52723;53323;54123;56423;56723;57023;57323;57623;57823;58023;58223;58623;59023;59223;59523;59723;59823;60023;60223;60823;61123"/>
    <s v="0"/>
    <s v="0"/>
  </r>
  <r>
    <s v="DRA"/>
    <s v="DRA_6987"/>
    <x v="13"/>
    <s v="Tematica Industria"/>
    <s v="INDUSTRIA_2023_EMMET"/>
    <s v="Bases de datos de la temática de industria"/>
    <x v="68"/>
    <n v="10"/>
    <s v="2017011000391 "/>
    <s v="BUCARAMANGA"/>
    <s v="BUCARAMANGA"/>
    <s v="Otros_gastos_operativos"/>
    <s v="Otros Gastos Asociados A La Investigacion Y/O Proyecto"/>
    <n v="1"/>
    <n v="1"/>
    <n v="0"/>
    <n v="2310000"/>
    <d v="2023-01-01T00:00:00"/>
    <n v="1"/>
    <n v="2310000"/>
    <n v="2310000"/>
    <n v="0"/>
    <s v="SI"/>
    <s v="NO"/>
    <s v="15023;15523;16623;17323"/>
    <s v="0"/>
    <s v="0"/>
  </r>
  <r>
    <s v="DRA"/>
    <s v="DRA_6988"/>
    <x v="13"/>
    <s v="Tematica Industria"/>
    <s v="INDUSTRIA_2023_EMMET"/>
    <s v="Bases de datos de la temática de industria"/>
    <x v="68"/>
    <n v="10"/>
    <s v="2017011000391 "/>
    <s v="CALI"/>
    <s v="CALI"/>
    <s v="Otros_gastos_operativos"/>
    <s v="Otros Gastos Asociados A La Investigacion Y/O Proyecto"/>
    <n v="1"/>
    <n v="1"/>
    <n v="0"/>
    <n v="577500"/>
    <d v="2023-01-01T00:00:00"/>
    <n v="1"/>
    <n v="577500"/>
    <n v="577500"/>
    <n v="0"/>
    <s v="SI"/>
    <s v="NO"/>
    <n v="27123"/>
    <s v="0"/>
    <s v="0"/>
  </r>
  <r>
    <s v="DRA"/>
    <s v="DRA_6989"/>
    <x v="13"/>
    <s v="Tematica Industria"/>
    <s v="INDUSTRIA_2023_EMMET"/>
    <s v="Bases de datos de la temática de industria"/>
    <x v="68"/>
    <n v="10"/>
    <s v="2017011000391 "/>
    <s v="CALI"/>
    <s v="CALI"/>
    <s v="Otros_gastos_operativos"/>
    <s v="Otros Gastos Asociados A La Investigacion Y/O Proyecto"/>
    <n v="1"/>
    <n v="1"/>
    <n v="0"/>
    <n v="5197500"/>
    <d v="2023-01-01T00:00:00"/>
    <n v="1"/>
    <n v="5197500"/>
    <n v="5197500"/>
    <n v="0"/>
    <s v="SI"/>
    <s v="NO"/>
    <s v="27223;27323;27423;27523;27623;27723;27823;27923;28023"/>
    <s v="0"/>
    <s v="0"/>
  </r>
  <r>
    <s v="DRA"/>
    <s v="DRA_6990"/>
    <x v="13"/>
    <s v="Tematica Industria"/>
    <s v="INDUSTRIA_2023_EMMET"/>
    <s v="Bases de datos de la temática de industria"/>
    <x v="68"/>
    <n v="10"/>
    <s v="2017011000391 "/>
    <s v="BARRANQUILLA"/>
    <s v="CARTAGENA"/>
    <s v="Otros_gastos_operativos"/>
    <s v="Otros Gastos Asociados A La Investigacion Y/O Proyecto"/>
    <n v="1"/>
    <n v="1"/>
    <n v="0"/>
    <n v="577500"/>
    <d v="2023-01-01T00:00:00"/>
    <n v="1"/>
    <n v="577500"/>
    <n v="577500"/>
    <n v="0"/>
    <s v="SI"/>
    <s v="NO"/>
    <s v="2423;2523;2623;2723;2823"/>
    <s v="0"/>
    <s v="0"/>
  </r>
  <r>
    <s v="DRA"/>
    <s v="DRA_6991"/>
    <x v="13"/>
    <s v="Tematica Industria"/>
    <s v="INDUSTRIA_2023_EMMET"/>
    <s v="Bases de datos de la temática de industria"/>
    <x v="68"/>
    <n v="10"/>
    <s v="2017011000391 "/>
    <s v="BUCARAMANGA"/>
    <s v="CUCUTA"/>
    <s v="Otros_gastos_operativos"/>
    <s v="Otros Gastos Asociados A La Investigacion Y/O Proyecto"/>
    <n v="1"/>
    <n v="1"/>
    <n v="0"/>
    <n v="577500"/>
    <d v="2023-01-01T00:00:00"/>
    <n v="1"/>
    <n v="577500"/>
    <n v="577500"/>
    <n v="0"/>
    <s v="SI"/>
    <s v="NO"/>
    <n v="16923"/>
    <s v="0"/>
    <s v="0"/>
  </r>
  <r>
    <s v="DRA"/>
    <s v="DRA_6992"/>
    <x v="13"/>
    <s v="Tematica Industria"/>
    <s v="INDUSTRIA_2023_EMMET"/>
    <s v="Bases de datos de la temática de industria"/>
    <x v="68"/>
    <n v="10"/>
    <s v="2017011000391 "/>
    <s v="MANIZALES"/>
    <s v="IBAGUE"/>
    <s v="Otros_gastos_operativos"/>
    <s v="Otros Gastos Asociados A La Investigacion Y/O Proyecto"/>
    <n v="1"/>
    <n v="1"/>
    <n v="0"/>
    <n v="577500"/>
    <d v="2023-01-01T00:00:00"/>
    <n v="1"/>
    <n v="577500"/>
    <n v="562500"/>
    <n v="15000"/>
    <s v="SI"/>
    <s v="NO"/>
    <s v="29723;29823;29923;30023;30123;30223"/>
    <s v="0"/>
    <s v="0"/>
  </r>
  <r>
    <s v="DRA"/>
    <s v="DRA_6993"/>
    <x v="13"/>
    <s v="Tematica Industria"/>
    <s v="INDUSTRIA_2023_EMMET"/>
    <s v="Bases de datos de la temática de industria"/>
    <x v="68"/>
    <n v="10"/>
    <s v="2017011000391 "/>
    <s v="MANIZALES"/>
    <s v="MANIZALES"/>
    <s v="Otros_gastos_operativos"/>
    <s v="Otros Gastos Asociados A La Investigacion Y/O Proyecto"/>
    <n v="1"/>
    <n v="1"/>
    <n v="0"/>
    <n v="1155000"/>
    <d v="2023-01-01T00:00:00"/>
    <n v="1"/>
    <n v="1155000"/>
    <n v="1155000"/>
    <n v="0"/>
    <s v="SI"/>
    <s v="NO"/>
    <s v="29723;29823;29923;30023;30123;30223"/>
    <s v="0"/>
    <s v="0"/>
  </r>
  <r>
    <s v="DRA"/>
    <s v="DRA_6994"/>
    <x v="13"/>
    <s v="Tematica Industria"/>
    <s v="INDUSTRIA_2023_EMMET"/>
    <s v="Bases de datos de la temática de industria"/>
    <x v="68"/>
    <n v="10"/>
    <s v="2017011000391 "/>
    <s v="MEDELLIN"/>
    <s v="MEDELLIN"/>
    <s v="Otros_gastos_operativos"/>
    <s v="Otros Gastos Asociados A La Investigacion Y/O Proyecto"/>
    <n v="1"/>
    <n v="1"/>
    <n v="0"/>
    <n v="1155000"/>
    <d v="2023-01-01T00:00:00"/>
    <n v="1"/>
    <n v="1155000"/>
    <n v="1155000"/>
    <n v="0"/>
    <s v="SI"/>
    <s v="NO"/>
    <s v="15223;15323;15423;15523;15623;15723;15823;15923;16023;16123;16223;16323;16423;16523;16623;16723;16823;16923"/>
    <s v="0"/>
    <s v="0"/>
  </r>
  <r>
    <s v="DRA"/>
    <s v="DRA_6995"/>
    <x v="13"/>
    <s v="Tematica Industria"/>
    <s v="INDUSTRIA_2023_EMMET"/>
    <s v="Bases de datos de la temática de industria"/>
    <x v="68"/>
    <n v="10"/>
    <s v="2017011000391 "/>
    <s v="MEDELLIN"/>
    <s v="MEDELLIN"/>
    <s v="Otros_gastos_operativos"/>
    <s v="Otros Gastos Asociados A La Investigacion Y/O Proyecto"/>
    <n v="1"/>
    <n v="1"/>
    <n v="0"/>
    <n v="9240000"/>
    <d v="2023-01-01T00:00:00"/>
    <n v="1"/>
    <n v="9240000"/>
    <n v="9240000"/>
    <n v="0"/>
    <s v="SI"/>
    <s v="NO"/>
    <s v="15223;15323;15423;15523;15623;15723;15823;15923;16023;16123;16223;16323;16423;16523;16623;16723;16823;16923"/>
    <s v="0"/>
    <s v="0"/>
  </r>
  <r>
    <s v="DRA"/>
    <s v="DRA_6996"/>
    <x v="13"/>
    <s v="Tematica Industria"/>
    <s v="INDUSTRIA_2023_EMMET"/>
    <s v="Bases de datos de la temática de industria"/>
    <x v="68"/>
    <n v="10"/>
    <s v="2017011000391 "/>
    <s v="MANIZALES"/>
    <s v="PEREIRA"/>
    <s v="Otros_gastos_operativos"/>
    <s v="Otros Gastos Asociados A La Investigacion Y/O Proyecto"/>
    <n v="1"/>
    <n v="1"/>
    <n v="0"/>
    <n v="1155000"/>
    <d v="2023-01-01T00:00:00"/>
    <n v="1"/>
    <n v="1155000"/>
    <n v="1155000"/>
    <n v="0"/>
    <s v="SI"/>
    <s v="NO"/>
    <s v="29723;29823;29923;30023;30123;30223"/>
    <s v="0"/>
    <s v="0"/>
  </r>
  <r>
    <s v="DRA"/>
    <s v="DRA_6997"/>
    <x v="13"/>
    <s v="Tematica Industria"/>
    <s v="INDUSTRIA_2023_EMMET"/>
    <s v="Bases de datos de la temática de industria"/>
    <x v="68"/>
    <n v="10"/>
    <s v="2017011000391 "/>
    <s v="CALI"/>
    <s v="POPAYAN"/>
    <s v="Otros_gastos_operativos"/>
    <s v="Otros Gastos Asociados A La Investigacion Y/O Proyecto"/>
    <n v="1"/>
    <n v="1"/>
    <n v="0"/>
    <n v="577500"/>
    <d v="2023-01-01T00:00:00"/>
    <n v="1"/>
    <n v="577500"/>
    <n v="577500"/>
    <n v="0"/>
    <s v="SI"/>
    <s v="NO"/>
    <n v="24123"/>
    <s v="0"/>
    <s v="0"/>
  </r>
  <r>
    <s v="DRA"/>
    <s v="DRA_6998"/>
    <x v="13"/>
    <s v="Tematica Industria"/>
    <s v="INDUSTRIA_2023_EMMET"/>
    <s v="Bases de datos de la temática de industria"/>
    <x v="68"/>
    <n v="10"/>
    <s v="2017011000391 "/>
    <s v="BARRANQUILLA"/>
    <s v="SANTA MARTA"/>
    <s v="Otros_gastos_operativos"/>
    <s v="Otros Gastos Asociados A La Investigacion Y/O Proyecto"/>
    <n v="1"/>
    <n v="1"/>
    <n v="0"/>
    <n v="577500"/>
    <d v="2023-01-01T00:00:00"/>
    <n v="1"/>
    <n v="577500"/>
    <n v="577500"/>
    <n v="0"/>
    <s v="SI"/>
    <s v="NO"/>
    <n v="2923"/>
    <s v="0"/>
    <s v="0"/>
  </r>
  <r>
    <s v="DRA"/>
    <s v="DRA_7047"/>
    <x v="13"/>
    <s v="Tematica Industria"/>
    <s v="INDUSTRIA_2023_EMMET"/>
    <s v="Bases de datos de la temática de industria"/>
    <x v="68"/>
    <n v="10"/>
    <s v="2017011000391 "/>
    <s v="DANE_CENTRAL"/>
    <s v="DANE_CENTRAL"/>
    <s v="Talento_Humano"/>
    <s v="Profesional Junior"/>
    <n v="8"/>
    <n v="9"/>
    <n v="15"/>
    <n v="3525150"/>
    <d v="2023-01-15T00:00:00"/>
    <n v="1"/>
    <n v="267911400"/>
    <n v="267911400"/>
    <n v="0"/>
    <s v="NO"/>
    <s v="NO"/>
    <n v="19823"/>
    <s v="0"/>
    <s v="0"/>
  </r>
  <r>
    <s v="DRA"/>
    <s v="DRA_7048"/>
    <x v="13"/>
    <s v="Tematica Industria"/>
    <s v="INDUSTRIA_2023_EMMET"/>
    <s v="Bases de datos de la temática de industria"/>
    <x v="68"/>
    <n v="10"/>
    <s v="2017011000391 "/>
    <s v="DANE_CENTRAL"/>
    <s v="DANE_CENTRAL"/>
    <s v="Talento_Humano"/>
    <s v="Profesional Junior"/>
    <n v="1"/>
    <n v="9"/>
    <n v="15"/>
    <n v="3250608"/>
    <d v="2023-01-15T00:00:00"/>
    <n v="1"/>
    <n v="30880776"/>
    <n v="30880776"/>
    <n v="0"/>
    <s v="NO"/>
    <s v="NO"/>
    <n v="21023"/>
    <s v="0"/>
    <s v="0"/>
  </r>
  <r>
    <s v="DRA"/>
    <s v="DRA_D271"/>
    <x v="13"/>
    <s v="Tematica Industria"/>
    <s v="INDUSTRIA_2023_EMMET"/>
    <s v="Bases de datos de la temática de industria"/>
    <x v="68"/>
    <n v="10"/>
    <s v="2017011000391 "/>
    <s v="DANE_CENTRAL"/>
    <s v="DANE_CENTRAL"/>
    <s v="Talento_Humano"/>
    <s v="Tecnico"/>
    <n v="1"/>
    <n v="3"/>
    <n v="29.997323576878902"/>
    <n v="2241798"/>
    <d v="2023-01-15T00:00:00"/>
    <n v="0.5"/>
    <n v="4483496"/>
    <n v="4483496"/>
    <n v="0"/>
    <s v="NO"/>
    <s v="NO"/>
    <n v="25823"/>
    <s v="Apoyo administrativo del Git de Industria"/>
    <s v="0"/>
  </r>
  <r>
    <s v="DRA"/>
    <s v="DRA_D271"/>
    <x v="13"/>
    <s v="Tematica Comercio Interno"/>
    <s v="C_INTERNO_2023_EMC"/>
    <s v="Bases de datos de la temática de comercio interno"/>
    <x v="64"/>
    <n v="10"/>
    <s v="2017011000391 "/>
    <s v="DANE_CENTRAL"/>
    <s v="DANE_CENTRAL"/>
    <s v="Talento_Humano"/>
    <s v="Tecnico"/>
    <n v="1"/>
    <n v="3"/>
    <n v="29.997323576878902"/>
    <n v="2241798"/>
    <d v="2023-01-15T00:00:00"/>
    <n v="0.5"/>
    <n v="4483496"/>
    <n v="4483496"/>
    <n v="0"/>
    <s v="NO"/>
    <s v="NO"/>
    <n v="25823"/>
    <s v="0"/>
    <s v="0"/>
  </r>
  <r>
    <s v="DRA"/>
    <s v="DRA_7052"/>
    <x v="13"/>
    <s v="Tematica Industria"/>
    <s v="INDUSTRIA_2023_EMMET"/>
    <s v="Bases de datos de la temática de industria"/>
    <x v="68"/>
    <n v="10"/>
    <s v="2017011000391 "/>
    <s v="DANE_CENTRAL"/>
    <s v="DANE_CENTRAL"/>
    <s v="Viaticos"/>
    <s v="Nacional"/>
    <n v="1"/>
    <n v="1"/>
    <n v="0"/>
    <n v="732593"/>
    <d v="2023-06-30T00:00:00"/>
    <n v="1"/>
    <n v="732593"/>
    <n v="732593"/>
    <n v="0"/>
    <s v="NO"/>
    <s v="NO"/>
    <n v="73423"/>
    <s v="0"/>
    <s v="0"/>
  </r>
  <r>
    <s v="DRA"/>
    <s v="DRA_7053"/>
    <x v="13"/>
    <s v="Tematica Industria"/>
    <s v="INDUSTRIA_2023_EMMET"/>
    <s v="Bases de datos de la temática de industria"/>
    <x v="68"/>
    <n v="10"/>
    <s v="2017011000391 "/>
    <s v="DANE_CENTRAL"/>
    <s v="DANE_CENTRAL"/>
    <s v="Tiquetes"/>
    <s v="Nacional"/>
    <n v="5"/>
    <n v="1"/>
    <n v="0"/>
    <n v="800000"/>
    <d v="2023-03-30T00:00:00"/>
    <n v="1"/>
    <n v="4000000"/>
    <n v="4000000"/>
    <n v="0"/>
    <s v="NO"/>
    <s v="NO"/>
    <n v="53423"/>
    <s v="0"/>
    <s v="0"/>
  </r>
  <r>
    <s v="DRA"/>
    <s v="DRA_7054"/>
    <x v="13"/>
    <s v="Tematica Industria"/>
    <s v="INDUSTRIA_2023_EMMET"/>
    <s v="Bases de datos de la temática de industria"/>
    <x v="68"/>
    <n v="10"/>
    <s v="2017011000391 "/>
    <s v="DANE_CENTRAL"/>
    <s v="DANE_CENTRAL"/>
    <s v="Viaticos"/>
    <s v="Nacional"/>
    <n v="1"/>
    <n v="1"/>
    <n v="0"/>
    <n v="732592"/>
    <d v="2023-12-30T00:00:00"/>
    <n v="1"/>
    <n v="732592"/>
    <n v="732592"/>
    <n v="0"/>
    <s v="NO"/>
    <s v="NO"/>
    <n v="73423"/>
    <s v="0"/>
    <s v="0"/>
  </r>
  <r>
    <s v="DRA"/>
    <s v="DRA_7055"/>
    <x v="13"/>
    <s v="Tematica Industria"/>
    <s v="INDUSTRIA_2023_EMMET"/>
    <s v="Bases de datos de la temática de industria"/>
    <x v="68"/>
    <n v="10"/>
    <s v="2017011000391 "/>
    <s v="MANIZALES"/>
    <s v="ARMENIA"/>
    <s v="Viaticos"/>
    <s v="Nacional"/>
    <n v="1"/>
    <n v="1"/>
    <n v="0"/>
    <n v="104883.5"/>
    <d v="2023-03-01T00:00:00"/>
    <n v="1"/>
    <n v="104883.5"/>
    <n v="104883.5"/>
    <n v="0"/>
    <s v="NO"/>
    <s v="NO"/>
    <n v="33423"/>
    <s v="0"/>
    <s v="0"/>
  </r>
  <r>
    <s v="DRA"/>
    <s v="DRA_7057"/>
    <x v="13"/>
    <s v="Tematica Industria"/>
    <s v="INDUSTRIA_2023_EMMET"/>
    <s v="Bases de datos de la temática de industria"/>
    <x v="68"/>
    <n v="10"/>
    <s v="2017011000391 "/>
    <s v="BOGOTA"/>
    <s v="BOGOTA"/>
    <s v="Viaticos"/>
    <s v="Nacional"/>
    <n v="1"/>
    <n v="1"/>
    <n v="0"/>
    <n v="7292815"/>
    <d v="2023-09-15T00:00:00"/>
    <n v="1"/>
    <n v="7292815"/>
    <n v="7292815"/>
    <n v="0"/>
    <s v="NO"/>
    <s v="NO"/>
    <n v="69323"/>
    <s v="0"/>
    <s v="0"/>
  </r>
  <r>
    <s v="DRA"/>
    <s v="DRA_7059"/>
    <x v="13"/>
    <s v="Tematica Industria"/>
    <s v="INDUSTRIA_2023_EMMET"/>
    <s v="Bases de datos de la temática de industria"/>
    <x v="68"/>
    <n v="10"/>
    <s v="2017011000391 "/>
    <s v="CALI"/>
    <s v="CALI"/>
    <s v="Viaticos"/>
    <s v="Nacional"/>
    <n v="1"/>
    <n v="1"/>
    <n v="0"/>
    <n v="2200173"/>
    <d v="2023-09-15T00:00:00"/>
    <n v="1"/>
    <n v="2200173"/>
    <n v="2200173"/>
    <n v="0"/>
    <s v="NO"/>
    <s v="NO"/>
    <n v="39323"/>
    <s v="0"/>
    <s v="0"/>
  </r>
  <r>
    <s v="DRA"/>
    <s v="DRA_7060"/>
    <x v="13"/>
    <s v="Tematica Industria"/>
    <s v="INDUSTRIA_2023_EMMET"/>
    <s v="Bases de datos de la temática de industria"/>
    <x v="68"/>
    <n v="10"/>
    <s v="2017011000391 "/>
    <s v="BARRANQUILLA"/>
    <s v="CARTAGENA"/>
    <s v="Viaticos"/>
    <s v="Nacional"/>
    <n v="1"/>
    <n v="1"/>
    <n v="0"/>
    <n v="89918.7"/>
    <d v="2023-10-05T00:00:00"/>
    <n v="1"/>
    <n v="89918.7"/>
    <n v="0"/>
    <n v="89918.7"/>
    <s v="NO"/>
    <s v="NO"/>
    <n v="0"/>
    <s v="0"/>
    <s v="0"/>
  </r>
  <r>
    <s v="DRA"/>
    <s v="DRA_7061"/>
    <x v="13"/>
    <s v="Tematica Industria"/>
    <s v="INDUSTRIA_2023_EMMET"/>
    <s v="Bases de datos de la temática de industria"/>
    <x v="68"/>
    <n v="10"/>
    <s v="2017011000391 "/>
    <s v="BUCARAMANGA"/>
    <s v="CUCUTA"/>
    <s v="Viaticos"/>
    <s v="Nacional"/>
    <n v="1"/>
    <n v="1"/>
    <n v="0"/>
    <n v="89918.7"/>
    <d v="2023-10-05T00:00:00"/>
    <n v="1"/>
    <n v="89918.7"/>
    <n v="0"/>
    <n v="89918.7"/>
    <s v="NO"/>
    <s v="NO"/>
    <n v="0"/>
    <s v="0"/>
    <s v="0"/>
  </r>
  <r>
    <s v="DRA"/>
    <s v="DRA_7062"/>
    <x v="13"/>
    <s v="Tematica Industria"/>
    <s v="INDUSTRIA_2023_EMMET"/>
    <s v="Bases de datos de la temática de industria"/>
    <x v="68"/>
    <n v="10"/>
    <s v="2017011000391 "/>
    <s v="MANIZALES"/>
    <s v="IBAGUE"/>
    <s v="Viaticos"/>
    <s v="Nacional"/>
    <n v="1"/>
    <n v="1"/>
    <n v="0"/>
    <n v="132996.5"/>
    <d v="2023-03-01T00:00:00"/>
    <n v="1"/>
    <n v="132996.5"/>
    <n v="132996.5"/>
    <n v="0"/>
    <s v="NO"/>
    <s v="NO"/>
    <n v="33423"/>
    <s v="0"/>
    <s v="0"/>
  </r>
  <r>
    <s v="DRA"/>
    <s v="DRA_7063"/>
    <x v="13"/>
    <s v="Tematica Industria"/>
    <s v="INDUSTRIA_2023_EMMET"/>
    <s v="Bases de datos de la temática de industria"/>
    <x v="68"/>
    <n v="10"/>
    <s v="2017011000391 "/>
    <s v="MANIZALES"/>
    <s v="MANIZALES"/>
    <s v="Viaticos"/>
    <s v="Nacional"/>
    <n v="1"/>
    <n v="1"/>
    <n v="0"/>
    <n v="228581"/>
    <d v="2023-03-01T00:00:00"/>
    <n v="1"/>
    <n v="228581"/>
    <n v="228581"/>
    <n v="0"/>
    <s v="NO"/>
    <s v="NO"/>
    <n v="33423"/>
    <s v="0"/>
    <s v="0"/>
  </r>
  <r>
    <s v="DRA"/>
    <s v="DRA_7064"/>
    <x v="13"/>
    <s v="Tematica Industria"/>
    <s v="INDUSTRIA_2023_EMMET"/>
    <s v="Bases de datos de la temática de industria"/>
    <x v="68"/>
    <n v="10"/>
    <s v="2017011000391 "/>
    <s v="MEDELLIN"/>
    <s v="MEDELLIN"/>
    <s v="Viaticos"/>
    <s v="Nacional"/>
    <n v="1"/>
    <n v="1"/>
    <n v="0"/>
    <n v="3746393"/>
    <d v="2023-09-15T00:00:00"/>
    <n v="1"/>
    <n v="3746393"/>
    <n v="3746393"/>
    <n v="0"/>
    <s v="NO"/>
    <s v="NO"/>
    <n v="38023"/>
    <s v="0"/>
    <s v="0"/>
  </r>
  <r>
    <s v="DRA"/>
    <s v="DRA_7065"/>
    <x v="13"/>
    <s v="Tematica Industria"/>
    <s v="INDUSTRIA_2023_EMMET"/>
    <s v="Bases de datos de la temática de industria"/>
    <x v="68"/>
    <n v="10"/>
    <s v="2017011000391 "/>
    <s v="MANIZALES"/>
    <s v="PEREIRA"/>
    <s v="Viaticos"/>
    <s v="Nacional"/>
    <n v="1"/>
    <n v="1"/>
    <n v="0"/>
    <n v="259505.5"/>
    <d v="2023-02-01T00:00:00"/>
    <n v="1"/>
    <n v="259505.5"/>
    <n v="259505.5"/>
    <n v="0"/>
    <s v="NO"/>
    <s v="NO"/>
    <n v="33423"/>
    <s v="0"/>
    <s v="0"/>
  </r>
  <r>
    <s v="DRA"/>
    <s v="DRA_7066"/>
    <x v="13"/>
    <s v="Tematica Industria"/>
    <s v="INDUSTRIA_2023_EMMET"/>
    <s v="Bases de datos de la temática de industria"/>
    <x v="68"/>
    <n v="10"/>
    <s v="2017011000391 "/>
    <s v="CALI"/>
    <s v="POPAYAN"/>
    <s v="Viaticos"/>
    <s v="Nacional"/>
    <n v="1"/>
    <n v="1"/>
    <n v="0"/>
    <n v="235247"/>
    <d v="2023-09-15T00:00:00"/>
    <n v="1"/>
    <n v="235247"/>
    <n v="235247"/>
    <n v="0"/>
    <s v="NO"/>
    <s v="NO"/>
    <n v="39423"/>
    <s v="0"/>
    <s v="0"/>
  </r>
  <r>
    <s v="DRA"/>
    <s v="DRA_7068"/>
    <x v="13"/>
    <s v="Tematica Industria"/>
    <s v="INDUSTRIA_2023_EMMET"/>
    <s v="Bases de datos de la temática de industria"/>
    <x v="68"/>
    <n v="10"/>
    <s v="2017011000391 "/>
    <s v="MANIZALES"/>
    <s v="ARMENIA"/>
    <s v="Transporte"/>
    <s v="Otros"/>
    <n v="1"/>
    <n v="1"/>
    <n v="0"/>
    <n v="42677.4"/>
    <d v="2023-09-15T00:00:00"/>
    <n v="1"/>
    <n v="42677.4"/>
    <n v="0"/>
    <n v="42677.4"/>
    <s v="NO"/>
    <s v="NO"/>
    <n v="0"/>
    <s v="0"/>
    <s v="0"/>
  </r>
  <r>
    <s v="DRA"/>
    <s v="DRA_7069"/>
    <x v="13"/>
    <s v="Tematica Industria"/>
    <s v="INDUSTRIA_2023_EMMET"/>
    <s v="Bases de datos de la temática de industria"/>
    <x v="68"/>
    <n v="10"/>
    <s v="2017011000391 "/>
    <s v="BARRANQUILLA"/>
    <s v="BARRANQUILLA"/>
    <s v="Transporte"/>
    <s v="Otros"/>
    <n v="1"/>
    <n v="1"/>
    <n v="0"/>
    <n v="185668.8"/>
    <d v="2023-10-05T00:00:00"/>
    <n v="1"/>
    <n v="185668.8"/>
    <n v="0"/>
    <n v="185668.8"/>
    <s v="NO"/>
    <s v="NO"/>
    <n v="0"/>
    <s v="0"/>
    <s v="0"/>
  </r>
  <r>
    <s v="DRA"/>
    <s v="DRA_7070"/>
    <x v="13"/>
    <s v="Tematica Industria"/>
    <s v="INDUSTRIA_2023_EMMET"/>
    <s v="Bases de datos de la temática de industria"/>
    <x v="68"/>
    <n v="10"/>
    <s v="2017011000391 "/>
    <s v="BOGOTA"/>
    <s v="BOGOTA"/>
    <s v="Transporte"/>
    <s v="Otros"/>
    <n v="1"/>
    <n v="1"/>
    <n v="0"/>
    <n v="5015403"/>
    <d v="2023-09-15T00:00:00"/>
    <n v="1"/>
    <n v="5015403"/>
    <n v="5015403"/>
    <n v="0"/>
    <s v="NO"/>
    <s v="NO"/>
    <n v="69323"/>
    <s v="0"/>
    <s v="0"/>
  </r>
  <r>
    <s v="DRA"/>
    <s v="DRA_7072"/>
    <x v="13"/>
    <s v="Tematica Industria"/>
    <s v="INDUSTRIA_2023_EMMET"/>
    <s v="Bases de datos de la temática de industria"/>
    <x v="68"/>
    <n v="10"/>
    <s v="2017011000391 "/>
    <s v="CALI"/>
    <s v="CALI"/>
    <s v="Transporte"/>
    <s v="Otros"/>
    <n v="1"/>
    <n v="1"/>
    <n v="0"/>
    <n v="1492096"/>
    <d v="2023-09-15T00:00:00"/>
    <n v="1"/>
    <n v="1492096"/>
    <n v="1492096"/>
    <n v="0"/>
    <s v="NO"/>
    <s v="NO"/>
    <n v="39323"/>
    <s v="0"/>
    <s v="0"/>
  </r>
  <r>
    <s v="DRA"/>
    <s v="DRA_7073"/>
    <x v="13"/>
    <s v="Tematica Industria"/>
    <s v="INDUSTRIA_2023_EMMET"/>
    <s v="Bases de datos de la temática de industria"/>
    <x v="68"/>
    <n v="10"/>
    <s v="2017011000391 "/>
    <s v="BARRANQUILLA"/>
    <s v="CARTAGENA"/>
    <s v="Transporte"/>
    <s v="Otros"/>
    <n v="1"/>
    <n v="1"/>
    <n v="0"/>
    <n v="60980.4"/>
    <d v="2023-10-05T00:00:00"/>
    <n v="1"/>
    <n v="60980.4"/>
    <n v="0"/>
    <n v="60980.4"/>
    <s v="NO"/>
    <s v="NO"/>
    <n v="0"/>
    <s v="0"/>
    <s v="0"/>
  </r>
  <r>
    <s v="DRA"/>
    <s v="DRA_7074"/>
    <x v="13"/>
    <s v="Tematica Industria"/>
    <s v="INDUSTRIA_2023_EMMET"/>
    <s v="Bases de datos de la temática de industria"/>
    <x v="68"/>
    <n v="10"/>
    <s v="2017011000391 "/>
    <s v="BUCARAMANGA"/>
    <s v="CUCUTA"/>
    <s v="Transporte"/>
    <s v="Otros"/>
    <n v="1"/>
    <n v="1"/>
    <n v="0"/>
    <n v="60980.4"/>
    <d v="2023-10-05T00:00:00"/>
    <n v="1"/>
    <n v="60980.4"/>
    <n v="0"/>
    <n v="60980.4"/>
    <s v="NO"/>
    <s v="NO"/>
    <n v="0"/>
    <s v="0"/>
    <s v="0"/>
  </r>
  <r>
    <s v="DRA"/>
    <s v="DRA_7075"/>
    <x v="13"/>
    <s v="Tematica Industria"/>
    <s v="INDUSTRIA_2023_EMMET"/>
    <s v="Bases de datos de la temática de industria"/>
    <x v="68"/>
    <n v="10"/>
    <s v="2017011000391 "/>
    <s v="MANIZALES"/>
    <s v="IBAGUE"/>
    <s v="Transporte"/>
    <s v="Otros"/>
    <n v="1"/>
    <n v="1"/>
    <n v="0"/>
    <n v="54116.7"/>
    <d v="2023-09-15T00:00:00"/>
    <n v="1"/>
    <n v="54116.7"/>
    <n v="0"/>
    <n v="54116.7"/>
    <s v="NO"/>
    <s v="NO"/>
    <n v="0"/>
    <s v="0"/>
    <s v="0"/>
  </r>
  <r>
    <s v="DRA"/>
    <s v="DRA_7076"/>
    <x v="13"/>
    <s v="Tematica Industria"/>
    <s v="INDUSTRIA_2023_EMMET"/>
    <s v="Bases de datos de la temática de industria"/>
    <x v="68"/>
    <n v="10"/>
    <s v="2017011000391 "/>
    <s v="MANIZALES"/>
    <s v="MANIZALES"/>
    <s v="Transporte"/>
    <s v="Otros"/>
    <n v="1"/>
    <n v="1"/>
    <n v="0"/>
    <n v="93010.5"/>
    <d v="2023-09-15T00:00:00"/>
    <n v="1"/>
    <n v="93010.5"/>
    <n v="0"/>
    <n v="93010.5"/>
    <s v="NO"/>
    <s v="NO"/>
    <n v="0"/>
    <s v="0"/>
    <s v="0"/>
  </r>
  <r>
    <s v="DRA"/>
    <s v="DRA_7077"/>
    <x v="13"/>
    <s v="Tematica Industria"/>
    <s v="INDUSTRIA_2023_EMMET"/>
    <s v="Bases de datos de la temática de industria"/>
    <x v="68"/>
    <n v="10"/>
    <s v="2017011000391 "/>
    <s v="MEDELLIN"/>
    <s v="MEDELLIN"/>
    <s v="Transporte"/>
    <s v="Otros"/>
    <n v="1"/>
    <n v="1"/>
    <n v="0"/>
    <n v="2515699"/>
    <d v="2023-09-15T00:00:00"/>
    <n v="1"/>
    <n v="2515699"/>
    <n v="2515699"/>
    <n v="0"/>
    <s v="NO"/>
    <s v="NO"/>
    <n v="38023"/>
    <s v="0"/>
    <s v="0"/>
  </r>
  <r>
    <s v="DRA"/>
    <s v="DRA_7078"/>
    <x v="13"/>
    <s v="Tematica Industria"/>
    <s v="INDUSTRIA_2023_EMMET"/>
    <s v="Bases de datos de la temática de industria"/>
    <x v="68"/>
    <n v="10"/>
    <s v="2017011000391 "/>
    <s v="MANIZALES"/>
    <s v="PEREIRA"/>
    <s v="Transporte"/>
    <s v="Otros"/>
    <n v="1"/>
    <n v="1"/>
    <n v="0"/>
    <n v="105593.7"/>
    <d v="2023-09-15T00:00:00"/>
    <n v="1"/>
    <n v="105593.7"/>
    <n v="0"/>
    <n v="105593.7"/>
    <s v="NO"/>
    <s v="NO"/>
    <n v="0"/>
    <s v="0"/>
    <s v="0"/>
  </r>
  <r>
    <s v="DRA"/>
    <s v="DRA_7079"/>
    <x v="13"/>
    <s v="Tematica Industria"/>
    <s v="INDUSTRIA_2023_EMMET"/>
    <s v="Bases de datos de la temática de industria"/>
    <x v="68"/>
    <n v="10"/>
    <s v="2017011000391 "/>
    <s v="CALI"/>
    <s v="POPAYAN"/>
    <s v="Transporte"/>
    <s v="Otros"/>
    <n v="1"/>
    <n v="1"/>
    <n v="0"/>
    <n v="111753"/>
    <d v="2023-09-15T00:00:00"/>
    <n v="1"/>
    <n v="111753"/>
    <n v="111753"/>
    <n v="0"/>
    <s v="NO"/>
    <s v="NO"/>
    <n v="39423"/>
    <s v="0"/>
    <s v="0"/>
  </r>
  <r>
    <s v="DRA"/>
    <s v="DRA_7081"/>
    <x v="13"/>
    <s v="Tematica Industria"/>
    <s v="INDUSTRIA_2023_EMMET"/>
    <s v="Bases de datos de la temática de industria"/>
    <x v="68"/>
    <n v="10"/>
    <s v="2017011000391 "/>
    <s v="DANE_CENTRAL"/>
    <s v="DANE_CENTRAL"/>
    <s v="Talento_Humano"/>
    <s v="Profesional Junior"/>
    <n v="8"/>
    <n v="1"/>
    <n v="20"/>
    <n v="3525150"/>
    <d v="2023-11-05T00:00:00"/>
    <n v="1"/>
    <n v="47002000"/>
    <n v="0"/>
    <n v="47002000"/>
    <s v="NO"/>
    <s v="NO"/>
    <m/>
    <s v="adición y prorroga a los contratos, con el fin de no afectar la operación estadística."/>
    <s v="0"/>
  </r>
  <r>
    <s v="DRA"/>
    <s v="DRA_D272"/>
    <x v="13"/>
    <s v="Tematica Construccion"/>
    <s v="CONSTRUCCION_2023_ECG"/>
    <s v="Bases de datos de la temática de construcción"/>
    <x v="67"/>
    <n v="10"/>
    <s v="2017011000391 "/>
    <s v="DANE_CENTRAL"/>
    <s v="DANE_CENTRAL"/>
    <s v="Talento_Humano"/>
    <s v="Profesional Junior"/>
    <n v="1"/>
    <n v="9.5"/>
    <n v="0"/>
    <n v="3525150"/>
    <d v="2023-01-15T00:00:00"/>
    <n v="0.5"/>
    <n v="16744462.5"/>
    <n v="16744462.5"/>
    <n v="0"/>
    <s v="NO"/>
    <s v="NO"/>
    <n v="21223"/>
    <s v="0"/>
    <s v="0"/>
  </r>
  <r>
    <s v="DRA"/>
    <s v="DRA_D272"/>
    <x v="13"/>
    <s v="Tematica Construccion"/>
    <s v="CONSTRUCCION_2023_CONCRETO"/>
    <s v="Bases de datos de la temática de construcción"/>
    <x v="67"/>
    <n v="10"/>
    <s v="2017011000391 "/>
    <s v="DANE_CENTRAL"/>
    <s v="DANE_CENTRAL"/>
    <s v="Talento_Humano"/>
    <s v="Profesional Junior"/>
    <n v="1"/>
    <n v="9.5"/>
    <n v="0"/>
    <n v="3525150"/>
    <d v="2023-01-15T00:00:00"/>
    <n v="0.5"/>
    <n v="16744462.5"/>
    <n v="16744462.5"/>
    <n v="0"/>
    <s v="NO"/>
    <s v="NO"/>
    <n v="21223"/>
    <s v="0"/>
    <s v="0"/>
  </r>
  <r>
    <s v="DRA"/>
    <s v="DRA_7086"/>
    <x v="13"/>
    <s v="Tematica Tecnologia E Innovacion"/>
    <s v="TECNOLOGIA_2023_EDIT"/>
    <s v="Bases de datos de la temática de tecnología e innovación"/>
    <x v="69"/>
    <n v="10"/>
    <s v="2017011000391 "/>
    <s v="DANE_CENTRAL"/>
    <s v="DANE_CENTRAL"/>
    <s v="Talento_Humano"/>
    <s v="Profesional Junior"/>
    <n v="4"/>
    <n v="3"/>
    <n v="0"/>
    <n v="3525150"/>
    <d v="2023-01-15T00:00:00"/>
    <n v="1"/>
    <n v="42301800"/>
    <n v="42301800"/>
    <n v="0"/>
    <s v="NO"/>
    <s v="NO"/>
    <n v="20323"/>
    <s v="0"/>
    <s v="0"/>
  </r>
  <r>
    <s v="DRA"/>
    <s v="DRA_7087"/>
    <x v="13"/>
    <s v="Tematica Comercio Interno"/>
    <s v="C_INTERNO_2023_EMC"/>
    <s v="Bases de datos de la temática de comercio interno"/>
    <x v="64"/>
    <n v="10"/>
    <s v="2017011000391 "/>
    <s v="MANIZALES"/>
    <s v="ARMENIA"/>
    <s v="Talento_Humano"/>
    <s v="Monitor"/>
    <n v="1"/>
    <n v="11"/>
    <n v="0"/>
    <n v="1472362"/>
    <d v="2023-01-01T00:00:00"/>
    <n v="1"/>
    <n v="16195982"/>
    <n v="16195982"/>
    <n v="0"/>
    <s v="SI"/>
    <s v="NO"/>
    <s v="29223;29323;29423;29523;29623"/>
    <s v="0"/>
    <s v="0"/>
  </r>
  <r>
    <s v="DRA"/>
    <s v="DRA_7088"/>
    <x v="13"/>
    <s v="Tematica Comercio Interno"/>
    <s v="C_INTERNO_2023_EMC"/>
    <s v="Bases de datos de la temática de comercio interno"/>
    <x v="64"/>
    <n v="10"/>
    <s v="2017011000391 "/>
    <s v="BARRANQUILLA"/>
    <s v="BARRANQUILLA"/>
    <s v="Talento_Humano"/>
    <s v="Monitor"/>
    <n v="7"/>
    <n v="11"/>
    <n v="0"/>
    <n v="1472362"/>
    <d v="2023-01-01T00:00:00"/>
    <n v="1"/>
    <n v="113371874"/>
    <n v="113371874"/>
    <n v="0"/>
    <s v="SI"/>
    <s v="NO"/>
    <s v="3023;3123;3223;3323;3423;3523;3723;3823;3923"/>
    <s v="0"/>
    <s v="0"/>
  </r>
  <r>
    <s v="DRA"/>
    <s v="DRA_7089"/>
    <x v="13"/>
    <s v="Tematica Comercio Interno"/>
    <s v="C_INTERNO_2023_EMC"/>
    <s v="Bases de datos de la temática de comercio interno"/>
    <x v="64"/>
    <n v="10"/>
    <s v="2017011000391 "/>
    <s v="BOGOTA"/>
    <s v="BOGOTA"/>
    <s v="Talento_Humano"/>
    <s v="Monitor"/>
    <n v="24"/>
    <n v="11"/>
    <n v="0"/>
    <n v="1472362"/>
    <d v="2023-01-01T00:00:00"/>
    <n v="1"/>
    <n v="388703568"/>
    <n v="388703568"/>
    <n v="0"/>
    <s v="SI"/>
    <s v="NO"/>
    <s v="62923;63023;63123;63223;63323;63523;63823;64023;64323;64723;65023;65323;65623;66023;66323;66523;66723;66923;67123;67423;67523;67623;67723;67823"/>
    <s v="0"/>
    <s v="0"/>
  </r>
  <r>
    <s v="DRA"/>
    <s v="DRA_7090"/>
    <x v="13"/>
    <s v="Tematica Comercio Interno"/>
    <s v="C_INTERNO_2023_EMC"/>
    <s v="Bases de datos de la temática de comercio interno"/>
    <x v="64"/>
    <n v="10"/>
    <s v="2017011000391 "/>
    <s v="BUCARAMANGA"/>
    <s v="BUCARAMANGA"/>
    <s v="Talento_Humano"/>
    <s v="Monitor"/>
    <n v="5"/>
    <n v="11"/>
    <n v="0"/>
    <n v="1472362"/>
    <d v="2023-01-01T00:00:00"/>
    <n v="1"/>
    <n v="80979910"/>
    <n v="80979910"/>
    <n v="0"/>
    <s v="SI"/>
    <s v="NO"/>
    <s v="11423;14323;15623;17523;19023"/>
    <s v="0"/>
    <s v="0"/>
  </r>
  <r>
    <s v="DRA"/>
    <s v="DRA_7091"/>
    <x v="13"/>
    <s v="Tematica Comercio Interno"/>
    <s v="C_INTERNO_2023_EMC"/>
    <s v="Bases de datos de la temática de comercio interno"/>
    <x v="64"/>
    <n v="10"/>
    <s v="2017011000391 "/>
    <s v="CALI"/>
    <s v="CALI"/>
    <s v="Talento_Humano"/>
    <s v="Monitor"/>
    <n v="9"/>
    <n v="11"/>
    <n v="0"/>
    <n v="1472362"/>
    <d v="2023-01-01T00:00:00"/>
    <n v="1"/>
    <n v="145763838"/>
    <n v="145763838"/>
    <n v="0"/>
    <s v="SI"/>
    <s v="NO"/>
    <s v="23323;23423;23523;25023;25123;25223;25323;25423;28123;9923"/>
    <s v="0"/>
    <s v="0"/>
  </r>
  <r>
    <s v="DRA"/>
    <s v="DRA_7092"/>
    <x v="13"/>
    <s v="Tematica Comercio Interno"/>
    <s v="C_INTERNO_2023_EMC"/>
    <s v="Bases de datos de la temática de comercio interno"/>
    <x v="64"/>
    <n v="10"/>
    <s v="2017011000391 "/>
    <s v="BARRANQUILLA"/>
    <s v="CARTAGENA"/>
    <s v="Talento_Humano"/>
    <s v="Monitor"/>
    <n v="1"/>
    <n v="11"/>
    <n v="0"/>
    <n v="1472362"/>
    <d v="2023-01-01T00:00:00"/>
    <n v="1"/>
    <n v="16195982"/>
    <n v="16195982"/>
    <n v="0"/>
    <s v="SI"/>
    <s v="NO"/>
    <s v="3023;3123;3223;3323;3423;3523;3723;3823;3923"/>
    <s v="0"/>
    <s v="0"/>
  </r>
  <r>
    <s v="DRA"/>
    <s v="DRA_7093"/>
    <x v="13"/>
    <s v="Tematica Comercio Interno"/>
    <s v="C_INTERNO_2023_EMC"/>
    <s v="Bases de datos de la temática de comercio interno"/>
    <x v="64"/>
    <n v="10"/>
    <s v="2017011000391 "/>
    <s v="BUCARAMANGA"/>
    <s v="CUCUTA"/>
    <s v="Talento_Humano"/>
    <s v="Monitor"/>
    <n v="1"/>
    <n v="11"/>
    <n v="0"/>
    <n v="1472362"/>
    <d v="2023-01-01T00:00:00"/>
    <n v="1"/>
    <n v="16195982"/>
    <n v="16195982"/>
    <n v="0"/>
    <s v="SI"/>
    <s v="NO"/>
    <n v="12323"/>
    <s v="0"/>
    <s v="0"/>
  </r>
  <r>
    <s v="DRA"/>
    <s v="DRA_7094"/>
    <x v="13"/>
    <s v="Tematica Comercio Interno"/>
    <s v="C_INTERNO_2023_EMC"/>
    <s v="Bases de datos de la temática de comercio interno"/>
    <x v="64"/>
    <n v="10"/>
    <s v="2017011000391 "/>
    <s v="MANIZALES"/>
    <s v="IBAGUE"/>
    <s v="Talento_Humano"/>
    <s v="Monitor"/>
    <n v="1"/>
    <n v="11"/>
    <n v="0"/>
    <n v="1472362"/>
    <d v="2023-01-01T00:00:00"/>
    <n v="1"/>
    <n v="16195982"/>
    <n v="16195982"/>
    <n v="0"/>
    <s v="SI"/>
    <s v="NO"/>
    <s v="29223;29323;29423;29523;29623"/>
    <s v="0"/>
    <s v="0"/>
  </r>
  <r>
    <s v="DRA"/>
    <s v="DRA_7095"/>
    <x v="13"/>
    <s v="Tematica Comercio Interno"/>
    <s v="C_INTERNO_2023_EMC"/>
    <s v="Bases de datos de la temática de comercio interno"/>
    <x v="64"/>
    <n v="10"/>
    <s v="2017011000391 "/>
    <s v="MANIZALES"/>
    <s v="MANIZALES"/>
    <s v="Talento_Humano"/>
    <s v="Monitor"/>
    <n v="1"/>
    <n v="11"/>
    <n v="0"/>
    <n v="1472362"/>
    <d v="2023-01-01T00:00:00"/>
    <n v="1"/>
    <n v="16195982"/>
    <n v="16195982"/>
    <n v="0"/>
    <s v="SI"/>
    <s v="NO"/>
    <s v="29223;29323;29423;29523;29623"/>
    <s v="0"/>
    <s v="0"/>
  </r>
  <r>
    <s v="DRA"/>
    <s v="DRA_7096"/>
    <x v="13"/>
    <s v="Tematica Comercio Interno"/>
    <s v="C_INTERNO_2023_EMC"/>
    <s v="Bases de datos de la temática de comercio interno"/>
    <x v="64"/>
    <n v="10"/>
    <s v="2017011000391 "/>
    <s v="MEDELLIN"/>
    <s v="MEDELLIN"/>
    <s v="Talento_Humano"/>
    <s v="Monitor"/>
    <n v="11"/>
    <n v="11"/>
    <n v="0"/>
    <n v="1472362"/>
    <d v="2023-01-01T00:00:00"/>
    <n v="1"/>
    <n v="178155802"/>
    <n v="178155802"/>
    <n v="0"/>
    <s v="SI"/>
    <s v="NO"/>
    <s v="30523;30323;30423;30623;30723;30823;30923;31223;31323;31423;31523;31623;31723;31823"/>
    <s v="0"/>
    <s v="0"/>
  </r>
  <r>
    <s v="DRA"/>
    <s v="DRA_7097"/>
    <x v="13"/>
    <s v="Tematica Comercio Interno"/>
    <s v="C_INTERNO_2023_EMC"/>
    <s v="Bases de datos de la temática de comercio interno"/>
    <x v="64"/>
    <n v="10"/>
    <s v="2017011000391 "/>
    <s v="MEDELLIN"/>
    <s v="MONTERIA"/>
    <s v="Talento_Humano"/>
    <s v="Monitor"/>
    <n v="1"/>
    <n v="11"/>
    <n v="0"/>
    <n v="1472362"/>
    <d v="2023-01-01T00:00:00"/>
    <n v="1"/>
    <n v="16195982"/>
    <n v="16195982"/>
    <n v="0"/>
    <s v="SI"/>
    <s v="NO"/>
    <s v="30523;30323;30423;30623;30723;30823;30923;31223;31323;31423;31523;31623;31723;31823"/>
    <s v="0"/>
    <s v="0"/>
  </r>
  <r>
    <s v="DRA"/>
    <s v="DRA_7098"/>
    <x v="13"/>
    <s v="Tematica Comercio Interno"/>
    <s v="C_INTERNO_2023_EMC"/>
    <s v="Bases de datos de la temática de comercio interno"/>
    <x v="64"/>
    <n v="10"/>
    <s v="2017011000391 "/>
    <s v="CALI"/>
    <s v="PASTO"/>
    <s v="Talento_Humano"/>
    <s v="Monitor"/>
    <n v="1"/>
    <n v="11"/>
    <n v="0"/>
    <n v="1472362"/>
    <d v="2023-01-01T00:00:00"/>
    <n v="1"/>
    <n v="16195982"/>
    <n v="16195982"/>
    <n v="0"/>
    <s v="SI"/>
    <s v="NO"/>
    <s v="23323;23423;23523;25023;25123;25223;25323;25423;28123;9923"/>
    <s v="0"/>
    <s v="0"/>
  </r>
  <r>
    <s v="DRA"/>
    <s v="DRA_7099"/>
    <x v="13"/>
    <s v="Tematica Comercio Interno"/>
    <s v="C_INTERNO_2023_EMC"/>
    <s v="Bases de datos de la temática de comercio interno"/>
    <x v="64"/>
    <n v="10"/>
    <s v="2017011000391 "/>
    <s v="MANIZALES"/>
    <s v="PEREIRA"/>
    <s v="Talento_Humano"/>
    <s v="Monitor"/>
    <n v="2"/>
    <n v="11"/>
    <n v="0"/>
    <n v="1472362"/>
    <d v="2023-01-01T00:00:00"/>
    <n v="1"/>
    <n v="32391964"/>
    <n v="32391964"/>
    <n v="0"/>
    <s v="SI"/>
    <s v="NO"/>
    <s v="29223;29323;29423;29523;29623"/>
    <s v="0"/>
    <s v="0"/>
  </r>
  <r>
    <s v="DRA"/>
    <s v="DRA_7100"/>
    <x v="13"/>
    <s v="Tematica Comercio Interno"/>
    <s v="C_INTERNO_2023_EMC"/>
    <s v="Bases de datos de la temática de comercio interno"/>
    <x v="64"/>
    <n v="10"/>
    <s v="2017011000391 "/>
    <s v="BARRANQUILLA"/>
    <s v="SANTA MARTA"/>
    <s v="Talento_Humano"/>
    <s v="Monitor"/>
    <n v="1"/>
    <n v="11"/>
    <n v="0"/>
    <n v="1472362"/>
    <d v="2023-01-01T00:00:00"/>
    <n v="1"/>
    <n v="16195982"/>
    <n v="16195982"/>
    <n v="0"/>
    <s v="SI"/>
    <s v="NO"/>
    <s v="3023;3123;3223;3323;3423;3523;3723;3823;3923"/>
    <s v="0"/>
    <s v="0"/>
  </r>
  <r>
    <s v="DRA"/>
    <s v="DRA_7101"/>
    <x v="13"/>
    <s v="Tematica Comercio Interno"/>
    <s v="C_INTERNO_2023_EMC"/>
    <s v="Bases de datos de la temática de comercio interno"/>
    <x v="64"/>
    <n v="10"/>
    <s v="2017011000391 "/>
    <s v="BOGOTA"/>
    <s v="TUNJA"/>
    <s v="Talento_Humano"/>
    <s v="Monitor"/>
    <n v="1"/>
    <n v="11"/>
    <n v="0"/>
    <n v="1472362"/>
    <d v="2023-01-01T00:00:00"/>
    <n v="1"/>
    <n v="16195982"/>
    <n v="16195982"/>
    <n v="0"/>
    <s v="SI"/>
    <s v="NO"/>
    <n v="62823"/>
    <s v="0"/>
    <s v="0"/>
  </r>
  <r>
    <s v="DRA"/>
    <s v="DRA_7102"/>
    <x v="13"/>
    <s v="Tematica Comercio Interno"/>
    <s v="C_INTERNO_2023_EMC"/>
    <s v="Bases de datos de la temática de comercio interno"/>
    <x v="64"/>
    <n v="10"/>
    <s v="2017011000391 "/>
    <s v="BOGOTA"/>
    <s v="VILLAVICENCIO"/>
    <s v="Talento_Humano"/>
    <s v="Monitor"/>
    <n v="1"/>
    <n v="11"/>
    <n v="0"/>
    <n v="1472362"/>
    <d v="2023-01-01T00:00:00"/>
    <n v="1"/>
    <n v="16195982"/>
    <n v="16195982"/>
    <n v="0"/>
    <s v="SI"/>
    <s v="NO"/>
    <n v="62723"/>
    <s v="0"/>
    <s v="0"/>
  </r>
  <r>
    <s v="DRA"/>
    <s v="DRA_7103"/>
    <x v="13"/>
    <s v="Tematica Comercio Interno"/>
    <s v="C_INTERNO_2023_EMC"/>
    <s v="Bases de datos de la temática de comercio interno"/>
    <x v="64"/>
    <n v="10"/>
    <s v="2017011000391 "/>
    <s v="MANIZALES"/>
    <s v="IBAGUE"/>
    <s v="Talento_Humano"/>
    <s v="Analista de Informacion"/>
    <n v="1"/>
    <n v="11"/>
    <n v="0"/>
    <n v="1780655"/>
    <d v="2023-01-01T00:00:00"/>
    <n v="1"/>
    <n v="19587205"/>
    <n v="19587205"/>
    <n v="0"/>
    <s v="SI"/>
    <s v="NO"/>
    <n v="29123"/>
    <s v="0"/>
    <s v="0"/>
  </r>
  <r>
    <s v="DRA"/>
    <s v="DRA_7104"/>
    <x v="13"/>
    <s v="Tematica Comercio Interno"/>
    <s v="C_INTERNO_2023_EMC"/>
    <s v="Bases de datos de la temática de comercio interno"/>
    <x v="64"/>
    <n v="10"/>
    <s v="2017011000391 "/>
    <s v="MEDELLIN"/>
    <s v="MONTERIA"/>
    <s v="Talento_Humano"/>
    <s v="Analista de Informacion"/>
    <n v="1"/>
    <n v="11"/>
    <n v="0"/>
    <n v="1780655"/>
    <d v="2023-01-01T00:00:00"/>
    <n v="1"/>
    <n v="19587205"/>
    <n v="19587205"/>
    <n v="0"/>
    <s v="SI"/>
    <s v="NO"/>
    <s v="30523;30323;30423;30623;30723;30823;30923;31223;31323;31423;31523;31623;31723;31823"/>
    <s v="0"/>
    <s v="0"/>
  </r>
  <r>
    <s v="DRA"/>
    <s v="DRA_7105"/>
    <x v="13"/>
    <s v="Tematica Comercio Interno"/>
    <s v="C_INTERNO_2023_EMC"/>
    <s v="Bases de datos de la temática de comercio interno"/>
    <x v="64"/>
    <n v="10"/>
    <s v="2017011000391 "/>
    <s v="CALI"/>
    <s v="PASTO"/>
    <s v="Talento_Humano"/>
    <s v="Analista de Informacion"/>
    <n v="1"/>
    <n v="11"/>
    <n v="1.8532506297042101E-3"/>
    <n v="1780655"/>
    <d v="2023-01-01T00:00:00"/>
    <n v="1"/>
    <n v="19587315"/>
    <n v="19587315"/>
    <n v="0"/>
    <s v="SI"/>
    <s v="NO"/>
    <n v="9823"/>
    <s v="0"/>
    <s v="0"/>
  </r>
  <r>
    <s v="DRA"/>
    <s v="DRA_7106"/>
    <x v="13"/>
    <s v="Tematica Comercio Interno"/>
    <s v="C_INTERNO_2023_EMC"/>
    <s v="Bases de datos de la temática de comercio interno"/>
    <x v="64"/>
    <n v="10"/>
    <s v="2017011000391 "/>
    <s v="BARRANQUILLA"/>
    <s v="BARRANQUILLA"/>
    <s v="Talento_Humano"/>
    <s v="Supervisor II"/>
    <n v="1"/>
    <n v="11"/>
    <n v="0"/>
    <n v="2141557"/>
    <d v="2023-01-01T00:00:00"/>
    <n v="1"/>
    <n v="23557127"/>
    <n v="23557127"/>
    <n v="0"/>
    <s v="SI"/>
    <s v="NO"/>
    <n v="3623"/>
    <s v="0"/>
    <s v="0"/>
  </r>
  <r>
    <s v="DRA"/>
    <s v="DRA_7107"/>
    <x v="13"/>
    <s v="Tematica Comercio Interno"/>
    <s v="C_INTERNO_2023_EMC"/>
    <s v="Bases de datos de la temática de comercio interno"/>
    <x v="64"/>
    <n v="10"/>
    <s v="2017011000391 "/>
    <s v="BOGOTA"/>
    <s v="BOGOTA"/>
    <s v="Talento_Humano"/>
    <s v="Supervisor II"/>
    <n v="2"/>
    <n v="11"/>
    <n v="0"/>
    <n v="2141557"/>
    <d v="2023-01-01T00:00:00"/>
    <n v="1"/>
    <n v="47114254"/>
    <n v="47114254"/>
    <n v="0"/>
    <s v="SI"/>
    <s v="NO"/>
    <s v="63423;64523"/>
    <s v="0"/>
    <s v="0"/>
  </r>
  <r>
    <s v="DRA"/>
    <s v="DRA_7108"/>
    <x v="13"/>
    <s v="Tematica Comercio Interno"/>
    <s v="C_INTERNO_2023_EMC"/>
    <s v="Bases de datos de la temática de comercio interno"/>
    <x v="64"/>
    <n v="10"/>
    <s v="2017011000391 "/>
    <s v="BUCARAMANGA"/>
    <s v="BUCARAMANGA"/>
    <s v="Talento_Humano"/>
    <s v="Supervisor II"/>
    <n v="1"/>
    <n v="11"/>
    <n v="0"/>
    <n v="2141557"/>
    <d v="2023-01-01T00:00:00"/>
    <n v="1"/>
    <n v="23557127"/>
    <n v="23557127"/>
    <n v="0"/>
    <s v="SI"/>
    <s v="NO"/>
    <n v="14223"/>
    <s v="0"/>
    <s v="0"/>
  </r>
  <r>
    <s v="DRA"/>
    <s v="DRA_7109"/>
    <x v="13"/>
    <s v="Tematica Comercio Interno"/>
    <s v="C_INTERNO_2023_EMC"/>
    <s v="Bases de datos de la temática de comercio interno"/>
    <x v="64"/>
    <n v="10"/>
    <s v="2017011000391 "/>
    <s v="CALI"/>
    <s v="CALI"/>
    <s v="Talento_Humano"/>
    <s v="Supervisor II"/>
    <n v="1"/>
    <n v="11"/>
    <n v="0"/>
    <n v="2141557"/>
    <d v="2023-01-01T00:00:00"/>
    <n v="1"/>
    <n v="23557127"/>
    <n v="23557127"/>
    <n v="0"/>
    <s v="SI"/>
    <s v="NO"/>
    <n v="23223"/>
    <s v="0"/>
    <s v="0"/>
  </r>
  <r>
    <s v="DRA"/>
    <s v="DRA_7110"/>
    <x v="13"/>
    <s v="Tematica Comercio Interno"/>
    <s v="C_INTERNO_2023_EMC"/>
    <s v="Bases de datos de la temática de comercio interno"/>
    <x v="64"/>
    <n v="10"/>
    <s v="2017011000391 "/>
    <s v="MEDELLIN"/>
    <s v="MEDELLIN"/>
    <s v="Talento_Humano"/>
    <s v="Supervisor II"/>
    <n v="1"/>
    <n v="11"/>
    <n v="0"/>
    <n v="2141557"/>
    <d v="2023-01-01T00:00:00"/>
    <n v="1"/>
    <n v="23557127"/>
    <n v="23557127"/>
    <n v="0"/>
    <s v="SI"/>
    <s v="NO"/>
    <s v="30523;30323;30423;30623;30723;30823;30923;31223;31323;31423;31523;31623;31723;31823"/>
    <s v="0"/>
    <s v="0"/>
  </r>
  <r>
    <s v="DRA"/>
    <s v="DRA_7111"/>
    <x v="13"/>
    <s v="Tematica Comercio Interno"/>
    <s v="C_INTERNO_2023_EMC"/>
    <s v="Bases de datos de la temática de comercio interno"/>
    <x v="64"/>
    <n v="10"/>
    <s v="2017011000391 "/>
    <s v="MANIZALES"/>
    <s v="ARMENIA"/>
    <s v="Transporte"/>
    <s v="Urbano"/>
    <n v="1"/>
    <n v="1"/>
    <n v="0"/>
    <n v="247500"/>
    <d v="2023-01-01T00:00:00"/>
    <n v="1"/>
    <n v="247500"/>
    <n v="247500"/>
    <n v="0"/>
    <s v="SI"/>
    <s v="NO"/>
    <s v="29223;29323;29423;29523;29623"/>
    <s v="0"/>
    <s v="0"/>
  </r>
  <r>
    <s v="DRA"/>
    <s v="DRA_7112"/>
    <x v="13"/>
    <s v="Tematica Comercio Interno"/>
    <s v="C_INTERNO_2023_EMC"/>
    <s v="Bases de datos de la temática de comercio interno"/>
    <x v="64"/>
    <n v="10"/>
    <s v="2017011000391 "/>
    <s v="BARRANQUILLA"/>
    <s v="BARRANQUILLA"/>
    <s v="Transporte"/>
    <s v="Urbano"/>
    <n v="1"/>
    <n v="1"/>
    <n v="0"/>
    <n v="1732500"/>
    <d v="2023-01-01T00:00:00"/>
    <n v="1"/>
    <n v="1732500"/>
    <n v="1732500"/>
    <n v="0"/>
    <s v="SI"/>
    <s v="NO"/>
    <s v="3023;3123;3223;3323;3423;3523;3723;3823;3923"/>
    <s v="0"/>
    <s v="0"/>
  </r>
  <r>
    <s v="DRA"/>
    <s v="DRA_7113"/>
    <x v="13"/>
    <s v="Tematica Comercio Interno"/>
    <s v="C_INTERNO_2023_EMC"/>
    <s v="Bases de datos de la temática de comercio interno"/>
    <x v="64"/>
    <n v="10"/>
    <s v="2017011000391 "/>
    <s v="BOGOTA"/>
    <s v="BOGOTA"/>
    <s v="Transporte"/>
    <s v="Urbano"/>
    <n v="1"/>
    <n v="1"/>
    <n v="0"/>
    <n v="5940000"/>
    <d v="2023-01-01T00:00:00"/>
    <n v="1"/>
    <n v="5940000"/>
    <n v="5940000"/>
    <n v="0"/>
    <s v="SI"/>
    <s v="NO"/>
    <s v="62923;63023;63123;63223;63323;63523;63823;64023;64323;64723;65023;65323;65623;66023;66323;66523;66723;66923;67123;67423;67523;67623;67723;67823"/>
    <s v="0"/>
    <s v="0"/>
  </r>
  <r>
    <s v="DRA"/>
    <s v="DRA_7114"/>
    <x v="13"/>
    <s v="Tematica Comercio Interno"/>
    <s v="C_INTERNO_2023_EMC"/>
    <s v="Bases de datos de la temática de comercio interno"/>
    <x v="64"/>
    <n v="10"/>
    <s v="2017011000391 "/>
    <s v="BUCARAMANGA"/>
    <s v="BUCARAMANGA"/>
    <s v="Transporte"/>
    <s v="Urbano"/>
    <n v="1"/>
    <n v="1"/>
    <n v="0"/>
    <n v="1237500"/>
    <d v="2023-01-01T00:00:00"/>
    <n v="1"/>
    <n v="1237500"/>
    <n v="1237500"/>
    <n v="0"/>
    <s v="SI"/>
    <s v="NO"/>
    <s v="11423;14323;15623;17523;19023"/>
    <s v="0"/>
    <s v="0"/>
  </r>
  <r>
    <s v="DRA"/>
    <s v="DRA_7115"/>
    <x v="13"/>
    <s v="Tematica Comercio Interno"/>
    <s v="C_INTERNO_2023_EMC"/>
    <s v="Bases de datos de la temática de comercio interno"/>
    <x v="64"/>
    <n v="10"/>
    <s v="2017011000391 "/>
    <s v="CALI"/>
    <s v="CALI"/>
    <s v="Transporte"/>
    <s v="Urbano"/>
    <n v="1"/>
    <n v="1"/>
    <n v="0"/>
    <n v="2227500"/>
    <d v="2023-01-01T00:00:00"/>
    <n v="1"/>
    <n v="2227500"/>
    <n v="2227500"/>
    <n v="0"/>
    <s v="SI"/>
    <s v="NO"/>
    <s v="23323;23423;23523;25023;25123;25223;25323;25423;28123;9923"/>
    <s v="0"/>
    <s v="0"/>
  </r>
  <r>
    <s v="DRA"/>
    <s v="DRA_7116"/>
    <x v="13"/>
    <s v="Tematica Comercio Interno"/>
    <s v="C_INTERNO_2023_EMC"/>
    <s v="Bases de datos de la temática de comercio interno"/>
    <x v="64"/>
    <n v="10"/>
    <s v="2017011000391 "/>
    <s v="BARRANQUILLA"/>
    <s v="CARTAGENA"/>
    <s v="Transporte"/>
    <s v="Urbano"/>
    <n v="1"/>
    <n v="1"/>
    <n v="0"/>
    <n v="247500"/>
    <d v="2023-01-01T00:00:00"/>
    <n v="1"/>
    <n v="247500"/>
    <n v="247500"/>
    <n v="0"/>
    <s v="SI"/>
    <s v="NO"/>
    <s v="3023;3123;3223;3323;3423;3523;3723;3823;3923"/>
    <s v="0"/>
    <s v="0"/>
  </r>
  <r>
    <s v="DRA"/>
    <s v="DRA_7117"/>
    <x v="13"/>
    <s v="Tematica Comercio Interno"/>
    <s v="C_INTERNO_2023_EMC"/>
    <s v="Bases de datos de la temática de comercio interno"/>
    <x v="64"/>
    <n v="10"/>
    <s v="2017011000391 "/>
    <s v="BUCARAMANGA"/>
    <s v="CUCUTA"/>
    <s v="Transporte"/>
    <s v="Urbano"/>
    <n v="1"/>
    <n v="1"/>
    <n v="0"/>
    <n v="247500"/>
    <d v="2023-01-01T00:00:00"/>
    <n v="1"/>
    <n v="247500"/>
    <n v="247500"/>
    <n v="0"/>
    <s v="SI"/>
    <s v="NO"/>
    <n v="12323"/>
    <s v="0"/>
    <s v="0"/>
  </r>
  <r>
    <s v="DRA"/>
    <s v="DRA_7118"/>
    <x v="13"/>
    <s v="Tematica Comercio Interno"/>
    <s v="C_INTERNO_2023_EMC"/>
    <s v="Bases de datos de la temática de comercio interno"/>
    <x v="64"/>
    <n v="10"/>
    <s v="2017011000391 "/>
    <s v="MANIZALES"/>
    <s v="IBAGUE"/>
    <s v="Transporte"/>
    <s v="Urbano"/>
    <n v="1"/>
    <n v="1"/>
    <n v="0"/>
    <n v="247500"/>
    <d v="2023-01-01T00:00:00"/>
    <n v="1"/>
    <n v="247500"/>
    <n v="247500"/>
    <n v="0"/>
    <s v="SI"/>
    <s v="NO"/>
    <s v="29223;29323;29423;29523;29623"/>
    <s v="0"/>
    <s v="0"/>
  </r>
  <r>
    <s v="DRA"/>
    <s v="DRA_7119"/>
    <x v="13"/>
    <s v="Tematica Comercio Interno"/>
    <s v="C_INTERNO_2023_EMC"/>
    <s v="Bases de datos de la temática de comercio interno"/>
    <x v="64"/>
    <n v="10"/>
    <s v="2017011000391 "/>
    <s v="MANIZALES"/>
    <s v="MANIZALES"/>
    <s v="Transporte"/>
    <s v="Urbano"/>
    <n v="1"/>
    <n v="1"/>
    <n v="0"/>
    <n v="247500"/>
    <d v="2023-01-01T00:00:00"/>
    <n v="1"/>
    <n v="247500"/>
    <n v="247500"/>
    <n v="0"/>
    <s v="SI"/>
    <s v="NO"/>
    <s v="29223;29323;29423;29523;29623"/>
    <s v="0"/>
    <s v="0"/>
  </r>
  <r>
    <s v="DRA"/>
    <s v="DRA_7120"/>
    <x v="13"/>
    <s v="Tematica Comercio Interno"/>
    <s v="C_INTERNO_2023_EMC"/>
    <s v="Bases de datos de la temática de comercio interno"/>
    <x v="64"/>
    <n v="10"/>
    <s v="2017011000391 "/>
    <s v="MEDELLIN"/>
    <s v="MEDELLIN"/>
    <s v="Transporte"/>
    <s v="Urbano"/>
    <n v="1"/>
    <n v="1"/>
    <n v="0"/>
    <n v="2722500"/>
    <d v="2023-01-01T00:00:00"/>
    <n v="1"/>
    <n v="2722500"/>
    <n v="2722500"/>
    <n v="0"/>
    <s v="SI"/>
    <s v="NO"/>
    <s v="30523;30323;30423;30623;30723;30823;30923;31223;31323;31423;31523;31623;31723;31823"/>
    <s v="0"/>
    <s v="0"/>
  </r>
  <r>
    <s v="DRA"/>
    <s v="DRA_7121"/>
    <x v="13"/>
    <s v="Tematica Comercio Interno"/>
    <s v="C_INTERNO_2023_EMC"/>
    <s v="Bases de datos de la temática de comercio interno"/>
    <x v="64"/>
    <n v="10"/>
    <s v="2017011000391 "/>
    <s v="MEDELLIN"/>
    <s v="MONTERIA"/>
    <s v="Transporte"/>
    <s v="Urbano"/>
    <n v="1"/>
    <n v="1"/>
    <n v="0"/>
    <n v="247500"/>
    <d v="2023-01-01T00:00:00"/>
    <n v="1"/>
    <n v="247500"/>
    <n v="247500"/>
    <n v="0"/>
    <s v="SI"/>
    <s v="NO"/>
    <s v="30523;30323;30423;30623;30723;30823;30923;31223;31323;31423;31523;31623;31723;31823"/>
    <s v="0"/>
    <s v="0"/>
  </r>
  <r>
    <s v="DRA"/>
    <s v="DRA_7122"/>
    <x v="13"/>
    <s v="Tematica Comercio Interno"/>
    <s v="C_INTERNO_2023_EMC"/>
    <s v="Bases de datos de la temática de comercio interno"/>
    <x v="64"/>
    <n v="10"/>
    <s v="2017011000391 "/>
    <s v="CALI"/>
    <s v="PASTO"/>
    <s v="Transporte"/>
    <s v="Urbano"/>
    <n v="1"/>
    <n v="1"/>
    <n v="0"/>
    <n v="247500"/>
    <d v="2023-01-01T00:00:00"/>
    <n v="1"/>
    <n v="247500"/>
    <n v="247500"/>
    <n v="0"/>
    <s v="SI"/>
    <s v="NO"/>
    <s v="23323;23423;23523;25023;25123;25223;25323;25423;28123;9923"/>
    <s v="0"/>
    <s v="0"/>
  </r>
  <r>
    <s v="DRA"/>
    <s v="DRA_7123"/>
    <x v="13"/>
    <s v="Tematica Comercio Interno"/>
    <s v="C_INTERNO_2023_EMC"/>
    <s v="Bases de datos de la temática de comercio interno"/>
    <x v="64"/>
    <n v="10"/>
    <s v="2017011000391 "/>
    <s v="MANIZALES"/>
    <s v="PEREIRA"/>
    <s v="Transporte"/>
    <s v="Urbano"/>
    <n v="1"/>
    <n v="1"/>
    <n v="0"/>
    <n v="495000"/>
    <d v="2023-01-01T00:00:00"/>
    <n v="1"/>
    <n v="495000"/>
    <n v="495000"/>
    <n v="0"/>
    <s v="SI"/>
    <s v="NO"/>
    <s v="29223;29323;29423;29523;29623"/>
    <s v="0"/>
    <s v="0"/>
  </r>
  <r>
    <s v="DRA"/>
    <s v="DRA_7124"/>
    <x v="13"/>
    <s v="Tematica Comercio Interno"/>
    <s v="C_INTERNO_2023_EMC"/>
    <s v="Bases de datos de la temática de comercio interno"/>
    <x v="64"/>
    <n v="10"/>
    <s v="2017011000391 "/>
    <s v="BARRANQUILLA"/>
    <s v="SANTA MARTA"/>
    <s v="Transporte"/>
    <s v="Urbano"/>
    <n v="1"/>
    <n v="1"/>
    <n v="0"/>
    <n v="247500"/>
    <d v="2023-01-01T00:00:00"/>
    <n v="1"/>
    <n v="247500"/>
    <n v="247500"/>
    <n v="0"/>
    <s v="SI"/>
    <s v="NO"/>
    <s v="3023;3123;3223;3323;3423;3523;3723;3823;3923"/>
    <s v="0"/>
    <s v="0"/>
  </r>
  <r>
    <s v="DRA"/>
    <s v="DRA_7125"/>
    <x v="13"/>
    <s v="Tematica Comercio Interno"/>
    <s v="C_INTERNO_2023_EMC"/>
    <s v="Bases de datos de la temática de comercio interno"/>
    <x v="64"/>
    <n v="10"/>
    <s v="2017011000391 "/>
    <s v="BOGOTA"/>
    <s v="TUNJA"/>
    <s v="Transporte"/>
    <s v="Urbano"/>
    <n v="1"/>
    <n v="1"/>
    <n v="0"/>
    <n v="247500"/>
    <d v="2023-01-01T00:00:00"/>
    <n v="1"/>
    <n v="247500"/>
    <n v="247500"/>
    <n v="0"/>
    <s v="SI"/>
    <s v="NO"/>
    <n v="62823"/>
    <s v="0"/>
    <s v="0"/>
  </r>
  <r>
    <s v="DRA"/>
    <s v="DRA_7126"/>
    <x v="13"/>
    <s v="Tematica Comercio Interno"/>
    <s v="C_INTERNO_2023_EMC"/>
    <s v="Bases de datos de la temática de comercio interno"/>
    <x v="64"/>
    <n v="10"/>
    <s v="2017011000391 "/>
    <s v="BOGOTA"/>
    <s v="VILLAVICENCIO"/>
    <s v="Transporte"/>
    <s v="Urbano"/>
    <n v="1"/>
    <n v="1"/>
    <n v="0"/>
    <n v="247500"/>
    <d v="2023-01-01T00:00:00"/>
    <n v="1"/>
    <n v="247500"/>
    <n v="247500"/>
    <n v="0"/>
    <s v="SI"/>
    <s v="NO"/>
    <n v="62723"/>
    <s v="0"/>
    <s v="0"/>
  </r>
  <r>
    <s v="DRA"/>
    <s v="DRA_7127"/>
    <x v="13"/>
    <s v="Tematica Comercio Interno"/>
    <s v="C_INTERNO_2023_EMC"/>
    <s v="Bases de datos de la temática de comercio interno"/>
    <x v="64"/>
    <n v="10"/>
    <s v="2017011000391 "/>
    <s v="MANIZALES"/>
    <s v="IBAGUE"/>
    <s v="Transporte"/>
    <s v="Urbano"/>
    <n v="1"/>
    <n v="1"/>
    <n v="0"/>
    <n v="247500"/>
    <d v="2023-01-01T00:00:00"/>
    <n v="1"/>
    <n v="247500"/>
    <n v="247500"/>
    <n v="0"/>
    <s v="SI"/>
    <s v="NO"/>
    <n v="29123"/>
    <s v="0"/>
    <s v="0"/>
  </r>
  <r>
    <s v="DRA"/>
    <s v="DRA_7128"/>
    <x v="13"/>
    <s v="Tematica Comercio Interno"/>
    <s v="C_INTERNO_2023_EMC"/>
    <s v="Bases de datos de la temática de comercio interno"/>
    <x v="64"/>
    <n v="10"/>
    <s v="2017011000391 "/>
    <s v="MEDELLIN"/>
    <s v="MONTERIA"/>
    <s v="Transporte"/>
    <s v="Urbano"/>
    <n v="1"/>
    <n v="1"/>
    <n v="0"/>
    <n v="247500"/>
    <d v="2023-01-01T00:00:00"/>
    <n v="1"/>
    <n v="247500"/>
    <n v="247500"/>
    <n v="0"/>
    <s v="SI"/>
    <s v="NO"/>
    <s v="30523;30323;30423;30623;30723;30823;30923;31223;31323;31423;31523;31623;31723;31823"/>
    <s v="0"/>
    <s v="0"/>
  </r>
  <r>
    <s v="DRA"/>
    <s v="DRA_7129"/>
    <x v="13"/>
    <s v="Tematica Comercio Interno"/>
    <s v="C_INTERNO_2023_EMC"/>
    <s v="Bases de datos de la temática de comercio interno"/>
    <x v="64"/>
    <n v="10"/>
    <s v="2017011000391 "/>
    <s v="CALI"/>
    <s v="PASTO"/>
    <s v="Transporte"/>
    <s v="Urbano"/>
    <n v="1"/>
    <n v="1"/>
    <n v="0"/>
    <n v="247500"/>
    <d v="2023-01-01T00:00:00"/>
    <n v="1"/>
    <n v="247500"/>
    <n v="247500"/>
    <n v="0"/>
    <s v="SI"/>
    <s v="NO"/>
    <n v="9823"/>
    <s v="0"/>
    <s v="0"/>
  </r>
  <r>
    <s v="DRA"/>
    <s v="DRA_7130"/>
    <x v="13"/>
    <s v="Tematica Comercio Interno"/>
    <s v="C_INTERNO_2023_EMC"/>
    <s v="Bases de datos de la temática de comercio interno"/>
    <x v="64"/>
    <n v="10"/>
    <s v="2017011000391 "/>
    <s v="BARRANQUILLA"/>
    <s v="BARRANQUILLA"/>
    <s v="Transporte"/>
    <s v="Urbano"/>
    <n v="1"/>
    <n v="1"/>
    <n v="0"/>
    <n v="247500"/>
    <d v="2023-01-01T00:00:00"/>
    <n v="1"/>
    <n v="247500"/>
    <n v="247500"/>
    <n v="0"/>
    <s v="SI"/>
    <s v="NO"/>
    <n v="3623"/>
    <s v="0"/>
    <s v="0"/>
  </r>
  <r>
    <s v="DRA"/>
    <s v="DRA_7131"/>
    <x v="13"/>
    <s v="Tematica Comercio Interno"/>
    <s v="C_INTERNO_2023_EMC"/>
    <s v="Bases de datos de la temática de comercio interno"/>
    <x v="64"/>
    <n v="10"/>
    <s v="2017011000391 "/>
    <s v="BOGOTA"/>
    <s v="BOGOTA"/>
    <s v="Transporte"/>
    <s v="Urbano"/>
    <n v="1"/>
    <n v="1"/>
    <n v="0"/>
    <n v="495000"/>
    <d v="2023-01-01T00:00:00"/>
    <n v="1"/>
    <n v="495000"/>
    <n v="495000"/>
    <n v="0"/>
    <s v="SI"/>
    <s v="NO"/>
    <s v="63423;64523"/>
    <s v="0"/>
    <s v="0"/>
  </r>
  <r>
    <s v="DRA"/>
    <s v="DRA_7132"/>
    <x v="13"/>
    <s v="Tematica Comercio Interno"/>
    <s v="C_INTERNO_2023_EMC"/>
    <s v="Bases de datos de la temática de comercio interno"/>
    <x v="64"/>
    <n v="10"/>
    <s v="2017011000391 "/>
    <s v="BUCARAMANGA"/>
    <s v="BUCARAMANGA"/>
    <s v="Transporte"/>
    <s v="Urbano"/>
    <n v="1"/>
    <n v="1"/>
    <n v="0"/>
    <n v="247500"/>
    <d v="2023-01-01T00:00:00"/>
    <n v="1"/>
    <n v="247500"/>
    <n v="247500"/>
    <n v="0"/>
    <s v="SI"/>
    <s v="NO"/>
    <n v="14223"/>
    <s v="0"/>
    <s v="0"/>
  </r>
  <r>
    <s v="DRA"/>
    <s v="DRA_7133"/>
    <x v="13"/>
    <s v="Tematica Comercio Interno"/>
    <s v="C_INTERNO_2023_EMC"/>
    <s v="Bases de datos de la temática de comercio interno"/>
    <x v="64"/>
    <n v="10"/>
    <s v="2017011000391 "/>
    <s v="CALI"/>
    <s v="CALI"/>
    <s v="Transporte"/>
    <s v="Urbano"/>
    <n v="1"/>
    <n v="1"/>
    <n v="0"/>
    <n v="247500"/>
    <d v="2023-01-01T00:00:00"/>
    <n v="1"/>
    <n v="247500"/>
    <n v="247500"/>
    <n v="0"/>
    <s v="SI"/>
    <s v="NO"/>
    <n v="23223"/>
    <s v="0"/>
    <s v="0"/>
  </r>
  <r>
    <s v="DRA"/>
    <s v="DRA_7134"/>
    <x v="13"/>
    <s v="Tematica Comercio Interno"/>
    <s v="C_INTERNO_2023_EMC"/>
    <s v="Bases de datos de la temática de comercio interno"/>
    <x v="64"/>
    <n v="10"/>
    <s v="2017011000391 "/>
    <s v="MEDELLIN"/>
    <s v="MEDELLIN"/>
    <s v="Transporte"/>
    <s v="Urbano"/>
    <n v="1"/>
    <n v="1"/>
    <n v="0"/>
    <n v="247500"/>
    <d v="2023-01-01T00:00:00"/>
    <n v="1"/>
    <n v="247500"/>
    <n v="247500"/>
    <n v="0"/>
    <s v="SI"/>
    <s v="NO"/>
    <s v="30523;30323;30423;30623;30723;30823;30923;31223;31323;31423;31523;31623;31723;31823"/>
    <s v="0"/>
    <s v="0"/>
  </r>
  <r>
    <s v="DRA"/>
    <s v="DRA_7135"/>
    <x v="13"/>
    <s v="Tematica Comercio Interno"/>
    <s v="C_INTERNO_2023_EMC"/>
    <s v="Bases de datos de la temática de comercio interno"/>
    <x v="64"/>
    <n v="10"/>
    <s v="2017011000391 "/>
    <s v="MANIZALES"/>
    <s v="ARMENIA"/>
    <s v="Otros_gastos_operativos"/>
    <s v="Otros Gastos Asociados A La Investigacion Y/O Proyecto"/>
    <n v="1"/>
    <n v="1"/>
    <n v="0"/>
    <n v="577500"/>
    <d v="2023-01-01T00:00:00"/>
    <n v="1"/>
    <n v="577500"/>
    <n v="577500"/>
    <n v="0"/>
    <s v="SI"/>
    <s v="NO"/>
    <s v="29223;29323;29423;29523;29623"/>
    <s v="0"/>
    <s v="0"/>
  </r>
  <r>
    <s v="DRA"/>
    <s v="DRA_7136"/>
    <x v="13"/>
    <s v="Tematica Comercio Interno"/>
    <s v="C_INTERNO_2023_EMC"/>
    <s v="Bases de datos de la temática de comercio interno"/>
    <x v="64"/>
    <n v="10"/>
    <s v="2017011000391 "/>
    <s v="BARRANQUILLA"/>
    <s v="BARRANQUILLA"/>
    <s v="Otros_gastos_operativos"/>
    <s v="Otros Gastos Asociados A La Investigacion Y/O Proyecto"/>
    <n v="1"/>
    <n v="1"/>
    <n v="0"/>
    <n v="4042500"/>
    <d v="2023-01-01T00:00:00"/>
    <n v="1"/>
    <n v="4042500"/>
    <n v="4042500"/>
    <n v="0"/>
    <s v="SI"/>
    <s v="NO"/>
    <s v="3023;3123;3223;3323;3423;3523;3723;3823;3923"/>
    <s v="0"/>
    <s v="0"/>
  </r>
  <r>
    <s v="DRA"/>
    <s v="DRA_7137"/>
    <x v="13"/>
    <s v="Tematica Comercio Interno"/>
    <s v="C_INTERNO_2023_EMC"/>
    <s v="Bases de datos de la temática de comercio interno"/>
    <x v="64"/>
    <n v="10"/>
    <s v="2017011000391 "/>
    <s v="BOGOTA"/>
    <s v="BOGOTA"/>
    <s v="Otros_gastos_operativos"/>
    <s v="Otros Gastos Asociados A La Investigacion Y/O Proyecto"/>
    <n v="1"/>
    <n v="1"/>
    <n v="0"/>
    <n v="13860000"/>
    <d v="2023-01-01T00:00:00"/>
    <n v="1"/>
    <n v="13860000"/>
    <n v="13860000"/>
    <n v="0"/>
    <s v="SI"/>
    <s v="NO"/>
    <s v="62923;63023;63123;63223;63323;63523;63823;64023;64323;64723;65023;65323;65623;66023;66323;66523;66723;66923;67123;67423;67523;67623;67723;67823;62923;63023;63123;63223;63323;63523;63823;64023;64323;64723;65023;65323;65623;66023;66323;66523;66723;66923;67123;67423;67523;67623;67723;67823"/>
    <s v="0"/>
    <s v="0"/>
  </r>
  <r>
    <s v="DRA"/>
    <s v="DRA_7138"/>
    <x v="13"/>
    <s v="Tematica Comercio Interno"/>
    <s v="C_INTERNO_2023_EMC"/>
    <s v="Bases de datos de la temática de comercio interno"/>
    <x v="64"/>
    <n v="10"/>
    <s v="2017011000391 "/>
    <s v="BUCARAMANGA"/>
    <s v="BUCARAMANGA"/>
    <s v="Otros_gastos_operativos"/>
    <s v="Otros Gastos Asociados A La Investigacion Y/O Proyecto"/>
    <n v="1"/>
    <n v="1"/>
    <n v="0"/>
    <n v="2887500"/>
    <d v="2023-01-01T00:00:00"/>
    <n v="1"/>
    <n v="2887500"/>
    <n v="2887500"/>
    <n v="0"/>
    <s v="SI"/>
    <s v="NO"/>
    <s v="11423;14323;15623;17523;19023"/>
    <s v="0"/>
    <s v="0"/>
  </r>
  <r>
    <s v="DRA"/>
    <s v="DRA_7139"/>
    <x v="13"/>
    <s v="Tematica Comercio Interno"/>
    <s v="C_INTERNO_2023_EMC"/>
    <s v="Bases de datos de la temática de comercio interno"/>
    <x v="64"/>
    <n v="10"/>
    <s v="2017011000391 "/>
    <s v="CALI"/>
    <s v="CALI"/>
    <s v="Otros_gastos_operativos"/>
    <s v="Otros Gastos Asociados A La Investigacion Y/O Proyecto"/>
    <n v="1"/>
    <n v="1"/>
    <n v="0"/>
    <n v="5197500"/>
    <d v="2023-01-01T00:00:00"/>
    <n v="1"/>
    <n v="5197500"/>
    <n v="5197500"/>
    <n v="0"/>
    <s v="SI"/>
    <s v="NO"/>
    <s v="23323;23423;23523;25023;25123;25223;25323;25423;28123;9923"/>
    <s v="0"/>
    <s v="0"/>
  </r>
  <r>
    <s v="DRA"/>
    <s v="DRA_7140"/>
    <x v="13"/>
    <s v="Tematica Comercio Interno"/>
    <s v="C_INTERNO_2023_EMC"/>
    <s v="Bases de datos de la temática de comercio interno"/>
    <x v="64"/>
    <n v="10"/>
    <s v="2017011000391 "/>
    <s v="BARRANQUILLA"/>
    <s v="CARTAGENA"/>
    <s v="Otros_gastos_operativos"/>
    <s v="Otros Gastos Asociados A La Investigacion Y/O Proyecto"/>
    <n v="1"/>
    <n v="1"/>
    <n v="0"/>
    <n v="577500"/>
    <d v="2023-01-01T00:00:00"/>
    <n v="1"/>
    <n v="577500"/>
    <n v="577500"/>
    <n v="0"/>
    <s v="SI"/>
    <s v="NO"/>
    <s v="3023;3123;3223;3323;3423;3523;3723;3823;3923"/>
    <s v="0"/>
    <s v="0"/>
  </r>
  <r>
    <s v="DRA"/>
    <s v="DRA_7141"/>
    <x v="13"/>
    <s v="Tematica Comercio Interno"/>
    <s v="C_INTERNO_2023_EMC"/>
    <s v="Bases de datos de la temática de comercio interno"/>
    <x v="64"/>
    <n v="10"/>
    <s v="2017011000391 "/>
    <s v="BUCARAMANGA"/>
    <s v="CUCUTA"/>
    <s v="Otros_gastos_operativos"/>
    <s v="Otros Gastos Asociados A La Investigacion Y/O Proyecto"/>
    <n v="1"/>
    <n v="1"/>
    <n v="0"/>
    <n v="577500"/>
    <d v="2023-01-01T00:00:00"/>
    <n v="1"/>
    <n v="577500"/>
    <n v="577500"/>
    <n v="0"/>
    <s v="SI"/>
    <s v="NO"/>
    <n v="12323"/>
    <s v="0"/>
    <s v="0"/>
  </r>
  <r>
    <s v="DRA"/>
    <s v="DRA_7142"/>
    <x v="13"/>
    <s v="Tematica Comercio Interno"/>
    <s v="C_INTERNO_2023_EMC"/>
    <s v="Bases de datos de la temática de comercio interno"/>
    <x v="64"/>
    <n v="10"/>
    <s v="2017011000391 "/>
    <s v="MANIZALES"/>
    <s v="IBAGUE"/>
    <s v="Otros_gastos_operativos"/>
    <s v="Otros Gastos Asociados A La Investigacion Y/O Proyecto"/>
    <n v="1"/>
    <n v="1"/>
    <n v="0"/>
    <n v="577500"/>
    <d v="2023-01-01T00:00:00"/>
    <n v="1"/>
    <n v="577500"/>
    <n v="577500"/>
    <n v="0"/>
    <s v="SI"/>
    <s v="NO"/>
    <s v="29223;29323;29423;29523;29623"/>
    <s v="0"/>
    <s v="0"/>
  </r>
  <r>
    <s v="DRA"/>
    <s v="DRA_7143"/>
    <x v="13"/>
    <s v="Tematica Comercio Interno"/>
    <s v="C_INTERNO_2023_EMC"/>
    <s v="Bases de datos de la temática de comercio interno"/>
    <x v="64"/>
    <n v="10"/>
    <s v="2017011000391 "/>
    <s v="MANIZALES"/>
    <s v="MANIZALES"/>
    <s v="Otros_gastos_operativos"/>
    <s v="Otros Gastos Asociados A La Investigacion Y/O Proyecto"/>
    <n v="1"/>
    <n v="1"/>
    <n v="0"/>
    <n v="577500"/>
    <d v="2023-01-01T00:00:00"/>
    <n v="1"/>
    <n v="577500"/>
    <n v="577500"/>
    <n v="0"/>
    <s v="SI"/>
    <s v="NO"/>
    <s v="29223;29323;29423;29523;29623"/>
    <s v="0"/>
    <s v="0"/>
  </r>
  <r>
    <s v="DRA"/>
    <s v="DRA_7144"/>
    <x v="13"/>
    <s v="Tematica Comercio Interno"/>
    <s v="C_INTERNO_2023_EMC"/>
    <s v="Bases de datos de la temática de comercio interno"/>
    <x v="64"/>
    <n v="10"/>
    <s v="2017011000391 "/>
    <s v="MEDELLIN"/>
    <s v="MEDELLIN"/>
    <s v="Otros_gastos_operativos"/>
    <s v="Otros Gastos Asociados A La Investigacion Y/O Proyecto"/>
    <n v="1"/>
    <n v="1"/>
    <n v="0"/>
    <n v="6352500"/>
    <d v="2023-01-01T00:00:00"/>
    <n v="1"/>
    <n v="6352500"/>
    <n v="6352500"/>
    <n v="0"/>
    <s v="SI"/>
    <s v="NO"/>
    <s v="30523;30323;30423;30623;30723;30823;30923;31223;31323;31423;31523;31623;31723;31823"/>
    <s v="0"/>
    <s v="0"/>
  </r>
  <r>
    <s v="DRA"/>
    <s v="DRA_7145"/>
    <x v="13"/>
    <s v="Tematica Comercio Interno"/>
    <s v="C_INTERNO_2023_EMC"/>
    <s v="Bases de datos de la temática de comercio interno"/>
    <x v="64"/>
    <n v="10"/>
    <s v="2017011000391 "/>
    <s v="MEDELLIN"/>
    <s v="MONTERIA"/>
    <s v="Otros_gastos_operativos"/>
    <s v="Otros Gastos Asociados A La Investigacion Y/O Proyecto"/>
    <n v="1"/>
    <n v="1"/>
    <n v="0"/>
    <n v="577500"/>
    <d v="2023-01-01T00:00:00"/>
    <n v="1"/>
    <n v="577500"/>
    <n v="577500"/>
    <n v="0"/>
    <s v="SI"/>
    <s v="NO"/>
    <s v="30523;30323;30423;30623;30723;30823;30923;31223;31323;31423;31523;31623;31723;31823"/>
    <s v="0"/>
    <s v="0"/>
  </r>
  <r>
    <s v="DRA"/>
    <s v="DRA_7146"/>
    <x v="13"/>
    <s v="Tematica Comercio Interno"/>
    <s v="C_INTERNO_2023_EMC"/>
    <s v="Bases de datos de la temática de comercio interno"/>
    <x v="64"/>
    <n v="10"/>
    <s v="2017011000391 "/>
    <s v="CALI"/>
    <s v="PASTO"/>
    <s v="Otros_gastos_operativos"/>
    <s v="Otros Gastos Asociados A La Investigacion Y/O Proyecto"/>
    <n v="1"/>
    <n v="1"/>
    <n v="0"/>
    <n v="577500"/>
    <d v="2023-01-01T00:00:00"/>
    <n v="1"/>
    <n v="577500"/>
    <n v="577500"/>
    <n v="0"/>
    <s v="SI"/>
    <s v="NO"/>
    <s v="23323;23423;23523;25023;25123;25223;25323;25423;28123;9923"/>
    <s v="0"/>
    <s v="0"/>
  </r>
  <r>
    <s v="DRA"/>
    <s v="DRA_7147"/>
    <x v="13"/>
    <s v="Tematica Comercio Interno"/>
    <s v="C_INTERNO_2023_EMC"/>
    <s v="Bases de datos de la temática de comercio interno"/>
    <x v="64"/>
    <n v="10"/>
    <s v="2017011000391 "/>
    <s v="MANIZALES"/>
    <s v="PEREIRA"/>
    <s v="Otros_gastos_operativos"/>
    <s v="Otros Gastos Asociados A La Investigacion Y/O Proyecto"/>
    <n v="1"/>
    <n v="1"/>
    <n v="0"/>
    <n v="1155000"/>
    <d v="2023-01-01T00:00:00"/>
    <n v="1"/>
    <n v="1155000"/>
    <n v="1155000"/>
    <n v="0"/>
    <s v="SI"/>
    <s v="NO"/>
    <s v="29223;29323;29423;29523;29623"/>
    <s v="0"/>
    <s v="0"/>
  </r>
  <r>
    <s v="DRA"/>
    <s v="DRA_7148"/>
    <x v="13"/>
    <s v="Tematica Comercio Interno"/>
    <s v="C_INTERNO_2023_EMC"/>
    <s v="Bases de datos de la temática de comercio interno"/>
    <x v="64"/>
    <n v="10"/>
    <s v="2017011000391 "/>
    <s v="BARRANQUILLA"/>
    <s v="SANTA MARTA"/>
    <s v="Otros_gastos_operativos"/>
    <s v="Otros Gastos Asociados A La Investigacion Y/O Proyecto"/>
    <n v="1"/>
    <n v="1"/>
    <n v="0"/>
    <n v="577500"/>
    <d v="2023-01-01T00:00:00"/>
    <n v="1"/>
    <n v="577500"/>
    <n v="577500"/>
    <n v="0"/>
    <s v="SI"/>
    <s v="NO"/>
    <s v="3023;3123;3223;3323;3423;3523;3723;3823;3923"/>
    <s v="0"/>
    <s v="0"/>
  </r>
  <r>
    <s v="DRA"/>
    <s v="DRA_7149"/>
    <x v="13"/>
    <s v="Tematica Comercio Interno"/>
    <s v="C_INTERNO_2023_EMC"/>
    <s v="Bases de datos de la temática de comercio interno"/>
    <x v="64"/>
    <n v="10"/>
    <s v="2017011000391 "/>
    <s v="BOGOTA"/>
    <s v="TUNJA"/>
    <s v="Otros_gastos_operativos"/>
    <s v="Otros Gastos Asociados A La Investigacion Y/O Proyecto"/>
    <n v="1"/>
    <n v="1"/>
    <n v="0"/>
    <n v="577500"/>
    <d v="2023-01-01T00:00:00"/>
    <n v="1"/>
    <n v="577500"/>
    <n v="577500"/>
    <n v="0"/>
    <s v="SI"/>
    <s v="NO"/>
    <n v="62823"/>
    <s v="0"/>
    <s v="0"/>
  </r>
  <r>
    <s v="DRA"/>
    <s v="DRA_7150"/>
    <x v="13"/>
    <s v="Tematica Comercio Interno"/>
    <s v="C_INTERNO_2023_EMC"/>
    <s v="Bases de datos de la temática de comercio interno"/>
    <x v="64"/>
    <n v="10"/>
    <s v="2017011000391 "/>
    <s v="BOGOTA"/>
    <s v="VILLAVICENCIO"/>
    <s v="Otros_gastos_operativos"/>
    <s v="Otros Gastos Asociados A La Investigacion Y/O Proyecto"/>
    <n v="1"/>
    <n v="1"/>
    <n v="0"/>
    <n v="577500"/>
    <d v="2023-01-01T00:00:00"/>
    <n v="1"/>
    <n v="577500"/>
    <n v="577500"/>
    <n v="0"/>
    <s v="SI"/>
    <s v="NO"/>
    <n v="62723"/>
    <s v="0"/>
    <s v="0"/>
  </r>
  <r>
    <s v="DRA"/>
    <s v="DRA_7151"/>
    <x v="13"/>
    <s v="Tematica Comercio Interno"/>
    <s v="C_INTERNO_2023_EMC"/>
    <s v="Bases de datos de la temática de comercio interno"/>
    <x v="64"/>
    <n v="10"/>
    <s v="2017011000391 "/>
    <s v="MANIZALES"/>
    <s v="IBAGUE"/>
    <s v="Otros_gastos_operativos"/>
    <s v="Otros Gastos Asociados A La Investigacion Y/O Proyecto"/>
    <n v="1"/>
    <n v="1"/>
    <n v="0"/>
    <n v="577500"/>
    <d v="2023-01-01T00:00:00"/>
    <n v="1"/>
    <n v="577500"/>
    <n v="577500"/>
    <n v="0"/>
    <s v="SI"/>
    <s v="NO"/>
    <n v="29123"/>
    <s v="0"/>
    <s v="0"/>
  </r>
  <r>
    <s v="DRA"/>
    <s v="DRA_7152"/>
    <x v="13"/>
    <s v="Tematica Comercio Interno"/>
    <s v="C_INTERNO_2023_EMC"/>
    <s v="Bases de datos de la temática de comercio interno"/>
    <x v="64"/>
    <n v="10"/>
    <s v="2017011000391 "/>
    <s v="MEDELLIN"/>
    <s v="MONTERIA"/>
    <s v="Otros_gastos_operativos"/>
    <s v="Otros Gastos Asociados A La Investigacion Y/O Proyecto"/>
    <n v="1"/>
    <n v="1"/>
    <n v="0"/>
    <n v="577500"/>
    <d v="2023-01-01T00:00:00"/>
    <n v="1"/>
    <n v="577500"/>
    <n v="577500"/>
    <n v="0"/>
    <s v="SI"/>
    <s v="NO"/>
    <s v="30523;30323;30423;30623;30723;30823;30923;31223;31323;31423;31523;31623;31723;31823"/>
    <s v="0"/>
    <s v="0"/>
  </r>
  <r>
    <s v="DRA"/>
    <s v="DRA_7153"/>
    <x v="13"/>
    <s v="Tematica Comercio Interno"/>
    <s v="C_INTERNO_2023_EMC"/>
    <s v="Bases de datos de la temática de comercio interno"/>
    <x v="64"/>
    <n v="10"/>
    <s v="2017011000391 "/>
    <s v="CALI"/>
    <s v="PASTO"/>
    <s v="Otros_gastos_operativos"/>
    <s v="Otros Gastos Asociados A La Investigacion Y/O Proyecto"/>
    <n v="1"/>
    <n v="1"/>
    <n v="0"/>
    <n v="577500"/>
    <d v="2023-01-01T00:00:00"/>
    <n v="1"/>
    <n v="577500"/>
    <n v="577500"/>
    <n v="0"/>
    <s v="SI"/>
    <s v="NO"/>
    <n v="9823"/>
    <s v="0"/>
    <s v="0"/>
  </r>
  <r>
    <s v="DRA"/>
    <s v="DRA_7154"/>
    <x v="13"/>
    <s v="Tematica Comercio Interno"/>
    <s v="C_INTERNO_2023_EMC"/>
    <s v="Bases de datos de la temática de comercio interno"/>
    <x v="64"/>
    <n v="10"/>
    <s v="2017011000391 "/>
    <s v="BARRANQUILLA"/>
    <s v="BARRANQUILLA"/>
    <s v="Otros_gastos_operativos"/>
    <s v="Otros Gastos Asociados A La Investigacion Y/O Proyecto"/>
    <n v="1"/>
    <n v="1"/>
    <n v="0"/>
    <n v="577500"/>
    <d v="2023-01-01T00:00:00"/>
    <n v="1"/>
    <n v="577500"/>
    <n v="577500"/>
    <n v="0"/>
    <s v="SI"/>
    <s v="NO"/>
    <n v="3623"/>
    <s v="0"/>
    <s v="0"/>
  </r>
  <r>
    <s v="DRA"/>
    <s v="DRA_7155"/>
    <x v="13"/>
    <s v="Tematica Comercio Interno"/>
    <s v="C_INTERNO_2023_EMC"/>
    <s v="Bases de datos de la temática de comercio interno"/>
    <x v="64"/>
    <n v="10"/>
    <s v="2017011000391 "/>
    <s v="BOGOTA"/>
    <s v="BOGOTA"/>
    <s v="Otros_gastos_operativos"/>
    <s v="Otros Gastos Asociados A La Investigacion Y/O Proyecto"/>
    <n v="1"/>
    <n v="1"/>
    <n v="0"/>
    <n v="1155000"/>
    <d v="2023-01-01T00:00:00"/>
    <n v="1"/>
    <n v="1155000"/>
    <n v="1155000"/>
    <n v="0"/>
    <s v="SI"/>
    <s v="NO"/>
    <s v="63423;64523"/>
    <s v="0"/>
    <s v="0"/>
  </r>
  <r>
    <s v="DRA"/>
    <s v="DRA_7156"/>
    <x v="13"/>
    <s v="Tematica Comercio Interno"/>
    <s v="C_INTERNO_2023_EMC"/>
    <s v="Bases de datos de la temática de comercio interno"/>
    <x v="64"/>
    <n v="10"/>
    <s v="2017011000391 "/>
    <s v="BUCARAMANGA"/>
    <s v="BUCARAMANGA"/>
    <s v="Otros_gastos_operativos"/>
    <s v="Otros Gastos Asociados A La Investigacion Y/O Proyecto"/>
    <n v="1"/>
    <n v="1"/>
    <n v="0"/>
    <n v="577500"/>
    <d v="2023-01-01T00:00:00"/>
    <n v="1"/>
    <n v="577500"/>
    <n v="577500"/>
    <n v="0"/>
    <s v="SI"/>
    <s v="NO"/>
    <n v="14223"/>
    <s v="0"/>
    <s v="0"/>
  </r>
  <r>
    <s v="DRA"/>
    <s v="DRA_7157"/>
    <x v="13"/>
    <s v="Tematica Comercio Interno"/>
    <s v="C_INTERNO_2023_EMC"/>
    <s v="Bases de datos de la temática de comercio interno"/>
    <x v="64"/>
    <n v="10"/>
    <s v="2017011000391 "/>
    <s v="CALI"/>
    <s v="CALI"/>
    <s v="Otros_gastos_operativos"/>
    <s v="Otros Gastos Asociados A La Investigacion Y/O Proyecto"/>
    <n v="1"/>
    <n v="1"/>
    <n v="0"/>
    <n v="577500"/>
    <d v="2023-01-01T00:00:00"/>
    <n v="1"/>
    <n v="577500"/>
    <n v="577500"/>
    <n v="0"/>
    <s v="SI"/>
    <s v="NO"/>
    <n v="23223"/>
    <s v="0"/>
    <s v="0"/>
  </r>
  <r>
    <s v="DRA"/>
    <s v="DRA_7158"/>
    <x v="13"/>
    <s v="Tematica Comercio Interno"/>
    <s v="C_INTERNO_2023_EMC"/>
    <s v="Bases de datos de la temática de comercio interno"/>
    <x v="64"/>
    <n v="10"/>
    <s v="2017011000391 "/>
    <s v="MEDELLIN"/>
    <s v="MEDELLIN"/>
    <s v="Otros_gastos_operativos"/>
    <s v="Otros Gastos Asociados A La Investigacion Y/O Proyecto"/>
    <n v="1"/>
    <n v="1"/>
    <n v="0"/>
    <n v="577500"/>
    <d v="2023-01-01T00:00:00"/>
    <n v="1"/>
    <n v="577500"/>
    <n v="577500"/>
    <n v="0"/>
    <s v="SI"/>
    <s v="NO"/>
    <s v="30523;30323;30423;30623;30723;30823;30923;31223;31323;31423;31523;31623;31723;31823"/>
    <s v="0"/>
    <s v="0"/>
  </r>
  <r>
    <s v="DRA"/>
    <s v="DRA_7231"/>
    <x v="13"/>
    <s v="Tematica Comercio Interno"/>
    <s v="C_INTERNO_2023_EMC"/>
    <s v="Bases de datos de la temática de comercio interno"/>
    <x v="64"/>
    <n v="10"/>
    <s v="2017011000391 "/>
    <s v="MANIZALES"/>
    <s v="ARMENIA"/>
    <s v="Transporte"/>
    <s v="Otros"/>
    <n v="1"/>
    <n v="1"/>
    <n v="0"/>
    <n v="66780"/>
    <d v="2023-06-01T00:00:00"/>
    <n v="1"/>
    <n v="66780"/>
    <n v="66780"/>
    <n v="0"/>
    <s v="NO"/>
    <s v="NO"/>
    <n v="33823"/>
    <s v="0"/>
    <s v="0"/>
  </r>
  <r>
    <s v="DRA"/>
    <s v="DRA_7232"/>
    <x v="13"/>
    <s v="Tematica Comercio Interno"/>
    <s v="C_INTERNO_2023_EMC"/>
    <s v="Bases de datos de la temática de comercio interno"/>
    <x v="64"/>
    <n v="10"/>
    <s v="2017011000391 "/>
    <s v="BARRANQUILLA"/>
    <s v="BARRANQUILLA"/>
    <s v="Transporte"/>
    <s v="Otros"/>
    <n v="1"/>
    <n v="1"/>
    <n v="0"/>
    <n v="116865"/>
    <d v="2023-10-01T00:00:00"/>
    <n v="1"/>
    <n v="116865"/>
    <n v="0"/>
    <n v="116865"/>
    <s v="NO"/>
    <s v="NO"/>
    <n v="0"/>
    <s v="NECESIDADES DEL OPERATIVO EN LA SEDE"/>
    <s v="0"/>
  </r>
  <r>
    <s v="DRA"/>
    <s v="DRA_7233"/>
    <x v="13"/>
    <s v="Tematica Comercio Interno"/>
    <s v="C_INTERNO_2023_EMC"/>
    <s v="Bases de datos de la temática de comercio interno"/>
    <x v="64"/>
    <n v="10"/>
    <s v="2017011000391 "/>
    <s v="BOGOTA"/>
    <s v="BOGOTA"/>
    <s v="Transporte"/>
    <s v="Otros"/>
    <n v="1"/>
    <n v="1"/>
    <n v="0"/>
    <n v="2804760"/>
    <d v="2023-06-01T00:00:00"/>
    <n v="1"/>
    <n v="2804760"/>
    <n v="2804760"/>
    <n v="0"/>
    <s v="NO"/>
    <s v="NO"/>
    <n v="75723"/>
    <s v="0"/>
    <s v="0"/>
  </r>
  <r>
    <s v="DRA"/>
    <s v="DRA_7235"/>
    <x v="13"/>
    <s v="Tematica Comercio Interno"/>
    <s v="C_INTERNO_2023_EMC"/>
    <s v="Bases de datos de la temática de comercio interno"/>
    <x v="64"/>
    <n v="10"/>
    <s v="2017011000391 "/>
    <s v="CALI"/>
    <s v="CALI"/>
    <s v="Transporte"/>
    <s v="Otros"/>
    <n v="1"/>
    <n v="1"/>
    <n v="0"/>
    <n v="2092440"/>
    <d v="2023-06-01T00:00:00"/>
    <n v="1"/>
    <n v="2092440"/>
    <n v="2092440"/>
    <n v="0"/>
    <s v="NO"/>
    <s v="NO"/>
    <n v="37723"/>
    <s v="0"/>
    <s v="0"/>
  </r>
  <r>
    <s v="DRA"/>
    <s v="DRA_7236"/>
    <x v="13"/>
    <s v="Tematica Comercio Interno"/>
    <s v="C_INTERNO_2023_EMC"/>
    <s v="Bases de datos de la temática de comercio interno"/>
    <x v="64"/>
    <n v="10"/>
    <s v="2017011000391 "/>
    <s v="BUCARAMANGA"/>
    <s v="CUCUTA"/>
    <s v="Transporte"/>
    <s v="Otros"/>
    <n v="1"/>
    <n v="1"/>
    <n v="0"/>
    <n v="67447.8"/>
    <d v="2023-10-01T00:00:00"/>
    <n v="1"/>
    <n v="67447.8"/>
    <n v="0"/>
    <n v="67447.8"/>
    <s v="NO"/>
    <s v="NO"/>
    <n v="0"/>
    <s v="0"/>
    <m/>
  </r>
  <r>
    <s v="DRA"/>
    <s v="DRA_7237"/>
    <x v="13"/>
    <s v="Tematica Comercio Interno"/>
    <s v="C_INTERNO_2023_EMC"/>
    <s v="Bases de datos de la temática de comercio interno"/>
    <x v="64"/>
    <n v="10"/>
    <s v="2017011000391 "/>
    <s v="MANIZALES"/>
    <s v="IBAGUE"/>
    <s v="Transporte"/>
    <s v="Otros"/>
    <n v="1"/>
    <n v="1"/>
    <n v="0"/>
    <n v="389550"/>
    <d v="2023-06-01T00:00:00"/>
    <n v="1"/>
    <n v="389550"/>
    <n v="389550"/>
    <n v="0"/>
    <s v="NO"/>
    <s v="NO"/>
    <n v="33823"/>
    <s v="0"/>
    <s v="0"/>
  </r>
  <r>
    <s v="DRA"/>
    <s v="DRA_7238"/>
    <x v="13"/>
    <s v="Tematica Comercio Interno"/>
    <s v="C_INTERNO_2023_EMC"/>
    <s v="Bases de datos de la temática de comercio interno"/>
    <x v="64"/>
    <n v="10"/>
    <s v="2017011000391 "/>
    <s v="MANIZALES"/>
    <s v="MANIZALES"/>
    <s v="Transporte"/>
    <s v="Otros"/>
    <n v="1"/>
    <n v="1"/>
    <n v="0"/>
    <n v="411810"/>
    <d v="2023-06-01T00:00:00"/>
    <n v="1"/>
    <n v="411810"/>
    <n v="411810"/>
    <n v="0"/>
    <s v="NO"/>
    <s v="NO"/>
    <n v="33823"/>
    <s v="0"/>
    <s v="0"/>
  </r>
  <r>
    <s v="DRA"/>
    <s v="DRA_7239"/>
    <x v="13"/>
    <s v="Tematica Comercio Interno"/>
    <s v="C_INTERNO_2023_EMC"/>
    <s v="Bases de datos de la temática de comercio interno"/>
    <x v="64"/>
    <n v="10"/>
    <s v="2017011000391 "/>
    <s v="MEDELLIN"/>
    <s v="MEDELLIN"/>
    <s v="Transporte"/>
    <s v="Otros"/>
    <n v="1"/>
    <n v="1"/>
    <n v="0"/>
    <n v="1168650"/>
    <d v="2023-06-01T00:00:00"/>
    <n v="1"/>
    <n v="1168650"/>
    <n v="1168650"/>
    <n v="0"/>
    <s v="NO"/>
    <s v="NO"/>
    <n v="38023"/>
    <s v="0"/>
    <s v="0"/>
  </r>
  <r>
    <s v="DRA"/>
    <s v="DRA_7240"/>
    <x v="13"/>
    <s v="Tematica Comercio Interno"/>
    <s v="C_INTERNO_2023_EMC"/>
    <s v="Bases de datos de la temática de comercio interno"/>
    <x v="64"/>
    <n v="10"/>
    <s v="2017011000391 "/>
    <s v="MEDELLIN"/>
    <s v="MONTERIA"/>
    <s v="Transporte"/>
    <s v="Otros"/>
    <n v="1"/>
    <n v="1"/>
    <n v="0"/>
    <n v="389550"/>
    <d v="2023-06-01T00:00:00"/>
    <n v="1"/>
    <n v="389550"/>
    <n v="389550"/>
    <n v="0"/>
    <s v="NO"/>
    <s v="NO"/>
    <n v="38023"/>
    <s v="0"/>
    <s v="0"/>
  </r>
  <r>
    <s v="DRA"/>
    <s v="DRA_7241"/>
    <x v="13"/>
    <s v="Tematica Comercio Interno"/>
    <s v="C_INTERNO_2023_EMC"/>
    <s v="Bases de datos de la temática de comercio interno"/>
    <x v="64"/>
    <n v="10"/>
    <s v="2017011000391 "/>
    <s v="CALI"/>
    <s v="PASTO"/>
    <s v="Transporte"/>
    <s v="Otros"/>
    <n v="1"/>
    <n v="1"/>
    <n v="0"/>
    <n v="1101870"/>
    <d v="2023-06-01T00:00:00"/>
    <n v="1"/>
    <n v="1101870"/>
    <n v="1101870"/>
    <n v="0"/>
    <s v="NO"/>
    <s v="NO"/>
    <n v="37823"/>
    <s v="0"/>
    <s v="0"/>
  </r>
  <r>
    <s v="DRA"/>
    <s v="DRA_7242"/>
    <x v="13"/>
    <s v="Tematica Comercio Interno"/>
    <s v="C_INTERNO_2023_EMC"/>
    <s v="Bases de datos de la temática de comercio interno"/>
    <x v="64"/>
    <n v="10"/>
    <s v="2017011000391 "/>
    <s v="MANIZALES"/>
    <s v="PEREIRA"/>
    <s v="Transporte"/>
    <s v="Otros"/>
    <n v="1"/>
    <n v="1"/>
    <n v="0"/>
    <n v="267120"/>
    <d v="2023-06-01T00:00:00"/>
    <n v="1"/>
    <n v="267120"/>
    <n v="267120"/>
    <n v="0"/>
    <s v="NO"/>
    <s v="NO"/>
    <n v="33823"/>
    <s v="0"/>
    <s v="0"/>
  </r>
  <r>
    <s v="DRA"/>
    <s v="DRA_7243"/>
    <x v="13"/>
    <s v="Tematica Comercio Interno"/>
    <s v="C_INTERNO_2023_EMC"/>
    <s v="Bases de datos de la temática de comercio interno"/>
    <x v="64"/>
    <n v="10"/>
    <s v="2017011000391 "/>
    <s v="BOGOTA"/>
    <s v="TUNJA"/>
    <s v="Transporte"/>
    <s v="Otros"/>
    <n v="1"/>
    <n v="1"/>
    <n v="0"/>
    <n v="66780"/>
    <d v="2023-06-01T00:00:00"/>
    <n v="1"/>
    <n v="66780"/>
    <n v="66780"/>
    <n v="0"/>
    <s v="NO"/>
    <s v="NO"/>
    <n v="75723"/>
    <s v="0"/>
    <s v="0"/>
  </r>
  <r>
    <s v="DRA"/>
    <s v="DRA_7244"/>
    <x v="13"/>
    <s v="Tematica Comercio Interno"/>
    <s v="C_INTERNO_2023_EMC"/>
    <s v="Bases de datos de la temática de comercio interno"/>
    <x v="64"/>
    <n v="10"/>
    <s v="2017011000391 "/>
    <s v="BOGOTA"/>
    <s v="VILLAVICENCIO"/>
    <s v="Transporte"/>
    <s v="Otros"/>
    <n v="1"/>
    <n v="1"/>
    <n v="0"/>
    <n v="489720"/>
    <d v="2023-06-01T00:00:00"/>
    <n v="1"/>
    <n v="489720"/>
    <n v="489720"/>
    <n v="0"/>
    <s v="NO"/>
    <s v="NO"/>
    <n v="75723"/>
    <s v="0"/>
    <s v="0"/>
  </r>
  <r>
    <s v="DRA"/>
    <s v="DRA_7245"/>
    <x v="13"/>
    <s v="Tematica Comercio Interno"/>
    <s v="C_INTERNO_2023_EMC"/>
    <s v="Bases de datos de la temática de comercio interno"/>
    <x v="64"/>
    <n v="10"/>
    <s v="2017011000391 "/>
    <s v="MANIZALES"/>
    <s v="ARMENIA"/>
    <s v="Viaticos"/>
    <s v="Nacional"/>
    <n v="1"/>
    <n v="1"/>
    <n v="0"/>
    <n v="136000"/>
    <d v="2023-06-01T00:00:00"/>
    <n v="1"/>
    <n v="136000"/>
    <n v="136000"/>
    <n v="0"/>
    <s v="NO"/>
    <s v="NO"/>
    <n v="33823"/>
    <s v="0"/>
    <s v="0"/>
  </r>
  <r>
    <s v="DRA"/>
    <s v="DRA_7246"/>
    <x v="13"/>
    <s v="Tematica Comercio Interno"/>
    <s v="C_INTERNO_2023_EMC"/>
    <s v="Bases de datos de la temática de comercio interno"/>
    <x v="64"/>
    <n v="10"/>
    <s v="2017011000391 "/>
    <s v="BARRANQUILLA"/>
    <s v="BARRANQUILLA"/>
    <s v="Viaticos"/>
    <s v="Nacional"/>
    <n v="1"/>
    <n v="1"/>
    <n v="0"/>
    <n v="503369"/>
    <d v="2023-06-01T00:00:00"/>
    <n v="1"/>
    <n v="503369"/>
    <n v="503369"/>
    <n v="0"/>
    <s v="NO"/>
    <s v="NO"/>
    <n v="62023"/>
    <s v="0"/>
    <s v="0"/>
  </r>
  <r>
    <s v="DRA"/>
    <s v="DRA_7247"/>
    <x v="13"/>
    <s v="Tematica Comercio Interno"/>
    <s v="C_INTERNO_2023_EMC"/>
    <s v="Bases de datos de la temática de comercio interno"/>
    <x v="64"/>
    <n v="10"/>
    <s v="2017011000391 "/>
    <s v="BOGOTA"/>
    <s v="BOGOTA"/>
    <s v="Viaticos"/>
    <s v="Nacional"/>
    <n v="1"/>
    <n v="1"/>
    <n v="0"/>
    <n v="2720000"/>
    <d v="2023-06-01T00:00:00"/>
    <n v="1"/>
    <n v="2720000"/>
    <n v="2720000"/>
    <n v="0"/>
    <s v="NO"/>
    <s v="NO"/>
    <n v="75723"/>
    <s v="0"/>
    <s v="0"/>
  </r>
  <r>
    <s v="DRA"/>
    <s v="DRA_7249"/>
    <x v="13"/>
    <s v="Tematica Comercio Interno"/>
    <s v="C_INTERNO_2023_EMC"/>
    <s v="Bases de datos de la temática de comercio interno"/>
    <x v="64"/>
    <n v="10"/>
    <s v="2017011000391 "/>
    <s v="CALI"/>
    <s v="CALI"/>
    <s v="Viaticos"/>
    <s v="Nacional"/>
    <n v="1"/>
    <n v="1"/>
    <n v="0"/>
    <n v="2040000"/>
    <d v="2023-06-01T00:00:00"/>
    <n v="1"/>
    <n v="2040000"/>
    <n v="2040000"/>
    <n v="0"/>
    <s v="NO"/>
    <s v="NO"/>
    <n v="37723"/>
    <s v="0"/>
    <s v="0"/>
  </r>
  <r>
    <s v="DRA"/>
    <s v="DRA_7250"/>
    <x v="13"/>
    <s v="Tematica Comercio Interno"/>
    <s v="C_INTERNO_2023_EMC"/>
    <s v="Bases de datos de la temática de comercio interno"/>
    <x v="64"/>
    <n v="10"/>
    <s v="2017011000391 "/>
    <s v="BUCARAMANGA"/>
    <s v="CUCUTA"/>
    <s v="Viaticos"/>
    <s v="Nacional"/>
    <n v="1"/>
    <n v="1"/>
    <n v="0"/>
    <n v="91800"/>
    <d v="2023-10-01T00:00:00"/>
    <n v="1"/>
    <n v="91800"/>
    <n v="0"/>
    <n v="91800"/>
    <s v="NO"/>
    <s v="NO"/>
    <n v="0"/>
    <s v="0"/>
    <s v="0"/>
  </r>
  <r>
    <s v="DRA"/>
    <s v="DRA_7251"/>
    <x v="13"/>
    <s v="Tematica Comercio Interno"/>
    <s v="C_INTERNO_2023_EMC"/>
    <s v="Bases de datos de la temática de comercio interno"/>
    <x v="64"/>
    <n v="10"/>
    <s v="2017011000391 "/>
    <s v="MANIZALES"/>
    <s v="IBAGUE"/>
    <s v="Viaticos"/>
    <s v="Nacional"/>
    <n v="1"/>
    <n v="1"/>
    <n v="0"/>
    <n v="544000"/>
    <d v="2023-06-01T00:00:00"/>
    <n v="1"/>
    <n v="544000"/>
    <n v="544000"/>
    <n v="0"/>
    <s v="NO"/>
    <s v="NO"/>
    <n v="33823"/>
    <s v="0"/>
    <s v="0"/>
  </r>
  <r>
    <s v="DRA"/>
    <s v="DRA_7252"/>
    <x v="13"/>
    <s v="Tematica Comercio Interno"/>
    <s v="C_INTERNO_2023_EMC"/>
    <s v="Bases de datos de la temática de comercio interno"/>
    <x v="64"/>
    <n v="10"/>
    <s v="2017011000391 "/>
    <s v="MANIZALES"/>
    <s v="MANIZALES"/>
    <s v="Viaticos"/>
    <s v="Nacional"/>
    <n v="1"/>
    <n v="1"/>
    <n v="0"/>
    <n v="544000"/>
    <d v="2023-06-01T00:00:00"/>
    <n v="1"/>
    <n v="544000"/>
    <n v="544000"/>
    <n v="0"/>
    <s v="NO"/>
    <s v="NO"/>
    <n v="33823"/>
    <s v="0"/>
    <s v="0"/>
  </r>
  <r>
    <s v="DRA"/>
    <s v="DRA_7253"/>
    <x v="13"/>
    <s v="Tematica Comercio Interno"/>
    <s v="C_INTERNO_2023_EMC"/>
    <s v="Bases de datos de la temática de comercio interno"/>
    <x v="64"/>
    <n v="10"/>
    <s v="2017011000391 "/>
    <s v="MEDELLIN"/>
    <s v="MEDELLIN"/>
    <s v="Viaticos"/>
    <s v="Nacional"/>
    <n v="1"/>
    <n v="1"/>
    <n v="0"/>
    <n v="1904000"/>
    <d v="2023-06-01T00:00:00"/>
    <n v="1"/>
    <n v="1904000"/>
    <n v="1904000"/>
    <n v="0"/>
    <s v="NO"/>
    <s v="NO"/>
    <n v="38023"/>
    <s v="0"/>
    <s v="0"/>
  </r>
  <r>
    <s v="DRA"/>
    <s v="DRA_7254"/>
    <x v="13"/>
    <s v="Tematica Comercio Interno"/>
    <s v="C_INTERNO_2023_EMC"/>
    <s v="Bases de datos de la temática de comercio interno"/>
    <x v="64"/>
    <n v="10"/>
    <s v="2017011000391 "/>
    <s v="MEDELLIN"/>
    <s v="MONTERIA"/>
    <s v="Viaticos"/>
    <s v="Nacional"/>
    <n v="1"/>
    <n v="1"/>
    <n v="0"/>
    <n v="680000"/>
    <d v="2023-06-01T00:00:00"/>
    <n v="1"/>
    <n v="680000"/>
    <n v="680000"/>
    <n v="0"/>
    <s v="NO"/>
    <s v="NO"/>
    <n v="38023"/>
    <s v="0"/>
    <s v="0"/>
  </r>
  <r>
    <s v="DRA"/>
    <s v="DRA_7255"/>
    <x v="13"/>
    <s v="Tematica Comercio Interno"/>
    <s v="C_INTERNO_2023_EMC"/>
    <s v="Bases de datos de la temática de comercio interno"/>
    <x v="64"/>
    <n v="10"/>
    <s v="2017011000391 "/>
    <s v="CALI"/>
    <s v="PASTO"/>
    <s v="Viaticos"/>
    <s v="Nacional"/>
    <n v="1"/>
    <n v="1"/>
    <n v="0"/>
    <n v="816000"/>
    <d v="2023-06-01T00:00:00"/>
    <n v="1"/>
    <n v="816000"/>
    <n v="816000"/>
    <n v="0"/>
    <s v="NO"/>
    <s v="NO"/>
    <n v="37823"/>
    <s v="0"/>
    <s v="0"/>
  </r>
  <r>
    <s v="DRA"/>
    <s v="DRA_7256"/>
    <x v="13"/>
    <s v="Tematica Comercio Interno"/>
    <s v="C_INTERNO_2023_EMC"/>
    <s v="Bases de datos de la temática de comercio interno"/>
    <x v="64"/>
    <n v="10"/>
    <s v="2017011000391 "/>
    <s v="MANIZALES"/>
    <s v="PEREIRA"/>
    <s v="Viaticos"/>
    <s v="Nacional"/>
    <n v="1"/>
    <n v="1"/>
    <n v="0"/>
    <n v="102000"/>
    <d v="2023-06-01T00:00:00"/>
    <n v="1"/>
    <n v="102000"/>
    <n v="102000"/>
    <n v="0"/>
    <s v="NO"/>
    <s v="NO"/>
    <n v="33823"/>
    <s v="0"/>
    <s v="0"/>
  </r>
  <r>
    <s v="DRA"/>
    <s v="DRA_7257"/>
    <x v="13"/>
    <s v="Tematica Comercio Interno"/>
    <s v="C_INTERNO_2023_EMC"/>
    <s v="Bases de datos de la temática de comercio interno"/>
    <x v="64"/>
    <n v="10"/>
    <s v="2017011000391 "/>
    <s v="BOGOTA"/>
    <s v="TUNJA"/>
    <s v="Viaticos"/>
    <s v="Nacional"/>
    <n v="1"/>
    <n v="1"/>
    <n v="0"/>
    <n v="136000"/>
    <d v="2023-06-01T00:00:00"/>
    <n v="1"/>
    <n v="136000"/>
    <n v="136000"/>
    <n v="0"/>
    <s v="NO"/>
    <s v="NO"/>
    <n v="75723"/>
    <s v="0"/>
    <s v="0"/>
  </r>
  <r>
    <s v="DRA"/>
    <s v="DRA_7258"/>
    <x v="13"/>
    <s v="Tematica Comercio Interno"/>
    <s v="C_INTERNO_2023_EMC"/>
    <s v="Bases de datos de la temática de comercio interno"/>
    <x v="64"/>
    <n v="10"/>
    <s v="2017011000391 "/>
    <s v="BOGOTA"/>
    <s v="VILLAVICENCIO"/>
    <s v="Viaticos"/>
    <s v="Nacional"/>
    <n v="1"/>
    <n v="1"/>
    <n v="0"/>
    <n v="816000"/>
    <d v="2023-06-01T00:00:00"/>
    <n v="1"/>
    <n v="816000"/>
    <n v="816000"/>
    <n v="0"/>
    <s v="NO"/>
    <s v="NO"/>
    <n v="75723"/>
    <s v="0"/>
    <s v="0"/>
  </r>
  <r>
    <s v="DRA"/>
    <s v="DRA_7259"/>
    <x v="13"/>
    <s v="Tematica Comercio Interno"/>
    <s v="C_INTERNO_2023_EMC"/>
    <s v="Bases de datos de la temática de comercio interno"/>
    <x v="64"/>
    <n v="10"/>
    <s v="2017011000391 "/>
    <s v="DANE_CENTRAL"/>
    <s v="DANE_CENTRAL"/>
    <s v="Talento_Humano"/>
    <s v="Profesional Junior"/>
    <n v="1"/>
    <n v="3"/>
    <n v="21.999997572815499"/>
    <n v="4120000"/>
    <d v="2023-01-10T00:00:00"/>
    <n v="1"/>
    <n v="15381333"/>
    <n v="15381333"/>
    <n v="0"/>
    <s v="NO"/>
    <s v="NO"/>
    <n v="32523"/>
    <s v="0"/>
    <s v="0"/>
  </r>
  <r>
    <s v="DRA"/>
    <s v="DRA_7260"/>
    <x v="13"/>
    <s v="Tematica Comercio Interno"/>
    <s v="C_INTERNO_2023_EMC"/>
    <s v="Bases de datos de la temática de comercio interno"/>
    <x v="64"/>
    <n v="10"/>
    <s v="2017011000391 "/>
    <s v="DANE_CENTRAL"/>
    <s v="DANE_CENTRAL"/>
    <s v="Talento_Humano"/>
    <s v="Profesional Junior"/>
    <n v="12"/>
    <n v="9"/>
    <n v="6.0000000000000302"/>
    <n v="3525150"/>
    <d v="2023-01-10T00:00:00"/>
    <n v="1"/>
    <n v="389176560"/>
    <n v="389176560"/>
    <n v="0"/>
    <s v="NO"/>
    <s v="NO"/>
    <n v="12123"/>
    <s v="0"/>
    <s v="0"/>
  </r>
  <r>
    <s v="DRA"/>
    <s v="DRA_7263"/>
    <x v="13"/>
    <s v="Tematica Comercio Interno"/>
    <s v="C_INTERNO_2023_EMC"/>
    <s v="Bases de datos de la temática de comercio interno"/>
    <x v="64"/>
    <n v="10"/>
    <s v="2017011000391 "/>
    <s v="BARRANQUILLA"/>
    <s v="BARRANQUILLA"/>
    <s v="Tiquetes"/>
    <s v="Nacional"/>
    <n v="1"/>
    <n v="1"/>
    <n v="0"/>
    <n v="800000"/>
    <d v="2023-02-01T00:00:00"/>
    <n v="1"/>
    <n v="800000"/>
    <n v="800000"/>
    <n v="0"/>
    <s v="NO"/>
    <s v="NO"/>
    <n v="53423"/>
    <s v="0"/>
    <s v="0"/>
  </r>
  <r>
    <s v="DRA"/>
    <s v="DRA_7264"/>
    <x v="13"/>
    <s v="Tematica Comercio Interno"/>
    <s v="C_INTERNO_2023_EMC"/>
    <s v="Bases de datos de la temática de comercio interno"/>
    <x v="64"/>
    <n v="10"/>
    <s v="2017011000391 "/>
    <s v="DANE_CENTRAL"/>
    <s v="DANE_CENTRAL"/>
    <s v="Tiquetes"/>
    <s v="Nacional"/>
    <n v="6"/>
    <n v="1"/>
    <n v="0"/>
    <n v="800000"/>
    <d v="2023-03-30T00:00:00"/>
    <n v="1"/>
    <n v="4800000"/>
    <n v="4800000"/>
    <n v="0"/>
    <s v="NO"/>
    <s v="NO"/>
    <n v="53423"/>
    <s v="0"/>
    <s v="0"/>
  </r>
  <r>
    <s v="DRA"/>
    <s v="DRA_7265"/>
    <x v="13"/>
    <s v="Tematica Comercio Interno"/>
    <s v="C_INTERNO_2023_EMC"/>
    <s v="Bases de datos de la temática de comercio interno"/>
    <x v="64"/>
    <n v="10"/>
    <s v="2017011000391 "/>
    <s v="DANE_CENTRAL"/>
    <s v="DANE_CENTRAL"/>
    <s v="Viaticos"/>
    <s v="Nacional"/>
    <n v="1"/>
    <n v="1"/>
    <n v="0"/>
    <n v="1100000"/>
    <d v="2023-06-01T00:00:00"/>
    <n v="1"/>
    <n v="1100000"/>
    <n v="1100000"/>
    <n v="0"/>
    <s v="NO"/>
    <s v="NO"/>
    <n v="73423"/>
    <s v="0"/>
    <s v="0"/>
  </r>
  <r>
    <s v="DRA"/>
    <s v="DRA_7266"/>
    <x v="13"/>
    <s v="Tematica Comercio Interno"/>
    <s v="C_INTERNO_2023_EMC"/>
    <s v="Bases de datos de la temática de comercio interno"/>
    <x v="64"/>
    <n v="10"/>
    <s v="2017011000391 "/>
    <s v="DANE_CENTRAL"/>
    <s v="DANE_CENTRAL"/>
    <s v="Viaticos"/>
    <s v="Nacional"/>
    <n v="1"/>
    <n v="1"/>
    <n v="0"/>
    <n v="1100000"/>
    <d v="2023-12-01T00:00:00"/>
    <n v="1"/>
    <n v="1100000"/>
    <n v="1100000"/>
    <n v="0"/>
    <s v="NO"/>
    <s v="NO"/>
    <n v="73423"/>
    <s v="0"/>
    <s v="0"/>
  </r>
  <r>
    <s v="DRA"/>
    <s v="DRA_7268"/>
    <x v="13"/>
    <s v="Tematica Servicios"/>
    <s v="SERVICIOS_2023_EMA"/>
    <s v="Bases de datos de la temática de servicios"/>
    <x v="70"/>
    <n v="10"/>
    <s v="2017011000391 "/>
    <s v="BARRANQUILLA"/>
    <s v="BARRANQUILLA"/>
    <s v="Talento_Humano"/>
    <s v="Monitor"/>
    <n v="2"/>
    <n v="11"/>
    <n v="0"/>
    <n v="1472362"/>
    <d v="2023-01-01T00:00:00"/>
    <n v="1"/>
    <n v="32391964"/>
    <n v="32391964"/>
    <n v="0"/>
    <s v="SI"/>
    <s v="NO"/>
    <s v="723;823;923;1123;1423;1923;2023;2223"/>
    <s v="Se requiere programar recurso para el desarrollo de la operación estadística EMA"/>
    <s v="0"/>
  </r>
  <r>
    <s v="DRA"/>
    <s v="DRA_7269"/>
    <x v="13"/>
    <s v="Tematica Servicios"/>
    <s v="SERVICIOS_2023_EMA"/>
    <s v="Bases de datos de la temática de servicios"/>
    <x v="70"/>
    <n v="10"/>
    <s v="2017011000391 "/>
    <s v="BARRANQUILLA"/>
    <s v="CARTAGENA"/>
    <s v="Talento_Humano"/>
    <s v="Monitor"/>
    <n v="4"/>
    <n v="11"/>
    <n v="0"/>
    <n v="1472362"/>
    <d v="2023-01-01T00:00:00"/>
    <n v="1"/>
    <n v="64783928"/>
    <n v="64783928"/>
    <n v="0"/>
    <s v="SI"/>
    <s v="NO"/>
    <s v="723;823;923;1123;1423;1923;2023;2223"/>
    <s v="Se requiere programar recurso para el desarrollo de la operación estadística EMA"/>
    <s v="0"/>
  </r>
  <r>
    <s v="DRA"/>
    <s v="DRA_7270"/>
    <x v="13"/>
    <s v="Tematica Servicios"/>
    <s v="SERVICIOS_2023_EMA"/>
    <s v="Bases de datos de la temática de servicios"/>
    <x v="70"/>
    <n v="10"/>
    <s v="2017011000391 "/>
    <s v="BARRANQUILLA"/>
    <s v="BARRANQUILLA"/>
    <s v="Talento_Humano"/>
    <s v="Monitor"/>
    <n v="2"/>
    <n v="10"/>
    <n v="9.9999932081920004"/>
    <n v="1472362"/>
    <d v="2023-01-01T00:00:00"/>
    <n v="1"/>
    <n v="30428814"/>
    <n v="30428814"/>
    <n v="0"/>
    <s v="NO"/>
    <s v="NO"/>
    <n v="54923"/>
    <s v="dos monitores para apyar el operativo en Barranquilla y San Andres"/>
    <s v="Reprogramado"/>
  </r>
  <r>
    <s v="DRA"/>
    <s v="DRA_7271"/>
    <x v="13"/>
    <s v="Tematica Servicios"/>
    <s v="SERVICIOS_2023_EMA"/>
    <s v="Bases de datos de la temática de servicios"/>
    <x v="70"/>
    <n v="10"/>
    <s v="2017011000391 "/>
    <s v="BARRANQUILLA"/>
    <s v="SANTA MARTA"/>
    <s v="Talento_Humano"/>
    <s v="Monitor"/>
    <n v="2"/>
    <n v="11"/>
    <n v="0"/>
    <n v="1472362"/>
    <d v="2023-01-01T00:00:00"/>
    <n v="1"/>
    <n v="32391964"/>
    <n v="32391964"/>
    <n v="0"/>
    <s v="SI"/>
    <s v="NO"/>
    <s v="723;823;923;1123;1423;1923;2023;2223"/>
    <s v="Se requiere programar recurso para el desarrollo de la operación estadística EMA"/>
    <s v="0"/>
  </r>
  <r>
    <s v="DRA"/>
    <s v="DRA_7272"/>
    <x v="13"/>
    <s v="Tematica Servicios"/>
    <s v="SERVICIOS_2023_EMA"/>
    <s v="Bases de datos de la temática de servicios"/>
    <x v="70"/>
    <n v="10"/>
    <s v="2017011000391 "/>
    <s v="BOGOTA"/>
    <s v="BOGOTA"/>
    <s v="Talento_Humano"/>
    <s v="Monitor"/>
    <n v="9"/>
    <n v="11"/>
    <n v="0"/>
    <n v="1472362"/>
    <d v="2023-01-01T00:00:00"/>
    <n v="1"/>
    <n v="145763838"/>
    <n v="145763838"/>
    <n v="0"/>
    <s v="SI"/>
    <s v="NO"/>
    <s v="53823;54023;54323;54623;54923;55123;55723;55923;56223"/>
    <s v="Se requiere programar recurso para el desarrollo de la operación estadística EMA"/>
    <s v="0"/>
  </r>
  <r>
    <s v="DRA"/>
    <s v="DRA_7273"/>
    <x v="13"/>
    <s v="Tematica Servicios"/>
    <s v="SERVICIOS_2023_EMA"/>
    <s v="Bases de datos de la temática de servicios"/>
    <x v="70"/>
    <n v="10"/>
    <s v="2017011000391 "/>
    <s v="BOGOTA"/>
    <s v="LETICIA"/>
    <s v="Talento_Humano"/>
    <s v="Monitor"/>
    <n v="1"/>
    <n v="11"/>
    <n v="0"/>
    <n v="1472362"/>
    <d v="2023-01-01T00:00:00"/>
    <n v="1"/>
    <n v="16195982"/>
    <n v="16195982"/>
    <n v="0"/>
    <s v="SI"/>
    <s v="NO"/>
    <n v="56523"/>
    <s v="Se requiere programar recurso para el desarrollo de la operación estadística EMA"/>
    <s v="0"/>
  </r>
  <r>
    <s v="DRA"/>
    <s v="DRA_7274"/>
    <x v="13"/>
    <s v="Tematica Servicios"/>
    <s v="SERVICIOS_2023_EMA"/>
    <s v="Bases de datos de la temática de servicios"/>
    <x v="70"/>
    <n v="10"/>
    <s v="2017011000391 "/>
    <s v="BOGOTA"/>
    <s v="TUNJA"/>
    <s v="Talento_Humano"/>
    <s v="Monitor"/>
    <n v="1"/>
    <n v="11"/>
    <n v="0"/>
    <n v="1472362"/>
    <d v="2023-01-01T00:00:00"/>
    <n v="1"/>
    <n v="16195982"/>
    <n v="16195982"/>
    <n v="0"/>
    <s v="SI"/>
    <s v="NO"/>
    <n v="52623"/>
    <s v="Se requiere programar recurso para el desarrollo de la operación estadística EMA"/>
    <s v="0"/>
  </r>
  <r>
    <s v="DRA"/>
    <s v="DRA_7275"/>
    <x v="13"/>
    <s v="Tematica Servicios"/>
    <s v="SERVICIOS_2023_EMA"/>
    <s v="Bases de datos de la temática de servicios"/>
    <x v="70"/>
    <n v="10"/>
    <s v="2017011000391 "/>
    <s v="BOGOTA"/>
    <s v="VILLAVICENCIO"/>
    <s v="Talento_Humano"/>
    <s v="Monitor"/>
    <n v="1"/>
    <n v="11"/>
    <n v="0"/>
    <n v="1472362"/>
    <d v="2023-01-01T00:00:00"/>
    <n v="1"/>
    <n v="16195982"/>
    <n v="16195982"/>
    <n v="0"/>
    <s v="SI"/>
    <s v="NO"/>
    <n v="52923"/>
    <s v="Se requiere programar recurso para el desarrollo de la operación estadística EMA"/>
    <s v="0"/>
  </r>
  <r>
    <s v="DRA"/>
    <s v="DRA_7276"/>
    <x v="13"/>
    <s v="Tematica Servicios"/>
    <s v="SERVICIOS_2023_EMA"/>
    <s v="Bases de datos de la temática de servicios"/>
    <x v="70"/>
    <n v="10"/>
    <s v="2017011000391 "/>
    <s v="BOGOTA"/>
    <s v="NEIVA"/>
    <s v="Talento_Humano"/>
    <s v="Analista de Informacion"/>
    <n v="1"/>
    <n v="11"/>
    <n v="0"/>
    <n v="1780665"/>
    <d v="2023-01-01T00:00:00"/>
    <n v="1"/>
    <n v="19587315"/>
    <n v="19587315"/>
    <n v="0"/>
    <s v="SI"/>
    <s v="NO"/>
    <n v="55423"/>
    <s v="Se requiere programar recurso para el desarrollo de la operación estadística EMA"/>
    <s v="0"/>
  </r>
  <r>
    <s v="DRA"/>
    <s v="DRA_7277"/>
    <x v="13"/>
    <s v="Tematica Servicios"/>
    <s v="SERVICIOS_2023_EMA"/>
    <s v="Bases de datos de la temática de servicios"/>
    <x v="70"/>
    <n v="10"/>
    <s v="2017011000391 "/>
    <s v="BOGOTA"/>
    <s v="VILLAVICENCIO"/>
    <s v="Talento_Humano"/>
    <s v="Analista de Informacion"/>
    <n v="1"/>
    <n v="11"/>
    <n v="0"/>
    <n v="1780665"/>
    <d v="2023-01-01T00:00:00"/>
    <n v="1"/>
    <n v="19587315"/>
    <n v="19587315"/>
    <n v="0"/>
    <s v="SI"/>
    <s v="NO"/>
    <n v="53423"/>
    <s v="Se requiere programar recurso para el desarrollo de la operación estadística EMA"/>
    <s v="0"/>
  </r>
  <r>
    <s v="DRA"/>
    <s v="DRA_7278"/>
    <x v="13"/>
    <s v="Tematica Servicios"/>
    <s v="SERVICIOS_2023_EMA"/>
    <s v="Bases de datos de la temática de servicios"/>
    <x v="70"/>
    <n v="10"/>
    <s v="2017011000391 "/>
    <s v="BOGOTA"/>
    <s v="BOGOTA"/>
    <s v="Talento_Humano"/>
    <s v="Supervisor II"/>
    <n v="1"/>
    <n v="11"/>
    <n v="0"/>
    <n v="2141558"/>
    <d v="2023-01-01T00:00:00"/>
    <n v="1"/>
    <n v="23557138"/>
    <n v="23557138"/>
    <n v="0"/>
    <s v="SI"/>
    <s v="NO"/>
    <n v="53723"/>
    <s v="Se requiere programar recurso para el desarrollo de la operación estadística EMA"/>
    <s v="0"/>
  </r>
  <r>
    <s v="DRA"/>
    <s v="DRA_7279"/>
    <x v="13"/>
    <s v="Tematica Servicios"/>
    <s v="SERVICIOS_2023_EMA"/>
    <s v="Bases de datos de la temática de servicios"/>
    <x v="70"/>
    <n v="10"/>
    <s v="2017011000391 "/>
    <s v="BUCARAMANGA"/>
    <s v="BUCARAMANGA"/>
    <s v="Talento_Humano"/>
    <s v="Monitor"/>
    <n v="2"/>
    <n v="11"/>
    <n v="0"/>
    <n v="1472362"/>
    <d v="2023-01-01T00:00:00"/>
    <n v="1"/>
    <n v="32391964"/>
    <n v="32391964"/>
    <n v="0"/>
    <s v="SI"/>
    <s v="NO"/>
    <s v="15423;17023"/>
    <s v="Se requiere programar recurso para el desarrollo de la operación estadística EMA"/>
    <s v="0"/>
  </r>
  <r>
    <s v="DRA"/>
    <s v="DRA_7280"/>
    <x v="13"/>
    <s v="Tematica Servicios"/>
    <s v="SERVICIOS_2023_EMA"/>
    <s v="Bases de datos de la temática de servicios"/>
    <x v="70"/>
    <n v="10"/>
    <s v="2017011000391 "/>
    <s v="BUCARAMANGA"/>
    <s v="CUCUTA"/>
    <s v="Talento_Humano"/>
    <s v="Monitor"/>
    <n v="1"/>
    <n v="11"/>
    <n v="0"/>
    <n v="1472362"/>
    <d v="2023-01-01T00:00:00"/>
    <n v="1"/>
    <n v="16195982"/>
    <n v="16195982"/>
    <n v="0"/>
    <s v="SI"/>
    <s v="NO"/>
    <n v="9623"/>
    <s v="Se requiere programar recurso para el desarrollo de la operación estadística EMA"/>
    <s v="0"/>
  </r>
  <r>
    <s v="DRA"/>
    <s v="DRA_7281"/>
    <x v="13"/>
    <s v="Tematica Servicios"/>
    <s v="SERVICIOS_2023_EMA"/>
    <s v="Bases de datos de la temática de servicios"/>
    <x v="70"/>
    <n v="10"/>
    <s v="2017011000391 "/>
    <s v="CALI"/>
    <s v="CALI"/>
    <s v="Talento_Humano"/>
    <s v="Monitor"/>
    <n v="4"/>
    <n v="11"/>
    <n v="0"/>
    <n v="1472362"/>
    <d v="2023-01-01T00:00:00"/>
    <n v="1"/>
    <n v="64783928"/>
    <n v="64783928"/>
    <n v="0"/>
    <s v="SI"/>
    <s v="NO"/>
    <s v="10023;10123;10223;10323;9723;15523"/>
    <s v="Se requiere programar recurso para el desarrollo de la operación estadística EMA"/>
    <s v="0"/>
  </r>
  <r>
    <s v="DRA"/>
    <s v="DRA_7282"/>
    <x v="13"/>
    <s v="Tematica Servicios"/>
    <s v="SERVICIOS_2023_EMA"/>
    <s v="Bases de datos de la temática de servicios"/>
    <x v="70"/>
    <n v="10"/>
    <s v="2017011000391 "/>
    <s v="CALI"/>
    <s v="PASTO"/>
    <s v="Talento_Humano"/>
    <s v="Monitor"/>
    <n v="1"/>
    <n v="11"/>
    <n v="0"/>
    <n v="1472362"/>
    <d v="2023-01-01T00:00:00"/>
    <n v="1"/>
    <n v="16195982"/>
    <n v="16195982"/>
    <n v="0"/>
    <s v="SI"/>
    <s v="NO"/>
    <s v="10023;10123;10223;10323;9723;15523"/>
    <s v="Se requiere programar recurso para el desarrollo de la operación estadística EMA"/>
    <s v="0"/>
  </r>
  <r>
    <s v="DRA"/>
    <s v="DRA_7283"/>
    <x v="13"/>
    <s v="Tematica Servicios"/>
    <s v="SERVICIOS_2023_EMA"/>
    <s v="Bases de datos de la temática de servicios"/>
    <x v="70"/>
    <n v="10"/>
    <s v="2017011000391 "/>
    <s v="CALI"/>
    <s v="POPAYAN"/>
    <s v="Talento_Humano"/>
    <s v="Monitor"/>
    <n v="1"/>
    <n v="11"/>
    <n v="0"/>
    <n v="1472362"/>
    <d v="2023-01-01T00:00:00"/>
    <n v="1"/>
    <n v="16195982"/>
    <n v="16195982"/>
    <n v="0"/>
    <s v="SI"/>
    <s v="NO"/>
    <s v="10023;10123;10223;10323;9723;15523"/>
    <s v="Se requiere programar recurso para el desarrollo de la operación estadística EMA"/>
    <s v="0"/>
  </r>
  <r>
    <s v="DRA"/>
    <s v="DRA_7284"/>
    <x v="13"/>
    <s v="Tematica Servicios"/>
    <s v="SERVICIOS_2023_EMA"/>
    <s v="Bases de datos de la temática de servicios"/>
    <x v="70"/>
    <n v="10"/>
    <s v="2017011000391 "/>
    <s v="MANIZALES"/>
    <s v="MANIZALES"/>
    <s v="Talento_Humano"/>
    <s v="Monitor"/>
    <n v="3"/>
    <n v="11"/>
    <n v="0"/>
    <n v="1472362"/>
    <d v="2023-01-01T00:00:00"/>
    <n v="1"/>
    <n v="48587946"/>
    <n v="48587946"/>
    <n v="0"/>
    <s v="SI"/>
    <s v="NO"/>
    <s v="27623;27723;27823;27923"/>
    <s v="Se requiere programar recurso para el desarrollo de la operación estadística EMA"/>
    <s v="0"/>
  </r>
  <r>
    <s v="DRA"/>
    <s v="DRA_7285"/>
    <x v="13"/>
    <s v="Tematica Servicios"/>
    <s v="SERVICIOS_2023_EMA"/>
    <s v="Bases de datos de la temática de servicios"/>
    <x v="70"/>
    <n v="10"/>
    <s v="2017011000391 "/>
    <s v="MANIZALES"/>
    <s v="IBAGUE"/>
    <s v="Talento_Humano"/>
    <s v="Monitor"/>
    <n v="1"/>
    <n v="11"/>
    <n v="0"/>
    <n v="1472362"/>
    <d v="2023-01-01T00:00:00"/>
    <n v="1"/>
    <n v="16195982"/>
    <n v="16195982"/>
    <n v="0"/>
    <s v="SI"/>
    <s v="NO"/>
    <s v="27623;27723;27823;27923"/>
    <s v="Se requiere programar recurso para el desarrollo de la operación estadística EMA"/>
    <s v="0"/>
  </r>
  <r>
    <s v="DRA"/>
    <s v="DRA_7286"/>
    <x v="13"/>
    <s v="Tematica Servicios"/>
    <s v="SERVICIOS_2023_EMA"/>
    <s v="Bases de datos de la temática de servicios"/>
    <x v="70"/>
    <n v="10"/>
    <s v="2017011000391 "/>
    <s v="MEDELLIN"/>
    <s v="MEDELLIN"/>
    <s v="Talento_Humano"/>
    <s v="Monitor"/>
    <n v="6"/>
    <n v="11"/>
    <n v="0"/>
    <n v="1472362"/>
    <d v="2023-01-01T00:00:00"/>
    <n v="1"/>
    <n v="97175892"/>
    <n v="97175892"/>
    <n v="0"/>
    <s v="SI"/>
    <s v="NO"/>
    <s v="32923;33023;33123;33223;33323;33423;33523;33623"/>
    <s v="Se requiere programar recurso para el desarrollo de la operación estadística EMA"/>
    <s v="0"/>
  </r>
  <r>
    <s v="DRA"/>
    <s v="DRA_7287"/>
    <x v="13"/>
    <s v="Tematica Servicios"/>
    <s v="SERVICIOS_2023_EMA"/>
    <s v="Bases de datos de la temática de servicios"/>
    <x v="70"/>
    <n v="10"/>
    <s v="2017011000391 "/>
    <s v="MEDELLIN"/>
    <s v="MONTERIA"/>
    <s v="Talento_Humano"/>
    <s v="Monitor"/>
    <n v="1"/>
    <n v="11"/>
    <n v="0"/>
    <n v="1472362"/>
    <d v="2023-01-01T00:00:00"/>
    <n v="1"/>
    <n v="16195982"/>
    <n v="16195982"/>
    <n v="0"/>
    <s v="SI"/>
    <s v="NO"/>
    <s v="32923;33023;33123;33223;33323;33423;33523;33623"/>
    <s v="Se requiere programar recurso para el desarrollo de la operación estadística EMA"/>
    <s v="0"/>
  </r>
  <r>
    <s v="DRA"/>
    <s v="DRA_7288"/>
    <x v="13"/>
    <s v="Tematica Servicios"/>
    <s v="SERVICIOS_2023_EMA"/>
    <s v="Bases de datos de la temática de servicios"/>
    <x v="70"/>
    <n v="10"/>
    <s v="2017011000391 "/>
    <s v="MEDELLIN"/>
    <s v="MEDELLIN"/>
    <s v="Talento_Humano"/>
    <s v="Supervisor II"/>
    <n v="1"/>
    <n v="11"/>
    <n v="0"/>
    <n v="2141558"/>
    <d v="2023-01-01T00:00:00"/>
    <n v="1"/>
    <n v="23557138"/>
    <n v="23557138"/>
    <n v="0"/>
    <s v="SI"/>
    <s v="NO"/>
    <s v="32923;33023;33123;33223;33323;33423;33523;33623"/>
    <s v="Se requiere programar recurso para el desarrollo de la operación estadística EMA"/>
    <s v="0"/>
  </r>
  <r>
    <s v="DRA"/>
    <s v="DRA_7289"/>
    <x v="13"/>
    <s v="Tematica Servicios"/>
    <s v="SERVICIOS_2023_EMA"/>
    <s v="Bases de datos de la temática de servicios"/>
    <x v="70"/>
    <n v="10"/>
    <s v="2017011000391 "/>
    <s v="DANE_CENTRAL"/>
    <s v="DANE_CENTRAL"/>
    <s v="Talento_Humano"/>
    <s v="Profesional Junior"/>
    <n v="1"/>
    <n v="11"/>
    <n v="0"/>
    <n v="4000000"/>
    <d v="2023-01-01T00:00:00"/>
    <n v="1"/>
    <n v="44000000"/>
    <n v="20800000"/>
    <n v="23200000"/>
    <s v="SI"/>
    <s v="NO"/>
    <n v="6823"/>
    <s v="Se requiere programar recurso para el desarrollo de la operación estadística EMA"/>
    <s v="0"/>
  </r>
  <r>
    <s v="DRA"/>
    <s v="DRA_7290"/>
    <x v="13"/>
    <s v="Tematica Servicios"/>
    <s v="SERVICIOS_2023_EMA"/>
    <s v="Bases de datos de la temática de servicios"/>
    <x v="70"/>
    <n v="10"/>
    <s v="2017011000391 "/>
    <s v="DANE_CENTRAL"/>
    <s v="DANE_CENTRAL"/>
    <s v="Talento_Humano"/>
    <s v="Profesional Junior"/>
    <n v="4"/>
    <n v="11"/>
    <n v="0"/>
    <n v="3310000"/>
    <d v="2023-01-01T00:00:00"/>
    <n v="1"/>
    <n v="145640000"/>
    <n v="145640000"/>
    <n v="0"/>
    <s v="SI"/>
    <s v="NO"/>
    <s v="6923-7023-7323-7523"/>
    <s v="Se requiere programar recurso para el desarrollo de la operación estadística EMA"/>
    <s v="0"/>
  </r>
  <r>
    <s v="DRA"/>
    <s v="DRA_7291"/>
    <x v="13"/>
    <s v="Tematica Servicios"/>
    <s v="SERVICIOS_2023_EMA"/>
    <s v="Bases de datos de la temática de servicios"/>
    <x v="70"/>
    <n v="10"/>
    <s v="2017011000391 "/>
    <s v="BARRANQUILLA"/>
    <s v="BARRANQUILLA"/>
    <s v="Transporte"/>
    <s v="Urbano"/>
    <n v="1"/>
    <n v="1"/>
    <n v="0"/>
    <n v="495000"/>
    <d v="2023-01-01T00:00:00"/>
    <n v="1"/>
    <n v="495000"/>
    <n v="495000"/>
    <n v="0"/>
    <s v="SI"/>
    <s v="NO"/>
    <s v="723;823;923;1123;1423;1923;2023;2223"/>
    <s v="Se requiere programar recurso para el desarrollo de la operación estadística EMA"/>
    <s v="0"/>
  </r>
  <r>
    <s v="DRA"/>
    <s v="DRA_7292"/>
    <x v="13"/>
    <s v="Tematica Servicios"/>
    <s v="SERVICIOS_2023_EMA"/>
    <s v="Bases de datos de la temática de servicios"/>
    <x v="70"/>
    <n v="10"/>
    <s v="2017011000391 "/>
    <s v="BARRANQUILLA"/>
    <s v="CARTAGENA"/>
    <s v="Transporte"/>
    <s v="Urbano"/>
    <n v="1"/>
    <n v="1"/>
    <n v="0"/>
    <n v="990000"/>
    <d v="2023-01-01T00:00:00"/>
    <n v="1"/>
    <n v="990000"/>
    <n v="990000"/>
    <n v="0"/>
    <s v="SI"/>
    <s v="NO"/>
    <s v="723;823;923;1123;1423;1923;2023;2223"/>
    <s v="Se requiere programar recurso para el desarrollo de la operación estadística EMA"/>
    <s v="0"/>
  </r>
  <r>
    <s v="DRA"/>
    <s v="DRA_7293"/>
    <x v="13"/>
    <s v="Tematica Servicios"/>
    <s v="SERVICIOS_2023_EMA"/>
    <s v="Bases de datos de la temática de servicios"/>
    <x v="70"/>
    <n v="10"/>
    <s v="2017011000391 "/>
    <s v="BARRANQUILLA"/>
    <s v="BARRANQUILLA"/>
    <s v="Transporte"/>
    <s v="Urbano"/>
    <n v="1"/>
    <n v="1"/>
    <n v="0"/>
    <n v="465000"/>
    <d v="2023-01-01T00:00:00"/>
    <n v="1"/>
    <n v="465000"/>
    <n v="465000"/>
    <n v="0"/>
    <s v="NO"/>
    <s v="NO"/>
    <n v="54923"/>
    <s v=" dos monitores para apyar el operativo en Barranquilla y San Andres"/>
    <s v="Reprogramado"/>
  </r>
  <r>
    <s v="DRA"/>
    <s v="DRA_7294"/>
    <x v="13"/>
    <s v="Tematica Servicios"/>
    <s v="SERVICIOS_2023_EMA"/>
    <s v="Bases de datos de la temática de servicios"/>
    <x v="70"/>
    <n v="10"/>
    <s v="2017011000391 "/>
    <s v="BARRANQUILLA"/>
    <s v="SANTA MARTA"/>
    <s v="Transporte"/>
    <s v="Urbano"/>
    <n v="1"/>
    <n v="1"/>
    <n v="0"/>
    <n v="495000"/>
    <d v="2023-01-01T00:00:00"/>
    <n v="1"/>
    <n v="495000"/>
    <n v="495000"/>
    <n v="0"/>
    <s v="SI"/>
    <s v="NO"/>
    <s v="723;823;923;1123;1423;1923;2023;2223"/>
    <s v="Se requiere programar recurso para el desarrollo de la operación estadística EMA"/>
    <s v="0"/>
  </r>
  <r>
    <s v="DRA"/>
    <s v="DRA_7295"/>
    <x v="13"/>
    <s v="Tematica Servicios"/>
    <s v="SERVICIOS_2023_EMA"/>
    <s v="Bases de datos de la temática de servicios"/>
    <x v="70"/>
    <n v="10"/>
    <s v="2017011000391 "/>
    <s v="BOGOTA"/>
    <s v="BOGOTA"/>
    <s v="Transporte"/>
    <s v="Urbano"/>
    <n v="1"/>
    <n v="1"/>
    <n v="0"/>
    <n v="2227500"/>
    <d v="2023-01-01T00:00:00"/>
    <n v="1"/>
    <n v="2227500"/>
    <n v="2227500"/>
    <n v="0"/>
    <s v="SI"/>
    <s v="NO"/>
    <s v="53823;54023;54323;54623;54923;55123;55723;55923;56223"/>
    <s v="Se requiere programar recurso para el desarrollo de la operación estadística EMA"/>
    <s v="0"/>
  </r>
  <r>
    <s v="DRA"/>
    <s v="DRA_7296"/>
    <x v="13"/>
    <s v="Tematica Servicios"/>
    <s v="SERVICIOS_2023_EMA"/>
    <s v="Bases de datos de la temática de servicios"/>
    <x v="70"/>
    <n v="10"/>
    <s v="2017011000391 "/>
    <s v="BOGOTA"/>
    <s v="LETICIA"/>
    <s v="Transporte"/>
    <s v="Urbano"/>
    <n v="1"/>
    <n v="1"/>
    <n v="0"/>
    <n v="247500"/>
    <d v="2023-01-01T00:00:00"/>
    <n v="1"/>
    <n v="247500"/>
    <n v="247500"/>
    <n v="0"/>
    <s v="SI"/>
    <s v="NO"/>
    <n v="56523"/>
    <s v="Se requiere programar recurso para el desarrollo de la operación estadística EMA"/>
    <s v="0"/>
  </r>
  <r>
    <s v="DRA"/>
    <s v="DRA_7297"/>
    <x v="13"/>
    <s v="Tematica Servicios"/>
    <s v="SERVICIOS_2023_EMA"/>
    <s v="Bases de datos de la temática de servicios"/>
    <x v="70"/>
    <n v="10"/>
    <s v="2017011000391 "/>
    <s v="BOGOTA"/>
    <s v="TUNJA"/>
    <s v="Transporte"/>
    <s v="Urbano"/>
    <n v="1"/>
    <n v="1"/>
    <n v="0"/>
    <n v="247500"/>
    <d v="2023-01-01T00:00:00"/>
    <n v="1"/>
    <n v="247500"/>
    <n v="247500"/>
    <n v="0"/>
    <s v="SI"/>
    <s v="NO"/>
    <n v="52623"/>
    <s v="Se requiere programar recurso para el desarrollo de la operación estadística EMA"/>
    <s v="0"/>
  </r>
  <r>
    <s v="DRA"/>
    <s v="DRA_7298"/>
    <x v="13"/>
    <s v="Tematica Servicios"/>
    <s v="SERVICIOS_2023_EMA"/>
    <s v="Bases de datos de la temática de servicios"/>
    <x v="70"/>
    <n v="10"/>
    <s v="2017011000391 "/>
    <s v="BOGOTA"/>
    <s v="VILLAVICENCIO"/>
    <s v="Transporte"/>
    <s v="Urbano"/>
    <n v="1"/>
    <n v="1"/>
    <n v="0"/>
    <n v="247500"/>
    <d v="2023-01-01T00:00:00"/>
    <n v="1"/>
    <n v="247500"/>
    <n v="247500"/>
    <n v="0"/>
    <s v="SI"/>
    <s v="NO"/>
    <n v="52923"/>
    <s v="Se requiere programar recurso para el desarrollo de la operación estadística EMA"/>
    <s v="0"/>
  </r>
  <r>
    <s v="DRA"/>
    <s v="DRA_7299"/>
    <x v="13"/>
    <s v="Tematica Servicios"/>
    <s v="SERVICIOS_2023_EMA"/>
    <s v="Bases de datos de la temática de servicios"/>
    <x v="70"/>
    <n v="10"/>
    <s v="2017011000391 "/>
    <s v="BOGOTA"/>
    <s v="NEIVA"/>
    <s v="Transporte"/>
    <s v="Urbano"/>
    <n v="1"/>
    <n v="1"/>
    <n v="0"/>
    <n v="247500"/>
    <d v="2023-01-01T00:00:00"/>
    <n v="1"/>
    <n v="247500"/>
    <n v="247500"/>
    <n v="0"/>
    <s v="SI"/>
    <s v="NO"/>
    <n v="55423"/>
    <s v="Se requiere programar recurso para el desarrollo de la operación estadística EMA"/>
    <s v="0"/>
  </r>
  <r>
    <s v="DRA"/>
    <s v="DRA_7300"/>
    <x v="13"/>
    <s v="Tematica Servicios"/>
    <s v="SERVICIOS_2023_EMA"/>
    <s v="Bases de datos de la temática de servicios"/>
    <x v="70"/>
    <n v="10"/>
    <s v="2017011000391 "/>
    <s v="BOGOTA"/>
    <s v="VILLAVICENCIO"/>
    <s v="Transporte"/>
    <s v="Urbano"/>
    <n v="1"/>
    <n v="1"/>
    <n v="0"/>
    <n v="247500"/>
    <d v="2023-01-01T00:00:00"/>
    <n v="1"/>
    <n v="247500"/>
    <n v="247500"/>
    <n v="0"/>
    <s v="SI"/>
    <s v="NO"/>
    <n v="53423"/>
    <s v="Se requiere programar recurso para el desarrollo de la operación estadística EMA"/>
    <s v="0"/>
  </r>
  <r>
    <s v="DRA"/>
    <s v="DRA_7301"/>
    <x v="13"/>
    <s v="Tematica Servicios"/>
    <s v="SERVICIOS_2023_EMA"/>
    <s v="Bases de datos de la temática de servicios"/>
    <x v="70"/>
    <n v="10"/>
    <s v="2017011000391 "/>
    <s v="BOGOTA"/>
    <s v="BOGOTA"/>
    <s v="Transporte"/>
    <s v="Urbano"/>
    <n v="1"/>
    <n v="1"/>
    <n v="0"/>
    <n v="247500"/>
    <d v="2023-01-01T00:00:00"/>
    <n v="1"/>
    <n v="247500"/>
    <n v="247500"/>
    <n v="0"/>
    <s v="SI"/>
    <s v="NO"/>
    <n v="53723"/>
    <s v="Se requiere programar recurso para el desarrollo de la operación estadística EMA"/>
    <s v="0"/>
  </r>
  <r>
    <s v="DRA"/>
    <s v="DRA_7302"/>
    <x v="13"/>
    <s v="Tematica Servicios"/>
    <s v="SERVICIOS_2023_EMA"/>
    <s v="Bases de datos de la temática de servicios"/>
    <x v="70"/>
    <n v="10"/>
    <s v="2017011000391 "/>
    <s v="BUCARAMANGA"/>
    <s v="BUCARAMANGA"/>
    <s v="Transporte"/>
    <s v="Urbano"/>
    <n v="1"/>
    <n v="1"/>
    <n v="0"/>
    <n v="495000"/>
    <d v="2023-01-01T00:00:00"/>
    <n v="1"/>
    <n v="495000"/>
    <n v="495000"/>
    <n v="0"/>
    <s v="SI"/>
    <s v="NO"/>
    <s v="15423;17023"/>
    <s v="Se requiere programar recurso para el desarrollo de la operación estadística EMA"/>
    <s v="0"/>
  </r>
  <r>
    <s v="DRA"/>
    <s v="DRA_7303"/>
    <x v="13"/>
    <s v="Tematica Servicios"/>
    <s v="SERVICIOS_2023_EMA"/>
    <s v="Bases de datos de la temática de servicios"/>
    <x v="70"/>
    <n v="10"/>
    <s v="2017011000391 "/>
    <s v="BUCARAMANGA"/>
    <s v="CUCUTA"/>
    <s v="Transporte"/>
    <s v="Urbano"/>
    <n v="1"/>
    <n v="1"/>
    <n v="0"/>
    <n v="247500"/>
    <d v="2023-01-01T00:00:00"/>
    <n v="1"/>
    <n v="247500"/>
    <n v="247500"/>
    <n v="0"/>
    <s v="SI"/>
    <s v="NO"/>
    <n v="9623"/>
    <s v="Se requiere programar recurso para el desarrollo de la operación estadística EMA"/>
    <s v="0"/>
  </r>
  <r>
    <s v="DRA"/>
    <s v="DRA_7304"/>
    <x v="13"/>
    <s v="Tematica Servicios"/>
    <s v="SERVICIOS_2023_EMA"/>
    <s v="Bases de datos de la temática de servicios"/>
    <x v="70"/>
    <n v="10"/>
    <s v="2017011000391 "/>
    <s v="CALI"/>
    <s v="CALI"/>
    <s v="Transporte"/>
    <s v="Urbano"/>
    <n v="1"/>
    <n v="1"/>
    <n v="0"/>
    <n v="990000"/>
    <d v="2023-01-01T00:00:00"/>
    <n v="1"/>
    <n v="990000"/>
    <n v="990000"/>
    <n v="0"/>
    <s v="SI"/>
    <s v="NO"/>
    <s v="10023;10123;10223;10323;9723;15523"/>
    <s v="Se requiere programar recurso para el desarrollo de la operación estadística EMA"/>
    <s v="0"/>
  </r>
  <r>
    <s v="DRA"/>
    <s v="DRA_7305"/>
    <x v="13"/>
    <s v="Tematica Servicios"/>
    <s v="SERVICIOS_2023_EMA"/>
    <s v="Bases de datos de la temática de servicios"/>
    <x v="70"/>
    <n v="10"/>
    <s v="2017011000391 "/>
    <s v="CALI"/>
    <s v="PASTO"/>
    <s v="Transporte"/>
    <s v="Urbano"/>
    <n v="1"/>
    <n v="1"/>
    <n v="0"/>
    <n v="247500"/>
    <d v="2023-01-01T00:00:00"/>
    <n v="1"/>
    <n v="247500"/>
    <n v="247500"/>
    <n v="0"/>
    <s v="SI"/>
    <s v="NO"/>
    <s v="10023;10123;10223;10323;9723;15523"/>
    <s v="Se requiere programar recurso para el desarrollo de la operación estadística EMA"/>
    <s v="0"/>
  </r>
  <r>
    <s v="DRA"/>
    <s v="DRA_7306"/>
    <x v="13"/>
    <s v="Tematica Servicios"/>
    <s v="SERVICIOS_2023_EMA"/>
    <s v="Bases de datos de la temática de servicios"/>
    <x v="70"/>
    <n v="10"/>
    <s v="2017011000391 "/>
    <s v="CALI"/>
    <s v="POPAYAN"/>
    <s v="Transporte"/>
    <s v="Urbano"/>
    <n v="1"/>
    <n v="1"/>
    <n v="0"/>
    <n v="247500"/>
    <d v="2023-01-01T00:00:00"/>
    <n v="1"/>
    <n v="247500"/>
    <n v="247500"/>
    <n v="0"/>
    <s v="SI"/>
    <s v="NO"/>
    <s v="10023;10123;10223;10323;9723;15523"/>
    <s v="Se requiere programar recurso para el desarrollo de la operación estadística EMA"/>
    <s v="0"/>
  </r>
  <r>
    <s v="DRA"/>
    <s v="DRA_7307"/>
    <x v="13"/>
    <s v="Tematica Servicios"/>
    <s v="SERVICIOS_2023_EMA"/>
    <s v="Bases de datos de la temática de servicios"/>
    <x v="70"/>
    <n v="10"/>
    <s v="2017011000391 "/>
    <s v="MANIZALES"/>
    <s v="MANIZALES"/>
    <s v="Transporte"/>
    <s v="Urbano"/>
    <n v="1"/>
    <n v="1"/>
    <n v="0"/>
    <n v="742500"/>
    <d v="2023-01-01T00:00:00"/>
    <n v="1"/>
    <n v="742500"/>
    <n v="742500"/>
    <n v="0"/>
    <s v="SI"/>
    <s v="NO"/>
    <s v="27623;27723;27823;27923"/>
    <s v="Se requiere programar recurso para el desarrollo de la operación estadística EMA"/>
    <s v="0"/>
  </r>
  <r>
    <s v="DRA"/>
    <s v="DRA_7308"/>
    <x v="13"/>
    <s v="Tematica Servicios"/>
    <s v="SERVICIOS_2023_EMA"/>
    <s v="Bases de datos de la temática de servicios"/>
    <x v="70"/>
    <n v="10"/>
    <s v="2017011000391 "/>
    <s v="MANIZALES"/>
    <s v="IBAGUE"/>
    <s v="Transporte"/>
    <s v="Urbano"/>
    <n v="1"/>
    <n v="1"/>
    <n v="0"/>
    <n v="247500"/>
    <d v="2023-01-01T00:00:00"/>
    <n v="1"/>
    <n v="247500"/>
    <n v="247500"/>
    <n v="0"/>
    <s v="SI"/>
    <s v="NO"/>
    <s v="27623;27723;27823;27923"/>
    <s v="Se requiere programar recurso para el desarrollo de la operación estadística EMA"/>
    <s v="0"/>
  </r>
  <r>
    <s v="DRA"/>
    <s v="DRA_7309"/>
    <x v="13"/>
    <s v="Tematica Servicios"/>
    <s v="SERVICIOS_2023_EMA"/>
    <s v="Bases de datos de la temática de servicios"/>
    <x v="70"/>
    <n v="10"/>
    <s v="2017011000391 "/>
    <s v="MEDELLIN"/>
    <s v="MEDELLIN"/>
    <s v="Transporte"/>
    <s v="Urbano"/>
    <n v="1"/>
    <n v="1"/>
    <n v="0"/>
    <n v="1485000"/>
    <d v="2023-01-01T00:00:00"/>
    <n v="1"/>
    <n v="1485000"/>
    <n v="1485000"/>
    <n v="0"/>
    <s v="SI"/>
    <s v="NO"/>
    <s v="32923;33023;33123;33223;33323;33423;33523;33623"/>
    <s v="Se requiere programar recurso para el desarrollo de la operación estadística EMA"/>
    <s v="0"/>
  </r>
  <r>
    <s v="DRA"/>
    <s v="DRA_7310"/>
    <x v="13"/>
    <s v="Tematica Servicios"/>
    <s v="SERVICIOS_2023_EMA"/>
    <s v="Bases de datos de la temática de servicios"/>
    <x v="70"/>
    <n v="10"/>
    <s v="2017011000391 "/>
    <s v="MEDELLIN"/>
    <s v="MONTERIA"/>
    <s v="Transporte"/>
    <s v="Urbano"/>
    <n v="1"/>
    <n v="1"/>
    <n v="0"/>
    <n v="247500"/>
    <d v="2023-01-01T00:00:00"/>
    <n v="1"/>
    <n v="247500"/>
    <n v="247500"/>
    <n v="0"/>
    <s v="SI"/>
    <s v="NO"/>
    <s v="32923;33023;33123;33223;33323;33423;33523;33623"/>
    <s v="Se requiere programar recurso para el desarrollo de la operación estadística EMA"/>
    <s v="0"/>
  </r>
  <r>
    <s v="DRA"/>
    <s v="DRA_7311"/>
    <x v="13"/>
    <s v="Tematica Servicios"/>
    <s v="SERVICIOS_2023_EMA"/>
    <s v="Bases de datos de la temática de servicios"/>
    <x v="70"/>
    <n v="10"/>
    <s v="2017011000391 "/>
    <s v="MEDELLIN"/>
    <s v="MEDELLIN"/>
    <s v="Transporte"/>
    <s v="Urbano"/>
    <n v="1"/>
    <n v="1"/>
    <n v="0"/>
    <n v="247500"/>
    <d v="2023-01-01T00:00:00"/>
    <n v="1"/>
    <n v="247500"/>
    <n v="247500"/>
    <n v="0"/>
    <s v="SI"/>
    <s v="NO"/>
    <s v="32923;33023;33123;33223;33323;33423;33523;33623"/>
    <s v="Se requiere programar recurso para el desarrollo de la operación estadística EMA"/>
    <s v="0"/>
  </r>
  <r>
    <s v="DRA"/>
    <s v="DRA_7312"/>
    <x v="13"/>
    <s v="Tematica Servicios"/>
    <s v="SERVICIOS_2023_EMA"/>
    <s v="Bases de datos de la temática de servicios"/>
    <x v="70"/>
    <n v="10"/>
    <s v="2017011000391 "/>
    <s v="BARRANQUILLA"/>
    <s v="BARRANQUILLA"/>
    <s v="Otros_gastos_operativos"/>
    <s v="Gastos Asociados Al Operativo De Campo"/>
    <n v="1"/>
    <n v="1"/>
    <n v="0"/>
    <n v="1155000"/>
    <d v="2023-01-01T00:00:00"/>
    <n v="1"/>
    <n v="1155000"/>
    <n v="1155000"/>
    <n v="0"/>
    <s v="SI"/>
    <s v="NO"/>
    <s v="723;823;923;1123;1423;1923;2023;2223"/>
    <s v="Se requiere programar recurso para el desarrollo de la operación estadística EMA"/>
    <s v="0"/>
  </r>
  <r>
    <s v="DRA"/>
    <s v="DRA_7313"/>
    <x v="13"/>
    <s v="Tematica Servicios"/>
    <s v="SERVICIOS_2023_EMA"/>
    <s v="Bases de datos de la temática de servicios"/>
    <x v="70"/>
    <n v="10"/>
    <s v="2017011000391 "/>
    <s v="BARRANQUILLA"/>
    <s v="CARTAGENA"/>
    <s v="Otros_gastos_operativos"/>
    <s v="Gastos Asociados Al Operativo De Campo"/>
    <n v="1"/>
    <n v="1"/>
    <n v="0"/>
    <n v="2310000"/>
    <d v="2023-01-01T00:00:00"/>
    <n v="1"/>
    <n v="2310000"/>
    <n v="2310000"/>
    <n v="0"/>
    <s v="SI"/>
    <s v="NO"/>
    <s v="723;823;923;1123;1423;1923;2023;2223"/>
    <s v="Se requiere programar recurso para el desarrollo de la operación estadística EMA"/>
    <s v="0"/>
  </r>
  <r>
    <s v="DRA"/>
    <s v="DRA_7314"/>
    <x v="13"/>
    <s v="Tematica Servicios"/>
    <s v="SERVICIOS_2023_EMA"/>
    <s v="Bases de datos de la temática de servicios"/>
    <x v="70"/>
    <n v="10"/>
    <s v="2017011000391 "/>
    <s v="BARRANQUILLA"/>
    <s v="BARRANQUILLA"/>
    <s v="Otros_gastos_operativos"/>
    <s v="Gastos Asociados Al Operativo De Campo"/>
    <n v="1"/>
    <n v="1"/>
    <n v="0"/>
    <n v="1085000"/>
    <d v="2023-01-01T00:00:00"/>
    <n v="1"/>
    <n v="1085000"/>
    <n v="1085000"/>
    <n v="0"/>
    <s v="NO"/>
    <s v="NO"/>
    <n v="54923"/>
    <s v="dos monitores para apyar el operativo en Barranquilla y San Andres"/>
    <s v="Reprogramado"/>
  </r>
  <r>
    <s v="DRA"/>
    <s v="DRA_7315"/>
    <x v="13"/>
    <s v="Tematica Servicios"/>
    <s v="SERVICIOS_2023_EMA"/>
    <s v="Bases de datos de la temática de servicios"/>
    <x v="70"/>
    <n v="10"/>
    <s v="2017011000391 "/>
    <s v="BARRANQUILLA"/>
    <s v="SANTA MARTA"/>
    <s v="Otros_gastos_operativos"/>
    <s v="Gastos Asociados Al Operativo De Campo"/>
    <n v="1"/>
    <n v="1"/>
    <n v="0"/>
    <n v="1155000"/>
    <d v="2023-01-01T00:00:00"/>
    <n v="1"/>
    <n v="1155000"/>
    <n v="1155000"/>
    <n v="0"/>
    <s v="SI"/>
    <s v="NO"/>
    <s v="723;823;923;1123;1423;1923;2023;2223"/>
    <s v="Se requiere programar recurso para el desarrollo de la operación estadística EMA"/>
    <s v="0"/>
  </r>
  <r>
    <s v="DRA"/>
    <s v="DRA_7316"/>
    <x v="13"/>
    <s v="Tematica Servicios"/>
    <s v="SERVICIOS_2023_EMA"/>
    <s v="Bases de datos de la temática de servicios"/>
    <x v="70"/>
    <n v="10"/>
    <s v="2017011000391 "/>
    <s v="BOGOTA"/>
    <s v="BOGOTA"/>
    <s v="Otros_gastos_operativos"/>
    <s v="Gastos Asociados Al Operativo De Campo"/>
    <n v="1"/>
    <n v="1"/>
    <n v="0"/>
    <n v="5197500"/>
    <d v="2023-01-01T00:00:00"/>
    <n v="1"/>
    <n v="5197500"/>
    <n v="5197500"/>
    <n v="0"/>
    <s v="SI"/>
    <s v="NO"/>
    <s v="53823;54023;54323;54623;54923;55123;55723;55923;56223"/>
    <s v="Se requiere programar recurso para el desarrollo de la operación estadística EMA"/>
    <s v="0"/>
  </r>
  <r>
    <s v="DRA"/>
    <s v="DRA_7317"/>
    <x v="13"/>
    <s v="Tematica Servicios"/>
    <s v="SERVICIOS_2023_EMA"/>
    <s v="Bases de datos de la temática de servicios"/>
    <x v="70"/>
    <n v="10"/>
    <s v="2017011000391 "/>
    <s v="BOGOTA"/>
    <s v="LETICIA"/>
    <s v="Otros_gastos_operativos"/>
    <s v="Gastos Asociados Al Operativo De Campo"/>
    <n v="1"/>
    <n v="1"/>
    <n v="0"/>
    <n v="577500"/>
    <d v="2023-01-01T00:00:00"/>
    <n v="1"/>
    <n v="577500"/>
    <n v="577500"/>
    <n v="0"/>
    <s v="SI"/>
    <s v="NO"/>
    <n v="56523"/>
    <s v="Se requiere programar recurso para el desarrollo de la operación estadística EMA"/>
    <s v="0"/>
  </r>
  <r>
    <s v="DRA"/>
    <s v="DRA_7318"/>
    <x v="13"/>
    <s v="Tematica Servicios"/>
    <s v="SERVICIOS_2023_EMA"/>
    <s v="Bases de datos de la temática de servicios"/>
    <x v="70"/>
    <n v="10"/>
    <s v="2017011000391 "/>
    <s v="BOGOTA"/>
    <s v="TUNJA"/>
    <s v="Otros_gastos_operativos"/>
    <s v="Gastos Asociados Al Operativo De Campo"/>
    <n v="1"/>
    <n v="1"/>
    <n v="0"/>
    <n v="577500"/>
    <d v="2023-01-01T00:00:00"/>
    <n v="1"/>
    <n v="577500"/>
    <n v="577500"/>
    <n v="0"/>
    <s v="SI"/>
    <s v="NO"/>
    <n v="52623"/>
    <s v="Se requiere programar recurso para el desarrollo de la operación estadística EMA"/>
    <s v="0"/>
  </r>
  <r>
    <s v="DRA"/>
    <s v="DRA_7319"/>
    <x v="13"/>
    <s v="Tematica Servicios"/>
    <s v="SERVICIOS_2023_EMA"/>
    <s v="Bases de datos de la temática de servicios"/>
    <x v="70"/>
    <n v="10"/>
    <s v="2017011000391 "/>
    <s v="BOGOTA"/>
    <s v="VILLAVICENCIO"/>
    <s v="Otros_gastos_operativos"/>
    <s v="Gastos Asociados Al Operativo De Campo"/>
    <n v="1"/>
    <n v="1"/>
    <n v="0"/>
    <n v="577500"/>
    <d v="2023-01-01T00:00:00"/>
    <n v="1"/>
    <n v="577500"/>
    <n v="577500"/>
    <n v="0"/>
    <s v="SI"/>
    <s v="NO"/>
    <n v="52923"/>
    <s v="Se requiere programar recurso para el desarrollo de la operación estadística EMA"/>
    <s v="0"/>
  </r>
  <r>
    <s v="DRA"/>
    <s v="DRA_7320"/>
    <x v="13"/>
    <s v="Tematica Servicios"/>
    <s v="SERVICIOS_2023_EMA"/>
    <s v="Bases de datos de la temática de servicios"/>
    <x v="70"/>
    <n v="10"/>
    <s v="2017011000391 "/>
    <s v="BOGOTA"/>
    <s v="NEIVA"/>
    <s v="Otros_gastos_operativos"/>
    <s v="Gastos Asociados Al Operativo De Campo"/>
    <n v="1"/>
    <n v="1"/>
    <n v="0"/>
    <n v="577500"/>
    <d v="2023-01-01T00:00:00"/>
    <n v="1"/>
    <n v="577500"/>
    <n v="577500"/>
    <n v="0"/>
    <s v="SI"/>
    <s v="NO"/>
    <n v="55423"/>
    <s v="Se requiere programar recurso para el desarrollo de la operación estadística EMA"/>
    <s v="0"/>
  </r>
  <r>
    <s v="DRA"/>
    <s v="DRA_7321"/>
    <x v="13"/>
    <s v="Tematica Servicios"/>
    <s v="SERVICIOS_2023_EMA"/>
    <s v="Bases de datos de la temática de servicios"/>
    <x v="70"/>
    <n v="10"/>
    <s v="2017011000391 "/>
    <s v="BOGOTA"/>
    <s v="VILLAVICENCIO"/>
    <s v="Otros_gastos_operativos"/>
    <s v="Gastos Asociados Al Operativo De Campo"/>
    <n v="1"/>
    <n v="1"/>
    <n v="0"/>
    <n v="577500"/>
    <d v="2023-01-01T00:00:00"/>
    <n v="1"/>
    <n v="577500"/>
    <n v="577500"/>
    <n v="0"/>
    <s v="SI"/>
    <s v="NO"/>
    <n v="53423"/>
    <s v="Se requiere programar recurso para el desarrollo de la operación estadística EMA"/>
    <s v="0"/>
  </r>
  <r>
    <s v="DRA"/>
    <s v="DRA_7322"/>
    <x v="13"/>
    <s v="Tematica Servicios"/>
    <s v="SERVICIOS_2023_EMA"/>
    <s v="Bases de datos de la temática de servicios"/>
    <x v="70"/>
    <n v="10"/>
    <s v="2017011000391 "/>
    <s v="BOGOTA"/>
    <s v="BOGOTA"/>
    <s v="Otros_gastos_operativos"/>
    <s v="Gastos Asociados Al Operativo De Campo"/>
    <n v="1"/>
    <n v="1"/>
    <n v="0"/>
    <n v="577500"/>
    <d v="2023-01-01T00:00:00"/>
    <n v="1"/>
    <n v="577500"/>
    <n v="577500"/>
    <n v="0"/>
    <s v="SI"/>
    <s v="NO"/>
    <n v="53723"/>
    <s v="Se requiere programar recurso para el desarrollo de la operación estadística EMA"/>
    <s v="0"/>
  </r>
  <r>
    <s v="DRA"/>
    <s v="DRA_7323"/>
    <x v="13"/>
    <s v="Tematica Servicios"/>
    <s v="SERVICIOS_2023_EMA"/>
    <s v="Bases de datos de la temática de servicios"/>
    <x v="70"/>
    <n v="10"/>
    <s v="2017011000391 "/>
    <s v="BUCARAMANGA"/>
    <s v="BUCARAMANGA"/>
    <s v="Otros_gastos_operativos"/>
    <s v="Gastos Asociados Al Operativo De Campo"/>
    <n v="1"/>
    <n v="1"/>
    <n v="0"/>
    <n v="1155000"/>
    <d v="2023-01-01T00:00:00"/>
    <n v="1"/>
    <n v="1155000"/>
    <n v="1155000"/>
    <n v="0"/>
    <s v="SI"/>
    <s v="NO"/>
    <s v="15423;17023"/>
    <s v="Se requiere programar recurso para el desarrollo de la operación estadística EMA"/>
    <s v="0"/>
  </r>
  <r>
    <s v="DRA"/>
    <s v="DRA_7324"/>
    <x v="13"/>
    <s v="Tematica Servicios"/>
    <s v="SERVICIOS_2023_EMA"/>
    <s v="Bases de datos de la temática de servicios"/>
    <x v="70"/>
    <n v="10"/>
    <s v="2017011000391 "/>
    <s v="BUCARAMANGA"/>
    <s v="CUCUTA"/>
    <s v="Otros_gastos_operativos"/>
    <s v="Gastos Asociados Al Operativo De Campo"/>
    <n v="1"/>
    <n v="1"/>
    <n v="0"/>
    <n v="577500"/>
    <d v="2023-01-01T00:00:00"/>
    <n v="1"/>
    <n v="577500"/>
    <n v="577500"/>
    <n v="0"/>
    <s v="SI"/>
    <s v="NO"/>
    <n v="9623"/>
    <s v="Se requiere programar recurso para el desarrollo de la operación estadística EMA"/>
    <s v="0"/>
  </r>
  <r>
    <s v="DRA"/>
    <s v="DRA_7325"/>
    <x v="13"/>
    <s v="Tematica Servicios"/>
    <s v="SERVICIOS_2023_EMA"/>
    <s v="Bases de datos de la temática de servicios"/>
    <x v="70"/>
    <n v="10"/>
    <s v="2017011000391 "/>
    <s v="CALI"/>
    <s v="CALI"/>
    <s v="Otros_gastos_operativos"/>
    <s v="Gastos Asociados Al Operativo De Campo"/>
    <n v="1"/>
    <n v="1"/>
    <n v="0"/>
    <n v="2310000"/>
    <d v="2023-01-01T00:00:00"/>
    <n v="1"/>
    <n v="2310000"/>
    <n v="2310000"/>
    <n v="0"/>
    <s v="SI"/>
    <s v="NO"/>
    <s v="10023;10123;10223;10323;9723;15523"/>
    <s v="Se requiere programar recurso para el desarrollo de la operación estadística EMA"/>
    <s v="0"/>
  </r>
  <r>
    <s v="DRA"/>
    <s v="DRA_7326"/>
    <x v="13"/>
    <s v="Tematica Servicios"/>
    <s v="SERVICIOS_2023_EMA"/>
    <s v="Bases de datos de la temática de servicios"/>
    <x v="70"/>
    <n v="10"/>
    <s v="2017011000391 "/>
    <s v="CALI"/>
    <s v="PASTO"/>
    <s v="Otros_gastos_operativos"/>
    <s v="Gastos Asociados Al Operativo De Campo"/>
    <n v="1"/>
    <n v="1"/>
    <n v="0"/>
    <n v="577500"/>
    <d v="2023-01-01T00:00:00"/>
    <n v="1"/>
    <n v="577500"/>
    <n v="577500"/>
    <n v="0"/>
    <s v="SI"/>
    <s v="NO"/>
    <s v="10023;10123;10223;10323;9723;15523"/>
    <s v="Se requiere programar recurso para el desarrollo de la operación estadística EMA"/>
    <s v="0"/>
  </r>
  <r>
    <s v="DRA"/>
    <s v="DRA_7327"/>
    <x v="13"/>
    <s v="Tematica Servicios"/>
    <s v="SERVICIOS_2023_EMA"/>
    <s v="Bases de datos de la temática de servicios"/>
    <x v="70"/>
    <n v="10"/>
    <s v="2017011000391 "/>
    <s v="CALI"/>
    <s v="POPAYAN"/>
    <s v="Otros_gastos_operativos"/>
    <s v="Gastos Asociados Al Operativo De Campo"/>
    <n v="1"/>
    <n v="1"/>
    <n v="0"/>
    <n v="577500"/>
    <d v="2023-01-01T00:00:00"/>
    <n v="1"/>
    <n v="577500"/>
    <n v="577500"/>
    <n v="0"/>
    <s v="SI"/>
    <s v="NO"/>
    <s v="10023;10123;10223;10323;9723;15523"/>
    <s v="Se requiere programar recurso para el desarrollo de la operación estadística EMA"/>
    <s v="0"/>
  </r>
  <r>
    <s v="DRA"/>
    <s v="DRA_7328"/>
    <x v="13"/>
    <s v="Tematica Servicios"/>
    <s v="SERVICIOS_2023_EMA"/>
    <s v="Bases de datos de la temática de servicios"/>
    <x v="70"/>
    <n v="10"/>
    <s v="2017011000391 "/>
    <s v="MANIZALES"/>
    <s v="MANIZALES"/>
    <s v="Otros_gastos_operativos"/>
    <s v="Gastos Asociados Al Operativo De Campo"/>
    <n v="1"/>
    <n v="1"/>
    <n v="0"/>
    <n v="1732500"/>
    <d v="2023-01-01T00:00:00"/>
    <n v="1"/>
    <n v="1732500"/>
    <n v="1732500"/>
    <n v="0"/>
    <s v="SI"/>
    <s v="NO"/>
    <s v="27623;27723;27823;27923"/>
    <s v="Se requiere programar recurso para el desarrollo de la operación estadística EMA"/>
    <s v="0"/>
  </r>
  <r>
    <s v="DRA"/>
    <s v="DRA_7329"/>
    <x v="13"/>
    <s v="Tematica Servicios"/>
    <s v="SERVICIOS_2023_EMA"/>
    <s v="Bases de datos de la temática de servicios"/>
    <x v="70"/>
    <n v="10"/>
    <s v="2017011000391 "/>
    <s v="MANIZALES"/>
    <s v="IBAGUE"/>
    <s v="Otros_gastos_operativos"/>
    <s v="Gastos Asociados Al Operativo De Campo"/>
    <n v="1"/>
    <n v="1"/>
    <n v="0"/>
    <n v="577500"/>
    <d v="2023-01-01T00:00:00"/>
    <n v="1"/>
    <n v="577500"/>
    <n v="577500"/>
    <n v="0"/>
    <s v="SI"/>
    <s v="NO"/>
    <s v="27623;27723;27823;27923"/>
    <s v="Se requiere programar recurso para el desarrollo de la operación estadística EMA"/>
    <s v="0"/>
  </r>
  <r>
    <s v="DRA"/>
    <s v="DRA_7330"/>
    <x v="13"/>
    <s v="Tematica Servicios"/>
    <s v="SERVICIOS_2023_EMA"/>
    <s v="Bases de datos de la temática de servicios"/>
    <x v="70"/>
    <n v="10"/>
    <s v="2017011000391 "/>
    <s v="MEDELLIN"/>
    <s v="MEDELLIN"/>
    <s v="Otros_gastos_operativos"/>
    <s v="Gastos Asociados Al Operativo De Campo"/>
    <n v="1"/>
    <n v="1"/>
    <n v="0"/>
    <n v="3465000"/>
    <d v="2023-01-01T00:00:00"/>
    <n v="1"/>
    <n v="3465000"/>
    <n v="3465000"/>
    <n v="0"/>
    <s v="SI"/>
    <s v="NO"/>
    <s v="32923;33023;33123;33223;33323;33423;33523;33623"/>
    <s v="Se requiere programar recurso para el desarrollo de la operación estadística EMA"/>
    <s v="0"/>
  </r>
  <r>
    <s v="DRA"/>
    <s v="DRA_7331"/>
    <x v="13"/>
    <s v="Tematica Servicios"/>
    <s v="SERVICIOS_2023_EMA"/>
    <s v="Bases de datos de la temática de servicios"/>
    <x v="70"/>
    <n v="10"/>
    <s v="2017011000391 "/>
    <s v="MEDELLIN"/>
    <s v="MONTERIA"/>
    <s v="Otros_gastos_operativos"/>
    <s v="Gastos Asociados Al Operativo De Campo"/>
    <n v="1"/>
    <n v="1"/>
    <n v="0"/>
    <n v="577500"/>
    <d v="2023-01-01T00:00:00"/>
    <n v="1"/>
    <n v="577500"/>
    <n v="577500"/>
    <n v="0"/>
    <s v="SI"/>
    <s v="NO"/>
    <s v="32923;33023;33123;33223;33323;33423;33523;33623"/>
    <s v="Se requiere programar recurso para el desarrollo de la operación estadística EMA"/>
    <s v="0"/>
  </r>
  <r>
    <s v="DRA"/>
    <s v="DRA_7332"/>
    <x v="13"/>
    <s v="Tematica Servicios"/>
    <s v="SERVICIOS_2023_EMA"/>
    <s v="Bases de datos de la temática de servicios"/>
    <x v="70"/>
    <n v="10"/>
    <s v="2017011000391 "/>
    <s v="MEDELLIN"/>
    <s v="MEDELLIN"/>
    <s v="Otros_gastos_operativos"/>
    <s v="Gastos Asociados Al Operativo De Campo"/>
    <n v="1"/>
    <n v="1"/>
    <n v="0"/>
    <n v="577500"/>
    <d v="2023-01-01T00:00:00"/>
    <n v="1"/>
    <n v="577500"/>
    <n v="577500"/>
    <n v="0"/>
    <s v="SI"/>
    <s v="NO"/>
    <s v="32923;33023;33123;33223;33323;33423;33523;33623"/>
    <s v="Se requiere programar recurso para el desarrollo de la operación estadística EMA"/>
    <s v="0"/>
  </r>
  <r>
    <s v="DRA"/>
    <s v="DRA_7377"/>
    <x v="13"/>
    <s v="Tematica Servicios"/>
    <s v="SERVICIOS_2023_EMA"/>
    <s v="Bases de datos de la temática de servicios"/>
    <x v="70"/>
    <n v="10"/>
    <s v="2017011000391 "/>
    <s v="BARRANQUILLA"/>
    <s v="BARRANQUILLA"/>
    <s v="Transporte"/>
    <s v="Otros"/>
    <n v="1"/>
    <n v="1"/>
    <n v="0"/>
    <n v="40572"/>
    <d v="2023-10-01T00:00:00"/>
    <n v="1"/>
    <n v="40572"/>
    <n v="0"/>
    <n v="40572"/>
    <s v="NO"/>
    <s v="NO"/>
    <n v="0"/>
    <s v="Se requiere programar recurso para el desarrollo de la operación estadística EMA"/>
    <s v="0"/>
  </r>
  <r>
    <s v="DRA"/>
    <s v="DRA_7378"/>
    <x v="13"/>
    <s v="Tematica Servicios"/>
    <s v="SERVICIOS_2023_EMA"/>
    <s v="Bases de datos de la temática de servicios"/>
    <x v="70"/>
    <n v="10"/>
    <s v="2017011000391 "/>
    <s v="BARRANQUILLA"/>
    <s v="CARTAGENA"/>
    <s v="Transporte"/>
    <s v="Otros"/>
    <n v="1"/>
    <n v="1"/>
    <n v="0"/>
    <n v="54030"/>
    <d v="2023-10-01T00:00:00"/>
    <n v="1"/>
    <n v="54030"/>
    <n v="0"/>
    <n v="54030"/>
    <s v="NO"/>
    <s v="NO"/>
    <n v="0"/>
    <s v="Se requiere programar recurso para el desarrollo de la operación estadística EMA"/>
    <s v="0"/>
  </r>
  <r>
    <s v="DRA"/>
    <s v="DRA_7379"/>
    <x v="13"/>
    <s v="Tematica Servicios"/>
    <s v="SERVICIOS_2023_EMA"/>
    <s v="Bases de datos de la temática de servicios"/>
    <x v="70"/>
    <n v="10"/>
    <s v="2017011000391 "/>
    <s v="BARRANQUILLA"/>
    <s v="SAN ANDRES"/>
    <s v="Transporte"/>
    <s v="Otros"/>
    <n v="1"/>
    <n v="1"/>
    <n v="0"/>
    <n v="60559.98"/>
    <d v="2023-10-01T00:00:00"/>
    <n v="1"/>
    <n v="60559.98"/>
    <n v="0"/>
    <n v="60559.98"/>
    <s v="NO"/>
    <s v="NO"/>
    <n v="0"/>
    <s v="Se requiere programar recurso para el desarrollo de la operación estadística EMA"/>
    <s v="0"/>
  </r>
  <r>
    <s v="DRA"/>
    <s v="DRA_7380"/>
    <x v="13"/>
    <s v="Tematica Servicios"/>
    <s v="SERVICIOS_2023_EMA"/>
    <s v="Bases de datos de la temática de servicios"/>
    <x v="70"/>
    <n v="10"/>
    <s v="2017011000391 "/>
    <s v="BARRANQUILLA"/>
    <s v="SANTA MARTA"/>
    <s v="Transporte"/>
    <s v="Otros"/>
    <n v="1"/>
    <n v="1"/>
    <n v="0"/>
    <n v="41989.98"/>
    <d v="2023-10-01T00:00:00"/>
    <n v="1"/>
    <n v="41989.98"/>
    <n v="0"/>
    <n v="41989.98"/>
    <s v="NO"/>
    <s v="NO"/>
    <n v="0"/>
    <s v="Se requiere programar recurso para el desarrollo de la operación estadística EMA"/>
    <s v="0"/>
  </r>
  <r>
    <s v="DRA"/>
    <s v="DRA_7381"/>
    <x v="13"/>
    <s v="Tematica Servicios"/>
    <s v="SERVICIOS_2023_EMA"/>
    <s v="Bases de datos de la temática de servicios"/>
    <x v="70"/>
    <n v="10"/>
    <s v="2017011000391 "/>
    <s v="BOGOTA"/>
    <s v="BOGOTA"/>
    <s v="Transporte"/>
    <s v="Otros"/>
    <n v="1"/>
    <n v="1"/>
    <n v="0"/>
    <n v="558200"/>
    <d v="2023-10-01T00:00:00"/>
    <n v="1"/>
    <n v="558200"/>
    <n v="558200"/>
    <n v="0"/>
    <s v="NO"/>
    <s v="NO"/>
    <n v="68423"/>
    <s v="Se requiere programar recurso para el desarrollo de la operación estadística EMA"/>
    <s v="0"/>
  </r>
  <r>
    <s v="DRA"/>
    <s v="DRA_7382"/>
    <x v="13"/>
    <s v="Tematica Servicios"/>
    <s v="SERVICIOS_2023_EMA"/>
    <s v="Bases de datos de la temática de servicios"/>
    <x v="70"/>
    <n v="10"/>
    <s v="2017011000391 "/>
    <s v="BOGOTA"/>
    <s v="LETICIA"/>
    <s v="Transporte"/>
    <s v="Otros"/>
    <n v="1"/>
    <n v="1"/>
    <n v="0"/>
    <n v="265000"/>
    <d v="2023-10-01T00:00:00"/>
    <n v="1"/>
    <n v="265000"/>
    <n v="265000"/>
    <n v="0"/>
    <s v="NO"/>
    <s v="NO"/>
    <n v="68423"/>
    <s v="Se requiere programar recurso para el desarrollo de la operación estadística EMA"/>
    <s v="0"/>
  </r>
  <r>
    <s v="DRA"/>
    <s v="DRA_7383"/>
    <x v="13"/>
    <s v="Tematica Servicios"/>
    <s v="SERVICIOS_2023_EMA"/>
    <s v="Bases de datos de la temática de servicios"/>
    <x v="70"/>
    <n v="10"/>
    <s v="2017011000391 "/>
    <s v="BOGOTA"/>
    <s v="NEIVA"/>
    <s v="Transporte"/>
    <s v="Otros"/>
    <n v="1"/>
    <n v="1"/>
    <n v="0"/>
    <n v="220365"/>
    <d v="2023-10-01T00:00:00"/>
    <n v="1"/>
    <n v="220365"/>
    <n v="220365"/>
    <n v="0"/>
    <s v="NO"/>
    <s v="NO"/>
    <n v="68423"/>
    <s v="Se requiere programar recurso para el desarrollo de la operación estadística EMA"/>
    <s v="0"/>
  </r>
  <r>
    <s v="DRA"/>
    <s v="DRA_7384"/>
    <x v="13"/>
    <s v="Tematica Servicios"/>
    <s v="SERVICIOS_2023_EMA"/>
    <s v="Bases de datos de la temática de servicios"/>
    <x v="70"/>
    <n v="10"/>
    <s v="2017011000391 "/>
    <s v="BOGOTA"/>
    <s v="VILLAVICENCIO"/>
    <s v="Transporte"/>
    <s v="Otros"/>
    <n v="1"/>
    <n v="1"/>
    <n v="0"/>
    <n v="485300"/>
    <d v="2023-10-01T00:00:00"/>
    <n v="1"/>
    <n v="485300"/>
    <n v="485300"/>
    <n v="0"/>
    <s v="NO"/>
    <s v="NO"/>
    <n v="68423"/>
    <s v="Se requiere programar recurso para el desarrollo de la operación estadística EMA"/>
    <s v="0"/>
  </r>
  <r>
    <s v="DRA"/>
    <s v="DRA_7385"/>
    <x v="13"/>
    <s v="Tematica Servicios"/>
    <s v="SERVICIOS_2023_EMA"/>
    <s v="Bases de datos de la temática de servicios"/>
    <x v="70"/>
    <n v="10"/>
    <s v="2017011000391 "/>
    <s v="BOGOTA"/>
    <s v="TUNJA"/>
    <s v="Transporte"/>
    <s v="Otros"/>
    <n v="1"/>
    <n v="1"/>
    <n v="0"/>
    <n v="220365"/>
    <d v="2023-10-01T00:00:00"/>
    <n v="1"/>
    <n v="220365"/>
    <n v="220365"/>
    <n v="0"/>
    <s v="NO"/>
    <s v="NO"/>
    <n v="68423"/>
    <s v="Se requiere programar recurso para el desarrollo de la operación estadística EMA"/>
    <s v="0"/>
  </r>
  <r>
    <s v="DRA"/>
    <s v="DRA_7386"/>
    <x v="13"/>
    <s v="Tematica Servicios"/>
    <s v="SERVICIOS_2023_EMA"/>
    <s v="Bases de datos de la temática de servicios"/>
    <x v="70"/>
    <n v="10"/>
    <s v="2017011000391 "/>
    <s v="BUCARAMANGA"/>
    <s v="BUCARAMANGA"/>
    <s v="Transporte"/>
    <s v="Otros"/>
    <n v="1"/>
    <n v="1"/>
    <n v="0"/>
    <n v="96780"/>
    <d v="2023-10-01T00:00:00"/>
    <n v="1"/>
    <n v="96780"/>
    <n v="0"/>
    <n v="96780"/>
    <s v="NO"/>
    <s v="NO"/>
    <n v="0"/>
    <s v="Se requiere programar recurso para el desarrollo de la operación estadística EMA"/>
    <s v="0"/>
  </r>
  <r>
    <s v="DRA"/>
    <s v="DRA_7387"/>
    <x v="13"/>
    <s v="Tematica Servicios"/>
    <s v="SERVICIOS_2023_EMA"/>
    <s v="Bases de datos de la temática de servicios"/>
    <x v="70"/>
    <n v="10"/>
    <s v="2017011000391 "/>
    <s v="BUCARAMANGA"/>
    <s v="CUCUTA"/>
    <s v="Transporte"/>
    <s v="Otros"/>
    <n v="1"/>
    <n v="1"/>
    <n v="0"/>
    <n v="96097.5"/>
    <d v="2023-10-01T00:00:00"/>
    <n v="1"/>
    <n v="96097.5"/>
    <n v="0"/>
    <n v="96097.5"/>
    <s v="NO"/>
    <s v="NO"/>
    <n v="0"/>
    <s v="Se requiere programar recurso para el desarrollo de la operación estadística EMA"/>
    <s v="0"/>
  </r>
  <r>
    <s v="DRA"/>
    <s v="DRA_7388"/>
    <x v="13"/>
    <s v="Tematica Servicios"/>
    <s v="SERVICIOS_2023_EMA"/>
    <s v="Bases de datos de la temática de servicios"/>
    <x v="70"/>
    <n v="10"/>
    <s v="2017011000391 "/>
    <s v="CALI"/>
    <s v="CALI"/>
    <s v="Transporte"/>
    <s v="Otros"/>
    <n v="1"/>
    <n v="1"/>
    <n v="0"/>
    <n v="180678.2"/>
    <d v="2023-10-01T00:00:00"/>
    <n v="1"/>
    <n v="180678.2"/>
    <n v="180678.2"/>
    <n v="0"/>
    <s v="NO"/>
    <s v="NO"/>
    <s v="41823;42923"/>
    <s v="Se requiere programar recurso para el desarrollo de la operación estadística EMA"/>
    <s v="0"/>
  </r>
  <r>
    <s v="DRA"/>
    <s v="DRA_7389"/>
    <x v="13"/>
    <s v="Tematica Servicios"/>
    <s v="SERVICIOS_2023_EMA"/>
    <s v="Bases de datos de la temática de servicios"/>
    <x v="70"/>
    <n v="10"/>
    <s v="2017011000391 "/>
    <s v="CALI"/>
    <s v="PASTO"/>
    <s v="Transporte"/>
    <s v="Otros"/>
    <n v="1"/>
    <n v="1"/>
    <n v="0"/>
    <n v="96097.5"/>
    <d v="2023-10-01T00:00:00"/>
    <n v="1"/>
    <n v="96097.5"/>
    <n v="0"/>
    <n v="96097.5"/>
    <s v="NO"/>
    <s v="NO"/>
    <n v="0"/>
    <s v="Se requiere programar recurso para el desarrollo de la operación estadística EMA"/>
    <s v="0"/>
  </r>
  <r>
    <s v="DRA"/>
    <s v="DRA_7390"/>
    <x v="13"/>
    <s v="Tematica Servicios"/>
    <s v="SERVICIOS_2023_EMA"/>
    <s v="Bases de datos de la temática de servicios"/>
    <x v="70"/>
    <n v="10"/>
    <s v="2017011000391 "/>
    <s v="CALI"/>
    <s v="POPAYAN"/>
    <s v="Transporte"/>
    <s v="Otros"/>
    <n v="1"/>
    <n v="1"/>
    <n v="0"/>
    <n v="96097.5"/>
    <d v="2023-10-01T00:00:00"/>
    <n v="1"/>
    <n v="96097.5"/>
    <n v="0"/>
    <n v="96097.5"/>
    <s v="NO"/>
    <s v="NO"/>
    <n v="0"/>
    <s v="Se requiere programar recurso para el desarrollo de la operación estadística EMA"/>
    <s v="0"/>
  </r>
  <r>
    <s v="DRA"/>
    <s v="DRA_7391"/>
    <x v="13"/>
    <s v="Tematica Servicios"/>
    <s v="SERVICIOS_2023_EMA"/>
    <s v="Bases de datos de la temática de servicios"/>
    <x v="70"/>
    <n v="10"/>
    <s v="2017011000391 "/>
    <s v="MANIZALES"/>
    <s v="IBAGUE"/>
    <s v="Transporte"/>
    <s v="Otros"/>
    <n v="1"/>
    <n v="1"/>
    <n v="0"/>
    <n v="96097.5"/>
    <d v="2023-10-01T00:00:00"/>
    <n v="1"/>
    <n v="96097.5"/>
    <n v="0"/>
    <n v="96097.5"/>
    <s v="NO"/>
    <s v="NO"/>
    <n v="0"/>
    <s v="Se requiere programar recurso para el desarrollo de la operación estadística EMA"/>
    <s v="0"/>
  </r>
  <r>
    <s v="DRA"/>
    <s v="DRA_7392"/>
    <x v="13"/>
    <s v="Tematica Servicios"/>
    <s v="SERVICIOS_2023_EMA"/>
    <s v="Bases de datos de la temática de servicios"/>
    <x v="70"/>
    <n v="10"/>
    <s v="2017011000391 "/>
    <s v="MANIZALES"/>
    <s v="MANIZALES"/>
    <s v="Transporte"/>
    <s v="Otros"/>
    <n v="1"/>
    <n v="1"/>
    <n v="0"/>
    <n v="112704"/>
    <d v="2023-10-01T00:00:00"/>
    <n v="1"/>
    <n v="112704"/>
    <n v="0"/>
    <n v="112704"/>
    <s v="NO"/>
    <s v="NO"/>
    <n v="0"/>
    <s v="Se requiere programar recurso para el desarrollo de la operación estadística EMA"/>
    <s v="0"/>
  </r>
  <r>
    <s v="DRA"/>
    <s v="DRA_7393"/>
    <x v="13"/>
    <s v="Tematica Servicios"/>
    <s v="SERVICIOS_2023_EMA"/>
    <s v="Bases de datos de la temática de servicios"/>
    <x v="70"/>
    <n v="10"/>
    <s v="2017011000391 "/>
    <s v="MEDELLIN"/>
    <s v="MEDELLIN"/>
    <s v="Transporte"/>
    <s v="Otros"/>
    <n v="1"/>
    <n v="1"/>
    <n v="0"/>
    <n v="485800"/>
    <d v="2023-10-01T00:00:00"/>
    <n v="1"/>
    <n v="485800"/>
    <n v="485800"/>
    <n v="0"/>
    <s v="NO"/>
    <s v="NO"/>
    <n v="37523"/>
    <s v="Se requiere programar recurso para el desarrollo de la operación estadística EMA"/>
    <s v="0"/>
  </r>
  <r>
    <s v="DRA"/>
    <s v="DRA_7394"/>
    <x v="13"/>
    <s v="Tematica Servicios"/>
    <s v="SERVICIOS_2023_EMA"/>
    <s v="Bases de datos de la temática de servicios"/>
    <x v="70"/>
    <n v="10"/>
    <s v="2017011000391 "/>
    <s v="MEDELLIN"/>
    <s v="MONTERIA"/>
    <s v="Transporte"/>
    <s v="Otros"/>
    <n v="1"/>
    <n v="1"/>
    <n v="0"/>
    <n v="552000"/>
    <d v="2023-10-01T00:00:00"/>
    <n v="1"/>
    <n v="552000"/>
    <n v="552000"/>
    <n v="0"/>
    <s v="NO"/>
    <s v="NO"/>
    <n v="37523"/>
    <s v="Se requiere programar recurso para el desarrollo de la operación estadística EMA"/>
    <s v="0"/>
  </r>
  <r>
    <s v="DRA"/>
    <s v="DRA_7395"/>
    <x v="13"/>
    <s v="Tematica Servicios"/>
    <s v="SERVICIOS_2023_EMA"/>
    <s v="Bases de datos de la temática de servicios"/>
    <x v="70"/>
    <n v="10"/>
    <s v="2017011000391 "/>
    <s v="BARRANQUILLA"/>
    <s v="BARRANQUILLA"/>
    <s v="Viaticos"/>
    <s v="Nacional"/>
    <n v="1"/>
    <n v="1"/>
    <n v="0"/>
    <n v="51381"/>
    <d v="2023-10-01T00:00:00"/>
    <n v="1"/>
    <n v="51381"/>
    <n v="0"/>
    <n v="51381"/>
    <s v="NO"/>
    <s v="NO"/>
    <n v="0"/>
    <s v="Se requiere programar recurso para el desarrollo de la operación estadística EMA"/>
    <s v="0"/>
  </r>
  <r>
    <s v="DRA"/>
    <s v="DRA_7396"/>
    <x v="13"/>
    <s v="Tematica Servicios"/>
    <s v="SERVICIOS_2023_EMA"/>
    <s v="Bases de datos de la temática de servicios"/>
    <x v="70"/>
    <n v="10"/>
    <s v="2017011000391 "/>
    <s v="BARRANQUILLA"/>
    <s v="CARTAGENA"/>
    <s v="Viaticos"/>
    <s v="Nacional"/>
    <n v="1"/>
    <n v="1"/>
    <n v="0"/>
    <n v="70748.160000000003"/>
    <d v="2023-10-01T00:00:00"/>
    <n v="1"/>
    <n v="70748.160000000003"/>
    <n v="0"/>
    <n v="70748.160000000003"/>
    <s v="NO"/>
    <s v="NO"/>
    <n v="0"/>
    <s v="Se requiere programar recurso para el desarrollo de la operación estadística EMA"/>
    <s v="0"/>
  </r>
  <r>
    <s v="DRA"/>
    <s v="DRA_7397"/>
    <x v="13"/>
    <s v="Tematica Servicios"/>
    <s v="SERVICIOS_2023_EMA"/>
    <s v="Bases de datos de la temática de servicios"/>
    <x v="70"/>
    <n v="10"/>
    <s v="2017011000391 "/>
    <s v="BARRANQUILLA"/>
    <s v="SAN ANDRES"/>
    <s v="Viaticos"/>
    <s v="Nacional"/>
    <n v="1"/>
    <n v="1"/>
    <n v="0"/>
    <n v="78894.84"/>
    <d v="2023-10-01T00:00:00"/>
    <n v="1"/>
    <n v="78894.84"/>
    <n v="0"/>
    <n v="78894.84"/>
    <s v="NO"/>
    <s v="NO"/>
    <n v="0"/>
    <s v="Se requiere programar recurso para el desarrollo de la operación estadística EMA"/>
    <s v="0"/>
  </r>
  <r>
    <s v="DRA"/>
    <s v="DRA_7398"/>
    <x v="13"/>
    <s v="Tematica Servicios"/>
    <s v="SERVICIOS_2023_EMA"/>
    <s v="Bases de datos de la temática de servicios"/>
    <x v="70"/>
    <n v="10"/>
    <s v="2017011000391 "/>
    <s v="BARRANQUILLA"/>
    <s v="SANTA MARTA"/>
    <s v="Viaticos"/>
    <s v="Nacional"/>
    <n v="1"/>
    <n v="1"/>
    <n v="0"/>
    <n v="57646.44"/>
    <d v="2023-10-01T00:00:00"/>
    <n v="1"/>
    <n v="57646.44"/>
    <n v="0"/>
    <n v="57646.44"/>
    <s v="NO"/>
    <s v="NO"/>
    <n v="0"/>
    <s v="Se requiere programar recurso para el desarrollo de la operación estadística EMA"/>
    <s v="0"/>
  </r>
  <r>
    <s v="DRA"/>
    <s v="DRA_7399"/>
    <x v="13"/>
    <s v="Tematica Servicios"/>
    <s v="SERVICIOS_2023_EMA"/>
    <s v="Bases de datos de la temática de servicios"/>
    <x v="70"/>
    <n v="10"/>
    <s v="2017011000391 "/>
    <s v="BOGOTA"/>
    <s v="BOGOTA"/>
    <s v="Viaticos"/>
    <s v="Nacional"/>
    <n v="1"/>
    <n v="1"/>
    <n v="0"/>
    <n v="729742"/>
    <d v="2023-10-01T00:00:00"/>
    <n v="1"/>
    <n v="729742"/>
    <n v="729742"/>
    <n v="0"/>
    <s v="NO"/>
    <s v="NO"/>
    <n v="68423"/>
    <s v="Se requiere programar recurso para el desarrollo de la operación estadística EMA"/>
    <s v="0"/>
  </r>
  <r>
    <s v="DRA"/>
    <s v="DRA_7400"/>
    <x v="13"/>
    <s v="Tematica Servicios"/>
    <s v="SERVICIOS_2023_EMA"/>
    <s v="Bases de datos de la temática de servicios"/>
    <x v="70"/>
    <n v="10"/>
    <s v="2017011000391 "/>
    <s v="BOGOTA"/>
    <s v="LETICIA"/>
    <s v="Viaticos"/>
    <s v="Nacional"/>
    <n v="1"/>
    <n v="1"/>
    <n v="0"/>
    <n v="566221.6"/>
    <d v="2023-10-01T00:00:00"/>
    <n v="1"/>
    <n v="566221.6"/>
    <n v="566221.6"/>
    <n v="0"/>
    <s v="NO"/>
    <s v="NO"/>
    <n v="68423"/>
    <s v="Se requiere programar recurso para el desarrollo de la operación estadística EMA"/>
    <s v="0"/>
  </r>
  <r>
    <s v="DRA"/>
    <s v="DRA_7401"/>
    <x v="13"/>
    <s v="Tematica Servicios"/>
    <s v="SERVICIOS_2023_EMA"/>
    <s v="Bases de datos de la temática de servicios"/>
    <x v="70"/>
    <n v="10"/>
    <s v="2017011000391 "/>
    <s v="BOGOTA"/>
    <s v="NEIVA"/>
    <s v="Viaticos"/>
    <s v="Nacional"/>
    <n v="1"/>
    <n v="1"/>
    <n v="0"/>
    <n v="345424.8"/>
    <d v="2023-10-01T00:00:00"/>
    <n v="1"/>
    <n v="345424.8"/>
    <n v="345424.8"/>
    <n v="0"/>
    <s v="NO"/>
    <s v="NO"/>
    <n v="68423"/>
    <s v="Se requiere programar recurso para el desarrollo de la operación estadística EMA"/>
    <s v="0"/>
  </r>
  <r>
    <s v="DRA"/>
    <s v="DRA_7402"/>
    <x v="13"/>
    <s v="Tematica Servicios"/>
    <s v="SERVICIOS_2023_EMA"/>
    <s v="Bases de datos de la temática de servicios"/>
    <x v="70"/>
    <n v="10"/>
    <s v="2017011000391 "/>
    <s v="BOGOTA"/>
    <s v="VILLAVICENCIO"/>
    <s v="Viaticos"/>
    <s v="Nacional"/>
    <n v="1"/>
    <n v="1"/>
    <n v="0"/>
    <n v="517207.6"/>
    <d v="2023-10-01T00:00:00"/>
    <n v="1"/>
    <n v="517207.6"/>
    <n v="517207.6"/>
    <n v="0"/>
    <s v="NO"/>
    <s v="NO"/>
    <n v="68423"/>
    <s v="Se requiere programar recurso para el desarrollo de la operación estadística EMA"/>
    <s v="0"/>
  </r>
  <r>
    <s v="DRA"/>
    <s v="DRA_7403"/>
    <x v="13"/>
    <s v="Tematica Servicios"/>
    <s v="SERVICIOS_2023_EMA"/>
    <s v="Bases de datos de la temática de servicios"/>
    <x v="70"/>
    <n v="10"/>
    <s v="2017011000391 "/>
    <s v="BOGOTA"/>
    <s v="TUNJA"/>
    <s v="Viaticos"/>
    <s v="Nacional"/>
    <n v="1"/>
    <n v="1"/>
    <n v="0"/>
    <n v="411040.8"/>
    <d v="2023-10-01T00:00:00"/>
    <n v="1"/>
    <n v="411040.8"/>
    <n v="411040.8"/>
    <n v="0"/>
    <s v="NO"/>
    <s v="NO"/>
    <n v="68423"/>
    <s v="Se requiere programar recurso para el desarrollo de la operación estadística EMA"/>
    <s v="0"/>
  </r>
  <r>
    <s v="DRA"/>
    <s v="DRA_7404"/>
    <x v="13"/>
    <s v="Tematica Servicios"/>
    <s v="SERVICIOS_2023_EMA"/>
    <s v="Bases de datos de la temática de servicios"/>
    <x v="70"/>
    <n v="10"/>
    <s v="2017011000391 "/>
    <s v="BUCARAMANGA"/>
    <s v="BUCARAMANGA"/>
    <s v="Viaticos"/>
    <s v="Nacional"/>
    <n v="1"/>
    <n v="1"/>
    <n v="0"/>
    <n v="89674.5"/>
    <d v="2023-10-01T00:00:00"/>
    <n v="1"/>
    <n v="89674.5"/>
    <n v="0"/>
    <n v="89674.5"/>
    <s v="NO"/>
    <s v="NO"/>
    <n v="0"/>
    <s v="Se requiere programar recurso para el desarrollo de la operación estadística EMA"/>
    <s v="0"/>
  </r>
  <r>
    <s v="DRA"/>
    <s v="DRA_7405"/>
    <x v="13"/>
    <s v="Tematica Servicios"/>
    <s v="SERVICIOS_2023_EMA"/>
    <s v="Bases de datos de la temática de servicios"/>
    <x v="70"/>
    <n v="10"/>
    <s v="2017011000391 "/>
    <s v="BUCARAMANGA"/>
    <s v="CUCUTA"/>
    <s v="Viaticos"/>
    <s v="Nacional"/>
    <n v="1"/>
    <n v="1"/>
    <n v="0"/>
    <n v="84192"/>
    <d v="2023-10-01T00:00:00"/>
    <n v="1"/>
    <n v="84192"/>
    <n v="0"/>
    <n v="84192"/>
    <s v="NO"/>
    <s v="NO"/>
    <n v="0"/>
    <s v="Se requiere programar recurso para el desarrollo de la operación estadística EMA"/>
    <s v="0"/>
  </r>
  <r>
    <s v="DRA"/>
    <s v="DRA_7406"/>
    <x v="13"/>
    <s v="Tematica Servicios"/>
    <s v="SERVICIOS_2023_EMA"/>
    <s v="Bases de datos de la temática de servicios"/>
    <x v="70"/>
    <n v="10"/>
    <s v="2017011000391 "/>
    <s v="CALI"/>
    <s v="CALI"/>
    <s v="Viaticos"/>
    <s v="Nacional"/>
    <n v="1"/>
    <n v="1"/>
    <n v="0"/>
    <n v="623716.80000000005"/>
    <d v="2023-10-01T00:00:00"/>
    <n v="1"/>
    <n v="623716.80000000005"/>
    <n v="623716.80000000005"/>
    <n v="0"/>
    <s v="NO"/>
    <s v="NO"/>
    <s v="41823;42923"/>
    <s v="Se requiere programar recurso para el desarrollo de la operación estadística EMA"/>
    <s v="0"/>
  </r>
  <r>
    <s v="DRA"/>
    <s v="DRA_7407"/>
    <x v="13"/>
    <s v="Tematica Servicios"/>
    <s v="SERVICIOS_2023_EMA"/>
    <s v="Bases de datos de la temática de servicios"/>
    <x v="70"/>
    <n v="10"/>
    <s v="2017011000391 "/>
    <s v="CALI"/>
    <s v="PASTO"/>
    <s v="Viaticos"/>
    <s v="Nacional"/>
    <n v="1"/>
    <n v="1"/>
    <n v="0"/>
    <n v="144464.88"/>
    <d v="2023-10-01T00:00:00"/>
    <n v="1"/>
    <n v="144464.88"/>
    <n v="0"/>
    <n v="144464.88"/>
    <s v="NO"/>
    <s v="NO"/>
    <n v="0"/>
    <s v="Se requiere programar recurso para el desarrollo de la operación estadística EMA"/>
    <s v="0"/>
  </r>
  <r>
    <s v="DRA"/>
    <s v="DRA_7408"/>
    <x v="13"/>
    <s v="Tematica Servicios"/>
    <s v="SERVICIOS_2023_EMA"/>
    <s v="Bases de datos de la temática de servicios"/>
    <x v="70"/>
    <n v="10"/>
    <s v="2017011000391 "/>
    <s v="CALI"/>
    <s v="POPAYAN"/>
    <s v="Viaticos"/>
    <s v="Nacional"/>
    <n v="1"/>
    <n v="1"/>
    <n v="0"/>
    <n v="183665.16"/>
    <d v="2023-10-01T00:00:00"/>
    <n v="1"/>
    <n v="183665.16"/>
    <n v="0"/>
    <n v="183665.16"/>
    <s v="NO"/>
    <s v="NO"/>
    <n v="0"/>
    <s v="Se requiere programar recurso para el desarrollo de la operación estadística EMA"/>
    <s v="0"/>
  </r>
  <r>
    <s v="DRA"/>
    <s v="DRA_7409"/>
    <x v="13"/>
    <s v="Tematica Servicios"/>
    <s v="SERVICIOS_2023_EMA"/>
    <s v="Bases de datos de la temática de servicios"/>
    <x v="70"/>
    <n v="10"/>
    <s v="2017011000391 "/>
    <s v="MANIZALES"/>
    <s v="IBAGUE"/>
    <s v="Viaticos"/>
    <s v="Nacional"/>
    <n v="1"/>
    <n v="1"/>
    <n v="0"/>
    <n v="155754.48000000001"/>
    <d v="2023-10-01T00:00:00"/>
    <n v="1"/>
    <n v="155754.48000000001"/>
    <n v="0"/>
    <n v="155754.48000000001"/>
    <s v="NO"/>
    <s v="NO"/>
    <n v="0"/>
    <s v="Se requiere programar recurso para el desarrollo de la operación estadística EMA"/>
    <s v="0"/>
  </r>
  <r>
    <s v="DRA"/>
    <s v="DRA_7410"/>
    <x v="13"/>
    <s v="Tematica Servicios"/>
    <s v="SERVICIOS_2023_EMA"/>
    <s v="Bases de datos de la temática de servicios"/>
    <x v="70"/>
    <n v="10"/>
    <s v="2017011000391 "/>
    <s v="MANIZALES"/>
    <s v="MANIZALES"/>
    <s v="Viaticos"/>
    <s v="Nacional"/>
    <n v="1"/>
    <n v="1"/>
    <n v="0"/>
    <n v="172629.24"/>
    <d v="2023-10-01T00:00:00"/>
    <n v="1"/>
    <n v="172629.24"/>
    <n v="0"/>
    <n v="172629.24"/>
    <s v="NO"/>
    <s v="NO"/>
    <n v="0"/>
    <s v="Se requiere programar recurso para el desarrollo de la operación estadística EMA"/>
    <s v="0"/>
  </r>
  <r>
    <s v="DRA"/>
    <s v="DRA_7411"/>
    <x v="13"/>
    <s v="Tematica Servicios"/>
    <s v="SERVICIOS_2023_EMA"/>
    <s v="Bases de datos de la temática de servicios"/>
    <x v="70"/>
    <n v="10"/>
    <s v="2017011000391 "/>
    <s v="MEDELLIN"/>
    <s v="MEDELLIN"/>
    <s v="Viaticos"/>
    <s v="Nacional"/>
    <n v="1"/>
    <n v="1"/>
    <n v="0"/>
    <n v="628941.6"/>
    <d v="2023-10-01T00:00:00"/>
    <n v="1"/>
    <n v="628941.6"/>
    <n v="628941.6"/>
    <n v="0"/>
    <s v="NO"/>
    <s v="NO"/>
    <n v="37523"/>
    <s v="Se requiere programar recurso para el desarrollo de la operación estadística EMA"/>
    <s v="0"/>
  </r>
  <r>
    <s v="DRA"/>
    <s v="DRA_7412"/>
    <x v="13"/>
    <s v="Tematica Servicios"/>
    <s v="SERVICIOS_2023_EMA"/>
    <s v="Bases de datos de la temática de servicios"/>
    <x v="70"/>
    <n v="10"/>
    <s v="2017011000391 "/>
    <s v="MEDELLIN"/>
    <s v="MONTERIA"/>
    <s v="Viaticos"/>
    <s v="Nacional"/>
    <n v="1"/>
    <n v="1"/>
    <n v="0"/>
    <n v="555833.32999999996"/>
    <d v="2023-10-01T00:00:00"/>
    <n v="1"/>
    <n v="555833.32999999996"/>
    <n v="555833.32999999996"/>
    <n v="0"/>
    <s v="NO"/>
    <s v="NO"/>
    <n v="37523"/>
    <s v="Se requiere programar recurso para el desarrollo de la operación estadística EMA"/>
    <s v="0"/>
  </r>
  <r>
    <s v="DRA"/>
    <s v="DRA_7413"/>
    <x v="13"/>
    <s v="Tematica Servicios"/>
    <s v="SERVICIOS_2023_EMA"/>
    <s v="Bases de datos de la temática de servicios"/>
    <x v="70"/>
    <n v="10"/>
    <s v="2017011000391 "/>
    <s v="DANE_CENTRAL"/>
    <s v="DANE_CENTRAL"/>
    <s v="Viaticos"/>
    <s v="Nacional"/>
    <n v="1"/>
    <n v="1"/>
    <n v="0"/>
    <n v="1900000"/>
    <d v="2023-06-01T00:00:00"/>
    <n v="1"/>
    <n v="1900000"/>
    <n v="1900000"/>
    <n v="0"/>
    <s v="NO"/>
    <s v="NO"/>
    <n v="73423"/>
    <s v="Se requiere programar recurso para el desarrollo de la operación estadística EMA"/>
    <s v="0"/>
  </r>
  <r>
    <s v="DRA"/>
    <s v="DRA_7414"/>
    <x v="13"/>
    <s v="Tematica Servicios"/>
    <s v="SERVICIOS_2023_EMA"/>
    <s v="Bases de datos de la temática de servicios"/>
    <x v="70"/>
    <n v="10"/>
    <s v="2017011000391 "/>
    <s v="DANE_CENTRAL"/>
    <s v="DANE_CENTRAL"/>
    <s v="Tiquetes"/>
    <s v="Nacional"/>
    <n v="6"/>
    <n v="1"/>
    <n v="0"/>
    <n v="800000"/>
    <d v="2023-03-30T00:00:00"/>
    <n v="1"/>
    <n v="4800000"/>
    <n v="4800000"/>
    <n v="0"/>
    <s v="NO"/>
    <s v="NO"/>
    <n v="53423"/>
    <s v="Se requiere programar recurso para el desarrollo de la operación estadística EMA"/>
    <s v="0"/>
  </r>
  <r>
    <s v="DRA"/>
    <s v="DRA_7437"/>
    <x v="13"/>
    <s v="Tematica Servicios"/>
    <s v="SERVICIOS_2023_EMA"/>
    <s v="Bases de datos de la temática de servicios"/>
    <x v="70"/>
    <n v="10"/>
    <s v="2017011000391 "/>
    <s v="DANE_CENTRAL"/>
    <s v="DANE_CENTRAL"/>
    <s v="Talento_Humano"/>
    <s v="Profesional Junior"/>
    <n v="1"/>
    <n v="5"/>
    <n v="0"/>
    <n v="3525150"/>
    <d v="2023-01-15T00:00:00"/>
    <n v="1"/>
    <n v="17625750"/>
    <n v="17625750"/>
    <n v="0"/>
    <s v="NO"/>
    <s v="NO"/>
    <n v="12723"/>
    <s v="Se requiere programar recurso para el desarrollo de la operación estadística EMA"/>
    <s v="0"/>
  </r>
  <r>
    <s v="DRA"/>
    <s v="DRA_7439"/>
    <x v="13"/>
    <s v="Tematica Servicios"/>
    <s v="SERVICIOS_2023_EMA"/>
    <s v="Bases de datos de la temática de servicios"/>
    <x v="70"/>
    <n v="10"/>
    <s v="2017011000391 "/>
    <s v="BARRANQUILLA"/>
    <s v="SAN ANDRES"/>
    <s v="Talento_Humano"/>
    <s v="Analista de Informacion"/>
    <n v="1"/>
    <n v="6"/>
    <n v="0"/>
    <n v="1930975"/>
    <d v="2023-01-15T00:00:00"/>
    <n v="1"/>
    <n v="11585850"/>
    <n v="11585850"/>
    <n v="0"/>
    <s v="NO"/>
    <s v="NO"/>
    <n v="44723"/>
    <s v="Se requiere programar recurso para el desarrollo de la operación estadística EMA"/>
    <s v="0"/>
  </r>
  <r>
    <s v="DRA"/>
    <s v="DRA_7440"/>
    <x v="13"/>
    <s v="Tematica Servicios"/>
    <s v="SERVICIOS_2023_EMAV"/>
    <s v="Bases de datos de la temática de servicios"/>
    <x v="70"/>
    <n v="10"/>
    <s v="2017011000391 "/>
    <s v="DANE_CENTRAL"/>
    <s v="DANE_CENTRAL"/>
    <s v="Talento_Humano"/>
    <s v="Profesional Junior"/>
    <n v="1"/>
    <n v="11"/>
    <n v="2.9999999999999898"/>
    <n v="3525150"/>
    <d v="2023-01-15T00:00:00"/>
    <n v="1"/>
    <n v="39129165"/>
    <n v="39129165"/>
    <n v="0"/>
    <s v="NO"/>
    <s v="NO"/>
    <n v="27123"/>
    <s v="0"/>
    <s v="0"/>
  </r>
  <r>
    <s v="DRA"/>
    <s v="DRA_7441"/>
    <x v="13"/>
    <s v="Tematica Transporte"/>
    <s v="TRANSPORTE_2023_ETUP"/>
    <s v="Bases de datos de la temática de transporte"/>
    <x v="71"/>
    <n v="10"/>
    <s v="2017011000391 "/>
    <s v="BOGOTA"/>
    <s v="BOGOTA"/>
    <s v="Talento_Humano"/>
    <s v="Critico - digitador"/>
    <n v="2"/>
    <n v="9"/>
    <n v="15"/>
    <n v="1516534"/>
    <d v="2023-01-10T00:00:00"/>
    <n v="1"/>
    <n v="28814146"/>
    <n v="28814146"/>
    <n v="0"/>
    <s v="NO"/>
    <s v="NO"/>
    <n v="68623"/>
    <s v="Se requiere programar recurso para el desarrollo de la operación estadística ETUP"/>
    <s v="0"/>
  </r>
  <r>
    <s v="DRA"/>
    <s v="DRA_7442"/>
    <x v="13"/>
    <s v="Tematica Transporte"/>
    <s v="TRANSPORTE_2023_ETUP"/>
    <s v="Bases de datos de la temática de transporte"/>
    <x v="71"/>
    <n v="10"/>
    <s v="2017011000391 "/>
    <s v="CALI"/>
    <s v="CALI"/>
    <s v="Talento_Humano"/>
    <s v="Critico - digitador"/>
    <n v="1"/>
    <n v="9"/>
    <n v="15"/>
    <n v="1516534"/>
    <d v="2023-01-10T00:00:00"/>
    <n v="1"/>
    <n v="14407073"/>
    <n v="14407073"/>
    <n v="0"/>
    <s v="NO"/>
    <s v="NO"/>
    <n v="34923"/>
    <s v="Se requiere programar recurso para el desarrollo de la operación estadística ETUP"/>
    <s v="0"/>
  </r>
  <r>
    <s v="DRA"/>
    <s v="DRA_7443"/>
    <x v="13"/>
    <s v="Tematica Transporte"/>
    <s v="TRANSPORTE_2023_ETUP"/>
    <s v="Bases de datos de la temática de transporte"/>
    <x v="71"/>
    <n v="10"/>
    <s v="2017011000391 "/>
    <s v="MEDELLIN"/>
    <s v="MEDELLIN"/>
    <s v="Talento_Humano"/>
    <s v="Critico - digitador"/>
    <n v="2"/>
    <n v="9"/>
    <n v="15"/>
    <n v="1516534"/>
    <d v="2023-01-10T00:00:00"/>
    <n v="1"/>
    <n v="28814146"/>
    <n v="28814146"/>
    <n v="0"/>
    <s v="NO"/>
    <s v="NO"/>
    <n v="14823"/>
    <s v="Se requiere programar recurso para el desarrollo de la operación estadística ETUP"/>
    <s v="0"/>
  </r>
  <r>
    <s v="DRA"/>
    <s v="DRA_7444"/>
    <x v="13"/>
    <s v="Tematica Transporte"/>
    <s v="TRANSPORTE_2023_ETUP"/>
    <s v="Bases de datos de la temática de transporte"/>
    <x v="71"/>
    <n v="10"/>
    <s v="2017011000391 "/>
    <s v="BARRANQUILLA"/>
    <s v="BARRANQUILLA"/>
    <s v="Talento_Humano"/>
    <s v="Critico - digitador"/>
    <n v="1"/>
    <n v="9"/>
    <n v="15"/>
    <n v="1516534"/>
    <d v="2023-01-10T00:00:00"/>
    <n v="1"/>
    <n v="14407073"/>
    <n v="14407073"/>
    <n v="0"/>
    <s v="NO"/>
    <s v="NO"/>
    <n v="27323"/>
    <s v="Se requiere programar recurso para el desarrollo de la operación estadística ETUP"/>
    <s v="0"/>
  </r>
  <r>
    <s v="DRA"/>
    <s v="DRA_7445"/>
    <x v="13"/>
    <s v="Tematica Transporte"/>
    <s v="TRANSPORTE_2023_ETUP"/>
    <s v="Bases de datos de la temática de transporte"/>
    <x v="71"/>
    <n v="10"/>
    <s v="2017011000391 "/>
    <s v="BUCARAMANGA"/>
    <s v="BUCARAMANGA"/>
    <s v="Talento_Humano"/>
    <s v="Critico - digitador"/>
    <n v="1"/>
    <n v="9"/>
    <n v="15"/>
    <n v="1516534"/>
    <d v="2023-01-10T00:00:00"/>
    <n v="1"/>
    <n v="14407073"/>
    <n v="14407073"/>
    <n v="0"/>
    <s v="NO"/>
    <s v="NO"/>
    <n v="23323"/>
    <s v="Se requiere programar recurso para el desarrollo de la operación estadística ETUP"/>
    <s v="0"/>
  </r>
  <r>
    <s v="DRA"/>
    <s v="DRA_7446"/>
    <x v="13"/>
    <s v="Tematica Transporte"/>
    <s v="TRANSPORTE_2023_ETUP"/>
    <s v="Bases de datos de la temática de transporte"/>
    <x v="71"/>
    <n v="10"/>
    <s v="2017011000391 "/>
    <s v="MANIZALES"/>
    <s v="MANIZALES"/>
    <s v="Talento_Humano"/>
    <s v="Critico - digitador"/>
    <n v="1"/>
    <n v="9"/>
    <n v="15"/>
    <n v="1516534"/>
    <d v="2023-01-10T00:00:00"/>
    <n v="1"/>
    <n v="14407073"/>
    <n v="14407073"/>
    <n v="0"/>
    <s v="NO"/>
    <s v="NO"/>
    <n v="30923"/>
    <s v="Se requiere programar recurso para el desarrollo de la operación estadística ETUP"/>
    <s v="0"/>
  </r>
  <r>
    <s v="DRA"/>
    <s v="DRA_7447"/>
    <x v="13"/>
    <s v="Tematica Transporte"/>
    <s v="TRANSPORTE_2023_ETUP"/>
    <s v="Bases de datos de la temática de transporte"/>
    <x v="71"/>
    <n v="10"/>
    <s v="2017011000391 "/>
    <s v="DANE_CENTRAL"/>
    <s v="DANE_CENTRAL"/>
    <s v="Talento_Humano"/>
    <s v="Profesional Junior"/>
    <n v="1"/>
    <n v="9"/>
    <n v="15"/>
    <n v="3525150"/>
    <d v="2023-01-10T00:00:00"/>
    <n v="1"/>
    <n v="33488925"/>
    <n v="33488925"/>
    <n v="0"/>
    <s v="NO"/>
    <s v="NO"/>
    <n v="21323"/>
    <s v="Se requiere programar recurso para el desarrollo de la operación estadística ETUP"/>
    <s v="0"/>
  </r>
  <r>
    <s v="DRA"/>
    <s v="DRA_7448"/>
    <x v="13"/>
    <s v="Tematica Transporte"/>
    <s v="TRANSPORTE_2023_ETUP"/>
    <s v="Bases de datos de la temática de transporte"/>
    <x v="71"/>
    <n v="10"/>
    <s v="2017011000391 "/>
    <s v="BOGOTA"/>
    <s v="BOGOTA"/>
    <s v="Talento_Humano"/>
    <s v="Critico - digitador"/>
    <n v="2"/>
    <n v="2"/>
    <n v="0"/>
    <n v="1650000"/>
    <d v="2023-11-01T00:00:00"/>
    <n v="1"/>
    <n v="6600000"/>
    <n v="0"/>
    <n v="6600000"/>
    <s v="NO"/>
    <s v="NO"/>
    <n v="0"/>
    <s v="Se requiere programar recurso para el desarrollo de la operación estadística ETUP"/>
    <s v="0"/>
  </r>
  <r>
    <s v="DRA"/>
    <s v="DRA_7449"/>
    <x v="13"/>
    <s v="Tematica Transporte"/>
    <s v="TRANSPORTE_2023_ETUP"/>
    <s v="Bases de datos de la temática de transporte"/>
    <x v="71"/>
    <n v="10"/>
    <s v="2017011000391 "/>
    <s v="CALI"/>
    <s v="CALI"/>
    <s v="Talento_Humano"/>
    <s v="Critico - digitador"/>
    <n v="1"/>
    <n v="2"/>
    <n v="0"/>
    <n v="1650000"/>
    <d v="2023-11-01T00:00:00"/>
    <n v="1"/>
    <n v="3300000"/>
    <n v="0"/>
    <n v="3300000"/>
    <s v="NO"/>
    <s v="NO"/>
    <n v="0"/>
    <s v="Se requiere programar recurso para el desarrollo de la operación estadística ETUP"/>
    <s v="0"/>
  </r>
  <r>
    <s v="DRA"/>
    <s v="DRA_7450"/>
    <x v="13"/>
    <s v="Tematica Transporte"/>
    <s v="TRANSPORTE_2023_ETUP"/>
    <s v="Bases de datos de la temática de transporte"/>
    <x v="71"/>
    <n v="10"/>
    <s v="2017011000391 "/>
    <s v="MEDELLIN"/>
    <s v="MEDELLIN"/>
    <s v="Talento_Humano"/>
    <s v="Critico - digitador"/>
    <n v="2"/>
    <n v="2"/>
    <n v="0"/>
    <n v="1650000"/>
    <d v="2023-11-01T00:00:00"/>
    <n v="1"/>
    <n v="6600000"/>
    <n v="0"/>
    <n v="6600000"/>
    <s v="NO"/>
    <s v="NO"/>
    <n v="0"/>
    <s v="Se requiere programar recurso para el desarrollo de la operación estadística ETUP"/>
    <s v="0"/>
  </r>
  <r>
    <s v="DRA"/>
    <s v="DRA_7451"/>
    <x v="13"/>
    <s v="Tematica Transporte"/>
    <s v="TRANSPORTE_2023_ETUP"/>
    <s v="Bases de datos de la temática de transporte"/>
    <x v="71"/>
    <n v="10"/>
    <s v="2017011000391 "/>
    <s v="BARRANQUILLA"/>
    <s v="BARRANQUILLA"/>
    <s v="Talento_Humano"/>
    <s v="Critico - digitador"/>
    <n v="1"/>
    <n v="2"/>
    <n v="0"/>
    <n v="1650000"/>
    <d v="2023-11-01T00:00:00"/>
    <n v="1"/>
    <n v="3300000"/>
    <n v="0"/>
    <n v="3300000"/>
    <s v="NO"/>
    <s v="NO"/>
    <n v="0"/>
    <s v="Se requiere programar recurso para el desarrollo de la operación estadística ETUP"/>
    <s v="0"/>
  </r>
  <r>
    <s v="DRA"/>
    <s v="DRA_7452"/>
    <x v="13"/>
    <s v="Tematica Transporte"/>
    <s v="TRANSPORTE_2023_ETUP"/>
    <s v="Bases de datos de la temática de transporte"/>
    <x v="71"/>
    <n v="10"/>
    <s v="2017011000391 "/>
    <s v="BUCARAMANGA"/>
    <s v="BUCARAMANGA"/>
    <s v="Talento_Humano"/>
    <s v="Critico - digitador"/>
    <n v="1"/>
    <n v="2"/>
    <n v="0"/>
    <n v="1650000"/>
    <d v="2023-11-01T00:00:00"/>
    <n v="1"/>
    <n v="3300000"/>
    <n v="0"/>
    <n v="3300000"/>
    <s v="NO"/>
    <s v="NO"/>
    <n v="0"/>
    <s v="Se requiere programar recurso para el desarrollo de la operación estadística ETUP"/>
    <s v="0"/>
  </r>
  <r>
    <s v="DRA"/>
    <s v="DRA_7453"/>
    <x v="13"/>
    <s v="Tematica Transporte"/>
    <s v="TRANSPORTE_2023_ETUP"/>
    <s v="Bases de datos de la temática de transporte"/>
    <x v="71"/>
    <n v="10"/>
    <s v="2017011000391 "/>
    <s v="MANIZALES"/>
    <s v="MANIZALES"/>
    <s v="Talento_Humano"/>
    <s v="Critico - digitador"/>
    <n v="1"/>
    <n v="2"/>
    <n v="0"/>
    <n v="1650000"/>
    <d v="2023-11-01T00:00:00"/>
    <n v="1"/>
    <n v="3300000"/>
    <n v="3300000"/>
    <n v="0"/>
    <s v="NO"/>
    <s v="NO"/>
    <n v="0"/>
    <s v="Se requiere programar recurso para el desarrollo de la operación estadística ETUP"/>
    <s v="0"/>
  </r>
  <r>
    <s v="DRA"/>
    <s v="DRA_7454"/>
    <x v="13"/>
    <s v="Tematica Transporte"/>
    <s v="TRANSPORTE_2023_ETUP"/>
    <s v="Bases de datos de la temática de transporte"/>
    <x v="71"/>
    <n v="10"/>
    <s v="2017011000391 "/>
    <s v="DANE_CENTRAL"/>
    <s v="DANE_CENTRAL"/>
    <s v="Talento_Humano"/>
    <s v="Profesional Junior"/>
    <n v="1"/>
    <n v="2"/>
    <n v="0"/>
    <n v="3754285"/>
    <d v="2023-11-01T00:00:00"/>
    <n v="1"/>
    <n v="7508570"/>
    <n v="0"/>
    <n v="7508570"/>
    <s v="NO"/>
    <s v="NO"/>
    <m/>
    <s v="Se requiere programar recurso para el desarrollo de la operación estadística ETUP"/>
    <s v="0"/>
  </r>
  <r>
    <s v="DRA"/>
    <s v="DRA_7455"/>
    <x v="13"/>
    <s v="Tematica Transporte"/>
    <s v="TRANSPORTE_2023_ETUP"/>
    <s v="Bases de datos de la temática de transporte"/>
    <x v="71"/>
    <n v="10"/>
    <s v="2017011000391 "/>
    <s v="BOGOTA"/>
    <s v="BOGOTA"/>
    <s v="Transporte"/>
    <s v="Urbano"/>
    <n v="1"/>
    <n v="1"/>
    <n v="0"/>
    <n v="712500"/>
    <d v="2023-01-10T00:00:00"/>
    <n v="1"/>
    <n v="712500"/>
    <n v="712500"/>
    <n v="0"/>
    <s v="NO"/>
    <s v="NO"/>
    <n v="68623"/>
    <s v="Se requiere programar recurso para el desarrollo de la operación estadística ETUP"/>
    <s v="0"/>
  </r>
  <r>
    <s v="DRA"/>
    <s v="DRA_7456"/>
    <x v="13"/>
    <s v="Tematica Transporte"/>
    <s v="TRANSPORTE_2023_ETUP"/>
    <s v="Bases de datos de la temática de transporte"/>
    <x v="71"/>
    <n v="10"/>
    <s v="2017011000391 "/>
    <s v="CALI"/>
    <s v="CALI"/>
    <s v="Transporte"/>
    <s v="Urbano"/>
    <n v="1"/>
    <n v="1"/>
    <n v="0"/>
    <n v="356250"/>
    <d v="2023-01-10T00:00:00"/>
    <n v="1"/>
    <n v="356250"/>
    <n v="356250"/>
    <n v="0"/>
    <s v="NO"/>
    <s v="NO"/>
    <n v="34923"/>
    <s v="Se requiere programar recurso para el desarrollo de la operación estadística ETUP"/>
    <s v="0"/>
  </r>
  <r>
    <s v="DRA"/>
    <s v="DRA_7457"/>
    <x v="13"/>
    <s v="Tematica Transporte"/>
    <s v="TRANSPORTE_2023_ETUP"/>
    <s v="Bases de datos de la temática de transporte"/>
    <x v="71"/>
    <n v="10"/>
    <s v="2017011000391 "/>
    <s v="MEDELLIN"/>
    <s v="MEDELLIN"/>
    <s v="Transporte"/>
    <s v="Urbano"/>
    <n v="1"/>
    <n v="1"/>
    <n v="0"/>
    <n v="712500"/>
    <d v="2023-01-10T00:00:00"/>
    <n v="1"/>
    <n v="712500"/>
    <n v="712500"/>
    <n v="0"/>
    <s v="NO"/>
    <s v="NO"/>
    <n v="14823"/>
    <s v="Se requiere programar recurso para el desarrollo de la operación estadística ETUP"/>
    <s v="0"/>
  </r>
  <r>
    <s v="DRA"/>
    <s v="DRA_7458"/>
    <x v="13"/>
    <s v="Tematica Transporte"/>
    <s v="TRANSPORTE_2023_ETUP"/>
    <s v="Bases de datos de la temática de transporte"/>
    <x v="71"/>
    <n v="10"/>
    <s v="2017011000391 "/>
    <s v="BARRANQUILLA"/>
    <s v="BARRANQUILLA"/>
    <s v="Transporte"/>
    <s v="Urbano"/>
    <n v="1"/>
    <n v="1"/>
    <n v="0"/>
    <n v="356250"/>
    <d v="2023-01-10T00:00:00"/>
    <n v="1"/>
    <n v="356250"/>
    <n v="356250"/>
    <n v="0"/>
    <s v="NO"/>
    <s v="NO"/>
    <n v="27323"/>
    <s v="Se requiere programar recurso para el desarrollo de la operación estadística ETUP"/>
    <s v="0"/>
  </r>
  <r>
    <s v="DRA"/>
    <s v="DRA_7459"/>
    <x v="13"/>
    <s v="Tematica Transporte"/>
    <s v="TRANSPORTE_2023_ETUP"/>
    <s v="Bases de datos de la temática de transporte"/>
    <x v="71"/>
    <n v="10"/>
    <s v="2017011000391 "/>
    <s v="BUCARAMANGA"/>
    <s v="BUCARAMANGA"/>
    <s v="Transporte"/>
    <s v="Urbano"/>
    <n v="1"/>
    <n v="1"/>
    <n v="0"/>
    <n v="356250"/>
    <d v="2023-01-10T00:00:00"/>
    <n v="1"/>
    <n v="356250"/>
    <n v="356250"/>
    <n v="0"/>
    <s v="NO"/>
    <s v="NO"/>
    <n v="23323"/>
    <s v="Se requiere programar recurso para el desarrollo de la operación estadística ETUP"/>
    <s v="0"/>
  </r>
  <r>
    <s v="DRA"/>
    <s v="DRA_7460"/>
    <x v="13"/>
    <s v="Tematica Transporte"/>
    <s v="TRANSPORTE_2023_ETUP"/>
    <s v="Bases de datos de la temática de transporte"/>
    <x v="71"/>
    <n v="10"/>
    <s v="2017011000391 "/>
    <s v="MANIZALES"/>
    <s v="MANIZALES"/>
    <s v="Transporte"/>
    <s v="Urbano"/>
    <n v="1"/>
    <n v="1"/>
    <n v="0"/>
    <n v="356250"/>
    <d v="2023-01-15T00:00:00"/>
    <n v="1"/>
    <n v="356250"/>
    <n v="356250"/>
    <n v="0"/>
    <s v="NO"/>
    <s v="NO"/>
    <n v="30923"/>
    <s v="Se requiere programar recurso para el desarrollo de la operación estadística ETUP"/>
    <s v="0"/>
  </r>
  <r>
    <s v="DRA"/>
    <s v="DRA_7461"/>
    <x v="13"/>
    <s v="Tematica Transporte"/>
    <s v="TRANSPORTE_2023_ETUP"/>
    <s v="Bases de datos de la temática de transporte"/>
    <x v="71"/>
    <n v="10"/>
    <s v="2017011000391 "/>
    <s v="BOGOTA"/>
    <s v="BOGOTA"/>
    <s v="Transporte"/>
    <s v="Urbano"/>
    <n v="1"/>
    <n v="1"/>
    <n v="0"/>
    <n v="210000"/>
    <d v="2023-11-01T00:00:00"/>
    <n v="1"/>
    <n v="210000"/>
    <n v="0"/>
    <n v="210000"/>
    <s v="NO"/>
    <s v="NO"/>
    <n v="0"/>
    <s v="Se requiere programar recurso para el desarrollo de la operación estadística ETUP"/>
    <s v="0"/>
  </r>
  <r>
    <s v="DRA"/>
    <s v="DRA_7462"/>
    <x v="13"/>
    <s v="Tematica Transporte"/>
    <s v="TRANSPORTE_2023_ETUP"/>
    <s v="Bases de datos de la temática de transporte"/>
    <x v="71"/>
    <n v="10"/>
    <s v="2017011000391 "/>
    <s v="CALI"/>
    <s v="CALI"/>
    <s v="Transporte"/>
    <s v="Urbano"/>
    <n v="1"/>
    <n v="1"/>
    <n v="0"/>
    <n v="105000"/>
    <d v="2023-11-01T00:00:00"/>
    <n v="1"/>
    <n v="105000"/>
    <n v="0"/>
    <n v="105000"/>
    <s v="NO"/>
    <s v="NO"/>
    <n v="0"/>
    <s v="Se requiere programar recurso para el desarrollo de la operación estadística ETUP"/>
    <s v="0"/>
  </r>
  <r>
    <s v="DRA"/>
    <s v="DRA_7463"/>
    <x v="13"/>
    <s v="Tematica Transporte"/>
    <s v="TRANSPORTE_2023_ETUP"/>
    <s v="Bases de datos de la temática de transporte"/>
    <x v="71"/>
    <n v="10"/>
    <s v="2017011000391 "/>
    <s v="MEDELLIN"/>
    <s v="MEDELLIN"/>
    <s v="Transporte"/>
    <s v="Urbano"/>
    <n v="1"/>
    <n v="1"/>
    <n v="0"/>
    <n v="210000"/>
    <d v="2023-11-01T00:00:00"/>
    <n v="1"/>
    <n v="210000"/>
    <n v="0"/>
    <n v="210000"/>
    <s v="NO"/>
    <s v="NO"/>
    <n v="0"/>
    <s v="Se requiere programar recurso para el desarrollo de la operación estadística ETUP"/>
    <s v="0"/>
  </r>
  <r>
    <s v="DRA"/>
    <s v="DRA_7464"/>
    <x v="13"/>
    <s v="Tematica Transporte"/>
    <s v="TRANSPORTE_2023_ETUP"/>
    <s v="Bases de datos de la temática de transporte"/>
    <x v="71"/>
    <n v="10"/>
    <s v="2017011000391 "/>
    <s v="BARRANQUILLA"/>
    <s v="BARRANQUILLA"/>
    <s v="Transporte"/>
    <s v="Urbano"/>
    <n v="1"/>
    <n v="1"/>
    <n v="0"/>
    <n v="105000"/>
    <d v="2023-11-01T00:00:00"/>
    <n v="1"/>
    <n v="105000"/>
    <n v="0"/>
    <n v="105000"/>
    <s v="NO"/>
    <s v="NO"/>
    <n v="0"/>
    <s v="Se requiere programar recurso para el desarrollo de la operación estadística ETUP"/>
    <s v="0"/>
  </r>
  <r>
    <s v="DRA"/>
    <s v="DRA_7465"/>
    <x v="13"/>
    <s v="Tematica Transporte"/>
    <s v="TRANSPORTE_2023_ETUP"/>
    <s v="Bases de datos de la temática de transporte"/>
    <x v="71"/>
    <n v="10"/>
    <s v="2017011000391 "/>
    <s v="BUCARAMANGA"/>
    <s v="BUCARAMANGA"/>
    <s v="Transporte"/>
    <s v="Urbano"/>
    <n v="1"/>
    <n v="1"/>
    <n v="0"/>
    <n v="105000"/>
    <d v="2023-11-01T00:00:00"/>
    <n v="1"/>
    <n v="105000"/>
    <n v="0"/>
    <n v="105000"/>
    <s v="NO"/>
    <s v="NO"/>
    <n v="0"/>
    <s v="Se requiere programar recurso para el desarrollo de la operación estadística ETUP"/>
    <s v="0"/>
  </r>
  <r>
    <s v="DRA"/>
    <s v="DRA_7466"/>
    <x v="13"/>
    <s v="Tematica Transporte"/>
    <s v="TRANSPORTE_2023_ETUP"/>
    <s v="Bases de datos de la temática de transporte"/>
    <x v="71"/>
    <n v="10"/>
    <s v="2017011000391 "/>
    <s v="MANIZALES"/>
    <s v="MANIZALES"/>
    <s v="Transporte"/>
    <s v="Urbano"/>
    <n v="1"/>
    <n v="1"/>
    <n v="0"/>
    <n v="105000"/>
    <d v="2023-11-01T00:00:00"/>
    <n v="1"/>
    <n v="105000"/>
    <n v="105000"/>
    <n v="0"/>
    <s v="NO"/>
    <s v="NO"/>
    <n v="0"/>
    <s v="Se requiere programar recurso para el desarrollo de la operación estadística ETUP"/>
    <s v="0"/>
  </r>
  <r>
    <s v="DRA"/>
    <s v="DRA_7467"/>
    <x v="13"/>
    <s v="Tematica Transporte"/>
    <s v="TRANSPORTE_2023_ETUP"/>
    <s v="Bases de datos de la temática de transporte"/>
    <x v="71"/>
    <n v="10"/>
    <s v="2017011000391 "/>
    <s v="BOGOTA"/>
    <s v="BOGOTA"/>
    <s v="Transporte"/>
    <s v="Otros"/>
    <n v="1"/>
    <n v="1"/>
    <n v="0"/>
    <n v="437000"/>
    <d v="2023-05-01T00:00:00"/>
    <n v="1"/>
    <n v="437000"/>
    <n v="437000"/>
    <n v="0"/>
    <s v="NO"/>
    <s v="NO"/>
    <n v="75823"/>
    <s v="Se requiere programar recurso para el desarrollo de la operación estadística ETUP"/>
    <s v="0"/>
  </r>
  <r>
    <s v="DRA"/>
    <s v="DRA_7473"/>
    <x v="13"/>
    <s v="Tematica Transporte"/>
    <s v="TRANSPORTE_2023_ETUP"/>
    <s v="Bases de datos de la temática de transporte"/>
    <x v="71"/>
    <n v="10"/>
    <s v="2017011000391 "/>
    <s v="BOGOTA"/>
    <s v="BOGOTA"/>
    <s v="Transporte"/>
    <s v="Otros"/>
    <n v="1"/>
    <n v="1"/>
    <n v="0"/>
    <n v="468440"/>
    <d v="2023-08-01T00:00:00"/>
    <n v="1"/>
    <n v="468440"/>
    <n v="0"/>
    <n v="468440"/>
    <s v="NO"/>
    <s v="NO"/>
    <n v="0"/>
    <s v="Se requiere programar recurso para el desarrollo de la operación estadística ETUP"/>
    <s v="0"/>
  </r>
  <r>
    <s v="DRA"/>
    <s v="DRA_7474"/>
    <x v="13"/>
    <s v="Tematica Transporte"/>
    <s v="TRANSPORTE_2023_ETUP"/>
    <s v="Bases de datos de la temática de transporte"/>
    <x v="71"/>
    <n v="10"/>
    <s v="2017011000391 "/>
    <s v="CALI"/>
    <s v="CALI"/>
    <s v="Transporte"/>
    <s v="Otros"/>
    <n v="1"/>
    <n v="1"/>
    <n v="0"/>
    <n v="134000"/>
    <d v="2023-08-01T00:00:00"/>
    <n v="1"/>
    <n v="134000"/>
    <n v="134000"/>
    <n v="0"/>
    <s v="NO"/>
    <s v="NO"/>
    <n v="39623"/>
    <s v="Se requiere programar recurso para el desarrollo de la operación estadística ETUP"/>
    <s v="0"/>
  </r>
  <r>
    <s v="DRA"/>
    <s v="DRA_7479"/>
    <x v="13"/>
    <s v="Tematica Transporte"/>
    <s v="TRANSPORTE_2023_ETUP"/>
    <s v="Bases de datos de la temática de transporte"/>
    <x v="71"/>
    <n v="10"/>
    <s v="2017011000391 "/>
    <s v="DANE_CENTRAL"/>
    <s v="DANE_CENTRAL"/>
    <s v="Viaticos"/>
    <s v="Nacional"/>
    <n v="1"/>
    <n v="1"/>
    <n v="0"/>
    <n v="724000"/>
    <d v="2023-12-01T00:00:00"/>
    <n v="1"/>
    <n v="724000"/>
    <n v="724000"/>
    <n v="0"/>
    <s v="NO"/>
    <s v="NO"/>
    <n v="73423"/>
    <s v="Se requiere programar recurso para el desarrollo de la operación estadística ETUP"/>
    <s v="0"/>
  </r>
  <r>
    <s v="DRA"/>
    <s v="DRA_7480"/>
    <x v="13"/>
    <s v="Tematica Transporte"/>
    <s v="TRANSPORTE_2023_ETUP"/>
    <s v="Bases de datos de la temática de transporte"/>
    <x v="71"/>
    <n v="10"/>
    <s v="2017011000391 "/>
    <s v="DANE_CENTRAL"/>
    <s v="DANE_CENTRAL"/>
    <s v="Viaticos"/>
    <s v="Nacional"/>
    <n v="1"/>
    <n v="1"/>
    <n v="0"/>
    <n v="724000"/>
    <d v="2023-06-01T00:00:00"/>
    <n v="1"/>
    <n v="724000"/>
    <n v="724000"/>
    <n v="0"/>
    <s v="NO"/>
    <s v="NO"/>
    <n v="73423"/>
    <s v="Se requiere programar recurso para el desarrollo de la operación estadística ETUP"/>
    <s v="0"/>
  </r>
  <r>
    <s v="DRA"/>
    <s v="DRA_7481"/>
    <x v="13"/>
    <s v="Tematica Transporte"/>
    <s v="TRANSPORTE_2023_ETUP"/>
    <s v="Bases de datos de la temática de transporte"/>
    <x v="71"/>
    <n v="10"/>
    <s v="2017011000391 "/>
    <s v="BOGOTA"/>
    <s v="BOGOTA"/>
    <s v="Viaticos"/>
    <s v="Nacional"/>
    <n v="1"/>
    <n v="1"/>
    <n v="0"/>
    <n v="578000"/>
    <d v="2023-03-01T00:00:00"/>
    <n v="1"/>
    <n v="578000"/>
    <n v="578000"/>
    <n v="0"/>
    <s v="NO"/>
    <s v="NO"/>
    <n v="75823"/>
    <s v="Se requiere programar recurso para el desarrollo de la operación estadística ETUP"/>
    <s v="0"/>
  </r>
  <r>
    <s v="DRA"/>
    <s v="DRA_7482"/>
    <x v="13"/>
    <s v="Tematica Transporte"/>
    <s v="TRANSPORTE_2023_ETUP"/>
    <s v="Bases de datos de la temática de transporte"/>
    <x v="71"/>
    <n v="10"/>
    <s v="2017011000391 "/>
    <s v="CALI"/>
    <s v="CALI"/>
    <s v="Viaticos"/>
    <s v="Nacional"/>
    <n v="1"/>
    <n v="1"/>
    <n v="0"/>
    <n v="476000"/>
    <d v="2023-03-01T00:00:00"/>
    <n v="1"/>
    <n v="476000"/>
    <n v="476000"/>
    <n v="0"/>
    <s v="NO"/>
    <s v="NO"/>
    <n v="39623"/>
    <s v="Se requiere programar recurso para el desarrollo de la operación estadística ETUP"/>
    <s v="0"/>
  </r>
  <r>
    <s v="DRA"/>
    <s v="DRA_7484"/>
    <x v="13"/>
    <s v="Tematica Transporte"/>
    <s v="TRANSPORTE_2023_ETUP"/>
    <s v="Bases de datos de la temática de transporte"/>
    <x v="71"/>
    <n v="10"/>
    <s v="2017011000391 "/>
    <s v="BARRANQUILLA"/>
    <s v="BARRANQUILLA"/>
    <s v="Viaticos"/>
    <s v="Nacional"/>
    <n v="1"/>
    <n v="1"/>
    <n v="0"/>
    <n v="124767"/>
    <d v="2023-03-01T00:00:00"/>
    <n v="1"/>
    <n v="124767"/>
    <n v="124767"/>
    <n v="0"/>
    <s v="NO"/>
    <s v="NO"/>
    <n v="57623"/>
    <s v="Se requiere programar recurso para el desarrollo de la operación estadística ETUP"/>
    <s v="0"/>
  </r>
  <r>
    <s v="DRA"/>
    <s v="DRA_7487"/>
    <x v="13"/>
    <s v="Tematica Transporte"/>
    <s v="TRANSPORTE_2023_ETUP"/>
    <s v="Bases de datos de la temática de transporte"/>
    <x v="71"/>
    <n v="10"/>
    <s v="2017011000391 "/>
    <s v="DANE_CENTRAL"/>
    <s v="DANE_CENTRAL"/>
    <s v="Tiquetes"/>
    <s v="Nacional"/>
    <n v="2"/>
    <n v="1"/>
    <n v="0"/>
    <n v="800000"/>
    <d v="2023-03-30T00:00:00"/>
    <n v="1"/>
    <n v="1600000"/>
    <n v="1600000"/>
    <n v="0"/>
    <s v="NO"/>
    <s v="NO"/>
    <n v="53423"/>
    <s v="Se requiere programar recurso para el desarrollo de la operación estadística ETUP"/>
    <s v="0"/>
  </r>
  <r>
    <s v="DRA"/>
    <s v="DRA_7488"/>
    <x v="13"/>
    <s v="Tematica Transporte"/>
    <s v="TRANSPORTE_2023_ETUP"/>
    <s v="Bases de datos de la temática de transporte"/>
    <x v="71"/>
    <n v="10"/>
    <s v="2017011000391 "/>
    <s v="DANE_CENTRAL"/>
    <s v="DANE_CENTRAL"/>
    <s v="Tiquetes"/>
    <s v="Nacional"/>
    <n v="2"/>
    <n v="1"/>
    <n v="0"/>
    <n v="800000"/>
    <d v="2023-03-30T00:00:00"/>
    <n v="1"/>
    <n v="1600000"/>
    <n v="1600000"/>
    <n v="0"/>
    <s v="NO"/>
    <s v="NO"/>
    <n v="53423"/>
    <s v="Se requiere programar recurso para el desarrollo de la operación estadística ETUP"/>
    <s v="0"/>
  </r>
  <r>
    <s v="DRA"/>
    <s v="DRA_7489"/>
    <x v="13"/>
    <s v="Tematica Transporte"/>
    <s v="TRANSPORTE_2023_ETUP"/>
    <s v="Bases de datos de la temática de transporte"/>
    <x v="71"/>
    <n v="10"/>
    <s v="2017011000391 "/>
    <s v="BOGOTA"/>
    <s v="BOGOTA"/>
    <s v="Otros_gastos_operativos"/>
    <s v="Otros Gastos Asociados A La Investigacion Y/O Proyecto"/>
    <n v="1"/>
    <n v="1"/>
    <n v="0"/>
    <n v="1140000"/>
    <d v="2023-01-15T00:00:00"/>
    <n v="1"/>
    <n v="1140000"/>
    <n v="1140000"/>
    <n v="0"/>
    <s v="NO"/>
    <s v="NO"/>
    <n v="68623"/>
    <s v="Se requiere programar recurso para el desarrollo de la operación estadística ETUP"/>
    <s v="0"/>
  </r>
  <r>
    <s v="DRA"/>
    <s v="DRA_7490"/>
    <x v="13"/>
    <s v="Tematica Transporte"/>
    <s v="TRANSPORTE_2023_ETUP"/>
    <s v="Bases de datos de la temática de transporte"/>
    <x v="71"/>
    <n v="10"/>
    <s v="2017011000391 "/>
    <s v="CALI"/>
    <s v="CALI"/>
    <s v="Otros_gastos_operativos"/>
    <s v="Otros Gastos Asociados A La Investigacion Y/O Proyecto"/>
    <n v="1"/>
    <n v="1"/>
    <n v="0"/>
    <n v="570000"/>
    <d v="2023-01-15T00:00:00"/>
    <n v="1"/>
    <n v="570000"/>
    <n v="570000"/>
    <n v="0"/>
    <s v="NO"/>
    <s v="NO"/>
    <n v="34923"/>
    <s v="Se requiere programar recurso para el desarrollo de la operación estadística ETUP"/>
    <s v="0"/>
  </r>
  <r>
    <s v="DRA"/>
    <s v="DRA_7491"/>
    <x v="13"/>
    <s v="Tematica Transporte"/>
    <s v="TRANSPORTE_2023_ETUP"/>
    <s v="Bases de datos de la temática de transporte"/>
    <x v="71"/>
    <n v="10"/>
    <s v="2017011000391 "/>
    <s v="MEDELLIN"/>
    <s v="MEDELLIN"/>
    <s v="Otros_gastos_operativos"/>
    <s v="Otros Gastos Asociados A La Investigacion Y/O Proyecto"/>
    <n v="1"/>
    <n v="1"/>
    <n v="0"/>
    <n v="1140000"/>
    <d v="2023-01-15T00:00:00"/>
    <n v="1"/>
    <n v="1140000"/>
    <n v="1140000"/>
    <n v="0"/>
    <s v="NO"/>
    <s v="NO"/>
    <n v="14823"/>
    <s v="Se requiere programar recurso para el desarrollo de la operación estadística ETUP"/>
    <s v="0"/>
  </r>
  <r>
    <s v="DRA"/>
    <s v="DRA_7492"/>
    <x v="13"/>
    <s v="Tematica Transporte"/>
    <s v="TRANSPORTE_2023_ETUP"/>
    <s v="Bases de datos de la temática de transporte"/>
    <x v="71"/>
    <n v="10"/>
    <s v="2017011000391 "/>
    <s v="BARRANQUILLA"/>
    <s v="BARRANQUILLA"/>
    <s v="Otros_gastos_operativos"/>
    <s v="Otros Gastos Asociados A La Investigacion Y/O Proyecto"/>
    <n v="1"/>
    <n v="1"/>
    <n v="0"/>
    <n v="570000"/>
    <d v="2023-01-15T00:00:00"/>
    <n v="1"/>
    <n v="570000"/>
    <n v="570000"/>
    <n v="0"/>
    <s v="NO"/>
    <s v="NO"/>
    <n v="27323"/>
    <s v="Se requiere programar recurso para el desarrollo de la operación estadística ETUP"/>
    <s v="0"/>
  </r>
  <r>
    <s v="DRA"/>
    <s v="DRA_7493"/>
    <x v="13"/>
    <s v="Tematica Transporte"/>
    <s v="TRANSPORTE_2023_ETUP"/>
    <s v="Bases de datos de la temática de transporte"/>
    <x v="71"/>
    <n v="10"/>
    <s v="2017011000391 "/>
    <s v="BUCARAMANGA"/>
    <s v="BUCARAMANGA"/>
    <s v="Otros_gastos_operativos"/>
    <s v="Otros Gastos Asociados A La Investigacion Y/O Proyecto"/>
    <n v="1"/>
    <n v="1"/>
    <n v="0"/>
    <n v="570000"/>
    <d v="2023-01-15T00:00:00"/>
    <n v="1"/>
    <n v="570000"/>
    <n v="570000"/>
    <n v="0"/>
    <s v="NO"/>
    <s v="NO"/>
    <n v="23323"/>
    <s v="Se requiere programar recurso para el desarrollo de la operación estadística ETUP"/>
    <s v="0"/>
  </r>
  <r>
    <s v="DRA"/>
    <s v="DRA_7494"/>
    <x v="13"/>
    <s v="Tematica Transporte"/>
    <s v="TRANSPORTE_2023_ETUP"/>
    <s v="Bases de datos de la temática de transporte"/>
    <x v="71"/>
    <n v="10"/>
    <s v="2017011000391 "/>
    <s v="MANIZALES"/>
    <s v="MANIZALES"/>
    <s v="Otros_gastos_operativos"/>
    <s v="Otros Gastos Asociados A La Investigacion Y/O Proyecto"/>
    <n v="1"/>
    <n v="1"/>
    <n v="0"/>
    <n v="570000"/>
    <d v="2023-01-15T00:00:00"/>
    <n v="1"/>
    <n v="570000"/>
    <n v="570000"/>
    <n v="0"/>
    <s v="NO"/>
    <s v="NO"/>
    <n v="30923"/>
    <s v="Se requiere programar recurso para el desarrollo de la operación estadística ETUP"/>
    <s v="0"/>
  </r>
  <r>
    <s v="DRA"/>
    <s v="DRA_7495"/>
    <x v="13"/>
    <s v="Tematica Transporte"/>
    <s v="TRANSPORTE_2023_ETUP"/>
    <s v="Bases de datos de la temática de transporte"/>
    <x v="71"/>
    <n v="10"/>
    <s v="2017011000391 "/>
    <s v="BOGOTA"/>
    <s v="BOGOTA"/>
    <s v="Otros_gastos_operativos"/>
    <s v="Otros Gastos Asociados A La Investigacion Y/O Proyecto"/>
    <n v="1"/>
    <n v="1"/>
    <n v="0"/>
    <n v="240000"/>
    <d v="2023-11-01T00:00:00"/>
    <n v="1"/>
    <n v="240000"/>
    <n v="0"/>
    <n v="240000"/>
    <s v="NO"/>
    <s v="NO"/>
    <n v="0"/>
    <s v="Se requiere programar recurso para el desarrollo de la operación estadística ETUP"/>
    <s v="0"/>
  </r>
  <r>
    <s v="DRA"/>
    <s v="DRA_7496"/>
    <x v="13"/>
    <s v="Tematica Transporte"/>
    <s v="TRANSPORTE_2023_ETUP"/>
    <s v="Bases de datos de la temática de transporte"/>
    <x v="71"/>
    <n v="10"/>
    <s v="2017011000391 "/>
    <s v="CALI"/>
    <s v="CALI"/>
    <s v="Otros_gastos_operativos"/>
    <s v="Otros Gastos Asociados A La Investigacion Y/O Proyecto"/>
    <n v="1"/>
    <n v="1"/>
    <n v="0"/>
    <n v="120000"/>
    <d v="2023-11-01T00:00:00"/>
    <n v="1"/>
    <n v="120000"/>
    <n v="0"/>
    <n v="120000"/>
    <s v="NO"/>
    <s v="NO"/>
    <n v="0"/>
    <s v="Se requiere programar recurso para el desarrollo de la operación estadística ETUP"/>
    <s v="0"/>
  </r>
  <r>
    <s v="DRA"/>
    <s v="DRA_7497"/>
    <x v="13"/>
    <s v="Tematica Transporte"/>
    <s v="TRANSPORTE_2023_ETUP"/>
    <s v="Bases de datos de la temática de transporte"/>
    <x v="71"/>
    <n v="10"/>
    <s v="2017011000391 "/>
    <s v="MEDELLIN"/>
    <s v="MEDELLIN"/>
    <s v="Otros_gastos_operativos"/>
    <s v="Otros Gastos Asociados A La Investigacion Y/O Proyecto"/>
    <n v="1"/>
    <n v="1"/>
    <n v="0"/>
    <n v="240000"/>
    <d v="2023-11-01T00:00:00"/>
    <n v="1"/>
    <n v="240000"/>
    <n v="0"/>
    <n v="240000"/>
    <s v="NO"/>
    <s v="NO"/>
    <n v="0"/>
    <s v="Se requiere programar recurso para el desarrollo de la operación estadística ETUP"/>
    <s v="0"/>
  </r>
  <r>
    <s v="DRA"/>
    <s v="DRA_7498"/>
    <x v="13"/>
    <s v="Tematica Transporte"/>
    <s v="TRANSPORTE_2023_ETUP"/>
    <s v="Bases de datos de la temática de transporte"/>
    <x v="71"/>
    <n v="10"/>
    <s v="2017011000391 "/>
    <s v="BARRANQUILLA"/>
    <s v="BARRANQUILLA"/>
    <s v="Otros_gastos_operativos"/>
    <s v="Otros Gastos Asociados A La Investigacion Y/O Proyecto"/>
    <n v="1"/>
    <n v="1"/>
    <n v="0"/>
    <n v="120000"/>
    <d v="2023-11-01T00:00:00"/>
    <n v="1"/>
    <n v="120000"/>
    <n v="0"/>
    <n v="120000"/>
    <s v="NO"/>
    <s v="NO"/>
    <n v="0"/>
    <s v="Se requiere programar recurso para el desarrollo de la operación estadística ETUP"/>
    <s v="0"/>
  </r>
  <r>
    <s v="DRA"/>
    <s v="DRA_7499"/>
    <x v="13"/>
    <s v="Tematica Transporte"/>
    <s v="TRANSPORTE_2023_ETUP"/>
    <s v="Bases de datos de la temática de transporte"/>
    <x v="71"/>
    <n v="10"/>
    <s v="2017011000391 "/>
    <s v="BUCARAMANGA"/>
    <s v="BUCARAMANGA"/>
    <s v="Otros_gastos_operativos"/>
    <s v="Otros Gastos Asociados A La Investigacion Y/O Proyecto"/>
    <n v="1"/>
    <n v="1"/>
    <n v="0"/>
    <n v="120000"/>
    <d v="2023-11-01T00:00:00"/>
    <n v="1"/>
    <n v="120000"/>
    <n v="0"/>
    <n v="120000"/>
    <s v="NO"/>
    <s v="NO"/>
    <n v="0"/>
    <s v="Se requiere programar recurso para el desarrollo de la operación estadística ETUP"/>
    <s v="0"/>
  </r>
  <r>
    <s v="DRA"/>
    <s v="DRA_7500"/>
    <x v="13"/>
    <s v="Tematica Transporte"/>
    <s v="TRANSPORTE_2023_ETUP"/>
    <s v="Bases de datos de la temática de transporte"/>
    <x v="71"/>
    <n v="10"/>
    <s v="2017011000391 "/>
    <s v="MANIZALES"/>
    <s v="MANIZALES"/>
    <s v="Otros_gastos_operativos"/>
    <s v="Otros Gastos Asociados A La Investigacion Y/O Proyecto"/>
    <n v="1"/>
    <n v="1"/>
    <n v="0"/>
    <n v="120000"/>
    <d v="2023-11-01T00:00:00"/>
    <n v="1"/>
    <n v="120000"/>
    <n v="120000"/>
    <n v="0"/>
    <s v="NO"/>
    <s v="NO"/>
    <n v="0"/>
    <s v="Se requiere programar recurso para el desarrollo de la operación estadística ETUP"/>
    <s v="0"/>
  </r>
  <r>
    <s v="DRA"/>
    <s v="DRA_7502"/>
    <x v="13"/>
    <s v="Tematica Comercio Internacional"/>
    <s v="C_INTERNAL_2023_EXPO_IMPO"/>
    <s v="Bases de datos de la temática de comercio internacional"/>
    <x v="72"/>
    <n v="10"/>
    <s v="2017011000391 "/>
    <s v="DANE_CENTRAL"/>
    <s v="DANE_CENTRAL"/>
    <s v="Talento_Humano"/>
    <s v="Profesional Junior"/>
    <n v="1"/>
    <n v="9"/>
    <n v="20"/>
    <n v="4000000"/>
    <d v="2023-01-02T00:00:00"/>
    <n v="1"/>
    <n v="38666666.666666701"/>
    <n v="38666667"/>
    <n v="-0.33333329856395721"/>
    <s v="NO"/>
    <s v="NO"/>
    <n v="26523"/>
    <s v="0"/>
    <s v="0"/>
  </r>
  <r>
    <s v="DRA"/>
    <s v="DRA_7504"/>
    <x v="13"/>
    <s v="Tematica Comercio Internacional"/>
    <s v="C_INTERNAL_2023_ZF"/>
    <s v="Bases de datos de la temática de comercio internacional"/>
    <x v="72"/>
    <n v="10"/>
    <s v="2017011000391 "/>
    <s v="DANE_CENTRAL"/>
    <s v="DANE_CENTRAL"/>
    <s v="Talento_Humano"/>
    <s v="Profesional Junior"/>
    <n v="1"/>
    <n v="9"/>
    <n v="20"/>
    <n v="3525150"/>
    <d v="2023-01-02T00:00:00"/>
    <n v="1"/>
    <n v="34076450"/>
    <n v="34076450"/>
    <n v="0"/>
    <s v="NO"/>
    <s v="NO"/>
    <n v="38423"/>
    <s v="0"/>
    <s v="0"/>
  </r>
  <r>
    <s v="DRA"/>
    <s v="DRA_7506"/>
    <x v="13"/>
    <s v="Tematica Servicios"/>
    <s v="SERVICIOS_2023_EMS"/>
    <s v="Bases de datos de la temática de servicios"/>
    <x v="70"/>
    <n v="10"/>
    <s v="2017011000391 "/>
    <s v="BARRANQUILLA"/>
    <s v="BARRANQUILLA"/>
    <s v="Talento_Humano"/>
    <s v="Monitor"/>
    <n v="2"/>
    <n v="10"/>
    <n v="0"/>
    <n v="1472362"/>
    <d v="2023-01-01T00:00:00"/>
    <n v="1"/>
    <n v="29447240"/>
    <n v="29447240"/>
    <n v="0"/>
    <s v="SI"/>
    <s v="NO"/>
    <s v="523;623;1223"/>
    <s v="Se requiere programar recurso para el desarrollo de la operación estadística EMS"/>
    <s v="0"/>
  </r>
  <r>
    <s v="DRA"/>
    <s v="DRA_7507"/>
    <x v="13"/>
    <s v="Tematica Servicios"/>
    <s v="SERVICIOS_2023_EMS"/>
    <s v="Bases de datos de la temática de servicios"/>
    <x v="70"/>
    <n v="10"/>
    <s v="2017011000391 "/>
    <s v="BARRANQUILLA"/>
    <s v="CARTAGENA"/>
    <s v="Talento_Humano"/>
    <s v="Monitor"/>
    <n v="1"/>
    <n v="10"/>
    <n v="0"/>
    <n v="1472362"/>
    <d v="2023-01-01T00:00:00"/>
    <n v="1"/>
    <n v="14723620"/>
    <n v="14723620"/>
    <n v="0"/>
    <s v="SI"/>
    <s v="NO"/>
    <s v="523;623;1223"/>
    <s v="Se requiere programar recurso para el desarrollo de la operación estadística EMS"/>
    <s v="0"/>
  </r>
  <r>
    <s v="DRA"/>
    <s v="DRA_7508"/>
    <x v="13"/>
    <s v="Tematica Servicios"/>
    <s v="SERVICIOS_2023_EMS"/>
    <s v="Bases de datos de la temática de servicios"/>
    <x v="70"/>
    <n v="10"/>
    <s v="2017011000391 "/>
    <s v="BOGOTA"/>
    <s v="BOGOTA"/>
    <s v="Talento_Humano"/>
    <s v="Monitor"/>
    <n v="22"/>
    <n v="9"/>
    <n v="28.566901963709299"/>
    <n v="1472362"/>
    <d v="2023-01-01T00:00:00"/>
    <n v="1"/>
    <n v="322372278"/>
    <n v="322372278"/>
    <n v="0"/>
    <s v="SI"/>
    <s v="NO"/>
    <s v="63623;63723;63923;64123;64223;64423;4623;64823;64923;65123;65223;65423;65523;65723;65823;65923;66223;66423;66623;67323;67023;67223"/>
    <s v="Se requiere programar recurso para el desarrollo de la operación estadística EMS"/>
    <s v="0"/>
  </r>
  <r>
    <s v="DRA"/>
    <s v="DRA_7509"/>
    <x v="13"/>
    <s v="Tematica Servicios"/>
    <s v="SERVICIOS_2023_EMS"/>
    <s v="Bases de datos de la temática de servicios"/>
    <x v="70"/>
    <n v="10"/>
    <s v="2017011000391 "/>
    <s v="BOGOTA"/>
    <s v="BOGOTA"/>
    <s v="Talento_Humano"/>
    <s v="Supervisor II"/>
    <n v="2"/>
    <n v="10"/>
    <n v="0"/>
    <n v="2141558"/>
    <d v="2023-01-01T00:00:00"/>
    <n v="1"/>
    <n v="42831160"/>
    <n v="42831160"/>
    <n v="0"/>
    <s v="SI"/>
    <s v="NO"/>
    <s v="66123;66823"/>
    <s v="Se requiere programar recurso para el desarrollo de la operación estadística EMS"/>
    <s v="0"/>
  </r>
  <r>
    <s v="DRA"/>
    <s v="DRA_7510"/>
    <x v="13"/>
    <s v="Tematica Servicios"/>
    <s v="SERVICIOS_2023_EMS"/>
    <s v="Bases de datos de la temática de servicios"/>
    <x v="70"/>
    <n v="10"/>
    <s v="2017011000391 "/>
    <s v="BUCARAMANGA"/>
    <s v="BUCARAMANGA"/>
    <s v="Talento_Humano"/>
    <s v="Monitor"/>
    <n v="2"/>
    <n v="10"/>
    <n v="0"/>
    <n v="1472362"/>
    <d v="2023-01-01T00:00:00"/>
    <n v="1"/>
    <n v="29447240"/>
    <n v="29447240"/>
    <n v="0"/>
    <s v="SI"/>
    <s v="NO"/>
    <s v="13523;20723"/>
    <s v="Se requiere programar recurso para el desarrollo de la operación estadística EMS"/>
    <s v="0"/>
  </r>
  <r>
    <s v="DRA"/>
    <s v="DRA_7511"/>
    <x v="13"/>
    <s v="Tematica Servicios"/>
    <s v="SERVICIOS_2023_EMS"/>
    <s v="Bases de datos de la temática de servicios"/>
    <x v="70"/>
    <n v="10"/>
    <s v="2017011000391 "/>
    <s v="CALI"/>
    <s v="CALI"/>
    <s v="Talento_Humano"/>
    <s v="Monitor"/>
    <n v="3"/>
    <n v="10"/>
    <n v="0"/>
    <n v="1472362"/>
    <d v="2023-01-01T00:00:00"/>
    <n v="1"/>
    <n v="44170860"/>
    <n v="44170860"/>
    <n v="0"/>
    <s v="SI"/>
    <s v="NO"/>
    <s v="11623;11723;11823"/>
    <s v="Se requiere programar recurso para el desarrollo de la operación estadística EMS"/>
    <s v="0"/>
  </r>
  <r>
    <s v="DRA"/>
    <s v="DRA_7512"/>
    <x v="13"/>
    <s v="Tematica Servicios"/>
    <s v="SERVICIOS_2023_EMS"/>
    <s v="Bases de datos de la temática de servicios"/>
    <x v="70"/>
    <n v="10"/>
    <s v="2017011000391 "/>
    <s v="CALI"/>
    <s v="CALI"/>
    <s v="Talento_Humano"/>
    <s v="Supervisor II"/>
    <n v="1"/>
    <n v="10"/>
    <n v="0"/>
    <n v="2141558"/>
    <d v="2023-01-01T00:00:00"/>
    <n v="1"/>
    <n v="21415580"/>
    <n v="21415580"/>
    <n v="0"/>
    <s v="SI"/>
    <s v="NO"/>
    <n v="11523"/>
    <s v="Se requiere programar recurso para el desarrollo de la operación estadística EMS"/>
    <s v="0"/>
  </r>
  <r>
    <s v="DRA"/>
    <s v="DRA_7513"/>
    <x v="13"/>
    <s v="Tematica Servicios"/>
    <s v="SERVICIOS_2023_EMS"/>
    <s v="Bases de datos de la temática de servicios"/>
    <x v="70"/>
    <n v="10"/>
    <s v="2017011000391 "/>
    <s v="MANIZALES"/>
    <s v="MANIZALES"/>
    <s v="Talento_Humano"/>
    <s v="Monitor"/>
    <n v="1"/>
    <n v="10"/>
    <n v="0"/>
    <n v="1472362"/>
    <d v="2023-01-01T00:00:00"/>
    <n v="1"/>
    <n v="14723620"/>
    <n v="14723620"/>
    <n v="0"/>
    <s v="SI"/>
    <s v="NO"/>
    <s v="30323;30423"/>
    <s v="Se requiere programar recurso para el desarrollo de la operación estadística EMS"/>
    <s v="0"/>
  </r>
  <r>
    <s v="DRA"/>
    <s v="DRA_7514"/>
    <x v="13"/>
    <s v="Tematica Servicios"/>
    <s v="SERVICIOS_2023_EMS"/>
    <s v="Bases de datos de la temática de servicios"/>
    <x v="70"/>
    <n v="10"/>
    <s v="2017011000391 "/>
    <s v="MANIZALES"/>
    <s v="PEREIRA"/>
    <s v="Talento_Humano"/>
    <s v="Monitor"/>
    <n v="1"/>
    <n v="10"/>
    <n v="0"/>
    <n v="1472362"/>
    <d v="2023-01-01T00:00:00"/>
    <n v="1"/>
    <n v="14723620"/>
    <n v="14723620"/>
    <n v="0"/>
    <s v="SI"/>
    <s v="NO"/>
    <s v="30323;30423"/>
    <s v="Se requiere programar recurso para el desarrollo de la operación estadística EMS"/>
    <s v="0"/>
  </r>
  <r>
    <s v="DRA"/>
    <s v="DRA_7515"/>
    <x v="13"/>
    <s v="Tematica Servicios"/>
    <s v="SERVICIOS_2023_EMS"/>
    <s v="Bases de datos de la temática de servicios"/>
    <x v="70"/>
    <n v="10"/>
    <s v="2017011000391 "/>
    <s v="MEDELLIN"/>
    <s v="MEDELLIN"/>
    <s v="Talento_Humano"/>
    <s v="Monitor"/>
    <n v="5"/>
    <n v="10"/>
    <n v="0"/>
    <n v="1472362"/>
    <d v="2023-01-01T00:00:00"/>
    <n v="1"/>
    <n v="73618100"/>
    <n v="73618100"/>
    <n v="0"/>
    <s v="SI"/>
    <s v="NO"/>
    <n v="34423"/>
    <s v="Se requiere programar recurso para el desarrollo de la operación estadística EMS"/>
    <s v="0"/>
  </r>
  <r>
    <s v="DRA"/>
    <s v="DRA_7516"/>
    <x v="13"/>
    <s v="Tematica Servicios"/>
    <s v="SERVICIOS_2023_EMS"/>
    <s v="Bases de datos de la temática de servicios"/>
    <x v="70"/>
    <n v="10"/>
    <s v="2017011000391 "/>
    <s v="MEDELLIN"/>
    <s v="MEDELLIN"/>
    <s v="Talento_Humano"/>
    <s v="Supervisor II"/>
    <n v="1"/>
    <n v="10"/>
    <n v="0"/>
    <n v="2141558"/>
    <d v="2023-01-01T00:00:00"/>
    <n v="1"/>
    <n v="21415580"/>
    <n v="21415580"/>
    <n v="0"/>
    <s v="SI"/>
    <s v="NO"/>
    <n v="34423"/>
    <s v="Se requiere programar recurso para el desarrollo de la operación estadística EMS"/>
    <s v="0"/>
  </r>
  <r>
    <s v="DRA"/>
    <s v="DRA_7517"/>
    <x v="13"/>
    <s v="Tematica Servicios"/>
    <s v="SERVICIOS_2023_EMS"/>
    <s v="Bases de datos de la temática de servicios"/>
    <x v="70"/>
    <n v="10"/>
    <s v="2017011000391 "/>
    <s v="DANE_CENTRAL"/>
    <s v="DANE_CENTRAL"/>
    <s v="Talento_Humano"/>
    <s v="Profesional Junior"/>
    <n v="1"/>
    <n v="10"/>
    <n v="0"/>
    <n v="4000000"/>
    <d v="2023-01-01T00:00:00"/>
    <n v="1"/>
    <n v="40000000"/>
    <n v="40000000"/>
    <n v="0"/>
    <s v="SI"/>
    <s v="NO"/>
    <n v="2323"/>
    <s v="Se requiere programar recurso para el desarrollo de la operación estadística EMS"/>
    <s v="0"/>
  </r>
  <r>
    <s v="DRA"/>
    <s v="DRA_7518"/>
    <x v="13"/>
    <s v="Tematica Servicios"/>
    <s v="SERVICIOS_2023_EMS"/>
    <s v="Bases de datos de la temática de servicios"/>
    <x v="70"/>
    <n v="10"/>
    <s v="2017011000391 "/>
    <s v="DANE_CENTRAL"/>
    <s v="DANE_CENTRAL"/>
    <s v="Talento_Humano"/>
    <s v="Profesional Junior"/>
    <n v="3"/>
    <n v="6"/>
    <n v="6.6666646525679703"/>
    <n v="3310000"/>
    <d v="2023-01-01T00:00:00"/>
    <n v="1"/>
    <n v="61786666"/>
    <n v="61786666"/>
    <n v="0"/>
    <s v="SI"/>
    <s v="NO"/>
    <s v="1923-3223-3323"/>
    <s v="Se requiere programar recurso para el desarrollo de la operación estadística EMS"/>
    <s v="0"/>
  </r>
  <r>
    <s v="DRA"/>
    <s v="DRA_7519"/>
    <x v="13"/>
    <s v="Tematica Servicios"/>
    <s v="SERVICIOS_2023_EMS"/>
    <s v="Bases de datos de la temática de servicios"/>
    <x v="70"/>
    <n v="10"/>
    <s v="2017011000391 "/>
    <s v="DANE_CENTRAL"/>
    <s v="DANE_CENTRAL"/>
    <s v="Talento_Humano"/>
    <s v="Profesional Junior"/>
    <n v="1"/>
    <n v="10"/>
    <n v="0"/>
    <n v="3026429"/>
    <d v="2023-01-01T00:00:00"/>
    <n v="1"/>
    <n v="30264290"/>
    <n v="30264290"/>
    <n v="0"/>
    <s v="SI"/>
    <s v="NO"/>
    <n v="8923"/>
    <s v="Se requiere programar recurso para el desarrollo de la operación estadística EMS"/>
    <s v="0"/>
  </r>
  <r>
    <s v="DRA"/>
    <s v="DRA_7520"/>
    <x v="13"/>
    <s v="Tematica Servicios"/>
    <s v="SERVICIOS_2023_EMS"/>
    <s v="Bases de datos de la temática de servicios"/>
    <x v="70"/>
    <n v="10"/>
    <s v="2017011000391 "/>
    <s v="BARRANQUILLA"/>
    <s v="BARRANQUILLA"/>
    <s v="Transporte"/>
    <s v="Urbano"/>
    <n v="1"/>
    <n v="1"/>
    <n v="0"/>
    <n v="450000"/>
    <d v="2023-01-01T00:00:00"/>
    <n v="1"/>
    <n v="450000"/>
    <n v="450000"/>
    <n v="0"/>
    <s v="SI"/>
    <s v="NO"/>
    <s v="523;623;1223"/>
    <s v="Se requiere programar recurso para el desarrollo de la operación estadística EMS"/>
    <s v="0"/>
  </r>
  <r>
    <s v="DRA"/>
    <s v="DRA_7521"/>
    <x v="13"/>
    <s v="Tematica Servicios"/>
    <s v="SERVICIOS_2023_EMS"/>
    <s v="Bases de datos de la temática de servicios"/>
    <x v="70"/>
    <n v="10"/>
    <s v="2017011000391 "/>
    <s v="BARRANQUILLA"/>
    <s v="CARTAGENA"/>
    <s v="Transporte"/>
    <s v="Urbano"/>
    <n v="1"/>
    <n v="1"/>
    <n v="0"/>
    <n v="225000"/>
    <d v="2023-01-01T00:00:00"/>
    <n v="1"/>
    <n v="225000"/>
    <n v="225000"/>
    <n v="0"/>
    <s v="SI"/>
    <s v="NO"/>
    <s v="523;623;1223"/>
    <s v="Se requiere programar recurso para el desarrollo de la operación estadística EMS"/>
    <s v="0"/>
  </r>
  <r>
    <s v="DRA"/>
    <s v="DRA_7522"/>
    <x v="13"/>
    <s v="Tematica Servicios"/>
    <s v="SERVICIOS_2023_EMS"/>
    <s v="Bases de datos de la temática de servicios"/>
    <x v="70"/>
    <n v="10"/>
    <s v="2017011000391 "/>
    <s v="BOGOTA"/>
    <s v="BOGOTA"/>
    <s v="Transporte"/>
    <s v="Urbano"/>
    <n v="1"/>
    <n v="1"/>
    <n v="0"/>
    <n v="4950000"/>
    <d v="2023-01-01T00:00:00"/>
    <n v="1"/>
    <n v="4950000"/>
    <n v="4950000"/>
    <n v="0"/>
    <s v="SI"/>
    <s v="NO"/>
    <s v="63623;63723;63923;64123;64223;64423;4623;64823;64923;65123;65223;65423;65523;65723;65823;65923;66223;66423;66623;67323;67023;67223"/>
    <s v="Se requiere programar recurso para el desarrollo de la operación estadística EMS"/>
    <s v="0"/>
  </r>
  <r>
    <s v="DRA"/>
    <s v="DRA_7523"/>
    <x v="13"/>
    <s v="Tematica Servicios"/>
    <s v="SERVICIOS_2023_EMS"/>
    <s v="Bases de datos de la temática de servicios"/>
    <x v="70"/>
    <n v="10"/>
    <s v="2017011000391 "/>
    <s v="BOGOTA"/>
    <s v="BOGOTA"/>
    <s v="Transporte"/>
    <s v="Urbano"/>
    <n v="1"/>
    <n v="1"/>
    <n v="0"/>
    <n v="450000"/>
    <d v="2023-01-01T00:00:00"/>
    <n v="1"/>
    <n v="450000"/>
    <n v="450000"/>
    <n v="0"/>
    <s v="SI"/>
    <s v="NO"/>
    <s v="66123;66823"/>
    <s v="Se requiere programar recurso para el desarrollo de la operación estadística EMS"/>
    <s v="0"/>
  </r>
  <r>
    <s v="DRA"/>
    <s v="DRA_7524"/>
    <x v="13"/>
    <s v="Tematica Servicios"/>
    <s v="SERVICIOS_2023_EMS"/>
    <s v="Bases de datos de la temática de servicios"/>
    <x v="70"/>
    <n v="10"/>
    <s v="2017011000391 "/>
    <s v="BUCARAMANGA"/>
    <s v="BUCARAMANGA"/>
    <s v="Transporte"/>
    <s v="Urbano"/>
    <n v="1"/>
    <n v="1"/>
    <n v="0"/>
    <n v="450000"/>
    <d v="2023-01-01T00:00:00"/>
    <n v="1"/>
    <n v="450000"/>
    <n v="450000"/>
    <n v="0"/>
    <s v="SI"/>
    <s v="NO"/>
    <s v="13523;20723"/>
    <s v="Se requiere programar recurso para el desarrollo de la operación estadística EMS"/>
    <s v="0"/>
  </r>
  <r>
    <s v="DRA"/>
    <s v="DRA_7525"/>
    <x v="13"/>
    <s v="Tematica Servicios"/>
    <s v="SERVICIOS_2023_EMS"/>
    <s v="Bases de datos de la temática de servicios"/>
    <x v="70"/>
    <n v="10"/>
    <s v="2017011000391 "/>
    <s v="CALI"/>
    <s v="CALI"/>
    <s v="Transporte"/>
    <s v="Urbano"/>
    <n v="1"/>
    <n v="1"/>
    <n v="0"/>
    <n v="675000"/>
    <d v="2023-01-01T00:00:00"/>
    <n v="1"/>
    <n v="675000"/>
    <n v="675000"/>
    <n v="0"/>
    <s v="SI"/>
    <s v="NO"/>
    <s v="11623;11723;11823"/>
    <s v="Se requiere programar recurso para el desarrollo de la operación estadística EMS"/>
    <s v="0"/>
  </r>
  <r>
    <s v="DRA"/>
    <s v="DRA_7526"/>
    <x v="13"/>
    <s v="Tematica Servicios"/>
    <s v="SERVICIOS_2023_EMS"/>
    <s v="Bases de datos de la temática de servicios"/>
    <x v="70"/>
    <n v="10"/>
    <s v="2017011000391 "/>
    <s v="CALI"/>
    <s v="CALI"/>
    <s v="Transporte"/>
    <s v="Urbano"/>
    <n v="1"/>
    <n v="1"/>
    <n v="0"/>
    <n v="225000"/>
    <d v="2023-01-01T00:00:00"/>
    <n v="1"/>
    <n v="225000"/>
    <n v="225000"/>
    <n v="0"/>
    <s v="SI"/>
    <s v="NO"/>
    <n v="11523"/>
    <s v="Se requiere programar recurso para el desarrollo de la operación estadística EMS"/>
    <s v="0"/>
  </r>
  <r>
    <s v="DRA"/>
    <s v="DRA_7527"/>
    <x v="13"/>
    <s v="Tematica Servicios"/>
    <s v="SERVICIOS_2023_EMS"/>
    <s v="Bases de datos de la temática de servicios"/>
    <x v="70"/>
    <n v="10"/>
    <s v="2017011000391 "/>
    <s v="MANIZALES"/>
    <s v="MANIZALES"/>
    <s v="Transporte"/>
    <s v="Urbano"/>
    <n v="1"/>
    <n v="1"/>
    <n v="0"/>
    <n v="225000"/>
    <d v="2023-01-01T00:00:00"/>
    <n v="1"/>
    <n v="225000"/>
    <n v="225000"/>
    <n v="0"/>
    <s v="SI"/>
    <s v="NO"/>
    <s v="30323;30423"/>
    <s v="Se requiere programar recurso para el desarrollo de la operación estadística EMS"/>
    <s v="0"/>
  </r>
  <r>
    <s v="DRA"/>
    <s v="DRA_7528"/>
    <x v="13"/>
    <s v="Tematica Servicios"/>
    <s v="SERVICIOS_2023_EMS"/>
    <s v="Bases de datos de la temática de servicios"/>
    <x v="70"/>
    <n v="10"/>
    <s v="2017011000391 "/>
    <s v="MANIZALES"/>
    <s v="PEREIRA"/>
    <s v="Transporte"/>
    <s v="Urbano"/>
    <n v="1"/>
    <n v="1"/>
    <n v="0"/>
    <n v="225000"/>
    <d v="2023-01-01T00:00:00"/>
    <n v="1"/>
    <n v="225000"/>
    <n v="225000"/>
    <n v="0"/>
    <s v="SI"/>
    <s v="NO"/>
    <s v="30323;30423"/>
    <s v="Se requiere programar recurso para el desarrollo de la operación estadística EMS"/>
    <s v="0"/>
  </r>
  <r>
    <s v="DRA"/>
    <s v="DRA_7529"/>
    <x v="13"/>
    <s v="Tematica Servicios"/>
    <s v="SERVICIOS_2023_EMS"/>
    <s v="Bases de datos de la temática de servicios"/>
    <x v="70"/>
    <n v="10"/>
    <s v="2017011000391 "/>
    <s v="MEDELLIN"/>
    <s v="MEDELLIN"/>
    <s v="Transporte"/>
    <s v="Urbano"/>
    <n v="1"/>
    <n v="1"/>
    <n v="0"/>
    <n v="1125000"/>
    <d v="2023-01-01T00:00:00"/>
    <n v="1"/>
    <n v="1125000"/>
    <n v="1125000"/>
    <n v="0"/>
    <s v="SI"/>
    <s v="NO"/>
    <n v="34423"/>
    <s v="Se requiere programar recurso para el desarrollo de la operación estadística EMS"/>
    <s v="0"/>
  </r>
  <r>
    <s v="DRA"/>
    <s v="DRA_7530"/>
    <x v="13"/>
    <s v="Tematica Servicios"/>
    <s v="SERVICIOS_2023_EMS"/>
    <s v="Bases de datos de la temática de servicios"/>
    <x v="70"/>
    <n v="10"/>
    <s v="2017011000391 "/>
    <s v="MEDELLIN"/>
    <s v="MEDELLIN"/>
    <s v="Transporte"/>
    <s v="Urbano"/>
    <n v="1"/>
    <n v="1"/>
    <n v="0"/>
    <n v="225000"/>
    <d v="2023-01-01T00:00:00"/>
    <n v="1"/>
    <n v="225000"/>
    <n v="225000"/>
    <n v="0"/>
    <s v="SI"/>
    <s v="NO"/>
    <n v="34423"/>
    <s v="Se requiere programar recurso para el desarrollo de la operación estadística EMS"/>
    <s v="0"/>
  </r>
  <r>
    <s v="DRA"/>
    <s v="DRA_7531"/>
    <x v="13"/>
    <s v="Tematica Servicios"/>
    <s v="SERVICIOS_2023_EMS"/>
    <s v="Bases de datos de la temática de servicios"/>
    <x v="70"/>
    <n v="10"/>
    <s v="2017011000391 "/>
    <s v="BARRANQUILLA"/>
    <s v="BARRANQUILLA"/>
    <s v="Otros_gastos_operativos"/>
    <s v="Gastos Asociados Al Operativo De Campo"/>
    <n v="1"/>
    <n v="1"/>
    <n v="0"/>
    <n v="1050000"/>
    <d v="2023-01-01T00:00:00"/>
    <n v="1"/>
    <n v="1050000"/>
    <n v="1050000"/>
    <n v="0"/>
    <s v="SI"/>
    <s v="NO"/>
    <s v="523;623;1223"/>
    <s v="Se requiere programar recurso para el desarrollo de la operación estadística EMS"/>
    <s v="0"/>
  </r>
  <r>
    <s v="DRA"/>
    <s v="DRA_7532"/>
    <x v="13"/>
    <s v="Tematica Servicios"/>
    <s v="SERVICIOS_2023_EMS"/>
    <s v="Bases de datos de la temática de servicios"/>
    <x v="70"/>
    <n v="10"/>
    <s v="2017011000391 "/>
    <s v="BARRANQUILLA"/>
    <s v="CARTAGENA"/>
    <s v="Otros_gastos_operativos"/>
    <s v="Gastos Asociados Al Operativo De Campo"/>
    <n v="1"/>
    <n v="1"/>
    <n v="0"/>
    <n v="525000"/>
    <d v="2023-01-01T00:00:00"/>
    <n v="1"/>
    <n v="525000"/>
    <n v="525000"/>
    <n v="0"/>
    <s v="SI"/>
    <s v="NO"/>
    <s v="523;623;1223"/>
    <s v="Se requiere programar recurso para el desarrollo de la operación estadística EMS"/>
    <s v="0"/>
  </r>
  <r>
    <s v="DRA"/>
    <s v="DRA_7533"/>
    <x v="13"/>
    <s v="Tematica Servicios"/>
    <s v="SERVICIOS_2023_EMS"/>
    <s v="Bases de datos de la temática de servicios"/>
    <x v="70"/>
    <n v="10"/>
    <s v="2017011000391 "/>
    <s v="BOGOTA"/>
    <s v="BOGOTA"/>
    <s v="Otros_gastos_operativos"/>
    <s v="Gastos Asociados Al Operativo De Campo"/>
    <n v="1"/>
    <n v="1"/>
    <n v="0"/>
    <n v="11550000"/>
    <d v="2023-01-01T00:00:00"/>
    <n v="1"/>
    <n v="11550000"/>
    <n v="11550000"/>
    <n v="0"/>
    <s v="SI"/>
    <s v="NO"/>
    <s v="63623;63723;63923;64123;64223;64423;4623;64823;64923;65123;65223;65423;65523;65723;65823;65923;66223;66423;66623;67323;67023;67223"/>
    <s v="Se requiere programar recurso para el desarrollo de la operación estadística EMS"/>
    <s v="0"/>
  </r>
  <r>
    <s v="DRA"/>
    <s v="DRA_7534"/>
    <x v="13"/>
    <s v="Tematica Servicios"/>
    <s v="SERVICIOS_2023_EMS"/>
    <s v="Bases de datos de la temática de servicios"/>
    <x v="70"/>
    <n v="10"/>
    <s v="2017011000391 "/>
    <s v="BOGOTA"/>
    <s v="BOGOTA"/>
    <s v="Otros_gastos_operativos"/>
    <s v="Gastos Asociados Al Operativo De Campo"/>
    <n v="1"/>
    <n v="1"/>
    <n v="0"/>
    <n v="1050000"/>
    <d v="2023-01-01T00:00:00"/>
    <n v="1"/>
    <n v="1050000"/>
    <n v="1050000"/>
    <n v="0"/>
    <s v="SI"/>
    <s v="NO"/>
    <s v="66123;66823"/>
    <s v="Se requiere programar recurso para el desarrollo de la operación estadística EMS"/>
    <s v="0"/>
  </r>
  <r>
    <s v="DRA"/>
    <s v="DRA_7535"/>
    <x v="13"/>
    <s v="Tematica Servicios"/>
    <s v="SERVICIOS_2023_EMS"/>
    <s v="Bases de datos de la temática de servicios"/>
    <x v="70"/>
    <n v="10"/>
    <s v="2017011000391 "/>
    <s v="BUCARAMANGA"/>
    <s v="BUCARAMANGA"/>
    <s v="Otros_gastos_operativos"/>
    <s v="Gastos Asociados Al Operativo De Campo"/>
    <n v="1"/>
    <n v="1"/>
    <n v="0"/>
    <n v="1050000"/>
    <d v="2023-01-01T00:00:00"/>
    <n v="1"/>
    <n v="1050000"/>
    <n v="1050000"/>
    <n v="0"/>
    <s v="SI"/>
    <s v="NO"/>
    <s v="13523;20723"/>
    <s v="Se requiere programar recurso para el desarrollo de la operación estadística EMS"/>
    <s v="0"/>
  </r>
  <r>
    <s v="DRA"/>
    <s v="DRA_7536"/>
    <x v="13"/>
    <s v="Tematica Servicios"/>
    <s v="SERVICIOS_2023_EMS"/>
    <s v="Bases de datos de la temática de servicios"/>
    <x v="70"/>
    <n v="10"/>
    <s v="2017011000391 "/>
    <s v="CALI"/>
    <s v="CALI"/>
    <s v="Otros_gastos_operativos"/>
    <s v="Gastos Asociados Al Operativo De Campo"/>
    <n v="1"/>
    <n v="1"/>
    <n v="0"/>
    <n v="1575000"/>
    <d v="2023-01-01T00:00:00"/>
    <n v="1"/>
    <n v="1575000"/>
    <n v="1575000"/>
    <n v="0"/>
    <s v="SI"/>
    <s v="NO"/>
    <s v="11623;11723;11823"/>
    <s v="Se requiere programar recurso para el desarrollo de la operación estadística EMS"/>
    <s v="0"/>
  </r>
  <r>
    <s v="DRA"/>
    <s v="DRA_7537"/>
    <x v="13"/>
    <s v="Tematica Servicios"/>
    <s v="SERVICIOS_2023_EMS"/>
    <s v="Bases de datos de la temática de servicios"/>
    <x v="70"/>
    <n v="10"/>
    <s v="2017011000391 "/>
    <s v="CALI"/>
    <s v="CALI"/>
    <s v="Otros_gastos_operativos"/>
    <s v="Gastos Asociados Al Operativo De Campo"/>
    <n v="1"/>
    <n v="1"/>
    <n v="0"/>
    <n v="525000"/>
    <d v="2023-01-01T00:00:00"/>
    <n v="1"/>
    <n v="525000"/>
    <n v="525000"/>
    <n v="0"/>
    <s v="SI"/>
    <s v="NO"/>
    <n v="11523"/>
    <s v="Se requiere programar recurso para el desarrollo de la operación estadística EMS"/>
    <s v="0"/>
  </r>
  <r>
    <s v="DRA"/>
    <s v="DRA_7538"/>
    <x v="13"/>
    <s v="Tematica Servicios"/>
    <s v="SERVICIOS_2023_EMS"/>
    <s v="Bases de datos de la temática de servicios"/>
    <x v="70"/>
    <n v="10"/>
    <s v="2017011000391 "/>
    <s v="MANIZALES"/>
    <s v="MANIZALES"/>
    <s v="Otros_gastos_operativos"/>
    <s v="Gastos Asociados Al Operativo De Campo"/>
    <n v="1"/>
    <n v="1"/>
    <n v="0"/>
    <n v="525000"/>
    <d v="2023-01-01T00:00:00"/>
    <n v="1"/>
    <n v="525000"/>
    <n v="525000"/>
    <n v="0"/>
    <s v="SI"/>
    <s v="NO"/>
    <s v="30323;30423"/>
    <s v="Se requiere programar recurso para el desarrollo de la operación estadística EMS"/>
    <s v="0"/>
  </r>
  <r>
    <s v="DRA"/>
    <s v="DRA_7539"/>
    <x v="13"/>
    <s v="Tematica Servicios"/>
    <s v="SERVICIOS_2023_EMS"/>
    <s v="Bases de datos de la temática de servicios"/>
    <x v="70"/>
    <n v="10"/>
    <s v="2017011000391 "/>
    <s v="MANIZALES"/>
    <s v="PEREIRA"/>
    <s v="Otros_gastos_operativos"/>
    <s v="Gastos Asociados Al Operativo De Campo"/>
    <n v="1"/>
    <n v="1"/>
    <n v="0"/>
    <n v="525000"/>
    <d v="2023-01-01T00:00:00"/>
    <n v="1"/>
    <n v="525000"/>
    <n v="525000"/>
    <n v="0"/>
    <s v="SI"/>
    <s v="NO"/>
    <s v="30323;30423"/>
    <s v="Se requiere programar recurso para el desarrollo de la operación estadística EMS"/>
    <s v="0"/>
  </r>
  <r>
    <s v="DRA"/>
    <s v="DRA_7540"/>
    <x v="13"/>
    <s v="Tematica Servicios"/>
    <s v="SERVICIOS_2023_EMS"/>
    <s v="Bases de datos de la temática de servicios"/>
    <x v="70"/>
    <n v="10"/>
    <s v="2017011000391 "/>
    <s v="MEDELLIN"/>
    <s v="MEDELLIN"/>
    <s v="Otros_gastos_operativos"/>
    <s v="Gastos Asociados Al Operativo De Campo"/>
    <n v="1"/>
    <n v="1"/>
    <n v="0"/>
    <n v="2625000"/>
    <d v="2023-01-01T00:00:00"/>
    <n v="1"/>
    <n v="2625000"/>
    <n v="2625000"/>
    <n v="0"/>
    <s v="SI"/>
    <s v="NO"/>
    <n v="34423"/>
    <s v="Se requiere programar recurso para el desarrollo de la operación estadística EMS"/>
    <s v="0"/>
  </r>
  <r>
    <s v="DRA"/>
    <s v="DRA_7541"/>
    <x v="13"/>
    <s v="Tematica Servicios"/>
    <s v="SERVICIOS_2023_EMS"/>
    <s v="Bases de datos de la temática de servicios"/>
    <x v="70"/>
    <n v="10"/>
    <s v="2017011000391 "/>
    <s v="MEDELLIN"/>
    <s v="MEDELLIN"/>
    <s v="Otros_gastos_operativos"/>
    <s v="Gastos Asociados Al Operativo De Campo"/>
    <n v="1"/>
    <n v="1"/>
    <n v="0"/>
    <n v="525000"/>
    <d v="2023-01-01T00:00:00"/>
    <n v="1"/>
    <n v="525000"/>
    <n v="525000"/>
    <n v="0"/>
    <s v="SI"/>
    <s v="NO"/>
    <n v="34423"/>
    <s v="Se requiere programar recurso para el desarrollo de la operación estadística EMS"/>
    <s v="0"/>
  </r>
  <r>
    <s v="DRA"/>
    <s v="DRA_7568"/>
    <x v="13"/>
    <s v="Tematica Servicios"/>
    <s v="SERVICIOS_2023_EMS"/>
    <s v="Bases de datos de la temática de servicios"/>
    <x v="70"/>
    <n v="10"/>
    <s v="2017011000391 "/>
    <s v="BARRANQUILLA"/>
    <s v="BARRANQUILLA"/>
    <s v="Transporte"/>
    <s v="Otros"/>
    <n v="1"/>
    <n v="1"/>
    <n v="0"/>
    <n v="101252.2"/>
    <d v="2023-10-01T00:00:00"/>
    <n v="1"/>
    <n v="101252.2"/>
    <n v="0"/>
    <n v="101252.2"/>
    <s v="NO"/>
    <s v="NO"/>
    <n v="0"/>
    <s v="Se requiere programar recurso para el desarrollo de la operación estadística EMS"/>
    <s v="0"/>
  </r>
  <r>
    <s v="DRA"/>
    <s v="DRA_7569"/>
    <x v="13"/>
    <s v="Tematica Servicios"/>
    <s v="SERVICIOS_2023_EMS"/>
    <s v="Bases de datos de la temática de servicios"/>
    <x v="70"/>
    <n v="10"/>
    <s v="2017011000391 "/>
    <s v="BARRANQUILLA"/>
    <s v="CARTAGENA"/>
    <s v="Transporte"/>
    <s v="Otros"/>
    <n v="1"/>
    <n v="1"/>
    <n v="0"/>
    <n v="126070"/>
    <d v="2023-10-01T00:00:00"/>
    <n v="1"/>
    <n v="126070"/>
    <n v="0"/>
    <n v="126070"/>
    <s v="NO"/>
    <s v="NO"/>
    <n v="0"/>
    <s v="Se requiere programar recurso para el desarrollo de la operación estadística EMS"/>
    <s v="0"/>
  </r>
  <r>
    <s v="DRA"/>
    <s v="DRA_7572"/>
    <x v="13"/>
    <s v="Tematica Servicios"/>
    <s v="SERVICIOS_2023_EMS"/>
    <s v="Bases de datos de la temática de servicios"/>
    <x v="70"/>
    <n v="10"/>
    <s v="2017011000391 "/>
    <s v="BOGOTA"/>
    <s v="BOGOTA"/>
    <s v="Transporte"/>
    <s v="Otros"/>
    <n v="1"/>
    <n v="1"/>
    <n v="0"/>
    <n v="390740"/>
    <d v="2023-10-01T00:00:00"/>
    <n v="1"/>
    <n v="390740"/>
    <n v="0"/>
    <n v="390740"/>
    <s v="NO"/>
    <s v="NO"/>
    <n v="0"/>
    <s v="Se requiere programar recurso para el desarrollo de la operación estadística EMS"/>
    <s v="0"/>
  </r>
  <r>
    <s v="DRA"/>
    <s v="DRA_7573"/>
    <x v="13"/>
    <s v="Tematica Servicios"/>
    <s v="SERVICIOS_2023_EMS"/>
    <s v="Bases de datos de la temática de servicios"/>
    <x v="70"/>
    <n v="10"/>
    <s v="2017011000391 "/>
    <s v="BOGOTA"/>
    <s v="LETICIA"/>
    <s v="Transporte"/>
    <s v="Otros"/>
    <n v="1"/>
    <n v="1"/>
    <n v="0"/>
    <n v="185500"/>
    <d v="2023-10-01T00:00:00"/>
    <n v="1"/>
    <n v="185500"/>
    <n v="0"/>
    <n v="185500"/>
    <s v="NO"/>
    <s v="NO"/>
    <n v="0"/>
    <s v="Se requiere programar recurso para el desarrollo de la operación estadística EMS"/>
    <s v="0"/>
  </r>
  <r>
    <s v="DRA"/>
    <s v="DRA_7574"/>
    <x v="13"/>
    <s v="Tematica Servicios"/>
    <s v="SERVICIOS_2023_EMS"/>
    <s v="Bases de datos de la temática de servicios"/>
    <x v="70"/>
    <n v="10"/>
    <s v="2017011000391 "/>
    <s v="BOGOTA"/>
    <s v="NEIVA"/>
    <s v="Transporte"/>
    <s v="Otros"/>
    <n v="1"/>
    <n v="1"/>
    <n v="0"/>
    <n v="154255.5"/>
    <d v="2023-10-01T00:00:00"/>
    <n v="1"/>
    <n v="154255.5"/>
    <n v="0"/>
    <n v="154255.5"/>
    <s v="NO"/>
    <s v="NO"/>
    <n v="0"/>
    <s v="Se requiere programar recurso para el desarrollo de la operación estadística EMS"/>
    <s v="0"/>
  </r>
  <r>
    <s v="DRA"/>
    <s v="DRA_7575"/>
    <x v="13"/>
    <s v="Tematica Servicios"/>
    <s v="SERVICIOS_2023_EMS"/>
    <s v="Bases de datos de la temática de servicios"/>
    <x v="70"/>
    <n v="10"/>
    <s v="2017011000391 "/>
    <s v="BOGOTA"/>
    <s v="VILLAVICENCIO"/>
    <s v="Transporte"/>
    <s v="Otros"/>
    <n v="1"/>
    <n v="1"/>
    <n v="0"/>
    <n v="339710"/>
    <d v="2023-10-01T00:00:00"/>
    <n v="1"/>
    <n v="339710"/>
    <n v="0"/>
    <n v="339710"/>
    <s v="NO"/>
    <s v="NO"/>
    <n v="0"/>
    <s v="Se requiere programar recurso para el desarrollo de la operación estadística EMS"/>
    <s v="0"/>
  </r>
  <r>
    <s v="DRA"/>
    <s v="DRA_7576"/>
    <x v="13"/>
    <s v="Tematica Servicios"/>
    <s v="SERVICIOS_2023_EMS"/>
    <s v="Bases de datos de la temática de servicios"/>
    <x v="70"/>
    <n v="10"/>
    <s v="2017011000391 "/>
    <s v="BOGOTA"/>
    <s v="TUNJA"/>
    <s v="Transporte"/>
    <s v="Otros"/>
    <n v="1"/>
    <n v="1"/>
    <n v="0"/>
    <n v="154255.5"/>
    <d v="2023-10-01T00:00:00"/>
    <n v="1"/>
    <n v="154255.5"/>
    <n v="0"/>
    <n v="154255.5"/>
    <s v="NO"/>
    <s v="NO"/>
    <n v="0"/>
    <s v="Se requiere programar recurso para el desarrollo de la operación estadística EMS"/>
    <s v="0"/>
  </r>
  <r>
    <s v="DRA"/>
    <s v="DRA_7579"/>
    <x v="13"/>
    <s v="Tematica Servicios"/>
    <s v="SERVICIOS_2023_EMS"/>
    <s v="Bases de datos de la temática de servicios"/>
    <x v="70"/>
    <n v="10"/>
    <s v="2017011000391 "/>
    <s v="CALI"/>
    <s v="CALI"/>
    <s v="Transporte"/>
    <s v="Otros"/>
    <n v="1"/>
    <n v="1"/>
    <n v="0"/>
    <n v="211000"/>
    <d v="2023-10-01T00:00:00"/>
    <n v="1"/>
    <n v="211000"/>
    <n v="211000"/>
    <n v="0"/>
    <s v="NO"/>
    <s v="NO"/>
    <s v="41923;43023"/>
    <s v="Se requiere programar recurso para el desarrollo de la operación estadística EMS"/>
    <s v="0"/>
  </r>
  <r>
    <s v="DRA"/>
    <s v="DRA_7582"/>
    <x v="13"/>
    <s v="Tematica Servicios"/>
    <s v="SERVICIOS_2023_EMS"/>
    <s v="Bases de datos de la temática de servicios"/>
    <x v="70"/>
    <n v="10"/>
    <s v="2017011000391 "/>
    <s v="MANIZALES"/>
    <s v="IBAGUE"/>
    <s v="Transporte"/>
    <s v="Otros"/>
    <n v="1"/>
    <n v="1"/>
    <n v="0"/>
    <n v="224227.5"/>
    <d v="2023-10-01T00:00:00"/>
    <n v="1"/>
    <n v="224227.5"/>
    <n v="0"/>
    <n v="224227.5"/>
    <s v="NO"/>
    <s v="NO"/>
    <n v="0"/>
    <s v="Se requiere programar recurso para el desarrollo de la operación estadística EMS"/>
    <s v="0"/>
  </r>
  <r>
    <s v="DRA"/>
    <s v="DRA_7583"/>
    <x v="13"/>
    <s v="Tematica Servicios"/>
    <s v="SERVICIOS_2023_EMS"/>
    <s v="Bases de datos de la temática de servicios"/>
    <x v="70"/>
    <n v="10"/>
    <s v="2017011000391 "/>
    <s v="MANIZALES"/>
    <s v="MANIZALES"/>
    <s v="Transporte"/>
    <s v="Otros"/>
    <n v="1"/>
    <n v="1"/>
    <n v="0"/>
    <n v="262976"/>
    <d v="2023-10-01T00:00:00"/>
    <n v="1"/>
    <n v="262976"/>
    <n v="0"/>
    <n v="262976"/>
    <s v="NO"/>
    <s v="NO"/>
    <n v="0"/>
    <s v="Se requiere programar recurso para el desarrollo de la operación estadística EMS"/>
    <s v="0"/>
  </r>
  <r>
    <s v="DRA"/>
    <s v="DRA_7584"/>
    <x v="13"/>
    <s v="Tematica Servicios"/>
    <s v="SERVICIOS_2023_EMS"/>
    <s v="Bases de datos de la temática de servicios"/>
    <x v="70"/>
    <n v="10"/>
    <s v="2017011000391 "/>
    <s v="MEDELLIN"/>
    <s v="MEDELLIN"/>
    <s v="Transporte"/>
    <s v="Otros"/>
    <n v="1"/>
    <n v="1"/>
    <n v="0"/>
    <n v="485800"/>
    <d v="2023-10-01T00:00:00"/>
    <n v="1"/>
    <n v="485800"/>
    <n v="485800"/>
    <n v="0"/>
    <s v="NO"/>
    <s v="NO"/>
    <n v="38023"/>
    <s v="Se requiere programar recurso para el desarrollo de la operación estadística EMS"/>
    <s v="0"/>
  </r>
  <r>
    <s v="DRA"/>
    <s v="DRA_7586"/>
    <x v="13"/>
    <s v="Tematica Servicios"/>
    <s v="SERVICIOS_2023_EMS"/>
    <s v="Bases de datos de la temática de servicios"/>
    <x v="70"/>
    <n v="10"/>
    <s v="2017011000391 "/>
    <s v="BARRANQUILLA"/>
    <s v="BARRANQUILLA"/>
    <s v="Viaticos"/>
    <s v="Nacional"/>
    <n v="1"/>
    <n v="1"/>
    <n v="0"/>
    <n v="133280"/>
    <d v="2023-10-05T00:00:00"/>
    <n v="1"/>
    <n v="133280"/>
    <n v="0"/>
    <n v="133280"/>
    <s v="NO"/>
    <s v="NO"/>
    <n v="0"/>
    <s v="Se requiere programar recurso para el desarrollo de la operación estadística EMS"/>
    <s v="0"/>
  </r>
  <r>
    <s v="DRA"/>
    <s v="DRA_7587"/>
    <x v="13"/>
    <s v="Tematica Servicios"/>
    <s v="SERVICIOS_2023_EMS"/>
    <s v="Bases de datos de la temática de servicios"/>
    <x v="70"/>
    <n v="10"/>
    <s v="2017011000391 "/>
    <s v="BOGOTA"/>
    <s v="BOGOTA"/>
    <s v="Viaticos"/>
    <s v="Nacional"/>
    <n v="1"/>
    <n v="1"/>
    <n v="0"/>
    <n v="404600"/>
    <d v="2023-08-01T00:00:00"/>
    <n v="1"/>
    <n v="404600"/>
    <n v="0"/>
    <n v="404600"/>
    <s v="NO"/>
    <s v="NO"/>
    <n v="0"/>
    <s v="Se requiere programar recurso para el desarrollo de la operación estadística EMS"/>
    <s v="0"/>
  </r>
  <r>
    <s v="DRA"/>
    <s v="DRA_7589"/>
    <x v="13"/>
    <s v="Tematica Servicios"/>
    <s v="SERVICIOS_2023_EMS"/>
    <s v="Bases de datos de la temática de servicios"/>
    <x v="70"/>
    <n v="10"/>
    <s v="2017011000391 "/>
    <s v="CALI"/>
    <s v="CALI"/>
    <s v="Viaticos"/>
    <s v="Nacional"/>
    <n v="1"/>
    <n v="1"/>
    <n v="0"/>
    <n v="435323"/>
    <d v="2023-06-01T00:00:00"/>
    <n v="1"/>
    <n v="435323"/>
    <n v="435323"/>
    <n v="0"/>
    <s v="NO"/>
    <s v="NO"/>
    <s v="41923;43023"/>
    <s v="Se requiere programar recurso para el desarrollo de la operación estadística EMS"/>
    <s v="0"/>
  </r>
  <r>
    <s v="DRA"/>
    <s v="DRA_7591"/>
    <x v="13"/>
    <s v="Tematica Servicios"/>
    <s v="SERVICIOS_2023_EMS"/>
    <s v="Bases de datos de la temática de servicios"/>
    <x v="70"/>
    <n v="10"/>
    <s v="2017011000391 "/>
    <s v="MANIZALES"/>
    <s v="MANIZALES"/>
    <s v="Viaticos"/>
    <s v="Nacional"/>
    <n v="1"/>
    <n v="1"/>
    <n v="0"/>
    <n v="238000"/>
    <d v="2023-06-01T00:00:00"/>
    <n v="1"/>
    <n v="238000"/>
    <n v="0"/>
    <n v="238000"/>
    <s v="NO"/>
    <s v="NO"/>
    <n v="0"/>
    <s v="Se requiere programar recurso para el desarrollo de la operación estadística EMS"/>
    <s v="0"/>
  </r>
  <r>
    <s v="DRA"/>
    <s v="DRA_7592"/>
    <x v="13"/>
    <s v="Tematica Servicios"/>
    <s v="SERVICIOS_2023_EMS"/>
    <s v="Bases de datos de la temática de servicios"/>
    <x v="70"/>
    <n v="10"/>
    <s v="2017011000391 "/>
    <s v="MEDELLIN"/>
    <s v="MEDELLIN"/>
    <s v="Viaticos"/>
    <s v="Nacional"/>
    <n v="1"/>
    <n v="1"/>
    <n v="0"/>
    <n v="385000"/>
    <d v="2023-06-01T00:00:00"/>
    <n v="1"/>
    <n v="385000"/>
    <n v="385000"/>
    <n v="0"/>
    <s v="NO"/>
    <s v="NO"/>
    <n v="38023"/>
    <s v="Se requiere programar recurso para el desarrollo de la operación estadística EMS"/>
    <s v="0"/>
  </r>
  <r>
    <s v="DRA"/>
    <s v="DRA_7593"/>
    <x v="13"/>
    <s v="Tematica Servicios"/>
    <s v="SERVICIOS_2023_EMS"/>
    <s v="Bases de datos de la temática de servicios"/>
    <x v="70"/>
    <n v="10"/>
    <s v="2017011000391 "/>
    <s v="MANIZALES"/>
    <s v="PEREIRA"/>
    <s v="Viaticos"/>
    <s v="Nacional"/>
    <n v="1"/>
    <n v="1"/>
    <n v="0"/>
    <n v="81900"/>
    <d v="2023-06-01T00:00:00"/>
    <n v="1"/>
    <n v="81900"/>
    <n v="0"/>
    <n v="81900"/>
    <s v="NO"/>
    <s v="NO"/>
    <n v="0"/>
    <s v="Se requiere programar recurso para el desarrollo de la operación estadística EMS"/>
    <s v="0"/>
  </r>
  <r>
    <s v="DRA"/>
    <s v="DRA_7594"/>
    <x v="13"/>
    <s v="Tematica Servicios"/>
    <s v="SERVICIOS_2023_EMS"/>
    <s v="Bases de datos de la temática de servicios"/>
    <x v="70"/>
    <n v="10"/>
    <s v="2017011000391 "/>
    <s v="DANE_CENTRAL"/>
    <s v="DANE_CENTRAL"/>
    <s v="Viaticos"/>
    <s v="Nacional"/>
    <n v="1"/>
    <n v="1"/>
    <n v="0"/>
    <n v="2888000"/>
    <d v="2023-06-01T00:00:00"/>
    <n v="1"/>
    <n v="2888000"/>
    <n v="2888000"/>
    <n v="0"/>
    <s v="NO"/>
    <s v="NO"/>
    <n v="73423"/>
    <s v="Se requiere programar recurso para el desarrollo de la operación estadística EMS"/>
    <s v="0"/>
  </r>
  <r>
    <s v="DRA"/>
    <s v="DRA_7595"/>
    <x v="13"/>
    <s v="Tematica Servicios"/>
    <s v="SERVICIOS_2023_EMS"/>
    <s v="Bases de datos de la temática de servicios"/>
    <x v="70"/>
    <n v="10"/>
    <s v="2017011000391 "/>
    <s v="DANE_CENTRAL"/>
    <s v="DANE_CENTRAL"/>
    <s v="Tiquetes"/>
    <s v="Nacional"/>
    <n v="5"/>
    <n v="1"/>
    <n v="0"/>
    <n v="800000"/>
    <d v="2023-03-30T00:00:00"/>
    <n v="1"/>
    <n v="4000000"/>
    <n v="4000000"/>
    <n v="0"/>
    <s v="NO"/>
    <s v="NO"/>
    <n v="53423"/>
    <s v="Se requiere programar recurso para el desarrollo de la operación estadística EMS"/>
    <s v="0"/>
  </r>
  <r>
    <s v="DRA"/>
    <s v="DRA_7608"/>
    <x v="13"/>
    <s v="Tematica Comercio Internacional"/>
    <s v="C_INTERNAL_2023_EMCES"/>
    <s v="Bases de datos de la temática de comercio internacional"/>
    <x v="72"/>
    <n v="10"/>
    <s v="2017011000391 "/>
    <s v="BARRANQUILLA"/>
    <s v="BARRANQUILLA"/>
    <s v="Talento_Humano"/>
    <s v="Critico - digitador"/>
    <n v="3"/>
    <n v="6"/>
    <n v="15"/>
    <n v="1516534"/>
    <d v="2023-01-10T00:00:00"/>
    <n v="1"/>
    <n v="29572413"/>
    <n v="29572413"/>
    <n v="0"/>
    <s v="NO"/>
    <s v="NO"/>
    <n v="47223"/>
    <s v="Se requiere programar recurso para el desarrollo de la operación estadística EMCES"/>
    <s v="0"/>
  </r>
  <r>
    <s v="DRA"/>
    <s v="DRA_7609"/>
    <x v="13"/>
    <s v="Tematica Comercio Internacional"/>
    <s v="C_INTERNAL_2023_EMCES"/>
    <s v="Bases de datos de la temática de comercio internacional"/>
    <x v="72"/>
    <n v="10"/>
    <s v="2017011000391 "/>
    <s v="BOGOTA"/>
    <s v="BOGOTA"/>
    <s v="Talento_Humano"/>
    <s v="Critico - digitador"/>
    <n v="28"/>
    <n v="6"/>
    <n v="15"/>
    <n v="1516534"/>
    <d v="2023-01-10T00:00:00"/>
    <n v="1"/>
    <n v="276009188"/>
    <n v="276009188"/>
    <n v="0"/>
    <s v="NO"/>
    <s v="NO"/>
    <n v="70523"/>
    <s v="Se requiere programar recurso para el desarrollo de la operación estadística EMCES"/>
    <s v="0"/>
  </r>
  <r>
    <s v="DRA"/>
    <s v="DRA_7610"/>
    <x v="13"/>
    <s v="Tematica Comercio Internacional"/>
    <s v="C_INTERNAL_2023_EMCES"/>
    <s v="Bases de datos de la temática de comercio internacional"/>
    <x v="72"/>
    <n v="10"/>
    <s v="2017011000391 "/>
    <s v="BUCARAMANGA"/>
    <s v="BUCARAMANGA"/>
    <s v="Talento_Humano"/>
    <s v="Critico - digitador"/>
    <n v="2"/>
    <n v="6"/>
    <n v="15"/>
    <n v="1516534"/>
    <d v="2023-01-10T00:00:00"/>
    <n v="1"/>
    <n v="19714942"/>
    <n v="19714942"/>
    <n v="0"/>
    <s v="NO"/>
    <s v="NO"/>
    <s v="23823;24423"/>
    <s v="Se requiere programar recurso para el desarrollo de la operación estadística EMCES"/>
    <s v="0"/>
  </r>
  <r>
    <s v="DRA"/>
    <s v="DRA_7611"/>
    <x v="13"/>
    <s v="Tematica Comercio Internacional"/>
    <s v="C_INTERNAL_2023_EMCES"/>
    <s v="Bases de datos de la temática de comercio internacional"/>
    <x v="72"/>
    <n v="10"/>
    <s v="2017011000391 "/>
    <s v="CALI"/>
    <s v="CALI"/>
    <s v="Talento_Humano"/>
    <s v="Critico - digitador"/>
    <n v="4"/>
    <n v="6"/>
    <n v="15"/>
    <n v="1516534"/>
    <d v="2023-01-10T00:00:00"/>
    <n v="1"/>
    <n v="39429884"/>
    <n v="39429884"/>
    <n v="0"/>
    <s v="NO"/>
    <s v="NO"/>
    <n v="36323"/>
    <s v="Se requiere programar recurso para el desarrollo de la operación estadística EMCES"/>
    <s v="0"/>
  </r>
  <r>
    <s v="DRA"/>
    <s v="DRA_7612"/>
    <x v="13"/>
    <s v="Tematica Comercio Internacional"/>
    <s v="C_INTERNAL_2023_EMCES"/>
    <s v="Bases de datos de la temática de comercio internacional"/>
    <x v="72"/>
    <n v="10"/>
    <s v="2017011000391 "/>
    <s v="MANIZALES"/>
    <s v="MANIZALES"/>
    <s v="Talento_Humano"/>
    <s v="Critico - digitador"/>
    <n v="1"/>
    <n v="6"/>
    <n v="15"/>
    <n v="1516534"/>
    <d v="2023-01-10T00:00:00"/>
    <n v="1"/>
    <n v="9857471"/>
    <n v="9857471"/>
    <n v="0"/>
    <s v="NO"/>
    <s v="NO"/>
    <n v="32623"/>
    <s v="Se requiere programar recurso para el desarrollo de la operación estadística EMCES"/>
    <s v="0"/>
  </r>
  <r>
    <s v="DRA"/>
    <s v="DRA_7613"/>
    <x v="13"/>
    <s v="Tematica Comercio Internacional"/>
    <s v="C_INTERNAL_2023_EMCES"/>
    <s v="Bases de datos de la temática de comercio internacional"/>
    <x v="72"/>
    <n v="10"/>
    <s v="2017011000391 "/>
    <s v="MEDELLIN"/>
    <s v="MEDELLIN"/>
    <s v="Talento_Humano"/>
    <s v="Critico - digitador"/>
    <n v="10"/>
    <n v="6"/>
    <n v="15"/>
    <n v="1516534"/>
    <d v="2023-01-10T00:00:00"/>
    <n v="1"/>
    <n v="98574710"/>
    <n v="98574710"/>
    <n v="0"/>
    <s v="NO"/>
    <s v="NO"/>
    <n v="24423"/>
    <s v="Se requiere programar recurso para el desarrollo de la operación estadística EMCES"/>
    <s v="0"/>
  </r>
  <r>
    <s v="DRA"/>
    <s v="DRA_7614"/>
    <x v="13"/>
    <s v="Tematica Comercio Internacional"/>
    <s v="C_INTERNAL_2023_EMCES"/>
    <s v="Bases de datos de la temática de comercio internacional"/>
    <x v="72"/>
    <n v="10"/>
    <s v="2017011000391 "/>
    <s v="MANIZALES"/>
    <s v="PEREIRA"/>
    <s v="Talento_Humano"/>
    <s v="Critico - digitador"/>
    <n v="1"/>
    <n v="6"/>
    <n v="15"/>
    <n v="1516534"/>
    <d v="2023-01-10T00:00:00"/>
    <n v="1"/>
    <n v="9857471"/>
    <n v="9857471"/>
    <n v="0"/>
    <s v="NO"/>
    <s v="NO"/>
    <n v="32623"/>
    <s v="Se requiere programar recurso para el desarrollo de la operación estadística EMCES"/>
    <s v="0"/>
  </r>
  <r>
    <s v="DRA"/>
    <s v="DRA_7615"/>
    <x v="13"/>
    <s v="Tematica Comercio Internacional"/>
    <s v="C_INTERNAL_2023_EMCES"/>
    <s v="Bases de datos de la temática de comercio internacional"/>
    <x v="72"/>
    <n v="10"/>
    <s v="2017011000391 "/>
    <s v="BARRANQUILLA"/>
    <s v="CARTAGENA"/>
    <s v="Talento_Humano"/>
    <s v="Critico - digitador"/>
    <n v="2"/>
    <n v="6"/>
    <n v="15"/>
    <n v="1516534"/>
    <d v="2023-01-10T00:00:00"/>
    <n v="1"/>
    <n v="19714942"/>
    <n v="19714942"/>
    <n v="0"/>
    <s v="NO"/>
    <s v="NO"/>
    <n v="47223"/>
    <s v="Se requiere programar recurso para el desarrollo de la operación estadística EMCES"/>
    <s v="0"/>
  </r>
  <r>
    <s v="DRA"/>
    <s v="DRA_7616"/>
    <x v="13"/>
    <s v="Tematica Comercio Internacional"/>
    <s v="C_INTERNAL_2023_EMCES"/>
    <s v="Bases de datos de la temática de comercio internacional"/>
    <x v="72"/>
    <n v="10"/>
    <s v="2017011000391 "/>
    <s v="BOGOTA"/>
    <s v="BOGOTA"/>
    <s v="Talento_Humano"/>
    <s v="Coordinador de Campo"/>
    <n v="3"/>
    <n v="6"/>
    <n v="15"/>
    <n v="2205804"/>
    <d v="2023-01-10T00:00:00"/>
    <n v="1"/>
    <n v="43013178"/>
    <n v="43013178"/>
    <n v="0"/>
    <s v="NO"/>
    <s v="NO"/>
    <n v="72323"/>
    <s v="Se requiere programar recurso para el desarrollo de la operación estadística EMCES"/>
    <s v="0"/>
  </r>
  <r>
    <s v="DRA"/>
    <s v="DRA_7617"/>
    <x v="13"/>
    <s v="Tematica Comercio Internacional"/>
    <s v="C_INTERNAL_2023_EMCES"/>
    <s v="Bases de datos de la temática de comercio internacional"/>
    <x v="72"/>
    <n v="10"/>
    <s v="2017011000391 "/>
    <s v="MEDELLIN"/>
    <s v="MEDELLIN"/>
    <s v="Talento_Humano"/>
    <s v="Coordinador de Campo"/>
    <n v="1"/>
    <n v="6"/>
    <n v="15"/>
    <n v="2205804"/>
    <d v="2023-01-10T00:00:00"/>
    <n v="1"/>
    <n v="14337726"/>
    <n v="14337726"/>
    <n v="0"/>
    <s v="NO"/>
    <s v="NO"/>
    <n v="34623"/>
    <s v="Se requiere programar recurso para el desarrollo de la operación estadística EMCES"/>
    <s v="0"/>
  </r>
  <r>
    <s v="DRA"/>
    <s v="DRA_7618"/>
    <x v="13"/>
    <s v="Tematica Comercio Internacional"/>
    <s v="C_INTERNAL_2023_EMCES"/>
    <s v="Bases de datos de la temática de comercio internacional"/>
    <x v="72"/>
    <n v="10"/>
    <s v="2017011000391 "/>
    <s v="CALI"/>
    <s v="CALI"/>
    <s v="Talento_Humano"/>
    <s v="Coordinador de Campo"/>
    <n v="1"/>
    <n v="6"/>
    <n v="15"/>
    <n v="2205804"/>
    <d v="2023-01-10T00:00:00"/>
    <n v="1"/>
    <n v="14337726"/>
    <n v="14337726"/>
    <n v="0"/>
    <s v="NO"/>
    <s v="NO"/>
    <n v="36323"/>
    <s v="Se requiere programar recurso para el desarrollo de la operación estadística EMCES"/>
    <s v="0"/>
  </r>
  <r>
    <s v="DRA"/>
    <s v="DRA_7619"/>
    <x v="13"/>
    <s v="Tematica Comercio Internacional"/>
    <s v="C_INTERNAL_2023_EMCES"/>
    <s v="Bases de datos de la temática de comercio internacional"/>
    <x v="72"/>
    <n v="10"/>
    <s v="2017011000391 "/>
    <s v="DANE_CENTRAL"/>
    <s v="DANE_CENTRAL"/>
    <s v="Talento_Humano"/>
    <s v="Profesional Junior"/>
    <n v="6"/>
    <n v="6"/>
    <n v="15"/>
    <n v="3525150"/>
    <d v="2023-01-10T00:00:00"/>
    <n v="1"/>
    <n v="137480850"/>
    <n v="137480850"/>
    <n v="0"/>
    <s v="NO"/>
    <s v="NO"/>
    <n v="26923"/>
    <s v="Se requiere programar recurso para el desarrollo de la operación estadística EMCES"/>
    <s v="0"/>
  </r>
  <r>
    <s v="DRA"/>
    <s v="DRA_7620"/>
    <x v="13"/>
    <s v="Tematica Comercio Internacional"/>
    <s v="C_INTERNAL_2023_EMCES"/>
    <s v="Bases de datos de la temática de comercio internacional"/>
    <x v="72"/>
    <n v="10"/>
    <s v="2017011000391 "/>
    <s v="DANE_CENTRAL"/>
    <s v="DANE_CENTRAL"/>
    <s v="Talento_Humano"/>
    <s v="Tecnico"/>
    <n v="1"/>
    <n v="6"/>
    <n v="15"/>
    <n v="3000000"/>
    <d v="2023-01-10T00:00:00"/>
    <n v="1"/>
    <n v="19500000"/>
    <n v="19500000"/>
    <n v="0"/>
    <s v="NO"/>
    <s v="NO"/>
    <n v="34523"/>
    <s v="Se requiere programar recurso para el desarrollo de la operación estadística EMCES"/>
    <s v="0"/>
  </r>
  <r>
    <s v="DRA"/>
    <s v="DRA_7634"/>
    <x v="13"/>
    <s v="Tematica Comercio Internacional"/>
    <s v="C_INTERNAL_2023_EMCES"/>
    <s v="Bases de datos de la temática de comercio internacional"/>
    <x v="72"/>
    <n v="10"/>
    <s v="2017011000391 "/>
    <s v="BARRANQUILLA"/>
    <s v="BARRANQUILLA"/>
    <s v="Transporte"/>
    <s v="Urbano"/>
    <n v="1"/>
    <n v="1"/>
    <n v="0"/>
    <n v="731250"/>
    <d v="2023-01-10T00:00:00"/>
    <n v="1"/>
    <n v="731250"/>
    <n v="731250"/>
    <n v="0"/>
    <s v="NO"/>
    <s v="NO"/>
    <n v="47223"/>
    <s v="Se requiere programar recurso para el desarrollo de la operación estadística EMCES"/>
    <s v="0"/>
  </r>
  <r>
    <s v="DRA"/>
    <s v="DRA_7635"/>
    <x v="13"/>
    <s v="Tematica Comercio Internacional"/>
    <s v="C_INTERNAL_2023_EMCES"/>
    <s v="Bases de datos de la temática de comercio internacional"/>
    <x v="72"/>
    <n v="10"/>
    <s v="2017011000391 "/>
    <s v="BOGOTA"/>
    <s v="BOGOTA"/>
    <s v="Transporte"/>
    <s v="Urbano"/>
    <n v="1"/>
    <n v="1"/>
    <n v="0"/>
    <n v="6825000"/>
    <d v="2023-01-10T00:00:00"/>
    <n v="1"/>
    <n v="6825000"/>
    <n v="6825000"/>
    <n v="0"/>
    <s v="NO"/>
    <s v="NO"/>
    <n v="70523"/>
    <s v="Se requiere programar recurso para el desarrollo de la operación estadística EMCES"/>
    <s v="0"/>
  </r>
  <r>
    <s v="DRA"/>
    <s v="DRA_7636"/>
    <x v="13"/>
    <s v="Tematica Comercio Internacional"/>
    <s v="C_INTERNAL_2023_EMCES"/>
    <s v="Bases de datos de la temática de comercio internacional"/>
    <x v="72"/>
    <n v="10"/>
    <s v="2017011000391 "/>
    <s v="BUCARAMANGA"/>
    <s v="BUCARAMANGA"/>
    <s v="Transporte"/>
    <s v="Urbano"/>
    <n v="1"/>
    <n v="1"/>
    <n v="0"/>
    <n v="487500"/>
    <d v="2023-01-10T00:00:00"/>
    <n v="1"/>
    <n v="487500"/>
    <n v="487500"/>
    <n v="0"/>
    <s v="NO"/>
    <s v="NO"/>
    <s v="23823;24423"/>
    <s v="Se requiere programar recurso para el desarrollo de la operación estadística EMCES"/>
    <s v="0"/>
  </r>
  <r>
    <s v="DRA"/>
    <s v="DRA_7637"/>
    <x v="13"/>
    <s v="Tematica Comercio Internacional"/>
    <s v="C_INTERNAL_2023_EMCES"/>
    <s v="Bases de datos de la temática de comercio internacional"/>
    <x v="72"/>
    <n v="10"/>
    <s v="2017011000391 "/>
    <s v="CALI"/>
    <s v="CALI"/>
    <s v="Transporte"/>
    <s v="Urbano"/>
    <n v="1"/>
    <n v="1"/>
    <n v="0"/>
    <n v="975000"/>
    <d v="2023-01-10T00:00:00"/>
    <n v="1"/>
    <n v="975000"/>
    <n v="975000"/>
    <n v="0"/>
    <s v="NO"/>
    <s v="NO"/>
    <n v="36323"/>
    <s v="Se requiere programar recurso para el desarrollo de la operación estadística EMCES"/>
    <s v="0"/>
  </r>
  <r>
    <s v="DRA"/>
    <s v="DRA_7638"/>
    <x v="13"/>
    <s v="Tematica Comercio Internacional"/>
    <s v="C_INTERNAL_2023_EMCES"/>
    <s v="Bases de datos de la temática de comercio internacional"/>
    <x v="72"/>
    <n v="10"/>
    <s v="2017011000391 "/>
    <s v="MANIZALES"/>
    <s v="MANIZALES"/>
    <s v="Transporte"/>
    <s v="Urbano"/>
    <n v="1"/>
    <n v="1"/>
    <n v="0"/>
    <n v="243750"/>
    <d v="2023-01-10T00:00:00"/>
    <n v="1"/>
    <n v="243750"/>
    <n v="243750"/>
    <n v="0"/>
    <s v="NO"/>
    <s v="NO"/>
    <n v="32623"/>
    <s v="Se requiere programar recurso para el desarrollo de la operación estadística EMCES"/>
    <s v="0"/>
  </r>
  <r>
    <s v="DRA"/>
    <s v="DRA_7639"/>
    <x v="13"/>
    <s v="Tematica Comercio Internacional"/>
    <s v="C_INTERNAL_2023_EMCES"/>
    <s v="Bases de datos de la temática de comercio internacional"/>
    <x v="72"/>
    <n v="10"/>
    <s v="2017011000391 "/>
    <s v="MEDELLIN"/>
    <s v="MEDELLIN"/>
    <s v="Transporte"/>
    <s v="Urbano"/>
    <n v="1"/>
    <n v="1"/>
    <n v="0"/>
    <n v="2437500"/>
    <d v="2023-01-10T00:00:00"/>
    <n v="1"/>
    <n v="2437500"/>
    <n v="2437500"/>
    <n v="0"/>
    <s v="NO"/>
    <s v="NO"/>
    <n v="24423"/>
    <s v="Se requiere programar recurso para el desarrollo de la operación estadística EMCES"/>
    <s v="0"/>
  </r>
  <r>
    <s v="DRA"/>
    <s v="DRA_7640"/>
    <x v="13"/>
    <s v="Tematica Comercio Internacional"/>
    <s v="C_INTERNAL_2023_EMCES"/>
    <s v="Bases de datos de la temática de comercio internacional"/>
    <x v="72"/>
    <n v="10"/>
    <s v="2017011000391 "/>
    <s v="MANIZALES"/>
    <s v="PEREIRA"/>
    <s v="Transporte"/>
    <s v="Urbano"/>
    <n v="1"/>
    <n v="1"/>
    <n v="0"/>
    <n v="243750"/>
    <d v="2023-01-10T00:00:00"/>
    <n v="1"/>
    <n v="243750"/>
    <n v="243750"/>
    <n v="0"/>
    <s v="NO"/>
    <s v="NO"/>
    <n v="32623"/>
    <s v="Se requiere programar recurso para el desarrollo de la operación estadística EMCES"/>
    <s v="0"/>
  </r>
  <r>
    <s v="DRA"/>
    <s v="DRA_7641"/>
    <x v="13"/>
    <s v="Tematica Comercio Internacional"/>
    <s v="C_INTERNAL_2023_EMCES"/>
    <s v="Bases de datos de la temática de comercio internacional"/>
    <x v="72"/>
    <n v="10"/>
    <s v="2017011000391 "/>
    <s v="BARRANQUILLA"/>
    <s v="CARTAGENA"/>
    <s v="Transporte"/>
    <s v="Urbano"/>
    <n v="1"/>
    <n v="1"/>
    <n v="0"/>
    <n v="487500"/>
    <d v="2023-01-10T00:00:00"/>
    <n v="1"/>
    <n v="487500"/>
    <n v="487500"/>
    <n v="0"/>
    <s v="NO"/>
    <s v="NO"/>
    <n v="47223"/>
    <s v="Se requiere programar recurso para el desarrollo de la operación estadística EMCES"/>
    <s v="0"/>
  </r>
  <r>
    <s v="DRA"/>
    <s v="DRA_7642"/>
    <x v="13"/>
    <s v="Tematica Comercio Internacional"/>
    <s v="C_INTERNAL_2023_EMCES"/>
    <s v="Bases de datos de la temática de comercio internacional"/>
    <x v="72"/>
    <n v="10"/>
    <s v="2017011000391 "/>
    <s v="BOGOTA"/>
    <s v="BOGOTA"/>
    <s v="Transporte"/>
    <s v="Urbano"/>
    <n v="1"/>
    <n v="1"/>
    <n v="0"/>
    <n v="731250"/>
    <d v="2023-01-10T00:00:00"/>
    <n v="1"/>
    <n v="731250"/>
    <n v="731250"/>
    <n v="0"/>
    <s v="NO"/>
    <s v="NO"/>
    <n v="72323"/>
    <s v="Se requiere programar recurso para el desarrollo de la operación estadística EMCES"/>
    <s v="0"/>
  </r>
  <r>
    <s v="DRA"/>
    <s v="DRA_7643"/>
    <x v="13"/>
    <s v="Tematica Comercio Internacional"/>
    <s v="C_INTERNAL_2023_EMCES"/>
    <s v="Bases de datos de la temática de comercio internacional"/>
    <x v="72"/>
    <n v="10"/>
    <s v="2017011000391 "/>
    <s v="MEDELLIN"/>
    <s v="MEDELLIN"/>
    <s v="Transporte"/>
    <s v="Urbano"/>
    <n v="1"/>
    <n v="1"/>
    <n v="0"/>
    <n v="243750"/>
    <d v="2023-01-10T00:00:00"/>
    <n v="1"/>
    <n v="243750"/>
    <n v="243750"/>
    <n v="0"/>
    <s v="NO"/>
    <s v="NO"/>
    <n v="34623"/>
    <s v="Se requiere programar recurso para el desarrollo de la operación estadística EMCES"/>
    <s v="0"/>
  </r>
  <r>
    <s v="DRA"/>
    <s v="DRA_7644"/>
    <x v="13"/>
    <s v="Tematica Comercio Internacional"/>
    <s v="C_INTERNAL_2023_EMCES"/>
    <s v="Bases de datos de la temática de comercio internacional"/>
    <x v="72"/>
    <n v="10"/>
    <s v="2017011000391 "/>
    <s v="CALI"/>
    <s v="CALI"/>
    <s v="Transporte"/>
    <s v="Urbano"/>
    <n v="1"/>
    <n v="1"/>
    <n v="0"/>
    <n v="243750"/>
    <d v="2023-01-10T00:00:00"/>
    <n v="1"/>
    <n v="243750"/>
    <n v="243750"/>
    <n v="0"/>
    <s v="NO"/>
    <s v="NO"/>
    <n v="36323"/>
    <s v="Se requiere programar recurso para el desarrollo de la operación estadística EMCES"/>
    <s v="0"/>
  </r>
  <r>
    <s v="DRA"/>
    <s v="DRA_7656"/>
    <x v="13"/>
    <s v="Tematica Comercio Internacional"/>
    <s v="C_INTERNAL_2023_EMCES"/>
    <s v="Bases de datos de la temática de comercio internacional"/>
    <x v="72"/>
    <n v="10"/>
    <s v="2017011000391 "/>
    <s v="BOGOTA"/>
    <s v="BOGOTA"/>
    <s v="Transporte"/>
    <s v="Otros"/>
    <n v="1"/>
    <n v="1"/>
    <n v="0"/>
    <n v="88000"/>
    <d v="2023-02-01T00:00:00"/>
    <n v="1"/>
    <n v="88000"/>
    <n v="0"/>
    <n v="88000"/>
    <s v="NO"/>
    <s v="NO"/>
    <n v="68223"/>
    <s v="Se requiere programar recurso para el desarrollo de la operación estadística EMCES"/>
    <s v="0"/>
  </r>
  <r>
    <s v="DRA"/>
    <s v="DRA_7657"/>
    <x v="13"/>
    <s v="Tematica Comercio Internacional"/>
    <s v="C_INTERNAL_2023_EMCES"/>
    <s v="Bases de datos de la temática de comercio internacional"/>
    <x v="72"/>
    <n v="10"/>
    <s v="2017011000391 "/>
    <s v="BOGOTA"/>
    <s v="BOGOTA"/>
    <s v="Transporte"/>
    <s v="Otros"/>
    <n v="1"/>
    <n v="1"/>
    <n v="0"/>
    <n v="88000"/>
    <d v="2023-04-01T00:00:00"/>
    <n v="1"/>
    <n v="88000"/>
    <n v="0"/>
    <n v="88000"/>
    <s v="NO"/>
    <s v="NO"/>
    <n v="68223"/>
    <s v="Se requiere programar recurso para el desarrollo de la operación estadística EMCES"/>
    <s v="0"/>
  </r>
  <r>
    <s v="DRA"/>
    <s v="DRA_7658"/>
    <x v="13"/>
    <s v="Tematica Comercio Internacional"/>
    <s v="C_INTERNAL_2023_EMCES"/>
    <s v="Bases de datos de la temática de comercio internacional"/>
    <x v="72"/>
    <n v="10"/>
    <s v="2017011000391 "/>
    <s v="BOGOTA"/>
    <s v="BOGOTA"/>
    <s v="Transporte"/>
    <s v="Otros"/>
    <n v="1"/>
    <n v="1"/>
    <n v="0"/>
    <n v="88000"/>
    <d v="2023-06-01T00:00:00"/>
    <n v="1"/>
    <n v="88000"/>
    <n v="0"/>
    <n v="88000"/>
    <s v="NO"/>
    <s v="NO"/>
    <n v="68223"/>
    <s v="Se requiere programar recurso para el desarrollo de la operación estadística EMCES"/>
    <s v="0"/>
  </r>
  <r>
    <s v="DRA"/>
    <s v="DRA_7659"/>
    <x v="13"/>
    <s v="Tematica Comercio Internacional"/>
    <s v="C_INTERNAL_2023_EMCES"/>
    <s v="Bases de datos de la temática de comercio internacional"/>
    <x v="72"/>
    <n v="10"/>
    <s v="2017011000391 "/>
    <s v="BOGOTA"/>
    <s v="BOGOTA"/>
    <s v="Transporte"/>
    <s v="Otros"/>
    <n v="1"/>
    <n v="1"/>
    <n v="0"/>
    <n v="88000"/>
    <d v="2023-09-01T00:00:00"/>
    <n v="1"/>
    <n v="88000"/>
    <n v="0"/>
    <n v="88000"/>
    <s v="NO"/>
    <s v="NO"/>
    <n v="68223"/>
    <s v="Se requiere programar recurso para el desarrollo de la operación estadística EMCES"/>
    <s v="0"/>
  </r>
  <r>
    <s v="DRA"/>
    <s v="DRA_7663"/>
    <x v="13"/>
    <s v="Tematica Comercio Internacional"/>
    <s v="C_INTERNAL_2023_EMCES"/>
    <s v="Bases de datos de la temática de comercio internacional"/>
    <x v="72"/>
    <n v="10"/>
    <s v="2017011000391 "/>
    <s v="CALI"/>
    <s v="CALI"/>
    <s v="Transporte"/>
    <s v="Otros"/>
    <n v="1"/>
    <n v="1"/>
    <n v="0"/>
    <n v="14000"/>
    <d v="2023-02-01T00:00:00"/>
    <n v="1"/>
    <n v="14000"/>
    <n v="14000"/>
    <n v="0"/>
    <s v="NO"/>
    <s v="NO"/>
    <n v="39523"/>
    <s v="Se requiere programar recurso para el desarrollo de la operación estadística EMCES"/>
    <s v="0"/>
  </r>
  <r>
    <s v="DRA"/>
    <s v="DRA_7673"/>
    <x v="13"/>
    <s v="Tematica Comercio Internacional"/>
    <s v="C_INTERNAL_2023_EMCES"/>
    <s v="Bases de datos de la temática de comercio internacional"/>
    <x v="72"/>
    <n v="10"/>
    <s v="2017011000391 "/>
    <s v="BOGOTA"/>
    <s v="NEIVA"/>
    <s v="Transporte"/>
    <s v="Otros"/>
    <n v="1"/>
    <n v="1"/>
    <n v="0"/>
    <n v="81000"/>
    <d v="2023-04-01T00:00:00"/>
    <n v="1"/>
    <n v="81000"/>
    <n v="0"/>
    <n v="81000"/>
    <s v="NO"/>
    <s v="NO"/>
    <n v="68223"/>
    <s v="Se requiere programar recurso para el desarrollo de la operación estadística EMCES"/>
    <s v="0"/>
  </r>
  <r>
    <s v="DRA"/>
    <s v="DRA_7674"/>
    <x v="13"/>
    <s v="Tematica Comercio Internacional"/>
    <s v="C_INTERNAL_2023_EMCES"/>
    <s v="Bases de datos de la temática de comercio internacional"/>
    <x v="72"/>
    <n v="10"/>
    <s v="2017011000391 "/>
    <s v="BOGOTA"/>
    <s v="NEIVA"/>
    <s v="Transporte"/>
    <s v="Otros"/>
    <n v="1"/>
    <n v="1"/>
    <n v="0"/>
    <n v="81000"/>
    <d v="2023-07-01T00:00:00"/>
    <n v="1"/>
    <n v="81000"/>
    <n v="0"/>
    <n v="81000"/>
    <s v="NO"/>
    <s v="NO"/>
    <n v="68223"/>
    <s v="Se requiere programar recurso para el desarrollo de la operación estadística EMCES"/>
    <s v="0"/>
  </r>
  <r>
    <s v="DRA"/>
    <s v="DRA_7677"/>
    <x v="13"/>
    <s v="Tematica Comercio Internacional"/>
    <s v="C_INTERNAL_2023_EMCES"/>
    <s v="Bases de datos de la temática de comercio internacional"/>
    <x v="72"/>
    <n v="10"/>
    <s v="2017011000391 "/>
    <s v="BOGOTA"/>
    <s v="TUNJA"/>
    <s v="Transporte"/>
    <s v="Otros"/>
    <n v="1"/>
    <n v="1"/>
    <n v="0"/>
    <n v="57000"/>
    <d v="2023-02-01T00:00:00"/>
    <n v="1"/>
    <n v="57000"/>
    <n v="0"/>
    <n v="57000"/>
    <s v="NO"/>
    <s v="NO"/>
    <n v="68223"/>
    <s v="Se requiere programar recurso para el desarrollo de la operación estadística EMCES"/>
    <s v="0"/>
  </r>
  <r>
    <s v="DRA"/>
    <s v="DRA_7678"/>
    <x v="13"/>
    <s v="Tematica Comercio Internacional"/>
    <s v="C_INTERNAL_2023_EMCES"/>
    <s v="Bases de datos de la temática de comercio internacional"/>
    <x v="72"/>
    <n v="10"/>
    <s v="2017011000391 "/>
    <s v="BOGOTA"/>
    <s v="TUNJA"/>
    <s v="Transporte"/>
    <s v="Otros"/>
    <n v="1"/>
    <n v="1"/>
    <n v="0"/>
    <n v="57000"/>
    <d v="2023-06-01T00:00:00"/>
    <n v="1"/>
    <n v="57000"/>
    <n v="0"/>
    <n v="57000"/>
    <s v="NO"/>
    <s v="NO"/>
    <n v="68223"/>
    <s v="Se requiere programar recurso para el desarrollo de la operación estadística EMCES"/>
    <s v="0"/>
  </r>
  <r>
    <s v="DRA"/>
    <s v="DRA_7679"/>
    <x v="13"/>
    <s v="Tematica Comercio Internacional"/>
    <s v="C_INTERNAL_2023_EMCES"/>
    <s v="Bases de datos de la temática de comercio internacional"/>
    <x v="72"/>
    <n v="10"/>
    <s v="2017011000391 "/>
    <s v="BOGOTA"/>
    <s v="TUNJA"/>
    <s v="Transporte"/>
    <s v="Otros"/>
    <n v="1"/>
    <n v="1"/>
    <n v="0"/>
    <n v="57000"/>
    <d v="2023-09-01T00:00:00"/>
    <n v="1"/>
    <n v="57000"/>
    <n v="0"/>
    <n v="57000"/>
    <s v="NO"/>
    <s v="NO"/>
    <n v="68223"/>
    <s v="Se requiere programar recurso para el desarrollo de la operación estadística EMCES"/>
    <s v="0"/>
  </r>
  <r>
    <s v="DRA"/>
    <s v="DRA_7680"/>
    <x v="13"/>
    <s v="Tematica Comercio Internacional"/>
    <s v="C_INTERNAL_2023_EMCES"/>
    <s v="Bases de datos de la temática de comercio internacional"/>
    <x v="72"/>
    <n v="10"/>
    <s v="2017011000391 "/>
    <s v="BOGOTA"/>
    <s v="VILLAVICENCIO"/>
    <s v="Transporte"/>
    <s v="Otros"/>
    <n v="1"/>
    <n v="1"/>
    <n v="0"/>
    <n v="110000"/>
    <d v="2023-04-01T00:00:00"/>
    <n v="1"/>
    <n v="110000"/>
    <n v="0"/>
    <n v="110000"/>
    <s v="NO"/>
    <s v="NO"/>
    <n v="68223"/>
    <s v="Se requiere programar recurso para el desarrollo de la operación estadística EMCES"/>
    <s v="0"/>
  </r>
  <r>
    <s v="DRA"/>
    <s v="DRA_7681"/>
    <x v="13"/>
    <s v="Tematica Comercio Internacional"/>
    <s v="C_INTERNAL_2023_EMCES"/>
    <s v="Bases de datos de la temática de comercio internacional"/>
    <x v="72"/>
    <n v="10"/>
    <s v="2017011000391 "/>
    <s v="BOGOTA"/>
    <s v="VILLAVICENCIO"/>
    <s v="Transporte"/>
    <s v="Otros"/>
    <n v="1"/>
    <n v="1"/>
    <n v="0"/>
    <n v="110000"/>
    <d v="2023-07-01T00:00:00"/>
    <n v="1"/>
    <n v="110000"/>
    <n v="0"/>
    <n v="110000"/>
    <s v="NO"/>
    <s v="NO"/>
    <n v="68223"/>
    <s v="Se requiere programar recurso para el desarrollo de la operación estadística EMCES"/>
    <s v="0"/>
  </r>
  <r>
    <s v="DRA"/>
    <s v="DRA_7682"/>
    <x v="13"/>
    <s v="Tematica Comercio Internacional"/>
    <s v="C_INTERNAL_2023_EMCES"/>
    <s v="Bases de datos de la temática de comercio internacional"/>
    <x v="72"/>
    <n v="10"/>
    <s v="2017011000391 "/>
    <s v="BOGOTA"/>
    <s v="FLORENCIA"/>
    <s v="Transporte"/>
    <s v="Otros"/>
    <n v="1"/>
    <n v="1"/>
    <n v="0"/>
    <n v="68000"/>
    <d v="2023-04-01T00:00:00"/>
    <n v="1"/>
    <n v="68000"/>
    <n v="0"/>
    <n v="68000"/>
    <s v="NO"/>
    <s v="NO"/>
    <n v="68223"/>
    <s v="Se requiere programar recurso para el desarrollo de la operación estadística EMCES"/>
    <s v="0"/>
  </r>
  <r>
    <s v="DRA"/>
    <s v="DRA_7690"/>
    <x v="13"/>
    <s v="Tematica Comercio Internacional"/>
    <s v="C_INTERNAL_2023_EMCES"/>
    <s v="Bases de datos de la temática de comercio internacional"/>
    <x v="72"/>
    <n v="10"/>
    <s v="2017011000391 "/>
    <s v="BOGOTA"/>
    <s v="BOGOTA"/>
    <s v="Viaticos"/>
    <s v="Nacional"/>
    <n v="1"/>
    <n v="1"/>
    <n v="0"/>
    <n v="175000"/>
    <d v="2023-02-01T00:00:00"/>
    <n v="1"/>
    <n v="175000"/>
    <n v="0"/>
    <n v="175000"/>
    <s v="NO"/>
    <s v="NO"/>
    <n v="68223"/>
    <s v="Se requiere programar recurso para el desarrollo de la operación estadística EMCES"/>
    <s v="0"/>
  </r>
  <r>
    <s v="DRA"/>
    <s v="DRA_7691"/>
    <x v="13"/>
    <s v="Tematica Comercio Internacional"/>
    <s v="C_INTERNAL_2023_EMCES"/>
    <s v="Bases de datos de la temática de comercio internacional"/>
    <x v="72"/>
    <n v="10"/>
    <s v="2017011000391 "/>
    <s v="BOGOTA"/>
    <s v="BOGOTA"/>
    <s v="Viaticos"/>
    <s v="Nacional"/>
    <n v="1"/>
    <n v="1"/>
    <n v="0"/>
    <n v="175000"/>
    <d v="2023-04-01T00:00:00"/>
    <n v="1"/>
    <n v="175000"/>
    <n v="0"/>
    <n v="175000"/>
    <s v="NO"/>
    <s v="NO"/>
    <n v="68223"/>
    <s v="Se requiere programar recurso para el desarrollo de la operación estadística EMCES"/>
    <s v="0"/>
  </r>
  <r>
    <s v="DRA"/>
    <s v="DRA_7692"/>
    <x v="13"/>
    <s v="Tematica Comercio Internacional"/>
    <s v="C_INTERNAL_2023_EMCES"/>
    <s v="Bases de datos de la temática de comercio internacional"/>
    <x v="72"/>
    <n v="10"/>
    <s v="2017011000391 "/>
    <s v="BOGOTA"/>
    <s v="BOGOTA"/>
    <s v="Viaticos"/>
    <s v="Nacional"/>
    <n v="1"/>
    <n v="1"/>
    <n v="0"/>
    <n v="175000"/>
    <d v="2023-06-01T00:00:00"/>
    <n v="1"/>
    <n v="175000"/>
    <n v="0"/>
    <n v="175000"/>
    <s v="NO"/>
    <s v="NO"/>
    <n v="68223"/>
    <s v="Se requiere programar recurso para el desarrollo de la operación estadística EMCES"/>
    <s v="0"/>
  </r>
  <r>
    <s v="DRA"/>
    <s v="DRA_7693"/>
    <x v="13"/>
    <s v="Tematica Comercio Internacional"/>
    <s v="C_INTERNAL_2023_EMCES"/>
    <s v="Bases de datos de la temática de comercio internacional"/>
    <x v="72"/>
    <n v="10"/>
    <s v="2017011000391 "/>
    <s v="BOGOTA"/>
    <s v="BOGOTA"/>
    <s v="Viaticos"/>
    <s v="Nacional"/>
    <n v="1"/>
    <n v="1"/>
    <n v="0"/>
    <n v="175000"/>
    <d v="2023-09-01T00:00:00"/>
    <n v="1"/>
    <n v="175000"/>
    <n v="0"/>
    <n v="175000"/>
    <s v="NO"/>
    <s v="NO"/>
    <n v="68223"/>
    <s v="Se requiere programar recurso para el desarrollo de la operación estadística EMCES"/>
    <s v="0"/>
  </r>
  <r>
    <s v="DRA"/>
    <s v="DRA_7694"/>
    <x v="13"/>
    <s v="Tematica Comercio Internacional"/>
    <s v="C_INTERNAL_2023_EMCES"/>
    <s v="Bases de datos de la temática de comercio internacional"/>
    <x v="72"/>
    <n v="10"/>
    <s v="2017011000391 "/>
    <s v="BOGOTA"/>
    <s v="BOGOTA"/>
    <s v="Viaticos"/>
    <s v="Nacional"/>
    <n v="1"/>
    <n v="1"/>
    <n v="0"/>
    <n v="175000"/>
    <d v="2023-11-01T00:00:00"/>
    <n v="1"/>
    <n v="175000"/>
    <n v="0"/>
    <n v="175000"/>
    <s v="NO"/>
    <s v="NO"/>
    <n v="68223"/>
    <s v="Se requiere programar recurso para el desarrollo de la operación estadística EMCES"/>
    <s v="0"/>
  </r>
  <r>
    <s v="DRA"/>
    <s v="DRA_7698"/>
    <x v="13"/>
    <s v="Tematica Comercio Internacional"/>
    <s v="C_INTERNAL_2023_EMCES"/>
    <s v="Bases de datos de la temática de comercio internacional"/>
    <x v="72"/>
    <n v="10"/>
    <s v="2017011000391 "/>
    <s v="CALI"/>
    <s v="CALI"/>
    <s v="Viaticos"/>
    <s v="Nacional"/>
    <n v="1"/>
    <n v="1"/>
    <n v="0"/>
    <n v="170000"/>
    <d v="2023-06-01T00:00:00"/>
    <n v="1"/>
    <n v="170000"/>
    <n v="170000"/>
    <n v="0"/>
    <s v="NO"/>
    <s v="NO"/>
    <n v="39523"/>
    <s v="Se requiere programar recurso para el desarrollo de la operación estadística EMCES"/>
    <s v="0"/>
  </r>
  <r>
    <s v="DRA"/>
    <s v="DRA_7704"/>
    <x v="13"/>
    <s v="Tematica Comercio Internacional"/>
    <s v="C_INTERNAL_2023_EMCES"/>
    <s v="Bases de datos de la temática de comercio internacional"/>
    <x v="72"/>
    <n v="10"/>
    <s v="2017011000391 "/>
    <s v="DANE_CENTRAL"/>
    <s v="DANE_CENTRAL"/>
    <s v="Viaticos"/>
    <s v="Nacional"/>
    <n v="1"/>
    <n v="1"/>
    <n v="0"/>
    <n v="361000"/>
    <d v="2023-06-01T00:00:00"/>
    <n v="1"/>
    <n v="361000"/>
    <n v="361000"/>
    <n v="0"/>
    <s v="NO"/>
    <s v="NO"/>
    <n v="73423"/>
    <s v="Se requiere programar recurso para el desarrollo de la operación estadística EMCES"/>
    <s v="0"/>
  </r>
  <r>
    <s v="DRA"/>
    <s v="DRA_7705"/>
    <x v="13"/>
    <s v="Tematica Comercio Internacional"/>
    <s v="C_INTERNAL_2023_EMCES"/>
    <s v="Bases de datos de la temática de comercio internacional"/>
    <x v="72"/>
    <n v="10"/>
    <s v="2017011000391 "/>
    <s v="DANE_CENTRAL"/>
    <s v="DANE_CENTRAL"/>
    <s v="Viaticos"/>
    <s v="Nacional"/>
    <n v="1"/>
    <n v="1"/>
    <n v="0"/>
    <n v="361000"/>
    <d v="2023-06-01T00:00:00"/>
    <n v="1"/>
    <n v="361000"/>
    <n v="361000"/>
    <n v="0"/>
    <s v="NO"/>
    <s v="NO"/>
    <n v="73423"/>
    <s v="Se requiere programar recurso para el desarrollo de la operación estadística EMCES"/>
    <s v="0"/>
  </r>
  <r>
    <s v="DRA"/>
    <s v="DRA_7708"/>
    <x v="13"/>
    <s v="Tematica Comercio Internacional"/>
    <s v="C_INTERNAL_2023_EMCES"/>
    <s v="Bases de datos de la temática de comercio internacional"/>
    <x v="72"/>
    <n v="10"/>
    <s v="2017011000391 "/>
    <s v="DANE_CENTRAL"/>
    <s v="DANE_CENTRAL"/>
    <s v="Tiquetes"/>
    <s v="Nacional"/>
    <n v="1"/>
    <n v="1"/>
    <n v="0"/>
    <n v="800000"/>
    <d v="2023-03-30T00:00:00"/>
    <n v="1"/>
    <n v="800000"/>
    <n v="800000"/>
    <n v="0"/>
    <s v="NO"/>
    <s v="NO"/>
    <n v="53423"/>
    <s v="Se requiere programar recurso para el desarrollo de la operación estadística EMCES"/>
    <s v="0"/>
  </r>
  <r>
    <s v="DRA"/>
    <s v="DRA_7709"/>
    <x v="13"/>
    <s v="Tematica Comercio Internacional"/>
    <s v="C_INTERNAL_2023_EMCES"/>
    <s v="Bases de datos de la temática de comercio internacional"/>
    <x v="72"/>
    <n v="10"/>
    <s v="2017011000391 "/>
    <s v="DANE_CENTRAL"/>
    <s v="DANE_CENTRAL"/>
    <s v="Tiquetes"/>
    <s v="Nacional"/>
    <n v="1"/>
    <n v="1"/>
    <n v="0"/>
    <n v="800000"/>
    <d v="2023-03-30T00:00:00"/>
    <n v="1"/>
    <n v="800000"/>
    <n v="800000"/>
    <n v="0"/>
    <s v="NO"/>
    <s v="NO"/>
    <n v="53423"/>
    <s v="Se requiere programar recurso para el desarrollo de la operación estadística EMCES"/>
    <s v="0"/>
  </r>
  <r>
    <s v="DRA"/>
    <s v="DRA_7710"/>
    <x v="13"/>
    <s v="Tematica Comercio Internacional"/>
    <s v="C_INTERNAL_2023_EMCES"/>
    <s v="Bases de datos de la temática de comercio internacional"/>
    <x v="72"/>
    <n v="10"/>
    <s v="2017011000391 "/>
    <s v="DANE_CENTRAL"/>
    <s v="DANE_CENTRAL"/>
    <s v="Tiquetes"/>
    <s v="Nacional"/>
    <n v="1"/>
    <n v="1"/>
    <n v="0"/>
    <n v="800000"/>
    <d v="2023-03-30T00:00:00"/>
    <n v="1"/>
    <n v="800000"/>
    <n v="800000"/>
    <n v="0"/>
    <s v="NO"/>
    <s v="NO"/>
    <n v="53423"/>
    <s v="Se requiere programar recurso para el desarrollo de la operación estadística EMCES"/>
    <s v="0"/>
  </r>
  <r>
    <s v="DRA"/>
    <s v="DRA_7711"/>
    <x v="13"/>
    <s v="Tematica Comercio Internacional"/>
    <s v="C_INTERNAL_2023_EMCES"/>
    <s v="Bases de datos de la temática de comercio internacional"/>
    <x v="72"/>
    <n v="10"/>
    <s v="2017011000391 "/>
    <s v="DANE_CENTRAL"/>
    <s v="DANE_CENTRAL"/>
    <s v="Tiquetes"/>
    <s v="Nacional"/>
    <n v="1"/>
    <n v="1"/>
    <n v="0"/>
    <n v="800000"/>
    <d v="2023-03-30T00:00:00"/>
    <n v="1"/>
    <n v="800000"/>
    <n v="800000"/>
    <n v="0"/>
    <s v="NO"/>
    <s v="NO"/>
    <n v="53423"/>
    <s v="Se requiere programar recurso para el desarrollo de la operación estadística EMCES"/>
    <s v="0"/>
  </r>
  <r>
    <s v="DRA"/>
    <s v="DRA_7712"/>
    <x v="13"/>
    <s v="Tematica Comercio Internacional"/>
    <s v="C_INTERNAL_2023_EMCES"/>
    <s v="Bases de datos de la temática de comercio internacional"/>
    <x v="72"/>
    <n v="10"/>
    <s v="2017011000391 "/>
    <s v="BARRANQUILLA"/>
    <s v="BARRANQUILLA"/>
    <s v="Otros_gastos_operativos"/>
    <s v="Gastos Asociados Al Operativo De Campo"/>
    <n v="1"/>
    <n v="1"/>
    <n v="0"/>
    <n v="1170000"/>
    <d v="2023-01-10T00:00:00"/>
    <n v="1"/>
    <n v="1170000"/>
    <n v="1170000"/>
    <n v="0"/>
    <s v="NO"/>
    <s v="NO"/>
    <n v="47223"/>
    <s v="Se requiere programar recurso para el desarrollo de la operación estadística EMCES"/>
    <s v="0"/>
  </r>
  <r>
    <s v="DRA"/>
    <s v="DRA_7713"/>
    <x v="13"/>
    <s v="Tematica Comercio Internacional"/>
    <s v="C_INTERNAL_2023_EMCES"/>
    <s v="Bases de datos de la temática de comercio internacional"/>
    <x v="72"/>
    <n v="10"/>
    <s v="2017011000391 "/>
    <s v="BOGOTA"/>
    <s v="BOGOTA"/>
    <s v="Otros_gastos_operativos"/>
    <s v="Gastos Asociados Al Operativo De Campo"/>
    <n v="1"/>
    <n v="1"/>
    <n v="0"/>
    <n v="10920000"/>
    <d v="2023-01-10T00:00:00"/>
    <n v="1"/>
    <n v="10920000"/>
    <n v="10920000"/>
    <n v="0"/>
    <s v="NO"/>
    <s v="NO"/>
    <n v="70523"/>
    <s v="Se requiere programar recurso para el desarrollo de la operación estadística EMCES"/>
    <s v="0"/>
  </r>
  <r>
    <s v="DRA"/>
    <s v="DRA_7714"/>
    <x v="13"/>
    <s v="Tematica Comercio Internacional"/>
    <s v="C_INTERNAL_2023_EMCES"/>
    <s v="Bases de datos de la temática de comercio internacional"/>
    <x v="72"/>
    <n v="10"/>
    <s v="2017011000391 "/>
    <s v="BUCARAMANGA"/>
    <s v="BUCARAMANGA"/>
    <s v="Otros_gastos_operativos"/>
    <s v="Gastos Asociados Al Operativo De Campo"/>
    <n v="1"/>
    <n v="1"/>
    <n v="0"/>
    <n v="780000"/>
    <d v="2023-01-10T00:00:00"/>
    <n v="1"/>
    <n v="780000"/>
    <n v="780000"/>
    <n v="0"/>
    <s v="NO"/>
    <s v="NO"/>
    <s v="23823;24423"/>
    <s v="Se requiere programar recurso para el desarrollo de la operación estadística EMCES"/>
    <s v="0"/>
  </r>
  <r>
    <s v="DRA"/>
    <s v="DRA_7715"/>
    <x v="13"/>
    <s v="Tematica Comercio Internacional"/>
    <s v="C_INTERNAL_2023_EMCES"/>
    <s v="Bases de datos de la temática de comercio internacional"/>
    <x v="72"/>
    <n v="10"/>
    <s v="2017011000391 "/>
    <s v="CALI"/>
    <s v="CALI"/>
    <s v="Otros_gastos_operativos"/>
    <s v="Gastos Asociados Al Operativo De Campo"/>
    <n v="1"/>
    <n v="1"/>
    <n v="0"/>
    <n v="1560000"/>
    <d v="2023-01-10T00:00:00"/>
    <n v="1"/>
    <n v="1560000"/>
    <n v="1560000"/>
    <n v="0"/>
    <s v="NO"/>
    <s v="NO"/>
    <n v="36323"/>
    <s v="Se requiere programar recurso para el desarrollo de la operación estadística EMCES"/>
    <s v="0"/>
  </r>
  <r>
    <s v="DRA"/>
    <s v="DRA_7716"/>
    <x v="13"/>
    <s v="Tematica Comercio Internacional"/>
    <s v="C_INTERNAL_2023_EMCES"/>
    <s v="Bases de datos de la temática de comercio internacional"/>
    <x v="72"/>
    <n v="10"/>
    <s v="2017011000391 "/>
    <s v="MANIZALES"/>
    <s v="MANIZALES"/>
    <s v="Otros_gastos_operativos"/>
    <s v="Gastos Asociados Al Operativo De Campo"/>
    <n v="1"/>
    <n v="1"/>
    <n v="0"/>
    <n v="390000"/>
    <d v="2023-01-10T00:00:00"/>
    <n v="1"/>
    <n v="390000"/>
    <n v="390000"/>
    <n v="0"/>
    <s v="NO"/>
    <s v="NO"/>
    <n v="32623"/>
    <s v="Se requiere programar recurso para el desarrollo de la operación estadística EMCES"/>
    <s v="0"/>
  </r>
  <r>
    <s v="DRA"/>
    <s v="DRA_7717"/>
    <x v="13"/>
    <s v="Tematica Comercio Internacional"/>
    <s v="C_INTERNAL_2023_EMCES"/>
    <s v="Bases de datos de la temática de comercio internacional"/>
    <x v="72"/>
    <n v="10"/>
    <s v="2017011000391 "/>
    <s v="MEDELLIN"/>
    <s v="MEDELLIN"/>
    <s v="Otros_gastos_operativos"/>
    <s v="Gastos Asociados Al Operativo De Campo"/>
    <n v="1"/>
    <n v="1"/>
    <n v="0"/>
    <n v="3900000"/>
    <d v="2023-01-10T00:00:00"/>
    <n v="1"/>
    <n v="3900000"/>
    <n v="3900000"/>
    <n v="0"/>
    <s v="NO"/>
    <s v="NO"/>
    <n v="24423"/>
    <s v="Se requiere programar recurso para el desarrollo de la operación estadística EMCES"/>
    <s v="0"/>
  </r>
  <r>
    <s v="DRA"/>
    <s v="DRA_7718"/>
    <x v="13"/>
    <s v="Tematica Comercio Internacional"/>
    <s v="C_INTERNAL_2023_EMCES"/>
    <s v="Bases de datos de la temática de comercio internacional"/>
    <x v="72"/>
    <n v="10"/>
    <s v="2017011000391 "/>
    <s v="MANIZALES"/>
    <s v="PEREIRA"/>
    <s v="Otros_gastos_operativos"/>
    <s v="Gastos Asociados Al Operativo De Campo"/>
    <n v="1"/>
    <n v="1"/>
    <n v="0"/>
    <n v="390000"/>
    <d v="2023-01-10T00:00:00"/>
    <n v="1"/>
    <n v="390000"/>
    <n v="390000"/>
    <n v="0"/>
    <s v="NO"/>
    <s v="NO"/>
    <n v="32623"/>
    <s v="Se requiere programar recurso para el desarrollo de la operación estadística EMCES"/>
    <s v="0"/>
  </r>
  <r>
    <s v="DRA"/>
    <s v="DRA_7719"/>
    <x v="13"/>
    <s v="Tematica Comercio Internacional"/>
    <s v="C_INTERNAL_2023_EMCES"/>
    <s v="Bases de datos de la temática de comercio internacional"/>
    <x v="72"/>
    <n v="10"/>
    <s v="2017011000391 "/>
    <s v="BARRANQUILLA"/>
    <s v="CARTAGENA"/>
    <s v="Otros_gastos_operativos"/>
    <s v="Gastos Asociados Al Operativo De Campo"/>
    <n v="1"/>
    <n v="1"/>
    <n v="0"/>
    <n v="780000"/>
    <d v="2023-01-10T00:00:00"/>
    <n v="1"/>
    <n v="780000"/>
    <n v="780000"/>
    <n v="0"/>
    <s v="NO"/>
    <s v="NO"/>
    <n v="47223"/>
    <s v="Se requiere programar recurso para el desarrollo de la operación estadística EMCES"/>
    <s v="0"/>
  </r>
  <r>
    <s v="DRA"/>
    <s v="DRA_7720"/>
    <x v="13"/>
    <s v="Tematica Comercio Internacional"/>
    <s v="C_INTERNAL_2023_EMCES"/>
    <s v="Bases de datos de la temática de comercio internacional"/>
    <x v="72"/>
    <n v="10"/>
    <s v="2017011000391 "/>
    <s v="BOGOTA"/>
    <s v="BOGOTA"/>
    <s v="Otros_gastos_operativos"/>
    <s v="Gastos Asociados Al Operativo De Campo"/>
    <n v="1"/>
    <n v="1"/>
    <n v="0"/>
    <n v="1170000"/>
    <d v="2023-01-10T00:00:00"/>
    <n v="1"/>
    <n v="1170000"/>
    <n v="1170000"/>
    <n v="0"/>
    <s v="NO"/>
    <s v="NO"/>
    <n v="72323"/>
    <s v="Se requiere programar recurso para el desarrollo de la operación estadística EMCES"/>
    <s v="0"/>
  </r>
  <r>
    <s v="DRA"/>
    <s v="DRA_7721"/>
    <x v="13"/>
    <s v="Tematica Comercio Internacional"/>
    <s v="C_INTERNAL_2023_EMCES"/>
    <s v="Bases de datos de la temática de comercio internacional"/>
    <x v="72"/>
    <n v="10"/>
    <s v="2017011000391 "/>
    <s v="MEDELLIN"/>
    <s v="MEDELLIN"/>
    <s v="Otros_gastos_operativos"/>
    <s v="Gastos Asociados Al Operativo De Campo"/>
    <n v="1"/>
    <n v="1"/>
    <n v="0"/>
    <n v="390000"/>
    <d v="2023-01-10T00:00:00"/>
    <n v="1"/>
    <n v="390000"/>
    <n v="390000"/>
    <n v="0"/>
    <s v="NO"/>
    <s v="NO"/>
    <n v="34623"/>
    <s v="Se requiere programar recurso para el desarrollo de la operación estadística EMCES"/>
    <s v="0"/>
  </r>
  <r>
    <s v="DRA"/>
    <s v="DRA_7722"/>
    <x v="13"/>
    <s v="Tematica Comercio Internacional"/>
    <s v="C_INTERNAL_2023_EMCES"/>
    <s v="Bases de datos de la temática de comercio internacional"/>
    <x v="72"/>
    <n v="10"/>
    <s v="2017011000391 "/>
    <s v="CALI"/>
    <s v="CALI"/>
    <s v="Otros_gastos_operativos"/>
    <s v="Gastos Asociados Al Operativo De Campo"/>
    <n v="1"/>
    <n v="1"/>
    <n v="0"/>
    <n v="390000"/>
    <d v="2023-01-10T00:00:00"/>
    <n v="1"/>
    <n v="390000"/>
    <n v="390000"/>
    <n v="0"/>
    <s v="NO"/>
    <s v="NO"/>
    <n v="36323"/>
    <s v="Se requiere programar recurso para el desarrollo de la operación estadística EMCES"/>
    <s v="0"/>
  </r>
  <r>
    <s v="DRA"/>
    <s v="DRA_7734"/>
    <x v="13"/>
    <s v="Tematica Agropecuaria"/>
    <s v="AGROPECUARIA_2023_SIPSA"/>
    <s v="Bases de datos de la temática agropecuaria"/>
    <x v="65"/>
    <n v="10"/>
    <s v="2017011000391 "/>
    <s v="BARRANQUILLA"/>
    <s v="BARRANQUILLA"/>
    <s v="Talento_Humano"/>
    <s v="Asistente de Encuesta"/>
    <n v="1"/>
    <n v="9"/>
    <n v="0"/>
    <n v="3149473"/>
    <d v="2023-01-01T00:00:00"/>
    <n v="1"/>
    <n v="28345257"/>
    <n v="28345257"/>
    <n v="0"/>
    <s v="SI"/>
    <s v="NO"/>
    <n v="44023"/>
    <s v="Se requiere la contratación para el levantamiento de información en campo"/>
    <s v="0"/>
  </r>
  <r>
    <s v="DRA"/>
    <s v="DRA_7735"/>
    <x v="13"/>
    <s v="Tematica Agropecuaria"/>
    <s v="AGROPECUARIA_2023_SIPSA"/>
    <s v="Bases de datos de la temática agropecuaria"/>
    <x v="65"/>
    <n v="10"/>
    <s v="2017011000391 "/>
    <s v="BARRANQUILLA"/>
    <s v="BARRANQUILLA"/>
    <s v="Talento_Humano"/>
    <s v="Analista de Informacion"/>
    <n v="1"/>
    <n v="9"/>
    <n v="0"/>
    <n v="1873945"/>
    <d v="2023-01-01T00:00:00"/>
    <n v="1"/>
    <n v="16865505"/>
    <n v="16865505"/>
    <n v="0"/>
    <s v="SI"/>
    <s v="NO"/>
    <n v="45223"/>
    <s v="Se requiere la contratación para el levantamiento de información en campo"/>
    <s v="0"/>
  </r>
  <r>
    <s v="DRA"/>
    <s v="DRA_7736"/>
    <x v="13"/>
    <s v="Tematica Agropecuaria"/>
    <s v="AGROPECUARIA_2023_SIPSA"/>
    <s v="Bases de datos de la temática agropecuaria"/>
    <x v="65"/>
    <n v="10"/>
    <s v="2017011000391 "/>
    <s v="BARRANQUILLA"/>
    <s v="BARRANQUILLA"/>
    <s v="Talento_Humano"/>
    <s v="Supervisor I"/>
    <n v="1"/>
    <n v="9"/>
    <n v="0"/>
    <n v="1654389"/>
    <d v="2023-01-01T00:00:00"/>
    <n v="1"/>
    <n v="14889501"/>
    <n v="14889501"/>
    <n v="0"/>
    <s v="SI"/>
    <s v="NO"/>
    <n v="45323"/>
    <s v="Se requiere la contratación para el levantamiento de información en campo"/>
    <s v="0"/>
  </r>
  <r>
    <s v="DRA"/>
    <s v="DRA_7737"/>
    <x v="13"/>
    <s v="Tematica Agropecuaria"/>
    <s v="AGROPECUARIA_2023_SIPSA"/>
    <s v="Bases de datos de la temática agropecuaria"/>
    <x v="65"/>
    <n v="10"/>
    <s v="2017011000391 "/>
    <s v="BARRANQUILLA"/>
    <s v="BARRANQUILLA"/>
    <s v="Talento_Humano"/>
    <s v="Encuestador"/>
    <n v="8"/>
    <n v="9"/>
    <n v="0"/>
    <n v="1351702"/>
    <d v="2023-01-01T00:00:00"/>
    <n v="1"/>
    <n v="97322544"/>
    <n v="97322544"/>
    <n v="0"/>
    <s v="SI"/>
    <s v="NO"/>
    <s v="43623;45423;45623;45823;47523;47723;48723;48823;48923;49523;49723;50123;50223;50323;44323;46223"/>
    <s v="Se requiere la contratación para el levantamiento de información en campo"/>
    <s v="0"/>
  </r>
  <r>
    <s v="DRA"/>
    <s v="DRA_7738"/>
    <x v="13"/>
    <s v="Tematica Agropecuaria"/>
    <s v="AGROPECUARIA_2023_SIPSA"/>
    <s v="Bases de datos de la temática agropecuaria"/>
    <x v="65"/>
    <n v="10"/>
    <s v="2017011000391 "/>
    <s v="BARRANQUILLA"/>
    <s v="BARRANQUILLA"/>
    <s v="Talento_Humano"/>
    <s v="Encuestador"/>
    <n v="2"/>
    <n v="9"/>
    <n v="0"/>
    <n v="1312333"/>
    <d v="2023-01-01T00:00:00"/>
    <n v="1"/>
    <n v="23621994"/>
    <n v="23621994"/>
    <n v="0"/>
    <s v="SI"/>
    <s v="NO"/>
    <s v="49223;50523;43823;47023"/>
    <s v="Se requiere la contratación para el levantamiento de información en campo"/>
    <s v="0"/>
  </r>
  <r>
    <s v="DRA"/>
    <s v="DRA_7739"/>
    <x v="13"/>
    <s v="Tematica Agropecuaria"/>
    <s v="AGROPECUARIA_2023_SIPSA"/>
    <s v="Bases de datos de la temática agropecuaria"/>
    <x v="65"/>
    <n v="10"/>
    <s v="2017011000391 "/>
    <s v="BARRANQUILLA"/>
    <s v="CARTAGENA"/>
    <s v="Talento_Humano"/>
    <s v="Supervisor II"/>
    <n v="1"/>
    <n v="9"/>
    <n v="0"/>
    <n v="1928663"/>
    <d v="2023-01-01T00:00:00"/>
    <n v="1"/>
    <n v="17357967"/>
    <n v="17357967"/>
    <n v="0"/>
    <s v="SI"/>
    <s v="NO"/>
    <n v="47323"/>
    <s v="Se requiere la contratación para el levantamiento de información en campo"/>
    <s v="0"/>
  </r>
  <r>
    <s v="DRA"/>
    <s v="DRA_7740"/>
    <x v="13"/>
    <s v="Tematica Agropecuaria"/>
    <s v="AGROPECUARIA_2023_SIPSA"/>
    <s v="Bases de datos de la temática agropecuaria"/>
    <x v="65"/>
    <n v="10"/>
    <s v="2017011000391 "/>
    <s v="BARRANQUILLA"/>
    <s v="CARTAGENA"/>
    <s v="Talento_Humano"/>
    <s v="Encuestador"/>
    <n v="5"/>
    <n v="9"/>
    <n v="0"/>
    <n v="1351702"/>
    <d v="2023-01-01T00:00:00"/>
    <n v="1"/>
    <n v="60826590"/>
    <n v="60826590"/>
    <n v="0"/>
    <s v="SI"/>
    <s v="NO"/>
    <s v="43623;45423;45623;45823;47523;47723;48723;48823;48923;49523;49723;50123;50223;50323;49223;50523;43823;47023"/>
    <s v="Se requiere la contratación para el levantamiento de información en campo"/>
    <s v="0"/>
  </r>
  <r>
    <s v="DRA"/>
    <s v="DRA_7741"/>
    <x v="13"/>
    <s v="Tematica Agropecuaria"/>
    <s v="AGROPECUARIA_2023_SIPSA"/>
    <s v="Bases de datos de la temática agropecuaria"/>
    <x v="65"/>
    <n v="10"/>
    <s v="2017011000391 "/>
    <s v="BARRANQUILLA"/>
    <s v="SANTA MARTA"/>
    <s v="Talento_Humano"/>
    <s v="Encuestador"/>
    <n v="2"/>
    <n v="9"/>
    <n v="0"/>
    <n v="1351702"/>
    <d v="2023-01-01T00:00:00"/>
    <n v="1"/>
    <n v="24330636"/>
    <n v="24330636"/>
    <n v="0"/>
    <s v="SI"/>
    <s v="NO"/>
    <s v="43623;45423;45623;45823;47523;47723;48723;48823;48923;49523;49723;50123;50223;50323;49223;50523;43823;47023"/>
    <s v="Se requiere la contratación para el levantamiento de información en campo"/>
    <s v="0"/>
  </r>
  <r>
    <s v="DRA"/>
    <s v="DRA_7742"/>
    <x v="13"/>
    <s v="Tematica Agropecuaria"/>
    <s v="AGROPECUARIA_2023_SIPSA"/>
    <s v="Bases de datos de la temática agropecuaria"/>
    <x v="65"/>
    <n v="10"/>
    <s v="2017011000391 "/>
    <s v="BARRANQUILLA"/>
    <s v="SINCELEJO"/>
    <s v="Talento_Humano"/>
    <s v="Encuestador"/>
    <n v="2"/>
    <n v="9"/>
    <n v="0"/>
    <n v="1351702"/>
    <d v="2023-01-01T00:00:00"/>
    <n v="1"/>
    <n v="24330636"/>
    <n v="24330636"/>
    <n v="0"/>
    <s v="SI"/>
    <s v="NO"/>
    <s v="43623;45423;45623;45823;47523;47723;48723;48823;48923;49523;49723;50123;50223;50323;49223;50523;43823;47023"/>
    <s v="Se requiere la contratación para el levantamiento de información en campo"/>
    <s v="0"/>
  </r>
  <r>
    <s v="DRA"/>
    <s v="DRA_7743"/>
    <x v="13"/>
    <s v="Tematica Agropecuaria"/>
    <s v="AGROPECUARIA_2023_SIPSA"/>
    <s v="Bases de datos de la temática agropecuaria"/>
    <x v="65"/>
    <n v="10"/>
    <s v="2017011000391 "/>
    <s v="BARRANQUILLA"/>
    <s v="SINCELEJO"/>
    <s v="Talento_Humano"/>
    <s v="Encuestador"/>
    <n v="1"/>
    <n v="9"/>
    <n v="0"/>
    <n v="1312333"/>
    <d v="2023-01-01T00:00:00"/>
    <n v="1"/>
    <n v="11810997"/>
    <n v="11810997"/>
    <n v="0"/>
    <s v="SI"/>
    <s v="NO"/>
    <s v="49223;50523;43823;47023"/>
    <s v="Se requiere la contratación para el levantamiento de información en campo"/>
    <s v="0"/>
  </r>
  <r>
    <s v="DRA"/>
    <s v="DRA_7744"/>
    <x v="13"/>
    <s v="Tematica Agropecuaria"/>
    <s v="AGROPECUARIA_2023_SIPSA"/>
    <s v="Bases de datos de la temática agropecuaria"/>
    <x v="65"/>
    <n v="10"/>
    <s v="2017011000391 "/>
    <s v="BARRANQUILLA"/>
    <s v="VALLEDUPAR"/>
    <s v="Talento_Humano"/>
    <s v="Encuestador"/>
    <n v="3"/>
    <n v="9"/>
    <n v="0"/>
    <n v="1351702"/>
    <d v="2023-01-01T00:00:00"/>
    <n v="1"/>
    <n v="36495954"/>
    <n v="36495954"/>
    <n v="0"/>
    <s v="SI"/>
    <s v="NO"/>
    <s v="43623;45423;45623;45823;47523;47723;48723;48823;48923;49523;49723;50123;50223;50323;49223;50523;43823;47023"/>
    <s v="Se requiere la contratación para el levantamiento de información en campo"/>
    <s v="0"/>
  </r>
  <r>
    <s v="DRA"/>
    <s v="DRA_7745"/>
    <x v="13"/>
    <s v="Tematica Agropecuaria"/>
    <s v="AGROPECUARIA_2023_SIPSA"/>
    <s v="Bases de datos de la temática agropecuaria"/>
    <x v="65"/>
    <n v="10"/>
    <s v="2017011000391 "/>
    <s v="BARRANQUILLA"/>
    <s v="VALLEDUPAR"/>
    <s v="Talento_Humano"/>
    <s v="Encuestador"/>
    <n v="1"/>
    <n v="9"/>
    <n v="0"/>
    <n v="1312333"/>
    <d v="2023-01-01T00:00:00"/>
    <n v="1"/>
    <n v="11810997"/>
    <n v="11810997"/>
    <n v="0"/>
    <s v="SI"/>
    <s v="NO"/>
    <s v="49223;50523;43823;47023"/>
    <s v="Se requiere la contratación para el levantamiento de información en campo"/>
    <s v="0"/>
  </r>
  <r>
    <s v="DRA"/>
    <s v="DRA_7746"/>
    <x v="13"/>
    <s v="Tematica Agropecuaria"/>
    <s v="AGROPECUARIA_2023_SIPSA"/>
    <s v="Bases de datos de la temática agropecuaria"/>
    <x v="65"/>
    <n v="10"/>
    <s v="2017011000391 "/>
    <s v="BOGOTA"/>
    <s v="BOGOTA"/>
    <s v="Talento_Humano"/>
    <s v="Asistente de Encuesta"/>
    <n v="1"/>
    <n v="9"/>
    <n v="0"/>
    <n v="3149473"/>
    <d v="2023-01-01T00:00:00"/>
    <n v="1"/>
    <n v="28345257"/>
    <n v="28345257"/>
    <n v="0"/>
    <s v="SI"/>
    <s v="NO"/>
    <n v="7523"/>
    <s v="Se requiere la contratación para el levantamiento de información en campo"/>
    <s v="0"/>
  </r>
  <r>
    <s v="DRA"/>
    <s v="DRA_7747"/>
    <x v="13"/>
    <s v="Tematica Agropecuaria"/>
    <s v="AGROPECUARIA_2023_SIPSA"/>
    <s v="Bases de datos de la temática agropecuaria"/>
    <x v="65"/>
    <n v="10"/>
    <s v="2017011000391 "/>
    <s v="BOGOTA"/>
    <s v="BOGOTA"/>
    <s v="Talento_Humano"/>
    <s v="Supervisor I"/>
    <n v="2"/>
    <n v="9"/>
    <n v="0"/>
    <n v="1654389"/>
    <d v="2023-01-01T00:00:00"/>
    <n v="1"/>
    <n v="29779002"/>
    <n v="29779002"/>
    <n v="0"/>
    <s v="SI"/>
    <s v="NO"/>
    <s v="2723;3523;7123;8023;9123"/>
    <s v="Se requiere la contratación para el levantamiento de información en campo"/>
    <s v="0"/>
  </r>
  <r>
    <s v="DRA"/>
    <s v="DRA_7748"/>
    <x v="13"/>
    <s v="Tematica Agropecuaria"/>
    <s v="AGROPECUARIA_2023_SIPSA"/>
    <s v="Bases de datos de la temática agropecuaria"/>
    <x v="65"/>
    <n v="10"/>
    <s v="2017011000391 "/>
    <s v="BOGOTA"/>
    <s v="BOGOTA"/>
    <s v="Talento_Humano"/>
    <s v="Analista de Informacion"/>
    <n v="2"/>
    <n v="9"/>
    <n v="0"/>
    <n v="1873945"/>
    <d v="2023-01-01T00:00:00"/>
    <n v="1"/>
    <n v="33731010"/>
    <n v="33731010"/>
    <n v="0"/>
    <s v="SI"/>
    <s v="NO"/>
    <s v="3223;5523;7723;10323"/>
    <s v="Se requiere la contratación para el levantamiento de información en campo"/>
    <s v="0"/>
  </r>
  <r>
    <s v="DRA"/>
    <s v="DRA_7749"/>
    <x v="13"/>
    <s v="Tematica Agropecuaria"/>
    <s v="AGROPECUARIA_2023_SIPSA"/>
    <s v="Bases de datos de la temática agropecuaria"/>
    <x v="65"/>
    <n v="10"/>
    <s v="2017011000391 "/>
    <s v="BOGOTA"/>
    <s v="BOGOTA"/>
    <s v="Talento_Humano"/>
    <s v="Encuestador"/>
    <n v="19"/>
    <n v="9"/>
    <n v="0"/>
    <n v="1351702"/>
    <d v="2023-01-01T00:00:00"/>
    <n v="1"/>
    <n v="231141042"/>
    <n v="231141042"/>
    <n v="0"/>
    <s v="SI"/>
    <s v="NO"/>
    <s v="2023;2223;4023;4323;6223;6623;7423;8323;8423;8523;8623;8823;9023;9223;9323;9423;9523;9623;9723;9823;9923;10423;10623;5323;6323;10723;11023;11323"/>
    <s v="Se requiere la contratación para el levantamiento de información en campo"/>
    <s v="0"/>
  </r>
  <r>
    <s v="DRA"/>
    <s v="DRA_7750"/>
    <x v="13"/>
    <s v="Tematica Agropecuaria"/>
    <s v="AGROPECUARIA_2023_SIPSA"/>
    <s v="Bases de datos de la temática agropecuaria"/>
    <x v="65"/>
    <n v="10"/>
    <s v="2017011000391 "/>
    <s v="BOGOTA"/>
    <s v="BOGOTA"/>
    <s v="Talento_Humano"/>
    <s v="Encuestador"/>
    <n v="4"/>
    <n v="8"/>
    <n v="18.3185136699298"/>
    <n v="1312333"/>
    <d v="2023-01-01T00:00:00"/>
    <n v="1"/>
    <n v="45199988"/>
    <n v="45199988"/>
    <n v="0"/>
    <s v="SI"/>
    <s v="NO"/>
    <s v="2423;3823;6923;8723;8923;10223;10923;2423;3823;6923;8723;8923;10223;10923"/>
    <s v="Se requiere la contratación para el levantamiento de información en campo"/>
    <s v="0"/>
  </r>
  <r>
    <s v="DRA"/>
    <s v="DRA_7751"/>
    <x v="13"/>
    <s v="Tematica Agropecuaria"/>
    <s v="AGROPECUARIA_2023_SIPSA"/>
    <s v="Bases de datos de la temática agropecuaria"/>
    <x v="65"/>
    <n v="10"/>
    <s v="2017011000391 "/>
    <s v="BOGOTA"/>
    <s v="BOGOTA"/>
    <s v="Talento_Humano"/>
    <s v="Critico - digitador"/>
    <n v="2"/>
    <n v="9"/>
    <n v="0"/>
    <n v="1312333"/>
    <d v="2023-01-01T00:00:00"/>
    <n v="1"/>
    <n v="23621994"/>
    <n v="23621994"/>
    <n v="0"/>
    <s v="SI"/>
    <s v="NO"/>
    <s v="8123;10023"/>
    <s v="Se requiere la contratación para el levantamiento de información en campo"/>
    <s v="0"/>
  </r>
  <r>
    <s v="DRA"/>
    <s v="DRA_7752"/>
    <x v="13"/>
    <s v="Tematica Agropecuaria"/>
    <s v="AGROPECUARIA_2023_SIPSA"/>
    <s v="Bases de datos de la temática agropecuaria"/>
    <x v="65"/>
    <n v="10"/>
    <s v="2017011000391 "/>
    <s v="BOGOTA"/>
    <s v="FLORENCIA"/>
    <s v="Talento_Humano"/>
    <s v="Encuestador"/>
    <n v="1"/>
    <n v="9"/>
    <n v="0"/>
    <n v="1351702"/>
    <d v="2023-01-01T00:00:00"/>
    <n v="1"/>
    <n v="12165318"/>
    <n v="12165318"/>
    <n v="0"/>
    <s v="SI"/>
    <s v="NO"/>
    <s v="4423;4623;4723;4923;5123;11223"/>
    <s v="Se requiere la contratación para el levantamiento de información en campo"/>
    <s v="0"/>
  </r>
  <r>
    <s v="DRA"/>
    <s v="DRA_7753"/>
    <x v="13"/>
    <s v="Tematica Agropecuaria"/>
    <s v="AGROPECUARIA_2023_SIPSA"/>
    <s v="Bases de datos de la temática agropecuaria"/>
    <x v="65"/>
    <n v="10"/>
    <s v="2017011000391 "/>
    <s v="BOGOTA"/>
    <s v="NEIVA"/>
    <s v="Talento_Humano"/>
    <s v="Coordinador de Campo"/>
    <n v="1"/>
    <n v="9"/>
    <n v="0"/>
    <n v="2141557"/>
    <d v="2023-01-01T00:00:00"/>
    <n v="1"/>
    <n v="19274013"/>
    <n v="19274013"/>
    <n v="0"/>
    <s v="SI"/>
    <s v="NO"/>
    <s v="1623;3023;5823"/>
    <s v="Se requiere la contratación para el levantamiento de información en campo"/>
    <s v="0"/>
  </r>
  <r>
    <s v="DRA"/>
    <s v="DRA_7754"/>
    <x v="13"/>
    <s v="Tematica Agropecuaria"/>
    <s v="AGROPECUARIA_2023_SIPSA"/>
    <s v="Bases de datos de la temática agropecuaria"/>
    <x v="65"/>
    <n v="10"/>
    <s v="2017011000391 "/>
    <s v="BOGOTA"/>
    <s v="NEIVA"/>
    <s v="Talento_Humano"/>
    <s v="Supervisor II"/>
    <n v="1"/>
    <n v="7"/>
    <n v="21.603463124454599"/>
    <n v="1928663"/>
    <d v="2023-01-01T00:00:00"/>
    <n v="1"/>
    <n v="14889501"/>
    <n v="14889501"/>
    <n v="0"/>
    <s v="SI"/>
    <s v="NO"/>
    <s v="2723;3523;7123;8023;9123"/>
    <s v="Se requiere la contratación para el levantamiento de información en campo"/>
    <s v="0"/>
  </r>
  <r>
    <s v="DRA"/>
    <s v="DRA_7755"/>
    <x v="13"/>
    <s v="Tematica Agropecuaria"/>
    <s v="AGROPECUARIA_2023_SIPSA"/>
    <s v="Bases de datos de la temática agropecuaria"/>
    <x v="65"/>
    <n v="10"/>
    <s v="2017011000391 "/>
    <s v="BOGOTA"/>
    <s v="NEIVA"/>
    <s v="Talento_Humano"/>
    <s v="Encuestador"/>
    <n v="3"/>
    <n v="9"/>
    <n v="0"/>
    <n v="1351702"/>
    <d v="2023-01-01T00:00:00"/>
    <n v="1"/>
    <n v="36495954"/>
    <n v="36495954"/>
    <n v="0"/>
    <s v="SI"/>
    <s v="NO"/>
    <s v="2023;2223;4023;4323;6223;6623;7423;8323;8423;8523;8623;8823;9023;9223;9323;9423;9523;9623;9723;9823;9923;10423;10623;5323;6323;10723;11023;11323"/>
    <s v="Se requiere la contratación para el levantamiento de información en campo"/>
    <s v="0"/>
  </r>
  <r>
    <s v="DRA"/>
    <s v="DRA_7756"/>
    <x v="13"/>
    <s v="Tematica Agropecuaria"/>
    <s v="AGROPECUARIA_2023_SIPSA"/>
    <s v="Bases de datos de la temática agropecuaria"/>
    <x v="65"/>
    <n v="10"/>
    <s v="2017011000391 "/>
    <s v="BOGOTA"/>
    <s v="NEIVA"/>
    <s v="Talento_Humano"/>
    <s v="Encuestador"/>
    <n v="1"/>
    <n v="9"/>
    <n v="0"/>
    <n v="1312333"/>
    <d v="2023-01-01T00:00:00"/>
    <n v="1"/>
    <n v="11810997"/>
    <n v="11810997"/>
    <n v="0"/>
    <s v="SI"/>
    <s v="NO"/>
    <s v="2423;3823;6923;8723;8923;10223;10923"/>
    <s v="Se requiere la contratación para el levantamiento de información en campo"/>
    <s v="0"/>
  </r>
  <r>
    <s v="DRA"/>
    <s v="DRA_7757"/>
    <x v="13"/>
    <s v="Tematica Agropecuaria"/>
    <s v="AGROPECUARIA_2023_SIPSA"/>
    <s v="Bases de datos de la temática agropecuaria"/>
    <x v="65"/>
    <n v="10"/>
    <s v="2017011000391 "/>
    <s v="BOGOTA"/>
    <s v="TUNJA"/>
    <s v="Talento_Humano"/>
    <s v="Coordinador de Campo"/>
    <n v="1"/>
    <n v="9"/>
    <n v="0"/>
    <n v="2141557"/>
    <d v="2023-01-01T00:00:00"/>
    <n v="1"/>
    <n v="19274013"/>
    <n v="19274013"/>
    <n v="0"/>
    <s v="SI"/>
    <s v="NO"/>
    <s v="1623;3023;5823"/>
    <s v="Se requiere la contratación para el levantamiento de información en campo"/>
    <s v="0"/>
  </r>
  <r>
    <s v="DRA"/>
    <s v="DRA_7758"/>
    <x v="13"/>
    <s v="Tematica Agropecuaria"/>
    <s v="AGROPECUARIA_2023_SIPSA"/>
    <s v="Bases de datos de la temática agropecuaria"/>
    <x v="65"/>
    <n v="10"/>
    <s v="2017011000391 "/>
    <s v="BOGOTA"/>
    <s v="TUNJA"/>
    <s v="Talento_Humano"/>
    <s v="Supervisor I"/>
    <n v="1"/>
    <n v="9"/>
    <n v="0"/>
    <n v="1654389"/>
    <d v="2023-01-01T00:00:00"/>
    <n v="1"/>
    <n v="14889501"/>
    <n v="14889501"/>
    <n v="0"/>
    <s v="SI"/>
    <s v="NO"/>
    <s v="2723;3523;7123;8023;9123"/>
    <s v="Se requiere la contratación para el levantamiento de información en campo"/>
    <s v="0"/>
  </r>
  <r>
    <s v="DRA"/>
    <s v="DRA_7759"/>
    <x v="13"/>
    <s v="Tematica Agropecuaria"/>
    <s v="AGROPECUARIA_2023_SIPSA"/>
    <s v="Bases de datos de la temática agropecuaria"/>
    <x v="65"/>
    <n v="10"/>
    <s v="2017011000391 "/>
    <s v="BOGOTA"/>
    <s v="TUNJA"/>
    <s v="Talento_Humano"/>
    <s v="Analista de Informacion"/>
    <n v="1"/>
    <n v="9"/>
    <n v="0"/>
    <n v="1873945"/>
    <d v="2023-01-01T00:00:00"/>
    <n v="1"/>
    <n v="16865505"/>
    <n v="16865505"/>
    <n v="0"/>
    <s v="SI"/>
    <s v="NO"/>
    <s v="3223;5523;7723;10323"/>
    <s v="Se requiere la contratación para el levantamiento de información en campo"/>
    <s v="0"/>
  </r>
  <r>
    <s v="DRA"/>
    <s v="DRA_7760"/>
    <x v="13"/>
    <s v="Tematica Agropecuaria"/>
    <s v="AGROPECUARIA_2023_SIPSA"/>
    <s v="Bases de datos de la temática agropecuaria"/>
    <x v="65"/>
    <n v="10"/>
    <s v="2017011000391 "/>
    <s v="BOGOTA"/>
    <s v="TUNJA"/>
    <s v="Talento_Humano"/>
    <s v="Encuestador"/>
    <n v="6"/>
    <n v="9"/>
    <n v="0"/>
    <n v="1351702"/>
    <d v="2023-01-01T00:00:00"/>
    <n v="1"/>
    <n v="72991908"/>
    <n v="72991908"/>
    <n v="0"/>
    <s v="SI"/>
    <s v="NO"/>
    <s v="2023;2223;4023;4323;6223;6623;7423;8323;8423;8523;8623;8823;9023;9223;9323;9423;9523;9623;9723;9823;9923;10423;10623;4423;4623;4723;4923;5123;11223;4423;4623;4723;4923;5123;11223;4423;4623;4723;4923;5123;11223"/>
    <s v="Se requiere la contratación para el levantamiento de información en campo"/>
    <s v="0"/>
  </r>
  <r>
    <s v="DRA"/>
    <s v="DRA_7761"/>
    <x v="13"/>
    <s v="Tematica Agropecuaria"/>
    <s v="AGROPECUARIA_2023_SIPSA"/>
    <s v="Bases de datos de la temática agropecuaria"/>
    <x v="65"/>
    <n v="10"/>
    <s v="2017011000391 "/>
    <s v="BOGOTA"/>
    <s v="TUNJA"/>
    <s v="Talento_Humano"/>
    <s v="Encuestador"/>
    <n v="1"/>
    <n v="9"/>
    <n v="0"/>
    <n v="1312333"/>
    <d v="2023-01-01T00:00:00"/>
    <n v="1"/>
    <n v="11810997"/>
    <n v="11810997"/>
    <n v="0"/>
    <s v="SI"/>
    <s v="NO"/>
    <s v="2423;3823;6923;8723;8923;10223;10923"/>
    <s v="Se requiere la contratación para el levantamiento de información en campo"/>
    <s v="0"/>
  </r>
  <r>
    <s v="DRA"/>
    <s v="DRA_7762"/>
    <x v="13"/>
    <s v="Tematica Agropecuaria"/>
    <s v="AGROPECUARIA_2023_SIPSA"/>
    <s v="Bases de datos de la temática agropecuaria"/>
    <x v="65"/>
    <n v="10"/>
    <s v="2017011000391 "/>
    <s v="BOGOTA"/>
    <s v="VILLAVICENCIO"/>
    <s v="Talento_Humano"/>
    <s v="Coordinador de Campo"/>
    <n v="1"/>
    <n v="9"/>
    <n v="0"/>
    <n v="2141557"/>
    <d v="2023-01-01T00:00:00"/>
    <n v="1"/>
    <n v="19274013"/>
    <n v="19274013"/>
    <n v="0"/>
    <s v="SI"/>
    <s v="NO"/>
    <s v="1623;3023;5823"/>
    <s v="Se requiere la contratación para el levantamiento de información en campo"/>
    <s v="0"/>
  </r>
  <r>
    <s v="DRA"/>
    <s v="DRA_7763"/>
    <x v="13"/>
    <s v="Tematica Agropecuaria"/>
    <s v="AGROPECUARIA_2023_SIPSA"/>
    <s v="Bases de datos de la temática agropecuaria"/>
    <x v="65"/>
    <n v="10"/>
    <s v="2017011000391 "/>
    <s v="BOGOTA"/>
    <s v="VILLAVICENCIO"/>
    <s v="Talento_Humano"/>
    <s v="Supervisor I"/>
    <n v="1"/>
    <n v="9"/>
    <n v="0"/>
    <n v="1654389"/>
    <d v="2023-01-01T00:00:00"/>
    <n v="1"/>
    <n v="14889501"/>
    <n v="14889501"/>
    <n v="0"/>
    <s v="SI"/>
    <s v="NO"/>
    <s v="2723;3523;7123;8023;9123"/>
    <s v="Se requiere la contratación para el levantamiento de información en campo"/>
    <s v="0"/>
  </r>
  <r>
    <s v="DRA"/>
    <s v="DRA_7764"/>
    <x v="13"/>
    <s v="Tematica Agropecuaria"/>
    <s v="AGROPECUARIA_2023_SIPSA"/>
    <s v="Bases de datos de la temática agropecuaria"/>
    <x v="65"/>
    <n v="10"/>
    <s v="2017011000391 "/>
    <s v="BOGOTA"/>
    <s v="VILLAVICENCIO"/>
    <s v="Talento_Humano"/>
    <s v="Analista de Informacion"/>
    <n v="1"/>
    <n v="9"/>
    <n v="0"/>
    <n v="1873945"/>
    <d v="2023-01-01T00:00:00"/>
    <n v="1"/>
    <n v="16865505"/>
    <n v="16865505"/>
    <n v="0"/>
    <s v="SI"/>
    <s v="NO"/>
    <s v="3223;5523;7723;10323"/>
    <s v="Se requiere la contratación para el levantamiento de información en campo"/>
    <s v="0"/>
  </r>
  <r>
    <s v="DRA"/>
    <s v="DRA_7765"/>
    <x v="13"/>
    <s v="Tematica Agropecuaria"/>
    <s v="AGROPECUARIA_2023_SIPSA"/>
    <s v="Bases de datos de la temática agropecuaria"/>
    <x v="65"/>
    <n v="10"/>
    <s v="2017011000391 "/>
    <s v="BOGOTA"/>
    <s v="VILLAVICENCIO"/>
    <s v="Talento_Humano"/>
    <s v="Encuestador"/>
    <n v="4"/>
    <n v="9"/>
    <n v="0"/>
    <n v="1351702"/>
    <d v="2023-01-01T00:00:00"/>
    <n v="1"/>
    <n v="48661272"/>
    <n v="48661272"/>
    <n v="0"/>
    <s v="SI"/>
    <s v="NO"/>
    <s v="2023;2223;4023;4323;6223;6623;7423;8323;8423;8523;8623;8823;9023;9223;9323;9423;9523;9623;9723;9823;9923;10423;10623;5323;6323;10723;11023;11323"/>
    <s v="Se requiere la contratación para el levantamiento de información en campo"/>
    <s v="0"/>
  </r>
  <r>
    <s v="DRA"/>
    <s v="DRA_7766"/>
    <x v="13"/>
    <s v="Tematica Agropecuaria"/>
    <s v="AGROPECUARIA_2023_SIPSA"/>
    <s v="Bases de datos de la temática agropecuaria"/>
    <x v="65"/>
    <n v="10"/>
    <s v="2017011000391 "/>
    <s v="BOGOTA"/>
    <s v="VILLAVICENCIO"/>
    <s v="Talento_Humano"/>
    <s v="Encuestador"/>
    <n v="1"/>
    <n v="9"/>
    <n v="0"/>
    <n v="1312333"/>
    <d v="2023-01-01T00:00:00"/>
    <n v="1"/>
    <n v="11810997"/>
    <n v="11810997"/>
    <n v="0"/>
    <s v="SI"/>
    <s v="NO"/>
    <s v="2423;3823;6923;8723;8923;10223;10923"/>
    <s v="Se requiere la contratación para el levantamiento de información en campo"/>
    <s v="0"/>
  </r>
  <r>
    <s v="DRA"/>
    <s v="DRA_7767"/>
    <x v="13"/>
    <s v="Tematica Agropecuaria"/>
    <s v="AGROPECUARIA_2023_SIPSA"/>
    <s v="Bases de datos de la temática agropecuaria"/>
    <x v="65"/>
    <n v="10"/>
    <s v="2017011000391 "/>
    <s v="BOGOTA"/>
    <s v="YOPAL"/>
    <s v="Talento_Humano"/>
    <s v="Encuestador"/>
    <n v="1"/>
    <n v="9"/>
    <n v="0"/>
    <n v="1351702"/>
    <d v="2023-01-01T00:00:00"/>
    <n v="1"/>
    <n v="12165318"/>
    <n v="12165318"/>
    <n v="0"/>
    <s v="SI"/>
    <s v="NO"/>
    <s v="4423;4623;4723;4923;5123;11223"/>
    <s v="Se requiere la contratación para el levantamiento de información en campo"/>
    <s v="0"/>
  </r>
  <r>
    <s v="DRA"/>
    <s v="DRA_7768"/>
    <x v="13"/>
    <s v="Tematica Agropecuaria"/>
    <s v="AGROPECUARIA_2023_SIPSA"/>
    <s v="Bases de datos de la temática agropecuaria"/>
    <x v="65"/>
    <n v="10"/>
    <s v="2017011000391 "/>
    <s v="BUCARAMANGA"/>
    <s v="BUCARAMANGA"/>
    <s v="Talento_Humano"/>
    <s v="Asistente de Encuesta"/>
    <n v="1"/>
    <n v="9"/>
    <n v="0"/>
    <n v="3149473"/>
    <d v="2023-01-01T00:00:00"/>
    <n v="1"/>
    <n v="28345257"/>
    <n v="28345257"/>
    <n v="0"/>
    <s v="SI"/>
    <s v="NO"/>
    <n v="16023"/>
    <s v="Se requiere la contratación para el levantamiento de información en campo"/>
    <s v="0"/>
  </r>
  <r>
    <s v="DRA"/>
    <s v="DRA_7769"/>
    <x v="13"/>
    <s v="Tematica Agropecuaria"/>
    <s v="AGROPECUARIA_2023_SIPSA"/>
    <s v="Bases de datos de la temática agropecuaria"/>
    <x v="65"/>
    <n v="10"/>
    <s v="2017011000391 "/>
    <s v="BUCARAMANGA"/>
    <s v="BUCARAMANGA"/>
    <s v="Talento_Humano"/>
    <s v="Analista de Informacion"/>
    <n v="1"/>
    <n v="9"/>
    <n v="0"/>
    <n v="1873945"/>
    <d v="2023-01-01T00:00:00"/>
    <n v="1"/>
    <n v="16865505"/>
    <n v="16865505"/>
    <n v="0"/>
    <s v="SI"/>
    <s v="NO"/>
    <n v="19223"/>
    <s v="Se requiere la contratación para el levantamiento de información en campo"/>
    <s v="0"/>
  </r>
  <r>
    <s v="DRA"/>
    <s v="DRA_7770"/>
    <x v="13"/>
    <s v="Tematica Agropecuaria"/>
    <s v="AGROPECUARIA_2023_SIPSA"/>
    <s v="Bases de datos de la temática agropecuaria"/>
    <x v="65"/>
    <n v="10"/>
    <s v="2017011000391 "/>
    <s v="BUCARAMANGA"/>
    <s v="BUCARAMANGA"/>
    <s v="Talento_Humano"/>
    <s v="Supervisor I"/>
    <n v="1"/>
    <n v="9"/>
    <n v="0"/>
    <n v="1654389"/>
    <d v="2023-01-01T00:00:00"/>
    <n v="1"/>
    <n v="14889501"/>
    <n v="14889501"/>
    <n v="0"/>
    <s v="SI"/>
    <s v="NO"/>
    <n v="19123"/>
    <s v="Se requiere la contratación para el levantamiento de información en campo"/>
    <s v="0"/>
  </r>
  <r>
    <s v="DRA"/>
    <s v="DRA_7771"/>
    <x v="13"/>
    <s v="Tematica Agropecuaria"/>
    <s v="AGROPECUARIA_2023_SIPSA"/>
    <s v="Bases de datos de la temática agropecuaria"/>
    <x v="65"/>
    <n v="10"/>
    <s v="2017011000391 "/>
    <s v="BUCARAMANGA"/>
    <s v="BUCARAMANGA"/>
    <s v="Talento_Humano"/>
    <s v="Encuestador"/>
    <n v="7"/>
    <n v="9"/>
    <n v="0"/>
    <n v="1351702"/>
    <d v="2023-01-01T00:00:00"/>
    <n v="1"/>
    <n v="85157226"/>
    <n v="85157226"/>
    <n v="0"/>
    <s v="SI"/>
    <s v="NO"/>
    <s v="12023;14023;15823;21923;22323;11223;12623"/>
    <s v="Se requiere la contratación para el levantamiento de información en campo"/>
    <s v="0"/>
  </r>
  <r>
    <s v="DRA"/>
    <s v="DRA_7772"/>
    <x v="13"/>
    <s v="Tematica Agropecuaria"/>
    <s v="AGROPECUARIA_2023_SIPSA"/>
    <s v="Bases de datos de la temática agropecuaria"/>
    <x v="65"/>
    <n v="10"/>
    <s v="2017011000391 "/>
    <s v="BUCARAMANGA"/>
    <s v="BUCARAMANGA"/>
    <s v="Talento_Humano"/>
    <s v="Encuestador"/>
    <n v="3"/>
    <n v="9"/>
    <n v="0"/>
    <n v="1312333"/>
    <d v="2023-01-01T00:00:00"/>
    <n v="1"/>
    <n v="35432991"/>
    <n v="35432991"/>
    <n v="0"/>
    <s v="SI"/>
    <s v="NO"/>
    <s v="15923;16123;19323"/>
    <s v="Se requiere la contratación para el levantamiento de información en campo"/>
    <s v="0"/>
  </r>
  <r>
    <s v="DRA"/>
    <s v="DRA_7773"/>
    <x v="13"/>
    <s v="Tematica Agropecuaria"/>
    <s v="AGROPECUARIA_2023_SIPSA"/>
    <s v="Bases de datos de la temática agropecuaria"/>
    <x v="65"/>
    <n v="10"/>
    <s v="2017011000391 "/>
    <s v="BUCARAMANGA"/>
    <s v="CUCUTA"/>
    <s v="Talento_Humano"/>
    <s v="Coordinador de Campo"/>
    <n v="1"/>
    <n v="9"/>
    <n v="0"/>
    <n v="2141557"/>
    <d v="2023-01-01T00:00:00"/>
    <n v="1"/>
    <n v="19274013"/>
    <n v="19274013"/>
    <n v="0"/>
    <s v="SI"/>
    <s v="NO"/>
    <n v="7023"/>
    <s v="Se requiere la contratación para el levantamiento de información en campo"/>
    <s v="0"/>
  </r>
  <r>
    <s v="DRA"/>
    <s v="DRA_7774"/>
    <x v="13"/>
    <s v="Tematica Agropecuaria"/>
    <s v="AGROPECUARIA_2023_SIPSA"/>
    <s v="Bases de datos de la temática agropecuaria"/>
    <x v="65"/>
    <n v="10"/>
    <s v="2017011000391 "/>
    <s v="BUCARAMANGA"/>
    <s v="CUCUTA"/>
    <s v="Talento_Humano"/>
    <s v="Supervisor II"/>
    <n v="1"/>
    <n v="9"/>
    <n v="0"/>
    <n v="1928663"/>
    <d v="2023-01-01T00:00:00"/>
    <n v="1"/>
    <n v="17357967"/>
    <n v="17357967"/>
    <n v="0"/>
    <s v="SI"/>
    <s v="NO"/>
    <n v="7323"/>
    <s v="Se requiere la contratación para el levantamiento de información en campo"/>
    <s v="0"/>
  </r>
  <r>
    <s v="DRA"/>
    <s v="DRA_7775"/>
    <x v="13"/>
    <s v="Tematica Agropecuaria"/>
    <s v="AGROPECUARIA_2023_SIPSA"/>
    <s v="Bases de datos de la temática agropecuaria"/>
    <x v="65"/>
    <n v="10"/>
    <s v="2017011000391 "/>
    <s v="BUCARAMANGA"/>
    <s v="CUCUTA"/>
    <s v="Talento_Humano"/>
    <s v="Encuestador"/>
    <n v="5"/>
    <n v="9"/>
    <n v="0"/>
    <n v="1351702"/>
    <d v="2023-01-01T00:00:00"/>
    <n v="1"/>
    <n v="60826590"/>
    <n v="60826590"/>
    <n v="0"/>
    <s v="SI"/>
    <s v="NO"/>
    <s v="6923;7123;9223;11023;7223"/>
    <s v="Se requiere la contratación para el levantamiento de información en campo"/>
    <s v="0"/>
  </r>
  <r>
    <s v="DRA"/>
    <s v="DRA_7776"/>
    <x v="13"/>
    <s v="Tematica Agropecuaria"/>
    <s v="AGROPECUARIA_2023_SIPSA"/>
    <s v="Bases de datos de la temática agropecuaria"/>
    <x v="65"/>
    <n v="10"/>
    <s v="2017011000391 "/>
    <s v="BUCARAMANGA"/>
    <s v="CUCUTA"/>
    <s v="Talento_Humano"/>
    <s v="Encuestador"/>
    <n v="2"/>
    <n v="9"/>
    <n v="0"/>
    <n v="1312333"/>
    <d v="2023-01-01T00:00:00"/>
    <n v="1"/>
    <n v="23621994"/>
    <n v="23621994"/>
    <n v="0"/>
    <s v="SI"/>
    <s v="NO"/>
    <s v="10823;15723"/>
    <s v="Se requiere la contratación para el levantamiento de información en campo"/>
    <s v="0"/>
  </r>
  <r>
    <s v="DRA"/>
    <s v="DRA_7777"/>
    <x v="13"/>
    <s v="Tematica Agropecuaria"/>
    <s v="AGROPECUARIA_2023_SIPSA"/>
    <s v="Bases de datos de la temática agropecuaria"/>
    <x v="65"/>
    <n v="10"/>
    <s v="2017011000391 "/>
    <s v="BUCARAMANGA"/>
    <s v="ARAUCA"/>
    <s v="Talento_Humano"/>
    <s v="Encuestador"/>
    <n v="1"/>
    <n v="9"/>
    <n v="0"/>
    <n v="1351702"/>
    <d v="2023-01-01T00:00:00"/>
    <n v="1"/>
    <n v="12165318"/>
    <n v="12165318"/>
    <n v="0"/>
    <s v="SI"/>
    <s v="NO"/>
    <n v="10723"/>
    <s v="Se requiere la contratación para el levantamiento de información en campo"/>
    <s v="0"/>
  </r>
  <r>
    <s v="DRA"/>
    <s v="DRA_7778"/>
    <x v="13"/>
    <s v="Tematica Agropecuaria"/>
    <s v="AGROPECUARIA_2023_SIPSA"/>
    <s v="Bases de datos de la temática agropecuaria"/>
    <x v="65"/>
    <n v="10"/>
    <s v="2017011000391 "/>
    <s v="CALI"/>
    <s v="CALI"/>
    <s v="Talento_Humano"/>
    <s v="Asistente de Encuesta"/>
    <n v="1"/>
    <n v="9"/>
    <n v="0"/>
    <n v="3149473"/>
    <d v="2023-01-01T00:00:00"/>
    <n v="1"/>
    <n v="28345257"/>
    <n v="28345257"/>
    <n v="0"/>
    <s v="SI"/>
    <s v="NO"/>
    <n v="12023"/>
    <s v="Se requiere la contratación para el levantamiento de información en campo"/>
    <s v="0"/>
  </r>
  <r>
    <s v="DRA"/>
    <s v="DRA_7779"/>
    <x v="13"/>
    <s v="Tematica Agropecuaria"/>
    <s v="AGROPECUARIA_2023_SIPSA"/>
    <s v="Bases de datos de la temática agropecuaria"/>
    <x v="65"/>
    <n v="10"/>
    <s v="2017011000391 "/>
    <s v="CALI"/>
    <s v="CALI"/>
    <s v="Talento_Humano"/>
    <s v="Supervisor I"/>
    <n v="1"/>
    <n v="9"/>
    <n v="0"/>
    <n v="1654389"/>
    <d v="2023-01-01T00:00:00"/>
    <n v="1"/>
    <n v="14889501"/>
    <n v="14889501"/>
    <n v="0"/>
    <s v="SI"/>
    <s v="NO"/>
    <s v="11923;8923"/>
    <s v="Se requiere la contratación para el levantamiento de información en campo"/>
    <s v="0"/>
  </r>
  <r>
    <s v="DRA"/>
    <s v="DRA_7780"/>
    <x v="13"/>
    <s v="Tematica Agropecuaria"/>
    <s v="AGROPECUARIA_2023_SIPSA"/>
    <s v="Bases de datos de la temática agropecuaria"/>
    <x v="65"/>
    <n v="10"/>
    <s v="2017011000391 "/>
    <s v="CALI"/>
    <s v="CALI"/>
    <s v="Talento_Humano"/>
    <s v="Analista de Informacion"/>
    <n v="1"/>
    <n v="9"/>
    <n v="0"/>
    <n v="1873945"/>
    <d v="2023-01-01T00:00:00"/>
    <n v="1"/>
    <n v="16865505"/>
    <n v="16865505"/>
    <n v="0"/>
    <s v="SI"/>
    <s v="NO"/>
    <s v="13223;8823"/>
    <s v="Se requiere la contratación para el levantamiento de información en campo"/>
    <s v="0"/>
  </r>
  <r>
    <s v="DRA"/>
    <s v="DRA_7781"/>
    <x v="13"/>
    <s v="Tematica Agropecuaria"/>
    <s v="AGROPECUARIA_2023_SIPSA"/>
    <s v="Bases de datos de la temática agropecuaria"/>
    <x v="65"/>
    <n v="10"/>
    <s v="2017011000391 "/>
    <s v="CALI"/>
    <s v="CALI"/>
    <s v="Talento_Humano"/>
    <s v="Encuestador"/>
    <n v="9"/>
    <n v="9"/>
    <n v="0"/>
    <n v="1351702"/>
    <d v="2023-01-01T00:00:00"/>
    <n v="1"/>
    <n v="109487862"/>
    <n v="109487862"/>
    <n v="0"/>
    <s v="SI"/>
    <s v="NO"/>
    <s v="9023;9123;12523;12623;12723;12823;12923;13023;15623;33723;9323;9423;9523;9623;12223;14723;12323;12423"/>
    <s v="Se requiere la contratación para el levantamiento de información en campo"/>
    <s v="0"/>
  </r>
  <r>
    <s v="DRA"/>
    <s v="DRA_7782"/>
    <x v="13"/>
    <s v="Tematica Agropecuaria"/>
    <s v="AGROPECUARIA_2023_SIPSA"/>
    <s v="Bases de datos de la temática agropecuaria"/>
    <x v="65"/>
    <n v="10"/>
    <s v="2017011000391 "/>
    <s v="CALI"/>
    <s v="CALI"/>
    <s v="Talento_Humano"/>
    <s v="Encuestador"/>
    <n v="1"/>
    <n v="9"/>
    <n v="0"/>
    <n v="1312333"/>
    <d v="2023-01-01T00:00:00"/>
    <n v="1"/>
    <n v="11810997"/>
    <n v="11810997"/>
    <n v="0"/>
    <s v="SI"/>
    <s v="NO"/>
    <s v="9223;13323"/>
    <s v="Se requiere la contratación para el levantamiento de información en campo"/>
    <s v="0"/>
  </r>
  <r>
    <s v="DRA"/>
    <s v="DRA_7783"/>
    <x v="13"/>
    <s v="Tematica Agropecuaria"/>
    <s v="AGROPECUARIA_2023_SIPSA"/>
    <s v="Bases de datos de la temática agropecuaria"/>
    <x v="65"/>
    <n v="10"/>
    <s v="2017011000391 "/>
    <s v="CALI"/>
    <s v="CALI"/>
    <s v="Talento_Humano"/>
    <s v="Critico - digitador"/>
    <n v="1"/>
    <n v="9"/>
    <n v="0"/>
    <n v="1312333"/>
    <d v="2023-01-01T00:00:00"/>
    <n v="1"/>
    <n v="11810997"/>
    <n v="11810997"/>
    <n v="0"/>
    <s v="SI"/>
    <s v="NO"/>
    <n v="13123"/>
    <s v="Se requiere la contratación para el levantamiento de información en campo"/>
    <s v="0"/>
  </r>
  <r>
    <s v="DRA"/>
    <s v="DRA_7784"/>
    <x v="13"/>
    <s v="Tematica Agropecuaria"/>
    <s v="AGROPECUARIA_2023_SIPSA"/>
    <s v="Bases de datos de la temática agropecuaria"/>
    <x v="65"/>
    <n v="10"/>
    <s v="2017011000391 "/>
    <s v="CALI"/>
    <s v="PASTO"/>
    <s v="Talento_Humano"/>
    <s v="Coordinador de Campo"/>
    <n v="1"/>
    <n v="9"/>
    <n v="0"/>
    <n v="2141557"/>
    <d v="2023-01-01T00:00:00"/>
    <n v="1"/>
    <n v="19274013"/>
    <n v="19274013"/>
    <n v="0"/>
    <s v="SI"/>
    <s v="NO"/>
    <n v="8723"/>
    <s v="Se requiere la contratación para el levantamiento de información en campo"/>
    <s v="0"/>
  </r>
  <r>
    <s v="DRA"/>
    <s v="DRA_7785"/>
    <x v="13"/>
    <s v="Tematica Agropecuaria"/>
    <s v="AGROPECUARIA_2023_SIPSA"/>
    <s v="Bases de datos de la temática agropecuaria"/>
    <x v="65"/>
    <n v="10"/>
    <s v="2017011000391 "/>
    <s v="CALI"/>
    <s v="PASTO"/>
    <s v="Talento_Humano"/>
    <s v="Supervisor I"/>
    <n v="1"/>
    <n v="9"/>
    <n v="0"/>
    <n v="1654389"/>
    <d v="2023-01-01T00:00:00"/>
    <n v="1"/>
    <n v="14889501"/>
    <n v="14889501"/>
    <n v="0"/>
    <s v="SI"/>
    <s v="NO"/>
    <s v="11923;8923"/>
    <s v="Se requiere la contratación para el levantamiento de información en campo"/>
    <s v="0"/>
  </r>
  <r>
    <s v="DRA"/>
    <s v="DRA_7786"/>
    <x v="13"/>
    <s v="Tematica Agropecuaria"/>
    <s v="AGROPECUARIA_2023_SIPSA"/>
    <s v="Bases de datos de la temática agropecuaria"/>
    <x v="65"/>
    <n v="10"/>
    <s v="2017011000391 "/>
    <s v="CALI"/>
    <s v="PASTO"/>
    <s v="Talento_Humano"/>
    <s v="Analista de Informacion"/>
    <n v="1"/>
    <n v="9"/>
    <n v="0"/>
    <n v="1873945"/>
    <d v="2023-01-01T00:00:00"/>
    <n v="1"/>
    <n v="16865505"/>
    <n v="16865505"/>
    <n v="0"/>
    <s v="SI"/>
    <s v="NO"/>
    <s v="13223;8823"/>
    <s v="Se requiere la contratación para el levantamiento de información en campo"/>
    <s v="0"/>
  </r>
  <r>
    <s v="DRA"/>
    <s v="DRA_7787"/>
    <x v="13"/>
    <s v="Tematica Agropecuaria"/>
    <s v="AGROPECUARIA_2023_SIPSA"/>
    <s v="Bases de datos de la temática agropecuaria"/>
    <x v="65"/>
    <n v="10"/>
    <s v="2017011000391 "/>
    <s v="CALI"/>
    <s v="PASTO"/>
    <s v="Talento_Humano"/>
    <s v="Encuestador"/>
    <n v="7"/>
    <n v="9"/>
    <n v="0"/>
    <n v="1351702"/>
    <d v="2023-01-01T00:00:00"/>
    <n v="1"/>
    <n v="85157226"/>
    <n v="85157226"/>
    <n v="0"/>
    <s v="SI"/>
    <s v="NO"/>
    <s v="9023;9123;12523;12623;12723;12823;12923;13023;15623;33723;9323;9423;9523;9623;12223;14723"/>
    <s v="Se requiere la contratación para el levantamiento de información en campo"/>
    <s v="0"/>
  </r>
  <r>
    <s v="DRA"/>
    <s v="DRA_7788"/>
    <x v="13"/>
    <s v="Tematica Agropecuaria"/>
    <s v="AGROPECUARIA_2023_SIPSA"/>
    <s v="Bases de datos de la temática agropecuaria"/>
    <x v="65"/>
    <n v="10"/>
    <s v="2017011000391 "/>
    <s v="CALI"/>
    <s v="PASTO"/>
    <s v="Talento_Humano"/>
    <s v="Encuestador"/>
    <n v="1"/>
    <n v="9"/>
    <n v="0"/>
    <n v="1312333"/>
    <d v="2023-01-01T00:00:00"/>
    <n v="1"/>
    <n v="11810997"/>
    <n v="11810997"/>
    <n v="0"/>
    <s v="SI"/>
    <s v="NO"/>
    <s v="9223;13323"/>
    <s v="Se requiere la contratación para el levantamiento de información en campo"/>
    <s v="0"/>
  </r>
  <r>
    <s v="DRA"/>
    <s v="DRA_7789"/>
    <x v="13"/>
    <s v="Tematica Agropecuaria"/>
    <s v="AGROPECUARIA_2023_SIPSA"/>
    <s v="Bases de datos de la temática agropecuaria"/>
    <x v="65"/>
    <n v="10"/>
    <s v="2017011000391 "/>
    <s v="CALI"/>
    <s v="POPAYAN"/>
    <s v="Talento_Humano"/>
    <s v="Encuestador"/>
    <n v="2"/>
    <n v="9"/>
    <n v="0"/>
    <n v="1351702"/>
    <d v="2023-01-01T00:00:00"/>
    <n v="1"/>
    <n v="24330636"/>
    <n v="24330636"/>
    <n v="0"/>
    <s v="SI"/>
    <s v="NO"/>
    <s v="9023;9123;12523;12623;12723;12823;12923;13023;15623;33723;9323;9423;9523;9623;12223;14723"/>
    <s v="Se requiere la contratación para el levantamiento de información en campo"/>
    <s v="0"/>
  </r>
  <r>
    <s v="DRA"/>
    <s v="DRA_7790"/>
    <x v="13"/>
    <s v="Tematica Agropecuaria"/>
    <s v="AGROPECUARIA_2023_SIPSA"/>
    <s v="Bases de datos de la temática agropecuaria"/>
    <x v="65"/>
    <n v="10"/>
    <s v="2017011000391 "/>
    <s v="CALI"/>
    <s v="BUENAVENTURA"/>
    <s v="Talento_Humano"/>
    <s v="Encuestador"/>
    <n v="1"/>
    <n v="9"/>
    <n v="0"/>
    <n v="1150805"/>
    <d v="2023-01-01T00:00:00"/>
    <n v="1"/>
    <n v="10357245"/>
    <n v="10357245"/>
    <n v="0"/>
    <s v="SI"/>
    <s v="NO"/>
    <n v="12123"/>
    <s v="Se requiere la contratación para el levantamiento de información en campo"/>
    <s v="0"/>
  </r>
  <r>
    <s v="DRA"/>
    <s v="DRA_7791"/>
    <x v="13"/>
    <s v="Tematica Agropecuaria"/>
    <s v="AGROPECUARIA_2023_SIPSA"/>
    <s v="Bases de datos de la temática agropecuaria"/>
    <x v="65"/>
    <n v="10"/>
    <s v="2017011000391 "/>
    <s v="MANIZALES"/>
    <s v="ARMENIA"/>
    <s v="Talento_Humano"/>
    <s v="Encuestador"/>
    <n v="2"/>
    <n v="9"/>
    <n v="0"/>
    <n v="1351702"/>
    <d v="2023-01-01T00:00:00"/>
    <n v="1"/>
    <n v="24330636"/>
    <n v="24330636"/>
    <n v="0"/>
    <s v="SI"/>
    <s v="NO"/>
    <s v="10123;10223;10523;10723;10823"/>
    <s v="Se requiere la contratación para el levantamiento de información en campo"/>
    <s v="0"/>
  </r>
  <r>
    <s v="DRA"/>
    <s v="DRA_7792"/>
    <x v="13"/>
    <s v="Tematica Agropecuaria"/>
    <s v="AGROPECUARIA_2023_SIPSA"/>
    <s v="Bases de datos de la temática agropecuaria"/>
    <x v="65"/>
    <n v="10"/>
    <s v="2017011000391 "/>
    <s v="MANIZALES"/>
    <s v="ARMENIA"/>
    <s v="Talento_Humano"/>
    <s v="Encuestador"/>
    <n v="1"/>
    <n v="9"/>
    <n v="0"/>
    <n v="1312333"/>
    <d v="2023-01-01T00:00:00"/>
    <n v="1"/>
    <n v="11810997"/>
    <n v="11810997"/>
    <n v="0"/>
    <s v="SI"/>
    <s v="NO"/>
    <s v="9323;9423;9523;9623"/>
    <s v="Se requiere la contratación para el levantamiento de información en campo"/>
    <s v="0"/>
  </r>
  <r>
    <s v="DRA"/>
    <s v="DRA_7793"/>
    <x v="13"/>
    <s v="Tematica Agropecuaria"/>
    <s v="AGROPECUARIA_2023_SIPSA"/>
    <s v="Bases de datos de la temática agropecuaria"/>
    <x v="65"/>
    <n v="10"/>
    <s v="2017011000391 "/>
    <s v="MANIZALES"/>
    <s v="IBAGUE"/>
    <s v="Talento_Humano"/>
    <s v="Supervisor II"/>
    <n v="1"/>
    <n v="9"/>
    <n v="0"/>
    <n v="1928663"/>
    <d v="2023-01-01T00:00:00"/>
    <n v="1"/>
    <n v="17357967"/>
    <n v="17357967"/>
    <n v="0"/>
    <s v="SI"/>
    <s v="NO"/>
    <n v="9823"/>
    <s v="Se requiere la contratación para el levantamiento de información en campo"/>
    <s v="0"/>
  </r>
  <r>
    <s v="DRA"/>
    <s v="DRA_7794"/>
    <x v="13"/>
    <s v="Tematica Agropecuaria"/>
    <s v="AGROPECUARIA_2023_SIPSA"/>
    <s v="Bases de datos de la temática agropecuaria"/>
    <x v="65"/>
    <n v="10"/>
    <s v="2017011000391 "/>
    <s v="MANIZALES"/>
    <s v="IBAGUE"/>
    <s v="Talento_Humano"/>
    <s v="Encuestador"/>
    <n v="2"/>
    <n v="9"/>
    <n v="0"/>
    <n v="1351702"/>
    <d v="2023-01-01T00:00:00"/>
    <n v="1"/>
    <n v="24330636"/>
    <n v="24330636"/>
    <n v="0"/>
    <s v="SI"/>
    <s v="NO"/>
    <s v="10123;10223;10523;9723;9923"/>
    <s v="Se requiere la contratación para el levantamiento de información en campo"/>
    <s v="0"/>
  </r>
  <r>
    <s v="DRA"/>
    <s v="DRA_7795"/>
    <x v="13"/>
    <s v="Tematica Agropecuaria"/>
    <s v="AGROPECUARIA_2023_SIPSA"/>
    <s v="Bases de datos de la temática agropecuaria"/>
    <x v="65"/>
    <n v="10"/>
    <s v="2017011000391 "/>
    <s v="MANIZALES"/>
    <s v="IBAGUE"/>
    <s v="Talento_Humano"/>
    <s v="Encuestador"/>
    <n v="2"/>
    <n v="9"/>
    <n v="0"/>
    <n v="1312333"/>
    <d v="2023-01-01T00:00:00"/>
    <n v="1"/>
    <n v="23621994"/>
    <n v="23621994"/>
    <n v="0"/>
    <s v="SI"/>
    <s v="NO"/>
    <s v="9323;9423;9523;9623"/>
    <s v="Se requiere la contratación para el levantamiento de información en campo"/>
    <s v="0"/>
  </r>
  <r>
    <s v="DRA"/>
    <s v="DRA_7796"/>
    <x v="13"/>
    <s v="Tematica Agropecuaria"/>
    <s v="AGROPECUARIA_2023_SIPSA"/>
    <s v="Bases de datos de la temática agropecuaria"/>
    <x v="65"/>
    <n v="10"/>
    <s v="2017011000391 "/>
    <s v="MANIZALES"/>
    <s v="MANIZALES"/>
    <s v="Talento_Humano"/>
    <s v="Encuestador"/>
    <n v="2"/>
    <n v="9"/>
    <n v="0"/>
    <n v="1351702"/>
    <d v="2023-01-01T00:00:00"/>
    <n v="1"/>
    <n v="24330636"/>
    <n v="24330636"/>
    <n v="0"/>
    <s v="SI"/>
    <s v="NO"/>
    <s v="10123;10223;10523;9723;9923"/>
    <s v="Se requiere la contratación para el levantamiento de información en campo"/>
    <s v="0"/>
  </r>
  <r>
    <s v="DRA"/>
    <s v="DRA_7797"/>
    <x v="13"/>
    <s v="Tematica Agropecuaria"/>
    <s v="AGROPECUARIA_2023_SIPSA"/>
    <s v="Bases de datos de la temática agropecuaria"/>
    <x v="65"/>
    <n v="10"/>
    <s v="2017011000391 "/>
    <s v="MANIZALES"/>
    <s v="PEREIRA"/>
    <s v="Talento_Humano"/>
    <s v="Asistente de Encuesta"/>
    <n v="1"/>
    <n v="9"/>
    <n v="0"/>
    <n v="3149473"/>
    <d v="2023-01-01T00:00:00"/>
    <n v="1"/>
    <n v="28345257"/>
    <n v="28345257"/>
    <n v="0"/>
    <s v="SI"/>
    <s v="NO"/>
    <n v="9123"/>
    <s v="Se requiere la contratación para el levantamiento de información en campo"/>
    <s v="0"/>
  </r>
  <r>
    <s v="DRA"/>
    <s v="DRA_7798"/>
    <x v="13"/>
    <s v="Tematica Agropecuaria"/>
    <s v="AGROPECUARIA_2023_SIPSA"/>
    <s v="Bases de datos de la temática agropecuaria"/>
    <x v="65"/>
    <n v="10"/>
    <s v="2017011000391 "/>
    <s v="MANIZALES"/>
    <s v="PEREIRA"/>
    <s v="Talento_Humano"/>
    <s v="Supervisor I"/>
    <n v="1"/>
    <n v="9"/>
    <n v="0"/>
    <n v="1654389"/>
    <d v="2023-01-01T00:00:00"/>
    <n v="1"/>
    <n v="14889501"/>
    <n v="14889501"/>
    <n v="0"/>
    <s v="SI"/>
    <s v="NO"/>
    <n v="10023"/>
    <s v="Se requiere la contratación para el levantamiento de información en campo"/>
    <s v="0"/>
  </r>
  <r>
    <s v="DRA"/>
    <s v="DRA_7799"/>
    <x v="13"/>
    <s v="Tematica Agropecuaria"/>
    <s v="AGROPECUARIA_2023_SIPSA"/>
    <s v="Bases de datos de la temática agropecuaria"/>
    <x v="65"/>
    <n v="10"/>
    <s v="2017011000391 "/>
    <s v="MANIZALES"/>
    <s v="PEREIRA"/>
    <s v="Talento_Humano"/>
    <s v="Analista de Informacion"/>
    <n v="1"/>
    <n v="9"/>
    <n v="0"/>
    <n v="1873945"/>
    <d v="2023-01-01T00:00:00"/>
    <n v="1"/>
    <n v="16865505"/>
    <n v="16865505"/>
    <n v="0"/>
    <s v="SI"/>
    <s v="NO"/>
    <n v="9223"/>
    <s v="Se requiere la contratación para el levantamiento de información en campo"/>
    <s v="0"/>
  </r>
  <r>
    <s v="DRA"/>
    <s v="DRA_7800"/>
    <x v="13"/>
    <s v="Tematica Agropecuaria"/>
    <s v="AGROPECUARIA_2023_SIPSA"/>
    <s v="Bases de datos de la temática agropecuaria"/>
    <x v="65"/>
    <n v="10"/>
    <s v="2017011000391 "/>
    <s v="MANIZALES"/>
    <s v="PEREIRA"/>
    <s v="Talento_Humano"/>
    <s v="Encuestador"/>
    <n v="4"/>
    <n v="9"/>
    <n v="0"/>
    <n v="1351702"/>
    <d v="2023-01-01T00:00:00"/>
    <n v="1"/>
    <n v="48661272"/>
    <n v="48661272"/>
    <n v="0"/>
    <s v="SI"/>
    <s v="NO"/>
    <s v="10323;10423;10623;10723;10823"/>
    <s v="Se requiere la contratación para el levantamiento de información en campo"/>
    <s v="0"/>
  </r>
  <r>
    <s v="DRA"/>
    <s v="DRA_7801"/>
    <x v="13"/>
    <s v="Tematica Agropecuaria"/>
    <s v="AGROPECUARIA_2023_SIPSA"/>
    <s v="Bases de datos de la temática agropecuaria"/>
    <x v="65"/>
    <n v="10"/>
    <s v="2017011000391 "/>
    <s v="MANIZALES"/>
    <s v="PEREIRA"/>
    <s v="Talento_Humano"/>
    <s v="Encuestador"/>
    <n v="1"/>
    <n v="9"/>
    <n v="0"/>
    <n v="1312333"/>
    <d v="2023-01-01T00:00:00"/>
    <n v="1"/>
    <n v="11810997"/>
    <n v="11810997"/>
    <n v="0"/>
    <s v="SI"/>
    <s v="NO"/>
    <s v="9323;9423;9523;9623"/>
    <s v="Se requiere la contratación para el levantamiento de información en campo"/>
    <s v="0"/>
  </r>
  <r>
    <s v="DRA"/>
    <s v="DRA_7802"/>
    <x v="13"/>
    <s v="Tematica Agropecuaria"/>
    <s v="AGROPECUARIA_2023_SIPSA"/>
    <s v="Bases de datos de la temática agropecuaria"/>
    <x v="65"/>
    <n v="10"/>
    <s v="2017011000391 "/>
    <s v="MEDELLIN"/>
    <s v="MEDELLIN"/>
    <s v="Talento_Humano"/>
    <s v="Asistente de Encuesta"/>
    <n v="1"/>
    <n v="9"/>
    <n v="0"/>
    <n v="3149473"/>
    <d v="2023-01-01T00:00:00"/>
    <n v="1"/>
    <n v="28345257"/>
    <n v="28345257"/>
    <n v="0"/>
    <s v="SI"/>
    <s v="NO"/>
    <s v="17523;17023;18723;18823;18923;17423;17123;17223;17623;17723;17823;17923;18023;18123;18223;18323;18423;18523;18623;19023;19123;19223;19323;19423;19523;19623;19723;10623;17323"/>
    <s v="Se requiere la contratación para el levantamiento de información en campo"/>
    <s v="0"/>
  </r>
  <r>
    <s v="DRA"/>
    <s v="DRA_7803"/>
    <x v="13"/>
    <s v="Tematica Agropecuaria"/>
    <s v="AGROPECUARIA_2023_SIPSA"/>
    <s v="Bases de datos de la temática agropecuaria"/>
    <x v="65"/>
    <n v="10"/>
    <s v="2017011000391 "/>
    <s v="MEDELLIN"/>
    <s v="MEDELLIN"/>
    <s v="Talento_Humano"/>
    <s v="Supervisor I"/>
    <n v="2"/>
    <n v="9"/>
    <n v="0"/>
    <n v="1654389"/>
    <d v="2023-01-01T00:00:00"/>
    <n v="1"/>
    <n v="29779002"/>
    <n v="29779002"/>
    <n v="0"/>
    <s v="SI"/>
    <s v="NO"/>
    <s v="17523;17023;18723;18823;18923;17423;17123;17223;17623;17723;17823;17923;18023;18123;18223;18323;18423;18523;18623;19023;19123;19223;19323;19423;19523;19623;19723;10623;17323"/>
    <s v="Se requiere la contratación para el levantamiento de información en campo"/>
    <s v="0"/>
  </r>
  <r>
    <s v="DRA"/>
    <s v="DRA_7804"/>
    <x v="13"/>
    <s v="Tematica Agropecuaria"/>
    <s v="AGROPECUARIA_2023_SIPSA"/>
    <s v="Bases de datos de la temática agropecuaria"/>
    <x v="65"/>
    <n v="10"/>
    <s v="2017011000391 "/>
    <s v="MEDELLIN"/>
    <s v="MEDELLIN"/>
    <s v="Talento_Humano"/>
    <s v="Analista de Informacion"/>
    <n v="1"/>
    <n v="9"/>
    <n v="0"/>
    <n v="1873945"/>
    <d v="2023-01-01T00:00:00"/>
    <n v="1"/>
    <n v="16865505"/>
    <n v="16865505"/>
    <n v="0"/>
    <s v="SI"/>
    <s v="NO"/>
    <s v="17523;17023;18723;18823;18923;17423;17123;17223;17623;17723;17823;17923;18023;18123;18223;18323;18423;18523;18623;19023;19123;19223;19323;19423;19523;19623;19723;10623;17323"/>
    <s v="Se requiere la contratación para el levantamiento de información en campo"/>
    <s v="0"/>
  </r>
  <r>
    <s v="DRA"/>
    <s v="DRA_7805"/>
    <x v="13"/>
    <s v="Tematica Agropecuaria"/>
    <s v="AGROPECUARIA_2023_SIPSA"/>
    <s v="Bases de datos de la temática agropecuaria"/>
    <x v="65"/>
    <n v="10"/>
    <s v="2017011000391 "/>
    <s v="MEDELLIN"/>
    <s v="MEDELLIN"/>
    <s v="Talento_Humano"/>
    <s v="Encuestador"/>
    <n v="16"/>
    <n v="8.9496359497137696"/>
    <n v="0"/>
    <n v="1351702"/>
    <d v="2023-01-01T00:00:00"/>
    <n v="1"/>
    <n v="193555853"/>
    <n v="193555853"/>
    <n v="0"/>
    <s v="SI"/>
    <s v="NO"/>
    <s v="17523;17023;18723;18823;18923;17423;17123;17223;17623;17723;17823;17923;18023;18123;18223;18323;18423;18523;18623;19023;19123;19223;19323;19423;19523;19623;19723;10623;17323;17523;17023;18723;18823;18923;17423;17123;17223;17623;17723;17823;17923;18023;18123;18223;18323;18423;18523;18623;19023;19123;19223;19323;19423;19523;19623;19723;10623;17323;17523;17023;18723;18823;18923;17423;17123;17223;17623;17723;17823;17923;18023;18123;18223;18323;18423;18523;18623;19023;19123;19223;19323;19423;19523;19623;19723;10623;17323;39323"/>
    <s v="Se requiere la contratación para el levantamiento de información en campo"/>
    <s v="0"/>
  </r>
  <r>
    <s v="DRA"/>
    <s v="DRA_7806"/>
    <x v="13"/>
    <s v="Tematica Agropecuaria"/>
    <s v="AGROPECUARIA_2023_SIPSA"/>
    <s v="Bases de datos de la temática agropecuaria"/>
    <x v="65"/>
    <n v="10"/>
    <s v="2017011000391 "/>
    <s v="MEDELLIN"/>
    <s v="MEDELLIN"/>
    <s v="Talento_Humano"/>
    <s v="Encuestador"/>
    <n v="3"/>
    <n v="9"/>
    <n v="0"/>
    <n v="1312333"/>
    <d v="2023-01-01T00:00:00"/>
    <n v="1"/>
    <n v="35432991"/>
    <n v="35432991"/>
    <n v="0"/>
    <s v="SI"/>
    <s v="NO"/>
    <s v="17523;17023;18723;18823;18923;17423;17123;17223;17623;17723;17823;17923;18023;18123;18223;18323;18423;18523;18623;19023;19123;19223;19323;19423;19523;19623;19723;10623;17323"/>
    <s v="Se requiere la contratación para el levantamiento de información en campo"/>
    <s v="0"/>
  </r>
  <r>
    <s v="DRA"/>
    <s v="DRA_7807"/>
    <x v="13"/>
    <s v="Tematica Agropecuaria"/>
    <s v="AGROPECUARIA_2023_SIPSA"/>
    <s v="Bases de datos de la temática agropecuaria"/>
    <x v="65"/>
    <n v="10"/>
    <s v="2017011000391 "/>
    <s v="MEDELLIN"/>
    <s v="MEDELLIN"/>
    <s v="Talento_Humano"/>
    <s v="Critico - digitador"/>
    <n v="1"/>
    <n v="7"/>
    <n v="0"/>
    <n v="1312333"/>
    <d v="2023-01-01T00:00:00"/>
    <n v="1"/>
    <n v="9186331"/>
    <n v="9186331"/>
    <n v="0"/>
    <s v="SI"/>
    <s v="NO"/>
    <s v="17523;17023;18723;18823;18923;17423;17123;17223;17623;17723;17823;17923;18023;18123;18223;18323;18423;18523;18623;19023;19123;19223;19323;19423;19523;19623;19723;10623;17323"/>
    <s v="Se requiere la contratación para el levantamiento de información en campo"/>
    <s v="0"/>
  </r>
  <r>
    <s v="DRA"/>
    <s v="DRA_7808"/>
    <x v="13"/>
    <s v="Tematica Agropecuaria"/>
    <s v="AGROPECUARIA_2023_SIPSA"/>
    <s v="Bases de datos de la temática agropecuaria"/>
    <x v="65"/>
    <n v="10"/>
    <s v="2017011000391 "/>
    <s v="MEDELLIN"/>
    <s v="MONTERIA"/>
    <s v="Talento_Humano"/>
    <s v="Supervisor II"/>
    <n v="1"/>
    <n v="9"/>
    <n v="0"/>
    <n v="1928663"/>
    <d v="2023-01-01T00:00:00"/>
    <n v="1"/>
    <n v="17357967"/>
    <n v="17357967"/>
    <n v="0"/>
    <s v="SI"/>
    <s v="NO"/>
    <s v="17523;17023;18723;18823;18923;17423;17123;17223;17623;17723;17823;17923;18023;18123;18223;18323;18423;18523;18623;19023;19123;19223;19323;19423;19523;19623;19723;10623;17323"/>
    <s v="Se requiere la contratación para el levantamiento de información en campo"/>
    <s v="0"/>
  </r>
  <r>
    <s v="DRA"/>
    <s v="DRA_7809"/>
    <x v="13"/>
    <s v="Tematica Agropecuaria"/>
    <s v="AGROPECUARIA_2023_SIPSA"/>
    <s v="Bases de datos de la temática agropecuaria"/>
    <x v="65"/>
    <n v="10"/>
    <s v="2017011000391 "/>
    <s v="MEDELLIN"/>
    <s v="MONTERIA"/>
    <s v="Talento_Humano"/>
    <s v="Encuestador"/>
    <n v="2"/>
    <n v="9"/>
    <n v="0"/>
    <n v="1351702"/>
    <d v="2023-01-01T00:00:00"/>
    <n v="1"/>
    <n v="24330636"/>
    <n v="24330636"/>
    <n v="0"/>
    <s v="SI"/>
    <s v="NO"/>
    <s v="17523;17023;18723;18823;18923;17423;17123;17223;17623;17723;17823;17923;18023;18123;18223;18323;18423;18523;18623;19023;19123;19223;19323;19423;19523;19623;19723;10623;17323;17523;17023;18723;18823;18923;17423;17123;17223;17623;17723;17823;17923;18023;18123;18223;18323;18423;18523;18623;19023;19123;19223;19323;19423;19523;19623;19723;10623;17323"/>
    <s v="Se requiere la contratación para el levantamiento de información en campo"/>
    <s v="0"/>
  </r>
  <r>
    <s v="DRA"/>
    <s v="DRA_7810"/>
    <x v="13"/>
    <s v="Tematica Agropecuaria"/>
    <s v="AGROPECUARIA_2023_SIPSA"/>
    <s v="Bases de datos de la temática agropecuaria"/>
    <x v="65"/>
    <n v="10"/>
    <s v="2017011000391 "/>
    <s v="MEDELLIN"/>
    <s v="MONTERIA"/>
    <s v="Talento_Humano"/>
    <s v="Encuestador"/>
    <n v="1"/>
    <n v="9"/>
    <n v="0"/>
    <n v="1312333"/>
    <d v="2023-01-01T00:00:00"/>
    <n v="1"/>
    <n v="11810997"/>
    <n v="11810997"/>
    <n v="0"/>
    <s v="SI"/>
    <s v="NO"/>
    <s v="17523;17023;18723;18823;18923;17423;17123;17223;17623;17723;17823;17923;18023;18123;18223;18323;18423;18523;18623;19023;19123;19223;19323;19423;19523;19623;19723;10623;17323"/>
    <s v="Se requiere la contratación para el levantamiento de información en campo"/>
    <s v="0"/>
  </r>
  <r>
    <s v="DRA"/>
    <s v="DRA_7811"/>
    <x v="13"/>
    <s v="Tematica Agropecuaria"/>
    <s v="AGROPECUARIA_2023_SIPSA"/>
    <s v="Bases de datos de la temática agropecuaria"/>
    <x v="65"/>
    <n v="10"/>
    <s v="2017011000391 "/>
    <s v="BARRANQUILLA"/>
    <s v="BARRANQUILLA"/>
    <s v="Transporte"/>
    <s v="Urbano"/>
    <n v="1"/>
    <n v="1"/>
    <n v="0"/>
    <n v="3510000"/>
    <d v="2023-01-01T00:00:00"/>
    <n v="1"/>
    <n v="3510000"/>
    <n v="3510000"/>
    <n v="0"/>
    <s v="SI"/>
    <s v="NO"/>
    <s v="45323;44023"/>
    <s v="Se requiere la contratación para el levantamiento de información en campo"/>
    <s v="0"/>
  </r>
  <r>
    <s v="DRA"/>
    <s v="DRA_7812"/>
    <x v="13"/>
    <s v="Tematica Agropecuaria"/>
    <s v="AGROPECUARIA_2023_SIPSA"/>
    <s v="Bases de datos de la temática agropecuaria"/>
    <x v="65"/>
    <n v="10"/>
    <s v="2017011000391 "/>
    <s v="BARRANQUILLA"/>
    <s v="BARRANQUILLA"/>
    <s v="Transporte"/>
    <s v="Otros"/>
    <n v="1"/>
    <n v="1"/>
    <n v="0"/>
    <n v="23544000"/>
    <d v="2023-01-01T00:00:00"/>
    <n v="1"/>
    <n v="23544000"/>
    <n v="23544000"/>
    <n v="0"/>
    <s v="SI"/>
    <s v="NO"/>
    <s v="43623;45423;45623;45823;47523;47723;48723;48823;48923;49523;49723;50123;50223;50323;44323;46223;49223;50523;43823;47023"/>
    <s v="Se requiere la contratación para el levantamiento de información en campo"/>
    <s v="0"/>
  </r>
  <r>
    <s v="DRA"/>
    <s v="DRA_7813"/>
    <x v="13"/>
    <s v="Tematica Agropecuaria"/>
    <s v="AGROPECUARIA_2023_SIPSA"/>
    <s v="Bases de datos de la temática agropecuaria"/>
    <x v="65"/>
    <n v="10"/>
    <s v="2017011000391 "/>
    <s v="BARRANQUILLA"/>
    <s v="CARTAGENA"/>
    <s v="Transporte"/>
    <s v="Urbano"/>
    <n v="1"/>
    <n v="1"/>
    <n v="0"/>
    <n v="1755000"/>
    <d v="2023-01-01T00:00:00"/>
    <n v="1"/>
    <n v="1755000"/>
    <n v="1755000"/>
    <n v="0"/>
    <s v="SI"/>
    <s v="NO"/>
    <n v="47323"/>
    <s v="Se requiere la contratación para el levantamiento de información en campo"/>
    <s v="0"/>
  </r>
  <r>
    <s v="DRA"/>
    <s v="DRA_7814"/>
    <x v="13"/>
    <s v="Tematica Agropecuaria"/>
    <s v="AGROPECUARIA_2023_SIPSA"/>
    <s v="Bases de datos de la temática agropecuaria"/>
    <x v="65"/>
    <n v="10"/>
    <s v="2017011000391 "/>
    <s v="BARRANQUILLA"/>
    <s v="CARTAGENA"/>
    <s v="Transporte"/>
    <s v="Otros"/>
    <n v="1"/>
    <n v="1"/>
    <n v="0"/>
    <n v="10125000"/>
    <d v="2023-01-01T00:00:00"/>
    <n v="1"/>
    <n v="10125000"/>
    <n v="10125000"/>
    <n v="0"/>
    <s v="SI"/>
    <s v="NO"/>
    <s v="43623;45423;45623;45823;47523;47723;48723;48823;48923;49523;49723;50123;50223;50323;49223;50523;43823;47023"/>
    <s v="Se requiere la contratación para el levantamiento de información en campo"/>
    <s v="0"/>
  </r>
  <r>
    <s v="DRA"/>
    <s v="DRA_7815"/>
    <x v="13"/>
    <s v="Tematica Agropecuaria"/>
    <s v="AGROPECUARIA_2023_SIPSA"/>
    <s v="Bases de datos de la temática agropecuaria"/>
    <x v="65"/>
    <n v="10"/>
    <s v="2017011000391 "/>
    <s v="BARRANQUILLA"/>
    <s v="SANTA MARTA"/>
    <s v="Transporte"/>
    <s v="Otros"/>
    <n v="1"/>
    <n v="1"/>
    <n v="0"/>
    <n v="4050000"/>
    <d v="2023-01-01T00:00:00"/>
    <n v="1"/>
    <n v="4050000"/>
    <n v="4050000"/>
    <n v="0"/>
    <s v="SI"/>
    <s v="NO"/>
    <s v="43623;45423;45623;45823;47523;47723;48723;48823;48923;49523;49723;50123;50223;50323;49223;50523;43823;47023"/>
    <s v="Se requiere la contratación para el levantamiento de información en campo"/>
    <s v="0"/>
  </r>
  <r>
    <s v="DRA"/>
    <s v="DRA_7816"/>
    <x v="13"/>
    <s v="Tematica Agropecuaria"/>
    <s v="AGROPECUARIA_2023_SIPSA"/>
    <s v="Bases de datos de la temática agropecuaria"/>
    <x v="65"/>
    <n v="10"/>
    <s v="2017011000391 "/>
    <s v="BARRANQUILLA"/>
    <s v="SINCELEJO"/>
    <s v="Transporte"/>
    <s v="Otros"/>
    <n v="1"/>
    <n v="1"/>
    <n v="0"/>
    <n v="9981000"/>
    <d v="2023-01-01T00:00:00"/>
    <n v="1"/>
    <n v="9981000"/>
    <n v="9981000"/>
    <n v="0"/>
    <s v="SI"/>
    <s v="NO"/>
    <s v="43623;45423;45623;45823;47523;47723;48723;48823;48923;49523;49723;50123;50223;50323;49223;50523;43823;47023;49223;50523;43823;47023"/>
    <s v="Se requiere la contratación para el levantamiento de información en campo"/>
    <s v="0"/>
  </r>
  <r>
    <s v="DRA"/>
    <s v="DRA_7817"/>
    <x v="13"/>
    <s v="Tematica Agropecuaria"/>
    <s v="AGROPECUARIA_2023_SIPSA"/>
    <s v="Bases de datos de la temática agropecuaria"/>
    <x v="65"/>
    <n v="10"/>
    <s v="2017011000391 "/>
    <s v="BARRANQUILLA"/>
    <s v="VALLEDUPAR"/>
    <s v="Transporte"/>
    <s v="Otros"/>
    <n v="1"/>
    <n v="1"/>
    <n v="0"/>
    <n v="13230000"/>
    <d v="2023-01-01T00:00:00"/>
    <n v="1"/>
    <n v="13230000"/>
    <n v="13230000"/>
    <n v="0"/>
    <s v="SI"/>
    <s v="NO"/>
    <s v="43623;45423;45623;45823;47523;47723;48723;48823;48923;49523;49723;50123;50223;50323;49223;50523;43823;47023;49223;50523;43823;47023"/>
    <s v="Se requiere la contratación para el levantamiento de información en campo"/>
    <s v="0"/>
  </r>
  <r>
    <s v="DRA"/>
    <s v="DRA_7818"/>
    <x v="13"/>
    <s v="Tematica Agropecuaria"/>
    <s v="AGROPECUARIA_2023_SIPSA"/>
    <s v="Bases de datos de la temática agropecuaria"/>
    <x v="65"/>
    <n v="10"/>
    <s v="2017011000391 "/>
    <s v="BOGOTA"/>
    <s v="BOGOTA"/>
    <s v="Transporte"/>
    <s v="Urbano"/>
    <n v="1"/>
    <n v="1"/>
    <n v="0"/>
    <n v="8775000"/>
    <d v="2023-01-01T00:00:00"/>
    <n v="1"/>
    <n v="8775000"/>
    <n v="8775000"/>
    <n v="0"/>
    <s v="SI"/>
    <s v="NO"/>
    <s v="7523;2723;3523;7123;8023;9123;8123;10023"/>
    <s v="Se requiere la contratación para el levantamiento de información en campo"/>
    <s v="0"/>
  </r>
  <r>
    <s v="DRA"/>
    <s v="DRA_7819"/>
    <x v="13"/>
    <s v="Tematica Agropecuaria"/>
    <s v="AGROPECUARIA_2023_SIPSA"/>
    <s v="Bases de datos de la temática agropecuaria"/>
    <x v="65"/>
    <n v="10"/>
    <s v="2017011000391 "/>
    <s v="BOGOTA"/>
    <s v="BOGOTA"/>
    <s v="Transporte"/>
    <s v="Otros"/>
    <n v="1"/>
    <n v="1"/>
    <n v="0"/>
    <n v="93446991"/>
    <d v="2023-01-01T00:00:00"/>
    <n v="1"/>
    <n v="93446991"/>
    <n v="92742303"/>
    <n v="704688"/>
    <s v="SI"/>
    <s v="NO"/>
    <s v="2023;2223;4023;4323;6223;6623;7423;8323;8423;8523;8623;8823;9023;9223;9323;9423;9523;9623;9723;9823;9923;10423;10623;5323;6323;10723;11023;11323;2423;3823;6923;8723;8923;10223;10923;2423;3823;6923;8723;8923;10223;10923"/>
    <s v="Se requiere la contratación para el levantamiento de información en campo"/>
    <s v="0"/>
  </r>
  <r>
    <s v="DRA"/>
    <s v="DRA_7820"/>
    <x v="13"/>
    <s v="Tematica Agropecuaria"/>
    <s v="AGROPECUARIA_2023_SIPSA"/>
    <s v="Bases de datos de la temática agropecuaria"/>
    <x v="65"/>
    <n v="10"/>
    <s v="2017011000391 "/>
    <s v="BOGOTA"/>
    <s v="NEIVA"/>
    <s v="Transporte"/>
    <s v="Urbano"/>
    <n v="1"/>
    <n v="1"/>
    <n v="0"/>
    <n v="5400000"/>
    <d v="2023-01-01T00:00:00"/>
    <n v="1"/>
    <n v="5400000"/>
    <n v="5400000"/>
    <n v="0"/>
    <s v="SI"/>
    <s v="NO"/>
    <s v="1623;3023;5823;2723;3523;7123;8023;9123"/>
    <s v="Se requiere la contratación para el levantamiento de información en campo"/>
    <s v="0"/>
  </r>
  <r>
    <s v="DRA"/>
    <s v="DRA_7821"/>
    <x v="13"/>
    <s v="Tematica Agropecuaria"/>
    <s v="AGROPECUARIA_2023_SIPSA"/>
    <s v="Bases de datos de la temática agropecuaria"/>
    <x v="65"/>
    <n v="10"/>
    <s v="2017011000391 "/>
    <s v="BOGOTA"/>
    <s v="NEIVA"/>
    <s v="Transporte"/>
    <s v="Otros"/>
    <n v="1"/>
    <n v="1"/>
    <n v="0"/>
    <n v="15246000"/>
    <d v="2023-01-01T00:00:00"/>
    <n v="1"/>
    <n v="15246000"/>
    <n v="15246000"/>
    <n v="0"/>
    <s v="SI"/>
    <s v="NO"/>
    <s v="2023;2223;4023;4323;6223;6623;7423;8323;8423;8523;8623;8823;9023;9223;9323;9423;9523;9623;9723;9823;9923;10423;10623;5323;6323;10723;11023;11323;2423;3823;6923;8723;8923;10223;10923"/>
    <s v="Se requiere la contratación para el levantamiento de información en campo"/>
    <s v="0"/>
  </r>
  <r>
    <s v="DRA"/>
    <s v="DRA_7822"/>
    <x v="13"/>
    <s v="Tematica Agropecuaria"/>
    <s v="AGROPECUARIA_2023_SIPSA"/>
    <s v="Bases de datos de la temática agropecuaria"/>
    <x v="65"/>
    <n v="10"/>
    <s v="2017011000391 "/>
    <s v="BOGOTA"/>
    <s v="TUNJA"/>
    <s v="Transporte"/>
    <s v="Urbano"/>
    <n v="1"/>
    <n v="1"/>
    <n v="0"/>
    <n v="3510000"/>
    <d v="2023-01-01T00:00:00"/>
    <n v="1"/>
    <n v="3510000"/>
    <n v="3510000"/>
    <n v="0"/>
    <s v="SI"/>
    <s v="NO"/>
    <s v="1623;3023;5823;2723;3523;7123;8023;9123"/>
    <s v="Se requiere la contratación para el levantamiento de información en campo"/>
    <s v="0"/>
  </r>
  <r>
    <s v="DRA"/>
    <s v="DRA_7823"/>
    <x v="13"/>
    <s v="Tematica Agropecuaria"/>
    <s v="AGROPECUARIA_2023_SIPSA"/>
    <s v="Bases de datos de la temática agropecuaria"/>
    <x v="65"/>
    <n v="10"/>
    <s v="2017011000391 "/>
    <s v="BOGOTA"/>
    <s v="TUNJA"/>
    <s v="Transporte"/>
    <s v="Otros"/>
    <n v="1"/>
    <n v="1"/>
    <n v="0"/>
    <n v="26164755"/>
    <d v="2023-01-01T00:00:00"/>
    <n v="1"/>
    <n v="26164755"/>
    <n v="26164755"/>
    <n v="0"/>
    <s v="SI"/>
    <s v="NO"/>
    <s v="2023;2223;4023;4323;6223;6623;7423;8323;8423;8523;8623;8823;9023;9223;9323;9423;9523;9623;9723;9823;9923;10423;10623;2423;3823;6923;8723;8923;10223;10923;4423;4623;4723;4923;5123;11223;4423;4623;4723;4923;5123;11223;4423;4623;4723;4923;5123;11223"/>
    <s v="Se requiere la contratación para el levantamiento de información en campo"/>
    <s v="0"/>
  </r>
  <r>
    <s v="DRA"/>
    <s v="DRA_7824"/>
    <x v="13"/>
    <s v="Tematica Agropecuaria"/>
    <s v="AGROPECUARIA_2023_SIPSA"/>
    <s v="Bases de datos de la temática agropecuaria"/>
    <x v="65"/>
    <n v="10"/>
    <s v="2017011000391 "/>
    <s v="BOGOTA"/>
    <s v="VILLAVICENCIO"/>
    <s v="Transporte"/>
    <s v="Urbano"/>
    <n v="1"/>
    <n v="1"/>
    <n v="0"/>
    <n v="3510000"/>
    <d v="2023-01-01T00:00:00"/>
    <n v="1"/>
    <n v="3510000"/>
    <n v="3510000"/>
    <n v="0"/>
    <s v="SI"/>
    <s v="NO"/>
    <s v="1623;3023;5823;2723;3523;7123;8023;9123"/>
    <s v="Se requiere la contratación para el levantamiento de información en campo"/>
    <s v="0"/>
  </r>
  <r>
    <s v="DRA"/>
    <s v="DRA_7825"/>
    <x v="13"/>
    <s v="Tematica Agropecuaria"/>
    <s v="AGROPECUARIA_2023_SIPSA"/>
    <s v="Bases de datos de la temática agropecuaria"/>
    <x v="65"/>
    <n v="10"/>
    <s v="2017011000391 "/>
    <s v="BOGOTA"/>
    <s v="VILLAVICENCIO"/>
    <s v="Transporte"/>
    <s v="Otros"/>
    <n v="1"/>
    <n v="1"/>
    <n v="0"/>
    <n v="14220000"/>
    <d v="2023-01-01T00:00:00"/>
    <n v="1"/>
    <n v="14220000"/>
    <n v="14220000"/>
    <n v="0"/>
    <s v="SI"/>
    <s v="NO"/>
    <s v="2023;2223;4023;4323;6223;6623;7423;8323;8423;8523;8623;8823;9023;9223;9323;9423;9523;9623;9723;9823;9923;10423;10623;5323;6323;10723;11023;11323;2423;3823;6923;8723;8923;10223;10923"/>
    <s v="Se requiere la contratación para el levantamiento de información en campo"/>
    <s v="0"/>
  </r>
  <r>
    <s v="DRA"/>
    <s v="DRA_7826"/>
    <x v="13"/>
    <s v="Tematica Agropecuaria"/>
    <s v="AGROPECUARIA_2023_SIPSA"/>
    <s v="Bases de datos de la temática agropecuaria"/>
    <x v="65"/>
    <n v="10"/>
    <s v="2017011000391 "/>
    <s v="BOGOTA"/>
    <s v="YOPAL"/>
    <s v="Transporte"/>
    <s v="Urbano"/>
    <n v="1"/>
    <n v="1"/>
    <n v="0"/>
    <n v="6120000"/>
    <d v="2023-01-01T00:00:00"/>
    <n v="1"/>
    <n v="6120000"/>
    <n v="6120000"/>
    <n v="0"/>
    <s v="SI"/>
    <s v="NO"/>
    <s v="4423;4623;4723;4923;5123;11223"/>
    <s v="Se requiere la contratación para el levantamiento de información en campo"/>
    <s v="0"/>
  </r>
  <r>
    <s v="DRA"/>
    <s v="DRA_7827"/>
    <x v="13"/>
    <s v="Tematica Agropecuaria"/>
    <s v="AGROPECUARIA_2023_SIPSA"/>
    <s v="Bases de datos de la temática agropecuaria"/>
    <x v="65"/>
    <n v="10"/>
    <s v="2017011000391 "/>
    <s v="BOGOTA"/>
    <s v="FLORENCIA"/>
    <s v="Transporte"/>
    <s v="Otros"/>
    <n v="1"/>
    <n v="1"/>
    <n v="0"/>
    <n v="3060000"/>
    <d v="2023-01-01T00:00:00"/>
    <n v="1"/>
    <n v="3060000"/>
    <n v="3060000"/>
    <n v="0"/>
    <s v="SI"/>
    <s v="NO"/>
    <s v="4423;4623;4723;4923;5123;11223"/>
    <s v="Se requiere la contratación para el levantamiento de información en campo"/>
    <s v="0"/>
  </r>
  <r>
    <s v="DRA"/>
    <s v="DRA_7828"/>
    <x v="13"/>
    <s v="Tematica Agropecuaria"/>
    <s v="AGROPECUARIA_2023_SIPSA"/>
    <s v="Bases de datos de la temática agropecuaria"/>
    <x v="65"/>
    <n v="10"/>
    <s v="2017011000391 "/>
    <s v="BUCARAMANGA"/>
    <s v="BUCARAMANGA"/>
    <s v="Transporte"/>
    <s v="Urbano"/>
    <n v="1"/>
    <n v="1"/>
    <n v="0"/>
    <n v="3510000"/>
    <d v="2023-01-01T00:00:00"/>
    <n v="1"/>
    <n v="3510000"/>
    <n v="3510000"/>
    <n v="0"/>
    <s v="SI"/>
    <s v="NO"/>
    <s v="16023;19123"/>
    <s v="Se requiere la contratación para el levantamiento de información en campo"/>
    <s v="0"/>
  </r>
  <r>
    <s v="DRA"/>
    <s v="DRA_7829"/>
    <x v="13"/>
    <s v="Tematica Agropecuaria"/>
    <s v="AGROPECUARIA_2023_SIPSA"/>
    <s v="Bases de datos de la temática agropecuaria"/>
    <x v="65"/>
    <n v="10"/>
    <s v="2017011000391 "/>
    <s v="BUCARAMANGA"/>
    <s v="BUCARAMANGA"/>
    <s v="Transporte"/>
    <s v="Otros"/>
    <n v="1"/>
    <n v="1"/>
    <n v="0"/>
    <n v="24875490"/>
    <d v="2023-01-01T00:00:00"/>
    <n v="1"/>
    <n v="24875490"/>
    <n v="24875490"/>
    <n v="0"/>
    <s v="SI"/>
    <s v="NO"/>
    <s v="12023;14023;15823;21923;22323;11223;12623;15923;16123;19323"/>
    <s v="Se requiere la contratación para el levantamiento de información en campo"/>
    <s v="0"/>
  </r>
  <r>
    <s v="DRA"/>
    <s v="DRA_7830"/>
    <x v="13"/>
    <s v="Tematica Agropecuaria"/>
    <s v="AGROPECUARIA_2023_SIPSA"/>
    <s v="Bases de datos de la temática agropecuaria"/>
    <x v="65"/>
    <n v="10"/>
    <s v="2017011000391 "/>
    <s v="BUCARAMANGA"/>
    <s v="CUCUTA"/>
    <s v="Transporte"/>
    <s v="Urbano"/>
    <n v="1"/>
    <n v="1"/>
    <n v="0"/>
    <n v="3510000"/>
    <d v="2023-01-01T00:00:00"/>
    <n v="1"/>
    <n v="3510000"/>
    <n v="3510000"/>
    <n v="0"/>
    <s v="SI"/>
    <s v="NO"/>
    <s v="7023;7323"/>
    <s v="Se requiere la contratación para el levantamiento de información en campo"/>
    <s v="0"/>
  </r>
  <r>
    <s v="DRA"/>
    <s v="DRA_7831"/>
    <x v="13"/>
    <s v="Tematica Agropecuaria"/>
    <s v="AGROPECUARIA_2023_SIPSA"/>
    <s v="Bases de datos de la temática agropecuaria"/>
    <x v="65"/>
    <n v="10"/>
    <s v="2017011000391 "/>
    <s v="BUCARAMANGA"/>
    <s v="CUCUTA"/>
    <s v="Transporte"/>
    <s v="Otros"/>
    <n v="1"/>
    <n v="1"/>
    <n v="0"/>
    <n v="20331000"/>
    <d v="2023-01-01T00:00:00"/>
    <n v="1"/>
    <n v="20331000"/>
    <n v="20331000"/>
    <n v="0"/>
    <s v="SI"/>
    <s v="NO"/>
    <s v="6923;7123;9223;11023;7223;10823;15723;10823;15723"/>
    <s v="Se requiere la contratación para el levantamiento de información en campo"/>
    <s v="0"/>
  </r>
  <r>
    <s v="DRA"/>
    <s v="DRA_7832"/>
    <x v="13"/>
    <s v="Tematica Agropecuaria"/>
    <s v="AGROPECUARIA_2023_SIPSA"/>
    <s v="Bases de datos de la temática agropecuaria"/>
    <x v="65"/>
    <n v="10"/>
    <s v="2017011000391 "/>
    <s v="BUCARAMANGA"/>
    <s v="ARAUCA"/>
    <s v="Transporte"/>
    <s v="Otros"/>
    <n v="1"/>
    <n v="1"/>
    <n v="0"/>
    <n v="3672000"/>
    <d v="2023-01-01T00:00:00"/>
    <n v="1"/>
    <n v="3672000"/>
    <n v="3672000"/>
    <n v="0"/>
    <s v="SI"/>
    <s v="NO"/>
    <n v="10723"/>
    <s v="Se requiere la contratación para el levantamiento de información en campo"/>
    <s v="0"/>
  </r>
  <r>
    <s v="DRA"/>
    <s v="DRA_7833"/>
    <x v="13"/>
    <s v="Tematica Agropecuaria"/>
    <s v="AGROPECUARIA_2023_SIPSA"/>
    <s v="Bases de datos de la temática agropecuaria"/>
    <x v="65"/>
    <n v="10"/>
    <s v="2017011000391 "/>
    <s v="CALI"/>
    <s v="CALI"/>
    <s v="Transporte"/>
    <s v="Urbano"/>
    <n v="1"/>
    <n v="1"/>
    <n v="0"/>
    <n v="5265000"/>
    <d v="2023-01-01T00:00:00"/>
    <n v="1"/>
    <n v="5265000"/>
    <n v="5265000"/>
    <n v="0"/>
    <s v="SI"/>
    <s v="NO"/>
    <s v="13123;12023;11923;8923"/>
    <s v="Se requiere la contratación para el levantamiento de información en campo"/>
    <s v="0"/>
  </r>
  <r>
    <s v="DRA"/>
    <s v="DRA_7834"/>
    <x v="13"/>
    <s v="Tematica Agropecuaria"/>
    <s v="AGROPECUARIA_2023_SIPSA"/>
    <s v="Bases de datos de la temática agropecuaria"/>
    <x v="65"/>
    <n v="10"/>
    <s v="2017011000391 "/>
    <s v="CALI"/>
    <s v="CALI"/>
    <s v="Transporte"/>
    <s v="Otros"/>
    <n v="1"/>
    <n v="1"/>
    <n v="0"/>
    <n v="37368000"/>
    <d v="2023-01-01T00:00:00"/>
    <n v="1"/>
    <n v="37368000"/>
    <n v="37368000"/>
    <n v="0"/>
    <s v="SI"/>
    <s v="NO"/>
    <s v="9023;9123;12523;12623;12723;12823;12923;13023;15623;33723;9223;13323;9323;9423;9523;9623;12223;14723;12323;12423"/>
    <s v="Se requiere la contratación para el levantamiento de información en campo"/>
    <s v="0"/>
  </r>
  <r>
    <s v="DRA"/>
    <s v="DRA_7835"/>
    <x v="13"/>
    <s v="Tematica Agropecuaria"/>
    <s v="AGROPECUARIA_2023_SIPSA"/>
    <s v="Bases de datos de la temática agropecuaria"/>
    <x v="65"/>
    <n v="10"/>
    <s v="2017011000391 "/>
    <s v="CALI"/>
    <s v="PASTO"/>
    <s v="Transporte"/>
    <s v="Urbano"/>
    <n v="1"/>
    <n v="1"/>
    <n v="0"/>
    <n v="3510000"/>
    <d v="2023-01-01T00:00:00"/>
    <n v="1"/>
    <n v="3510000"/>
    <n v="3510000"/>
    <n v="0"/>
    <s v="SI"/>
    <s v="NO"/>
    <s v="8723;11923;8923"/>
    <s v="Se requiere la contratación para el levantamiento de información en campo"/>
    <s v="0"/>
  </r>
  <r>
    <s v="DRA"/>
    <s v="DRA_7836"/>
    <x v="13"/>
    <s v="Tematica Agropecuaria"/>
    <s v="AGROPECUARIA_2023_SIPSA"/>
    <s v="Bases de datos de la temática agropecuaria"/>
    <x v="65"/>
    <n v="10"/>
    <s v="2017011000391 "/>
    <s v="CALI"/>
    <s v="PASTO"/>
    <s v="Transporte"/>
    <s v="Otros"/>
    <n v="1"/>
    <n v="1"/>
    <n v="0"/>
    <n v="29025009"/>
    <d v="2023-01-01T00:00:00"/>
    <n v="1"/>
    <n v="29025009"/>
    <n v="29025009"/>
    <n v="0"/>
    <s v="SI"/>
    <s v="NO"/>
    <s v="9023;9123;12523;12623;12723;12823;12923;13023;15623;33723;9223;13323;9323;9423;9523;9623;12223;14723"/>
    <s v="Se requiere la contratación para el levantamiento de información en campo"/>
    <s v="0"/>
  </r>
  <r>
    <s v="DRA"/>
    <s v="DRA_7837"/>
    <x v="13"/>
    <s v="Tematica Agropecuaria"/>
    <s v="AGROPECUARIA_2023_SIPSA"/>
    <s v="Bases de datos de la temática agropecuaria"/>
    <x v="65"/>
    <n v="10"/>
    <s v="2017011000391 "/>
    <s v="CALI"/>
    <s v="POPAYAN"/>
    <s v="Transporte"/>
    <s v="Otros"/>
    <n v="1"/>
    <n v="1"/>
    <n v="0"/>
    <n v="4473000"/>
    <d v="2023-01-01T00:00:00"/>
    <n v="1"/>
    <n v="4473000"/>
    <n v="4473000"/>
    <n v="0"/>
    <s v="SI"/>
    <s v="NO"/>
    <s v="9023;9123;12523;12623;12723;12823;12923;13023;15623;33723;9323;9423;9523;9623;12223;14723"/>
    <s v="Se requiere la contratación para el levantamiento de información en campo"/>
    <s v="0"/>
  </r>
  <r>
    <s v="DRA"/>
    <s v="DRA_7838"/>
    <x v="13"/>
    <s v="Tematica Agropecuaria"/>
    <s v="AGROPECUARIA_2023_SIPSA"/>
    <s v="Bases de datos de la temática agropecuaria"/>
    <x v="65"/>
    <n v="10"/>
    <s v="2017011000391 "/>
    <s v="MANIZALES"/>
    <s v="ARMENIA"/>
    <s v="Transporte"/>
    <s v="Otros"/>
    <n v="1"/>
    <n v="1"/>
    <n v="0"/>
    <n v="8946000"/>
    <d v="2023-01-01T00:00:00"/>
    <n v="1"/>
    <n v="8946000"/>
    <n v="8946000"/>
    <n v="0"/>
    <s v="SI"/>
    <s v="NO"/>
    <s v="10123;10223;10523;10723;10823;9323;9423;9523;9623"/>
    <s v="Se requiere la contratación para el levantamiento de información en campo"/>
    <s v="0"/>
  </r>
  <r>
    <s v="DRA"/>
    <s v="DRA_7839"/>
    <x v="13"/>
    <s v="Tematica Agropecuaria"/>
    <s v="AGROPECUARIA_2023_SIPSA"/>
    <s v="Bases de datos de la temática agropecuaria"/>
    <x v="65"/>
    <n v="10"/>
    <s v="2017011000391 "/>
    <s v="MANIZALES"/>
    <s v="IBAGUE"/>
    <s v="Transporte"/>
    <s v="Urbano"/>
    <n v="1"/>
    <n v="1"/>
    <n v="0"/>
    <n v="1755000"/>
    <d v="2023-01-01T00:00:00"/>
    <n v="1"/>
    <n v="1755000"/>
    <n v="1755000"/>
    <n v="0"/>
    <s v="SI"/>
    <s v="NO"/>
    <n v="9823"/>
    <s v="Se requiere la contratación para el levantamiento de información en campo"/>
    <s v="0"/>
  </r>
  <r>
    <s v="DRA"/>
    <s v="DRA_7840"/>
    <x v="13"/>
    <s v="Tematica Agropecuaria"/>
    <s v="AGROPECUARIA_2023_SIPSA"/>
    <s v="Bases de datos de la temática agropecuaria"/>
    <x v="65"/>
    <n v="10"/>
    <s v="2017011000391 "/>
    <s v="MANIZALES"/>
    <s v="IBAGUE"/>
    <s v="Transporte"/>
    <s v="Otros"/>
    <n v="1"/>
    <n v="1"/>
    <n v="0"/>
    <n v="14571000"/>
    <d v="2023-01-01T00:00:00"/>
    <n v="1"/>
    <n v="14571000"/>
    <n v="14571000"/>
    <n v="0"/>
    <s v="SI"/>
    <s v="NO"/>
    <s v="10123;10223;10523;9323;9423;9523;9623;9723;9923"/>
    <s v="Se requiere la contratación para el levantamiento de información en campo"/>
    <s v="0"/>
  </r>
  <r>
    <s v="DRA"/>
    <s v="DRA_7841"/>
    <x v="13"/>
    <s v="Tematica Agropecuaria"/>
    <s v="AGROPECUARIA_2023_SIPSA"/>
    <s v="Bases de datos de la temática agropecuaria"/>
    <x v="65"/>
    <n v="10"/>
    <s v="2017011000391 "/>
    <s v="MANIZALES"/>
    <s v="MANIZALES"/>
    <s v="Transporte"/>
    <s v="Otros"/>
    <n v="1"/>
    <n v="1"/>
    <n v="0"/>
    <n v="6309000"/>
    <d v="2023-01-01T00:00:00"/>
    <n v="1"/>
    <n v="6309000"/>
    <n v="6309000"/>
    <n v="0"/>
    <s v="SI"/>
    <s v="NO"/>
    <s v="10123;10223;10523;9723;9923"/>
    <s v="Se requiere la contratación para el levantamiento de información en campo"/>
    <s v="0"/>
  </r>
  <r>
    <s v="DRA"/>
    <s v="DRA_7842"/>
    <x v="13"/>
    <s v="Tematica Agropecuaria"/>
    <s v="AGROPECUARIA_2023_SIPSA"/>
    <s v="Bases de datos de la temática agropecuaria"/>
    <x v="65"/>
    <n v="10"/>
    <s v="2017011000391 "/>
    <s v="MANIZALES"/>
    <s v="PEREIRA"/>
    <s v="Transporte"/>
    <s v="Urbano"/>
    <n v="1"/>
    <n v="1"/>
    <n v="0"/>
    <n v="5265000"/>
    <d v="2023-01-01T00:00:00"/>
    <n v="1"/>
    <n v="5265000"/>
    <n v="5265000"/>
    <n v="0"/>
    <s v="SI"/>
    <s v="NO"/>
    <s v="9123;10023;9323;9423;9523;9623"/>
    <s v="Se requiere la contratación para el levantamiento de información en campo"/>
    <s v="0"/>
  </r>
  <r>
    <s v="DRA"/>
    <s v="DRA_7843"/>
    <x v="13"/>
    <s v="Tematica Agropecuaria"/>
    <s v="AGROPECUARIA_2023_SIPSA"/>
    <s v="Bases de datos de la temática agropecuaria"/>
    <x v="65"/>
    <n v="10"/>
    <s v="2017011000391 "/>
    <s v="MANIZALES"/>
    <s v="PEREIRA"/>
    <s v="Transporte"/>
    <s v="Otros"/>
    <n v="1"/>
    <n v="1"/>
    <n v="0"/>
    <n v="10629000"/>
    <d v="2023-01-01T00:00:00"/>
    <n v="1"/>
    <n v="10629000"/>
    <n v="10629000"/>
    <n v="0"/>
    <s v="SI"/>
    <s v="NO"/>
    <s v="10323;10423;10623;10723;10823;9323;9423;9523;9623"/>
    <s v="Se requiere la contratación para el levantamiento de información en campo"/>
    <s v="0"/>
  </r>
  <r>
    <s v="DRA"/>
    <s v="DRA_7844"/>
    <x v="13"/>
    <s v="Tematica Agropecuaria"/>
    <s v="AGROPECUARIA_2023_SIPSA"/>
    <s v="Bases de datos de la temática agropecuaria"/>
    <x v="65"/>
    <n v="10"/>
    <s v="2017011000391 "/>
    <s v="MEDELLIN"/>
    <s v="MEDELLIN"/>
    <s v="Transporte"/>
    <s v="Urbano"/>
    <n v="1"/>
    <n v="1"/>
    <n v="0"/>
    <n v="6540000"/>
    <d v="2023-01-01T00:00:00"/>
    <n v="1"/>
    <n v="6540000"/>
    <n v="6540000"/>
    <n v="0"/>
    <s v="SI"/>
    <s v="NO"/>
    <s v="17523;17023;18723;18823;18923;17423;17123;17223;17623;17723;17823;17923;18023;18123;18223;18323;18423;18523;18623;19023;19123;19223;19323;19423;19523;19623;19723;10623;17323;17523;17023;18723;18823;18923;17423;17123;17223;17623;17723;17823;17923;18023;18123;18223;18323;18423;18523;18623;19023;19123;19223;19323;19423;19523;19623;19723;10623;17323;17523;17023;18723;18823;18923;17423;17123;17223;17623;17723;17823;17923;18023;18123;18223;18323;18423;18523;18623;19023;19123;19223;19323;19423;19523;19623;19723;10623;17323"/>
    <s v="Se requiere la contratación para el levantamiento de información en campo"/>
    <s v="0"/>
  </r>
  <r>
    <s v="DRA"/>
    <s v="DRA_7845"/>
    <x v="13"/>
    <s v="Tematica Agropecuaria"/>
    <s v="AGROPECUARIA_2023_SIPSA"/>
    <s v="Bases de datos de la temática agropecuaria"/>
    <x v="65"/>
    <n v="10"/>
    <s v="2017011000391 "/>
    <s v="MEDELLIN"/>
    <s v="MEDELLIN"/>
    <s v="Transporte"/>
    <s v="Otros"/>
    <n v="1"/>
    <n v="1"/>
    <n v="0"/>
    <n v="96308624"/>
    <d v="2023-01-01T00:00:00"/>
    <n v="1"/>
    <n v="96308624"/>
    <n v="96308624"/>
    <n v="0"/>
    <s v="SI"/>
    <s v="NO"/>
    <s v="17523;17023;18723;18823;18923;17423;17123;17223;17623;17723;17823;17923;18023;18123;18223;18323;18423;18523;18623;19023;19123;19223;19323;19423;19523;19623;19723;10623;17323;17523;17023;18723;18823;18923;17423;17123;17223;17623;17723;17823;17923;18023;18123;18223;18323;18423;18523;18623;19023;19123;19223;19323;19423;19523;19623;19723;10623;17323;17523;17023;18723;18823;18923;17423;17123;17223;17623;17723;17823;17923;18023;18123;18223;18323;18423;18523;18623;19023;19123;19223;19323;19423;19523;19623;19723;10623;17323;17523;17023;18723;18823;18923;17423;17123;17223;17623;17723;17823;17923;18023;18123;18223;18323;18423;18523;18623;19023;19123;19223;19323;19423;19523;19623;19723;10623;17323;39323"/>
    <s v="Se requiere la contratación para el levantamiento de información en campo"/>
    <s v="0"/>
  </r>
  <r>
    <s v="DRA"/>
    <s v="DRA_7846"/>
    <x v="13"/>
    <s v="Tematica Agropecuaria"/>
    <s v="AGROPECUARIA_2023_SIPSA"/>
    <s v="Bases de datos de la temática agropecuaria"/>
    <x v="65"/>
    <n v="10"/>
    <s v="2017011000391 "/>
    <s v="MEDELLIN"/>
    <s v="MONTERIA"/>
    <s v="Transporte"/>
    <s v="Urbano"/>
    <n v="1"/>
    <n v="1"/>
    <n v="0"/>
    <n v="1755000"/>
    <d v="2023-01-01T00:00:00"/>
    <n v="1"/>
    <n v="1755000"/>
    <n v="1755000"/>
    <n v="0"/>
    <s v="SI"/>
    <s v="NO"/>
    <s v="17523;17023;18723;18823;18923;17423;17123;17223;17623;17723;17823;17923;18023;18123;18223;18323;18423;18523;18623;19023;19123;19223;19323;19423;19523;19623;19723;10623;17323"/>
    <s v="Se requiere la contratación para el levantamiento de información en campo"/>
    <s v="0"/>
  </r>
  <r>
    <s v="DRA"/>
    <s v="DRA_7848"/>
    <x v="13"/>
    <s v="Tematica Agropecuaria"/>
    <s v="AGROPECUARIA_2023_SIPSA"/>
    <s v="Bases de datos de la temática agropecuaria"/>
    <x v="65"/>
    <n v="10"/>
    <s v="2017011000391 "/>
    <s v="BARRANQUILLA"/>
    <s v="BARRANQUILLA"/>
    <s v="Viaticos"/>
    <s v="Nacional"/>
    <n v="1"/>
    <n v="1"/>
    <n v="0"/>
    <n v="11628000"/>
    <d v="2023-01-01T00:00:00"/>
    <n v="1"/>
    <n v="11628000"/>
    <n v="11628000"/>
    <n v="0"/>
    <s v="SI"/>
    <s v="NO"/>
    <s v="49223;50523;43823;47023"/>
    <s v="Se requiere la contratación para el levantamiento de información en campo"/>
    <s v="0"/>
  </r>
  <r>
    <s v="DRA"/>
    <s v="DRA_7849"/>
    <x v="13"/>
    <s v="Tematica Agropecuaria"/>
    <s v="AGROPECUARIA_2023_SIPSA"/>
    <s v="Bases de datos de la temática agropecuaria"/>
    <x v="65"/>
    <n v="10"/>
    <s v="2017011000391 "/>
    <s v="BARRANQUILLA"/>
    <s v="SINCELEJO"/>
    <s v="Viaticos"/>
    <s v="Nacional"/>
    <n v="1"/>
    <n v="1"/>
    <n v="0"/>
    <n v="7344000"/>
    <d v="2023-01-01T00:00:00"/>
    <n v="1"/>
    <n v="7344000"/>
    <n v="7344000"/>
    <n v="0"/>
    <s v="SI"/>
    <s v="NO"/>
    <s v="49223;50523;43823;47023;49223;50523;43823;47023"/>
    <s v="Se requiere la contratación para el levantamiento de información en campo"/>
    <s v="0"/>
  </r>
  <r>
    <s v="DRA"/>
    <s v="DRA_7850"/>
    <x v="13"/>
    <s v="Tematica Agropecuaria"/>
    <s v="AGROPECUARIA_2023_SIPSA"/>
    <s v="Bases de datos de la temática agropecuaria"/>
    <x v="65"/>
    <n v="10"/>
    <s v="2017011000391 "/>
    <s v="BARRANQUILLA"/>
    <s v="VALLEDUPAR"/>
    <s v="Viaticos"/>
    <s v="Nacional"/>
    <n v="1"/>
    <n v="1"/>
    <n v="0"/>
    <n v="7344000"/>
    <d v="2023-01-01T00:00:00"/>
    <n v="1"/>
    <n v="7344000"/>
    <n v="7344000"/>
    <n v="0"/>
    <s v="SI"/>
    <s v="NO"/>
    <s v="49223;50523;43823;47023;49223;50523;43823;47023"/>
    <s v="Se requiere la contratación para el levantamiento de información en campo"/>
    <s v="0"/>
  </r>
  <r>
    <s v="DRA"/>
    <s v="DRA_7851"/>
    <x v="13"/>
    <s v="Tematica Agropecuaria"/>
    <s v="AGROPECUARIA_2023_SIPSA"/>
    <s v="Bases de datos de la temática agropecuaria"/>
    <x v="65"/>
    <n v="10"/>
    <s v="2017011000391 "/>
    <s v="BOGOTA"/>
    <s v="BOGOTA"/>
    <s v="Viaticos"/>
    <s v="Nacional"/>
    <n v="1"/>
    <n v="1"/>
    <n v="0"/>
    <n v="22755591"/>
    <d v="2023-01-01T00:00:00"/>
    <n v="1"/>
    <n v="22755591"/>
    <n v="22755591"/>
    <n v="0"/>
    <s v="SI"/>
    <s v="NO"/>
    <s v="2423;3823;6923;8723;8923;10223;10923;2423;3823;6923;8723;8923;10223;10923"/>
    <s v="Se requiere la contratación para el levantamiento de información en campo"/>
    <s v="0"/>
  </r>
  <r>
    <s v="DRA"/>
    <s v="DRA_7852"/>
    <x v="13"/>
    <s v="Tematica Agropecuaria"/>
    <s v="AGROPECUARIA_2023_SIPSA"/>
    <s v="Bases de datos de la temática agropecuaria"/>
    <x v="65"/>
    <n v="10"/>
    <s v="2017011000391 "/>
    <s v="BOGOTA"/>
    <s v="FLORENCIA"/>
    <s v="Viaticos"/>
    <s v="Nacional"/>
    <n v="1"/>
    <n v="1"/>
    <n v="0"/>
    <n v="3366000"/>
    <d v="2023-01-01T00:00:00"/>
    <n v="1"/>
    <n v="3366000"/>
    <n v="3366000"/>
    <n v="0"/>
    <s v="SI"/>
    <s v="NO"/>
    <s v="4423;4623;4723;4923;5123;11223"/>
    <s v="Se requiere la contratación para el levantamiento de información en campo"/>
    <s v="0"/>
  </r>
  <r>
    <s v="DRA"/>
    <s v="DRA_7853"/>
    <x v="13"/>
    <s v="Tematica Agropecuaria"/>
    <s v="AGROPECUARIA_2023_SIPSA"/>
    <s v="Bases de datos de la temática agropecuaria"/>
    <x v="65"/>
    <n v="10"/>
    <s v="2017011000391 "/>
    <s v="BOGOTA"/>
    <s v="NEIVA"/>
    <s v="Viaticos"/>
    <s v="Nacional"/>
    <n v="1"/>
    <n v="1"/>
    <n v="0"/>
    <n v="4266000"/>
    <d v="2023-01-01T00:00:00"/>
    <n v="1"/>
    <n v="4266000"/>
    <n v="4266000"/>
    <n v="0"/>
    <s v="SI"/>
    <s v="NO"/>
    <s v="2423;3823;6923;8723;8923;10223;10923"/>
    <s v="Se requiere la contratación para el levantamiento de información en campo"/>
    <s v="0"/>
  </r>
  <r>
    <s v="DRA"/>
    <s v="DRA_7854"/>
    <x v="13"/>
    <s v="Tematica Agropecuaria"/>
    <s v="AGROPECUARIA_2023_SIPSA"/>
    <s v="Bases de datos de la temática agropecuaria"/>
    <x v="65"/>
    <n v="10"/>
    <s v="2017011000391 "/>
    <s v="BOGOTA"/>
    <s v="TUNJA"/>
    <s v="Viaticos"/>
    <s v="Nacional"/>
    <n v="1"/>
    <n v="1"/>
    <n v="0"/>
    <n v="14382000"/>
    <d v="2023-01-01T00:00:00"/>
    <n v="1"/>
    <n v="14382000"/>
    <n v="14382000"/>
    <n v="0"/>
    <s v="SI"/>
    <s v="NO"/>
    <s v="2423;3823;6923;8723;8923;10223;10923;4423;4623;4723;4923;5123;11223;4423;4623;4723;4923;5123;11223"/>
    <s v="Se requiere la contratación para el levantamiento de información en campo"/>
    <s v="0"/>
  </r>
  <r>
    <s v="DRA"/>
    <s v="DRA_7855"/>
    <x v="13"/>
    <s v="Tematica Agropecuaria"/>
    <s v="AGROPECUARIA_2023_SIPSA"/>
    <s v="Bases de datos de la temática agropecuaria"/>
    <x v="65"/>
    <n v="10"/>
    <s v="2017011000391 "/>
    <s v="BOGOTA"/>
    <s v="VILLAVICENCIO"/>
    <s v="Viaticos"/>
    <s v="Nacional"/>
    <n v="1"/>
    <n v="1"/>
    <n v="0"/>
    <n v="3978000"/>
    <d v="2023-01-01T00:00:00"/>
    <n v="1"/>
    <n v="3978000"/>
    <n v="3978000"/>
    <n v="0"/>
    <s v="SI"/>
    <s v="NO"/>
    <s v="2423;3823;6923;8723;8923;10223;10923"/>
    <s v="Se requiere la contratación para el levantamiento de información en campo"/>
    <s v="0"/>
  </r>
  <r>
    <s v="DRA"/>
    <s v="DRA_7856"/>
    <x v="13"/>
    <s v="Tematica Agropecuaria"/>
    <s v="AGROPECUARIA_2023_SIPSA"/>
    <s v="Bases de datos de la temática agropecuaria"/>
    <x v="65"/>
    <n v="10"/>
    <s v="2017011000391 "/>
    <s v="BOGOTA"/>
    <s v="YOPAL"/>
    <s v="Viaticos"/>
    <s v="Nacional"/>
    <n v="1"/>
    <n v="1"/>
    <n v="0"/>
    <n v="3978000"/>
    <d v="2023-01-01T00:00:00"/>
    <n v="1"/>
    <n v="3978000"/>
    <n v="3978000"/>
    <n v="0"/>
    <s v="SI"/>
    <s v="NO"/>
    <s v="4423;4623;4723;4923;5123;11223"/>
    <s v="Se requiere la contratación para el levantamiento de información en campo"/>
    <s v="0"/>
  </r>
  <r>
    <s v="DRA"/>
    <s v="DRA_7857"/>
    <x v="13"/>
    <s v="Tematica Agropecuaria"/>
    <s v="AGROPECUARIA_2023_SIPSA"/>
    <s v="Bases de datos de la temática agropecuaria"/>
    <x v="65"/>
    <n v="10"/>
    <s v="2017011000391 "/>
    <s v="BUCARAMANGA"/>
    <s v="BUCARAMANGA"/>
    <s v="Viaticos"/>
    <s v="Nacional"/>
    <n v="1"/>
    <n v="1"/>
    <n v="0"/>
    <n v="9486000"/>
    <d v="2023-01-01T00:00:00"/>
    <n v="1"/>
    <n v="9486000"/>
    <n v="9486000"/>
    <n v="0"/>
    <s v="SI"/>
    <s v="NO"/>
    <s v="15923;16123;19323"/>
    <s v="Se requiere la contratación para el levantamiento de información en campo"/>
    <s v="0"/>
  </r>
  <r>
    <s v="DRA"/>
    <s v="DRA_7858"/>
    <x v="13"/>
    <s v="Tematica Agropecuaria"/>
    <s v="AGROPECUARIA_2023_SIPSA"/>
    <s v="Bases de datos de la temática agropecuaria"/>
    <x v="65"/>
    <n v="10"/>
    <s v="2017011000391 "/>
    <s v="BUCARAMANGA"/>
    <s v="CUCUTA"/>
    <s v="Viaticos"/>
    <s v="Nacional"/>
    <n v="1"/>
    <n v="1"/>
    <n v="0"/>
    <n v="3978000"/>
    <d v="2023-01-01T00:00:00"/>
    <n v="1"/>
    <n v="3978000"/>
    <n v="3978000"/>
    <n v="0"/>
    <s v="SI"/>
    <s v="NO"/>
    <s v="10823;15723"/>
    <s v="Se requiere la contratación para el levantamiento de información en campo"/>
    <s v="0"/>
  </r>
  <r>
    <s v="DRA"/>
    <s v="DRA_7859"/>
    <x v="13"/>
    <s v="Tematica Agropecuaria"/>
    <s v="AGROPECUARIA_2023_SIPSA"/>
    <s v="Bases de datos de la temática agropecuaria"/>
    <x v="65"/>
    <n v="10"/>
    <s v="2017011000391 "/>
    <s v="BUCARAMANGA"/>
    <s v="ARAUCA"/>
    <s v="Viaticos"/>
    <s v="Nacional"/>
    <n v="1"/>
    <n v="1"/>
    <n v="0"/>
    <n v="4590000"/>
    <d v="2023-01-01T00:00:00"/>
    <n v="1"/>
    <n v="4590000"/>
    <n v="4590000"/>
    <n v="0"/>
    <s v="SI"/>
    <s v="NO"/>
    <n v="10723"/>
    <s v="Se requiere la contratación para el levantamiento de información en campo"/>
    <s v="0"/>
  </r>
  <r>
    <s v="DRA"/>
    <s v="DRA_7860"/>
    <x v="13"/>
    <s v="Tematica Agropecuaria"/>
    <s v="AGROPECUARIA_2023_SIPSA"/>
    <s v="Bases de datos de la temática agropecuaria"/>
    <x v="65"/>
    <n v="10"/>
    <s v="2017011000391 "/>
    <s v="CALI"/>
    <s v="CALI"/>
    <s v="Viaticos"/>
    <s v="Nacional"/>
    <n v="1"/>
    <n v="1"/>
    <n v="0"/>
    <n v="3708000"/>
    <d v="2023-01-01T00:00:00"/>
    <n v="1"/>
    <n v="3708000"/>
    <n v="3708000"/>
    <n v="0"/>
    <s v="SI"/>
    <s v="NO"/>
    <s v="9223;13323"/>
    <s v="Se requiere la contratación para el levantamiento de información en campo"/>
    <s v="0"/>
  </r>
  <r>
    <s v="DRA"/>
    <s v="DRA_7861"/>
    <x v="13"/>
    <s v="Tematica Agropecuaria"/>
    <s v="AGROPECUARIA_2023_SIPSA"/>
    <s v="Bases de datos de la temática agropecuaria"/>
    <x v="65"/>
    <n v="10"/>
    <s v="2017011000391 "/>
    <s v="CALI"/>
    <s v="PASTO"/>
    <s v="Viaticos"/>
    <s v="Nacional"/>
    <n v="1"/>
    <n v="1"/>
    <n v="0"/>
    <n v="11628000"/>
    <d v="2023-01-01T00:00:00"/>
    <n v="1"/>
    <n v="11628000"/>
    <n v="11628000"/>
    <n v="0"/>
    <s v="SI"/>
    <s v="NO"/>
    <s v="9223;13323;9323;9423;9523;9623;12223;14723"/>
    <s v="Se requiere la contratación para el levantamiento de información en campo"/>
    <s v="0"/>
  </r>
  <r>
    <s v="DRA"/>
    <s v="DRA_7862"/>
    <x v="13"/>
    <s v="Tematica Agropecuaria"/>
    <s v="AGROPECUARIA_2023_SIPSA"/>
    <s v="Bases de datos de la temática agropecuaria"/>
    <x v="65"/>
    <n v="10"/>
    <s v="2017011000391 "/>
    <s v="CALI"/>
    <s v="POPAYAN"/>
    <s v="Viaticos"/>
    <s v="Nacional"/>
    <n v="1"/>
    <n v="1"/>
    <n v="0"/>
    <n v="2142000"/>
    <d v="2023-01-01T00:00:00"/>
    <n v="1"/>
    <n v="2142000"/>
    <n v="2142000"/>
    <n v="0"/>
    <s v="SI"/>
    <s v="NO"/>
    <s v="9323;9423;9523;9623;12223;14723"/>
    <s v="Se requiere la contratación para el levantamiento de información en campo"/>
    <s v="0"/>
  </r>
  <r>
    <s v="DRA"/>
    <s v="DRA_7863"/>
    <x v="13"/>
    <s v="Tematica Agropecuaria"/>
    <s v="AGROPECUARIA_2023_SIPSA"/>
    <s v="Bases de datos de la temática agropecuaria"/>
    <x v="65"/>
    <n v="10"/>
    <s v="2017011000391 "/>
    <s v="MANIZALES"/>
    <s v="MANIZALES"/>
    <s v="Viaticos"/>
    <s v="Nacional"/>
    <n v="1"/>
    <n v="1"/>
    <n v="0"/>
    <n v="3978000"/>
    <d v="2023-01-01T00:00:00"/>
    <n v="1"/>
    <n v="3978000"/>
    <n v="3978000"/>
    <n v="0"/>
    <s v="SI"/>
    <s v="NO"/>
    <s v="9723;9923"/>
    <s v="Se requiere la contratación para el levantamiento de información en campo"/>
    <s v="0"/>
  </r>
  <r>
    <s v="DRA"/>
    <s v="DRA_7864"/>
    <x v="13"/>
    <s v="Tematica Agropecuaria"/>
    <s v="AGROPECUARIA_2023_SIPSA"/>
    <s v="Bases de datos de la temática agropecuaria"/>
    <x v="65"/>
    <n v="10"/>
    <s v="2017011000391 "/>
    <s v="MANIZALES"/>
    <s v="IBAGUE"/>
    <s v="Viaticos"/>
    <s v="Nacional"/>
    <n v="1"/>
    <n v="1"/>
    <n v="0"/>
    <n v="7956000"/>
    <d v="2023-01-01T00:00:00"/>
    <n v="1"/>
    <n v="7956000"/>
    <n v="7956000"/>
    <n v="0"/>
    <s v="SI"/>
    <s v="NO"/>
    <s v="9323;9423;9523;9623;9723;9923"/>
    <s v="Se requiere la contratación para el levantamiento de información en campo"/>
    <s v="0"/>
  </r>
  <r>
    <s v="DRA"/>
    <s v="DRA_7865"/>
    <x v="13"/>
    <s v="Tematica Agropecuaria"/>
    <s v="AGROPECUARIA_2023_SIPSA"/>
    <s v="Bases de datos de la temática agropecuaria"/>
    <x v="65"/>
    <n v="10"/>
    <s v="2017011000391 "/>
    <s v="MANIZALES"/>
    <s v="ARMENIA"/>
    <s v="Viaticos"/>
    <s v="Nacional"/>
    <n v="1"/>
    <n v="1"/>
    <n v="0"/>
    <n v="3366000"/>
    <d v="2023-01-01T00:00:00"/>
    <n v="1"/>
    <n v="3366000"/>
    <n v="3366000"/>
    <n v="0"/>
    <s v="SI"/>
    <s v="NO"/>
    <s v="9323;9423;9523;9623"/>
    <s v="Se requiere la contratación para el levantamiento de información en campo"/>
    <s v="0"/>
  </r>
  <r>
    <s v="DRA"/>
    <s v="DRA_7866"/>
    <x v="13"/>
    <s v="Tematica Agropecuaria"/>
    <s v="AGROPECUARIA_2023_SIPSA"/>
    <s v="Bases de datos de la temática agropecuaria"/>
    <x v="65"/>
    <n v="10"/>
    <s v="2017011000391 "/>
    <s v="MANIZALES"/>
    <s v="PEREIRA"/>
    <s v="Viaticos"/>
    <s v="Nacional"/>
    <n v="1"/>
    <n v="1"/>
    <n v="0"/>
    <n v="3366000"/>
    <d v="2023-01-01T00:00:00"/>
    <n v="1"/>
    <n v="3366000"/>
    <n v="3366000"/>
    <n v="0"/>
    <s v="SI"/>
    <s v="NO"/>
    <s v="9323;9423;9523;9623"/>
    <s v="Se requiere la contratación para el levantamiento de información en campo"/>
    <s v="0"/>
  </r>
  <r>
    <s v="DRA"/>
    <s v="DRA_7867"/>
    <x v="13"/>
    <s v="Tematica Agropecuaria"/>
    <s v="AGROPECUARIA_2023_SIPSA"/>
    <s v="Bases de datos de la temática agropecuaria"/>
    <x v="65"/>
    <n v="10"/>
    <s v="2017011000391 "/>
    <s v="MEDELLIN"/>
    <s v="MEDELLIN"/>
    <s v="Viaticos"/>
    <s v="Nacional"/>
    <n v="1"/>
    <n v="1"/>
    <n v="0"/>
    <n v="26350000"/>
    <d v="2023-01-01T00:00:00"/>
    <n v="1"/>
    <n v="26350000"/>
    <n v="26350000"/>
    <n v="0"/>
    <s v="SI"/>
    <s v="NO"/>
    <s v="17523;17023;18723;18823;18923;17423;17123;17223;17623;17723;17823;17923;18023;18123;18223;18323;18423;18523;18623;19023;19123;19223;19323;19423;19523;19623;19723;10623;17323;17523;17023;18723;18823;18923;17423;17123;17223;17623;17723;17823;17923;18023;18123;18223;18323;18423;18523;18623;19023;19123;19223;19323;19423;19523;19623;19723;10623;17323;39323"/>
    <s v="Se requiere la contratación para el levantamiento de información en campo"/>
    <s v="0"/>
  </r>
  <r>
    <s v="DRA"/>
    <s v="DRA_7868"/>
    <x v="13"/>
    <s v="Tematica Agropecuaria"/>
    <s v="AGROPECUARIA_2023_SIPSA"/>
    <s v="Bases de datos de la temática agropecuaria"/>
    <x v="65"/>
    <n v="10"/>
    <s v="2017011000391 "/>
    <s v="MEDELLIN"/>
    <s v="MONTERIA"/>
    <s v="Viaticos"/>
    <s v="Nacional"/>
    <n v="1"/>
    <n v="1"/>
    <n v="0"/>
    <n v="7344000"/>
    <d v="2023-01-01T00:00:00"/>
    <n v="1"/>
    <n v="7344000"/>
    <n v="7344000"/>
    <n v="0"/>
    <s v="SI"/>
    <s v="NO"/>
    <s v="17523;17023;18723;18823;18923;17423;17123;17223;17623;17723;17823;17923;18023;18123;18223;18323;18423;18523;18623;19023;19123;19223;19323;19423;19523;19623;19723;10623;17323;17523;17023;18723;18823;18923;17423;17123;17223;17623;17723;17823;17923;18023;18123;18223;18323;18423;18523;18623;19023;19123;19223;19323;19423;19523;19623;19723;10623;17323"/>
    <s v="Se requiere la contratación para el levantamiento de información en campo"/>
    <s v="0"/>
  </r>
  <r>
    <s v="DRA"/>
    <s v="DRA_7869"/>
    <x v="13"/>
    <s v="Tematica Agropecuaria"/>
    <s v="AGROPECUARIA_2023_SIPSA"/>
    <s v="Bases de datos de la temática agropecuaria"/>
    <x v="65"/>
    <n v="10"/>
    <s v="2017011000391 "/>
    <s v="BOGOTA"/>
    <s v="BOGOTA"/>
    <s v="Impresos"/>
    <s v="Impresion De Formularios Y Cartas"/>
    <n v="1"/>
    <n v="1"/>
    <n v="0"/>
    <n v="324000"/>
    <d v="2023-01-01T00:00:00"/>
    <n v="1"/>
    <n v="324000"/>
    <n v="324000"/>
    <n v="0"/>
    <s v="SI"/>
    <s v="NO"/>
    <s v="2423;3823;6923;8723;8923;10223;10923"/>
    <s v="Se requiere la contratación para el levantamiento de información en campo"/>
    <s v="0"/>
  </r>
  <r>
    <s v="DRA"/>
    <s v="DRA_7870"/>
    <x v="13"/>
    <s v="Tematica Agropecuaria"/>
    <s v="AGROPECUARIA_2023_SIPSA"/>
    <s v="Bases de datos de la temática agropecuaria"/>
    <x v="65"/>
    <n v="10"/>
    <s v="2017011000391 "/>
    <s v="BOGOTA"/>
    <s v="NEIVA"/>
    <s v="Impresos"/>
    <s v="Impresion De Formularios Y Cartas"/>
    <n v="1"/>
    <n v="1"/>
    <n v="0"/>
    <n v="3240000"/>
    <d v="2023-01-01T00:00:00"/>
    <n v="1"/>
    <n v="3240000"/>
    <n v="3240000"/>
    <n v="0"/>
    <s v="SI"/>
    <s v="NO"/>
    <s v="1623;3023;5823;2723;3523;7123;8023;9123;2023;2223;4023;4323;6223;6623;7423;8323;8423;8523;8623;8823;9023;9223;9323;9423;9523;9623;9723;9823;9923;10423;10623;5323;6323;10723;11023;11323;2423;3823;6923;8723;8923;10223;10923"/>
    <s v="Se requiere la contratación para el levantamiento de información en campo"/>
    <s v="0"/>
  </r>
  <r>
    <s v="DRA"/>
    <s v="DRA_7871"/>
    <x v="13"/>
    <s v="Tematica Agropecuaria"/>
    <s v="AGROPECUARIA_2023_SIPSA"/>
    <s v="Bases de datos de la temática agropecuaria"/>
    <x v="65"/>
    <n v="10"/>
    <s v="2017011000391 "/>
    <s v="BOGOTA"/>
    <s v="TUNJA"/>
    <s v="Impresos"/>
    <s v="Impresion De Formularios Y Cartas"/>
    <n v="1"/>
    <n v="1"/>
    <n v="0"/>
    <n v="324000"/>
    <d v="2023-01-01T00:00:00"/>
    <n v="1"/>
    <n v="324000"/>
    <n v="324000"/>
    <n v="0"/>
    <s v="SI"/>
    <s v="NO"/>
    <s v="4423;4623;4723;4923;5123;11223"/>
    <s v="Se requiere la contratación para el levantamiento de información en campo"/>
    <s v="0"/>
  </r>
  <r>
    <s v="DRA"/>
    <s v="DRA_7872"/>
    <x v="13"/>
    <s v="Tematica Agropecuaria"/>
    <s v="AGROPECUARIA_2023_SIPSA"/>
    <s v="Bases de datos de la temática agropecuaria"/>
    <x v="65"/>
    <n v="10"/>
    <s v="2017011000391 "/>
    <s v="BUCARAMANGA"/>
    <s v="CUCUTA"/>
    <s v="Impresos"/>
    <s v="Impresion De Formularios Y Cartas"/>
    <n v="1"/>
    <n v="1"/>
    <n v="0"/>
    <n v="324000"/>
    <d v="2023-01-01T00:00:00"/>
    <n v="1"/>
    <n v="324000"/>
    <n v="324000"/>
    <n v="0"/>
    <s v="SI"/>
    <s v="NO"/>
    <s v="10823;15723"/>
    <s v="Se requiere la contratación para el levantamiento de información en campo"/>
    <s v="0"/>
  </r>
  <r>
    <s v="DRA"/>
    <s v="DRA_7873"/>
    <x v="13"/>
    <s v="Tematica Agropecuaria"/>
    <s v="AGROPECUARIA_2023_SIPSA"/>
    <s v="Bases de datos de la temática agropecuaria"/>
    <x v="65"/>
    <n v="10"/>
    <s v="2017011000391 "/>
    <s v="CALI"/>
    <s v="PASTO"/>
    <s v="Impresos"/>
    <s v="Impresion De Formularios Y Cartas"/>
    <n v="1"/>
    <n v="1"/>
    <n v="0"/>
    <n v="1260000"/>
    <d v="2023-01-01T00:00:00"/>
    <n v="1"/>
    <n v="1260000"/>
    <n v="1260000"/>
    <n v="0"/>
    <s v="SI"/>
    <s v="NO"/>
    <s v="9023;9123;12523;12623;12723;12823;12923;13023;15623;33723;9323;9423;9523;9623;12223;14723"/>
    <s v="Se requiere la contratación para el levantamiento de información en campo"/>
    <s v="0"/>
  </r>
  <r>
    <s v="DRA"/>
    <s v="DRA_7874"/>
    <x v="13"/>
    <s v="Tematica Agropecuaria"/>
    <s v="AGROPECUARIA_2023_SIPSA"/>
    <s v="Bases de datos de la temática agropecuaria"/>
    <x v="65"/>
    <n v="10"/>
    <s v="2017011000391 "/>
    <s v="CALI"/>
    <s v="BUENAVENTURA"/>
    <s v="Impresos"/>
    <s v="Impresion De Formularios Y Cartas"/>
    <n v="1"/>
    <n v="1"/>
    <n v="0"/>
    <n v="630000"/>
    <d v="2023-01-01T00:00:00"/>
    <n v="1"/>
    <n v="630000"/>
    <n v="630000"/>
    <n v="0"/>
    <s v="SI"/>
    <s v="NO"/>
    <n v="12123"/>
    <s v="Se requiere la contratación para el levantamiento de información en campo"/>
    <s v="0"/>
  </r>
  <r>
    <s v="DRA"/>
    <s v="DRA_7875"/>
    <x v="13"/>
    <s v="Tematica Agropecuaria"/>
    <s v="AGROPECUARIA_2023_SIPSA"/>
    <s v="Bases de datos de la temática agropecuaria"/>
    <x v="65"/>
    <n v="10"/>
    <s v="2017011000391 "/>
    <s v="MEDELLIN"/>
    <s v="MEDELLIN"/>
    <s v="Impresos"/>
    <s v="Impresion De Formularios Y Cartas"/>
    <n v="1"/>
    <n v="1"/>
    <n v="0"/>
    <n v="2113846"/>
    <d v="2023-01-01T00:00:00"/>
    <n v="1"/>
    <n v="2113846"/>
    <n v="2113846"/>
    <n v="0"/>
    <s v="SI"/>
    <s v="NO"/>
    <s v="17523;17023;18723;18823;18923;17423;17123;17223;17623;17723;17823;17923;18023;18123;18223;18323;18423;18523;18623;19023;19123;19223;19323;19423;19523;19623;19723;10623;17323;39323"/>
    <s v="Se requiere la contratación para el levantamiento de información en campo"/>
    <s v="0"/>
  </r>
  <r>
    <s v="DRA"/>
    <s v="DRA_7876"/>
    <x v="13"/>
    <s v="Tematica Agropecuaria"/>
    <s v="AGROPECUARIA_2023_SIPSA"/>
    <s v="Bases de datos de la temática agropecuaria"/>
    <x v="65"/>
    <n v="10"/>
    <s v="2017011000391 "/>
    <s v="MEDELLIN"/>
    <s v="MONTERIA"/>
    <s v="Impresos"/>
    <s v="Impresion De Formularios Y Cartas"/>
    <n v="1"/>
    <n v="1"/>
    <n v="0"/>
    <n v="648000"/>
    <d v="2023-01-01T00:00:00"/>
    <n v="1"/>
    <n v="648000"/>
    <n v="648000"/>
    <n v="0"/>
    <s v="SI"/>
    <s v="NO"/>
    <s v="17523;17023;18723;18823;18923;17423;17123;17223;17623;17723;17823;17923;18023;18123;18223;18323;18423;18523;18623;19023;19123;19223;19323;19423;19523;19623;19723;10623;17323;17523;17023;18723;18823;18923;17423;17123;17223;17623;17723;17823;17923;18023;18123;18223;18323;18423;18523;18623;19023;19123;19223;19323;19423;19523;19623;19723;10623;17323"/>
    <s v="Se requiere la contratación para el levantamiento de información en campo"/>
    <s v="0"/>
  </r>
  <r>
    <s v="DRA"/>
    <s v="DRA_8012"/>
    <x v="13"/>
    <s v="Tematica Agropecuaria"/>
    <s v="AGROPECUARIA_2023_SIPSA"/>
    <s v="Bases de datos de la temática agropecuaria"/>
    <x v="65"/>
    <n v="10"/>
    <s v="2017011000391 "/>
    <s v="DANE_CENTRAL"/>
    <s v="DANE_CENTRAL"/>
    <s v="Talento_Humano"/>
    <s v="Profesional Junior"/>
    <n v="1"/>
    <n v="10"/>
    <n v="19"/>
    <n v="3525000"/>
    <d v="2023-01-02T00:00:00"/>
    <n v="1"/>
    <n v="37482500"/>
    <n v="37482500"/>
    <n v="0"/>
    <s v="NO"/>
    <s v="NO"/>
    <n v="11123"/>
    <s v="Se requiere la contratación para el analisis de la informacion y publicación de mercados"/>
    <s v="0"/>
  </r>
  <r>
    <s v="DRA"/>
    <s v="DRA_8014"/>
    <x v="13"/>
    <s v="Tematica Agropecuaria"/>
    <s v="AGROPECUARIA_2023_SIPSA"/>
    <s v="Bases de datos de la temática agropecuaria"/>
    <x v="65"/>
    <n v="10"/>
    <s v="2017011000391 "/>
    <s v="CALI"/>
    <s v="CALI"/>
    <s v="Otros_gastos_operativos"/>
    <s v="Otros Gastos Asociados A Pago De Arrendamientos"/>
    <n v="1"/>
    <n v="2"/>
    <n v="0"/>
    <n v="1191307"/>
    <d v="2023-01-01T00:00:00"/>
    <n v="1"/>
    <n v="2382614"/>
    <n v="2382614"/>
    <n v="0"/>
    <s v="SI"/>
    <s v="NO"/>
    <n v="8823"/>
    <s v="arrendamiento oficina SIPSA"/>
    <s v="0"/>
  </r>
  <r>
    <s v="DRA"/>
    <s v="DRA_8016"/>
    <x v="13"/>
    <s v="Tematica Agropecuaria"/>
    <s v="AGROPECUARIA_2023_SIPSA"/>
    <s v="Bases de datos de la temática agropecuaria"/>
    <x v="65"/>
    <n v="10"/>
    <s v="2017011000391 "/>
    <s v="MANIZALES"/>
    <s v="PEREIRA"/>
    <s v="Otros_gastos_operativos"/>
    <s v="Otros Gastos Asociados A Pago De Arrendamientos"/>
    <n v="1"/>
    <n v="2"/>
    <n v="0"/>
    <n v="911015"/>
    <d v="2023-01-01T00:00:00"/>
    <n v="1"/>
    <n v="1822030"/>
    <n v="1822030"/>
    <n v="0"/>
    <s v="SI"/>
    <s v="NO"/>
    <n v="11123"/>
    <s v="arrendamiento oficina SIPSA"/>
    <s v="0"/>
  </r>
  <r>
    <s v="DRA"/>
    <s v="DRA_8017"/>
    <x v="13"/>
    <s v="Tematica Agropecuaria"/>
    <s v="AGROPECUARIA_2023_SIPSA"/>
    <s v="Bases de datos de la temática agropecuaria"/>
    <x v="65"/>
    <n v="10"/>
    <s v="2017011000391 "/>
    <s v="MEDELLIN"/>
    <s v="MEDELLIN"/>
    <s v="Otros_gastos_operativos"/>
    <s v="Otros Gastos Asociados A Pago De Arrendamientos"/>
    <n v="1"/>
    <n v="2"/>
    <n v="0"/>
    <n v="3462617"/>
    <d v="2023-01-01T00:00:00"/>
    <n v="1"/>
    <n v="3297731"/>
    <n v="3297731"/>
    <n v="0"/>
    <s v="SI"/>
    <s v="NO"/>
    <s v="17523;17023;18723;18823;18923;17423;17123;17223;17623;17723;17823;17923;18023;18123;18223;18323;18423;18523;18623;19023;19123;19223;19323;19423;19523;19623;19723;10623;17323"/>
    <s v="arrendamiento oficina SIPSA"/>
    <s v="0"/>
  </r>
  <r>
    <s v="DRA"/>
    <s v="DRA_8018"/>
    <x v="13"/>
    <s v="Tematica Agropecuaria"/>
    <s v="AGROPECUARIA_2023_SIPSA"/>
    <s v="Bases de datos de la temática agropecuaria"/>
    <x v="65"/>
    <n v="10"/>
    <s v="2017011000391 "/>
    <s v="BOGOTA"/>
    <s v="BOGOTA"/>
    <s v="Otros_gastos_operativos"/>
    <s v="Otros Gastos Relacionados Con Pago De Servicios Publicos"/>
    <n v="1"/>
    <n v="1"/>
    <n v="0"/>
    <n v="5016000"/>
    <d v="2023-01-02T00:00:00"/>
    <n v="1"/>
    <n v="5016000"/>
    <n v="5016000"/>
    <n v="0"/>
    <s v="NO"/>
    <s v="NO"/>
    <n v="22823"/>
    <s v="servicios publicos SIPSA"/>
    <s v="0"/>
  </r>
  <r>
    <s v="DRA"/>
    <s v="DRA_8020"/>
    <x v="13"/>
    <s v="Tematica Agropecuaria"/>
    <s v="AGROPECUARIA_2023_SIPSA"/>
    <s v="Bases de datos de la temática agropecuaria"/>
    <x v="65"/>
    <n v="10"/>
    <s v="2017011000391 "/>
    <s v="MANIZALES"/>
    <s v="PEREIRA"/>
    <s v="Otros_gastos_operativos"/>
    <s v="Otros Gastos Relacionados Con Pago De Servicios Publicos"/>
    <n v="1"/>
    <n v="1"/>
    <n v="0"/>
    <n v="2112000"/>
    <d v="2023-01-02T00:00:00"/>
    <n v="1"/>
    <n v="2112000"/>
    <n v="1212000"/>
    <n v="900000"/>
    <s v="NO"/>
    <s v="NO"/>
    <n v="30523"/>
    <s v="servicios publicos SIPSA"/>
    <s v="0"/>
  </r>
  <r>
    <s v="DRA"/>
    <s v="DRA_8021"/>
    <x v="13"/>
    <s v="Tematica Agropecuaria"/>
    <s v="AGROPECUARIA_2023_SIPSA"/>
    <s v="Bases de datos de la temática agropecuaria"/>
    <x v="65"/>
    <n v="10"/>
    <s v="2017011000391 "/>
    <s v="BARRANQUILLA"/>
    <s v="BARRANQUILLA"/>
    <s v="Viaticos"/>
    <s v="Nacional"/>
    <n v="1"/>
    <n v="1"/>
    <n v="0"/>
    <n v="608395"/>
    <d v="2023-03-01T00:00:00"/>
    <n v="1"/>
    <n v="608395"/>
    <n v="608395"/>
    <n v="0"/>
    <s v="NO"/>
    <s v="NO"/>
    <n v="57723"/>
    <s v="Viaticos supervision en campo"/>
    <s v="0"/>
  </r>
  <r>
    <s v="DRA"/>
    <s v="DRA_8022"/>
    <x v="13"/>
    <s v="Tematica Agropecuaria"/>
    <s v="AGROPECUARIA_2023_SIPSA"/>
    <s v="Bases de datos de la temática agropecuaria"/>
    <x v="65"/>
    <n v="10"/>
    <s v="2017011000391 "/>
    <s v="BARRANQUILLA"/>
    <s v="CARTAGENA"/>
    <s v="Viaticos"/>
    <s v="Nacional"/>
    <n v="1"/>
    <n v="1"/>
    <n v="0"/>
    <n v="446818"/>
    <d v="2023-03-01T00:00:00"/>
    <n v="1"/>
    <n v="446818"/>
    <n v="446818"/>
    <n v="0"/>
    <s v="NO"/>
    <s v="NO"/>
    <n v="57223"/>
    <s v="Viaticos supervision en campo"/>
    <s v="0"/>
  </r>
  <r>
    <s v="DRA"/>
    <s v="DRA_8023"/>
    <x v="13"/>
    <s v="Tematica Agropecuaria"/>
    <s v="AGROPECUARIA_2023_SIPSA"/>
    <s v="Bases de datos de la temática agropecuaria"/>
    <x v="65"/>
    <n v="10"/>
    <s v="2017011000391 "/>
    <s v="BARRANQUILLA"/>
    <s v="VALLEDUPAR"/>
    <s v="Viaticos"/>
    <s v="Nacional"/>
    <n v="1"/>
    <n v="1"/>
    <n v="0"/>
    <n v="450000"/>
    <d v="2023-08-01T00:00:00"/>
    <n v="1"/>
    <n v="450000"/>
    <n v="450000"/>
    <n v="0"/>
    <s v="NO"/>
    <s v="NO"/>
    <n v="74323"/>
    <s v="Viaticos supervision en campo"/>
    <s v="0"/>
  </r>
  <r>
    <s v="DRA"/>
    <s v="DRA_8025"/>
    <x v="13"/>
    <s v="Tematica Agropecuaria"/>
    <s v="AGROPECUARIA_2023_SIPSA"/>
    <s v="Bases de datos de la temática agropecuaria"/>
    <x v="65"/>
    <n v="10"/>
    <s v="2017011000391 "/>
    <s v="BARRANQUILLA"/>
    <s v="SINCELEJO"/>
    <s v="Viaticos"/>
    <s v="Nacional"/>
    <n v="1"/>
    <n v="1"/>
    <n v="0"/>
    <n v="450000"/>
    <d v="2023-05-01T00:00:00"/>
    <n v="1"/>
    <n v="447181"/>
    <n v="447181"/>
    <n v="0"/>
    <s v="NO"/>
    <s v="NO"/>
    <n v="60723"/>
    <s v="Viaticos supervision en campo"/>
    <s v="0"/>
  </r>
  <r>
    <s v="DRA"/>
    <s v="DRA_8026"/>
    <x v="13"/>
    <s v="Tematica Agropecuaria"/>
    <s v="AGROPECUARIA_2023_SIPSA"/>
    <s v="Bases de datos de la temática agropecuaria"/>
    <x v="65"/>
    <n v="10"/>
    <s v="2017011000391 "/>
    <s v="BOGOTA"/>
    <s v="TUNJA"/>
    <s v="Viaticos"/>
    <s v="Nacional"/>
    <n v="1"/>
    <n v="1"/>
    <n v="0"/>
    <n v="650000"/>
    <d v="2023-03-01T00:00:00"/>
    <n v="1"/>
    <n v="650000"/>
    <n v="650000"/>
    <n v="0"/>
    <s v="NO"/>
    <s v="NO"/>
    <n v="68123"/>
    <s v="Viaticos supervision en campo"/>
    <s v="0"/>
  </r>
  <r>
    <s v="DRA"/>
    <s v="DRA_8027"/>
    <x v="13"/>
    <s v="Tematica Agropecuaria"/>
    <s v="AGROPECUARIA_2023_SIPSA"/>
    <s v="Bases de datos de la temática agropecuaria"/>
    <x v="65"/>
    <n v="10"/>
    <s v="2017011000391 "/>
    <s v="BOGOTA"/>
    <s v="VILLAVICENCIO"/>
    <s v="Viaticos"/>
    <s v="Nacional"/>
    <n v="1"/>
    <n v="1"/>
    <n v="0"/>
    <n v="650000"/>
    <d v="2023-03-01T00:00:00"/>
    <n v="1"/>
    <n v="650000"/>
    <n v="650000"/>
    <n v="0"/>
    <s v="NO"/>
    <s v="NO"/>
    <n v="68123"/>
    <s v="Viaticos supervision en campo"/>
    <s v="0"/>
  </r>
  <r>
    <s v="DRA"/>
    <s v="DRA_8028"/>
    <x v="13"/>
    <s v="Tematica Agropecuaria"/>
    <s v="AGROPECUARIA_2023_SIPSA"/>
    <s v="Bases de datos de la temática agropecuaria"/>
    <x v="65"/>
    <n v="10"/>
    <s v="2017011000391 "/>
    <s v="BOGOTA"/>
    <s v="NEIVA"/>
    <s v="Viaticos"/>
    <s v="Nacional"/>
    <n v="1"/>
    <n v="1"/>
    <n v="0"/>
    <n v="450000"/>
    <d v="2023-03-01T00:00:00"/>
    <n v="1"/>
    <n v="450000"/>
    <n v="450000"/>
    <n v="0"/>
    <s v="NO"/>
    <s v="NO"/>
    <n v="68123"/>
    <s v="Viaticos supervision en campo"/>
    <s v="0"/>
  </r>
  <r>
    <s v="DRA"/>
    <s v="DRA_8029"/>
    <x v="13"/>
    <s v="Tematica Agropecuaria"/>
    <s v="AGROPECUARIA_2023_SIPSA"/>
    <s v="Bases de datos de la temática agropecuaria"/>
    <x v="65"/>
    <n v="10"/>
    <s v="2017011000391 "/>
    <s v="BOGOTA"/>
    <s v="BOGOTA"/>
    <s v="Viaticos"/>
    <s v="Nacional"/>
    <n v="1"/>
    <n v="1"/>
    <n v="0"/>
    <n v="3407466"/>
    <d v="2023-03-01T00:00:00"/>
    <n v="1"/>
    <n v="3407466"/>
    <n v="3407466"/>
    <n v="0"/>
    <s v="NO"/>
    <s v="NO"/>
    <s v="68123;68123;68123"/>
    <s v="Viaticos supervision en campo"/>
    <s v="0"/>
  </r>
  <r>
    <s v="DRA"/>
    <s v="DRA_8030"/>
    <x v="13"/>
    <s v="Tematica Agropecuaria"/>
    <s v="AGROPECUARIA_2023_SIPSA"/>
    <s v="Bases de datos de la temática agropecuaria"/>
    <x v="65"/>
    <n v="10"/>
    <s v="2017011000391 "/>
    <s v="CALI"/>
    <s v="CALI"/>
    <s v="Viaticos"/>
    <s v="Nacional"/>
    <n v="1"/>
    <n v="1"/>
    <n v="0"/>
    <n v="650000"/>
    <d v="2023-03-01T00:00:00"/>
    <n v="1"/>
    <n v="650000"/>
    <n v="650000"/>
    <n v="0"/>
    <s v="NO"/>
    <s v="NO"/>
    <n v="38223"/>
    <s v="Viaticos supervision en campo"/>
    <s v="0"/>
  </r>
  <r>
    <s v="DRA"/>
    <s v="DRA_8031"/>
    <x v="13"/>
    <s v="Tematica Agropecuaria"/>
    <s v="AGROPECUARIA_2023_SIPSA"/>
    <s v="Bases de datos de la temática agropecuaria"/>
    <x v="65"/>
    <n v="10"/>
    <s v="2017011000391 "/>
    <s v="CALI"/>
    <s v="POPAYAN"/>
    <s v="Viaticos"/>
    <s v="Nacional"/>
    <n v="1"/>
    <n v="1"/>
    <n v="0"/>
    <n v="405764"/>
    <d v="2023-03-01T00:00:00"/>
    <n v="1"/>
    <n v="405764"/>
    <n v="405764"/>
    <n v="0"/>
    <s v="NO"/>
    <s v="NO"/>
    <n v="38423"/>
    <s v="Viaticos supervision en campo"/>
    <s v="0"/>
  </r>
  <r>
    <s v="DRA"/>
    <s v="DRA_8032"/>
    <x v="13"/>
    <s v="Tematica Agropecuaria"/>
    <s v="AGROPECUARIA_2023_SIPSA"/>
    <s v="Bases de datos de la temática agropecuaria"/>
    <x v="65"/>
    <n v="10"/>
    <s v="2017011000391 "/>
    <s v="CALI"/>
    <s v="PASTO"/>
    <s v="Viaticos"/>
    <s v="Nacional"/>
    <n v="1"/>
    <n v="1"/>
    <n v="0"/>
    <n v="650000"/>
    <d v="2023-03-01T00:00:00"/>
    <n v="1"/>
    <n v="650000"/>
    <n v="650000"/>
    <n v="0"/>
    <s v="NO"/>
    <s v="NO"/>
    <n v="38323"/>
    <s v="Viaticos supervision en campo"/>
    <s v="0"/>
  </r>
  <r>
    <s v="DRA"/>
    <s v="DRA_8033"/>
    <x v="13"/>
    <s v="Tematica Agropecuaria"/>
    <s v="AGROPECUARIA_2023_SIPSA"/>
    <s v="Bases de datos de la temática agropecuaria"/>
    <x v="65"/>
    <n v="10"/>
    <s v="2017011000391 "/>
    <s v="BUCARAMANGA"/>
    <s v="BUCARAMANGA"/>
    <s v="Viaticos"/>
    <s v="Nacional"/>
    <n v="1"/>
    <n v="1"/>
    <n v="0"/>
    <n v="650000"/>
    <d v="2023-06-01T00:00:00"/>
    <n v="1"/>
    <n v="650000"/>
    <n v="650000"/>
    <n v="0"/>
    <s v="NO"/>
    <s v="NO"/>
    <n v="30523"/>
    <s v="Viaticos supervision en campo"/>
    <s v="0"/>
  </r>
  <r>
    <s v="DRA"/>
    <s v="DRA_8034"/>
    <x v="13"/>
    <s v="Tematica Agropecuaria"/>
    <s v="AGROPECUARIA_2023_SIPSA"/>
    <s v="Bases de datos de la temática agropecuaria"/>
    <x v="65"/>
    <n v="10"/>
    <s v="2017011000391 "/>
    <s v="BUCARAMANGA"/>
    <s v="CUCUTA"/>
    <s v="Viaticos"/>
    <s v="Nacional"/>
    <n v="1"/>
    <n v="1"/>
    <n v="0"/>
    <n v="650000"/>
    <d v="2023-04-01T00:00:00"/>
    <n v="1"/>
    <n v="650000"/>
    <n v="650000"/>
    <n v="0"/>
    <s v="NO"/>
    <s v="NO"/>
    <n v="27423"/>
    <s v="Viaticos supervision en campo"/>
    <s v="0"/>
  </r>
  <r>
    <s v="DRA"/>
    <s v="DRA_8035"/>
    <x v="13"/>
    <s v="Tematica Agropecuaria"/>
    <s v="AGROPECUARIA_2023_SIPSA"/>
    <s v="Bases de datos de la temática agropecuaria"/>
    <x v="65"/>
    <n v="10"/>
    <s v="2017011000391 "/>
    <s v="MANIZALES"/>
    <s v="MANIZALES"/>
    <s v="Viaticos"/>
    <s v="Nacional"/>
    <n v="1"/>
    <n v="1"/>
    <n v="0"/>
    <n v="450000"/>
    <d v="2023-03-01T00:00:00"/>
    <n v="1"/>
    <n v="450000"/>
    <n v="450000"/>
    <n v="0"/>
    <s v="NO"/>
    <s v="NO"/>
    <n v="33723"/>
    <s v="Viaticos supervision en campo"/>
    <s v="0"/>
  </r>
  <r>
    <s v="DRA"/>
    <s v="DRA_8036"/>
    <x v="13"/>
    <s v="Tematica Agropecuaria"/>
    <s v="AGROPECUARIA_2023_SIPSA"/>
    <s v="Bases de datos de la temática agropecuaria"/>
    <x v="65"/>
    <n v="10"/>
    <s v="2017011000391 "/>
    <s v="MANIZALES"/>
    <s v="PEREIRA"/>
    <s v="Viaticos"/>
    <s v="Nacional"/>
    <n v="1"/>
    <n v="1"/>
    <n v="0"/>
    <n v="650000"/>
    <d v="2023-03-01T00:00:00"/>
    <n v="1"/>
    <n v="650000"/>
    <n v="650000"/>
    <n v="0"/>
    <s v="NO"/>
    <s v="NO"/>
    <n v="33723"/>
    <s v="Viaticos supervision en campo"/>
    <s v="0"/>
  </r>
  <r>
    <s v="DRA"/>
    <s v="DRA_8037"/>
    <x v="13"/>
    <s v="Tematica Agropecuaria"/>
    <s v="AGROPECUARIA_2023_SIPSA"/>
    <s v="Bases de datos de la temática agropecuaria"/>
    <x v="65"/>
    <n v="10"/>
    <s v="2017011000391 "/>
    <s v="MANIZALES"/>
    <s v="ARMENIA"/>
    <s v="Viaticos"/>
    <s v="Nacional"/>
    <n v="1"/>
    <n v="1"/>
    <n v="0"/>
    <n v="450000"/>
    <d v="2023-03-01T00:00:00"/>
    <n v="1"/>
    <n v="450000"/>
    <n v="450000"/>
    <n v="0"/>
    <s v="NO"/>
    <s v="NO"/>
    <n v="33723"/>
    <s v="Viaticos supervision en campo"/>
    <s v="0"/>
  </r>
  <r>
    <s v="DRA"/>
    <s v="DRA_8038"/>
    <x v="13"/>
    <s v="Tematica Agropecuaria"/>
    <s v="AGROPECUARIA_2023_SIPSA"/>
    <s v="Bases de datos de la temática agropecuaria"/>
    <x v="65"/>
    <n v="10"/>
    <s v="2017011000391 "/>
    <s v="MANIZALES"/>
    <s v="IBAGUE"/>
    <s v="Viaticos"/>
    <s v="Nacional"/>
    <n v="1"/>
    <n v="1"/>
    <n v="0"/>
    <n v="450000"/>
    <d v="2023-03-01T00:00:00"/>
    <n v="1"/>
    <n v="450000"/>
    <n v="450000"/>
    <n v="0"/>
    <s v="NO"/>
    <s v="NO"/>
    <n v="33723"/>
    <s v="Viaticos supervision en campo"/>
    <s v="0"/>
  </r>
  <r>
    <s v="DRA"/>
    <s v="DRA_8039"/>
    <x v="13"/>
    <s v="Tematica Agropecuaria"/>
    <s v="AGROPECUARIA_2023_SIPSA"/>
    <s v="Bases de datos de la temática agropecuaria"/>
    <x v="65"/>
    <n v="10"/>
    <s v="2017011000391 "/>
    <s v="MEDELLIN"/>
    <s v="MEDELLIN"/>
    <s v="Viaticos"/>
    <s v="Nacional"/>
    <n v="1"/>
    <n v="1"/>
    <n v="0"/>
    <n v="645200"/>
    <d v="2023-03-01T00:00:00"/>
    <n v="1"/>
    <n v="645200"/>
    <n v="645200"/>
    <n v="0"/>
    <s v="NO"/>
    <s v="NO"/>
    <n v="36423"/>
    <s v="Viaticos supervision en campo"/>
    <s v="0"/>
  </r>
  <r>
    <s v="DRA"/>
    <s v="DRA_8040"/>
    <x v="13"/>
    <s v="Tematica Agropecuaria"/>
    <s v="AGROPECUARIA_2023_SIPSA"/>
    <s v="Bases de datos de la temática agropecuaria"/>
    <x v="65"/>
    <n v="10"/>
    <s v="2017011000391 "/>
    <s v="MEDELLIN"/>
    <s v="MONTERIA"/>
    <s v="Viaticos"/>
    <s v="Nacional"/>
    <n v="1"/>
    <n v="1"/>
    <n v="0"/>
    <n v="450000"/>
    <d v="2023-03-01T00:00:00"/>
    <n v="1"/>
    <n v="450000"/>
    <n v="450000"/>
    <n v="0"/>
    <s v="NO"/>
    <s v="NO"/>
    <n v="36423"/>
    <s v="Viaticos supervision en campo"/>
    <s v="0"/>
  </r>
  <r>
    <s v="DRA"/>
    <s v="DRA_8041"/>
    <x v="13"/>
    <s v="Tematica Agropecuaria"/>
    <s v="AGROPECUARIA_2023_SIPSA"/>
    <s v="Bases de datos de la temática agropecuaria"/>
    <x v="65"/>
    <n v="10"/>
    <s v="2017011000391 "/>
    <s v="BARRANQUILLA"/>
    <s v="BARRANQUILLA"/>
    <s v="Viaticos"/>
    <s v="Nacional"/>
    <n v="1"/>
    <n v="1"/>
    <n v="0"/>
    <n v="650000"/>
    <d v="2023-08-01T00:00:00"/>
    <n v="1"/>
    <n v="650000"/>
    <n v="650000"/>
    <n v="0"/>
    <s v="NO"/>
    <s v="NO"/>
    <n v="65623"/>
    <s v="Viaticos supervision en campo"/>
    <s v="0"/>
  </r>
  <r>
    <s v="DRA"/>
    <s v="DRA_8042"/>
    <x v="13"/>
    <s v="Tematica Agropecuaria"/>
    <s v="AGROPECUARIA_2023_SIPSA"/>
    <s v="Bases de datos de la temática agropecuaria"/>
    <x v="65"/>
    <n v="10"/>
    <s v="2017011000391 "/>
    <s v="BARRANQUILLA"/>
    <s v="CARTAGENA"/>
    <s v="Viaticos"/>
    <s v="Nacional"/>
    <n v="1"/>
    <n v="1"/>
    <n v="0"/>
    <n v="350802"/>
    <d v="2023-08-01T00:00:00"/>
    <n v="1"/>
    <n v="350802"/>
    <n v="350802"/>
    <n v="0"/>
    <s v="NO"/>
    <s v="NO"/>
    <n v="69523"/>
    <s v="Viaticos supervision en campo"/>
    <s v="0"/>
  </r>
  <r>
    <s v="DRA"/>
    <s v="DRA_8043"/>
    <x v="13"/>
    <s v="Tematica Agropecuaria"/>
    <s v="AGROPECUARIA_2023_SIPSA"/>
    <s v="Bases de datos de la temática agropecuaria"/>
    <x v="65"/>
    <n v="10"/>
    <s v="2017011000391 "/>
    <s v="BARRANQUILLA"/>
    <s v="VALLEDUPAR"/>
    <s v="Viaticos"/>
    <s v="Nacional"/>
    <n v="1"/>
    <n v="1"/>
    <n v="0"/>
    <n v="450000"/>
    <d v="2023-10-01T00:00:00"/>
    <n v="1"/>
    <n v="450000"/>
    <n v="192850"/>
    <n v="257150"/>
    <s v="NO"/>
    <s v="NO"/>
    <n v="74323"/>
    <s v="Viaticos supervision en campo"/>
    <s v="0"/>
  </r>
  <r>
    <s v="DRA"/>
    <s v="DRA_8046"/>
    <x v="13"/>
    <s v="Tematica Agropecuaria"/>
    <s v="AGROPECUARIA_2023_SIPSA"/>
    <s v="Bases de datos de la temática agropecuaria"/>
    <x v="65"/>
    <n v="10"/>
    <s v="2017011000391 "/>
    <s v="BOGOTA"/>
    <s v="TUNJA"/>
    <s v="Viaticos"/>
    <s v="Nacional"/>
    <n v="1"/>
    <n v="1"/>
    <n v="0"/>
    <n v="650000"/>
    <d v="2023-08-01T00:00:00"/>
    <n v="1"/>
    <n v="650000"/>
    <n v="650000"/>
    <n v="0"/>
    <s v="NO"/>
    <s v="NO"/>
    <n v="68123"/>
    <s v="Viaticos supervision en campo"/>
    <s v="0"/>
  </r>
  <r>
    <s v="DRA"/>
    <s v="DRA_8047"/>
    <x v="13"/>
    <s v="Tematica Agropecuaria"/>
    <s v="AGROPECUARIA_2023_SIPSA"/>
    <s v="Bases de datos de la temática agropecuaria"/>
    <x v="65"/>
    <n v="10"/>
    <s v="2017011000391 "/>
    <s v="BOGOTA"/>
    <s v="VILLAVICENCIO"/>
    <s v="Viaticos"/>
    <s v="Nacional"/>
    <n v="1"/>
    <n v="1"/>
    <n v="0"/>
    <n v="650000"/>
    <d v="2023-08-01T00:00:00"/>
    <n v="1"/>
    <n v="650000"/>
    <n v="650000"/>
    <n v="0"/>
    <s v="NO"/>
    <s v="NO"/>
    <n v="68123"/>
    <s v="Viaticos supervision en campo"/>
    <s v="0"/>
  </r>
  <r>
    <s v="DRA"/>
    <s v="DRA_8048"/>
    <x v="13"/>
    <s v="Tematica Agropecuaria"/>
    <s v="AGROPECUARIA_2023_SIPSA"/>
    <s v="Bases de datos de la temática agropecuaria"/>
    <x v="65"/>
    <n v="10"/>
    <s v="2017011000391 "/>
    <s v="BOGOTA"/>
    <s v="NEIVA"/>
    <s v="Viaticos"/>
    <s v="Nacional"/>
    <n v="1"/>
    <n v="1"/>
    <n v="0"/>
    <n v="450000"/>
    <d v="2023-08-01T00:00:00"/>
    <n v="1"/>
    <n v="450000"/>
    <n v="450000"/>
    <n v="0"/>
    <s v="NO"/>
    <s v="NO"/>
    <n v="68123"/>
    <s v="Viaticos supervision en campo"/>
    <s v="0"/>
  </r>
  <r>
    <s v="DRA"/>
    <s v="DRA_8049"/>
    <x v="13"/>
    <s v="Tematica Agropecuaria"/>
    <s v="AGROPECUARIA_2023_SIPSA"/>
    <s v="Bases de datos de la temática agropecuaria"/>
    <x v="65"/>
    <n v="10"/>
    <s v="2017011000391 "/>
    <s v="BOGOTA"/>
    <s v="BOGOTA"/>
    <s v="Viaticos"/>
    <s v="Nacional"/>
    <n v="1"/>
    <n v="1"/>
    <n v="0"/>
    <n v="650000"/>
    <d v="2023-08-01T00:00:00"/>
    <n v="1"/>
    <n v="650000"/>
    <n v="650000"/>
    <n v="0"/>
    <s v="NO"/>
    <s v="NO"/>
    <n v="68123"/>
    <s v="Viaticos supervision en campo"/>
    <s v="0"/>
  </r>
  <r>
    <s v="DRA"/>
    <s v="DRA_8050"/>
    <x v="13"/>
    <s v="Tematica Agropecuaria"/>
    <s v="AGROPECUARIA_2023_SIPSA"/>
    <s v="Bases de datos de la temática agropecuaria"/>
    <x v="65"/>
    <n v="10"/>
    <s v="2017011000391 "/>
    <s v="CALI"/>
    <s v="CALI"/>
    <s v="Viaticos"/>
    <s v="Nacional"/>
    <n v="1"/>
    <n v="1"/>
    <n v="0"/>
    <n v="650000"/>
    <d v="2023-08-01T00:00:00"/>
    <n v="1"/>
    <n v="650000"/>
    <n v="650000"/>
    <n v="0"/>
    <s v="NO"/>
    <s v="NO"/>
    <n v="38223"/>
    <s v="Viaticos supervision en campo"/>
    <s v="0"/>
  </r>
  <r>
    <s v="DRA"/>
    <s v="DRA_8051"/>
    <x v="13"/>
    <s v="Tematica Agropecuaria"/>
    <s v="AGROPECUARIA_2023_SIPSA"/>
    <s v="Bases de datos de la temática agropecuaria"/>
    <x v="65"/>
    <n v="10"/>
    <s v="2017011000391 "/>
    <s v="CALI"/>
    <s v="POPAYAN"/>
    <s v="Viaticos"/>
    <s v="Nacional"/>
    <n v="1"/>
    <n v="1"/>
    <n v="0"/>
    <n v="450000"/>
    <d v="2023-08-01T00:00:00"/>
    <n v="1"/>
    <n v="450000"/>
    <n v="450000"/>
    <n v="0"/>
    <s v="NO"/>
    <s v="NO"/>
    <n v="38423"/>
    <s v="Viaticos supervision en campo"/>
    <s v="0"/>
  </r>
  <r>
    <s v="DRA"/>
    <s v="DRA_8052"/>
    <x v="13"/>
    <s v="Tematica Agropecuaria"/>
    <s v="AGROPECUARIA_2023_SIPSA"/>
    <s v="Bases de datos de la temática agropecuaria"/>
    <x v="65"/>
    <n v="10"/>
    <s v="2017011000391 "/>
    <s v="CALI"/>
    <s v="PASTO"/>
    <s v="Viaticos"/>
    <s v="Nacional"/>
    <n v="1"/>
    <n v="1"/>
    <n v="0"/>
    <n v="650000"/>
    <d v="2023-08-01T00:00:00"/>
    <n v="1"/>
    <n v="650000"/>
    <n v="650000"/>
    <n v="0"/>
    <s v="NO"/>
    <s v="NO"/>
    <n v="38323"/>
    <s v="Viaticos supervision en campo"/>
    <s v="0"/>
  </r>
  <r>
    <s v="DRA"/>
    <s v="DRA_8053"/>
    <x v="13"/>
    <s v="Tematica Agropecuaria"/>
    <s v="AGROPECUARIA_2023_SIPSA"/>
    <s v="Bases de datos de la temática agropecuaria"/>
    <x v="65"/>
    <n v="10"/>
    <s v="2017011000391 "/>
    <s v="BUCARAMANGA"/>
    <s v="BUCARAMANGA"/>
    <s v="Viaticos"/>
    <s v="Nacional"/>
    <n v="1"/>
    <n v="1"/>
    <n v="0"/>
    <n v="650000"/>
    <d v="2023-07-01T00:00:00"/>
    <n v="1"/>
    <n v="650000"/>
    <n v="650000"/>
    <n v="0"/>
    <s v="NO"/>
    <s v="NO"/>
    <n v="32323"/>
    <s v="Viaticos supervision en campo"/>
    <s v="0"/>
  </r>
  <r>
    <s v="DRA"/>
    <s v="DRA_8055"/>
    <x v="13"/>
    <s v="Tematica Agropecuaria"/>
    <s v="AGROPECUARIA_2023_SIPSA"/>
    <s v="Bases de datos de la temática agropecuaria"/>
    <x v="65"/>
    <n v="10"/>
    <s v="2017011000391 "/>
    <s v="MANIZALES"/>
    <s v="MANIZALES"/>
    <s v="Viaticos"/>
    <s v="Nacional"/>
    <n v="1"/>
    <n v="1"/>
    <n v="0"/>
    <n v="450000"/>
    <d v="2023-08-01T00:00:00"/>
    <n v="1"/>
    <n v="450000"/>
    <n v="450000"/>
    <n v="0"/>
    <s v="NO"/>
    <s v="NO"/>
    <n v="33723"/>
    <s v="Viaticos supervision en campo"/>
    <s v="0"/>
  </r>
  <r>
    <s v="DRA"/>
    <s v="DRA_8056"/>
    <x v="13"/>
    <s v="Tematica Agropecuaria"/>
    <s v="AGROPECUARIA_2023_SIPSA"/>
    <s v="Bases de datos de la temática agropecuaria"/>
    <x v="65"/>
    <n v="10"/>
    <s v="2017011000391 "/>
    <s v="MANIZALES"/>
    <s v="PEREIRA"/>
    <s v="Viaticos"/>
    <s v="Nacional"/>
    <n v="1"/>
    <n v="1"/>
    <n v="0"/>
    <n v="650000"/>
    <d v="2023-08-01T00:00:00"/>
    <n v="1"/>
    <n v="650000"/>
    <n v="650000"/>
    <n v="0"/>
    <s v="NO"/>
    <s v="NO"/>
    <n v="33723"/>
    <s v="Viaticos supervision en campo"/>
    <s v="0"/>
  </r>
  <r>
    <s v="DRA"/>
    <s v="DRA_8057"/>
    <x v="13"/>
    <s v="Tematica Agropecuaria"/>
    <s v="AGROPECUARIA_2023_SIPSA"/>
    <s v="Bases de datos de la temática agropecuaria"/>
    <x v="65"/>
    <n v="10"/>
    <s v="2017011000391 "/>
    <s v="MANIZALES"/>
    <s v="ARMENIA"/>
    <s v="Viaticos"/>
    <s v="Nacional"/>
    <n v="1"/>
    <n v="1"/>
    <n v="0"/>
    <n v="450000"/>
    <d v="2023-08-01T00:00:00"/>
    <n v="1"/>
    <n v="450000"/>
    <n v="450000"/>
    <n v="0"/>
    <s v="NO"/>
    <s v="NO"/>
    <n v="33723"/>
    <s v="Viaticos supervision en campo"/>
    <s v="0"/>
  </r>
  <r>
    <s v="DRA"/>
    <s v="DRA_8058"/>
    <x v="13"/>
    <s v="Tematica Agropecuaria"/>
    <s v="AGROPECUARIA_2023_SIPSA"/>
    <s v="Bases de datos de la temática agropecuaria"/>
    <x v="65"/>
    <n v="10"/>
    <s v="2017011000391 "/>
    <s v="MANIZALES"/>
    <s v="IBAGUE"/>
    <s v="Viaticos"/>
    <s v="Nacional"/>
    <n v="1"/>
    <n v="1"/>
    <n v="0"/>
    <n v="450000"/>
    <d v="2023-08-01T00:00:00"/>
    <n v="1"/>
    <n v="450000"/>
    <n v="450000"/>
    <n v="0"/>
    <s v="NO"/>
    <s v="NO"/>
    <n v="33723"/>
    <s v="Viaticos supervision en campo"/>
    <s v="0"/>
  </r>
  <r>
    <s v="DRA"/>
    <s v="DRA_8059"/>
    <x v="13"/>
    <s v="Tematica Agropecuaria"/>
    <s v="AGROPECUARIA_2023_SIPSA"/>
    <s v="Bases de datos de la temática agropecuaria"/>
    <x v="65"/>
    <n v="10"/>
    <s v="2017011000391 "/>
    <s v="MEDELLIN"/>
    <s v="MEDELLIN"/>
    <s v="Viaticos"/>
    <s v="Nacional"/>
    <n v="1"/>
    <n v="1"/>
    <n v="0"/>
    <n v="650000"/>
    <d v="2023-08-01T00:00:00"/>
    <n v="1"/>
    <n v="650000"/>
    <n v="650000"/>
    <n v="0"/>
    <s v="NO"/>
    <s v="NO"/>
    <n v="36423"/>
    <s v="Viaticos supervision en campo"/>
    <s v="0"/>
  </r>
  <r>
    <s v="DRA"/>
    <s v="DRA_8060"/>
    <x v="13"/>
    <s v="Tematica Agropecuaria"/>
    <s v="AGROPECUARIA_2023_SIPSA"/>
    <s v="Bases de datos de la temática agropecuaria"/>
    <x v="65"/>
    <n v="10"/>
    <s v="2017011000391 "/>
    <s v="MEDELLIN"/>
    <s v="MONTERIA"/>
    <s v="Viaticos"/>
    <s v="Nacional"/>
    <n v="1"/>
    <n v="1"/>
    <n v="0"/>
    <n v="450000"/>
    <d v="2023-08-01T00:00:00"/>
    <n v="1"/>
    <n v="450000"/>
    <n v="450000"/>
    <n v="0"/>
    <s v="NO"/>
    <s v="NO"/>
    <n v="36423"/>
    <s v="Viaticos supervision en campo"/>
    <s v="0"/>
  </r>
  <r>
    <s v="DRA"/>
    <s v="DRA_8061"/>
    <x v="13"/>
    <s v="Tematica Agropecuaria"/>
    <s v="AGROPECUARIA_2023_SIPSA"/>
    <s v="Bases de datos de la temática agropecuaria"/>
    <x v="65"/>
    <n v="10"/>
    <s v="2017011000391 "/>
    <s v="DANE_CENTRAL"/>
    <s v="DANE_CENTRAL"/>
    <s v="Viaticos"/>
    <s v="Nacional"/>
    <n v="1"/>
    <n v="1"/>
    <n v="0"/>
    <n v="7350000"/>
    <d v="2023-06-01T00:00:00"/>
    <n v="1"/>
    <n v="7350000"/>
    <n v="7350000"/>
    <n v="0"/>
    <s v="NO"/>
    <s v="NO"/>
    <n v="73423"/>
    <s v="Viaticos supervision en campo"/>
    <s v="0"/>
  </r>
  <r>
    <s v="DRA"/>
    <s v="DRA_8062"/>
    <x v="13"/>
    <s v="Tematica Agropecuaria"/>
    <s v="AGROPECUARIA_2023_SIPSA"/>
    <s v="Bases de datos de la temática agropecuaria"/>
    <x v="65"/>
    <n v="10"/>
    <s v="2017011000391 "/>
    <s v="DANE_CENTRAL"/>
    <s v="DANE_CENTRAL"/>
    <s v="Viaticos"/>
    <s v="Nacional"/>
    <n v="1"/>
    <n v="1"/>
    <n v="0"/>
    <n v="5250000"/>
    <d v="2023-12-01T00:00:00"/>
    <n v="1"/>
    <n v="5250000"/>
    <n v="5250000"/>
    <n v="0"/>
    <s v="NO"/>
    <s v="NO"/>
    <n v="73423"/>
    <s v="Viaticos supervision en campo"/>
    <s v="0"/>
  </r>
  <r>
    <s v="DRA"/>
    <s v="DRA_8063"/>
    <x v="13"/>
    <s v="Tematica Agropecuaria"/>
    <s v="AGROPECUARIA_2023_SIPSA"/>
    <s v="Bases de datos de la temática agropecuaria"/>
    <x v="65"/>
    <n v="10"/>
    <s v="2017011000391 "/>
    <s v="DANE_CENTRAL"/>
    <s v="DANE_CENTRAL"/>
    <s v="Tiquetes"/>
    <s v="Nacional"/>
    <n v="12"/>
    <n v="1"/>
    <n v="0"/>
    <n v="800000"/>
    <d v="2023-03-30T00:00:00"/>
    <n v="1"/>
    <n v="9600000"/>
    <n v="9600000"/>
    <n v="0"/>
    <s v="NO"/>
    <s v="NO"/>
    <n v="53423"/>
    <s v="tiquetes acompañamiento en campo"/>
    <s v="0"/>
  </r>
  <r>
    <s v="DRA"/>
    <s v="DRA_8064"/>
    <x v="13"/>
    <s v="Tematica Agropecuaria"/>
    <s v="AGROPECUARIA_2023_SIPSA"/>
    <s v="Bases de datos de la temática agropecuaria"/>
    <x v="65"/>
    <n v="10"/>
    <s v="2017011000391 "/>
    <s v="DANE_CENTRAL"/>
    <s v="DANE_CENTRAL"/>
    <s v="Impresos"/>
    <s v="Impresion De Formularios Y Cartas"/>
    <n v="1"/>
    <n v="1"/>
    <n v="0"/>
    <n v="22267080"/>
    <d v="2023-09-30T00:00:00"/>
    <n v="1"/>
    <n v="22267080"/>
    <n v="22267080"/>
    <n v="0"/>
    <s v="NO"/>
    <s v="NO"/>
    <n v="119823"/>
    <s v="Insumos e impresos para el taller de ediciones"/>
    <s v="material de impresión planillas y calendarios"/>
  </r>
  <r>
    <s v="DRA"/>
    <s v="DRA_D207"/>
    <x v="13"/>
    <s v="Tematica Comercio Interno"/>
    <s v="C_INTERNO_2023_EAC"/>
    <s v="Bases de datos de la temática de comercio interno"/>
    <x v="64"/>
    <n v="10"/>
    <s v="2017011000391 "/>
    <s v="DANE_CENTRAL"/>
    <s v="DANE_CENTRAL"/>
    <s v="Talento_Humano"/>
    <s v="Profesional"/>
    <n v="3"/>
    <n v="5"/>
    <n v="1.10832942823436E-8"/>
    <n v="5300000"/>
    <d v="2023-02-01T00:00:00"/>
    <n v="0.35990897091680302"/>
    <n v="28612763.190000001"/>
    <n v="24415163.190000001"/>
    <n v="4197600"/>
    <s v="NO"/>
    <s v="NO"/>
    <n v="56923"/>
    <s v="Se solicita realizar esta programación de recursos para el desarrollo de las operaciones estadísticas anuales de las encuestas económicas"/>
    <s v="CIENTIFICO DE DATOS"/>
  </r>
  <r>
    <s v="DRA"/>
    <s v="DRA_D207"/>
    <x v="13"/>
    <s v="Tematica Industria"/>
    <s v="INDUSTRIA_2023_EAM"/>
    <s v="Bases de datos de la temática de industria"/>
    <x v="68"/>
    <n v="10"/>
    <s v="2017011000391 "/>
    <s v="DANE_CENTRAL"/>
    <s v="DANE_CENTRAL"/>
    <s v="Talento_Humano"/>
    <s v="Profesional"/>
    <n v="3"/>
    <n v="5"/>
    <n v="2.9906717102789999E-8"/>
    <n v="5300000"/>
    <d v="2023-02-01T00:00:00"/>
    <n v="0.245992380328313"/>
    <n v="19556394.239999998"/>
    <n v="16641394.24"/>
    <n v="2914999.9999999981"/>
    <s v="NO"/>
    <s v="NO"/>
    <n v="56923"/>
    <s v="Se solicita realizar esta programación de recursos para el desarrollo de las operaciones estadísticas anuales de las encuestas económicas"/>
    <s v="CIENTIFICO DE DATOS"/>
  </r>
  <r>
    <s v="DRA"/>
    <s v="DRA_D207"/>
    <x v="13"/>
    <s v="Tematica Servicios"/>
    <s v="SERVICIOS_2023_EAS"/>
    <s v="Bases de datos de la temática de servicios"/>
    <x v="70"/>
    <n v="10"/>
    <s v="2017011000391 "/>
    <s v="DANE_CENTRAL"/>
    <s v="DANE_CENTRAL"/>
    <s v="Talento_Humano"/>
    <s v="Profesional"/>
    <n v="3"/>
    <n v="5"/>
    <n v="2.8825528630704899E-8"/>
    <n v="5300000"/>
    <d v="2023-02-01T00:00:00"/>
    <n v="0.28431147554284802"/>
    <n v="22602762.309999999"/>
    <n v="19337962.300000001"/>
    <n v="3264800.0099999979"/>
    <s v="NO"/>
    <s v="NO"/>
    <n v="56923"/>
    <s v="Se solicita realizar esta programación de recursos para el desarrollo de las operaciones estadísticas anuales de las encuestas económicas"/>
    <s v="CIENTIFICO DE DATOS"/>
  </r>
  <r>
    <s v="DRA"/>
    <s v="DRA_D207"/>
    <x v="13"/>
    <s v="Tematica Ambiental"/>
    <s v="AMBIENTAL_2023_EAI"/>
    <s v="Bases de datos de la temática ambiental"/>
    <x v="73"/>
    <n v="10"/>
    <s v="2017011000391 "/>
    <s v="DANE_CENTRAL"/>
    <s v="DANE_CENTRAL"/>
    <s v="Talento_Humano"/>
    <s v="Profesional"/>
    <n v="3"/>
    <n v="5"/>
    <n v="0"/>
    <n v="5300000"/>
    <d v="2023-02-01T00:00:00"/>
    <n v="0.109787173212036"/>
    <n v="7445480"/>
    <n v="7445480.2699999996"/>
    <n v="-0.26999999955296516"/>
    <s v="NO"/>
    <s v="NO"/>
    <n v="56923"/>
    <s v="Se solicita realizar esta programación de recursos para el desarrollo de las operaciones estadísticas anuales de las encuestas económicas"/>
    <s v="CIENTIFICO DE DATOS"/>
  </r>
  <r>
    <s v="DRA"/>
    <s v="DRA_D1"/>
    <x v="13"/>
    <s v="Tematica Comercio Interno"/>
    <s v="C_INTERNO_2023_EAC"/>
    <s v="Bases de datos de la temática de comercio interno"/>
    <x v="64"/>
    <n v="10"/>
    <s v="2017011000391 "/>
    <s v="DANE_CENTRAL"/>
    <s v="DANE_CENTRAL"/>
    <s v="Talento_Humano"/>
    <s v="Profesional Junior"/>
    <n v="12"/>
    <n v="6"/>
    <n v="0"/>
    <n v="3525150"/>
    <d v="2023-01-20T00:00:00"/>
    <n v="0.35990897091680302"/>
    <n v="91348783.835570604"/>
    <n v="91348783.835570604"/>
    <n v="0"/>
    <s v="NO"/>
    <s v="NO"/>
    <n v="36923"/>
    <s v="Se solicita realizar esta programación de recursos para el desarrollo de las operaciones estadísticas anuales de las encuestas económicas"/>
    <s v="SECTORIALISTAS"/>
  </r>
  <r>
    <s v="DRA"/>
    <s v="DRA_D1"/>
    <x v="13"/>
    <s v="Tematica Industria"/>
    <s v="INDUSTRIA_2023_EAM"/>
    <s v="Bases de datos de la temática de industria"/>
    <x v="68"/>
    <n v="10"/>
    <s v="2017011000391 "/>
    <s v="DANE_CENTRAL"/>
    <s v="DANE_CENTRAL"/>
    <s v="Talento_Humano"/>
    <s v="Profesional Junior"/>
    <n v="12"/>
    <n v="6"/>
    <n v="0"/>
    <n v="3525150"/>
    <d v="2023-01-20T00:00:00"/>
    <n v="0.245992380328313"/>
    <n v="62435522.845033303"/>
    <n v="62435522.845033303"/>
    <n v="0"/>
    <s v="NO"/>
    <s v="NO"/>
    <n v="36923"/>
    <s v="Se solicita realizar esta programación de recursos para el desarrollo de las operaciones estadísticas anuales de las encuestas económicas"/>
    <s v="SECTORIALISTAS"/>
  </r>
  <r>
    <s v="DRA"/>
    <s v="DRA_D1"/>
    <x v="13"/>
    <s v="Tematica Servicios"/>
    <s v="SERVICIOS_2023_EAS"/>
    <s v="Bases de datos de la temática de servicios"/>
    <x v="70"/>
    <n v="10"/>
    <s v="2017011000391 "/>
    <s v="DANE_CENTRAL"/>
    <s v="DANE_CENTRAL"/>
    <s v="Talento_Humano"/>
    <s v="Profesional Junior"/>
    <n v="12"/>
    <n v="6"/>
    <n v="0"/>
    <n v="3525150"/>
    <d v="2023-01-20T00:00:00"/>
    <n v="0.28431147554284802"/>
    <n v="72161323.056710705"/>
    <n v="72161323.056710705"/>
    <n v="0"/>
    <s v="NO"/>
    <s v="NO"/>
    <n v="36923"/>
    <s v="Se solicita realizar esta programación de recursos para el desarrollo de las operaciones estadísticas anuales de las encuestas económicas"/>
    <s v="SECTORIALISTAS"/>
  </r>
  <r>
    <s v="DRA"/>
    <s v="DRA_D1"/>
    <x v="13"/>
    <s v="Tematica Ambiental"/>
    <s v="AMBIENTAL_2023_EAI"/>
    <s v="Bases de datos de la temática ambiental"/>
    <x v="73"/>
    <n v="10"/>
    <s v="2017011000391 "/>
    <s v="DANE_CENTRAL"/>
    <s v="DANE_CENTRAL"/>
    <s v="Talento_Humano"/>
    <s v="Profesional Junior"/>
    <n v="12"/>
    <n v="6"/>
    <n v="0"/>
    <n v="3525150"/>
    <d v="2023-01-20T00:00:00"/>
    <n v="0.109787173212036"/>
    <n v="27865170.2626854"/>
    <n v="27865170.2626854"/>
    <n v="0"/>
    <s v="NO"/>
    <s v="NO"/>
    <n v="36923"/>
    <s v="Se solicita realizar esta programación de recursos para el desarrollo de las operaciones estadísticas anuales de las encuestas económicas"/>
    <s v="SECTORIALISTAS"/>
  </r>
  <r>
    <s v="DRA"/>
    <s v="DRA_D2"/>
    <x v="13"/>
    <s v="Tematica Comercio Interno"/>
    <s v="C_INTERNO_2023_EAC"/>
    <s v="Bases de datos de la temática de comercio interno"/>
    <x v="64"/>
    <n v="10"/>
    <s v="2017011000391 "/>
    <s v="DANE_CENTRAL"/>
    <s v="DANE_CENTRAL"/>
    <s v="Talento_Humano"/>
    <s v="Profesional Junior"/>
    <n v="12"/>
    <n v="6"/>
    <n v="0"/>
    <n v="3525150"/>
    <d v="2023-01-20T00:00:00"/>
    <n v="0.35990897091680302"/>
    <n v="91348783.835570604"/>
    <n v="89318297.439999998"/>
    <n v="2030486.395570606"/>
    <s v="NO"/>
    <s v="NO"/>
    <n v="36823"/>
    <s v="Se solicita realizar esta programación de recursos para el desarrollo de las operaciones estadísticas anuales de las encuestas económicas"/>
    <s v="SECTORIALISTAS"/>
  </r>
  <r>
    <s v="DRA"/>
    <s v="DRA_D2"/>
    <x v="13"/>
    <s v="Tematica Industria"/>
    <s v="INDUSTRIA_2023_EAM"/>
    <s v="Bases de datos de la temática de industria"/>
    <x v="68"/>
    <n v="10"/>
    <s v="2017011000391 "/>
    <s v="DANE_CENTRAL"/>
    <s v="DANE_CENTRAL"/>
    <s v="Talento_Humano"/>
    <s v="Profesional Junior"/>
    <n v="12"/>
    <n v="6"/>
    <n v="0"/>
    <n v="3525150"/>
    <d v="2023-01-20T00:00:00"/>
    <n v="0.245992380328313"/>
    <n v="62435522.845033303"/>
    <n v="61025462.850000001"/>
    <n v="1410059.9950333014"/>
    <s v="NO"/>
    <s v="NO"/>
    <n v="36823"/>
    <s v="Se solicita realizar esta programación de recursos para el desarrollo de las operaciones estadísticas anuales de las encuestas económicas"/>
    <s v="SECTORIALISTAS"/>
  </r>
  <r>
    <s v="DRA"/>
    <s v="DRA_D2"/>
    <x v="13"/>
    <s v="Tematica Servicios"/>
    <s v="SERVICIOS_2023_EAS"/>
    <s v="Bases de datos de la temática de servicios"/>
    <x v="70"/>
    <n v="10"/>
    <s v="2017011000391 "/>
    <s v="DANE_CENTRAL"/>
    <s v="DANE_CENTRAL"/>
    <s v="Talento_Humano"/>
    <s v="Profesional Junior"/>
    <n v="12"/>
    <n v="6"/>
    <n v="0"/>
    <n v="3525150"/>
    <d v="2023-01-20T00:00:00"/>
    <n v="0.28431147554284802"/>
    <n v="72161323.056710705"/>
    <n v="70582055.859999999"/>
    <n v="1579267.1967107058"/>
    <s v="NO"/>
    <s v="NO"/>
    <n v="36823"/>
    <s v="Se solicita realizar esta programación de recursos para el desarrollo de las operaciones estadísticas anuales de las encuestas económicas"/>
    <s v="SECTORIALISTAS"/>
  </r>
  <r>
    <s v="DRA"/>
    <s v="DRA_D2"/>
    <x v="13"/>
    <s v="Tematica Ambiental"/>
    <s v="AMBIENTAL_2023_EAI"/>
    <s v="Bases de datos de la temática ambiental"/>
    <x v="73"/>
    <n v="10"/>
    <s v="2017011000391 "/>
    <s v="DANE_CENTRAL"/>
    <s v="DANE_CENTRAL"/>
    <s v="Talento_Humano"/>
    <s v="Profesional Junior"/>
    <n v="12"/>
    <n v="6"/>
    <n v="0"/>
    <n v="3525150"/>
    <d v="2023-01-20T00:00:00"/>
    <n v="0.109787173212036"/>
    <n v="27244744"/>
    <n v="27244743.850000001"/>
    <n v="0.14999999850988388"/>
    <s v="NO"/>
    <s v="NO"/>
    <n v="36823"/>
    <s v="Se solicita realizar esta programación de recursos para el desarrollo de las operaciones estadísticas anuales de las encuestas económicas"/>
    <s v="SECTORIALISTAS"/>
  </r>
  <r>
    <s v="DRA"/>
    <s v="DRA_D208"/>
    <x v="13"/>
    <s v="Tematica Comercio Interno"/>
    <s v="C_INTERNO_2023_EAC"/>
    <s v="Bases de datos de la temática de comercio interno"/>
    <x v="64"/>
    <n v="10"/>
    <s v="2017011000391 "/>
    <s v="DANE_CENTRAL"/>
    <s v="DANE_CENTRAL"/>
    <s v="Talento_Humano"/>
    <s v="Profesional Junior"/>
    <n v="11"/>
    <n v="5"/>
    <n v="21.818389069756002"/>
    <n v="3525150"/>
    <d v="2023-01-20T00:00:00"/>
    <n v="0.35990897091680302"/>
    <n v="79930282.269999996"/>
    <n v="79930282.269999996"/>
    <n v="0"/>
    <s v="NO"/>
    <s v="NO"/>
    <n v="36723"/>
    <s v="Se solicita realizar esta programación de recursos para el desarrollo de las operaciones estadísticas anuales de las encuestas económicas"/>
    <s v="SECTORIALISTAS"/>
  </r>
  <r>
    <s v="DRA"/>
    <s v="DRA_D208"/>
    <x v="13"/>
    <s v="Tematica Industria"/>
    <s v="INDUSTRIA_2023_EAM"/>
    <s v="Bases de datos de la temática de industria"/>
    <x v="68"/>
    <n v="10"/>
    <s v="2017011000391 "/>
    <s v="DANE_CENTRAL"/>
    <s v="DANE_CENTRAL"/>
    <s v="Talento_Humano"/>
    <s v="Profesional Junior"/>
    <n v="11"/>
    <n v="5"/>
    <n v="21.861531823741402"/>
    <n v="3525150"/>
    <d v="2023-01-20T00:00:00"/>
    <n v="0.245992380328313"/>
    <n v="54644866"/>
    <n v="54644866.390000001"/>
    <n v="-0.39000000059604645"/>
    <s v="NO"/>
    <s v="NO"/>
    <n v="36723"/>
    <s v="Se solicita realizar esta programación de recursos para el desarrollo de las operaciones estadísticas anuales de las encuestas económicas"/>
    <s v="SECTORIALISTAS"/>
  </r>
  <r>
    <s v="DRA"/>
    <s v="DRA_D208"/>
    <x v="13"/>
    <s v="Tematica Servicios"/>
    <s v="SERVICIOS_2023_EAS"/>
    <s v="Bases de datos de la temática de servicios"/>
    <x v="70"/>
    <n v="10"/>
    <s v="2017011000391 "/>
    <s v="DANE_CENTRAL"/>
    <s v="DANE_CENTRAL"/>
    <s v="Talento_Humano"/>
    <s v="Profesional Junior"/>
    <n v="11"/>
    <n v="5"/>
    <n v="21.8185119658486"/>
    <n v="3525150"/>
    <d v="2023-01-20T00:00:00"/>
    <n v="0.28431147554284802"/>
    <n v="63141279"/>
    <n v="63141278.600000001"/>
    <n v="0.39999999850988388"/>
    <s v="NO"/>
    <s v="NO"/>
    <n v="36723"/>
    <s v="Se solicita realizar esta programación de recursos para el desarrollo de las operaciones estadísticas anuales de las encuestas económicas"/>
    <s v="SECTORIALISTAS"/>
  </r>
  <r>
    <s v="DRA"/>
    <s v="DRA_D208"/>
    <x v="13"/>
    <s v="Tematica Ambiental"/>
    <s v="AMBIENTAL_2023_EAI"/>
    <s v="Bases de datos de la temática ambiental"/>
    <x v="73"/>
    <n v="10"/>
    <s v="2017011000391 "/>
    <s v="DANE_CENTRAL"/>
    <s v="DANE_CENTRAL"/>
    <s v="Talento_Humano"/>
    <s v="Profesional Junior"/>
    <n v="11"/>
    <n v="6"/>
    <n v="0"/>
    <n v="3525150"/>
    <d v="2023-01-20T00:00:00"/>
    <n v="0.109787173212036"/>
    <n v="25543072.740794901"/>
    <n v="25543072.740794901"/>
    <n v="0"/>
    <s v="NO"/>
    <s v="NO"/>
    <n v="36723"/>
    <s v="Se solicita realizar esta programación de recursos para el desarrollo de las operaciones estadísticas anuales de las encuestas económicas"/>
    <s v="SECTORIALISTAS"/>
  </r>
  <r>
    <s v="DRA"/>
    <s v="DRA_D209"/>
    <x v="13"/>
    <s v="Tematica Comercio Interno"/>
    <s v="C_INTERNO_2023_EAC"/>
    <s v="Bases de datos de la temática de comercio interno"/>
    <x v="64"/>
    <n v="10"/>
    <s v="2017011000391 "/>
    <s v="DANE_CENTRAL"/>
    <s v="DANE_CENTRAL"/>
    <s v="Talento_Humano"/>
    <s v="Tecnico"/>
    <n v="1"/>
    <n v="4"/>
    <n v="3.0350702167290002E-2"/>
    <n v="3000000"/>
    <d v="2023-01-20T00:00:00"/>
    <n v="0.35990897091680302"/>
    <n v="4320000"/>
    <n v="4320000"/>
    <n v="0"/>
    <s v="NO"/>
    <s v="NO"/>
    <n v="37223"/>
    <s v="Se solicita realizar esta programación de recursos para el desarrollo de las operaciones estadísticas anuales de las encuestas económicas"/>
    <s v="TECNICO"/>
  </r>
  <r>
    <s v="DRA"/>
    <s v="DRA_D209"/>
    <x v="13"/>
    <s v="Tematica Industria"/>
    <s v="INDUSTRIA_2023_EAM"/>
    <s v="Bases de datos de la temática de industria"/>
    <x v="68"/>
    <n v="10"/>
    <s v="2017011000391 "/>
    <s v="DANE_CENTRAL"/>
    <s v="DANE_CENTRAL"/>
    <s v="Talento_Humano"/>
    <s v="Tecnico"/>
    <n v="1"/>
    <n v="4"/>
    <n v="1.95499697982753"/>
    <n v="3000000"/>
    <d v="2023-01-20T00:00:00"/>
    <n v="0.245992380328313"/>
    <n v="3000000"/>
    <n v="3000000"/>
    <n v="0"/>
    <s v="NO"/>
    <s v="NO"/>
    <n v="37223"/>
    <s v="Se solicita realizar esta programación de recursos para el desarrollo de las operaciones estadísticas anuales de las encuestas económicas"/>
    <s v="TECNICO"/>
  </r>
  <r>
    <s v="DRA"/>
    <s v="DRA_D209"/>
    <x v="13"/>
    <s v="Tematica Servicios"/>
    <s v="SERVICIOS_2023_EAS"/>
    <s v="Bases de datos de la temática de servicios"/>
    <x v="70"/>
    <n v="10"/>
    <s v="2017011000391 "/>
    <s v="DANE_CENTRAL"/>
    <s v="DANE_CENTRAL"/>
    <s v="Talento_Humano"/>
    <s v="Tecnico"/>
    <n v="1"/>
    <n v="3"/>
    <n v="28.180245576954299"/>
    <n v="3000000"/>
    <d v="2023-01-20T00:00:00"/>
    <n v="0.28431147554284802"/>
    <n v="3360000"/>
    <n v="3360000"/>
    <n v="0"/>
    <s v="NO"/>
    <s v="NO"/>
    <n v="37223"/>
    <s v="Se solicita realizar esta programación de recursos para el desarrollo de las operaciones estadísticas anuales de las encuestas económicas"/>
    <s v="TECNICO"/>
  </r>
  <r>
    <s v="DRA"/>
    <s v="DRA_D209"/>
    <x v="13"/>
    <s v="Tematica Ambiental"/>
    <s v="AMBIENTAL_2023_EAI"/>
    <s v="Bases de datos de la temática ambiental"/>
    <x v="73"/>
    <n v="10"/>
    <s v="2017011000391 "/>
    <s v="DANE_CENTRAL"/>
    <s v="DANE_CENTRAL"/>
    <s v="Talento_Humano"/>
    <s v="Tecnico"/>
    <n v="1"/>
    <n v="4"/>
    <n v="0.23262475759672399"/>
    <n v="3000000"/>
    <d v="2023-01-20T00:00:00"/>
    <n v="0.109787173212036"/>
    <n v="1320000"/>
    <n v="1320000"/>
    <n v="0"/>
    <s v="NO"/>
    <s v="NO"/>
    <n v="37223"/>
    <s v="Se solicita realizar esta programación de recursos para el desarrollo de las operaciones estadísticas anuales de las encuestas económicas"/>
    <s v="TECNICO"/>
  </r>
  <r>
    <s v="DRA"/>
    <s v="DRA_8265"/>
    <x v="13"/>
    <s v="Tematica Industria"/>
    <s v="INDUSTRIA_2023_EAM"/>
    <s v="Bases de datos de la temática de industria"/>
    <x v="68"/>
    <n v="10"/>
    <s v="2017011000391 "/>
    <s v="CALI"/>
    <s v="CALI"/>
    <s v="Transporte"/>
    <s v="Otros"/>
    <n v="1"/>
    <n v="1"/>
    <n v="0"/>
    <n v="1178000"/>
    <d v="2023-09-01T00:00:00"/>
    <n v="1"/>
    <n v="1178000"/>
    <n v="481000"/>
    <n v="697000"/>
    <s v="NO"/>
    <s v="NO"/>
    <n v="0"/>
    <s v="Se solicita realizar esta programación de recursos para el desarrollo de las operaciones estadísticas anuales de las encuestas económicas"/>
    <s v="OTROS TRANSPORTES"/>
  </r>
  <r>
    <s v="DRA"/>
    <s v="DRA_8266"/>
    <x v="13"/>
    <s v="Tematica Industria"/>
    <s v="INDUSTRIA_2023_EAM"/>
    <s v="Bases de datos de la temática de industria"/>
    <x v="68"/>
    <n v="10"/>
    <s v="2017011000391 "/>
    <s v="CALI"/>
    <s v="PASTO"/>
    <s v="Transporte"/>
    <s v="Otros"/>
    <n v="1"/>
    <n v="1"/>
    <n v="0"/>
    <n v="472000"/>
    <d v="2023-09-01T00:00:00"/>
    <n v="1"/>
    <n v="472000"/>
    <n v="472000"/>
    <n v="0"/>
    <s v="NO"/>
    <s v="NO"/>
    <n v="54523"/>
    <s v="Se solicita realizar esta programación de recursos para el desarrollo de las operaciones estadísticas anuales de las encuestas económicas"/>
    <s v="OTROS TRANSPORTES"/>
  </r>
  <r>
    <s v="DRA"/>
    <s v="DRA_8267"/>
    <x v="13"/>
    <s v="Tematica Industria"/>
    <s v="INDUSTRIA_2023_EAM"/>
    <s v="Bases de datos de la temática de industria"/>
    <x v="68"/>
    <n v="10"/>
    <s v="2017011000391 "/>
    <s v="CALI"/>
    <s v="POPAYAN"/>
    <s v="Transporte"/>
    <s v="Otros"/>
    <n v="1"/>
    <n v="1"/>
    <n v="0"/>
    <n v="215000"/>
    <d v="2023-09-01T00:00:00"/>
    <n v="1"/>
    <n v="215000"/>
    <n v="0"/>
    <n v="215000"/>
    <s v="NO"/>
    <s v="NO"/>
    <n v="0"/>
    <s v="Se solicita realizar esta programación de recursos para el desarrollo de las operaciones estadísticas anuales de las encuestas económicas"/>
    <s v="OTROS TRANSPORTES"/>
  </r>
  <r>
    <s v="DRA"/>
    <s v="DRA_8273"/>
    <x v="13"/>
    <s v="Tematica Industria"/>
    <s v="INDUSTRIA_2023_EAM"/>
    <s v="Bases de datos de la temática de industria"/>
    <x v="68"/>
    <n v="10"/>
    <s v="2017011000391 "/>
    <s v="CALI"/>
    <s v="CALI"/>
    <s v="Viaticos"/>
    <s v="Nacional"/>
    <n v="1"/>
    <n v="1"/>
    <n v="0"/>
    <n v="1602000"/>
    <d v="2023-09-01T00:00:00"/>
    <n v="1"/>
    <n v="1602000"/>
    <n v="544000"/>
    <n v="1058000"/>
    <s v="NO"/>
    <s v="NO"/>
    <n v="0"/>
    <s v="Se solicita realizar esta programación de recursos para el desarrollo de las operaciones estadísticas anuales de las encuestas económicas"/>
    <s v="VIATICOS_COMISIONES"/>
  </r>
  <r>
    <s v="DRA"/>
    <s v="DRA_8274"/>
    <x v="13"/>
    <s v="Tematica Industria"/>
    <s v="INDUSTRIA_2023_EAM"/>
    <s v="Bases de datos de la temática de industria"/>
    <x v="68"/>
    <n v="10"/>
    <s v="2017011000391 "/>
    <s v="CALI"/>
    <s v="PASTO"/>
    <s v="Viaticos"/>
    <s v="Nacional"/>
    <n v="1"/>
    <n v="1"/>
    <n v="0"/>
    <n v="420000"/>
    <d v="2023-09-01T00:00:00"/>
    <n v="1"/>
    <n v="420000"/>
    <n v="420000"/>
    <n v="0"/>
    <s v="NO"/>
    <s v="NO"/>
    <n v="54523"/>
    <s v="Se solicita realizar esta programación de recursos para el desarrollo de las operaciones estadísticas anuales de las encuestas económicas"/>
    <s v="VIATICOS_COMISIONES"/>
  </r>
  <r>
    <s v="DRA"/>
    <s v="DRA_8275"/>
    <x v="13"/>
    <s v="Tematica Industria"/>
    <s v="INDUSTRIA_2023_EAM"/>
    <s v="Bases de datos de la temática de industria"/>
    <x v="68"/>
    <n v="10"/>
    <s v="2017011000391 "/>
    <s v="CALI"/>
    <s v="POPAYAN"/>
    <s v="Viaticos"/>
    <s v="Nacional"/>
    <n v="1"/>
    <n v="1"/>
    <n v="0"/>
    <n v="624000"/>
    <d v="2023-09-01T00:00:00"/>
    <n v="1"/>
    <n v="624000"/>
    <n v="0"/>
    <n v="624000"/>
    <s v="NO"/>
    <s v="NO"/>
    <n v="0"/>
    <s v="Se solicita realizar esta programación de recursos para el desarrollo de las operaciones estadísticas anuales de las encuestas económicas"/>
    <s v="VIATICOS_COMISIONES"/>
  </r>
  <r>
    <s v="DRA"/>
    <s v="DRA_8332"/>
    <x v="13"/>
    <s v="Tematica Servicios"/>
    <s v="SERVICIOS_2023_EAS"/>
    <s v="Bases de datos de la temática de servicios"/>
    <x v="70"/>
    <n v="10"/>
    <s v="2017011000391 "/>
    <s v="DANE_CENTRAL"/>
    <s v="DANE_CENTRAL"/>
    <s v="Tiquetes"/>
    <s v="Nacional"/>
    <n v="4"/>
    <n v="1"/>
    <n v="0"/>
    <n v="800000"/>
    <d v="2023-03-30T00:00:00"/>
    <n v="1"/>
    <n v="3200000"/>
    <n v="3200000"/>
    <n v="0"/>
    <s v="NO"/>
    <s v="NO"/>
    <n v="53423"/>
    <s v="Se solicita realizar esta programación de recursos para el desarrollo de las operaciones estadísticas anuales de las encuestas económicas"/>
    <s v="0"/>
  </r>
  <r>
    <s v="DRA"/>
    <s v="DRA_8333"/>
    <x v="13"/>
    <s v="Tematica Industria"/>
    <s v="INDUSTRIA_2023_EAM"/>
    <s v="Bases de datos de la temática de industria"/>
    <x v="68"/>
    <n v="10"/>
    <s v="2017011000391 "/>
    <s v="DANE_CENTRAL"/>
    <s v="DANE_CENTRAL"/>
    <s v="Tiquetes"/>
    <s v="Nacional"/>
    <n v="4"/>
    <n v="1"/>
    <n v="0"/>
    <n v="800000"/>
    <d v="2023-03-30T00:00:00"/>
    <n v="1"/>
    <n v="3200000"/>
    <n v="3200000"/>
    <n v="0"/>
    <s v="NO"/>
    <s v="NO"/>
    <n v="53423"/>
    <s v="Se solicita realizar esta programación de recursos para el desarrollo de las operaciones estadísticas anuales de las encuestas económicas"/>
    <s v="0"/>
  </r>
  <r>
    <s v="DRA"/>
    <s v="DRA_8334"/>
    <x v="13"/>
    <s v="Tematica Comercio Interno"/>
    <s v="C_INTERNO_2023_EAC"/>
    <s v="Bases de datos de la temática de comercio interno"/>
    <x v="64"/>
    <n v="10"/>
    <s v="2017011000391 "/>
    <s v="DANE_CENTRAL"/>
    <s v="DANE_CENTRAL"/>
    <s v="Tiquetes"/>
    <s v="Nacional"/>
    <n v="5"/>
    <n v="1"/>
    <n v="0"/>
    <n v="800000"/>
    <d v="2023-03-30T00:00:00"/>
    <n v="1"/>
    <n v="4000000"/>
    <n v="4000000"/>
    <n v="0"/>
    <s v="NO"/>
    <s v="NO"/>
    <n v="53423"/>
    <s v="Se solicita realizar esta programación de recursos para el desarrollo de las operaciones estadísticas anuales de las encuestas económicas"/>
    <s v="0"/>
  </r>
  <r>
    <s v="DRA"/>
    <s v="DRA_8335"/>
    <x v="13"/>
    <s v="Tematica Ambiental"/>
    <s v="AMBIENTAL_2023_EAI"/>
    <s v="Bases de datos de la temática ambiental"/>
    <x v="73"/>
    <n v="10"/>
    <s v="2017011000391 "/>
    <s v="DANE_CENTRAL"/>
    <s v="DANE_CENTRAL"/>
    <s v="Tiquetes"/>
    <s v="Nacional"/>
    <n v="5"/>
    <n v="1"/>
    <n v="0"/>
    <n v="800000"/>
    <d v="2023-03-30T00:00:00"/>
    <n v="1"/>
    <n v="4000000"/>
    <n v="4000000"/>
    <n v="0"/>
    <s v="NO"/>
    <s v="NO"/>
    <n v="53423"/>
    <s v="Se solicita realizar esta programación de recursos para el desarrollo de las operaciones estadísticas anuales de las encuestas económicas"/>
    <s v="0"/>
  </r>
  <r>
    <s v="DRA"/>
    <s v="DRA_8360"/>
    <x v="13"/>
    <s v="Tematica Servicios"/>
    <s v="SERVICIOS_2023_EAS"/>
    <s v="Bases de datos de la temática de servicios"/>
    <x v="70"/>
    <n v="10"/>
    <s v="2017011000391 "/>
    <s v="DANE_CENTRAL"/>
    <s v="DANE_CENTRAL"/>
    <s v="Talento_Humano"/>
    <s v="Profesional Junior"/>
    <n v="1"/>
    <n v="9"/>
    <n v="0"/>
    <n v="3525150"/>
    <d v="2023-01-15T00:00:00"/>
    <n v="1"/>
    <n v="31726350"/>
    <n v="31726350"/>
    <n v="0"/>
    <s v="NO"/>
    <s v="NO"/>
    <n v="19223"/>
    <s v="Se solicita realizar esta programación de recursos para el desarrollo de las operaciones estadísticas anuales de las encuestas económicas"/>
    <s v="0"/>
  </r>
  <r>
    <s v="DRA"/>
    <s v="DRA_8361"/>
    <x v="13"/>
    <s v="Tematica Comercio Interno"/>
    <s v="C_INTERNO_2023_EAC"/>
    <s v="Bases de datos de la temática de comercio interno"/>
    <x v="64"/>
    <n v="10"/>
    <s v="2017011000391 "/>
    <s v="DANE_CENTRAL"/>
    <s v="DANE_CENTRAL"/>
    <s v="Talento_Humano"/>
    <s v="Profesional Junior"/>
    <n v="1"/>
    <n v="9"/>
    <n v="21.999997572815499"/>
    <n v="4120000"/>
    <d v="2023-01-15T00:00:00"/>
    <n v="1"/>
    <n v="40101333"/>
    <n v="40101333.329999998"/>
    <n v="-0.32999999821186066"/>
    <s v="NO"/>
    <s v="NO"/>
    <n v="20123"/>
    <s v="Se solicita realizar esta programación de recursos para el desarrollo de las operaciones estadísticas anuales de las encuestas económicas"/>
    <s v="0"/>
  </r>
  <r>
    <s v="DRA"/>
    <s v="DRA_D237"/>
    <x v="13"/>
    <s v="Logistica_Transversal"/>
    <s v="LOG_TRV_2023_LOG"/>
    <s v="Bases de datos de la temática de comercio interno"/>
    <x v="64"/>
    <n v="10"/>
    <s v="2017011000391 "/>
    <s v="DANE_CENTRAL"/>
    <s v="DANE_CENTRAL"/>
    <s v="Talento_Humano"/>
    <s v="Profesional"/>
    <n v="1"/>
    <n v="10"/>
    <n v="0"/>
    <n v="7303920"/>
    <d v="2023-02-01T00:00:00"/>
    <n v="0.33333333332999998"/>
    <n v="24346399.9997565"/>
    <n v="24346399.9997565"/>
    <n v="0"/>
    <s v="NO"/>
    <s v="NO"/>
    <n v="56423"/>
    <s v="Cto Censos y proyectos especiales Carlos Andres Rodriguez"/>
    <s v="0"/>
  </r>
  <r>
    <s v="DRA"/>
    <s v="DRA_D237"/>
    <x v="13"/>
    <s v="Logistica_Transversal"/>
    <s v="LOG_TRV_2023_LOG"/>
    <s v="Bases de datos de la temática de mercado laboral"/>
    <x v="61"/>
    <n v="10"/>
    <s v="2017011000391 "/>
    <s v="DANE_CENTRAL"/>
    <s v="DANE_CENTRAL"/>
    <s v="Talento_Humano"/>
    <s v="Profesional"/>
    <n v="1"/>
    <n v="10"/>
    <n v="0"/>
    <n v="7303920"/>
    <d v="2023-02-01T00:00:00"/>
    <n v="0.33333333332999998"/>
    <n v="24346399.9997565"/>
    <n v="24346399.9997565"/>
    <n v="0"/>
    <s v="NO"/>
    <s v="NO"/>
    <n v="56423"/>
    <s v="Cto Censos y proyectos especiales Carlos Andres Rodriguez"/>
    <s v="0"/>
  </r>
  <r>
    <s v="DRA"/>
    <s v="DRA_D237"/>
    <x v="13"/>
    <s v="Logistica_Transversal"/>
    <s v="LOG_TRV_2023_LOG"/>
    <s v="Bases de datos de la temática agropecuaria"/>
    <x v="65"/>
    <n v="10"/>
    <s v="2017011000391 "/>
    <s v="DANE_CENTRAL"/>
    <s v="DANE_CENTRAL"/>
    <s v="Talento_Humano"/>
    <s v="Profesional"/>
    <n v="1"/>
    <n v="10"/>
    <n v="0"/>
    <n v="7303920"/>
    <d v="2023-02-01T00:00:00"/>
    <n v="0.33333333332999998"/>
    <n v="24346399.9997565"/>
    <n v="24346399.9997565"/>
    <n v="0"/>
    <s v="NO"/>
    <s v="NO"/>
    <n v="56423"/>
    <s v="Cto Censos y proyectos especiales Carlos Andres Rodriguez"/>
    <s v="0"/>
  </r>
  <r>
    <s v="DRA"/>
    <s v="DRA_D5"/>
    <x v="13"/>
    <s v="Logistica_Transversal"/>
    <s v="LOG_TRV_2023_LOG"/>
    <s v="Bases de datos de la temática de gobierno"/>
    <x v="62"/>
    <n v="10"/>
    <s v="2017011000391 "/>
    <s v="DANE_CENTRAL"/>
    <s v="DANE_CENTRAL"/>
    <s v="Talento_Humano"/>
    <s v="Profesional"/>
    <n v="1"/>
    <n v="10"/>
    <n v="0"/>
    <n v="4500000"/>
    <d v="2023-02-01T00:00:00"/>
    <n v="0.25"/>
    <n v="11250000"/>
    <n v="11250000"/>
    <n v="0"/>
    <s v="NO"/>
    <s v="NO"/>
    <n v="56823"/>
    <s v="Cto Censos y proyectos especiales Lisseth Barreto"/>
    <s v="0"/>
  </r>
  <r>
    <s v="DRA"/>
    <s v="DRA_D5"/>
    <x v="13"/>
    <s v="Logistica_Transversal"/>
    <s v="LOG_TRV_2023_LOG"/>
    <s v="Bases de datos de la temática de comercio interno"/>
    <x v="64"/>
    <n v="10"/>
    <s v="2017011000391 "/>
    <s v="DANE_CENTRAL"/>
    <s v="DANE_CENTRAL"/>
    <s v="Talento_Humano"/>
    <s v="Profesional"/>
    <n v="1"/>
    <n v="10"/>
    <n v="0"/>
    <n v="4500000"/>
    <d v="2023-02-01T00:00:00"/>
    <n v="0.25"/>
    <n v="11250000"/>
    <n v="11250000"/>
    <n v="0"/>
    <s v="NO"/>
    <s v="NO"/>
    <n v="56823"/>
    <s v="Cto Censos y proyectos especiales Lisseth Barreto"/>
    <s v="0"/>
  </r>
  <r>
    <s v="DRA"/>
    <s v="DRA_D5"/>
    <x v="13"/>
    <s v="Logistica_Transversal"/>
    <s v="LOG_TRV_2023_LOG"/>
    <s v="Bases de datos de la temática de construcción"/>
    <x v="67"/>
    <n v="10"/>
    <s v="2017011000391 "/>
    <s v="DANE_CENTRAL"/>
    <s v="DANE_CENTRAL"/>
    <s v="Talento_Humano"/>
    <s v="Profesional"/>
    <n v="1"/>
    <n v="10"/>
    <n v="0"/>
    <n v="4500000"/>
    <d v="2023-02-01T00:00:00"/>
    <n v="0.25"/>
    <n v="11250000"/>
    <n v="11250000"/>
    <n v="0"/>
    <s v="NO"/>
    <s v="NO"/>
    <n v="56823"/>
    <s v="Cto Censos y proyectos especiales Lisseth Barreto"/>
    <s v="0"/>
  </r>
  <r>
    <s v="DRA"/>
    <s v="DRA_D5"/>
    <x v="13"/>
    <s v="Logistica_Transversal"/>
    <s v="LOG_TRV_2023_LOG"/>
    <s v="Bases de datos de la temática de transporte"/>
    <x v="71"/>
    <n v="10"/>
    <s v="2017011000391 "/>
    <s v="DANE_CENTRAL"/>
    <s v="DANE_CENTRAL"/>
    <s v="Talento_Humano"/>
    <s v="Profesional"/>
    <n v="1"/>
    <n v="10"/>
    <n v="0"/>
    <n v="4500000"/>
    <d v="2023-02-01T00:00:00"/>
    <n v="0.25"/>
    <n v="11250000"/>
    <n v="11250000"/>
    <n v="0"/>
    <s v="NO"/>
    <s v="NO"/>
    <n v="56823"/>
    <s v="Cto Censos y proyectos especiales Lisseth Barreto"/>
    <s v="0"/>
  </r>
  <r>
    <s v="DRA"/>
    <s v="DRA_D238"/>
    <x v="13"/>
    <s v="Logistica_Transversal"/>
    <s v="LOG_TRV_2023_LOG"/>
    <s v="Bases de datos de la temática de mercado laboral"/>
    <x v="61"/>
    <n v="10"/>
    <s v="2017011000391 "/>
    <s v="DANE_CENTRAL"/>
    <s v="DANE_CENTRAL"/>
    <s v="Talento_Humano"/>
    <s v="Profesional"/>
    <n v="1"/>
    <n v="10"/>
    <n v="0"/>
    <n v="4284800"/>
    <d v="2023-02-01T00:00:00"/>
    <n v="0.33333333332999998"/>
    <n v="14282666.666523799"/>
    <n v="14282666.666523799"/>
    <n v="0"/>
    <s v="NO"/>
    <s v="NO"/>
    <n v="56723"/>
    <s v="Cto Censos y proyectos especiales Lady Linares"/>
    <s v="0"/>
  </r>
  <r>
    <s v="DRA"/>
    <s v="DRA_D238"/>
    <x v="13"/>
    <s v="Logistica_Transversal"/>
    <s v="LOG_TRV_2023_LOG"/>
    <s v="Bases de datos de la temática agropecuaria"/>
    <x v="65"/>
    <n v="10"/>
    <s v="2017011000391 "/>
    <s v="DANE_CENTRAL"/>
    <s v="DANE_CENTRAL"/>
    <s v="Talento_Humano"/>
    <s v="Profesional"/>
    <n v="1"/>
    <n v="10"/>
    <n v="0"/>
    <n v="4284800"/>
    <d v="2023-02-01T00:00:00"/>
    <n v="0.33333333332999998"/>
    <n v="14282666.666523799"/>
    <n v="14282666.66"/>
    <n v="6.5237991511821747E-3"/>
    <s v="NO"/>
    <s v="NO"/>
    <n v="56723"/>
    <s v="Cto Censos y proyectos especiales Lady Linares"/>
    <s v="0"/>
  </r>
  <r>
    <s v="DRA"/>
    <s v="DRA_D238"/>
    <x v="13"/>
    <s v="Logistica_Transversal"/>
    <s v="LOG_TRV_2023_LOG"/>
    <s v="Bases de datos de la temática de comercio interno"/>
    <x v="64"/>
    <n v="10"/>
    <s v="2017011000391 "/>
    <s v="DANE_CENTRAL"/>
    <s v="DANE_CENTRAL"/>
    <s v="Talento_Humano"/>
    <s v="Profesional"/>
    <n v="1"/>
    <n v="10"/>
    <n v="0"/>
    <n v="4284800"/>
    <d v="2023-02-01T00:00:00"/>
    <n v="0.33333333332999998"/>
    <n v="14282666.666523799"/>
    <n v="14282666.666523799"/>
    <n v="0"/>
    <s v="NO"/>
    <s v="NO"/>
    <n v="56723"/>
    <s v="Cto Censos y proyectos especiales Lady Linares"/>
    <s v="0"/>
  </r>
  <r>
    <s v="DRA"/>
    <s v="DRA_D236"/>
    <x v="13"/>
    <s v="Logistica_Transversal"/>
    <s v="LOG_TRV_2023_LOG"/>
    <s v="Bases de datos de la temática de servicios"/>
    <x v="70"/>
    <n v="10"/>
    <s v="2017011000391 "/>
    <s v="DANE_CENTRAL"/>
    <s v="DANE_CENTRAL"/>
    <s v="Talento_Humano"/>
    <s v="Profesional"/>
    <n v="1"/>
    <n v="10"/>
    <n v="0"/>
    <n v="7000000"/>
    <d v="2023-02-01T00:00:00"/>
    <n v="0.25"/>
    <n v="17500000"/>
    <n v="17500000"/>
    <n v="0"/>
    <s v="NO"/>
    <s v="NO"/>
    <n v="56623"/>
    <s v="Cto Censos y proyectos especiales William Segundo"/>
    <s v="0"/>
  </r>
  <r>
    <s v="DRA"/>
    <s v="DRA_D236"/>
    <x v="13"/>
    <s v="Logistica_Transversal"/>
    <s v="LOG_TRV_2023_LOG"/>
    <s v="Bases de datos de la temática de gobierno"/>
    <x v="62"/>
    <n v="10"/>
    <s v="2017011000391 "/>
    <s v="DANE_CENTRAL"/>
    <s v="DANE_CENTRAL"/>
    <s v="Talento_Humano"/>
    <s v="Profesional"/>
    <n v="1"/>
    <n v="10"/>
    <n v="0"/>
    <n v="7000000"/>
    <d v="2023-02-01T00:00:00"/>
    <n v="0.25"/>
    <n v="17500000"/>
    <n v="17500000"/>
    <n v="0"/>
    <s v="NO"/>
    <s v="NO"/>
    <n v="56623"/>
    <s v="Cto Censos y proyectos especiales William Segundo"/>
    <s v="0"/>
  </r>
  <r>
    <s v="DRA"/>
    <s v="DRA_D236"/>
    <x v="13"/>
    <s v="Logistica_Transversal"/>
    <s v="LOG_TRV_2023_LOG"/>
    <s v="Bases de datos de la temática de industria"/>
    <x v="68"/>
    <n v="10"/>
    <s v="2017011000391 "/>
    <s v="DANE_CENTRAL"/>
    <s v="DANE_CENTRAL"/>
    <s v="Talento_Humano"/>
    <s v="Profesional"/>
    <n v="1"/>
    <n v="10"/>
    <n v="0"/>
    <n v="7000000"/>
    <d v="2023-02-01T00:00:00"/>
    <n v="0.25"/>
    <n v="17500000"/>
    <n v="17500000"/>
    <n v="0"/>
    <s v="NO"/>
    <s v="NO"/>
    <n v="56623"/>
    <s v="Cto Censos y proyectos especiales William Segundo"/>
    <s v="0"/>
  </r>
  <r>
    <s v="DRA"/>
    <s v="DRA_D236"/>
    <x v="13"/>
    <s v="Logistica_Transversal"/>
    <s v="LOG_TRV_2023_LOG"/>
    <s v="Bases de datos de la temática de transporte"/>
    <x v="71"/>
    <n v="10"/>
    <s v="2017011000391 "/>
    <s v="DANE_CENTRAL"/>
    <s v="DANE_CENTRAL"/>
    <s v="Talento_Humano"/>
    <s v="Profesional"/>
    <n v="1"/>
    <n v="10"/>
    <n v="0"/>
    <n v="7000000"/>
    <d v="2023-02-01T00:00:00"/>
    <n v="0.25"/>
    <n v="17500000"/>
    <n v="17500000"/>
    <n v="0"/>
    <s v="NO"/>
    <s v="NO"/>
    <n v="56623"/>
    <s v="Cto Censos y proyectos especiales William Segundo"/>
    <s v="0"/>
  </r>
  <r>
    <s v="DRA"/>
    <s v="DRA_D6"/>
    <x v="13"/>
    <s v="Logistica_Transversal"/>
    <s v="LOG_TRV_2023_LOG"/>
    <s v="Bases de datos de la temática de servicios"/>
    <x v="70"/>
    <n v="10"/>
    <s v="2017011000391 "/>
    <s v="DANE_CENTRAL"/>
    <s v="DANE_CENTRAL"/>
    <s v="Talento_Humano"/>
    <s v="Profesional"/>
    <n v="1"/>
    <n v="10"/>
    <n v="0"/>
    <n v="4500000"/>
    <d v="2023-02-01T00:00:00"/>
    <n v="0.25"/>
    <n v="11250000"/>
    <n v="11250000"/>
    <n v="0"/>
    <s v="NO"/>
    <s v="NO"/>
    <n v="56223"/>
    <s v="Cto Censos y proyectos especiales Maria Vargas"/>
    <s v="0"/>
  </r>
  <r>
    <s v="DRA"/>
    <s v="DRA_D6"/>
    <x v="13"/>
    <s v="Logistica_Transversal"/>
    <s v="LOG_TRV_2023_LOG"/>
    <s v="Bases de datos de la temática de industria"/>
    <x v="68"/>
    <n v="10"/>
    <s v="2017011000391 "/>
    <s v="DANE_CENTRAL"/>
    <s v="DANE_CENTRAL"/>
    <s v="Talento_Humano"/>
    <s v="Profesional"/>
    <n v="1"/>
    <n v="10"/>
    <n v="0"/>
    <n v="4500000"/>
    <d v="2023-02-01T00:00:00"/>
    <n v="0.25"/>
    <n v="11250000"/>
    <n v="11250000"/>
    <n v="0"/>
    <s v="NO"/>
    <s v="NO"/>
    <n v="56223"/>
    <s v="Cto Censos y proyectos especiales Maria Vargas"/>
    <s v="0"/>
  </r>
  <r>
    <s v="DRA"/>
    <s v="DRA_D6"/>
    <x v="13"/>
    <s v="Logistica_Transversal"/>
    <s v="LOG_TRV_2023_LOG"/>
    <s v="Bases de datos de la temática de gobierno"/>
    <x v="62"/>
    <n v="10"/>
    <s v="2017011000391 "/>
    <s v="DANE_CENTRAL"/>
    <s v="DANE_CENTRAL"/>
    <s v="Talento_Humano"/>
    <s v="Profesional"/>
    <n v="1"/>
    <n v="10"/>
    <n v="0"/>
    <n v="4500000"/>
    <d v="2023-02-01T00:00:00"/>
    <n v="0.25"/>
    <n v="11250000"/>
    <n v="11250000"/>
    <n v="0"/>
    <s v="NO"/>
    <s v="NO"/>
    <n v="56223"/>
    <s v="Cto Censos y proyectos especiales Maria Vargas"/>
    <s v="0"/>
  </r>
  <r>
    <s v="DRA"/>
    <s v="DRA_D6"/>
    <x v="13"/>
    <s v="Logistica_Transversal"/>
    <s v="LOG_TRV_2023_LOG"/>
    <s v="Bases de datos de la temática de transporte"/>
    <x v="71"/>
    <n v="10"/>
    <s v="2017011000391 "/>
    <s v="DANE_CENTRAL"/>
    <s v="DANE_CENTRAL"/>
    <s v="Talento_Humano"/>
    <s v="Profesional"/>
    <n v="1"/>
    <n v="10"/>
    <n v="0"/>
    <n v="4500000"/>
    <d v="2023-02-01T00:00:00"/>
    <n v="0.25"/>
    <n v="11250000"/>
    <n v="11250000"/>
    <n v="0"/>
    <s v="NO"/>
    <s v="NO"/>
    <n v="56223"/>
    <s v="Cto Censos y proyectos especiales Maria Vargas"/>
    <s v="0"/>
  </r>
  <r>
    <s v="DRA"/>
    <s v="DRA_8362"/>
    <x v="13"/>
    <s v="Logistica_Transversal"/>
    <s v="LOG_TRV_2023_LOG"/>
    <s v="Bases de datos de la temática de mercado laboral"/>
    <x v="61"/>
    <n v="10"/>
    <s v="2017011000391 "/>
    <s v="DANE_CENTRAL"/>
    <s v="DANE_CENTRAL"/>
    <s v="Talento_Humano"/>
    <s v="Profesional"/>
    <n v="1"/>
    <n v="9"/>
    <n v="28.999999313737799"/>
    <n v="8743014"/>
    <d v="2023-01-15T00:00:00"/>
    <n v="1"/>
    <n v="87138706"/>
    <n v="87138706"/>
    <n v="0"/>
    <s v="NO"/>
    <s v="NO"/>
    <n v="37623"/>
    <s v="Transversal Nicolas Ramirez"/>
    <s v="0"/>
  </r>
  <r>
    <s v="DRA"/>
    <s v="DRA_8363"/>
    <x v="13"/>
    <s v="Logistica_Transversal"/>
    <s v="LOG_TRV_2023_LOG"/>
    <s v="Bases de datos de la temática de mercado laboral"/>
    <x v="61"/>
    <n v="10"/>
    <s v="2017011000391 "/>
    <s v="DANE_CENTRAL"/>
    <s v="DANE_CENTRAL"/>
    <s v="Talento_Humano"/>
    <s v="Profesional"/>
    <n v="1"/>
    <n v="10"/>
    <n v="29.000000509794798"/>
    <n v="7846294"/>
    <d v="2023-01-15T00:00:00"/>
    <n v="1"/>
    <n v="86047691"/>
    <n v="86047691"/>
    <n v="0"/>
    <s v="NO"/>
    <s v="NO"/>
    <n v="52123"/>
    <s v="Transversal Lorena Santamaria"/>
    <s v="0"/>
  </r>
  <r>
    <s v="DRA"/>
    <s v="DRA_8364"/>
    <x v="13"/>
    <s v="Logistica_Transversal"/>
    <s v="LOG_TRV_2023_LOG"/>
    <s v="Bases de datos de la temática de mercado laboral"/>
    <x v="61"/>
    <n v="10"/>
    <s v="2017011000391 "/>
    <s v="DANE_CENTRAL"/>
    <s v="DANE_CENTRAL"/>
    <s v="Talento_Humano"/>
    <s v="Profesional"/>
    <n v="1"/>
    <n v="8"/>
    <n v="26.0500104454831"/>
    <n v="6725395"/>
    <d v="2023-01-15T00:00:00"/>
    <n v="1"/>
    <n v="59643047"/>
    <n v="59643047"/>
    <n v="0"/>
    <s v="NO"/>
    <s v="NO"/>
    <n v="35023"/>
    <s v="Transversal Gabriel Nieto"/>
    <s v="0"/>
  </r>
  <r>
    <s v="DRA"/>
    <s v="DRA_8365"/>
    <x v="13"/>
    <s v="DRA_Transversal_Territoriales"/>
    <s v="DRA_TRV_2023_TERR"/>
    <s v="Bases de datos de la temática de mercado laboral"/>
    <x v="61"/>
    <n v="10"/>
    <s v="2017011000391 "/>
    <s v="MEDELLIN"/>
    <s v="MEDELLIN"/>
    <s v="Talento_Humano"/>
    <s v="Tecnico"/>
    <n v="1"/>
    <n v="4"/>
    <n v="0"/>
    <n v="2241798"/>
    <d v="2023-02-15T00:00:00"/>
    <n v="1"/>
    <n v="8967192"/>
    <n v="8967192"/>
    <n v="0"/>
    <s v="NO"/>
    <s v="NO"/>
    <n v="36623"/>
    <s v="0"/>
    <s v="0"/>
  </r>
  <r>
    <s v="DRA"/>
    <s v="DRA_8366"/>
    <x v="13"/>
    <s v="DRA_Transversal_Territoriales"/>
    <s v="DRA_TRV_2023_TERR"/>
    <s v="Bases de datos de la temática de mercado laboral"/>
    <x v="61"/>
    <n v="10"/>
    <s v="2017011000391 "/>
    <s v="DANE_CENTRAL"/>
    <s v="DANE_CENTRAL"/>
    <s v="Talento_Humano"/>
    <s v="Profesional"/>
    <n v="1"/>
    <n v="6"/>
    <n v="0"/>
    <n v="3106480"/>
    <d v="2023-02-01T00:00:00"/>
    <n v="1"/>
    <n v="18638880"/>
    <n v="18638880"/>
    <n v="0"/>
    <s v="NO"/>
    <s v="NO"/>
    <n v="62123"/>
    <s v="Enlace cartográfico de la DIGTerritorial Bogotá"/>
    <s v="0"/>
  </r>
  <r>
    <s v="DRA"/>
    <s v="DRA_8367"/>
    <x v="13"/>
    <s v="Tematica Mercado"/>
    <s v="MERCADO_2023_GEIH"/>
    <s v="Bases de datos de la temática de mercado laboral"/>
    <x v="61"/>
    <n v="10"/>
    <s v="2017011000391 "/>
    <s v="BOGOTA"/>
    <s v="BOGOTA"/>
    <s v="Talento_Humano"/>
    <s v="Supervisor de campo"/>
    <n v="1"/>
    <n v="1"/>
    <n v="15"/>
    <n v="1606224"/>
    <d v="2023-01-02T00:00:00"/>
    <n v="1"/>
    <n v="2409336"/>
    <n v="2409336"/>
    <n v="0"/>
    <s v="NO"/>
    <s v="NO"/>
    <n v="72923"/>
    <s v="0"/>
    <s v="0"/>
  </r>
  <r>
    <s v="DRA"/>
    <s v="DRA_8368"/>
    <x v="13"/>
    <s v="Tematica Mercado"/>
    <s v="MERCADO_2023_GEIH"/>
    <s v="Bases de datos de la temática de mercado laboral"/>
    <x v="61"/>
    <n v="10"/>
    <s v="2017011000391 "/>
    <s v="BOGOTA"/>
    <s v="BOGOTA"/>
    <s v="Transporte"/>
    <s v="Urbano"/>
    <n v="1"/>
    <n v="1"/>
    <n v="0"/>
    <n v="292500"/>
    <d v="2023-01-02T00:00:00"/>
    <n v="1"/>
    <n v="292500"/>
    <n v="292500"/>
    <n v="0"/>
    <s v="NO"/>
    <s v="NO"/>
    <n v="72923"/>
    <s v="0"/>
    <s v="0"/>
  </r>
  <r>
    <s v="DRA"/>
    <s v="DRA_8369"/>
    <x v="13"/>
    <s v="Tematica Mercado"/>
    <s v="MERCADO_2023_GEIH"/>
    <s v="Bases de datos de la temática de mercado laboral"/>
    <x v="61"/>
    <n v="10"/>
    <s v="2017011000391 "/>
    <s v="BOGOTA"/>
    <s v="BOGOTA"/>
    <s v="Transporte"/>
    <s v="Otros"/>
    <n v="1"/>
    <n v="1"/>
    <n v="0"/>
    <n v="712500"/>
    <d v="2023-01-02T00:00:00"/>
    <n v="1"/>
    <n v="712500"/>
    <n v="712500"/>
    <n v="0"/>
    <s v="NO"/>
    <s v="NO"/>
    <n v="72923"/>
    <s v="0"/>
    <s v="0"/>
  </r>
  <r>
    <s v="DRA"/>
    <s v="DRA_8370"/>
    <x v="13"/>
    <s v="Tematica Mercado"/>
    <s v="MERCADO_2023_GEIH"/>
    <s v="Bases de datos de la temática de mercado laboral"/>
    <x v="61"/>
    <n v="10"/>
    <s v="2017011000391 "/>
    <s v="BOGOTA"/>
    <s v="NEIVA"/>
    <s v="Talento_Humano"/>
    <s v="Encuestador"/>
    <n v="1"/>
    <n v="4"/>
    <n v="15"/>
    <n v="1312310"/>
    <d v="2023-08-01T00:00:00"/>
    <n v="1"/>
    <n v="5905395"/>
    <n v="0"/>
    <n v="5905395"/>
    <s v="NO"/>
    <s v="NO"/>
    <n v="0"/>
    <s v="0"/>
    <s v="0"/>
  </r>
  <r>
    <s v="DRA"/>
    <s v="DRA_8371"/>
    <x v="13"/>
    <s v="Tematica Mercado"/>
    <s v="MERCADO_2023_GEIH"/>
    <s v="Bases de datos de la temática de mercado laboral"/>
    <x v="61"/>
    <n v="10"/>
    <s v="2017011000391 "/>
    <s v="BOGOTA"/>
    <s v="NEIVA"/>
    <s v="Transporte"/>
    <s v="Urbano"/>
    <n v="1"/>
    <n v="1"/>
    <n v="0"/>
    <n v="862500"/>
    <d v="2023-08-01T00:00:00"/>
    <n v="1"/>
    <n v="862500"/>
    <n v="0"/>
    <n v="862500"/>
    <s v="NO"/>
    <s v="NO"/>
    <n v="0"/>
    <s v="0"/>
    <s v="0"/>
  </r>
  <r>
    <s v="DRA"/>
    <s v="DRA_8372"/>
    <x v="13"/>
    <s v="Tematica Mercado"/>
    <s v="MERCADO_2023_GEIH"/>
    <s v="Bases de datos de la temática de mercado laboral"/>
    <x v="61"/>
    <n v="10"/>
    <s v="2017011000391 "/>
    <s v="BOGOTA"/>
    <s v="NEIVA"/>
    <s v="Transporte"/>
    <s v="Otros"/>
    <n v="1"/>
    <n v="1"/>
    <n v="0"/>
    <n v="773666"/>
    <d v="2023-08-01T00:00:00"/>
    <n v="1"/>
    <n v="773666"/>
    <n v="0"/>
    <n v="773666"/>
    <s v="NO"/>
    <s v="NO"/>
    <n v="0"/>
    <s v="0"/>
    <s v="0"/>
  </r>
  <r>
    <s v="DRA"/>
    <s v="DRA_8373"/>
    <x v="13"/>
    <s v="Tematica Mercado"/>
    <s v="MERCADO_2023_OPERATIVO_TRV"/>
    <s v="Bases de datos de la temática de mercado laboral"/>
    <x v="61"/>
    <n v="10"/>
    <s v="2017011000391 "/>
    <s v="MEDELLIN"/>
    <s v="QUIBDO"/>
    <s v="Talento_Humano"/>
    <s v="Monitor"/>
    <n v="1"/>
    <n v="4"/>
    <n v="0"/>
    <n v="1751000"/>
    <d v="2023-01-02T00:00:00"/>
    <n v="1"/>
    <n v="7004000"/>
    <n v="7004000"/>
    <n v="0"/>
    <s v="NO"/>
    <s v="NO"/>
    <n v="35123"/>
    <s v="0"/>
    <s v="0"/>
  </r>
  <r>
    <s v="DRA"/>
    <s v="DRA_8374"/>
    <x v="13"/>
    <s v="Tematica Mercado"/>
    <s v="MERCADO_2023_GEIH"/>
    <s v="Bases de datos de la temática de mercado laboral"/>
    <x v="61"/>
    <n v="10"/>
    <s v="2017011000391 "/>
    <s v="CALI"/>
    <s v="PASTO"/>
    <s v="Talento_Humano"/>
    <s v="Encuestador"/>
    <n v="1"/>
    <n v="6"/>
    <n v="4.9998552171361998"/>
    <n v="1312310"/>
    <d v="2023-01-11T00:00:00"/>
    <n v="1"/>
    <n v="8092572"/>
    <n v="8092572"/>
    <n v="0"/>
    <s v="NO"/>
    <s v="NO"/>
    <n v="36623"/>
    <s v="0"/>
    <s v="0"/>
  </r>
  <r>
    <s v="DRA"/>
    <s v="DRA_8375"/>
    <x v="13"/>
    <s v="Tematica Mercado"/>
    <s v="MERCADO_2023_GEIH"/>
    <s v="Bases de datos de la temática de mercado laboral"/>
    <x v="61"/>
    <n v="10"/>
    <s v="2017011000391 "/>
    <s v="CALI"/>
    <s v="PASTO"/>
    <s v="Transporte"/>
    <s v="Urbano"/>
    <n v="1"/>
    <n v="1"/>
    <n v="0"/>
    <n v="1200000"/>
    <d v="2023-01-11T00:00:00"/>
    <n v="1"/>
    <n v="1200000"/>
    <n v="1200000"/>
    <n v="0"/>
    <s v="NO"/>
    <s v="NO"/>
    <n v="36623"/>
    <s v="0"/>
    <s v="0"/>
  </r>
  <r>
    <s v="DRA"/>
    <s v="DRA_8376"/>
    <x v="13"/>
    <s v="Tematica Mercado"/>
    <s v="MERCADO_2023_GEIH"/>
    <s v="Bases de datos de la temática de mercado laboral"/>
    <x v="61"/>
    <n v="10"/>
    <s v="2017011000391 "/>
    <s v="CALI"/>
    <s v="PASTO"/>
    <s v="Transporte"/>
    <s v="Otros"/>
    <n v="1"/>
    <n v="1"/>
    <n v="0"/>
    <n v="1792750"/>
    <d v="2023-01-11T00:00:00"/>
    <n v="1"/>
    <n v="1792750"/>
    <n v="1792750"/>
    <n v="0"/>
    <s v="NO"/>
    <s v="NO"/>
    <n v="36623"/>
    <s v="0"/>
    <s v="0"/>
  </r>
  <r>
    <s v="DRA"/>
    <s v="DRA_8377"/>
    <x v="13"/>
    <s v="Tematica Mercado"/>
    <s v="MERCADO_2023_GEIH"/>
    <s v="Bases de datos de la temática de mercado laboral"/>
    <x v="61"/>
    <n v="10"/>
    <s v="2017011000391 "/>
    <s v="DANE_CENTRAL"/>
    <s v="DANE_CENTRAL"/>
    <s v="Talento_Humano"/>
    <s v="Tecnico"/>
    <n v="1"/>
    <n v="12"/>
    <n v="0"/>
    <n v="2241798"/>
    <d v="2023-09-02T00:00:00"/>
    <n v="1"/>
    <n v="26901576"/>
    <n v="0"/>
    <n v="26901576"/>
    <s v="NO"/>
    <s v="NO"/>
    <m/>
    <s v="0"/>
    <s v="0"/>
  </r>
  <r>
    <s v="DRA"/>
    <s v="DRA_8378"/>
    <x v="13"/>
    <s v="Tematica Mercado"/>
    <s v="MERCADO_2023_OPERATIVO_TRV"/>
    <s v="Bases de datos de la temática de mercado laboral"/>
    <x v="61"/>
    <n v="10"/>
    <s v="2017011000391 "/>
    <s v="BARRANQUILLA"/>
    <s v="VALLEDUPAR"/>
    <s v="Talento_Humano"/>
    <s v="Sensibilizador"/>
    <n v="1"/>
    <n v="4"/>
    <n v="14.999908558191301"/>
    <n v="1312310"/>
    <d v="2023-01-11T00:00:00"/>
    <n v="1"/>
    <n v="5905391"/>
    <n v="5905391"/>
    <n v="0"/>
    <s v="NO"/>
    <s v="NO"/>
    <n v="52523"/>
    <s v="0"/>
    <s v="0"/>
  </r>
  <r>
    <s v="DRA"/>
    <s v="DRA_8379"/>
    <x v="13"/>
    <s v="Tematica Mercado"/>
    <s v="MERCADO_2023_OPERATIVO_TRV"/>
    <s v="Bases de datos de la temática de mercado laboral"/>
    <x v="61"/>
    <n v="10"/>
    <s v="2017011000391 "/>
    <s v="BARRANQUILLA"/>
    <s v="VALLEDUPAR"/>
    <s v="Transporte"/>
    <s v="Urbano"/>
    <n v="1"/>
    <n v="1"/>
    <n v="0"/>
    <n v="817500"/>
    <d v="2023-01-11T00:00:00"/>
    <n v="1"/>
    <n v="817500"/>
    <n v="817500"/>
    <n v="0"/>
    <s v="NO"/>
    <s v="NO"/>
    <n v="52523"/>
    <s v="0"/>
    <s v="0"/>
  </r>
  <r>
    <s v="DRA"/>
    <s v="DRA_8380"/>
    <x v="13"/>
    <s v="Tematica Mercado"/>
    <s v="MERCADO_2023_OPERATIVO_TRV"/>
    <s v="Bases de datos de la temática de mercado laboral"/>
    <x v="61"/>
    <n v="10"/>
    <s v="2017011000391 "/>
    <s v="BARRANQUILLA"/>
    <s v="VALLEDUPAR"/>
    <s v="Transporte"/>
    <s v="Otros"/>
    <n v="1"/>
    <n v="1"/>
    <n v="0"/>
    <n v="1350000"/>
    <d v="2023-01-11T00:00:00"/>
    <n v="1"/>
    <n v="1350000"/>
    <n v="1350000"/>
    <n v="0"/>
    <s v="NO"/>
    <s v="NO"/>
    <n v="52523"/>
    <s v="0"/>
    <s v="0"/>
  </r>
  <r>
    <s v="DRA"/>
    <s v="DRA_8381"/>
    <x v="13"/>
    <s v="Tematica Mercado"/>
    <s v="MERCADO_2023_OPERATIVO_TRV"/>
    <s v="Bases de datos de la temática de mercado laboral"/>
    <x v="61"/>
    <n v="10"/>
    <s v="2017011000391 "/>
    <s v="MANIZALES"/>
    <s v="ARMENIA"/>
    <s v="Talento_Humano"/>
    <s v="Sensibilizador"/>
    <n v="1"/>
    <n v="3"/>
    <n v="15"/>
    <n v="1312310"/>
    <d v="2023-01-16T00:00:00"/>
    <n v="1"/>
    <n v="4593085"/>
    <n v="4593085"/>
    <n v="0"/>
    <s v="NO"/>
    <s v="NO"/>
    <n v="32823"/>
    <s v="0"/>
    <s v="0"/>
  </r>
  <r>
    <s v="DRA"/>
    <s v="DRA_8382"/>
    <x v="13"/>
    <s v="Tematica Mercado"/>
    <s v="MERCADO_2023_OPERATIVO_TRV"/>
    <s v="Bases de datos de la temática de mercado laboral"/>
    <x v="61"/>
    <n v="10"/>
    <s v="2017011000391 "/>
    <s v="MANIZALES"/>
    <s v="ARMENIA"/>
    <s v="Transporte"/>
    <s v="Otros"/>
    <n v="1"/>
    <n v="1"/>
    <n v="0"/>
    <n v="1050000"/>
    <d v="2023-01-16T00:00:00"/>
    <n v="1"/>
    <n v="1050000"/>
    <n v="1050000"/>
    <n v="0"/>
    <s v="NO"/>
    <s v="NO"/>
    <n v="32823"/>
    <s v="0"/>
    <s v="0"/>
  </r>
  <r>
    <s v="DRA"/>
    <s v="DRA_8383"/>
    <x v="13"/>
    <s v="Tematica Mercado"/>
    <s v="MERCADO_2023_OPERATIVO_TRV"/>
    <s v="Bases de datos de la temática de mercado laboral"/>
    <x v="61"/>
    <n v="10"/>
    <s v="2017011000391 "/>
    <s v="MANIZALES"/>
    <s v="ARMENIA"/>
    <s v="Transporte"/>
    <s v="Urbano"/>
    <n v="1"/>
    <n v="1"/>
    <n v="0"/>
    <n v="637500"/>
    <d v="2023-01-16T00:00:00"/>
    <n v="1"/>
    <n v="637500"/>
    <n v="637500"/>
    <n v="0"/>
    <s v="NO"/>
    <s v="NO"/>
    <n v="32823"/>
    <s v="0"/>
    <s v="0"/>
  </r>
  <r>
    <s v="DRA"/>
    <s v="DRA_8384"/>
    <x v="13"/>
    <s v="Tematica Pobreza Y Condiciones De Vida"/>
    <s v="POBREZA_2023_EGIT"/>
    <s v="Bases de datos de la temática de pobreza y condiciones de vida"/>
    <x v="63"/>
    <n v="10"/>
    <s v="2017011000391 "/>
    <s v="MEDELLIN"/>
    <s v="MONTERIA"/>
    <s v="Talento_Humano"/>
    <s v="Encuestador"/>
    <n v="1"/>
    <n v="5"/>
    <n v="0"/>
    <n v="1312308"/>
    <d v="2023-01-15T00:00:00"/>
    <n v="1"/>
    <n v="6561540"/>
    <n v="6561540"/>
    <n v="0"/>
    <s v="NO"/>
    <s v="NO"/>
    <n v="36923"/>
    <s v="MATERNA MONTERÍA - ADIS JULIO"/>
    <s v="0"/>
  </r>
  <r>
    <s v="DRA"/>
    <s v="DRA_8385"/>
    <x v="13"/>
    <s v="Tematica Pobreza Y Condiciones De Vida"/>
    <s v="POBREZA_2023_EGIT"/>
    <s v="Bases de datos de la temática de pobreza y condiciones de vida"/>
    <x v="63"/>
    <n v="10"/>
    <s v="2017011000391 "/>
    <s v="MEDELLIN"/>
    <s v="MONTERIA"/>
    <s v="Otros_gastos_operativos"/>
    <s v="Gastos Asociados Al Operativo De Campo"/>
    <n v="1"/>
    <n v="1"/>
    <n v="0"/>
    <n v="750000"/>
    <d v="2023-01-15T00:00:00"/>
    <n v="1"/>
    <n v="750000"/>
    <n v="750000"/>
    <n v="0"/>
    <s v="NO"/>
    <s v="NO"/>
    <n v="36923"/>
    <s v="COMUNICACIONES MATERNA MONTERÍA - ADIS JULIO"/>
    <s v="0"/>
  </r>
  <r>
    <s v="DRA"/>
    <s v="DRA_8388"/>
    <x v="13"/>
    <s v="Tematica Industria"/>
    <s v="INDUSTRIA_2023_EMMET"/>
    <s v="Bases de datos de la temática de industria"/>
    <x v="68"/>
    <n v="10"/>
    <s v="2017011000391 "/>
    <s v="DANE_CENTRAL"/>
    <s v="DANE_CENTRAL"/>
    <s v="Talento_Humano"/>
    <s v="Profesional Junior"/>
    <n v="1"/>
    <n v="3"/>
    <n v="0"/>
    <n v="3525150"/>
    <d v="2023-01-15T00:00:00"/>
    <n v="1"/>
    <n v="10575450"/>
    <n v="10575450"/>
    <n v="0"/>
    <s v="NO"/>
    <s v="NO"/>
    <n v="50723"/>
    <s v="Se discirmina fila según necesidad de contratación"/>
    <s v="0"/>
  </r>
  <r>
    <s v="DRA"/>
    <s v="DRA_8389"/>
    <x v="13"/>
    <s v="Tematica Industria"/>
    <s v="INDUSTRIA_2023_EMMET"/>
    <s v="Bases de datos de la temática de industria"/>
    <x v="68"/>
    <n v="10"/>
    <s v="2017011000391 "/>
    <s v="DANE_CENTRAL"/>
    <s v="DANE_CENTRAL"/>
    <s v="Talento_Humano"/>
    <s v="Profesional Junior"/>
    <n v="1"/>
    <n v="6"/>
    <n v="15"/>
    <n v="3525150"/>
    <d v="2023-04-16T00:00:00"/>
    <n v="1"/>
    <n v="22913475"/>
    <n v="22913475"/>
    <n v="0"/>
    <s v="NO"/>
    <s v="NO"/>
    <n v="75823"/>
    <s v="Se discirmina fila según necesidad de contratación"/>
    <s v="0"/>
  </r>
  <r>
    <s v="DRA"/>
    <s v="DRA_8390"/>
    <x v="13"/>
    <s v="Tematica Servicios"/>
    <s v="SERVICIOS_2023_EMA"/>
    <s v="Bases de datos de la temática de servicios"/>
    <x v="70"/>
    <n v="10"/>
    <s v="2017011000391 "/>
    <s v="BARRANQUILLA"/>
    <s v="SAN ANDRES"/>
    <s v="Transporte"/>
    <s v="Urbano"/>
    <n v="1"/>
    <n v="1"/>
    <n v="0"/>
    <n v="135000"/>
    <d v="2023-01-15T00:00:00"/>
    <n v="1"/>
    <n v="135000"/>
    <n v="135000"/>
    <n v="0"/>
    <s v="NO"/>
    <s v="NO"/>
    <n v="44723"/>
    <s v="Se solicita crear fila con el fin de asigna recursos de transporte para visitas a fuentes"/>
    <s v="0"/>
  </r>
  <r>
    <s v="DRA"/>
    <s v="DRA_8391"/>
    <x v="13"/>
    <s v="Tematica Servicios"/>
    <s v="SERVICIOS_2023_EMA"/>
    <s v="Bases de datos de la temática de servicios"/>
    <x v="70"/>
    <n v="10"/>
    <s v="2017011000391 "/>
    <s v="BARRANQUILLA"/>
    <s v="SAN ANDRES"/>
    <s v="Otros_gastos_operativos"/>
    <s v="Gastos Asociados Al Operativo De Campo"/>
    <n v="1"/>
    <n v="1"/>
    <n v="0"/>
    <n v="315000"/>
    <d v="2023-01-15T00:00:00"/>
    <n v="1"/>
    <n v="315000"/>
    <n v="315000"/>
    <n v="0"/>
    <s v="NO"/>
    <s v="NO"/>
    <n v="44723"/>
    <s v="Se solicita crear fila con el fin de asigna recursos de somunicaciones para seguimiento de las fuentes"/>
    <s v="0"/>
  </r>
  <r>
    <s v="DRA"/>
    <s v="DRA_8393"/>
    <x v="13"/>
    <s v="Tematica Precios Y Costos"/>
    <s v="PRECIOS_2023_PVPLVA"/>
    <s v="Bases de datos de la temática de precios y costos"/>
    <x v="66"/>
    <n v="10"/>
    <s v="2017011000391 "/>
    <s v="BOGOTA"/>
    <s v="SAN JOSE DEL GUAVIARE"/>
    <s v="Talento_Humano"/>
    <s v="Encuestador Basico"/>
    <n v="1"/>
    <n v="3"/>
    <n v="0"/>
    <n v="1312308"/>
    <d v="2023-03-15T00:00:00"/>
    <n v="1"/>
    <n v="3936924"/>
    <n v="3936924"/>
    <n v="0"/>
    <s v="NO"/>
    <s v="NO"/>
    <n v="72723"/>
    <s v="0"/>
    <s v="0"/>
  </r>
  <r>
    <s v="DRA"/>
    <s v="DRA_8394"/>
    <x v="13"/>
    <s v="Tematica Precios Y Costos"/>
    <s v="PRECIOS_2023_PVPLVA"/>
    <s v="Bases de datos de la temática de precios y costos"/>
    <x v="66"/>
    <n v="10"/>
    <s v="2017011000391 "/>
    <s v="BOGOTA"/>
    <s v="SAN JOSE DEL GUAVIARE"/>
    <s v="Transporte"/>
    <s v="Urbano"/>
    <n v="1"/>
    <n v="1"/>
    <n v="0"/>
    <n v="1350000"/>
    <d v="2023-03-15T00:00:00"/>
    <n v="1"/>
    <n v="450000"/>
    <n v="450000"/>
    <n v="0"/>
    <s v="NO"/>
    <s v="NO"/>
    <n v="72723"/>
    <s v="0"/>
    <s v="0"/>
  </r>
  <r>
    <s v="DRA"/>
    <s v="DRA_8395"/>
    <x v="13"/>
    <s v="Tematica Precios Y Costos"/>
    <s v="PRECIOS_2023_PVPLVA"/>
    <s v="Bases de datos de la temática de precios y costos"/>
    <x v="66"/>
    <n v="10"/>
    <s v="2017011000391 "/>
    <s v="BOGOTA"/>
    <s v="SAN JOSE DEL GUAVIARE"/>
    <s v="Transporte"/>
    <s v="Otros"/>
    <n v="1"/>
    <n v="1"/>
    <n v="0"/>
    <n v="675000"/>
    <d v="2023-03-15T00:00:00"/>
    <n v="1"/>
    <n v="225000"/>
    <n v="225000"/>
    <n v="0"/>
    <s v="NO"/>
    <s v="NO"/>
    <n v="72723"/>
    <s v="0"/>
    <s v="0"/>
  </r>
  <r>
    <s v="DRA"/>
    <s v="DRA_8397"/>
    <x v="13"/>
    <s v="Tematica Gobierno"/>
    <s v="GOBIERNO_2023_EDI"/>
    <s v="Bases de datos de la temática de gobierno"/>
    <x v="62"/>
    <n v="10"/>
    <s v="2017011000391 "/>
    <s v="DANE_CENTRAL"/>
    <s v="DANE_CENTRAL"/>
    <s v="Talento_Humano"/>
    <s v="Profesional"/>
    <n v="1"/>
    <n v="5"/>
    <n v="0"/>
    <n v="3250608"/>
    <d v="2023-02-01T00:00:00"/>
    <n v="1"/>
    <n v="16253040"/>
    <n v="13435846"/>
    <n v="2817194"/>
    <s v="NO"/>
    <s v="NO"/>
    <n v="50323"/>
    <s v="A.CH DRA"/>
    <s v="Prórroga contrato Lorena Chacón"/>
  </r>
  <r>
    <s v="DRA"/>
    <s v="DRA_8398"/>
    <x v="13"/>
    <s v="Tematica Gobierno"/>
    <s v="GOBIERNO_2023_EDI"/>
    <s v="Bases de datos de la temática de gobierno"/>
    <x v="62"/>
    <n v="10"/>
    <s v="2017011000391 "/>
    <s v="DANE_CENTRAL"/>
    <s v="DANE_CENTRAL"/>
    <s v="Talento_Humano"/>
    <s v="Profesional"/>
    <n v="1"/>
    <n v="8"/>
    <n v="0"/>
    <n v="3250608"/>
    <d v="2023-02-01T00:00:00"/>
    <n v="1"/>
    <n v="26004864"/>
    <n v="26004864"/>
    <n v="0"/>
    <s v="NO"/>
    <s v="NO"/>
    <n v="49823"/>
    <s v="SH.D / embarazada DRA"/>
    <s v="0"/>
  </r>
  <r>
    <s v="DRA"/>
    <s v="DRA_8399"/>
    <x v="13"/>
    <s v="Tematica Precios Y Costos"/>
    <s v="PRECIOS_2023_IPC"/>
    <s v="Bases de datos de la temática de precios y costos"/>
    <x v="66"/>
    <n v="10"/>
    <s v="2017011000391 "/>
    <s v="BUCARAMANGA"/>
    <s v="CUCUTA"/>
    <s v="Talento_Humano"/>
    <s v="Encuestador"/>
    <n v="1"/>
    <n v="4"/>
    <n v="15"/>
    <n v="1312308"/>
    <d v="2023-04-01T00:00:00"/>
    <n v="1"/>
    <n v="5905386"/>
    <n v="5905386"/>
    <n v="0"/>
    <s v="NO"/>
    <s v="NO"/>
    <n v="27723"/>
    <s v="0"/>
    <s v="0"/>
  </r>
  <r>
    <s v="DRA"/>
    <s v="DRA_8400"/>
    <x v="13"/>
    <s v="Tematica Precios Y Costos"/>
    <s v="PRECIOS_2023_IPC"/>
    <s v="Bases de datos de la temática de precios y costos"/>
    <x v="66"/>
    <n v="10"/>
    <s v="2017011000391 "/>
    <s v="BUCARAMANGA"/>
    <s v="CUCUTA"/>
    <s v="Transporte"/>
    <s v="Urbano"/>
    <n v="1"/>
    <n v="4"/>
    <n v="15"/>
    <n v="187500"/>
    <d v="2023-04-01T00:00:00"/>
    <n v="1"/>
    <n v="843750"/>
    <n v="843750"/>
    <n v="0"/>
    <s v="NO"/>
    <s v="NO"/>
    <n v="27723"/>
    <s v="0"/>
    <s v="0"/>
  </r>
  <r>
    <s v="DRA"/>
    <s v="DRA_8401"/>
    <x v="13"/>
    <s v="Tematica Precios Y Costos"/>
    <s v="PRECIOS_2023_IPC"/>
    <s v="Bases de datos de la temática de precios y costos"/>
    <x v="66"/>
    <n v="10"/>
    <s v="2017011000391 "/>
    <s v="BUCARAMANGA"/>
    <s v="CUCUTA"/>
    <s v="Transporte"/>
    <s v="Otros"/>
    <n v="1"/>
    <n v="4"/>
    <n v="15"/>
    <n v="150000"/>
    <d v="2023-04-01T00:00:00"/>
    <n v="1"/>
    <n v="675000"/>
    <n v="675000"/>
    <n v="0"/>
    <s v="NO"/>
    <s v="NO"/>
    <n v="27723"/>
    <s v="0"/>
    <s v="0"/>
  </r>
  <r>
    <s v="DRA"/>
    <s v="DRA_8402"/>
    <x v="13"/>
    <s v="Tematica Precios Y Costos"/>
    <s v="PRECIOS_2023_IPC"/>
    <s v="Bases de datos de la temática de precios y costos"/>
    <x v="66"/>
    <n v="10"/>
    <s v="2017011000391 "/>
    <s v="BOGOTA"/>
    <s v="BOGOTA"/>
    <s v="Talento_Humano"/>
    <s v="Encuestador"/>
    <n v="1"/>
    <n v="1"/>
    <n v="20.2271417990289"/>
    <n v="1312308"/>
    <d v="2023-01-15T00:00:00"/>
    <n v="1"/>
    <n v="2197116"/>
    <n v="2197116"/>
    <n v="0"/>
    <s v="NO"/>
    <s v="NO"/>
    <n v="72623"/>
    <s v="0"/>
    <s v="0"/>
  </r>
  <r>
    <s v="DRA"/>
    <s v="DRA_8403"/>
    <x v="13"/>
    <s v="Tematica Precios Y Costos"/>
    <s v="PRECIOS_2023_IPC"/>
    <s v="Bases de datos de la temática de precios y costos"/>
    <x v="66"/>
    <n v="10"/>
    <s v="2017011000391 "/>
    <s v="BOGOTA"/>
    <s v="BOGOTA"/>
    <s v="Transporte"/>
    <s v="Urbano"/>
    <n v="1"/>
    <n v="2"/>
    <n v="0"/>
    <n v="187500"/>
    <d v="2023-01-15T00:00:00"/>
    <n v="1"/>
    <n v="375000"/>
    <n v="375000"/>
    <n v="0"/>
    <s v="NO"/>
    <s v="NO"/>
    <n v="72623"/>
    <s v="0"/>
    <s v="0"/>
  </r>
  <r>
    <s v="DRA"/>
    <s v="DRA_8404"/>
    <x v="13"/>
    <s v="Tematica Precios Y Costos"/>
    <s v="PRECIOS_2023_IPC"/>
    <s v="Bases de datos de la temática de precios y costos"/>
    <x v="66"/>
    <n v="10"/>
    <s v="2017011000391 "/>
    <s v="BOGOTA"/>
    <s v="BOGOTA"/>
    <s v="Transporte"/>
    <s v="Otros"/>
    <n v="1"/>
    <n v="2"/>
    <n v="0"/>
    <n v="240000"/>
    <d v="2023-01-15T00:00:00"/>
    <n v="1"/>
    <n v="480000"/>
    <n v="480000"/>
    <n v="0"/>
    <s v="NO"/>
    <s v="NO"/>
    <n v="72623"/>
    <s v="0"/>
    <s v="0"/>
  </r>
  <r>
    <s v="DRA"/>
    <s v="DRA_8405"/>
    <x v="13"/>
    <s v="Tematica Precios Y Costos"/>
    <s v="PRECIOS_2023_IPC"/>
    <s v="Bases de datos de la temática de precios y costos"/>
    <x v="66"/>
    <n v="10"/>
    <s v="2017011000391 "/>
    <s v="MEDELLIN"/>
    <s v="MEDELLIN"/>
    <s v="Talento_Humano"/>
    <s v="Analista de Informacion"/>
    <n v="1"/>
    <n v="3"/>
    <n v="27.9999882618086"/>
    <n v="1874224"/>
    <d v="2023-05-15T00:00:00"/>
    <n v="1"/>
    <n v="7371947"/>
    <n v="7371947"/>
    <n v="0"/>
    <s v="NO"/>
    <s v="NO"/>
    <n v="39123"/>
    <s v="0"/>
    <s v="0"/>
  </r>
  <r>
    <s v="DRA"/>
    <s v="DRA_8408"/>
    <x v="13"/>
    <s v="Tematica Precios Y Costos"/>
    <s v="PRECIOS_2023_IPC"/>
    <s v="Bases de datos de la temática de precios y costos"/>
    <x v="66"/>
    <n v="10"/>
    <s v="2017011000391 "/>
    <s v="BOGOTA"/>
    <s v="BOGOTA"/>
    <s v="Talento_Humano"/>
    <s v="Coordinador de Campo"/>
    <n v="1"/>
    <n v="4"/>
    <n v="15"/>
    <n v="2141557"/>
    <d v="2023-02-15T00:00:00"/>
    <n v="1"/>
    <n v="9637006.5"/>
    <n v="9637006.5"/>
    <n v="0"/>
    <s v="NO"/>
    <s v="NO"/>
    <n v="73623"/>
    <s v="0"/>
    <s v="0"/>
  </r>
  <r>
    <s v="DRA"/>
    <s v="DRA_8409"/>
    <x v="13"/>
    <s v="Tematica Precios Y Costos"/>
    <s v="PRECIOS_2023_IPC"/>
    <s v="Bases de datos de la temática de precios y costos"/>
    <x v="66"/>
    <n v="10"/>
    <s v="2017011000391 "/>
    <s v="BOGOTA"/>
    <s v="BOGOTA"/>
    <s v="Transporte"/>
    <s v="Urbano"/>
    <n v="1"/>
    <n v="4"/>
    <n v="15"/>
    <n v="112500"/>
    <d v="2023-02-15T00:00:00"/>
    <n v="1"/>
    <n v="506250"/>
    <n v="506250"/>
    <n v="0"/>
    <s v="NO"/>
    <s v="NO"/>
    <n v="73623"/>
    <s v="0"/>
    <s v="0"/>
  </r>
  <r>
    <s v="DRA"/>
    <s v="DRA_8410"/>
    <x v="13"/>
    <s v="Tematica Precios Y Costos"/>
    <s v="PRECIOS_2023_IPC"/>
    <s v="Bases de datos de la temática de precios y costos"/>
    <x v="66"/>
    <n v="10"/>
    <s v="2017011000391 "/>
    <s v="BOGOTA"/>
    <s v="BOGOTA"/>
    <s v="Transporte"/>
    <s v="Otros"/>
    <n v="1"/>
    <n v="4"/>
    <n v="15"/>
    <n v="90000"/>
    <d v="2023-02-15T00:00:00"/>
    <n v="1"/>
    <n v="405000"/>
    <n v="405000"/>
    <n v="0"/>
    <s v="NO"/>
    <s v="NO"/>
    <n v="73623"/>
    <s v="0"/>
    <s v="0"/>
  </r>
  <r>
    <s v="DRA"/>
    <s v="DRA_8411"/>
    <x v="13"/>
    <s v="Tematica Precios Y Costos"/>
    <s v="PRECIOS_2023_IPC"/>
    <s v="Bases de datos de la temática de precios y costos"/>
    <x v="66"/>
    <n v="10"/>
    <s v="2017011000391 "/>
    <s v="MEDELLIN"/>
    <s v="MEDELLIN"/>
    <s v="Talento_Humano"/>
    <s v="Coordinador de Campo"/>
    <n v="1"/>
    <n v="3"/>
    <n v="14.999992995750301"/>
    <n v="2141557"/>
    <d v="2023-01-15T00:00:00"/>
    <n v="1"/>
    <n v="7495449"/>
    <n v="7495449"/>
    <n v="0"/>
    <s v="NO"/>
    <s v="NO"/>
    <n v="36223"/>
    <s v="0"/>
    <s v="0"/>
  </r>
  <r>
    <s v="DRA"/>
    <s v="DRA_8414"/>
    <x v="13"/>
    <s v="Tematica Agropecuaria"/>
    <s v="AGROPECUARIA_2023_SIPSA"/>
    <s v="Bases de datos de la temática agropecuaria"/>
    <x v="65"/>
    <n v="10"/>
    <s v="2017011000391 "/>
    <s v="BOGOTA"/>
    <s v="TUNJA"/>
    <s v="Talento_Humano"/>
    <s v="Encuestador"/>
    <n v="1"/>
    <n v="8"/>
    <n v="0"/>
    <n v="1351702"/>
    <d v="2023-02-01T00:00:00"/>
    <n v="1"/>
    <n v="10813616"/>
    <n v="10813616"/>
    <n v="0"/>
    <s v="NO"/>
    <s v="NO"/>
    <n v="72423"/>
    <s v="Es necesario la contratacion de un recolector adicional para el componente de Abastecimiento"/>
    <s v="0"/>
  </r>
  <r>
    <s v="DRA"/>
    <s v="DRA_8415"/>
    <x v="13"/>
    <s v="Tematica Agropecuaria"/>
    <s v="AGROPECUARIA_2023_SIPSA"/>
    <s v="Bases de datos de la temática agropecuaria"/>
    <x v="65"/>
    <n v="10"/>
    <s v="2017011000391 "/>
    <s v="BOGOTA"/>
    <s v="FLORENCIA"/>
    <s v="Talento_Humano"/>
    <s v="Encuestador"/>
    <n v="1"/>
    <n v="8"/>
    <n v="0"/>
    <n v="1351702"/>
    <d v="2023-02-01T00:00:00"/>
    <n v="1"/>
    <n v="10813616"/>
    <n v="10813616"/>
    <n v="0"/>
    <s v="NO"/>
    <s v="NO"/>
    <n v="72423"/>
    <s v="Es necesario la contratacion de un recolector adicional para el componente de Abastecimiento"/>
    <s v="0"/>
  </r>
  <r>
    <s v="DRA"/>
    <s v="DRA_8416"/>
    <x v="13"/>
    <s v="Tematica Agropecuaria"/>
    <s v="AGROPECUARIA_2023_SIPSA"/>
    <s v="Bases de datos de la temática agropecuaria"/>
    <x v="65"/>
    <n v="10"/>
    <s v="2017011000391 "/>
    <s v="MANIZALES"/>
    <s v="MANIZALES"/>
    <s v="Talento_Humano"/>
    <s v="Encuestador"/>
    <n v="1"/>
    <n v="8"/>
    <n v="0"/>
    <n v="1351702"/>
    <d v="2023-02-01T00:00:00"/>
    <n v="1"/>
    <n v="10813616"/>
    <n v="10272935"/>
    <n v="540681"/>
    <s v="NO"/>
    <s v="NO"/>
    <n v="32723"/>
    <s v="Es necesario la contratacion de un recolector adicional para el componente de Abastecimiento"/>
    <s v="0"/>
  </r>
  <r>
    <s v="DRA"/>
    <s v="DRA_8417"/>
    <x v="13"/>
    <s v="Tematica Agropecuaria"/>
    <s v="AGROPECUARIA_2023_SIPSA"/>
    <s v="Bases de datos de la temática agropecuaria"/>
    <x v="65"/>
    <n v="10"/>
    <s v="2017011000391 "/>
    <s v="BARRANQUILLA"/>
    <s v="SINCELEJO"/>
    <s v="Talento_Humano"/>
    <s v="Encuestador"/>
    <n v="1"/>
    <n v="8"/>
    <n v="0"/>
    <n v="1351702"/>
    <d v="2023-02-01T00:00:00"/>
    <n v="1"/>
    <n v="10813616"/>
    <n v="10813616"/>
    <n v="0"/>
    <s v="NO"/>
    <s v="NO"/>
    <n v="52823"/>
    <s v="Es necesario la contratacion de un recolector adicional para el componente de Abastecimiento"/>
    <s v="0"/>
  </r>
  <r>
    <s v="DRA"/>
    <s v="DRA_8418"/>
    <x v="13"/>
    <s v="Tematica Agropecuaria"/>
    <s v="AGROPECUARIA_2023_SIPSA"/>
    <s v="Bases de datos de la temática agropecuaria"/>
    <x v="65"/>
    <n v="10"/>
    <s v="2017011000391 "/>
    <s v="BOGOTA"/>
    <s v="TUNJA"/>
    <s v="Talento_Humano"/>
    <s v="Supervisor I"/>
    <n v="1"/>
    <n v="8"/>
    <n v="0"/>
    <n v="1654389"/>
    <d v="2023-02-01T00:00:00"/>
    <n v="1"/>
    <n v="13235112"/>
    <n v="13235112"/>
    <n v="0"/>
    <s v="NO"/>
    <s v="NO"/>
    <n v="72523"/>
    <s v="Es necesario la contratacion de un supervisor adicional debido al incremento en el volumen de la información."/>
    <s v="0"/>
  </r>
  <r>
    <s v="DRA"/>
    <s v="DRA_8419"/>
    <x v="13"/>
    <s v="Tematica Agropecuaria"/>
    <s v="AGROPECUARIA_2023_SIPSA"/>
    <s v="Bases de datos de la temática agropecuaria"/>
    <x v="65"/>
    <n v="10"/>
    <s v="2017011000391 "/>
    <s v="BOGOTA"/>
    <s v="TUNJA"/>
    <s v="Transporte"/>
    <s v="Otros"/>
    <n v="1"/>
    <n v="1"/>
    <n v="0"/>
    <n v="2400000"/>
    <d v="2023-02-01T00:00:00"/>
    <n v="1"/>
    <n v="2400000"/>
    <n v="2400000"/>
    <n v="0"/>
    <s v="NO"/>
    <s v="NO"/>
    <n v="72423"/>
    <s v="Es necesario adicionar transporte para el personal a contratar"/>
    <s v="0"/>
  </r>
  <r>
    <s v="DRA"/>
    <s v="DRA_8420"/>
    <x v="13"/>
    <s v="Tematica Agropecuaria"/>
    <s v="AGROPECUARIA_2023_SIPSA"/>
    <s v="Bases de datos de la temática agropecuaria"/>
    <x v="65"/>
    <n v="10"/>
    <s v="2017011000391 "/>
    <s v="BOGOTA"/>
    <s v="TUNJA"/>
    <s v="Transporte"/>
    <s v="Urbano"/>
    <n v="1"/>
    <n v="1"/>
    <n v="0"/>
    <n v="1560000"/>
    <d v="2023-02-01T00:00:00"/>
    <n v="1"/>
    <n v="1560000"/>
    <n v="1560000"/>
    <n v="0"/>
    <s v="NO"/>
    <s v="NO"/>
    <n v="72523"/>
    <s v="Es necesario adicionar transporte para el personal a contratar"/>
    <s v="0"/>
  </r>
  <r>
    <s v="DRA"/>
    <s v="DRA_8421"/>
    <x v="13"/>
    <s v="Tematica Agropecuaria"/>
    <s v="AGROPECUARIA_2023_SIPSA"/>
    <s v="Bases de datos de la temática agropecuaria"/>
    <x v="65"/>
    <n v="10"/>
    <s v="2017011000391 "/>
    <s v="BOGOTA"/>
    <s v="FLORENCIA"/>
    <s v="Transporte"/>
    <s v="Otros"/>
    <n v="1"/>
    <n v="1"/>
    <n v="0"/>
    <n v="1800000"/>
    <d v="2023-02-01T00:00:00"/>
    <n v="1"/>
    <n v="1800000"/>
    <n v="1800000"/>
    <n v="0"/>
    <s v="NO"/>
    <s v="NO"/>
    <n v="72423"/>
    <s v="Es necesario adicionar transporte para el personal a contratar"/>
    <s v="0"/>
  </r>
  <r>
    <s v="DRA"/>
    <s v="DRA_8422"/>
    <x v="13"/>
    <s v="Tematica Agropecuaria"/>
    <s v="AGROPECUARIA_2023_SIPSA"/>
    <s v="Bases de datos de la temática agropecuaria"/>
    <x v="65"/>
    <n v="10"/>
    <s v="2017011000391 "/>
    <s v="MANIZALES"/>
    <s v="MANIZALES"/>
    <s v="Transporte"/>
    <s v="Otros"/>
    <n v="1"/>
    <n v="1"/>
    <n v="0"/>
    <n v="1800000"/>
    <d v="2023-02-01T00:00:00"/>
    <n v="1"/>
    <n v="1800000"/>
    <n v="1800000"/>
    <n v="0"/>
    <s v="NO"/>
    <s v="NO"/>
    <n v="32723"/>
    <s v="Es necesario adicionar transporte para el personal a contratar"/>
    <s v="0"/>
  </r>
  <r>
    <s v="DRA"/>
    <s v="DRA_8423"/>
    <x v="13"/>
    <s v="Tematica Agropecuaria"/>
    <s v="AGROPECUARIA_2023_SIPSA"/>
    <s v="Bases de datos de la temática agropecuaria"/>
    <x v="65"/>
    <n v="10"/>
    <s v="2017011000391 "/>
    <s v="BARRANQUILLA"/>
    <s v="SINCELEJO"/>
    <s v="Transporte"/>
    <s v="Otros"/>
    <n v="1"/>
    <n v="1"/>
    <n v="0"/>
    <n v="1800000"/>
    <d v="2023-02-01T00:00:00"/>
    <n v="1"/>
    <n v="1800000"/>
    <n v="1800000"/>
    <n v="0"/>
    <s v="NO"/>
    <s v="NO"/>
    <n v="52823"/>
    <s v="Es necesario adicionar transporte para el personal a contratar"/>
    <s v="0"/>
  </r>
  <r>
    <s v="DRA"/>
    <s v="DRA_8424"/>
    <x v="13"/>
    <s v="Tematica Agropecuaria"/>
    <s v="AGROPECUARIA_2023_SIPSA"/>
    <s v="Bases de datos de la temática agropecuaria"/>
    <x v="65"/>
    <n v="10"/>
    <s v="2017011000391 "/>
    <s v="BOGOTA"/>
    <s v="FLORENCIA"/>
    <s v="Otros_gastos_operativos"/>
    <s v="Impresion De Formularios Y Cartas"/>
    <n v="1"/>
    <n v="1"/>
    <n v="0"/>
    <n v="288000"/>
    <d v="2023-02-01T00:00:00"/>
    <n v="1"/>
    <n v="288000"/>
    <n v="288000"/>
    <n v="0"/>
    <s v="NO"/>
    <s v="NO"/>
    <n v="72423"/>
    <s v="Se debe adicionar valor en este rubro para la impresión de planillas de recolección"/>
    <s v="0"/>
  </r>
  <r>
    <s v="DRA"/>
    <s v="DRA_8425"/>
    <x v="13"/>
    <s v="Tematica Comercio Interno"/>
    <s v="C_INTERNO_2023_EAC"/>
    <s v="Bases de datos de la temática de comercio interno"/>
    <x v="64"/>
    <n v="10"/>
    <s v="2017011000391 "/>
    <s v="BOGOTA"/>
    <s v="BOGOTA"/>
    <s v="Talento_Humano"/>
    <s v="Monitor"/>
    <n v="1"/>
    <n v="3"/>
    <n v="0"/>
    <n v="1516533"/>
    <d v="2023-01-20T00:00:00"/>
    <n v="1"/>
    <n v="4549599"/>
    <n v="4549599"/>
    <n v="0"/>
    <s v="NO"/>
    <s v="NO"/>
    <n v="72823"/>
    <s v="Se solicita creación para contrato por fuero materno-honorarios"/>
    <s v="0"/>
  </r>
  <r>
    <s v="DRA"/>
    <s v="DRA_8426"/>
    <x v="13"/>
    <s v="Tematica Comercio Interno"/>
    <s v="C_INTERNO_2023_EAC"/>
    <s v="Bases de datos de la temática de comercio interno"/>
    <x v="64"/>
    <n v="10"/>
    <s v="2017011000391 "/>
    <s v="BOGOTA"/>
    <s v="BOGOTA"/>
    <s v="Transporte"/>
    <s v="Urbano"/>
    <n v="1"/>
    <n v="1"/>
    <n v="0"/>
    <n v="67500"/>
    <d v="2023-01-20T00:00:00"/>
    <n v="1"/>
    <n v="67500"/>
    <n v="67500"/>
    <n v="0"/>
    <s v="NO"/>
    <s v="NO"/>
    <n v="72823"/>
    <s v="Se solicita creación para contrato por fuero materno-Transporte"/>
    <s v="0"/>
  </r>
  <r>
    <s v="DRA"/>
    <s v="DRA_8427"/>
    <x v="13"/>
    <s v="Tematica Comercio Interno"/>
    <s v="C_INTERNO_2023_EAC"/>
    <s v="Bases de datos de la temática de comercio interno"/>
    <x v="64"/>
    <n v="10"/>
    <s v="2017011000391 "/>
    <s v="BOGOTA"/>
    <s v="BOGOTA"/>
    <s v="Otros_gastos_operativos"/>
    <s v="Gastos Asociados Al Operativo De Campo"/>
    <n v="1"/>
    <n v="1"/>
    <n v="0"/>
    <n v="180000"/>
    <d v="2023-01-20T00:00:00"/>
    <n v="1"/>
    <n v="180000"/>
    <n v="180000"/>
    <n v="0"/>
    <s v="NO"/>
    <s v="NO"/>
    <n v="72823"/>
    <s v="Se solicita creación para contrato por fuero materno-Comunicación"/>
    <s v="0"/>
  </r>
  <r>
    <s v="DRA"/>
    <s v="DRA_8428"/>
    <x v="13"/>
    <s v="Tematica Construccion"/>
    <s v="CONSTRUCCION_2023_CEED"/>
    <s v="Bases de datos de la temática de construcción"/>
    <x v="67"/>
    <n v="10"/>
    <s v="2017011000391 "/>
    <s v="MANIZALES"/>
    <s v="ARMENIA"/>
    <s v="Transporte"/>
    <s v="Otros"/>
    <n v="1"/>
    <n v="1"/>
    <n v="0"/>
    <n v="954450"/>
    <d v="2023-01-25T00:00:00"/>
    <n v="1"/>
    <n v="954450"/>
    <n v="954450"/>
    <n v="0"/>
    <s v="NO"/>
    <s v="NO"/>
    <s v="16523;16623"/>
    <s v="Se requiere adicionar valor de otros transportes para los encuestadores con el fin de llevar a cabo los recorridos de todos los sectores por manzana y asegurando la revisión y gestión de las obras paralizadas y 7S debido a su incremento en la base del CEED"/>
    <s v="0"/>
  </r>
  <r>
    <s v="DRA"/>
    <s v="DRA_8429"/>
    <x v="13"/>
    <s v="Tematica Construccion"/>
    <s v="CONSTRUCCION_2023_CEED"/>
    <s v="Bases de datos de la temática de construcción"/>
    <x v="67"/>
    <n v="10"/>
    <s v="2017011000391 "/>
    <s v="MANIZALES"/>
    <s v="ARMENIA"/>
    <s v="Transporte"/>
    <s v="Otros"/>
    <n v="1"/>
    <n v="1"/>
    <n v="0"/>
    <n v="477225"/>
    <d v="2023-01-25T00:00:00"/>
    <n v="1"/>
    <n v="477225"/>
    <n v="477225"/>
    <n v="0"/>
    <s v="NO"/>
    <s v="NO"/>
    <n v="15423"/>
    <s v="Se requiere adicionar valor de otros transportes para los supervisores con el fin de llevar a cabo los recorridos de todos los sectores por manzana y asegurando la revisión y gestión de las obras paralizadas y 7S debido a su incremento en la base del CEED"/>
    <s v="0"/>
  </r>
  <r>
    <s v="DRA"/>
    <s v="DRA_8430"/>
    <x v="13"/>
    <s v="Tematica Construccion"/>
    <s v="CONSTRUCCION_2023_CEED"/>
    <s v="Bases de datos de la temática de construcción"/>
    <x v="67"/>
    <n v="10"/>
    <s v="2017011000391 "/>
    <s v="BARRANQUILLA"/>
    <s v="BARRANQUILLA"/>
    <s v="Transporte"/>
    <s v="Otros"/>
    <n v="1"/>
    <n v="1"/>
    <n v="0"/>
    <n v="3544272"/>
    <d v="2023-01-25T00:00:00"/>
    <n v="1"/>
    <n v="3544272"/>
    <n v="3544272"/>
    <n v="0"/>
    <s v="NO"/>
    <s v="NO"/>
    <s v="21623;21723;22123;22223;22323;22423;22623;24223"/>
    <s v="Se requiere adicionar valor de otros transportes para los encuestadores con el fin de llevar a cabo los recorridos de todos los sectores por manzana y asegurando la revisión y gestión de las obras paralizadas y 7S debido a su incremento en la base del CEED"/>
    <s v="0"/>
  </r>
  <r>
    <s v="DRA"/>
    <s v="DRA_8431"/>
    <x v="13"/>
    <s v="Tematica Construccion"/>
    <s v="CONSTRUCCION_2023_CEED"/>
    <s v="Bases de datos de la temática de construcción"/>
    <x v="67"/>
    <n v="10"/>
    <s v="2017011000391 "/>
    <s v="BARRANQUILLA"/>
    <s v="BARRANQUILLA"/>
    <s v="Transporte"/>
    <s v="Otros"/>
    <n v="1"/>
    <n v="1"/>
    <n v="0"/>
    <n v="1880604"/>
    <d v="2023-01-25T00:00:00"/>
    <n v="1"/>
    <n v="1880604"/>
    <n v="1880604"/>
    <n v="0"/>
    <s v="NO"/>
    <s v="NO"/>
    <s v="19223;19923;20023;20723"/>
    <s v="Se requiere adicionar valor de otros transportes para los supervisores con el fin de llevar a cabo los recorridos de todos los sectores por manzana y asegurando la revisión y gestión de las obras paralizadas y 7S debido a su incremento en la base del CEED"/>
    <s v="0"/>
  </r>
  <r>
    <s v="DRA"/>
    <s v="DRA_8432"/>
    <x v="13"/>
    <s v="Tematica Construccion"/>
    <s v="CONSTRUCCION_2023_CEED"/>
    <s v="Bases de datos de la temática de construcción"/>
    <x v="67"/>
    <n v="10"/>
    <s v="2017011000391 "/>
    <s v="BOGOTA"/>
    <s v="BOGOTA"/>
    <s v="Transporte"/>
    <s v="Otros"/>
    <n v="1"/>
    <n v="1"/>
    <n v="0"/>
    <n v="14498784"/>
    <d v="2023-01-25T00:00:00"/>
    <n v="1"/>
    <n v="14498784"/>
    <n v="14498784"/>
    <n v="0"/>
    <s v="NO"/>
    <s v="NO"/>
    <s v="16223;16423;13423;13623;14723;15323;6723;7323;16323;6423;7023;7823;16123;16523;14023;14123;14523;13823;15523;15823;13723;14223;14923;15023"/>
    <s v="Se requiere adicionar valor de otros transportes para los encuestadores con el fin de llevar a cabo los recorridos de todos los sectores por manzana y asegurando la revisión y gestión de las obras paralizadas y 7S debido a su incremento en la base del CEED"/>
    <s v="0"/>
  </r>
  <r>
    <s v="DRA"/>
    <s v="DRA_8433"/>
    <x v="13"/>
    <s v="Tematica Construccion"/>
    <s v="CONSTRUCCION_2023_CEED"/>
    <s v="Bases de datos de la temática de construcción"/>
    <x v="67"/>
    <n v="10"/>
    <s v="2017011000391 "/>
    <s v="BOGOTA"/>
    <s v="BOGOTA"/>
    <s v="Transporte"/>
    <s v="Otros"/>
    <n v="1"/>
    <n v="1"/>
    <n v="0"/>
    <n v="7277184"/>
    <d v="2023-01-25T00:00:00"/>
    <n v="1"/>
    <n v="7277184"/>
    <n v="7277184"/>
    <n v="0"/>
    <s v="NO"/>
    <s v="NO"/>
    <s v="16223;16423;13423;13623;14723;15323;6723;7323;16323;6423;7023;7823;16123;16523;14023;14123;14523;13823;15523;15823;13723;14223;14923;15023"/>
    <s v="Se requiere adicionar valor de otros transportes para los supervisores con el fin de llevar a cabo los recorridos de todos los sectores por manzana y asegurando la revisión y gestión de las obras paralizadas y 7S debido a su incremento en la base del CEED"/>
    <s v="0"/>
  </r>
  <r>
    <s v="DRA"/>
    <s v="DRA_8434"/>
    <x v="13"/>
    <s v="Tematica Construccion"/>
    <s v="CONSTRUCCION_2023_CEED"/>
    <s v="Bases de datos de la temática de construcción"/>
    <x v="67"/>
    <n v="10"/>
    <s v="2017011000391 "/>
    <s v="BUCARAMANGA"/>
    <s v="BUCARAMANGA"/>
    <s v="Transporte"/>
    <s v="Otros"/>
    <n v="1"/>
    <n v="1"/>
    <n v="0"/>
    <n v="1947078"/>
    <d v="2023-01-25T00:00:00"/>
    <n v="1"/>
    <n v="1947078"/>
    <n v="1947078"/>
    <n v="0"/>
    <s v="NO"/>
    <s v="NO"/>
    <s v="5723;6423;6523;6823"/>
    <s v="Se requiere adicionar valor de otros transportes para los encuestadores con el fin de llevar a cabo los recorridos de todos los sectores por manzana y asegurando la revisión y gestión de las obras paralizadas y 7S debido a su incremento en la base del CEED"/>
    <s v="0"/>
  </r>
  <r>
    <s v="DRA"/>
    <s v="DRA_8435"/>
    <x v="13"/>
    <s v="Tematica Construccion"/>
    <s v="CONSTRUCCION_2023_CEED"/>
    <s v="Bases de datos de la temática de construcción"/>
    <x v="67"/>
    <n v="10"/>
    <s v="2017011000391 "/>
    <s v="BUCARAMANGA"/>
    <s v="BUCARAMANGA"/>
    <s v="Transporte"/>
    <s v="Otros"/>
    <n v="1"/>
    <n v="1"/>
    <n v="0"/>
    <n v="1431675"/>
    <d v="2023-01-25T00:00:00"/>
    <n v="1"/>
    <n v="1431675"/>
    <n v="1431675"/>
    <n v="0"/>
    <s v="NO"/>
    <s v="NO"/>
    <s v="5523;5823"/>
    <s v="Se requiere adicionar valor de otros transportes para los supervisores con el fin de llevar a cabo los recorridos de todos los sectores por manzana y asegurando la revisión y gestión de las obras paralizadas y 7S debido a su incremento en la base del CEED"/>
    <s v="0"/>
  </r>
  <r>
    <s v="DRA"/>
    <s v="DRA_8436"/>
    <x v="13"/>
    <s v="Tematica Construccion"/>
    <s v="CONSTRUCCION_2023_CEED"/>
    <s v="Bases de datos de la temática de construcción"/>
    <x v="67"/>
    <n v="10"/>
    <s v="2017011000391 "/>
    <s v="CALI"/>
    <s v="CALI"/>
    <s v="Transporte"/>
    <s v="Otros"/>
    <n v="1"/>
    <n v="1"/>
    <n v="0"/>
    <n v="6970824"/>
    <d v="2023-01-25T00:00:00"/>
    <n v="1"/>
    <n v="6970824"/>
    <n v="6970824"/>
    <n v="0"/>
    <s v="NO"/>
    <s v="NO"/>
    <s v="17423;17523;17623;17723;17823;17923;23723;23823;23923;25823;18023;18123;17423;17523;17623;17723;17823;17923;23723;23823;23923;25823;18023;18123"/>
    <s v="Se requiere adicionar valor de otros transportes para los encuestadores con el fin de llevar a cabo los recorridos de todos los sectores por manzana y asegurando la revisión y gestión de las obras paralizadas y 7S debido a su incremento en la base del CEED"/>
    <s v="0"/>
  </r>
  <r>
    <s v="DRA"/>
    <s v="DRA_8437"/>
    <x v="13"/>
    <s v="Tematica Construccion"/>
    <s v="CONSTRUCCION_2023_CEED"/>
    <s v="Bases de datos de la temática de construcción"/>
    <x v="67"/>
    <n v="10"/>
    <s v="2017011000391 "/>
    <s v="CALI"/>
    <s v="CALI"/>
    <s v="Transporte"/>
    <s v="Otros"/>
    <n v="1"/>
    <n v="1"/>
    <n v="0"/>
    <n v="3559833"/>
    <d v="2023-01-25T00:00:00"/>
    <n v="1"/>
    <n v="3559833"/>
    <n v="3559833"/>
    <n v="0"/>
    <s v="NO"/>
    <s v="NO"/>
    <s v="17123;17223;23623;24023;26223;17323"/>
    <s v="Se requiere adicionar valor de otros transportes para los supervisores con el fin de llevar a cabo los recorridos de todos los sectores por manzana y asegurando la revisión y gestión de las obras paralizadas y 7S debido a su incremento en la base del CEED"/>
    <s v="0"/>
  </r>
  <r>
    <s v="DRA"/>
    <s v="DRA_8438"/>
    <x v="13"/>
    <s v="Tematica Construccion"/>
    <s v="CONSTRUCCION_2023_CEED"/>
    <s v="Bases de datos de la temática de construcción"/>
    <x v="67"/>
    <n v="10"/>
    <s v="2017011000391 "/>
    <s v="BARRANQUILLA"/>
    <s v="CARTAGENA"/>
    <s v="Transporte"/>
    <s v="Otros"/>
    <n v="1"/>
    <n v="1"/>
    <n v="0"/>
    <n v="1713096"/>
    <d v="2023-01-25T00:00:00"/>
    <n v="1"/>
    <n v="1713096"/>
    <n v="1713096"/>
    <n v="0"/>
    <s v="NO"/>
    <s v="NO"/>
    <s v="20423;20523;20623;23023"/>
    <s v="Se requiere adicionar valor de otros transportes para los encuestadores con el fin de llevar a cabo los recorridos de todos los sectores por manzana y asegurando la revisión y gestión de las obras paralizadas y 7S debido a su incremento en la base del CEED"/>
    <s v="0"/>
  </r>
  <r>
    <s v="DRA"/>
    <s v="DRA_8439"/>
    <x v="13"/>
    <s v="Tematica Construccion"/>
    <s v="CONSTRUCCION_2023_CEED"/>
    <s v="Bases de datos de la temática de construcción"/>
    <x v="67"/>
    <n v="10"/>
    <s v="2017011000391 "/>
    <s v="BARRANQUILLA"/>
    <s v="CARTAGENA"/>
    <s v="Transporte"/>
    <s v="Otros"/>
    <n v="1"/>
    <n v="1"/>
    <n v="0"/>
    <n v="856548"/>
    <d v="2023-01-25T00:00:00"/>
    <n v="1"/>
    <n v="856548"/>
    <n v="856548"/>
    <n v="0"/>
    <s v="NO"/>
    <s v="NO"/>
    <s v="20323;21423"/>
    <s v="Se requiere adicionar valor de otros transportes para los supervisores con el fin de llevar a cabo los recorridos de todos los sectores por manzana y asegurando la revisión y gestión de las obras paralizadas y 7S debido a su incremento en la base del CEED"/>
    <s v="0"/>
  </r>
  <r>
    <s v="DRA"/>
    <s v="DRA_8440"/>
    <x v="13"/>
    <s v="Tematica Construccion"/>
    <s v="CONSTRUCCION_2023_CEED"/>
    <s v="Bases de datos de la temática de construcción"/>
    <x v="67"/>
    <n v="10"/>
    <s v="2017011000391 "/>
    <s v="BUCARAMANGA"/>
    <s v="CUCUTA"/>
    <s v="Transporte"/>
    <s v="Otros"/>
    <n v="1"/>
    <n v="1"/>
    <n v="0"/>
    <n v="1966165"/>
    <d v="2023-01-25T00:00:00"/>
    <n v="1"/>
    <n v="1966165"/>
    <n v="1966165"/>
    <n v="0"/>
    <s v="NO"/>
    <s v="NO"/>
    <s v="5923;6123;6323;6623"/>
    <s v="Se requiere adicionar valor de otros transportes para los encuestadores con el fin de llevar a cabo los recorridos de todos los sectores por manzana y asegurando la revisión y gestión de las obras paralizadas y 7S debido a su incremento en la base del CEED"/>
    <s v="0"/>
  </r>
  <r>
    <s v="DRA"/>
    <s v="DRA_8441"/>
    <x v="13"/>
    <s v="Tematica Construccion"/>
    <s v="CONSTRUCCION_2023_CEED"/>
    <s v="Bases de datos de la temática de construcción"/>
    <x v="67"/>
    <n v="10"/>
    <s v="2017011000391 "/>
    <s v="BUCARAMANGA"/>
    <s v="CUCUTA"/>
    <s v="Transporte"/>
    <s v="Otros"/>
    <n v="1"/>
    <n v="1"/>
    <n v="0"/>
    <n v="983083"/>
    <d v="2023-01-25T00:00:00"/>
    <n v="1"/>
    <n v="983083"/>
    <n v="983083"/>
    <n v="0"/>
    <s v="NO"/>
    <s v="NO"/>
    <s v="6223;6723"/>
    <s v="Se requiere adicionar valor de otros transportes para los supervisores con el fin de llevar a cabo los recorridos de todos los sectores por manzana y asegurando la revisión y gestión de las obras paralizadas y 7S debido a su incremento en la base del CEED"/>
    <s v="0"/>
  </r>
  <r>
    <s v="DRA"/>
    <s v="DRA_8442"/>
    <x v="13"/>
    <s v="Tematica Construccion"/>
    <s v="CONSTRUCCION_2023_CEED"/>
    <s v="Bases de datos de la temática de construcción"/>
    <x v="67"/>
    <n v="10"/>
    <s v="2017011000391 "/>
    <s v="BOGOTA"/>
    <s v="FLORENCIA"/>
    <s v="Transporte"/>
    <s v="Otros"/>
    <n v="1"/>
    <n v="1"/>
    <n v="0"/>
    <n v="945000"/>
    <d v="2023-01-25T00:00:00"/>
    <n v="1"/>
    <n v="945000"/>
    <n v="945000"/>
    <n v="0"/>
    <s v="NO"/>
    <s v="NO"/>
    <s v="3123;3423;2523;2823;223;523;323;723;1023;1923;4823;923;2123;5423;123;1323;1523;1723;423;4223;3623"/>
    <s v="Se requiere adicionar valor de otros transportes para los encuestadores con el fin de llevar a cabo los recorridos de todos los sectores por manzana y asegurando la revisión y gestión de las obras paralizadas y 7S debido a su incremento en la base del CEED"/>
    <s v="0"/>
  </r>
  <r>
    <s v="DRA"/>
    <s v="DRA_8443"/>
    <x v="13"/>
    <s v="Tematica Construccion"/>
    <s v="CONSTRUCCION_2023_CEED"/>
    <s v="Bases de datos de la temática de construcción"/>
    <x v="67"/>
    <n v="10"/>
    <s v="2017011000391 "/>
    <s v="BOGOTA"/>
    <s v="FLORENCIA"/>
    <s v="Transporte"/>
    <s v="Otros"/>
    <n v="1"/>
    <n v="1"/>
    <n v="0"/>
    <n v="519750"/>
    <d v="2023-01-25T00:00:00"/>
    <n v="1"/>
    <n v="519750"/>
    <n v="519750"/>
    <n v="0"/>
    <s v="NO"/>
    <s v="NO"/>
    <s v="3123;3423;2523;2823;223;523;323;723;1023;1923;4823;923;2123;5423;123;1323;1523;1723;423;4223;3623"/>
    <s v="Se requiere adicionar valor de otros transportes para los supervisores con el fin de llevar a cabo los recorridos de todos los sectores por manzana y asegurando la revisión y gestión de las obras paralizadas y 7S debido a su incremento en la base del CEED"/>
    <s v="0"/>
  </r>
  <r>
    <s v="DRA"/>
    <s v="DRA_8444"/>
    <x v="13"/>
    <s v="Tematica Construccion"/>
    <s v="CONSTRUCCION_2023_CEED"/>
    <s v="Bases de datos de la temática de construcción"/>
    <x v="67"/>
    <n v="10"/>
    <s v="2017011000391 "/>
    <s v="MANIZALES"/>
    <s v="IBAGUE"/>
    <s v="Transporte"/>
    <s v="Otros"/>
    <n v="1"/>
    <n v="1"/>
    <n v="0"/>
    <n v="1431675"/>
    <d v="2023-01-25T00:00:00"/>
    <n v="1"/>
    <n v="1431675"/>
    <n v="1431675"/>
    <n v="0"/>
    <s v="NO"/>
    <s v="NO"/>
    <s v="16223;16323;16423"/>
    <s v="Se requiere adicionar valor de otros transportes para los encuestadores con el fin de llevar a cabo los recorridos de todos los sectores por manzana y asegurando la revisión y gestión de las obras paralizadas y 7S debido a su incremento en la base del CEED"/>
    <s v="0"/>
  </r>
  <r>
    <s v="DRA"/>
    <s v="DRA_8445"/>
    <x v="13"/>
    <s v="Tematica Construccion"/>
    <s v="CONSTRUCCION_2023_CEED"/>
    <s v="Bases de datos de la temática de construcción"/>
    <x v="67"/>
    <n v="10"/>
    <s v="2017011000391 "/>
    <s v="MANIZALES"/>
    <s v="IBAGUE"/>
    <s v="Transporte"/>
    <s v="Otros"/>
    <n v="1"/>
    <n v="1"/>
    <n v="0"/>
    <n v="477225"/>
    <d v="2023-01-25T00:00:00"/>
    <n v="1"/>
    <n v="477225"/>
    <n v="477225"/>
    <n v="0"/>
    <s v="NO"/>
    <s v="NO"/>
    <n v="16923"/>
    <s v="Se requiere adicionar valor de otros transportes para los supervisores con el fin de llevar a cabo los recorridos de todos los sectores por manzana y asegurando la revisión y gestión de las obras paralizadas y 7S debido a su incremento en la base del CEED"/>
    <s v="0"/>
  </r>
  <r>
    <s v="DRA"/>
    <s v="DRA_8446"/>
    <x v="13"/>
    <s v="Tematica Construccion"/>
    <s v="CONSTRUCCION_2023_CEED"/>
    <s v="Bases de datos de la temática de construcción"/>
    <x v="67"/>
    <n v="10"/>
    <s v="2017011000391 "/>
    <s v="MANIZALES"/>
    <s v="MANIZALES"/>
    <s v="Transporte"/>
    <s v="Otros"/>
    <n v="1"/>
    <n v="1"/>
    <n v="0"/>
    <n v="770892"/>
    <d v="2023-01-25T00:00:00"/>
    <n v="1"/>
    <n v="770892"/>
    <n v="770892"/>
    <n v="0"/>
    <s v="NO"/>
    <s v="NO"/>
    <s v="16023;16123"/>
    <s v="Se requiere adicionar valor de otros transportes para los encuestadores con el fin de llevar a cabo los recorridos de todos los sectores por manzana y asegurando la revisión y gestión de las obras paralizadas y 7S debido a su incremento en la base del CEED"/>
    <s v="0"/>
  </r>
  <r>
    <s v="DRA"/>
    <s v="DRA_8447"/>
    <x v="13"/>
    <s v="Tematica Construccion"/>
    <s v="CONSTRUCCION_2023_CEED"/>
    <s v="Bases de datos de la temática de construcción"/>
    <x v="67"/>
    <n v="10"/>
    <s v="2017011000391 "/>
    <s v="MANIZALES"/>
    <s v="MANIZALES"/>
    <s v="Transporte"/>
    <s v="Otros"/>
    <n v="1"/>
    <n v="1"/>
    <n v="0"/>
    <n v="385446"/>
    <d v="2023-01-25T00:00:00"/>
    <n v="1"/>
    <n v="385446"/>
    <n v="385446"/>
    <n v="0"/>
    <s v="NO"/>
    <s v="NO"/>
    <n v="16823"/>
    <s v="Se requiere adicionar valor de otros transportes para los supervisores con el fin de llevar a cabo los recorridos de todos los sectores por manzana y asegurando la revisión y gestión de las obras paralizadas y 7S debido a su incremento en la base del CEED"/>
    <s v="0"/>
  </r>
  <r>
    <s v="DRA"/>
    <s v="DRA_8448"/>
    <x v="13"/>
    <s v="Tematica Construccion"/>
    <s v="CONSTRUCCION_2023_CEED"/>
    <s v="Bases de datos de la temática de construcción"/>
    <x v="67"/>
    <n v="10"/>
    <s v="2017011000391 "/>
    <s v="MEDELLIN"/>
    <s v="MONTERIA"/>
    <s v="Transporte"/>
    <s v="Otros"/>
    <n v="1"/>
    <n v="1"/>
    <n v="0"/>
    <n v="1027858"/>
    <d v="2023-01-25T00:00:00"/>
    <n v="1"/>
    <n v="1027858"/>
    <n v="1027858"/>
    <n v="0"/>
    <s v="NO"/>
    <s v="NO"/>
    <s v="1823;1923"/>
    <s v="Se requiere adicionar valor de otros transportes para los encuestadores con el fin de llevar a cabo los recorridos de todos los sectores por manzana y asegurando la revisión y gestión de las obras paralizadas y 7S debido a su incremento en la base del CEED"/>
    <s v="0"/>
  </r>
  <r>
    <s v="DRA"/>
    <s v="DRA_8449"/>
    <x v="13"/>
    <s v="Tematica Construccion"/>
    <s v="CONSTRUCCION_2023_CEED"/>
    <s v="Bases de datos de la temática de construcción"/>
    <x v="67"/>
    <n v="10"/>
    <s v="2017011000391 "/>
    <s v="MEDELLIN"/>
    <s v="MONTERIA"/>
    <s v="Transporte"/>
    <s v="Otros"/>
    <n v="1"/>
    <n v="1"/>
    <n v="0"/>
    <n v="373766"/>
    <d v="2023-01-25T00:00:00"/>
    <n v="1"/>
    <n v="373766"/>
    <n v="373766"/>
    <n v="0"/>
    <s v="NO"/>
    <s v="NO"/>
    <n v="1723"/>
    <s v="Se requiere adicionar valor de otros transportes para los supervisores con el fin de llevar a cabo los recorridos de todos los sectores por manzana y asegurando la revisión y gestión de las obras paralizadas y 7S debido a su incremento en la base del CEED"/>
    <s v="0"/>
  </r>
  <r>
    <s v="DRA"/>
    <s v="DRA_8450"/>
    <x v="13"/>
    <s v="Tematica Construccion"/>
    <s v="CONSTRUCCION_2023_CEED"/>
    <s v="Bases de datos de la temática de construcción"/>
    <x v="67"/>
    <n v="10"/>
    <s v="2017011000391 "/>
    <s v="BOGOTA"/>
    <s v="NEIVA"/>
    <s v="Transporte"/>
    <s v="Otros"/>
    <n v="1"/>
    <n v="1"/>
    <n v="0"/>
    <n v="965563"/>
    <d v="2023-01-25T00:00:00"/>
    <n v="1"/>
    <n v="965563"/>
    <n v="965563"/>
    <n v="0"/>
    <s v="NO"/>
    <s v="NO"/>
    <s v="3123;3423;2523;2823;223;523;323;723;1023;1923;4823;923;2123;5423;123;1323;1523;1723;423;4223;3623"/>
    <s v="Se requiere adicionar valor de otros transportes para los encuestadores con el fin de llevar a cabo los recorridos de todos los sectores por manzana y asegurando la revisión y gestión de las obras paralizadas y 7S debido a su incremento en la base del CEED"/>
    <s v="0"/>
  </r>
  <r>
    <s v="DRA"/>
    <s v="DRA_8451"/>
    <x v="13"/>
    <s v="Tematica Construccion"/>
    <s v="CONSTRUCCION_2023_CEED"/>
    <s v="Bases de datos de la temática de construcción"/>
    <x v="67"/>
    <n v="10"/>
    <s v="2017011000391 "/>
    <s v="BOGOTA"/>
    <s v="NEIVA"/>
    <s v="Transporte"/>
    <s v="Otros"/>
    <n v="1"/>
    <n v="1"/>
    <n v="0"/>
    <n v="397127"/>
    <d v="2023-01-25T00:00:00"/>
    <n v="1"/>
    <n v="397127"/>
    <n v="397127"/>
    <n v="0"/>
    <s v="NO"/>
    <s v="NO"/>
    <s v="3123;3423;2523;2823;223;523;323;723;1023;1923;4823;923;2123;5423;123;1323;1523;1723;423;4223;3623"/>
    <s v="Se requiere adicionar valor de otros transportes para los supervisores con el fin de llevar a cabo los recorridos de todos los sectores por manzana y asegurando la revisión y gestión de las obras paralizadas y 7S debido a su incremento en la base del CEED"/>
    <s v="0"/>
  </r>
  <r>
    <s v="DRA"/>
    <s v="DRA_8452"/>
    <x v="13"/>
    <s v="Tematica Construccion"/>
    <s v="CONSTRUCCION_2023_CEED"/>
    <s v="Bases de datos de la temática de construcción"/>
    <x v="67"/>
    <n v="10"/>
    <s v="2017011000391 "/>
    <s v="CALI"/>
    <s v="PASTO"/>
    <s v="Transporte"/>
    <s v="Otros"/>
    <n v="1"/>
    <n v="1"/>
    <n v="0"/>
    <n v="1107162"/>
    <d v="2023-01-25T00:00:00"/>
    <n v="1"/>
    <n v="1107162"/>
    <n v="1107162"/>
    <n v="0"/>
    <s v="NO"/>
    <s v="NO"/>
    <s v="8523;8623"/>
    <s v="Se requiere adicionar valor de otros transportes para los encuestadores con el fin de llevar a cabo los recorridos de todos los sectores por manzana y asegurando la revisión y gestión de las obras paralizadas y 7S debido a su incremento en la base del CEED"/>
    <s v="0"/>
  </r>
  <r>
    <s v="DRA"/>
    <s v="DRA_8453"/>
    <x v="13"/>
    <s v="Tematica Construccion"/>
    <s v="CONSTRUCCION_2023_CEED"/>
    <s v="Bases de datos de la temática de construcción"/>
    <x v="67"/>
    <n v="10"/>
    <s v="2017011000391 "/>
    <s v="CALI"/>
    <s v="PASTO"/>
    <s v="Transporte"/>
    <s v="Otros"/>
    <n v="1"/>
    <n v="1"/>
    <n v="0"/>
    <n v="572670"/>
    <d v="2023-01-25T00:00:00"/>
    <n v="1"/>
    <n v="572670"/>
    <n v="572670"/>
    <n v="0"/>
    <s v="NO"/>
    <s v="NO"/>
    <n v="8423"/>
    <s v="Se requiere adicionar valor de otros transportes para los supervisores con el fin de llevar a cabo los recorridos de todos los sectores por manzana y asegurando la revisión y gestión de las obras paralizadas y 7S debido a su incremento en la base del CEED"/>
    <s v="0"/>
  </r>
  <r>
    <s v="DRA"/>
    <s v="DRA_8454"/>
    <x v="13"/>
    <s v="Tematica Construccion"/>
    <s v="CONSTRUCCION_2023_CEED"/>
    <s v="Bases de datos de la temática de construcción"/>
    <x v="67"/>
    <n v="10"/>
    <s v="2017011000391 "/>
    <s v="MANIZALES"/>
    <s v="PEREIRA"/>
    <s v="Transporte"/>
    <s v="Otros"/>
    <n v="1"/>
    <n v="1"/>
    <n v="0"/>
    <n v="973539"/>
    <d v="2023-01-25T00:00:00"/>
    <n v="1"/>
    <n v="973539"/>
    <n v="973539"/>
    <n v="0"/>
    <s v="NO"/>
    <s v="NO"/>
    <s v="15823;15923"/>
    <s v="Se requiere adicionar valor de otros transportes para los encuestadores con el fin de llevar a cabo los recorridos de todos los sectores por manzana y asegurando la revisión y gestión de las obras paralizadas y 7S debido a su incremento en la base del CEED"/>
    <s v="0"/>
  </r>
  <r>
    <s v="DRA"/>
    <s v="DRA_8455"/>
    <x v="13"/>
    <s v="Tematica Construccion"/>
    <s v="CONSTRUCCION_2023_CEED"/>
    <s v="Bases de datos de la temática de construcción"/>
    <x v="67"/>
    <n v="10"/>
    <s v="2017011000391 "/>
    <s v="MANIZALES"/>
    <s v="PEREIRA"/>
    <s v="Transporte"/>
    <s v="Otros"/>
    <n v="1"/>
    <n v="1"/>
    <n v="0"/>
    <n v="486770"/>
    <d v="2023-01-25T00:00:00"/>
    <n v="1"/>
    <n v="486770"/>
    <n v="486770"/>
    <n v="0"/>
    <s v="NO"/>
    <s v="NO"/>
    <n v="16723"/>
    <s v="Se requiere adicionar valor de otros transportes para los supervisores con el fin de llevar a cabo los recorridos de todos los sectores por manzana y asegurando la revisión y gestión de las obras paralizadas y 7S debido a su incremento en la base del CEED"/>
    <s v="0"/>
  </r>
  <r>
    <s v="DRA"/>
    <s v="DRA_8456"/>
    <x v="13"/>
    <s v="Tematica Construccion"/>
    <s v="CONSTRUCCION_2023_CEED"/>
    <s v="Bases de datos de la temática de construcción"/>
    <x v="67"/>
    <n v="10"/>
    <s v="2017011000391 "/>
    <s v="CALI"/>
    <s v="POPAYAN"/>
    <s v="Transporte"/>
    <s v="Otros"/>
    <n v="1"/>
    <n v="1"/>
    <n v="0"/>
    <n v="778680"/>
    <d v="2023-01-25T00:00:00"/>
    <n v="1"/>
    <n v="778680"/>
    <n v="778680"/>
    <n v="0"/>
    <s v="NO"/>
    <s v="NO"/>
    <s v="14823;14923"/>
    <s v="Se requiere adicionar valor de otros transportes para los encuestadores con el fin de llevar a cabo los recorridos de todos los sectores por manzana y asegurando la revisión y gestión de las obras paralizadas y 7S debido a su incremento en la base del CEED"/>
    <s v="0"/>
  </r>
  <r>
    <s v="DRA"/>
    <s v="DRA_8457"/>
    <x v="13"/>
    <s v="Tematica Construccion"/>
    <s v="CONSTRUCCION_2023_CEED"/>
    <s v="Bases de datos de la temática de construcción"/>
    <x v="67"/>
    <n v="10"/>
    <s v="2017011000391 "/>
    <s v="CALI"/>
    <s v="POPAYAN"/>
    <s v="Transporte"/>
    <s v="Otros"/>
    <n v="1"/>
    <n v="1"/>
    <n v="0"/>
    <n v="389340"/>
    <d v="2023-01-25T00:00:00"/>
    <n v="1"/>
    <n v="389340"/>
    <n v="389340"/>
    <n v="0"/>
    <s v="NO"/>
    <s v="NO"/>
    <n v="0"/>
    <s v="Se requiere adicionar valor de otros transportes para los supervisores con el fin de llevar a cabo los recorridos de todos los sectores por manzana y asegurando la revisión y gestión de las obras paralizadas y 7S debido a su incremento en la base del CEED"/>
    <s v="0"/>
  </r>
  <r>
    <s v="DRA"/>
    <s v="DRA_8458"/>
    <x v="13"/>
    <s v="Tematica Construccion"/>
    <s v="CONSTRUCCION_2023_CEED"/>
    <s v="Bases de datos de la temática de construcción"/>
    <x v="67"/>
    <n v="10"/>
    <s v="2017011000391 "/>
    <s v="BARRANQUILLA"/>
    <s v="SANTA MARTA"/>
    <s v="Transporte"/>
    <s v="Otros"/>
    <n v="1"/>
    <n v="1"/>
    <n v="0"/>
    <n v="364014"/>
    <d v="2023-01-25T00:00:00"/>
    <n v="1"/>
    <n v="364014"/>
    <n v="364014"/>
    <n v="0"/>
    <s v="NO"/>
    <s v="NO"/>
    <s v="23323;23523"/>
    <s v="Se requiere adicionar valor de otros transportes para los encuestadores con el fin de llevar a cabo los recorridos de todos los sectores por manzana y asegurando la revisión y gestión de las obras paralizadas y 7S debido a su incremento en la base del CEED"/>
    <s v="0"/>
  </r>
  <r>
    <s v="DRA"/>
    <s v="DRA_8459"/>
    <x v="13"/>
    <s v="Tematica Construccion"/>
    <s v="CONSTRUCCION_2023_CEED"/>
    <s v="Bases de datos de la temática de construcción"/>
    <x v="67"/>
    <n v="10"/>
    <s v="2017011000391 "/>
    <s v="BARRANQUILLA"/>
    <s v="SANTA MARTA"/>
    <s v="Transporte"/>
    <s v="Otros"/>
    <n v="1"/>
    <n v="1"/>
    <n v="0"/>
    <n v="182007"/>
    <d v="2023-01-25T00:00:00"/>
    <n v="1"/>
    <n v="182007"/>
    <n v="182007"/>
    <n v="0"/>
    <s v="NO"/>
    <s v="NO"/>
    <n v="21323"/>
    <s v="Se requiere adicionar valor de otros transportes para los supervisores con el fin de llevar a cabo los recorridos de todos los sectores por manzana y asegurando la revisión y gestión de las obras paralizadas y 7S debido a su incremento en la base del CEED"/>
    <s v="0"/>
  </r>
  <r>
    <s v="DRA"/>
    <s v="DRA_8460"/>
    <x v="13"/>
    <s v="Tematica Construccion"/>
    <s v="CONSTRUCCION_2023_CEED"/>
    <s v="Bases de datos de la temática de construcción"/>
    <x v="67"/>
    <n v="10"/>
    <s v="2017011000391 "/>
    <s v="BARRANQUILLA"/>
    <s v="SINCELEJO"/>
    <s v="Transporte"/>
    <s v="Otros"/>
    <n v="1"/>
    <n v="1"/>
    <n v="0"/>
    <n v="1039500"/>
    <d v="2023-01-25T00:00:00"/>
    <n v="1"/>
    <n v="1039500"/>
    <n v="1039500"/>
    <n v="0"/>
    <s v="NO"/>
    <s v="NO"/>
    <s v="17823;18023"/>
    <s v="Se requiere adicionar valor de otros transportes para los encuestadores con el fin de llevar a cabo los recorridos de todos los sectores por manzana y asegurando la revisión y gestión de las obras paralizadas y 7S debido a su incremento en la base del CEED"/>
    <s v="0"/>
  </r>
  <r>
    <s v="DRA"/>
    <s v="DRA_8461"/>
    <x v="13"/>
    <s v="Tematica Construccion"/>
    <s v="CONSTRUCCION_2023_CEED"/>
    <s v="Bases de datos de la temática de construcción"/>
    <x v="67"/>
    <n v="10"/>
    <s v="2017011000391 "/>
    <s v="BARRANQUILLA"/>
    <s v="SINCELEJO"/>
    <s v="Transporte"/>
    <s v="Otros"/>
    <n v="1"/>
    <n v="1"/>
    <n v="0"/>
    <n v="571725"/>
    <d v="2023-01-25T00:00:00"/>
    <n v="1"/>
    <n v="571725"/>
    <n v="571725"/>
    <n v="0"/>
    <s v="NO"/>
    <s v="NO"/>
    <n v="7523"/>
    <s v="Se requiere adicionar valor de otros transportes para los supervisores con el fin de llevar a cabo los recorridos de todos los sectores por manzana y asegurando la revisión y gestión de las obras paralizadas y 7S debido a su incremento en la base del CEED"/>
    <s v="0"/>
  </r>
  <r>
    <s v="DRA"/>
    <s v="DRA_8462"/>
    <x v="13"/>
    <s v="Tematica Construccion"/>
    <s v="CONSTRUCCION_2023_CEED"/>
    <s v="Bases de datos de la temática de construcción"/>
    <x v="67"/>
    <n v="10"/>
    <s v="2017011000391 "/>
    <s v="BOGOTA"/>
    <s v="TUNJA"/>
    <s v="Transporte"/>
    <s v="Otros"/>
    <n v="1"/>
    <n v="1"/>
    <n v="0"/>
    <n v="1588508"/>
    <d v="2023-01-25T00:00:00"/>
    <n v="1"/>
    <n v="1588508"/>
    <n v="1588508"/>
    <n v="0"/>
    <s v="NO"/>
    <s v="NO"/>
    <s v="3123;3423;2523;2823;223;523;323;723;1023;1923;4823;923;2123;5423;123;1323;1523;1723;423;4223;3623"/>
    <s v="Se requiere adicionar valor de otros transportes para los encuestadores con el fin de llevar a cabo los recorridos de todos los sectores por manzana y asegurando la revisión y gestión de las obras paralizadas y 7S debido a su incremento en la base del CEED"/>
    <s v="0"/>
  </r>
  <r>
    <s v="DRA"/>
    <s v="DRA_8463"/>
    <x v="13"/>
    <s v="Tematica Construccion"/>
    <s v="CONSTRUCCION_2023_CEED"/>
    <s v="Bases de datos de la temática de construcción"/>
    <x v="67"/>
    <n v="10"/>
    <s v="2017011000391 "/>
    <s v="BOGOTA"/>
    <s v="TUNJA"/>
    <s v="Transporte"/>
    <s v="Otros"/>
    <n v="1"/>
    <n v="1"/>
    <n v="0"/>
    <n v="794254"/>
    <d v="2023-01-25T00:00:00"/>
    <n v="1"/>
    <n v="794254"/>
    <n v="794254"/>
    <n v="0"/>
    <s v="NO"/>
    <s v="NO"/>
    <s v="3123;3423;2523;2823;223;523;323;723;1023;1923;4823;923;2123;5423;123;1323;1523;1723;423;4223;3623"/>
    <s v="Se requiere adicionar valor de otros transportes para los supervisores con el fin de llevar a cabo los recorridos de todos los sectores por manzana y asegurando la revisión y gestión de las obras paralizadas y 7S debido a su incremento en la base del CEED"/>
    <s v="0"/>
  </r>
  <r>
    <s v="DRA"/>
    <s v="DRA_8464"/>
    <x v="13"/>
    <s v="Tematica Construccion"/>
    <s v="CONSTRUCCION_2023_CEED"/>
    <s v="Bases de datos de la temática de construcción"/>
    <x v="67"/>
    <n v="10"/>
    <s v="2017011000391 "/>
    <s v="BARRANQUILLA"/>
    <s v="VALLEDUPAR"/>
    <s v="Transporte"/>
    <s v="Otros"/>
    <n v="1"/>
    <n v="1"/>
    <n v="0"/>
    <n v="738180"/>
    <d v="2023-01-25T00:00:00"/>
    <n v="1"/>
    <n v="738180"/>
    <n v="738180"/>
    <n v="0"/>
    <s v="NO"/>
    <s v="NO"/>
    <s v="24023;24523"/>
    <s v="Se requiere adicionar valor de otros transportes para los encuestadores con el fin de llevar a cabo los recorridos de todos los sectores por manzana y asegurando la revisión y gestión de las obras paralizadas y 7S debido a su incremento en la base del CEED"/>
    <s v="0"/>
  </r>
  <r>
    <s v="DRA"/>
    <s v="DRA_8465"/>
    <x v="13"/>
    <s v="Tematica Construccion"/>
    <s v="CONSTRUCCION_2023_CEED"/>
    <s v="Bases de datos de la temática de construcción"/>
    <x v="67"/>
    <n v="10"/>
    <s v="2017011000391 "/>
    <s v="BARRANQUILLA"/>
    <s v="VALLEDUPAR"/>
    <s v="Transporte"/>
    <s v="Otros"/>
    <n v="1"/>
    <n v="1"/>
    <n v="0"/>
    <n v="369090"/>
    <d v="2023-01-25T00:00:00"/>
    <n v="1"/>
    <n v="369090"/>
    <n v="369090"/>
    <n v="0"/>
    <s v="NO"/>
    <s v="NO"/>
    <n v="18823"/>
    <s v="Se requiere adicionar valor de otros transportes para los supervisores con el fin de llevar a cabo los recorridos de todos los sectores por manzana y asegurando la revisión y gestión de las obras paralizadas y 7S debido a su incremento en la base del CEED"/>
    <s v="0"/>
  </r>
  <r>
    <s v="DRA"/>
    <s v="DRA_8466"/>
    <x v="13"/>
    <s v="Tematica Construccion"/>
    <s v="CONSTRUCCION_2023_CEED"/>
    <s v="Bases de datos de la temática de construcción"/>
    <x v="67"/>
    <n v="10"/>
    <s v="2017011000391 "/>
    <s v="BOGOTA"/>
    <s v="VILLAVICENCIO"/>
    <s v="Transporte"/>
    <s v="Otros"/>
    <n v="1"/>
    <n v="1"/>
    <n v="0"/>
    <n v="4828014"/>
    <d v="2023-01-25T00:00:00"/>
    <n v="1"/>
    <n v="4828014"/>
    <n v="1769546"/>
    <n v="3058468"/>
    <s v="NO"/>
    <s v="NO"/>
    <s v="3123;3423;2523;2823;223;523;323;723;1023;1923;4823;923;2123;5423;123;1323;1523;1723;423;4223;3623"/>
    <s v="Se requiere adicionar valor de otros transportes para los encuestadores con el fin de llevar a cabo los recorridos de todos los sectores por manzana y asegurando la revisión y gestión de las obras paralizadas y 7S debido a su incremento en la base del CEED"/>
    <s v="0"/>
  </r>
  <r>
    <s v="DRA"/>
    <s v="DRA_8467"/>
    <x v="13"/>
    <s v="Tematica Construccion"/>
    <s v="CONSTRUCCION_2023_CEED"/>
    <s v="Bases de datos de la temática de construcción"/>
    <x v="67"/>
    <n v="10"/>
    <s v="2017011000391 "/>
    <s v="BOGOTA"/>
    <s v="VILLAVICENCIO"/>
    <s v="Transporte"/>
    <s v="Otros"/>
    <n v="1"/>
    <n v="1"/>
    <n v="0"/>
    <n v="1081391"/>
    <d v="2023-01-25T00:00:00"/>
    <n v="1"/>
    <n v="1081391"/>
    <n v="1081391"/>
    <n v="0"/>
    <s v="NO"/>
    <s v="NO"/>
    <s v="3123;3423;2523;2823;223;523;323;723;1023;1923;4823;923;2123;5423;123;1323;1523;1723;423;4223;3623"/>
    <s v="Se requiere adicionar valor de otros transportes para los supervisores con el fin de llevar a cabo los recorridos de todos los sectores por manzana y asegurando la revisión y gestión de las obras paralizadas y 7S debido a su incremento en la base del CEED"/>
    <s v="0"/>
  </r>
  <r>
    <s v="DRA"/>
    <s v="DRA_8468"/>
    <x v="13"/>
    <s v="Tematica Construccion"/>
    <s v="CONSTRUCCION_2023_CEED"/>
    <s v="Bases de datos de la temática de construcción"/>
    <x v="67"/>
    <n v="10"/>
    <s v="2017011000391 "/>
    <s v="BOGOTA"/>
    <s v="YOPAL"/>
    <s v="Transporte"/>
    <s v="Otros"/>
    <n v="1"/>
    <n v="1"/>
    <n v="0"/>
    <n v="778680"/>
    <d v="2023-01-25T00:00:00"/>
    <n v="1"/>
    <n v="778680"/>
    <n v="778680"/>
    <n v="0"/>
    <s v="NO"/>
    <s v="NO"/>
    <s v="3123;3423;2523;2823;223;523;323;723;1023;1923;4823;923;2123;5423;123;1323;1523;1723;423;4223;3623"/>
    <s v="Se requiere adicionar valor de otros transportes para los encuestadores con el fin de llevar a cabo los recorridos de todos los sectores por manzana y asegurando la revisión y gestión de las obras paralizadas y 7S debido a su incremento en la base del CEED"/>
    <s v="0"/>
  </r>
  <r>
    <s v="DRA"/>
    <s v="DRA_8469"/>
    <x v="13"/>
    <s v="Tematica Construccion"/>
    <s v="CONSTRUCCION_2023_CEED"/>
    <s v="Bases de datos de la temática de construcción"/>
    <x v="67"/>
    <n v="10"/>
    <s v="2017011000391 "/>
    <s v="BOGOTA"/>
    <s v="YOPAL"/>
    <s v="Transporte"/>
    <s v="Otros"/>
    <n v="1"/>
    <n v="1"/>
    <n v="0"/>
    <n v="389340"/>
    <d v="2023-01-25T00:00:00"/>
    <n v="1"/>
    <n v="389340"/>
    <n v="389340"/>
    <n v="0"/>
    <s v="NO"/>
    <s v="NO"/>
    <s v="3123;3423;2523;2823;223;523;323;723;1023;1923;4823;923;2123;5423;123;1323;1523;1723;423;4223;3623"/>
    <s v="Se requiere adicionar valor de otros transportes para los supervisores con el fin de llevar a cabo los recorridos de todos los sectores por manzana y asegurando la revisión y gestión de las obras paralizadas y 7S debido a su incremento en la base del CEED"/>
    <s v="0"/>
  </r>
  <r>
    <s v="DRA"/>
    <s v="DRA_8470"/>
    <x v="13"/>
    <s v="Tematica Construccion"/>
    <s v="CONSTRUCCION_2023_CEED"/>
    <s v="Bases de datos de la temática de construcción"/>
    <x v="67"/>
    <n v="10"/>
    <s v="2017011000391 "/>
    <s v="MEDELLIN"/>
    <s v="MEDELLIN"/>
    <s v="Transporte"/>
    <s v="Otros"/>
    <n v="1"/>
    <n v="1"/>
    <n v="0"/>
    <n v="8505000"/>
    <d v="2023-01-25T00:00:00"/>
    <n v="1"/>
    <n v="8505000"/>
    <n v="8505000"/>
    <n v="0"/>
    <s v="NO"/>
    <s v="NO"/>
    <s v="15123;36423"/>
    <s v="Se requiere recursos para completar los transportes pra el barrilo en los municipios de La ceja, La unión, El Retiro, Marinilla, Rionegro, El Carmen de Viboral, Guarne, debido al ajuste de los grupos en recolección en campo ya que no se contrata directamente desde Rionegro por el cierre de esa oficina Dane."/>
    <s v="0"/>
  </r>
  <r>
    <s v="DRA"/>
    <s v="DRA_8471"/>
    <x v="13"/>
    <s v="Tematica Construccion"/>
    <s v="CONSTRUCCION_2023_CEED"/>
    <s v="Bases de datos de la temática de construcción"/>
    <x v="67"/>
    <n v="10"/>
    <s v="2017011000391 "/>
    <s v="MEDELLIN"/>
    <s v="MEDELLIN"/>
    <s v="Viaticos"/>
    <s v="Nacional"/>
    <n v="1"/>
    <n v="1"/>
    <n v="0"/>
    <n v="12852000"/>
    <d v="2023-01-25T00:00:00"/>
    <n v="1"/>
    <n v="12852000"/>
    <n v="12852000"/>
    <n v="0"/>
    <s v="NO"/>
    <s v="NO"/>
    <s v="15123;36423"/>
    <s v="Se requiere recursos para completar las comisiones en La ceja, La unión, El Retiro, Marinilla, Rionegro, El Carmen de Viboral, Guarne, debido al ajuste de los grupos en recolección en campo ya que no se contrata directamente desde Rionegro por el cierre de esa oficina Dane."/>
    <s v="0"/>
  </r>
  <r>
    <s v="DRA"/>
    <s v="DRA_8472"/>
    <x v="13"/>
    <s v="Tematica Comercio Interno"/>
    <s v="C_INTERNO_2023_EMICRON_URBANO"/>
    <s v="Bases de datos de la temática de comercio interno"/>
    <x v="64"/>
    <n v="10"/>
    <s v="2017011000391 "/>
    <s v="MEDELLIN"/>
    <s v="QUIBDO"/>
    <s v="Talento_Humano"/>
    <s v="Apoyo Logistico"/>
    <n v="1"/>
    <n v="4"/>
    <n v="0"/>
    <n v="2141557"/>
    <d v="2023-01-02T00:00:00"/>
    <n v="1"/>
    <n v="8566228"/>
    <n v="8566228"/>
    <n v="0"/>
    <s v="NO"/>
    <s v="NO"/>
    <n v="36323"/>
    <s v="Para cubrir fuero maternal en Quibdó correspondiente a Shair Yafaira Mena Palacios"/>
    <s v="0"/>
  </r>
  <r>
    <s v="DRA"/>
    <s v="DRA_8473"/>
    <x v="13"/>
    <s v="Tematica Comercio Interno"/>
    <s v="C_INTERNO_2023_EMICRON_URBANO"/>
    <s v="Bases de datos de la temática de comercio interno"/>
    <x v="64"/>
    <n v="10"/>
    <s v="2017011000391 "/>
    <s v="MEDELLIN"/>
    <s v="QUIBDO"/>
    <s v="Otros_gastos_operativos"/>
    <s v="Gastos Asociados Al Operativo De Campo"/>
    <n v="1"/>
    <n v="1"/>
    <n v="0"/>
    <n v="750000"/>
    <d v="2023-01-02T00:00:00"/>
    <n v="1"/>
    <n v="750000"/>
    <n v="750000"/>
    <n v="0"/>
    <s v="NO"/>
    <s v="NO"/>
    <n v="36323"/>
    <s v="Para cubrir fuero maternal en Quibdó correspondiente a Shair Yafaira Mena Palacios"/>
    <s v="0"/>
  </r>
  <r>
    <s v="DRA"/>
    <s v="DRA_8474"/>
    <x v="13"/>
    <s v="Tematica Comercio Interno"/>
    <s v="C_INTERNO_2023_EMICRON_URBANO"/>
    <s v="Bases de datos de la temática de comercio interno"/>
    <x v="64"/>
    <n v="10"/>
    <s v="2017011000391 "/>
    <s v="MEDELLIN"/>
    <s v="QUIBDO"/>
    <s v="Transporte"/>
    <s v="Urbano"/>
    <n v="1"/>
    <n v="1"/>
    <n v="0"/>
    <n v="150000"/>
    <d v="2023-01-02T00:00:00"/>
    <n v="1"/>
    <n v="150000"/>
    <n v="150000"/>
    <n v="0"/>
    <s v="NO"/>
    <s v="NO"/>
    <n v="36323"/>
    <s v="Para cubrir fuero maternal en Quibdó correspondiente a Shair Yafaira Mena Palacios"/>
    <s v="0"/>
  </r>
  <r>
    <s v="DRA"/>
    <s v="DRA_8475"/>
    <x v="13"/>
    <s v="Tematica Comercio Interno"/>
    <s v="C_INTERNO_2023_EAC"/>
    <s v="Bases de datos de la temática de comercio interno"/>
    <x v="64"/>
    <n v="10"/>
    <s v="2017011000391 "/>
    <s v="DANE_CENTRAL"/>
    <s v="DANE_CENTRAL"/>
    <s v="Talento_Humano"/>
    <s v="Profesional Junior"/>
    <n v="10"/>
    <n v="2"/>
    <n v="0"/>
    <n v="3525150"/>
    <d v="2023-02-01T00:00:00"/>
    <n v="0.4"/>
    <n v="28201200"/>
    <n v="28201200"/>
    <n v="0"/>
    <s v="NO"/>
    <s v="NO"/>
    <n v="58623"/>
    <s v="Se solicita crear fila para contratar personal de apoyo para las encuestas EAC, EAM y EAI"/>
    <s v="0"/>
  </r>
  <r>
    <s v="DRA"/>
    <s v="DRA_8475"/>
    <x v="13"/>
    <s v="Tematica Industria"/>
    <s v="INDUSTRIA_2023_EAM"/>
    <s v="Bases de datos de la temática de industria"/>
    <x v="68"/>
    <n v="10"/>
    <s v="2017011000391 "/>
    <s v="DANE_CENTRAL"/>
    <s v="DANE_CENTRAL"/>
    <s v="Talento_Humano"/>
    <s v="Profesional Junior"/>
    <n v="10"/>
    <n v="2"/>
    <n v="0"/>
    <n v="3525150"/>
    <d v="2023-02-01T00:00:00"/>
    <n v="0.3"/>
    <n v="21150900"/>
    <n v="21150900"/>
    <n v="0"/>
    <s v="NO"/>
    <s v="NO"/>
    <n v="58623"/>
    <s v="Se solicita crear fila para contratar personal de apoyo para las encuestas EAC, EAM y EAI"/>
    <s v="0"/>
  </r>
  <r>
    <s v="DRA"/>
    <s v="DRA_8475"/>
    <x v="13"/>
    <s v="Tematica Ambiental"/>
    <s v="AMBIENTAL_2023_EAI"/>
    <s v="Bases de datos de la temática ambiental"/>
    <x v="73"/>
    <n v="10"/>
    <s v="2017011000391 "/>
    <s v="DANE_CENTRAL"/>
    <s v="DANE_CENTRAL"/>
    <s v="Talento_Humano"/>
    <s v="Profesional Junior"/>
    <n v="10"/>
    <n v="2"/>
    <n v="0"/>
    <n v="3525150"/>
    <d v="2023-02-01T00:00:00"/>
    <n v="0.3"/>
    <n v="21150900"/>
    <n v="21150900"/>
    <n v="0"/>
    <s v="NO"/>
    <s v="NO"/>
    <n v="58623"/>
    <s v="Se solicita crear fila para contratar personal de apoyo para las encuestas EAC, EAM y EAI"/>
    <s v="0"/>
  </r>
  <r>
    <s v="DRA"/>
    <s v="DRA_8476"/>
    <x v="13"/>
    <s v="Tematica Servicios"/>
    <s v="SERVICIOS_2023_EAS"/>
    <s v="Bases de datos de la temática de servicios"/>
    <x v="70"/>
    <n v="10"/>
    <s v="2017011000391 "/>
    <s v="DANE_CENTRAL"/>
    <s v="DANE_CENTRAL"/>
    <s v="Talento_Humano"/>
    <s v="Profesional Junior"/>
    <n v="12"/>
    <n v="3"/>
    <n v="0"/>
    <n v="3525150"/>
    <d v="2023-02-01T00:00:00"/>
    <n v="0.83"/>
    <n v="105331482"/>
    <n v="105331482"/>
    <n v="0"/>
    <s v="NO"/>
    <s v="NO"/>
    <n v="61223"/>
    <s v="Se solicita crear fila para contratar personal de apoyo para las encuestas EAS y EDITS"/>
    <s v="0"/>
  </r>
  <r>
    <s v="DRA"/>
    <s v="DRA_8476"/>
    <x v="13"/>
    <s v="Tematica Tecnologia E Innovacion"/>
    <s v="TECNOLOGIA_2023_EDIT"/>
    <s v="Bases de datos de la temática de tecnología e innovación"/>
    <x v="69"/>
    <n v="10"/>
    <s v="2017011000391 "/>
    <s v="DANE_CENTRAL"/>
    <s v="DANE_CENTRAL"/>
    <s v="Talento_Humano"/>
    <s v="Profesional Junior"/>
    <n v="12"/>
    <n v="3"/>
    <n v="0"/>
    <n v="3525150"/>
    <d v="2023-02-01T00:00:00"/>
    <n v="0.17"/>
    <n v="21573918"/>
    <n v="21573918"/>
    <n v="0"/>
    <s v="NO"/>
    <s v="NO"/>
    <n v="61223"/>
    <s v="Se solicita crear fila para contratar personal de apoyo para las encuestas EAS y EDITS"/>
    <s v="0"/>
  </r>
  <r>
    <s v="DRA"/>
    <s v="DRA_8478"/>
    <x v="13"/>
    <s v="Tematica Precios Y Costos"/>
    <s v="PRECIOS_2023_IPC"/>
    <s v="Bases de datos de la temática de precios y costos"/>
    <x v="66"/>
    <n v="10"/>
    <s v="2017011000391 "/>
    <s v="DANE_CENTRAL"/>
    <s v="DANE_CENTRAL"/>
    <s v="Talento_Humano"/>
    <s v="Profesional Junior"/>
    <n v="1"/>
    <n v="9"/>
    <n v="1.37271256228644E-5"/>
    <n v="3933817"/>
    <d v="2023-02-01T00:00:00"/>
    <n v="0.48"/>
    <n v="16994090.304000001"/>
    <n v="16994090.304000001"/>
    <n v="0"/>
    <s v="NO"/>
    <s v="NO"/>
    <n v="54323"/>
    <s v="0"/>
    <s v="0"/>
  </r>
  <r>
    <s v="DRA"/>
    <s v="DRA_8478"/>
    <x v="13"/>
    <s v="Tematica Precios Y Costos"/>
    <s v="PRECIOS_2023_ICTC_e_ICTIP"/>
    <s v="Bases de datos de la temática de precios y costos"/>
    <x v="66"/>
    <n v="10"/>
    <s v="2017011000391 "/>
    <s v="DANE_CENTRAL"/>
    <s v="DANE_CENTRAL"/>
    <s v="Talento_Humano"/>
    <s v="Profesional Junior"/>
    <n v="1"/>
    <n v="7"/>
    <n v="21.538470377009599"/>
    <n v="3933817"/>
    <d v="2023-02-01T00:00:00"/>
    <n v="0.52"/>
    <n v="15787719.495999999"/>
    <n v="15787719.495999999"/>
    <n v="0"/>
    <s v="NO"/>
    <s v="NO"/>
    <n v="54323"/>
    <s v="0"/>
    <s v="0"/>
  </r>
  <r>
    <s v="DRA"/>
    <s v="DRA_8483"/>
    <x v="13"/>
    <s v="Tematica Mercado"/>
    <s v="MERCADO_2023_GEIH"/>
    <s v="Bases de datos de la temática de mercado laboral"/>
    <x v="61"/>
    <n v="10"/>
    <s v="2017011000391 "/>
    <s v="BOGOTA"/>
    <s v="BOGOTA"/>
    <s v="Transporte"/>
    <s v="Otros"/>
    <n v="1"/>
    <n v="1"/>
    <n v="0"/>
    <n v="1500000"/>
    <d v="2023-02-03T00:00:00"/>
    <n v="1"/>
    <n v="1500000"/>
    <n v="1500000"/>
    <n v="0"/>
    <s v="NO"/>
    <s v="NO"/>
    <s v="40323;40423;41123;46323;43223;40623;41323;42223;44023"/>
    <s v="Otros transportes para operativo rural otrosí ruta #1 GEIH etapas 2301 a 2310"/>
    <s v="0"/>
  </r>
  <r>
    <s v="DRA"/>
    <s v="DRA_8484"/>
    <x v="13"/>
    <s v="Tematica Mercado"/>
    <s v="MERCADO_2023_GEIH"/>
    <s v="Bases de datos de la temática de mercado laboral"/>
    <x v="61"/>
    <n v="10"/>
    <s v="2017011000391 "/>
    <s v="BOGOTA"/>
    <s v="BOGOTA"/>
    <s v="Viaticos"/>
    <s v="Nacional"/>
    <n v="1"/>
    <n v="1"/>
    <n v="0"/>
    <n v="3400000"/>
    <d v="2023-02-03T00:00:00"/>
    <n v="1"/>
    <n v="3400000"/>
    <n v="3400000"/>
    <n v="0"/>
    <s v="NO"/>
    <s v="NO"/>
    <s v="40323;40423;41123;46323;43223;40623;41323;42223;44023"/>
    <s v="Manutención para operativo rural otrosí ruta #1 GEIH etapas 2301 a 2310"/>
    <s v="0"/>
  </r>
  <r>
    <s v="DRA"/>
    <s v="DRA_8485"/>
    <x v="13"/>
    <s v="Tematica Mercado"/>
    <s v="MERCADO_2023_GEIH"/>
    <s v="Bases de datos de la temática de mercado laboral"/>
    <x v="61"/>
    <n v="10"/>
    <s v="2017011000391 "/>
    <s v="BOGOTA"/>
    <s v="BOGOTA"/>
    <s v="Transporte"/>
    <s v="Otros"/>
    <n v="1"/>
    <n v="1"/>
    <n v="0"/>
    <n v="4500000"/>
    <d v="2023-02-03T00:00:00"/>
    <n v="1"/>
    <n v="4500000"/>
    <n v="4500000"/>
    <n v="0"/>
    <s v="NO"/>
    <s v="NO"/>
    <s v="40323;40423;41123;46323;43223;40623;41323;42223;44023"/>
    <s v="Otros transportes para operativo rural otrosí ruta #2 GEIH etapas 2301 a 2310"/>
    <s v="0"/>
  </r>
  <r>
    <s v="DRA"/>
    <s v="DRA_8486"/>
    <x v="13"/>
    <s v="Tematica Mercado"/>
    <s v="MERCADO_2023_GEIH"/>
    <s v="Bases de datos de la temática de mercado laboral"/>
    <x v="61"/>
    <n v="10"/>
    <s v="2017011000391 "/>
    <s v="BOGOTA"/>
    <s v="BOGOTA"/>
    <s v="Viaticos"/>
    <s v="Nacional"/>
    <n v="1"/>
    <n v="1"/>
    <n v="0"/>
    <n v="8160000"/>
    <d v="2023-02-03T00:00:00"/>
    <n v="1"/>
    <n v="8160000"/>
    <n v="8160000"/>
    <n v="0"/>
    <s v="NO"/>
    <s v="NO"/>
    <s v="40323;40423;41123;46323;43223;40623;41323;42223;44023"/>
    <s v="Manutención para operativo rural otrosí ruta #2 GEIH etapas 2301 a 2310"/>
    <s v="0"/>
  </r>
  <r>
    <s v="DRA"/>
    <s v="DRA_8487"/>
    <x v="13"/>
    <s v="Tematica Agropecuaria"/>
    <s v="AGROPECUARIA_2023_SIPSA"/>
    <s v="Bases de datos de la temática agropecuaria"/>
    <x v="65"/>
    <n v="10"/>
    <s v="2017011000391 "/>
    <s v="BARRANQUILLA"/>
    <s v="BARRANQUILLA"/>
    <s v="Transporte"/>
    <s v="Urbano"/>
    <n v="1"/>
    <n v="1"/>
    <n v="0"/>
    <n v="720000"/>
    <d v="2023-02-01T00:00:00"/>
    <n v="1"/>
    <n v="720000"/>
    <n v="720000"/>
    <n v="0"/>
    <s v="NO"/>
    <s v="NO"/>
    <s v="44023;45423;45623;45823;49523;49723;50123;44323;46223;48623;50823;45323"/>
    <s v="Se adiciona valor para cubrir los gasots de desplazamiento en la recolección"/>
    <s v="0"/>
  </r>
  <r>
    <s v="DRA"/>
    <s v="DRA_8488"/>
    <x v="13"/>
    <s v="Tematica Agropecuaria"/>
    <s v="AGROPECUARIA_2023_SIPSA"/>
    <s v="Bases de datos de la temática agropecuaria"/>
    <x v="65"/>
    <n v="10"/>
    <s v="2017011000391 "/>
    <s v="BARRANQUILLA"/>
    <s v="BARRANQUILLA"/>
    <s v="Transporte"/>
    <s v="Otros"/>
    <n v="1"/>
    <n v="1"/>
    <n v="0"/>
    <n v="2912000"/>
    <d v="2023-02-01T00:00:00"/>
    <n v="1"/>
    <n v="2912000"/>
    <n v="2912000"/>
    <n v="0"/>
    <s v="NO"/>
    <s v="NO"/>
    <s v="44023;45423;45623;45823;49523;49723;50123;44323;46223;48623;50823;45323"/>
    <s v="Se adiciona valor para cubrir los gasots de desplazamiento en la recolección"/>
    <s v="0"/>
  </r>
  <r>
    <s v="DRA"/>
    <s v="DRA_8489"/>
    <x v="13"/>
    <s v="Tematica Agropecuaria"/>
    <s v="AGROPECUARIA_2023_SIPSA"/>
    <s v="Bases de datos de la temática agropecuaria"/>
    <x v="65"/>
    <n v="10"/>
    <s v="2017011000391 "/>
    <s v="BARRANQUILLA"/>
    <s v="BARRANQUILLA"/>
    <s v="Viaticos"/>
    <s v="Nacional"/>
    <n v="1"/>
    <n v="1"/>
    <n v="0"/>
    <n v="704000"/>
    <d v="2023-02-01T00:00:00"/>
    <n v="1"/>
    <n v="704000"/>
    <n v="704000"/>
    <n v="0"/>
    <s v="NO"/>
    <s v="NO"/>
    <s v="44023;45423;45623;45823;49523;49723;50123;44323;46223;48623;50823;45323"/>
    <s v="Se adiciona valor para cubrir los gasots de desplazamiento en la recolección"/>
    <s v="0"/>
  </r>
  <r>
    <s v="DRA"/>
    <s v="DRA_8490"/>
    <x v="13"/>
    <s v="Tematica Agropecuaria"/>
    <s v="AGROPECUARIA_2023_SIPSA"/>
    <s v="Bases de datos de la temática agropecuaria"/>
    <x v="65"/>
    <n v="10"/>
    <s v="2017011000391 "/>
    <s v="BARRANQUILLA"/>
    <s v="CARTAGENA"/>
    <s v="Transporte"/>
    <s v="Urbano"/>
    <n v="1"/>
    <n v="1"/>
    <n v="0"/>
    <n v="360000"/>
    <d v="2023-02-01T00:00:00"/>
    <n v="1"/>
    <n v="360000"/>
    <n v="360000"/>
    <n v="0"/>
    <s v="NO"/>
    <s v="NO"/>
    <s v="47323;48723;48923;50223;50323;49223"/>
    <s v="Se adiciona valor para cubrir los gasots de desplazamiento en la recolección"/>
    <s v="0"/>
  </r>
  <r>
    <s v="DRA"/>
    <s v="DRA_8491"/>
    <x v="13"/>
    <s v="Tematica Agropecuaria"/>
    <s v="AGROPECUARIA_2023_SIPSA"/>
    <s v="Bases de datos de la temática agropecuaria"/>
    <x v="65"/>
    <n v="10"/>
    <s v="2017011000391 "/>
    <s v="BARRANQUILLA"/>
    <s v="CARTAGENA"/>
    <s v="Transporte"/>
    <s v="Otros"/>
    <n v="1"/>
    <n v="1"/>
    <n v="0"/>
    <n v="1400000"/>
    <d v="2023-02-01T00:00:00"/>
    <n v="1"/>
    <n v="1400000"/>
    <n v="1400000"/>
    <n v="0"/>
    <s v="NO"/>
    <s v="NO"/>
    <s v="47323;48723;48923;50223;50323;49223"/>
    <s v="Se adiciona valor para cubrir los gasots de desplazamiento en la recolección"/>
    <s v="0"/>
  </r>
  <r>
    <s v="DRA"/>
    <s v="DRA_8492"/>
    <x v="13"/>
    <s v="Tematica Agropecuaria"/>
    <s v="AGROPECUARIA_2023_SIPSA"/>
    <s v="Bases de datos de la temática agropecuaria"/>
    <x v="65"/>
    <n v="10"/>
    <s v="2017011000391 "/>
    <s v="BARRANQUILLA"/>
    <s v="SANTA MARTA"/>
    <s v="Transporte"/>
    <s v="Otros"/>
    <n v="1"/>
    <n v="1"/>
    <n v="0"/>
    <n v="560000"/>
    <d v="2023-02-01T00:00:00"/>
    <n v="1"/>
    <n v="560000"/>
    <n v="560000"/>
    <n v="0"/>
    <s v="NO"/>
    <s v="NO"/>
    <s v="50523;48823"/>
    <s v="Se adiciona valor para cubrir los gasots de desplazamiento en la recolección"/>
    <s v="0"/>
  </r>
  <r>
    <s v="DRA"/>
    <s v="DRA_8493"/>
    <x v="13"/>
    <s v="Tematica Agropecuaria"/>
    <s v="AGROPECUARIA_2023_SIPSA"/>
    <s v="Bases de datos de la temática agropecuaria"/>
    <x v="65"/>
    <n v="10"/>
    <s v="2017011000391 "/>
    <s v="BARRANQUILLA"/>
    <s v="SINCELEJO"/>
    <s v="Transporte"/>
    <s v="Otros"/>
    <n v="1"/>
    <n v="1"/>
    <n v="0"/>
    <n v="968000"/>
    <d v="2023-02-01T00:00:00"/>
    <n v="1"/>
    <n v="968000"/>
    <n v="968000"/>
    <n v="0"/>
    <s v="NO"/>
    <s v="NO"/>
    <s v="43623;44823;43823"/>
    <s v="Se adiciona valor para cubrir los gasots de desplazamiento en la recolección"/>
    <s v="0"/>
  </r>
  <r>
    <s v="DRA"/>
    <s v="DRA_8494"/>
    <x v="13"/>
    <s v="Tematica Agropecuaria"/>
    <s v="AGROPECUARIA_2023_SIPSA"/>
    <s v="Bases de datos de la temática agropecuaria"/>
    <x v="65"/>
    <n v="10"/>
    <s v="2017011000391 "/>
    <s v="BARRANQUILLA"/>
    <s v="SINCELEJO"/>
    <s v="Viaticos"/>
    <s v="Nacional"/>
    <n v="1"/>
    <n v="1"/>
    <n v="0"/>
    <n v="672000"/>
    <d v="2023-02-01T00:00:00"/>
    <n v="1"/>
    <n v="672000"/>
    <n v="672000"/>
    <n v="0"/>
    <s v="NO"/>
    <s v="NO"/>
    <s v="43623;44823;43823"/>
    <s v="Se adiciona valor para cubrir los gasots de desplazamiento en la recolección"/>
    <s v="0"/>
  </r>
  <r>
    <s v="DRA"/>
    <s v="DRA_8495"/>
    <x v="13"/>
    <s v="Tematica Agropecuaria"/>
    <s v="AGROPECUARIA_2023_SIPSA"/>
    <s v="Bases de datos de la temática agropecuaria"/>
    <x v="65"/>
    <n v="10"/>
    <s v="2017011000391 "/>
    <s v="BARRANQUILLA"/>
    <s v="VALLEDUPAR"/>
    <s v="Transporte"/>
    <s v="Otros"/>
    <n v="1"/>
    <n v="1"/>
    <n v="0"/>
    <n v="1280000"/>
    <d v="2023-02-01T00:00:00"/>
    <n v="1"/>
    <n v="1280000"/>
    <n v="1280000"/>
    <n v="0"/>
    <s v="NO"/>
    <s v="NO"/>
    <s v="47523;47723;47023;48523"/>
    <s v="Se adiciona valor para cubrir los gasots de desplazamiento en la recolección"/>
    <s v="0"/>
  </r>
  <r>
    <s v="DRA"/>
    <s v="DRA_8496"/>
    <x v="13"/>
    <s v="Tematica Agropecuaria"/>
    <s v="AGROPECUARIA_2023_SIPSA"/>
    <s v="Bases de datos de la temática agropecuaria"/>
    <x v="65"/>
    <n v="10"/>
    <s v="2017011000391 "/>
    <s v="BARRANQUILLA"/>
    <s v="VALLEDUPAR"/>
    <s v="Viaticos"/>
    <s v="Nacional"/>
    <n v="1"/>
    <n v="1"/>
    <n v="0"/>
    <n v="672000"/>
    <d v="2023-02-01T00:00:00"/>
    <n v="1"/>
    <n v="672000"/>
    <n v="672000"/>
    <n v="0"/>
    <s v="NO"/>
    <s v="NO"/>
    <s v="47523;47723;47023;48523"/>
    <s v="Se adiciona valor para cubrir los gasots de desplazamiento en la recolección"/>
    <s v="0"/>
  </r>
  <r>
    <s v="DRA"/>
    <s v="DRA_8497"/>
    <x v="13"/>
    <s v="Tematica Agropecuaria"/>
    <s v="AGROPECUARIA_2023_SIPSA"/>
    <s v="Bases de datos de la temática agropecuaria"/>
    <x v="65"/>
    <n v="10"/>
    <s v="2017011000391 "/>
    <s v="BOGOTA"/>
    <s v="BOGOTA"/>
    <s v="Transporte"/>
    <s v="Urbano"/>
    <n v="1"/>
    <n v="1"/>
    <n v="0"/>
    <n v="1800000"/>
    <d v="2023-02-01T00:00:00"/>
    <n v="1"/>
    <n v="1800000"/>
    <n v="1800000"/>
    <n v="0"/>
    <s v="NO"/>
    <s v="NO"/>
    <s v="7523;8123;10023;8323;8623;11023;8823;8723;8923;10923;10223;11223;2423;3523;3023;4023;4323;4923;4623;4723;4423;3823;5823;6223;6623;7423;6323;7123;6923;5123"/>
    <s v="Se adiciona valor para cubrir los gasots de desplazamiento en la recolección"/>
    <s v="0"/>
  </r>
  <r>
    <s v="DRA"/>
    <s v="DRA_8498"/>
    <x v="13"/>
    <s v="Tematica Agropecuaria"/>
    <s v="AGROPECUARIA_2023_SIPSA"/>
    <s v="Bases de datos de la temática agropecuaria"/>
    <x v="65"/>
    <n v="10"/>
    <s v="2017011000391 "/>
    <s v="BOGOTA"/>
    <s v="BOGOTA"/>
    <s v="Transporte"/>
    <s v="Otros"/>
    <n v="1"/>
    <n v="1"/>
    <n v="0"/>
    <n v="10056008"/>
    <d v="2023-02-01T00:00:00"/>
    <n v="1"/>
    <n v="10056008"/>
    <n v="9920837"/>
    <n v="135171"/>
    <s v="NO"/>
    <s v="NO"/>
    <s v="7523;8123;10023;8323;8623;11023;8823;8723;8923;10923;10223;11223;2423;3523;3023;4023;4323;4923;4623;4723;4423;3823;5823;6223;6623;7423;6323;7123;6923;5123"/>
    <s v="Se adiciona valor para cubrir los gasots de desplazamiento en la recolección"/>
    <s v="0"/>
  </r>
  <r>
    <s v="DRA"/>
    <s v="DRA_8499"/>
    <x v="13"/>
    <s v="Tematica Agropecuaria"/>
    <s v="AGROPECUARIA_2023_SIPSA"/>
    <s v="Bases de datos de la temática agropecuaria"/>
    <x v="65"/>
    <n v="10"/>
    <s v="2017011000391 "/>
    <s v="BOGOTA"/>
    <s v="BOGOTA"/>
    <s v="Viaticos"/>
    <s v="Nacional"/>
    <n v="1"/>
    <n v="1"/>
    <n v="0"/>
    <n v="1052808"/>
    <d v="2023-02-01T00:00:00"/>
    <n v="1"/>
    <n v="1052808"/>
    <n v="1052808"/>
    <n v="0"/>
    <s v="NO"/>
    <s v="NO"/>
    <s v="7523;8123;10023;8323;8623;11023;8823;8723;8923;10923;10223;11223;2423;3523;3023;4023;4323;4923;4623;4723;4423;3823;5823;6223;6623;7423;6323;7123;6923;5123"/>
    <s v="Se adiciona valor para cubrir los gasots de desplazamiento en la recolección"/>
    <s v="0"/>
  </r>
  <r>
    <s v="DRA"/>
    <s v="DRA_8500"/>
    <x v="13"/>
    <s v="Tematica Agropecuaria"/>
    <s v="AGROPECUARIA_2023_SIPSA"/>
    <s v="Bases de datos de la temática agropecuaria"/>
    <x v="65"/>
    <n v="10"/>
    <s v="2017011000391 "/>
    <s v="BOGOTA"/>
    <s v="NEIVA"/>
    <s v="Transporte"/>
    <s v="Otros"/>
    <n v="1"/>
    <n v="1"/>
    <n v="0"/>
    <n v="448000"/>
    <d v="2023-02-01T00:00:00"/>
    <n v="1"/>
    <n v="448000"/>
    <n v="448000"/>
    <n v="0"/>
    <s v="NO"/>
    <s v="NO"/>
    <s v="7523;8123;10023;8323;8623;11023;8823;8723;8923;10923;10223;11223;2423;3523;3023;4023;4323;4923;4623;4723;4423;3823;5823;6223;6623;7423;6323;7123;6923;5123"/>
    <s v="Se adiciona valor para cubrir los gasots de desplazamiento en la recolección"/>
    <s v="0"/>
  </r>
  <r>
    <s v="DRA"/>
    <s v="DRA_8501"/>
    <x v="13"/>
    <s v="Tematica Agropecuaria"/>
    <s v="AGROPECUARIA_2023_SIPSA"/>
    <s v="Bases de datos de la temática agropecuaria"/>
    <x v="65"/>
    <n v="10"/>
    <s v="2017011000391 "/>
    <s v="BOGOTA"/>
    <s v="NEIVA"/>
    <s v="Viaticos"/>
    <s v="Nacional"/>
    <n v="1"/>
    <n v="1"/>
    <n v="0"/>
    <n v="528000"/>
    <d v="2023-02-01T00:00:00"/>
    <n v="1"/>
    <n v="528000"/>
    <n v="528000"/>
    <n v="0"/>
    <s v="NO"/>
    <s v="NO"/>
    <s v="7523;8123;10023;8323;8623;11023;8823;8723;8923;10923;10223;11223;2423;3523;3023;4023;4323;4923;4623;4723;4423;3823;5823;6223;6623;7423;6323;7123;6923;5123"/>
    <s v="Se adiciona valor para cubrir los gasots de desplazamiento en la recolección"/>
    <s v="0"/>
  </r>
  <r>
    <s v="DRA"/>
    <s v="DRA_8502"/>
    <x v="13"/>
    <s v="Tematica Agropecuaria"/>
    <s v="AGROPECUARIA_2023_SIPSA"/>
    <s v="Bases de datos de la temática agropecuaria"/>
    <x v="65"/>
    <n v="10"/>
    <s v="2017011000391 "/>
    <s v="BOGOTA"/>
    <s v="TUNJA"/>
    <s v="Transporte"/>
    <s v="Urbano"/>
    <n v="1"/>
    <n v="1"/>
    <n v="0"/>
    <n v="720000"/>
    <d v="2023-02-01T00:00:00"/>
    <n v="1"/>
    <n v="720000"/>
    <n v="720000"/>
    <n v="0"/>
    <s v="NO"/>
    <s v="NO"/>
    <s v="7523;8123;10023;8323;8623;11023;8823;8723;8923;10923;10223;11223;2423;3523;3023;4023;4323;4923;4623;4723;4423;3823;5823;6223;6623;7423;6323;7123;6923;5123"/>
    <s v="Se adiciona valor para cubrir los gasots de desplazamiento en la recolección"/>
    <s v="0"/>
  </r>
  <r>
    <s v="DRA"/>
    <s v="DRA_8503"/>
    <x v="13"/>
    <s v="Tematica Agropecuaria"/>
    <s v="AGROPECUARIA_2023_SIPSA"/>
    <s v="Bases de datos de la temática agropecuaria"/>
    <x v="65"/>
    <n v="10"/>
    <s v="2017011000391 "/>
    <s v="BOGOTA"/>
    <s v="TUNJA"/>
    <s v="Transporte"/>
    <s v="Otros"/>
    <n v="1"/>
    <n v="1"/>
    <n v="0"/>
    <n v="2422440"/>
    <d v="2023-02-01T00:00:00"/>
    <n v="1"/>
    <n v="2422440"/>
    <n v="2422440"/>
    <n v="0"/>
    <s v="NO"/>
    <s v="NO"/>
    <s v="7523;8123;10023;8323;8623;11023;8823;8723;8923;10923;10223;11223;2423;3523;3023;4023;4323;4923;4623;4723;4423;3823;5823;6223;6623;7423;6323;7123;6923;5123"/>
    <s v="Se adiciona valor para cubrir los gasots de desplazamiento en la recolección"/>
    <s v="0"/>
  </r>
  <r>
    <s v="DRA"/>
    <s v="DRA_8504"/>
    <x v="13"/>
    <s v="Tematica Agropecuaria"/>
    <s v="AGROPECUARIA_2023_SIPSA"/>
    <s v="Bases de datos de la temática agropecuaria"/>
    <x v="65"/>
    <n v="10"/>
    <s v="2017011000391 "/>
    <s v="BOGOTA"/>
    <s v="TUNJA"/>
    <s v="Viaticos"/>
    <s v="Nacional"/>
    <n v="1"/>
    <n v="1"/>
    <n v="0"/>
    <n v="1672000"/>
    <d v="2023-02-01T00:00:00"/>
    <n v="1"/>
    <n v="1216000"/>
    <n v="1216000"/>
    <n v="0"/>
    <s v="NO"/>
    <s v="NO"/>
    <s v="7523;8123;10023;8323;8623;11023;8823;8723;8923;10923;10223;11223;2423;3523;3023;4023;4323;4923;4623;4723;4423;3823;5823;6223;6623;7423;6323;7123;6923;5123"/>
    <s v="Se adiciona valor para cubrir los gasots de desplazamiento en la recolección"/>
    <s v="0"/>
  </r>
  <r>
    <s v="DRA"/>
    <s v="DRA_8505"/>
    <x v="13"/>
    <s v="Tematica Agropecuaria"/>
    <s v="AGROPECUARIA_2023_SIPSA"/>
    <s v="Bases de datos de la temática agropecuaria"/>
    <x v="65"/>
    <n v="10"/>
    <s v="2017011000391 "/>
    <s v="BOGOTA"/>
    <s v="VILLAVICENCIO"/>
    <s v="Transporte"/>
    <s v="Urbano"/>
    <n v="1"/>
    <n v="1"/>
    <n v="0"/>
    <n v="720000"/>
    <d v="2023-02-01T00:00:00"/>
    <n v="1"/>
    <n v="720000"/>
    <n v="720000"/>
    <n v="0"/>
    <s v="NO"/>
    <s v="NO"/>
    <s v="7523;8123;10023;8323;8623;11023;8823;8723;8923;10923;10223;11223;2423;3523;3023;4023;4323;4923;4623;4723;4423;3823;5823;6223;6623;7423;6323;7123;6923;5123"/>
    <s v="Se adiciona valor para cubrir los gasots de desplazamiento en la recolección"/>
    <s v="0"/>
  </r>
  <r>
    <s v="DRA"/>
    <s v="DRA_8506"/>
    <x v="13"/>
    <s v="Tematica Agropecuaria"/>
    <s v="AGROPECUARIA_2023_SIPSA"/>
    <s v="Bases de datos de la temática agropecuaria"/>
    <x v="65"/>
    <n v="10"/>
    <s v="2017011000391 "/>
    <s v="BOGOTA"/>
    <s v="VILLAVICENCIO"/>
    <s v="Transporte"/>
    <s v="Otros"/>
    <n v="1"/>
    <n v="1"/>
    <n v="0"/>
    <n v="1520000"/>
    <d v="2023-02-01T00:00:00"/>
    <n v="1"/>
    <n v="1520000"/>
    <n v="1520000"/>
    <n v="0"/>
    <s v="NO"/>
    <s v="NO"/>
    <s v="7523;8123;10023;8323;8623;11023;8823;8723;8923;10923;10223;11223;2423;3523;3023;4023;4323;4923;4623;4723;4423;3823;5823;6223;6623;7423;6323;7123;6923;5123"/>
    <s v="Se adiciona valor para cubrir los gasots de desplazamiento en la recolección"/>
    <s v="0"/>
  </r>
  <r>
    <s v="DRA"/>
    <s v="DRA_8507"/>
    <x v="13"/>
    <s v="Tematica Agropecuaria"/>
    <s v="AGROPECUARIA_2023_SIPSA"/>
    <s v="Bases de datos de la temática agropecuaria"/>
    <x v="65"/>
    <n v="10"/>
    <s v="2017011000391 "/>
    <s v="BOGOTA"/>
    <s v="VILLAVICENCIO"/>
    <s v="Viaticos"/>
    <s v="Nacional"/>
    <n v="1"/>
    <n v="1"/>
    <n v="0"/>
    <n v="418000"/>
    <d v="2023-02-01T00:00:00"/>
    <n v="1"/>
    <n v="304000"/>
    <n v="304000"/>
    <n v="0"/>
    <s v="NO"/>
    <s v="NO"/>
    <s v="7523;8123;10023;8323;8623;11023;8823;8723;8923;10923;10223;11223;2423;3523;3023;4023;4323;4923;4623;4723;4423;3823;5823;6223;6623;7423;6323;7123;6923;5123"/>
    <s v="Se adiciona valor para cubrir los gasots de desplazamiento en la recolección"/>
    <s v="0"/>
  </r>
  <r>
    <s v="DRA"/>
    <s v="DRA_8508"/>
    <x v="13"/>
    <s v="Tematica Agropecuaria"/>
    <s v="AGROPECUARIA_2023_SIPSA"/>
    <s v="Bases de datos de la temática agropecuaria"/>
    <x v="65"/>
    <n v="10"/>
    <s v="2017011000391 "/>
    <s v="BOGOTA"/>
    <s v="YOPAL"/>
    <s v="Transporte"/>
    <s v="Otros"/>
    <n v="1"/>
    <n v="1"/>
    <n v="0"/>
    <n v="400000"/>
    <d v="2023-02-01T00:00:00"/>
    <n v="1"/>
    <n v="400000"/>
    <n v="400000"/>
    <n v="0"/>
    <s v="NO"/>
    <s v="NO"/>
    <s v="7523;8123;10023;8323;8623;11023;8823;8723;8923;10923;10223;11223;2423;3523;3023;4023;4323;4923;4623;4723;4423;3823;5823;6223;6623;7423;6323;7123;6923;5123"/>
    <s v="Se adiciona valor para cubrir los gasots de desplazamiento en la recolección"/>
    <s v="0"/>
  </r>
  <r>
    <s v="DRA"/>
    <s v="DRA_8509"/>
    <x v="13"/>
    <s v="Tematica Agropecuaria"/>
    <s v="AGROPECUARIA_2023_SIPSA"/>
    <s v="Bases de datos de la temática agropecuaria"/>
    <x v="65"/>
    <n v="10"/>
    <s v="2017011000391 "/>
    <s v="BOGOTA"/>
    <s v="YOPAL"/>
    <s v="Viaticos"/>
    <s v="Nacional"/>
    <n v="1"/>
    <n v="1"/>
    <n v="0"/>
    <n v="418000"/>
    <d v="2023-02-01T00:00:00"/>
    <n v="1"/>
    <n v="304000"/>
    <n v="304000"/>
    <n v="0"/>
    <s v="NO"/>
    <s v="NO"/>
    <s v="7523;8123;10023;8323;8623;11023;8823;8723;8923;10923;10223;11223;2423;3523;3023;4023;4323;4923;4623;4723;4423;3823;5823;6223;6623;7423;6323;7123;6923;5123"/>
    <s v="Se adiciona valor para cubrir los gasots de desplazamiento en la recolección"/>
    <s v="0"/>
  </r>
  <r>
    <s v="DRA"/>
    <s v="DRA_8510"/>
    <x v="13"/>
    <s v="Tematica Agropecuaria"/>
    <s v="AGROPECUARIA_2023_SIPSA"/>
    <s v="Bases de datos de la temática agropecuaria"/>
    <x v="65"/>
    <n v="10"/>
    <s v="2017011000391 "/>
    <s v="BOGOTA"/>
    <s v="FLORENCIA"/>
    <s v="Transporte"/>
    <s v="Otros"/>
    <n v="1"/>
    <n v="1"/>
    <n v="0"/>
    <n v="480000"/>
    <d v="2023-02-01T00:00:00"/>
    <n v="1"/>
    <n v="480000"/>
    <n v="480000"/>
    <n v="0"/>
    <s v="NO"/>
    <s v="NO"/>
    <s v="7523;8123;10023;8323;8623;11023;8823;8723;8923;10923;10223;11223;2423;3523;3023;4023;4323;4923;4623;4723;4423;3823;5823;6223;6623;7423;6323;7123;6923;5123"/>
    <s v="Se adiciona valor para cubrir los gasots de desplazamiento en la recolección"/>
    <s v="0"/>
  </r>
  <r>
    <s v="DRA"/>
    <s v="DRA_8511"/>
    <x v="13"/>
    <s v="Tematica Agropecuaria"/>
    <s v="AGROPECUARIA_2023_SIPSA"/>
    <s v="Bases de datos de la temática agropecuaria"/>
    <x v="65"/>
    <n v="10"/>
    <s v="2017011000391 "/>
    <s v="BOGOTA"/>
    <s v="FLORENCIA"/>
    <s v="Viaticos"/>
    <s v="Nacional"/>
    <n v="1"/>
    <n v="1"/>
    <n v="0"/>
    <n v="396000"/>
    <d v="2023-02-01T00:00:00"/>
    <n v="1"/>
    <n v="288000"/>
    <n v="288000"/>
    <n v="0"/>
    <s v="NO"/>
    <s v="NO"/>
    <s v="7523;8123;10023;8323;8623;11023;8823;8723;8923;10923;10223;11223;2423;3523;3023;4023;4323;4923;4623;4723;4423;3823;5823;6223;6623;7423;6323;7123;6923;5123"/>
    <s v="Se adiciona valor para cubrir los gasots de desplazamiento en la recolección"/>
    <s v="0"/>
  </r>
  <r>
    <s v="DRA"/>
    <s v="DRA_8512"/>
    <x v="13"/>
    <s v="Tematica Agropecuaria"/>
    <s v="AGROPECUARIA_2023_SIPSA"/>
    <s v="Bases de datos de la temática agropecuaria"/>
    <x v="65"/>
    <n v="10"/>
    <s v="2017011000391 "/>
    <s v="BUCARAMANGA"/>
    <s v="BUCARAMANGA"/>
    <s v="Transporte"/>
    <s v="Urbano"/>
    <n v="1"/>
    <n v="1"/>
    <n v="0"/>
    <n v="720000"/>
    <d v="2023-02-01T00:00:00"/>
    <n v="1"/>
    <n v="720000"/>
    <n v="720000"/>
    <n v="0"/>
    <s v="NO"/>
    <s v="NO"/>
    <s v="16023;19123"/>
    <s v="Se adiciona valor para cubrir los gasots de desplazamiento en la recolección"/>
    <s v="0"/>
  </r>
  <r>
    <s v="DRA"/>
    <s v="DRA_8513"/>
    <x v="13"/>
    <s v="Tematica Agropecuaria"/>
    <s v="AGROPECUARIA_2023_SIPSA"/>
    <s v="Bases de datos de la temática agropecuaria"/>
    <x v="65"/>
    <n v="10"/>
    <s v="2017011000391 "/>
    <s v="BUCARAMANGA"/>
    <s v="BUCARAMANGA"/>
    <s v="Transporte"/>
    <s v="Otros"/>
    <n v="1"/>
    <n v="1"/>
    <n v="0"/>
    <n v="2760000"/>
    <d v="2023-02-01T00:00:00"/>
    <n v="1"/>
    <n v="3168000"/>
    <n v="3168000"/>
    <n v="0"/>
    <s v="NO"/>
    <s v="NO"/>
    <s v="12023;14023;15823;21923;22323;11223;12623;15923;19323;16123"/>
    <s v="Se adiciona valor para cubrir los gasots de desplazamiento en la recolección"/>
    <s v="0"/>
  </r>
  <r>
    <s v="DRA"/>
    <s v="DRA_8514"/>
    <x v="13"/>
    <s v="Tematica Agropecuaria"/>
    <s v="AGROPECUARIA_2023_SIPSA"/>
    <s v="Bases de datos de la temática agropecuaria"/>
    <x v="65"/>
    <n v="10"/>
    <s v="2017011000391 "/>
    <s v="BUCARAMANGA"/>
    <s v="BUCARAMANGA"/>
    <s v="Viaticos"/>
    <s v="Nacional"/>
    <n v="1"/>
    <n v="1"/>
    <n v="0"/>
    <n v="792000"/>
    <d v="2023-02-01T00:00:00"/>
    <n v="1"/>
    <n v="848000"/>
    <n v="848000"/>
    <n v="0"/>
    <s v="NO"/>
    <s v="NO"/>
    <s v="15923;19323;16123"/>
    <s v="Se adiciona valor para cubrir los gasots de desplazamiento en la recolección"/>
    <s v="0"/>
  </r>
  <r>
    <s v="DRA"/>
    <s v="DRA_8515"/>
    <x v="13"/>
    <s v="Tematica Agropecuaria"/>
    <s v="AGROPECUARIA_2023_SIPSA"/>
    <s v="Bases de datos de la temática agropecuaria"/>
    <x v="65"/>
    <n v="10"/>
    <s v="2017011000391 "/>
    <s v="BUCARAMANGA"/>
    <s v="CUCUTA"/>
    <s v="Transporte"/>
    <s v="Urbano"/>
    <n v="1"/>
    <n v="1"/>
    <n v="0"/>
    <n v="720000"/>
    <d v="2023-02-01T00:00:00"/>
    <n v="1"/>
    <n v="720000"/>
    <n v="720000"/>
    <n v="0"/>
    <s v="NO"/>
    <s v="NO"/>
    <s v="7023;7323"/>
    <s v="Se adiciona valor para cubrir los gasots de desplazamiento en la recolección"/>
    <s v="0"/>
  </r>
  <r>
    <s v="DRA"/>
    <s v="DRA_8516"/>
    <x v="13"/>
    <s v="Tematica Agropecuaria"/>
    <s v="AGROPECUARIA_2023_SIPSA"/>
    <s v="Bases de datos de la temática agropecuaria"/>
    <x v="65"/>
    <n v="10"/>
    <s v="2017011000391 "/>
    <s v="BUCARAMANGA"/>
    <s v="CUCUTA"/>
    <s v="Transporte"/>
    <s v="Otros"/>
    <n v="1"/>
    <n v="1"/>
    <n v="0"/>
    <n v="1800000"/>
    <d v="2023-02-01T00:00:00"/>
    <n v="1"/>
    <n v="2248000"/>
    <n v="2248000"/>
    <n v="0"/>
    <s v="NO"/>
    <s v="NO"/>
    <s v="6923;7123;9223;11023;7223;10823;15723"/>
    <s v="Se adiciona valor para cubrir los gasots de desplazamiento en la recolección"/>
    <s v="0"/>
  </r>
  <r>
    <s v="DRA"/>
    <s v="DRA_8517"/>
    <x v="13"/>
    <s v="Tematica Agropecuaria"/>
    <s v="AGROPECUARIA_2023_SIPSA"/>
    <s v="Bases de datos de la temática agropecuaria"/>
    <x v="65"/>
    <n v="10"/>
    <s v="2017011000391 "/>
    <s v="BUCARAMANGA"/>
    <s v="CUCUTA"/>
    <s v="Viaticos"/>
    <s v="Nacional"/>
    <n v="1"/>
    <n v="1"/>
    <n v="0"/>
    <n v="418000"/>
    <d v="2023-02-01T00:00:00"/>
    <n v="1"/>
    <n v="304000"/>
    <n v="304000"/>
    <n v="0"/>
    <s v="NO"/>
    <s v="NO"/>
    <s v="10823;15723"/>
    <s v="Se adiciona valor para cubrir los gasots de desplazamiento en la recolección"/>
    <s v="0"/>
  </r>
  <r>
    <s v="DRA"/>
    <s v="DRA_8518"/>
    <x v="13"/>
    <s v="Tematica Agropecuaria"/>
    <s v="AGROPECUARIA_2023_SIPSA"/>
    <s v="Bases de datos de la temática agropecuaria"/>
    <x v="65"/>
    <n v="10"/>
    <s v="2017011000391 "/>
    <s v="BUCARAMANGA"/>
    <s v="ARAUCA"/>
    <s v="Transporte"/>
    <s v="Otros"/>
    <n v="1"/>
    <n v="1"/>
    <n v="0"/>
    <n v="336000"/>
    <d v="2023-02-01T00:00:00"/>
    <n v="1"/>
    <n v="336000"/>
    <n v="336000"/>
    <n v="0"/>
    <s v="NO"/>
    <s v="NO"/>
    <n v="10723"/>
    <s v="Se adiciona valor para cubrir los gasots de desplazamiento en la recolección"/>
    <s v="0"/>
  </r>
  <r>
    <s v="DRA"/>
    <s v="DRA_8519"/>
    <x v="13"/>
    <s v="Tematica Agropecuaria"/>
    <s v="AGROPECUARIA_2023_SIPSA"/>
    <s v="Bases de datos de la temática agropecuaria"/>
    <x v="65"/>
    <n v="10"/>
    <s v="2017011000391 "/>
    <s v="BUCARAMANGA"/>
    <s v="ARAUCA"/>
    <s v="Viaticos"/>
    <s v="Nacional"/>
    <n v="1"/>
    <n v="1"/>
    <n v="0"/>
    <n v="440000"/>
    <d v="2023-02-01T00:00:00"/>
    <n v="1"/>
    <n v="320000"/>
    <n v="320000"/>
    <n v="0"/>
    <s v="NO"/>
    <s v="NO"/>
    <n v="10723"/>
    <s v="Se adiciona valor para cubrir los gasots de desplazamiento en la recolección"/>
    <s v="0"/>
  </r>
  <r>
    <s v="DRA"/>
    <s v="DRA_8520"/>
    <x v="13"/>
    <s v="Tematica Agropecuaria"/>
    <s v="AGROPECUARIA_2023_SIPSA"/>
    <s v="Bases de datos de la temática agropecuaria"/>
    <x v="65"/>
    <n v="10"/>
    <s v="2017011000391 "/>
    <s v="CALI"/>
    <s v="CALI"/>
    <s v="Transporte"/>
    <s v="Urbano"/>
    <n v="1"/>
    <n v="1"/>
    <n v="0"/>
    <n v="1035000"/>
    <d v="2023-02-01T00:00:00"/>
    <n v="1"/>
    <n v="1035000"/>
    <n v="1035000"/>
    <n v="0"/>
    <s v="NO"/>
    <s v="NO"/>
    <s v="11923;12023;13123"/>
    <s v="Se adiciona valor para cubrir los gasots de desplazamiento en la recolección"/>
    <s v="0"/>
  </r>
  <r>
    <s v="DRA"/>
    <s v="DRA_8521"/>
    <x v="13"/>
    <s v="Tematica Agropecuaria"/>
    <s v="AGROPECUARIA_2023_SIPSA"/>
    <s v="Bases de datos de la temática agropecuaria"/>
    <x v="65"/>
    <n v="10"/>
    <s v="2017011000391 "/>
    <s v="CALI"/>
    <s v="CALI"/>
    <s v="Transporte"/>
    <s v="Otros"/>
    <n v="1"/>
    <n v="1"/>
    <n v="0"/>
    <n v="3104000"/>
    <d v="2023-02-01T00:00:00"/>
    <n v="1"/>
    <n v="3104000"/>
    <n v="3104000"/>
    <n v="0"/>
    <s v="NO"/>
    <s v="NO"/>
    <s v="12223;12323;12423;12523;12623;12723;12823;12923;13023;13323"/>
    <s v="Se adiciona valor para cubrir los gasots de desplazamiento en la recolección"/>
    <s v="0"/>
  </r>
  <r>
    <s v="DRA"/>
    <s v="DRA_8522"/>
    <x v="13"/>
    <s v="Tematica Agropecuaria"/>
    <s v="AGROPECUARIA_2023_SIPSA"/>
    <s v="Bases de datos de la temática agropecuaria"/>
    <x v="65"/>
    <n v="10"/>
    <s v="2017011000391 "/>
    <s v="CALI"/>
    <s v="CALI"/>
    <s v="Viaticos"/>
    <s v="Nacional"/>
    <n v="1"/>
    <n v="1"/>
    <n v="0"/>
    <n v="418000"/>
    <d v="2023-02-01T00:00:00"/>
    <n v="1"/>
    <n v="304000"/>
    <n v="304000"/>
    <n v="0"/>
    <s v="NO"/>
    <s v="NO"/>
    <n v="13323"/>
    <s v="Se adiciona valor para cubrir los gasots de desplazamiento en la recolección"/>
    <s v="0"/>
  </r>
  <r>
    <s v="DRA"/>
    <s v="DRA_8523"/>
    <x v="13"/>
    <s v="Tematica Agropecuaria"/>
    <s v="AGROPECUARIA_2023_SIPSA"/>
    <s v="Bases de datos de la temática agropecuaria"/>
    <x v="65"/>
    <n v="10"/>
    <s v="2017011000391 "/>
    <s v="CALI"/>
    <s v="PASTO"/>
    <s v="Transporte"/>
    <s v="Urbano"/>
    <n v="1"/>
    <n v="1"/>
    <n v="0"/>
    <n v="630000"/>
    <d v="2023-02-01T00:00:00"/>
    <n v="1"/>
    <n v="630000"/>
    <n v="630000"/>
    <n v="0"/>
    <s v="NO"/>
    <s v="NO"/>
    <s v="8723;8923"/>
    <s v="Se adiciona valor para cubrir los gasots de desplazamiento en la recolección"/>
    <s v="0"/>
  </r>
  <r>
    <s v="DRA"/>
    <s v="DRA_8524"/>
    <x v="13"/>
    <s v="Tematica Agropecuaria"/>
    <s v="AGROPECUARIA_2023_SIPSA"/>
    <s v="Bases de datos de la temática agropecuaria"/>
    <x v="65"/>
    <n v="10"/>
    <s v="2017011000391 "/>
    <s v="CALI"/>
    <s v="PASTO"/>
    <s v="Transporte"/>
    <s v="Otros"/>
    <n v="1"/>
    <n v="1"/>
    <n v="0"/>
    <n v="2066993"/>
    <d v="2023-02-01T00:00:00"/>
    <n v="1"/>
    <n v="2066993"/>
    <n v="2066993"/>
    <n v="0"/>
    <s v="NO"/>
    <s v="NO"/>
    <s v="9323;33723;9023;9123;9423;9623;9523;9223"/>
    <s v="Se adiciona valor para cubrir los gasots de desplazamiento en la recolección"/>
    <s v="0"/>
  </r>
  <r>
    <s v="DRA"/>
    <s v="DRA_8525"/>
    <x v="13"/>
    <s v="Tematica Agropecuaria"/>
    <s v="AGROPECUARIA_2023_SIPSA"/>
    <s v="Bases de datos de la temática agropecuaria"/>
    <x v="65"/>
    <n v="10"/>
    <s v="2017011000391 "/>
    <s v="CALI"/>
    <s v="PASTO"/>
    <s v="Viaticos"/>
    <s v="Nacional"/>
    <n v="1"/>
    <n v="1"/>
    <n v="0"/>
    <n v="1518000"/>
    <d v="2023-02-01T00:00:00"/>
    <n v="1"/>
    <n v="1104000"/>
    <n v="1104000"/>
    <n v="0"/>
    <s v="NO"/>
    <s v="NO"/>
    <s v="9423;9523;9623;9223"/>
    <s v="Se adiciona valor para cubrir los gasots de desplazamiento en la recolección"/>
    <s v="0"/>
  </r>
  <r>
    <s v="DRA"/>
    <s v="DRA_8526"/>
    <x v="13"/>
    <s v="Tematica Agropecuaria"/>
    <s v="AGROPECUARIA_2023_SIPSA"/>
    <s v="Bases de datos de la temática agropecuaria"/>
    <x v="65"/>
    <n v="10"/>
    <s v="2017011000391 "/>
    <s v="CALI"/>
    <s v="POPAYAN"/>
    <s v="Transporte"/>
    <s v="Otros"/>
    <n v="1"/>
    <n v="1"/>
    <n v="0"/>
    <n v="664000"/>
    <d v="2023-02-01T00:00:00"/>
    <n v="1"/>
    <n v="664000"/>
    <n v="664000"/>
    <n v="0"/>
    <s v="NO"/>
    <s v="NO"/>
    <s v="15623;14723"/>
    <s v="Se adiciona valor para cubrir los gasots de desplazamiento en la recolección"/>
    <s v="0"/>
  </r>
  <r>
    <s v="DRA"/>
    <s v="DRA_8527"/>
    <x v="13"/>
    <s v="Tematica Agropecuaria"/>
    <s v="AGROPECUARIA_2023_SIPSA"/>
    <s v="Bases de datos de la temática agropecuaria"/>
    <x v="65"/>
    <n v="10"/>
    <s v="2017011000391 "/>
    <s v="CALI"/>
    <s v="POPAYAN"/>
    <s v="Viaticos"/>
    <s v="Nacional"/>
    <n v="1"/>
    <n v="1"/>
    <n v="0"/>
    <n v="242000"/>
    <d v="2023-02-01T00:00:00"/>
    <n v="1"/>
    <n v="176000"/>
    <n v="176000"/>
    <n v="0"/>
    <s v="NO"/>
    <s v="NO"/>
    <n v="14723"/>
    <s v="Se adiciona valor para cubrir los gasots de desplazamiento en la recolección"/>
    <s v="0"/>
  </r>
  <r>
    <s v="DRA"/>
    <s v="DRA_8528"/>
    <x v="13"/>
    <s v="Tematica Agropecuaria"/>
    <s v="AGROPECUARIA_2023_SIPSA"/>
    <s v="Bases de datos de la temática agropecuaria"/>
    <x v="65"/>
    <n v="10"/>
    <s v="2017011000391 "/>
    <s v="MANIZALES"/>
    <s v="ARMENIA"/>
    <s v="Transporte"/>
    <s v="Otros"/>
    <n v="1"/>
    <n v="1"/>
    <n v="0"/>
    <n v="811000"/>
    <d v="2023-02-01T00:00:00"/>
    <n v="1"/>
    <n v="811000"/>
    <n v="811000"/>
    <n v="0"/>
    <s v="NO"/>
    <s v="NO"/>
    <s v="10523;10823;9323"/>
    <s v="Se adiciona valor para cubrir los gasots de desplazamiento en la recolección"/>
    <s v="0"/>
  </r>
  <r>
    <s v="DRA"/>
    <s v="DRA_8529"/>
    <x v="13"/>
    <s v="Tematica Agropecuaria"/>
    <s v="AGROPECUARIA_2023_SIPSA"/>
    <s v="Bases de datos de la temática agropecuaria"/>
    <x v="65"/>
    <n v="10"/>
    <s v="2017011000391 "/>
    <s v="MANIZALES"/>
    <s v="ARMENIA"/>
    <s v="Viaticos"/>
    <s v="Nacional"/>
    <n v="1"/>
    <n v="1"/>
    <n v="0"/>
    <n v="396000"/>
    <d v="2023-02-01T00:00:00"/>
    <n v="1"/>
    <n v="288000"/>
    <n v="288000"/>
    <n v="0"/>
    <s v="NO"/>
    <s v="NO"/>
    <s v="10523;10823;9323"/>
    <s v="Se adiciona valor para cubrir los gasots de desplazamiento en la recolección"/>
    <s v="0"/>
  </r>
  <r>
    <s v="DRA"/>
    <s v="DRA_8530"/>
    <x v="13"/>
    <s v="Tematica Agropecuaria"/>
    <s v="AGROPECUARIA_2023_SIPSA"/>
    <s v="Bases de datos de la temática agropecuaria"/>
    <x v="65"/>
    <n v="10"/>
    <s v="2017011000391 "/>
    <s v="MANIZALES"/>
    <s v="IBAGUE"/>
    <s v="Transporte"/>
    <s v="Urbano"/>
    <n v="1"/>
    <n v="1"/>
    <n v="0"/>
    <n v="360000"/>
    <d v="2023-02-01T00:00:00"/>
    <n v="1"/>
    <n v="360000"/>
    <n v="360000"/>
    <n v="0"/>
    <s v="NO"/>
    <s v="NO"/>
    <n v="9823"/>
    <s v="Se adiciona valor para cubrir los gasots de desplazamiento en la recolección"/>
    <s v="0"/>
  </r>
  <r>
    <s v="DRA"/>
    <s v="DRA_8531"/>
    <x v="13"/>
    <s v="Tematica Agropecuaria"/>
    <s v="AGROPECUARIA_2023_SIPSA"/>
    <s v="Bases de datos de la temática agropecuaria"/>
    <x v="65"/>
    <n v="10"/>
    <s v="2017011000391 "/>
    <s v="MANIZALES"/>
    <s v="IBAGUE"/>
    <s v="Transporte"/>
    <s v="Otros"/>
    <n v="1"/>
    <n v="1"/>
    <n v="0"/>
    <n v="710000"/>
    <d v="2023-02-01T00:00:00"/>
    <n v="1"/>
    <n v="710000"/>
    <n v="710000"/>
    <n v="0"/>
    <s v="NO"/>
    <s v="NO"/>
    <s v="9423;9523;9923;10123"/>
    <s v="Se adiciona valor para cubrir los gasots de desplazamiento en la recolección"/>
    <s v="0"/>
  </r>
  <r>
    <s v="DRA"/>
    <s v="DRA_8532"/>
    <x v="13"/>
    <s v="Tematica Agropecuaria"/>
    <s v="AGROPECUARIA_2023_SIPSA"/>
    <s v="Bases de datos de la temática agropecuaria"/>
    <x v="65"/>
    <n v="10"/>
    <s v="2017011000391 "/>
    <s v="MANIZALES"/>
    <s v="IBAGUE"/>
    <s v="Viaticos"/>
    <s v="Nacional"/>
    <n v="1"/>
    <n v="1"/>
    <n v="0"/>
    <n v="175000"/>
    <d v="2023-02-01T00:00:00"/>
    <n v="1"/>
    <n v="175000"/>
    <n v="175000"/>
    <n v="0"/>
    <s v="NO"/>
    <s v="NO"/>
    <s v="9423;9523;9923;10123"/>
    <s v="Se adiciona valor para cubrir los gasots de desplazamiento en la recolección"/>
    <s v="0"/>
  </r>
  <r>
    <s v="DRA"/>
    <s v="DRA_8533"/>
    <x v="13"/>
    <s v="Tematica Agropecuaria"/>
    <s v="AGROPECUARIA_2023_SIPSA"/>
    <s v="Bases de datos de la temática agropecuaria"/>
    <x v="65"/>
    <n v="10"/>
    <s v="2017011000391 "/>
    <s v="MANIZALES"/>
    <s v="MANIZALES"/>
    <s v="Transporte"/>
    <s v="Otros"/>
    <n v="1"/>
    <n v="1"/>
    <n v="0"/>
    <n v="712000"/>
    <d v="2023-02-01T00:00:00"/>
    <n v="1"/>
    <n v="712000"/>
    <n v="712000"/>
    <n v="0"/>
    <s v="NO"/>
    <s v="NO"/>
    <s v="9723;10223"/>
    <s v="Se adiciona valor para cubrir los gasots de desplazamiento en la recolección"/>
    <s v="0"/>
  </r>
  <r>
    <s v="DRA"/>
    <s v="DRA_8534"/>
    <x v="13"/>
    <s v="Tematica Agropecuaria"/>
    <s v="AGROPECUARIA_2023_SIPSA"/>
    <s v="Bases de datos de la temática agropecuaria"/>
    <x v="65"/>
    <n v="10"/>
    <s v="2017011000391 "/>
    <s v="MANIZALES"/>
    <s v="MANIZALES"/>
    <s v="Viaticos"/>
    <s v="Nacional"/>
    <n v="1"/>
    <n v="1"/>
    <n v="0"/>
    <n v="241000"/>
    <d v="2023-02-01T00:00:00"/>
    <n v="1"/>
    <n v="241000"/>
    <n v="241000"/>
    <n v="0"/>
    <s v="NO"/>
    <s v="NO"/>
    <s v="9723;10223"/>
    <s v="Se adiciona valor para cubrir los gasots de desplazamiento en la recolección"/>
    <s v="0"/>
  </r>
  <r>
    <s v="DRA"/>
    <s v="DRA_8535"/>
    <x v="13"/>
    <s v="Tematica Agropecuaria"/>
    <s v="AGROPECUARIA_2023_SIPSA"/>
    <s v="Bases de datos de la temática agropecuaria"/>
    <x v="65"/>
    <n v="10"/>
    <s v="2017011000391 "/>
    <s v="MANIZALES"/>
    <s v="PEREIRA"/>
    <s v="Transporte"/>
    <s v="Urbano"/>
    <n v="1"/>
    <n v="1"/>
    <n v="0"/>
    <n v="160000"/>
    <d v="2023-02-01T00:00:00"/>
    <n v="1"/>
    <n v="160000"/>
    <n v="160000"/>
    <n v="0"/>
    <s v="NO"/>
    <s v="NO"/>
    <s v="9123;9623;10023;10323;10423;10623;10723"/>
    <s v="Se adiciona valor para cubrir los gasots de desplazamiento en la recolección"/>
    <s v="0"/>
  </r>
  <r>
    <s v="DRA"/>
    <s v="DRA_8536"/>
    <x v="13"/>
    <s v="Tematica Agropecuaria"/>
    <s v="AGROPECUARIA_2023_SIPSA"/>
    <s v="Bases de datos de la temática agropecuaria"/>
    <x v="65"/>
    <n v="10"/>
    <s v="2017011000391 "/>
    <s v="MANIZALES"/>
    <s v="PEREIRA"/>
    <s v="Transporte"/>
    <s v="Otros"/>
    <n v="1"/>
    <n v="1"/>
    <n v="0"/>
    <n v="397000"/>
    <d v="2023-02-01T00:00:00"/>
    <n v="1"/>
    <n v="397000"/>
    <n v="397000"/>
    <n v="0"/>
    <s v="NO"/>
    <s v="NO"/>
    <s v="9123;9623;10023;10323;10423;10623;10723"/>
    <s v="Se adiciona valor para cubrir los gasots de desplazamiento en la recolección"/>
    <s v="0"/>
  </r>
  <r>
    <s v="DRA"/>
    <s v="DRA_8537"/>
    <x v="13"/>
    <s v="Tematica Agropecuaria"/>
    <s v="AGROPECUARIA_2023_SIPSA"/>
    <s v="Bases de datos de la temática agropecuaria"/>
    <x v="65"/>
    <n v="10"/>
    <s v="2017011000391 "/>
    <s v="MANIZALES"/>
    <s v="PEREIRA"/>
    <s v="Viaticos"/>
    <s v="Nacional"/>
    <n v="1"/>
    <n v="1"/>
    <n v="0"/>
    <n v="108000"/>
    <d v="2023-02-01T00:00:00"/>
    <n v="1"/>
    <n v="108000"/>
    <n v="108000"/>
    <n v="0"/>
    <s v="NO"/>
    <s v="NO"/>
    <s v="9123;9623;10023;10323;10423;10623;10723"/>
    <s v="Se adiciona valor para cubrir los gasots de desplazamiento en la recolección"/>
    <s v="0"/>
  </r>
  <r>
    <s v="DRA"/>
    <s v="DRA_8538"/>
    <x v="13"/>
    <s v="Tematica Agropecuaria"/>
    <s v="AGROPECUARIA_2023_SIPSA"/>
    <s v="Bases de datos de la temática agropecuaria"/>
    <x v="65"/>
    <n v="10"/>
    <s v="2017011000391 "/>
    <s v="MEDELLIN"/>
    <s v="MEDELLIN"/>
    <s v="Transporte"/>
    <s v="Urbano"/>
    <n v="1"/>
    <n v="1"/>
    <n v="0"/>
    <n v="1440000"/>
    <d v="2023-02-01T00:00:00"/>
    <n v="1"/>
    <n v="1440000"/>
    <n v="1440000"/>
    <n v="0"/>
    <s v="NO"/>
    <s v="NO"/>
    <s v="17423;17523;18823;18923"/>
    <s v="Se adiciona valor para cubrir los gasots de desplazamiento en la recolección"/>
    <s v="0"/>
  </r>
  <r>
    <s v="DRA"/>
    <s v="DRA_8539"/>
    <x v="13"/>
    <s v="Tematica Agropecuaria"/>
    <s v="AGROPECUARIA_2023_SIPSA"/>
    <s v="Bases de datos de la temática agropecuaria"/>
    <x v="65"/>
    <n v="10"/>
    <s v="2017011000391 "/>
    <s v="MEDELLIN"/>
    <s v="MEDELLIN"/>
    <s v="Transporte"/>
    <s v="Otros"/>
    <n v="1"/>
    <n v="1"/>
    <n v="0"/>
    <n v="2831992"/>
    <d v="2023-02-01T00:00:00"/>
    <n v="1"/>
    <n v="2831992"/>
    <n v="2831992"/>
    <n v="0"/>
    <s v="NO"/>
    <s v="NO"/>
    <s v="18023;18123;18223;18323;18423;18523;18623"/>
    <s v="Se adiciona valor para cubrir los gasots de desplazamiento en la recolección"/>
    <s v="0"/>
  </r>
  <r>
    <s v="DRA"/>
    <s v="DRA_8540"/>
    <x v="13"/>
    <s v="Tematica Agropecuaria"/>
    <s v="AGROPECUARIA_2023_SIPSA"/>
    <s v="Bases de datos de la temática agropecuaria"/>
    <x v="65"/>
    <n v="10"/>
    <s v="2017011000391 "/>
    <s v="MEDELLIN"/>
    <s v="MEDELLIN"/>
    <s v="Viaticos"/>
    <s v="Nacional"/>
    <n v="1"/>
    <n v="1"/>
    <n v="0"/>
    <n v="924000"/>
    <d v="2023-02-01T00:00:00"/>
    <n v="1"/>
    <n v="1856000"/>
    <n v="1856000"/>
    <n v="0"/>
    <s v="NO"/>
    <s v="NO"/>
    <s v="18023;18123;18223;18323;18423;18523;18623"/>
    <s v="Se adiciona valor para cubrir los gasots de desplazamiento en la recolección"/>
    <s v="0"/>
  </r>
  <r>
    <s v="DRA"/>
    <s v="DRA_8541"/>
    <x v="13"/>
    <s v="Tematica Agropecuaria"/>
    <s v="AGROPECUARIA_2023_SIPSA"/>
    <s v="Bases de datos de la temática agropecuaria"/>
    <x v="65"/>
    <n v="10"/>
    <s v="2017011000391 "/>
    <s v="MEDELLIN"/>
    <s v="MONTERIA"/>
    <s v="Transporte"/>
    <s v="Otros"/>
    <n v="1"/>
    <n v="1"/>
    <n v="0"/>
    <n v="984000"/>
    <d v="2023-02-01T00:00:00"/>
    <n v="1"/>
    <n v="984000"/>
    <n v="984000"/>
    <n v="0"/>
    <s v="NO"/>
    <s v="NO"/>
    <s v="17123;17223;17323"/>
    <s v="Se adiciona valor para cubrir los gasots de desplazamiento en la recolección"/>
    <s v="0"/>
  </r>
  <r>
    <s v="DRA"/>
    <s v="DRA_8542"/>
    <x v="13"/>
    <s v="Tematica Agropecuaria"/>
    <s v="AGROPECUARIA_2023_SIPSA"/>
    <s v="Bases de datos de la temática agropecuaria"/>
    <x v="65"/>
    <n v="10"/>
    <s v="2017011000391 "/>
    <s v="MEDELLIN"/>
    <s v="MONTERIA"/>
    <s v="Viaticos"/>
    <s v="Nacional"/>
    <n v="1"/>
    <n v="1"/>
    <n v="0"/>
    <n v="924000"/>
    <d v="2023-02-01T00:00:00"/>
    <n v="1"/>
    <n v="672000"/>
    <n v="672000"/>
    <n v="0"/>
    <s v="NO"/>
    <s v="NO"/>
    <s v="17223;17323"/>
    <s v="Se adiciona valor para cubrir los gasots de desplazamiento en la recolección"/>
    <s v="0"/>
  </r>
  <r>
    <s v="DRA"/>
    <s v="DRA_8543"/>
    <x v="13"/>
    <s v="Tematica Agropecuaria"/>
    <s v="AGROPECUARIA_2023_SIPSA"/>
    <s v="Bases de datos de la temática agropecuaria"/>
    <x v="65"/>
    <n v="10"/>
    <s v="2017011000391 "/>
    <s v="MEDELLIN"/>
    <s v="MONTERIA"/>
    <s v="Transporte"/>
    <s v="Urbano"/>
    <n v="1"/>
    <n v="1"/>
    <n v="0"/>
    <n v="360000"/>
    <d v="2023-02-01T00:00:00"/>
    <n v="1"/>
    <n v="360000"/>
    <n v="360000"/>
    <n v="0"/>
    <s v="NO"/>
    <s v="NO"/>
    <n v="17023"/>
    <s v="Se adiciona valor para cubrir los gasots de desplazamiento en la recolección"/>
    <s v="0"/>
  </r>
  <r>
    <s v="DRA"/>
    <s v="DRA_8544"/>
    <x v="13"/>
    <s v="Tematica Agropecuaria"/>
    <s v="AGROPECUARIA_2023_SIPSA"/>
    <s v="Bases de datos de la temática agropecuaria"/>
    <x v="65"/>
    <n v="10"/>
    <s v="2017011000391 "/>
    <s v="BARRANQUILLA"/>
    <s v="BARRANQUILLA"/>
    <s v="Transporte"/>
    <s v="Urbano"/>
    <n v="1"/>
    <n v="1"/>
    <n v="0"/>
    <n v="270000"/>
    <d v="2023-10-01T00:00:00"/>
    <n v="1"/>
    <n v="270000"/>
    <n v="0"/>
    <n v="270000"/>
    <s v="NO"/>
    <s v="NO"/>
    <n v="0"/>
    <s v="Se adiciona valor para cubrir los gasots de desplazamiento en la recolección"/>
    <s v="0"/>
  </r>
  <r>
    <s v="DRA"/>
    <s v="DRA_8545"/>
    <x v="13"/>
    <s v="Tematica Agropecuaria"/>
    <s v="AGROPECUARIA_2023_SIPSA"/>
    <s v="Bases de datos de la temática agropecuaria"/>
    <x v="65"/>
    <n v="10"/>
    <s v="2017011000391 "/>
    <s v="BARRANQUILLA"/>
    <s v="BARRANQUILLA"/>
    <s v="Transporte"/>
    <s v="Otros"/>
    <n v="1"/>
    <n v="1"/>
    <n v="0"/>
    <n v="1092000"/>
    <d v="2023-10-01T00:00:00"/>
    <n v="1"/>
    <n v="1092000"/>
    <n v="0"/>
    <n v="1092000"/>
    <s v="NO"/>
    <s v="NO"/>
    <n v="0"/>
    <s v="Se adiciona valor para cubrir los gasots de desplazamiento en la recolección"/>
    <s v="0"/>
  </r>
  <r>
    <s v="DRA"/>
    <s v="DRA_8546"/>
    <x v="13"/>
    <s v="Tematica Agropecuaria"/>
    <s v="AGROPECUARIA_2023_SIPSA"/>
    <s v="Bases de datos de la temática agropecuaria"/>
    <x v="65"/>
    <n v="10"/>
    <s v="2017011000391 "/>
    <s v="BARRANQUILLA"/>
    <s v="BARRANQUILLA"/>
    <s v="Viaticos"/>
    <s v="Nacional"/>
    <n v="1"/>
    <n v="1"/>
    <n v="0"/>
    <n v="264000"/>
    <d v="2023-10-01T00:00:00"/>
    <n v="1"/>
    <n v="264000"/>
    <n v="0"/>
    <n v="264000"/>
    <s v="NO"/>
    <s v="NO"/>
    <n v="0"/>
    <s v="Se adiciona valor para cubrir los gasots de desplazamiento en la recolección"/>
    <s v="0"/>
  </r>
  <r>
    <s v="DRA"/>
    <s v="DRA_8547"/>
    <x v="13"/>
    <s v="Tematica Agropecuaria"/>
    <s v="AGROPECUARIA_2023_SIPSA"/>
    <s v="Bases de datos de la temática agropecuaria"/>
    <x v="65"/>
    <n v="10"/>
    <s v="2017011000391 "/>
    <s v="BARRANQUILLA"/>
    <s v="CARTAGENA"/>
    <s v="Transporte"/>
    <s v="Urbano"/>
    <n v="1"/>
    <n v="1"/>
    <n v="0"/>
    <n v="135000"/>
    <d v="2023-10-01T00:00:00"/>
    <n v="1"/>
    <n v="135000"/>
    <n v="0"/>
    <n v="135000"/>
    <s v="NO"/>
    <s v="NO"/>
    <n v="0"/>
    <s v="Se adiciona valor para cubrir los gasots de desplazamiento en la recolección"/>
    <s v="0"/>
  </r>
  <r>
    <s v="DRA"/>
    <s v="DRA_8548"/>
    <x v="13"/>
    <s v="Tematica Agropecuaria"/>
    <s v="AGROPECUARIA_2023_SIPSA"/>
    <s v="Bases de datos de la temática agropecuaria"/>
    <x v="65"/>
    <n v="10"/>
    <s v="2017011000391 "/>
    <s v="BARRANQUILLA"/>
    <s v="CARTAGENA"/>
    <s v="Transporte"/>
    <s v="Otros"/>
    <n v="1"/>
    <n v="1"/>
    <n v="0"/>
    <n v="525000"/>
    <d v="2023-10-01T00:00:00"/>
    <n v="1"/>
    <n v="525000"/>
    <n v="0"/>
    <n v="525000"/>
    <s v="NO"/>
    <s v="NO"/>
    <n v="0"/>
    <s v="Se adiciona valor para cubrir los gasots de desplazamiento en la recolección"/>
    <s v="0"/>
  </r>
  <r>
    <s v="DRA"/>
    <s v="DRA_8549"/>
    <x v="13"/>
    <s v="Tematica Agropecuaria"/>
    <s v="AGROPECUARIA_2023_SIPSA"/>
    <s v="Bases de datos de la temática agropecuaria"/>
    <x v="65"/>
    <n v="10"/>
    <s v="2017011000391 "/>
    <s v="BARRANQUILLA"/>
    <s v="SANTA MARTA"/>
    <s v="Transporte"/>
    <s v="Otros"/>
    <n v="1"/>
    <n v="1"/>
    <n v="0"/>
    <n v="210000"/>
    <d v="2023-10-01T00:00:00"/>
    <n v="1"/>
    <n v="210000"/>
    <n v="0"/>
    <n v="210000"/>
    <s v="NO"/>
    <s v="NO"/>
    <n v="0"/>
    <s v="Se adiciona valor para cubrir los gasots de desplazamiento en la recolección"/>
    <s v="0"/>
  </r>
  <r>
    <s v="DRA"/>
    <s v="DRA_8550"/>
    <x v="13"/>
    <s v="Tematica Agropecuaria"/>
    <s v="AGROPECUARIA_2023_SIPSA"/>
    <s v="Bases de datos de la temática agropecuaria"/>
    <x v="65"/>
    <n v="10"/>
    <s v="2017011000391 "/>
    <s v="BARRANQUILLA"/>
    <s v="SINCELEJO"/>
    <s v="Transporte"/>
    <s v="Otros"/>
    <n v="1"/>
    <n v="1"/>
    <n v="0"/>
    <n v="363000"/>
    <d v="2023-10-01T00:00:00"/>
    <n v="1"/>
    <n v="363000"/>
    <n v="0"/>
    <n v="363000"/>
    <s v="NO"/>
    <s v="NO"/>
    <n v="0"/>
    <s v="Se adiciona valor para cubrir los gasots de desplazamiento en la recolección"/>
    <s v="0"/>
  </r>
  <r>
    <s v="DRA"/>
    <s v="DRA_8551"/>
    <x v="13"/>
    <s v="Tematica Agropecuaria"/>
    <s v="AGROPECUARIA_2023_SIPSA"/>
    <s v="Bases de datos de la temática agropecuaria"/>
    <x v="65"/>
    <n v="10"/>
    <s v="2017011000391 "/>
    <s v="BARRANQUILLA"/>
    <s v="SINCELEJO"/>
    <s v="Viaticos"/>
    <s v="Nacional"/>
    <n v="1"/>
    <n v="1"/>
    <n v="0"/>
    <n v="252000"/>
    <d v="2023-10-01T00:00:00"/>
    <n v="1"/>
    <n v="252000"/>
    <n v="0"/>
    <n v="252000"/>
    <s v="NO"/>
    <s v="NO"/>
    <n v="0"/>
    <s v="Se adiciona valor para cubrir los gasots de desplazamiento en la recolección"/>
    <s v="0"/>
  </r>
  <r>
    <s v="DRA"/>
    <s v="DRA_8552"/>
    <x v="13"/>
    <s v="Tematica Agropecuaria"/>
    <s v="AGROPECUARIA_2023_SIPSA"/>
    <s v="Bases de datos de la temática agropecuaria"/>
    <x v="65"/>
    <n v="10"/>
    <s v="2017011000391 "/>
    <s v="BARRANQUILLA"/>
    <s v="VALLEDUPAR"/>
    <s v="Transporte"/>
    <s v="Otros"/>
    <n v="1"/>
    <n v="1"/>
    <n v="0"/>
    <n v="480000"/>
    <d v="2023-10-01T00:00:00"/>
    <n v="1"/>
    <n v="480000"/>
    <n v="170000"/>
    <n v="310000"/>
    <s v="NO"/>
    <s v="NO"/>
    <n v="74323"/>
    <s v="Se adiciona valor para cubrir los gasots de desplazamiento en la recolección"/>
    <s v="0"/>
  </r>
  <r>
    <s v="DRA"/>
    <s v="DRA_8553"/>
    <x v="13"/>
    <s v="Tematica Agropecuaria"/>
    <s v="AGROPECUARIA_2023_SIPSA"/>
    <s v="Bases de datos de la temática agropecuaria"/>
    <x v="65"/>
    <n v="10"/>
    <s v="2017011000391 "/>
    <s v="BARRANQUILLA"/>
    <s v="VALLEDUPAR"/>
    <s v="Viaticos"/>
    <s v="Nacional"/>
    <n v="1"/>
    <n v="1"/>
    <n v="0"/>
    <n v="252000"/>
    <d v="2023-10-01T00:00:00"/>
    <n v="1"/>
    <n v="252000"/>
    <n v="0"/>
    <n v="252000"/>
    <s v="NO"/>
    <s v="NO"/>
    <n v="0"/>
    <s v="Se adiciona valor para cubrir los gasots de desplazamiento en la recolección"/>
    <s v="0"/>
  </r>
  <r>
    <s v="DRA"/>
    <s v="DRA_8554"/>
    <x v="13"/>
    <s v="Tematica Agropecuaria"/>
    <s v="AGROPECUARIA_2023_SIPSA"/>
    <s v="Bases de datos de la temática agropecuaria"/>
    <x v="65"/>
    <n v="10"/>
    <s v="2017011000391 "/>
    <s v="BOGOTA"/>
    <s v="BOGOTA"/>
    <s v="Transporte"/>
    <s v="Urbano"/>
    <n v="1"/>
    <n v="1"/>
    <n v="0"/>
    <n v="675000"/>
    <d v="2023-10-01T00:00:00"/>
    <n v="1"/>
    <n v="675000"/>
    <n v="0"/>
    <n v="675000"/>
    <s v="NO"/>
    <s v="NO"/>
    <n v="0"/>
    <s v="Se adiciona valor para cubrir los gasots de desplazamiento en la recolección"/>
    <s v="0"/>
  </r>
  <r>
    <s v="DRA"/>
    <s v="DRA_8555"/>
    <x v="13"/>
    <s v="Tematica Agropecuaria"/>
    <s v="AGROPECUARIA_2023_SIPSA"/>
    <s v="Bases de datos de la temática agropecuaria"/>
    <x v="65"/>
    <n v="10"/>
    <s v="2017011000391 "/>
    <s v="BOGOTA"/>
    <s v="BOGOTA"/>
    <s v="Transporte"/>
    <s v="Otros"/>
    <n v="1"/>
    <n v="1"/>
    <n v="0"/>
    <n v="3771003"/>
    <d v="2023-10-01T00:00:00"/>
    <n v="1"/>
    <n v="3771003"/>
    <n v="0"/>
    <n v="3771003"/>
    <s v="NO"/>
    <s v="NO"/>
    <n v="0"/>
    <s v="Se adiciona valor para cubrir los gasots de desplazamiento en la recolección"/>
    <s v="0"/>
  </r>
  <r>
    <s v="DRA"/>
    <s v="DRA_8556"/>
    <x v="13"/>
    <s v="Tematica Agropecuaria"/>
    <s v="AGROPECUARIA_2023_SIPSA"/>
    <s v="Bases de datos de la temática agropecuaria"/>
    <x v="65"/>
    <n v="10"/>
    <s v="2017011000391 "/>
    <s v="BOGOTA"/>
    <s v="BOGOTA"/>
    <s v="Viaticos"/>
    <s v="Nacional"/>
    <n v="1"/>
    <n v="1"/>
    <n v="0"/>
    <n v="394803"/>
    <d v="2023-10-01T00:00:00"/>
    <n v="1"/>
    <n v="394803"/>
    <n v="0"/>
    <n v="394803"/>
    <s v="NO"/>
    <s v="NO"/>
    <n v="0"/>
    <s v="Se adiciona valor para cubrir los gasots de desplazamiento en la recolección"/>
    <s v="0"/>
  </r>
  <r>
    <s v="DRA"/>
    <s v="DRA_8557"/>
    <x v="13"/>
    <s v="Tematica Agropecuaria"/>
    <s v="AGROPECUARIA_2023_SIPSA"/>
    <s v="Bases de datos de la temática agropecuaria"/>
    <x v="65"/>
    <n v="10"/>
    <s v="2017011000391 "/>
    <s v="BOGOTA"/>
    <s v="NEIVA"/>
    <s v="Transporte"/>
    <s v="Otros"/>
    <n v="1"/>
    <n v="1"/>
    <n v="0"/>
    <n v="168000"/>
    <d v="2023-10-01T00:00:00"/>
    <n v="1"/>
    <n v="168000"/>
    <n v="0"/>
    <n v="168000"/>
    <s v="NO"/>
    <s v="NO"/>
    <n v="0"/>
    <s v="Se adiciona valor para cubrir los gasots de desplazamiento en la recolección"/>
    <s v="0"/>
  </r>
  <r>
    <s v="DRA"/>
    <s v="DRA_8558"/>
    <x v="13"/>
    <s v="Tematica Agropecuaria"/>
    <s v="AGROPECUARIA_2023_SIPSA"/>
    <s v="Bases de datos de la temática agropecuaria"/>
    <x v="65"/>
    <n v="10"/>
    <s v="2017011000391 "/>
    <s v="BOGOTA"/>
    <s v="NEIVA"/>
    <s v="Viaticos"/>
    <s v="Nacional"/>
    <n v="1"/>
    <n v="1"/>
    <n v="0"/>
    <n v="198000"/>
    <d v="2023-10-01T00:00:00"/>
    <n v="1"/>
    <n v="198000"/>
    <n v="0"/>
    <n v="198000"/>
    <s v="NO"/>
    <s v="NO"/>
    <n v="0"/>
    <s v="Se adiciona valor para cubrir los gasots de desplazamiento en la recolección"/>
    <s v="0"/>
  </r>
  <r>
    <s v="DRA"/>
    <s v="DRA_8559"/>
    <x v="13"/>
    <s v="Tematica Agropecuaria"/>
    <s v="AGROPECUARIA_2023_SIPSA"/>
    <s v="Bases de datos de la temática agropecuaria"/>
    <x v="65"/>
    <n v="10"/>
    <s v="2017011000391 "/>
    <s v="BOGOTA"/>
    <s v="TUNJA"/>
    <s v="Transporte"/>
    <s v="Urbano"/>
    <n v="1"/>
    <n v="1"/>
    <n v="0"/>
    <n v="270000"/>
    <d v="2023-10-01T00:00:00"/>
    <n v="1"/>
    <n v="270000"/>
    <n v="0"/>
    <n v="270000"/>
    <s v="NO"/>
    <s v="NO"/>
    <n v="0"/>
    <s v="Se adiciona valor para cubrir los gasots de desplazamiento en la recolección"/>
    <s v="0"/>
  </r>
  <r>
    <s v="DRA"/>
    <s v="DRA_8560"/>
    <x v="13"/>
    <s v="Tematica Agropecuaria"/>
    <s v="AGROPECUARIA_2023_SIPSA"/>
    <s v="Bases de datos de la temática agropecuaria"/>
    <x v="65"/>
    <n v="10"/>
    <s v="2017011000391 "/>
    <s v="BOGOTA"/>
    <s v="TUNJA"/>
    <s v="Transporte"/>
    <s v="Otros"/>
    <n v="1"/>
    <n v="1"/>
    <n v="0"/>
    <n v="908415"/>
    <d v="2023-10-01T00:00:00"/>
    <n v="1"/>
    <n v="908415"/>
    <n v="0"/>
    <n v="908415"/>
    <s v="NO"/>
    <s v="NO"/>
    <n v="0"/>
    <s v="Se adiciona valor para cubrir los gasots de desplazamiento en la recolección"/>
    <s v="0"/>
  </r>
  <r>
    <s v="DRA"/>
    <s v="DRA_8561"/>
    <x v="13"/>
    <s v="Tematica Agropecuaria"/>
    <s v="AGROPECUARIA_2023_SIPSA"/>
    <s v="Bases de datos de la temática agropecuaria"/>
    <x v="65"/>
    <n v="10"/>
    <s v="2017011000391 "/>
    <s v="BOGOTA"/>
    <s v="TUNJA"/>
    <s v="Viaticos"/>
    <s v="Nacional"/>
    <n v="1"/>
    <n v="1"/>
    <n v="0"/>
    <n v="456000"/>
    <d v="2023-10-01T00:00:00"/>
    <n v="1"/>
    <n v="456000"/>
    <n v="0"/>
    <n v="456000"/>
    <s v="NO"/>
    <s v="NO"/>
    <n v="0"/>
    <s v="Se adiciona valor para cubrir los gasots de desplazamiento en la recolección"/>
    <s v="0"/>
  </r>
  <r>
    <s v="DRA"/>
    <s v="DRA_8562"/>
    <x v="13"/>
    <s v="Tematica Agropecuaria"/>
    <s v="AGROPECUARIA_2023_SIPSA"/>
    <s v="Bases de datos de la temática agropecuaria"/>
    <x v="65"/>
    <n v="10"/>
    <s v="2017011000391 "/>
    <s v="BOGOTA"/>
    <s v="VILLAVICENCIO"/>
    <s v="Transporte"/>
    <s v="Urbano"/>
    <n v="1"/>
    <n v="1"/>
    <n v="0"/>
    <n v="270000"/>
    <d v="2023-10-01T00:00:00"/>
    <n v="1"/>
    <n v="270000"/>
    <n v="0"/>
    <n v="270000"/>
    <s v="NO"/>
    <s v="NO"/>
    <n v="0"/>
    <s v="Se adiciona valor para cubrir los gasots de desplazamiento en la recolección"/>
    <s v="0"/>
  </r>
  <r>
    <s v="DRA"/>
    <s v="DRA_8563"/>
    <x v="13"/>
    <s v="Tematica Agropecuaria"/>
    <s v="AGROPECUARIA_2023_SIPSA"/>
    <s v="Bases de datos de la temática agropecuaria"/>
    <x v="65"/>
    <n v="10"/>
    <s v="2017011000391 "/>
    <s v="BOGOTA"/>
    <s v="VILLAVICENCIO"/>
    <s v="Transporte"/>
    <s v="Otros"/>
    <n v="1"/>
    <n v="1"/>
    <n v="0"/>
    <n v="570000"/>
    <d v="2023-10-01T00:00:00"/>
    <n v="1"/>
    <n v="570000"/>
    <n v="0"/>
    <n v="570000"/>
    <s v="NO"/>
    <s v="NO"/>
    <n v="0"/>
    <s v="Se adiciona valor para cubrir los gasots de desplazamiento en la recolección"/>
    <s v="0"/>
  </r>
  <r>
    <s v="DRA"/>
    <s v="DRA_8564"/>
    <x v="13"/>
    <s v="Tematica Agropecuaria"/>
    <s v="AGROPECUARIA_2023_SIPSA"/>
    <s v="Bases de datos de la temática agropecuaria"/>
    <x v="65"/>
    <n v="10"/>
    <s v="2017011000391 "/>
    <s v="BOGOTA"/>
    <s v="VILLAVICENCIO"/>
    <s v="Viaticos"/>
    <s v="Nacional"/>
    <n v="1"/>
    <n v="1"/>
    <n v="0"/>
    <n v="114000"/>
    <d v="2023-10-01T00:00:00"/>
    <n v="1"/>
    <n v="114000"/>
    <n v="0"/>
    <n v="114000"/>
    <s v="NO"/>
    <s v="NO"/>
    <n v="0"/>
    <s v="Se adiciona valor para cubrir los gasots de desplazamiento en la recolección"/>
    <s v="0"/>
  </r>
  <r>
    <s v="DRA"/>
    <s v="DRA_8565"/>
    <x v="13"/>
    <s v="Tematica Agropecuaria"/>
    <s v="AGROPECUARIA_2023_SIPSA"/>
    <s v="Bases de datos de la temática agropecuaria"/>
    <x v="65"/>
    <n v="10"/>
    <s v="2017011000391 "/>
    <s v="BOGOTA"/>
    <s v="YOPAL"/>
    <s v="Transporte"/>
    <s v="Otros"/>
    <n v="1"/>
    <n v="1"/>
    <n v="0"/>
    <n v="150000"/>
    <d v="2023-10-01T00:00:00"/>
    <n v="1"/>
    <n v="150000"/>
    <n v="0"/>
    <n v="150000"/>
    <s v="NO"/>
    <s v="NO"/>
    <n v="0"/>
    <s v="Se adiciona valor para cubrir los gasots de desplazamiento en la recolección"/>
    <s v="0"/>
  </r>
  <r>
    <s v="DRA"/>
    <s v="DRA_8566"/>
    <x v="13"/>
    <s v="Tematica Agropecuaria"/>
    <s v="AGROPECUARIA_2023_SIPSA"/>
    <s v="Bases de datos de la temática agropecuaria"/>
    <x v="65"/>
    <n v="10"/>
    <s v="2017011000391 "/>
    <s v="BOGOTA"/>
    <s v="YOPAL"/>
    <s v="Viaticos"/>
    <s v="Nacional"/>
    <n v="1"/>
    <n v="1"/>
    <n v="0"/>
    <n v="114000"/>
    <d v="2023-10-01T00:00:00"/>
    <n v="1"/>
    <n v="114000"/>
    <n v="0"/>
    <n v="114000"/>
    <s v="NO"/>
    <s v="NO"/>
    <n v="0"/>
    <s v="Se adiciona valor para cubrir los gasots de desplazamiento en la recolección"/>
    <s v="0"/>
  </r>
  <r>
    <s v="DRA"/>
    <s v="DRA_8567"/>
    <x v="13"/>
    <s v="Tematica Agropecuaria"/>
    <s v="AGROPECUARIA_2023_SIPSA"/>
    <s v="Bases de datos de la temática agropecuaria"/>
    <x v="65"/>
    <n v="10"/>
    <s v="2017011000391 "/>
    <s v="BOGOTA"/>
    <s v="FLORENCIA"/>
    <s v="Transporte"/>
    <s v="Otros"/>
    <n v="1"/>
    <n v="1"/>
    <n v="0"/>
    <n v="180000"/>
    <d v="2023-10-01T00:00:00"/>
    <n v="1"/>
    <n v="180000"/>
    <n v="0"/>
    <n v="180000"/>
    <s v="NO"/>
    <s v="NO"/>
    <n v="0"/>
    <s v="Se adiciona valor para cubrir los gasots de desplazamiento en la recolección"/>
    <s v="0"/>
  </r>
  <r>
    <s v="DRA"/>
    <s v="DRA_8568"/>
    <x v="13"/>
    <s v="Tematica Agropecuaria"/>
    <s v="AGROPECUARIA_2023_SIPSA"/>
    <s v="Bases de datos de la temática agropecuaria"/>
    <x v="65"/>
    <n v="10"/>
    <s v="2017011000391 "/>
    <s v="BOGOTA"/>
    <s v="FLORENCIA"/>
    <s v="Viaticos"/>
    <s v="Nacional"/>
    <n v="1"/>
    <n v="1"/>
    <n v="0"/>
    <n v="108000"/>
    <d v="2023-10-01T00:00:00"/>
    <n v="1"/>
    <n v="108000"/>
    <n v="0"/>
    <n v="108000"/>
    <s v="NO"/>
    <s v="NO"/>
    <n v="0"/>
    <s v="Se adiciona valor para cubrir los gasots de desplazamiento en la recolección"/>
    <s v="0"/>
  </r>
  <r>
    <s v="DRA"/>
    <s v="DRA_8569"/>
    <x v="13"/>
    <s v="Tematica Agropecuaria"/>
    <s v="AGROPECUARIA_2023_SIPSA"/>
    <s v="Bases de datos de la temática agropecuaria"/>
    <x v="65"/>
    <n v="10"/>
    <s v="2017011000391 "/>
    <s v="BUCARAMANGA"/>
    <s v="BUCARAMANGA"/>
    <s v="Transporte"/>
    <s v="Urbano"/>
    <n v="1"/>
    <n v="1"/>
    <n v="0"/>
    <n v="270000"/>
    <d v="2023-10-01T00:00:00"/>
    <n v="1"/>
    <n v="270000"/>
    <n v="0"/>
    <n v="270000"/>
    <s v="NO"/>
    <s v="NO"/>
    <n v="0"/>
    <s v="Se adiciona valor para cubrir los gasots de desplazamiento en la recolección"/>
    <s v="0"/>
  </r>
  <r>
    <s v="DRA"/>
    <s v="DRA_8570"/>
    <x v="13"/>
    <s v="Tematica Agropecuaria"/>
    <s v="AGROPECUARIA_2023_SIPSA"/>
    <s v="Bases de datos de la temática agropecuaria"/>
    <x v="65"/>
    <n v="10"/>
    <s v="2017011000391 "/>
    <s v="BUCARAMANGA"/>
    <s v="BUCARAMANGA"/>
    <s v="Transporte"/>
    <s v="Otros"/>
    <n v="1"/>
    <n v="1"/>
    <n v="0"/>
    <n v="1188000"/>
    <d v="2023-10-01T00:00:00"/>
    <n v="1"/>
    <n v="1188000"/>
    <n v="0"/>
    <n v="1188000"/>
    <s v="NO"/>
    <s v="NO"/>
    <n v="0"/>
    <s v="Se adiciona valor para cubrir los gasots de desplazamiento en la recolección"/>
    <s v="0"/>
  </r>
  <r>
    <s v="DRA"/>
    <s v="DRA_8571"/>
    <x v="13"/>
    <s v="Tematica Agropecuaria"/>
    <s v="AGROPECUARIA_2023_SIPSA"/>
    <s v="Bases de datos de la temática agropecuaria"/>
    <x v="65"/>
    <n v="10"/>
    <s v="2017011000391 "/>
    <s v="BUCARAMANGA"/>
    <s v="BUCARAMANGA"/>
    <s v="Viaticos"/>
    <s v="Nacional"/>
    <n v="1"/>
    <n v="1"/>
    <n v="0"/>
    <n v="318000"/>
    <d v="2023-10-01T00:00:00"/>
    <n v="1"/>
    <n v="318000"/>
    <n v="0"/>
    <n v="318000"/>
    <s v="NO"/>
    <s v="NO"/>
    <n v="0"/>
    <s v="Se adiciona valor para cubrir los gasots de desplazamiento en la recolección"/>
    <s v="0"/>
  </r>
  <r>
    <s v="DRA"/>
    <s v="DRA_8572"/>
    <x v="13"/>
    <s v="Tematica Agropecuaria"/>
    <s v="AGROPECUARIA_2023_SIPSA"/>
    <s v="Bases de datos de la temática agropecuaria"/>
    <x v="65"/>
    <n v="10"/>
    <s v="2017011000391 "/>
    <s v="BUCARAMANGA"/>
    <s v="CUCUTA"/>
    <s v="Transporte"/>
    <s v="Urbano"/>
    <n v="1"/>
    <n v="1"/>
    <n v="0"/>
    <n v="270000"/>
    <d v="2023-10-01T00:00:00"/>
    <n v="1"/>
    <n v="270000"/>
    <n v="0"/>
    <n v="270000"/>
    <s v="NO"/>
    <s v="NO"/>
    <n v="0"/>
    <s v="Se adiciona valor para cubrir los gasots de desplazamiento en la recolección"/>
    <s v="0"/>
  </r>
  <r>
    <s v="DRA"/>
    <s v="DRA_8573"/>
    <x v="13"/>
    <s v="Tematica Agropecuaria"/>
    <s v="AGROPECUARIA_2023_SIPSA"/>
    <s v="Bases de datos de la temática agropecuaria"/>
    <x v="65"/>
    <n v="10"/>
    <s v="2017011000391 "/>
    <s v="BUCARAMANGA"/>
    <s v="CUCUTA"/>
    <s v="Transporte"/>
    <s v="Otros"/>
    <n v="1"/>
    <n v="1"/>
    <n v="0"/>
    <n v="843000"/>
    <d v="2023-10-01T00:00:00"/>
    <n v="1"/>
    <n v="843000"/>
    <n v="0"/>
    <n v="843000"/>
    <s v="NO"/>
    <s v="NO"/>
    <n v="0"/>
    <s v="Se adiciona valor para cubrir los gasots de desplazamiento en la recolección"/>
    <s v="0"/>
  </r>
  <r>
    <s v="DRA"/>
    <s v="DRA_8574"/>
    <x v="13"/>
    <s v="Tematica Agropecuaria"/>
    <s v="AGROPECUARIA_2023_SIPSA"/>
    <s v="Bases de datos de la temática agropecuaria"/>
    <x v="65"/>
    <n v="10"/>
    <s v="2017011000391 "/>
    <s v="BUCARAMANGA"/>
    <s v="CUCUTA"/>
    <s v="Viaticos"/>
    <s v="Nacional"/>
    <n v="1"/>
    <n v="1"/>
    <n v="0"/>
    <n v="114000"/>
    <d v="2023-10-01T00:00:00"/>
    <n v="1"/>
    <n v="114000"/>
    <n v="0"/>
    <n v="114000"/>
    <s v="NO"/>
    <s v="NO"/>
    <n v="0"/>
    <s v="Se adiciona valor para cubrir los gasots de desplazamiento en la recolección"/>
    <s v="0"/>
  </r>
  <r>
    <s v="DRA"/>
    <s v="DRA_8575"/>
    <x v="13"/>
    <s v="Tematica Agropecuaria"/>
    <s v="AGROPECUARIA_2023_SIPSA"/>
    <s v="Bases de datos de la temática agropecuaria"/>
    <x v="65"/>
    <n v="10"/>
    <s v="2017011000391 "/>
    <s v="BUCARAMANGA"/>
    <s v="ARAUCA"/>
    <s v="Transporte"/>
    <s v="Otros"/>
    <n v="1"/>
    <n v="1"/>
    <n v="0"/>
    <n v="126000"/>
    <d v="2023-10-01T00:00:00"/>
    <n v="1"/>
    <n v="126000"/>
    <n v="0"/>
    <n v="126000"/>
    <s v="NO"/>
    <s v="NO"/>
    <n v="0"/>
    <s v="Se adiciona valor para cubrir los gasots de desplazamiento en la recolección"/>
    <s v="0"/>
  </r>
  <r>
    <s v="DRA"/>
    <s v="DRA_8576"/>
    <x v="13"/>
    <s v="Tematica Agropecuaria"/>
    <s v="AGROPECUARIA_2023_SIPSA"/>
    <s v="Bases de datos de la temática agropecuaria"/>
    <x v="65"/>
    <n v="10"/>
    <s v="2017011000391 "/>
    <s v="BUCARAMANGA"/>
    <s v="ARAUCA"/>
    <s v="Viaticos"/>
    <s v="Nacional"/>
    <n v="1"/>
    <n v="1"/>
    <n v="0"/>
    <n v="120000"/>
    <d v="2023-10-01T00:00:00"/>
    <n v="1"/>
    <n v="120000"/>
    <n v="0"/>
    <n v="120000"/>
    <s v="NO"/>
    <s v="NO"/>
    <n v="0"/>
    <s v="Se adiciona valor para cubrir los gasots de desplazamiento en la recolección"/>
    <s v="0"/>
  </r>
  <r>
    <s v="DRA"/>
    <s v="DRA_8577"/>
    <x v="13"/>
    <s v="Tematica Agropecuaria"/>
    <s v="AGROPECUARIA_2023_SIPSA"/>
    <s v="Bases de datos de la temática agropecuaria"/>
    <x v="65"/>
    <n v="10"/>
    <s v="2017011000391 "/>
    <s v="CALI"/>
    <s v="CALI"/>
    <s v="Transporte"/>
    <s v="Urbano"/>
    <n v="1"/>
    <n v="1"/>
    <n v="0"/>
    <n v="405000"/>
    <d v="2023-10-01T00:00:00"/>
    <n v="1"/>
    <n v="405000"/>
    <n v="0"/>
    <n v="405000"/>
    <s v="NO"/>
    <s v="NO"/>
    <n v="0"/>
    <s v="Se adiciona valor para cubrir los gasots de desplazamiento en la recolección"/>
    <s v="0"/>
  </r>
  <r>
    <s v="DRA"/>
    <s v="DRA_8578"/>
    <x v="13"/>
    <s v="Tematica Agropecuaria"/>
    <s v="AGROPECUARIA_2023_SIPSA"/>
    <s v="Bases de datos de la temática agropecuaria"/>
    <x v="65"/>
    <n v="10"/>
    <s v="2017011000391 "/>
    <s v="CALI"/>
    <s v="CALI"/>
    <s v="Transporte"/>
    <s v="Otros"/>
    <n v="1"/>
    <n v="1"/>
    <n v="0"/>
    <n v="1164000"/>
    <d v="2023-10-01T00:00:00"/>
    <n v="1"/>
    <n v="1164000"/>
    <n v="0"/>
    <n v="1164000"/>
    <s v="NO"/>
    <s v="NO"/>
    <n v="0"/>
    <s v="Se adiciona valor para cubrir los gasots de desplazamiento en la recolección"/>
    <s v="0"/>
  </r>
  <r>
    <s v="DRA"/>
    <s v="DRA_8579"/>
    <x v="13"/>
    <s v="Tematica Agropecuaria"/>
    <s v="AGROPECUARIA_2023_SIPSA"/>
    <s v="Bases de datos de la temática agropecuaria"/>
    <x v="65"/>
    <n v="10"/>
    <s v="2017011000391 "/>
    <s v="CALI"/>
    <s v="CALI"/>
    <s v="Viaticos"/>
    <s v="Nacional"/>
    <n v="1"/>
    <n v="1"/>
    <n v="0"/>
    <n v="114000"/>
    <d v="2023-10-01T00:00:00"/>
    <n v="1"/>
    <n v="114000"/>
    <n v="0"/>
    <n v="114000"/>
    <s v="NO"/>
    <s v="NO"/>
    <n v="0"/>
    <s v="Se adiciona valor para cubrir los gasots de desplazamiento en la recolección"/>
    <s v="0"/>
  </r>
  <r>
    <s v="DRA"/>
    <s v="DRA_8580"/>
    <x v="13"/>
    <s v="Tematica Agropecuaria"/>
    <s v="AGROPECUARIA_2023_SIPSA"/>
    <s v="Bases de datos de la temática agropecuaria"/>
    <x v="65"/>
    <n v="10"/>
    <s v="2017011000391 "/>
    <s v="CALI"/>
    <s v="PASTO"/>
    <s v="Transporte"/>
    <s v="Urbano"/>
    <n v="1"/>
    <n v="1"/>
    <n v="0"/>
    <n v="270000"/>
    <d v="2023-10-01T00:00:00"/>
    <n v="1"/>
    <n v="270000"/>
    <n v="0"/>
    <n v="270000"/>
    <s v="NO"/>
    <s v="NO"/>
    <n v="0"/>
    <s v="Se adiciona valor para cubrir los gasots de desplazamiento en la recolección"/>
    <s v="0"/>
  </r>
  <r>
    <s v="DRA"/>
    <s v="DRA_8581"/>
    <x v="13"/>
    <s v="Tematica Agropecuaria"/>
    <s v="AGROPECUARIA_2023_SIPSA"/>
    <s v="Bases de datos de la temática agropecuaria"/>
    <x v="65"/>
    <n v="10"/>
    <s v="2017011000391 "/>
    <s v="CALI"/>
    <s v="PASTO"/>
    <s v="Transporte"/>
    <s v="Otros"/>
    <n v="1"/>
    <n v="1"/>
    <n v="0"/>
    <n v="349748"/>
    <d v="2023-10-01T00:00:00"/>
    <n v="1"/>
    <n v="349748"/>
    <n v="0"/>
    <n v="349748"/>
    <s v="NO"/>
    <s v="NO"/>
    <n v="0"/>
    <s v="Se adiciona valor para cubrir los gasots de desplazamiento en la recolección"/>
    <s v="0"/>
  </r>
  <r>
    <s v="DRA"/>
    <s v="DRA_8582"/>
    <x v="13"/>
    <s v="Tematica Agropecuaria"/>
    <s v="AGROPECUARIA_2023_SIPSA"/>
    <s v="Bases de datos de la temática agropecuaria"/>
    <x v="65"/>
    <n v="10"/>
    <s v="2017011000391 "/>
    <s v="CALI"/>
    <s v="PASTO"/>
    <s v="Viaticos"/>
    <s v="Nacional"/>
    <n v="1"/>
    <n v="1"/>
    <n v="0"/>
    <n v="414000"/>
    <d v="2023-10-01T00:00:00"/>
    <n v="1"/>
    <n v="414000"/>
    <n v="0"/>
    <n v="414000"/>
    <s v="NO"/>
    <s v="NO"/>
    <n v="0"/>
    <s v="Se adiciona valor para cubrir los gasots de desplazamiento en la recolección"/>
    <s v="0"/>
  </r>
  <r>
    <s v="DRA"/>
    <s v="DRA_8583"/>
    <x v="13"/>
    <s v="Tematica Agropecuaria"/>
    <s v="AGROPECUARIA_2023_SIPSA"/>
    <s v="Bases de datos de la temática agropecuaria"/>
    <x v="65"/>
    <n v="10"/>
    <s v="2017011000391 "/>
    <s v="CALI"/>
    <s v="POPAYAN"/>
    <s v="Transporte"/>
    <s v="Otros"/>
    <n v="1"/>
    <n v="1"/>
    <n v="0"/>
    <n v="249000"/>
    <d v="2023-10-01T00:00:00"/>
    <n v="1"/>
    <n v="249000"/>
    <n v="0"/>
    <n v="249000"/>
    <s v="NO"/>
    <s v="NO"/>
    <n v="0"/>
    <s v="Se adiciona valor para cubrir los gasots de desplazamiento en la recolección"/>
    <s v="0"/>
  </r>
  <r>
    <s v="DRA"/>
    <s v="DRA_8584"/>
    <x v="13"/>
    <s v="Tematica Agropecuaria"/>
    <s v="AGROPECUARIA_2023_SIPSA"/>
    <s v="Bases de datos de la temática agropecuaria"/>
    <x v="65"/>
    <n v="10"/>
    <s v="2017011000391 "/>
    <s v="CALI"/>
    <s v="POPAYAN"/>
    <s v="Viaticos"/>
    <s v="Nacional"/>
    <n v="1"/>
    <n v="1"/>
    <n v="0"/>
    <n v="66000"/>
    <d v="2023-10-01T00:00:00"/>
    <n v="1"/>
    <n v="66000"/>
    <n v="0"/>
    <n v="66000"/>
    <s v="NO"/>
    <s v="NO"/>
    <n v="0"/>
    <s v="Se adiciona valor para cubrir los gasots de desplazamiento en la recolección"/>
    <s v="0"/>
  </r>
  <r>
    <s v="DRA"/>
    <s v="DRA_8585"/>
    <x v="13"/>
    <s v="Tematica Agropecuaria"/>
    <s v="AGROPECUARIA_2023_SIPSA"/>
    <s v="Bases de datos de la temática agropecuaria"/>
    <x v="65"/>
    <n v="10"/>
    <s v="2017011000391 "/>
    <s v="MANIZALES"/>
    <s v="ARMENIA"/>
    <s v="Transporte"/>
    <s v="Otros"/>
    <n v="1"/>
    <n v="1"/>
    <n v="0"/>
    <n v="348000"/>
    <d v="2023-10-01T00:00:00"/>
    <n v="1"/>
    <n v="348000"/>
    <n v="0"/>
    <n v="348000"/>
    <s v="NO"/>
    <s v="NO"/>
    <n v="0"/>
    <s v="Se adiciona valor para cubrir los gasots de desplazamiento en la recolección"/>
    <s v="0"/>
  </r>
  <r>
    <s v="DRA"/>
    <s v="DRA_8586"/>
    <x v="13"/>
    <s v="Tematica Agropecuaria"/>
    <s v="AGROPECUARIA_2023_SIPSA"/>
    <s v="Bases de datos de la temática agropecuaria"/>
    <x v="65"/>
    <n v="10"/>
    <s v="2017011000391 "/>
    <s v="MANIZALES"/>
    <s v="ARMENIA"/>
    <s v="Viaticos"/>
    <s v="Nacional"/>
    <n v="1"/>
    <n v="1"/>
    <n v="0"/>
    <n v="108000"/>
    <d v="2023-10-01T00:00:00"/>
    <n v="1"/>
    <n v="108000"/>
    <n v="0"/>
    <n v="108000"/>
    <s v="NO"/>
    <s v="NO"/>
    <n v="0"/>
    <s v="Se adiciona valor para cubrir los gasots de desplazamiento en la recolección"/>
    <s v="0"/>
  </r>
  <r>
    <s v="DRA"/>
    <s v="DRA_8587"/>
    <x v="13"/>
    <s v="Tematica Agropecuaria"/>
    <s v="AGROPECUARIA_2023_SIPSA"/>
    <s v="Bases de datos de la temática agropecuaria"/>
    <x v="65"/>
    <n v="10"/>
    <s v="2017011000391 "/>
    <s v="MANIZALES"/>
    <s v="IBAGUE"/>
    <s v="Transporte"/>
    <s v="Urbano"/>
    <n v="1"/>
    <n v="1"/>
    <n v="0"/>
    <n v="135000"/>
    <d v="2023-10-01T00:00:00"/>
    <n v="1"/>
    <n v="135000"/>
    <n v="0"/>
    <n v="135000"/>
    <s v="NO"/>
    <s v="NO"/>
    <n v="0"/>
    <s v="Se adiciona valor para cubrir los gasots de desplazamiento en la recolección"/>
    <s v="0"/>
  </r>
  <r>
    <s v="DRA"/>
    <s v="DRA_8588"/>
    <x v="13"/>
    <s v="Tematica Agropecuaria"/>
    <s v="AGROPECUARIA_2023_SIPSA"/>
    <s v="Bases de datos de la temática agropecuaria"/>
    <x v="65"/>
    <n v="10"/>
    <s v="2017011000391 "/>
    <s v="MANIZALES"/>
    <s v="IBAGUE"/>
    <s v="Transporte"/>
    <s v="Otros"/>
    <n v="1"/>
    <n v="1"/>
    <n v="0"/>
    <n v="513000"/>
    <d v="2023-10-01T00:00:00"/>
    <n v="1"/>
    <n v="513000"/>
    <n v="0"/>
    <n v="513000"/>
    <s v="NO"/>
    <s v="NO"/>
    <n v="0"/>
    <s v="Se adiciona valor para cubrir los gasots de desplazamiento en la recolección"/>
    <s v="0"/>
  </r>
  <r>
    <s v="DRA"/>
    <s v="DRA_8589"/>
    <x v="13"/>
    <s v="Tematica Agropecuaria"/>
    <s v="AGROPECUARIA_2023_SIPSA"/>
    <s v="Bases de datos de la temática agropecuaria"/>
    <x v="65"/>
    <n v="10"/>
    <s v="2017011000391 "/>
    <s v="MANIZALES"/>
    <s v="IBAGUE"/>
    <s v="Viaticos"/>
    <s v="Nacional"/>
    <n v="1"/>
    <n v="1"/>
    <n v="0"/>
    <n v="318000"/>
    <d v="2023-10-01T00:00:00"/>
    <n v="1"/>
    <n v="318000"/>
    <n v="0"/>
    <n v="318000"/>
    <s v="NO"/>
    <s v="NO"/>
    <n v="0"/>
    <s v="Se adiciona valor para cubrir los gasots de desplazamiento en la recolección"/>
    <s v="0"/>
  </r>
  <r>
    <s v="DRA"/>
    <s v="DRA_8590"/>
    <x v="13"/>
    <s v="Tematica Agropecuaria"/>
    <s v="AGROPECUARIA_2023_SIPSA"/>
    <s v="Bases de datos de la temática agropecuaria"/>
    <x v="65"/>
    <n v="10"/>
    <s v="2017011000391 "/>
    <s v="MANIZALES"/>
    <s v="MANIZALES"/>
    <s v="Transporte"/>
    <s v="Otros"/>
    <n v="1"/>
    <n v="1"/>
    <n v="0"/>
    <n v="267000"/>
    <d v="2023-10-01T00:00:00"/>
    <n v="1"/>
    <n v="267000"/>
    <n v="0"/>
    <n v="267000"/>
    <s v="NO"/>
    <s v="NO"/>
    <n v="0"/>
    <s v="Se adiciona valor para cubrir los gasots de desplazamiento en la recolección"/>
    <s v="0"/>
  </r>
  <r>
    <s v="DRA"/>
    <s v="DRA_8591"/>
    <x v="13"/>
    <s v="Tematica Agropecuaria"/>
    <s v="AGROPECUARIA_2023_SIPSA"/>
    <s v="Bases de datos de la temática agropecuaria"/>
    <x v="65"/>
    <n v="10"/>
    <s v="2017011000391 "/>
    <s v="MANIZALES"/>
    <s v="MANIZALES"/>
    <s v="Viaticos"/>
    <s v="Nacional"/>
    <n v="1"/>
    <n v="1"/>
    <n v="0"/>
    <n v="114000"/>
    <d v="2023-10-01T00:00:00"/>
    <n v="1"/>
    <n v="114000"/>
    <n v="0"/>
    <n v="114000"/>
    <s v="NO"/>
    <s v="NO"/>
    <n v="0"/>
    <s v="Se adiciona valor para cubrir los gasots de desplazamiento en la recolección"/>
    <s v="0"/>
  </r>
  <r>
    <s v="DRA"/>
    <s v="DRA_8592"/>
    <x v="13"/>
    <s v="Tematica Agropecuaria"/>
    <s v="AGROPECUARIA_2023_SIPSA"/>
    <s v="Bases de datos de la temática agropecuaria"/>
    <x v="65"/>
    <n v="10"/>
    <s v="2017011000391 "/>
    <s v="MANIZALES"/>
    <s v="PEREIRA"/>
    <s v="Transporte"/>
    <s v="Urbano"/>
    <n v="1"/>
    <n v="1"/>
    <n v="0"/>
    <n v="270000"/>
    <d v="2023-10-01T00:00:00"/>
    <n v="1"/>
    <n v="270000"/>
    <n v="0"/>
    <n v="270000"/>
    <s v="NO"/>
    <s v="NO"/>
    <n v="0"/>
    <s v="Se adiciona valor para cubrir los gasots de desplazamiento en la recolección"/>
    <s v="0"/>
  </r>
  <r>
    <s v="DRA"/>
    <s v="DRA_8593"/>
    <x v="13"/>
    <s v="Tematica Agropecuaria"/>
    <s v="AGROPECUARIA_2023_SIPSA"/>
    <s v="Bases de datos de la temática agropecuaria"/>
    <x v="65"/>
    <n v="10"/>
    <s v="2017011000391 "/>
    <s v="MANIZALES"/>
    <s v="PEREIRA"/>
    <s v="Transporte"/>
    <s v="Otros"/>
    <n v="1"/>
    <n v="1"/>
    <n v="0"/>
    <n v="582000"/>
    <d v="2023-10-01T00:00:00"/>
    <n v="1"/>
    <n v="582000"/>
    <n v="0"/>
    <n v="582000"/>
    <s v="NO"/>
    <s v="NO"/>
    <n v="0"/>
    <s v="Se adiciona valor para cubrir los gasots de desplazamiento en la recolección"/>
    <s v="0"/>
  </r>
  <r>
    <s v="DRA"/>
    <s v="DRA_8594"/>
    <x v="13"/>
    <s v="Tematica Agropecuaria"/>
    <s v="AGROPECUARIA_2023_SIPSA"/>
    <s v="Bases de datos de la temática agropecuaria"/>
    <x v="65"/>
    <n v="10"/>
    <s v="2017011000391 "/>
    <s v="MANIZALES"/>
    <s v="PEREIRA"/>
    <s v="Viaticos"/>
    <s v="Nacional"/>
    <n v="1"/>
    <n v="1"/>
    <n v="0"/>
    <n v="108000"/>
    <d v="2023-10-01T00:00:00"/>
    <n v="1"/>
    <n v="108000"/>
    <n v="0"/>
    <n v="108000"/>
    <s v="NO"/>
    <s v="NO"/>
    <n v="0"/>
    <s v="Se adiciona valor para cubrir los gasots de desplazamiento en la recolección"/>
    <s v="0"/>
  </r>
  <r>
    <s v="DRA"/>
    <s v="DRA_8595"/>
    <x v="13"/>
    <s v="Tematica Agropecuaria"/>
    <s v="AGROPECUARIA_2023_SIPSA"/>
    <s v="Bases de datos de la temática agropecuaria"/>
    <x v="65"/>
    <n v="10"/>
    <s v="2017011000391 "/>
    <s v="MEDELLIN"/>
    <s v="MEDELLIN"/>
    <s v="Transporte"/>
    <s v="Urbano"/>
    <n v="1"/>
    <n v="1"/>
    <n v="0"/>
    <n v="540000"/>
    <d v="2023-10-01T00:00:00"/>
    <n v="1"/>
    <n v="540000"/>
    <n v="0"/>
    <n v="540000"/>
    <s v="NO"/>
    <s v="NO"/>
    <n v="0"/>
    <s v="Se adiciona valor para cubrir los gasots de desplazamiento en la recolección"/>
    <s v="0"/>
  </r>
  <r>
    <s v="DRA"/>
    <s v="DRA_8596"/>
    <x v="13"/>
    <s v="Tematica Agropecuaria"/>
    <s v="AGROPECUARIA_2023_SIPSA"/>
    <s v="Bases de datos de la temática agropecuaria"/>
    <x v="65"/>
    <n v="10"/>
    <s v="2017011000391 "/>
    <s v="MEDELLIN"/>
    <s v="MEDELLIN"/>
    <s v="Transporte"/>
    <s v="Otros"/>
    <n v="1"/>
    <n v="1"/>
    <n v="0"/>
    <n v="1061997"/>
    <d v="2023-10-01T00:00:00"/>
    <n v="1"/>
    <n v="1061997"/>
    <n v="0"/>
    <n v="1061997"/>
    <s v="NO"/>
    <s v="NO"/>
    <n v="0"/>
    <s v="Se adiciona valor para cubrir los gasots de desplazamiento en la recolección"/>
    <s v="0"/>
  </r>
  <r>
    <s v="DRA"/>
    <s v="DRA_8597"/>
    <x v="13"/>
    <s v="Tematica Agropecuaria"/>
    <s v="AGROPECUARIA_2023_SIPSA"/>
    <s v="Bases de datos de la temática agropecuaria"/>
    <x v="65"/>
    <n v="10"/>
    <s v="2017011000391 "/>
    <s v="MEDELLIN"/>
    <s v="MEDELLIN"/>
    <s v="Viaticos"/>
    <s v="Nacional"/>
    <n v="1"/>
    <n v="1"/>
    <n v="0"/>
    <n v="696000"/>
    <d v="2023-10-01T00:00:00"/>
    <n v="1"/>
    <n v="696000"/>
    <n v="0"/>
    <n v="696000"/>
    <s v="NO"/>
    <s v="NO"/>
    <n v="0"/>
    <s v="Se adiciona valor para cubrir los gasots de desplazamiento en la recolección"/>
    <s v="0"/>
  </r>
  <r>
    <s v="DRA"/>
    <s v="DRA_8598"/>
    <x v="13"/>
    <s v="Tematica Agropecuaria"/>
    <s v="AGROPECUARIA_2023_SIPSA"/>
    <s v="Bases de datos de la temática agropecuaria"/>
    <x v="65"/>
    <n v="10"/>
    <s v="2017011000391 "/>
    <s v="MEDELLIN"/>
    <s v="MONTERIA"/>
    <s v="Transporte"/>
    <s v="Otros"/>
    <n v="1"/>
    <n v="1"/>
    <n v="0"/>
    <n v="369000"/>
    <d v="2023-10-01T00:00:00"/>
    <n v="1"/>
    <n v="369000"/>
    <n v="0"/>
    <n v="369000"/>
    <s v="NO"/>
    <s v="NO"/>
    <n v="0"/>
    <s v="Se adiciona valor para cubrir los gasots de desplazamiento en la recolección"/>
    <s v="0"/>
  </r>
  <r>
    <s v="DRA"/>
    <s v="DRA_8599"/>
    <x v="13"/>
    <s v="Tematica Agropecuaria"/>
    <s v="AGROPECUARIA_2023_SIPSA"/>
    <s v="Bases de datos de la temática agropecuaria"/>
    <x v="65"/>
    <n v="10"/>
    <s v="2017011000391 "/>
    <s v="MEDELLIN"/>
    <s v="MONTERIA"/>
    <s v="Viaticos"/>
    <s v="Nacional"/>
    <n v="1"/>
    <n v="1"/>
    <n v="0"/>
    <n v="252000"/>
    <d v="2023-10-01T00:00:00"/>
    <n v="1"/>
    <n v="252000"/>
    <n v="0"/>
    <n v="252000"/>
    <s v="NO"/>
    <s v="NO"/>
    <n v="0"/>
    <s v="Se adiciona valor para cubrir los gasots de desplazamiento en la recolección"/>
    <s v="0"/>
  </r>
  <r>
    <s v="DRA"/>
    <s v="DRA_8600"/>
    <x v="13"/>
    <s v="Tematica Agropecuaria"/>
    <s v="AGROPECUARIA_2023_SIPSA"/>
    <s v="Bases de datos de la temática agropecuaria"/>
    <x v="65"/>
    <n v="10"/>
    <s v="2017011000391 "/>
    <s v="MEDELLIN"/>
    <s v="MONTERIA"/>
    <s v="Transporte"/>
    <s v="Urbano"/>
    <n v="1"/>
    <n v="1"/>
    <n v="0"/>
    <n v="135000"/>
    <d v="2023-10-01T00:00:00"/>
    <n v="1"/>
    <n v="135000"/>
    <n v="0"/>
    <n v="135000"/>
    <s v="NO"/>
    <s v="NO"/>
    <n v="0"/>
    <s v="Se adiciona valor para cubrir los gasots de desplazamiento en la recolección"/>
    <s v="0"/>
  </r>
  <r>
    <s v="DRA"/>
    <s v="DRA_8601"/>
    <x v="13"/>
    <s v="Tematica Agropecuaria"/>
    <s v="AGROPECUARIA_2023_SIPSA"/>
    <s v="Bases de datos de la temática agropecuaria"/>
    <x v="65"/>
    <n v="10"/>
    <s v="2017011000391 "/>
    <s v="MEDELLIN"/>
    <s v="MONTERIA"/>
    <s v="Transporte"/>
    <s v="Otros"/>
    <n v="1"/>
    <n v="1"/>
    <n v="0"/>
    <n v="13653000"/>
    <d v="2023-01-01T00:00:00"/>
    <n v="1"/>
    <n v="13653000"/>
    <n v="13653000"/>
    <n v="0"/>
    <s v="NO"/>
    <s v="NO"/>
    <s v="17523;17023;18723;18823;18923;17423;17123;17223;17623;17723;17823;17923;18023;18123;18223;18323;18423;18523;18623;19023;19123;19223;19323;19423;19523;19623;19723;10623;17323;17523;17023;18723;18823;18923;17423;17123;17223;17623;17723;17823;17923;18023;18123;18223;18323;18423;18523;18623;19023;19123;19223;19323;19423;19523;19623;19723;10623;17323;17523;17023;18723;18823;18923;17423;17123;17223;17623;17723;17823;17923;18023;18123;18223;18323;18423;18523;18623;19023;19123;19223;19323;19423;19523;19623;19723;10623;17323"/>
    <s v="se crea fila en la ciudad de Montería en la cual debe ir el recurso"/>
    <s v="0"/>
  </r>
  <r>
    <s v="DRA"/>
    <s v="DRA_8602"/>
    <x v="13"/>
    <s v="Tematica Comercio Interno"/>
    <s v="C_INTERNO_2023_EAC"/>
    <s v="Bases de datos de la temática de comercio interno"/>
    <x v="64"/>
    <n v="10"/>
    <s v="2017011000391 "/>
    <s v="MEDELLIN"/>
    <s v="MEDELLIN"/>
    <s v="Talento_Humano"/>
    <s v="Monitor"/>
    <n v="1"/>
    <n v="6"/>
    <n v="20.999982196233098"/>
    <n v="1516533"/>
    <d v="2023-02-10T00:00:00"/>
    <n v="0.2"/>
    <n v="2032154.04"/>
    <n v="2032154.04"/>
    <n v="0"/>
    <s v="NO"/>
    <s v="NO"/>
    <n v="37123"/>
    <s v="Se solicita crear fila para cubrir contrato por fuero materno"/>
    <s v="0"/>
  </r>
  <r>
    <s v="DRA"/>
    <s v="DRA_8602"/>
    <x v="13"/>
    <s v="Tematica Comercio Interno"/>
    <s v="C_INTERNO_2023_EMC"/>
    <s v="Bases de datos de la temática de comercio interno"/>
    <x v="64"/>
    <n v="10"/>
    <s v="2017011000391 "/>
    <s v="MEDELLIN"/>
    <s v="MEDELLIN"/>
    <s v="Talento_Humano"/>
    <s v="Monitor"/>
    <n v="1"/>
    <n v="6"/>
    <n v="21.000001978196298"/>
    <n v="1516533"/>
    <d v="2023-02-10T00:00:00"/>
    <n v="0.2"/>
    <n v="2032154.24"/>
    <n v="2032154.24"/>
    <n v="0"/>
    <s v="NO"/>
    <s v="NO"/>
    <n v="37123"/>
    <s v="Se solicita crear fila para cubrir contrato por fuero materno"/>
    <s v="0"/>
  </r>
  <r>
    <s v="DRA"/>
    <s v="DRA_8602"/>
    <x v="13"/>
    <s v="Tematica Servicios"/>
    <s v="SERVICIOS_2023_EAS"/>
    <s v="Bases de datos de la temática de servicios"/>
    <x v="70"/>
    <n v="10"/>
    <s v="2017011000391 "/>
    <s v="MEDELLIN"/>
    <s v="MEDELLIN"/>
    <s v="Talento_Humano"/>
    <s v="Monitor"/>
    <n v="1"/>
    <n v="6"/>
    <n v="21.000001978196298"/>
    <n v="1516533"/>
    <d v="2023-02-10T00:00:00"/>
    <n v="0.2"/>
    <n v="2032154.24"/>
    <n v="2032154.24"/>
    <n v="0"/>
    <s v="NO"/>
    <s v="NO"/>
    <n v="37123"/>
    <s v="Se solicita crear fila para cubrir contrato por fuero materno"/>
    <s v="0"/>
  </r>
  <r>
    <s v="DRA"/>
    <s v="DRA_8602"/>
    <x v="13"/>
    <s v="Tematica Industria"/>
    <s v="INDUSTRIA_2023_EAM"/>
    <s v="Bases de datos de la temática de industria"/>
    <x v="68"/>
    <n v="10"/>
    <s v="2017011000391 "/>
    <s v="MEDELLIN"/>
    <s v="MEDELLIN"/>
    <s v="Talento_Humano"/>
    <s v="Monitor"/>
    <n v="1"/>
    <n v="6"/>
    <n v="21.000001978196298"/>
    <n v="1516533"/>
    <d v="2023-02-10T00:00:00"/>
    <n v="0.2"/>
    <n v="2032154.24"/>
    <n v="2032154.24"/>
    <n v="0"/>
    <s v="NO"/>
    <s v="NO"/>
    <n v="37123"/>
    <s v="Se solicita crear fila para cubrir contrato por fuero materno"/>
    <s v="0"/>
  </r>
  <r>
    <s v="DRA"/>
    <s v="DRA_8602"/>
    <x v="13"/>
    <s v="Tematica Ambiental"/>
    <s v="AMBIENTAL_2023_EAI"/>
    <s v="Bases de datos de la temática ambiental"/>
    <x v="73"/>
    <n v="10"/>
    <s v="2017011000391 "/>
    <s v="MEDELLIN"/>
    <s v="MEDELLIN"/>
    <s v="Talento_Humano"/>
    <s v="Monitor"/>
    <n v="1"/>
    <n v="6"/>
    <n v="21.000001978196298"/>
    <n v="1516533"/>
    <d v="2023-02-10T00:00:00"/>
    <n v="0.2"/>
    <n v="2032154.24"/>
    <n v="2032154.24"/>
    <n v="0"/>
    <s v="NO"/>
    <s v="NO"/>
    <n v="37123"/>
    <s v="Se solicita crear fila para cubrir contrato por fuero materno"/>
    <s v="0"/>
  </r>
  <r>
    <s v="DRA"/>
    <s v="DRA_8603"/>
    <x v="13"/>
    <s v="Tematica Comercio Interno"/>
    <s v="C_INTERNO_2023_EMC"/>
    <s v="Bases de datos de la temática de comercio interno"/>
    <x v="64"/>
    <n v="10"/>
    <s v="2017011000391 "/>
    <s v="MEDELLIN"/>
    <s v="MEDELLIN"/>
    <s v="Transporte"/>
    <s v="Urbano"/>
    <n v="1"/>
    <n v="1"/>
    <n v="0"/>
    <n v="157500"/>
    <d v="2023-02-10T00:00:00"/>
    <n v="1"/>
    <n v="157500"/>
    <n v="157500"/>
    <n v="0"/>
    <s v="NO"/>
    <s v="NO"/>
    <n v="37123"/>
    <s v="Se solicita crear fila para cubrir contrato por fuero materno"/>
    <s v="0"/>
  </r>
  <r>
    <s v="DRA"/>
    <s v="DRA_8604"/>
    <x v="13"/>
    <s v="Tematica Comercio Interno"/>
    <s v="C_INTERNO_2023_EMC"/>
    <s v="Bases de datos de la temática de comercio interno"/>
    <x v="64"/>
    <n v="10"/>
    <s v="2017011000391 "/>
    <s v="MEDELLIN"/>
    <s v="MEDELLIN"/>
    <s v="Otros_gastos_operativos"/>
    <s v="Otros Gastos Asociados A La Investigacion Y/O Proyecto"/>
    <n v="1"/>
    <n v="1"/>
    <n v="0"/>
    <n v="402000"/>
    <d v="2023-02-10T00:00:00"/>
    <n v="1"/>
    <n v="402000"/>
    <n v="402000"/>
    <n v="0"/>
    <s v="NO"/>
    <s v="NO"/>
    <n v="37123"/>
    <s v="Se solicita crear fila para cubrir contrato por fuero materno"/>
    <s v="0"/>
  </r>
  <r>
    <s v="DRA"/>
    <s v="DRA_8605"/>
    <x v="13"/>
    <s v="Tematica Industria"/>
    <s v="INDUSTRIA_2023_EMMET"/>
    <s v="Bases de datos de la temática de industria"/>
    <x v="68"/>
    <n v="10"/>
    <s v="2017011000391 "/>
    <s v="MANIZALES"/>
    <s v="ARMENIA"/>
    <s v="Viaticos"/>
    <s v="Nacional"/>
    <n v="1"/>
    <n v="1"/>
    <n v="0"/>
    <n v="104883.5"/>
    <d v="2023-06-01T00:00:00"/>
    <n v="1"/>
    <n v="104883.5"/>
    <n v="104883.5"/>
    <n v="0"/>
    <s v="NO"/>
    <s v="NO"/>
    <n v="33423"/>
    <s v="0"/>
    <s v="0"/>
  </r>
  <r>
    <s v="DRA"/>
    <s v="DRA_8606"/>
    <x v="13"/>
    <s v="Tematica Industria"/>
    <s v="INDUSTRIA_2023_EMMET"/>
    <s v="Bases de datos de la temática de industria"/>
    <x v="68"/>
    <n v="10"/>
    <s v="2017011000391 "/>
    <s v="MANIZALES"/>
    <s v="IBAGUE"/>
    <s v="Viaticos"/>
    <s v="Nacional"/>
    <n v="1"/>
    <n v="1"/>
    <n v="0"/>
    <n v="132996.5"/>
    <d v="2023-06-01T00:00:00"/>
    <n v="1"/>
    <n v="132996.5"/>
    <n v="132996.5"/>
    <n v="0"/>
    <s v="NO"/>
    <s v="NO"/>
    <n v="33423"/>
    <s v="0"/>
    <s v="0"/>
  </r>
  <r>
    <s v="DRA"/>
    <s v="DRA_8607"/>
    <x v="13"/>
    <s v="Tematica Industria"/>
    <s v="INDUSTRIA_2023_EMMET"/>
    <s v="Bases de datos de la temática de industria"/>
    <x v="68"/>
    <n v="10"/>
    <s v="2017011000391 "/>
    <s v="MANIZALES"/>
    <s v="MANIZALES"/>
    <s v="Viaticos"/>
    <s v="Nacional"/>
    <n v="1"/>
    <n v="1"/>
    <n v="0"/>
    <n v="228581"/>
    <d v="2023-06-01T00:00:00"/>
    <n v="1"/>
    <n v="228581"/>
    <n v="228581"/>
    <n v="0"/>
    <s v="NO"/>
    <s v="NO"/>
    <n v="33423"/>
    <s v="0"/>
    <s v="0"/>
  </r>
  <r>
    <s v="DRA"/>
    <s v="DRA_8608"/>
    <x v="13"/>
    <s v="Tematica Industria"/>
    <s v="INDUSTRIA_2023_EMMET"/>
    <s v="Bases de datos de la temática de industria"/>
    <x v="68"/>
    <n v="10"/>
    <s v="2017011000391 "/>
    <s v="MANIZALES"/>
    <s v="PEREIRA"/>
    <s v="Viaticos"/>
    <s v="Nacional"/>
    <n v="1"/>
    <n v="1"/>
    <n v="0"/>
    <n v="259505.5"/>
    <d v="2023-04-01T00:00:00"/>
    <n v="1"/>
    <n v="259505.5"/>
    <n v="259505.5"/>
    <n v="0"/>
    <s v="NO"/>
    <s v="NO"/>
    <n v="33423"/>
    <s v="0"/>
    <s v="0"/>
  </r>
  <r>
    <s v="DRA"/>
    <s v="DRA_8609"/>
    <x v="13"/>
    <s v="Tematica Comercio Internacional"/>
    <s v="C_INTERNAL_2023_EMCES"/>
    <s v="Bases de datos de la temática de comercio internacional"/>
    <x v="72"/>
    <n v="10"/>
    <s v="2017011000391 "/>
    <s v="BOGOTA"/>
    <s v="BOGOTA"/>
    <s v="Talento_Humano"/>
    <s v="Critico - digitador"/>
    <n v="2"/>
    <n v="6"/>
    <n v="0"/>
    <n v="1516534"/>
    <d v="2023-02-15T00:00:00"/>
    <n v="1"/>
    <n v="18198408"/>
    <n v="18198408"/>
    <n v="0"/>
    <s v="NO"/>
    <s v="NO"/>
    <n v="75523"/>
    <s v="Se solicita crear fila con el fin de contratar a personas como apoyo al equipo operativo"/>
    <s v="0"/>
  </r>
  <r>
    <s v="DRA"/>
    <s v="DRA_8610"/>
    <x v="13"/>
    <s v="Tematica Comercio Internacional"/>
    <s v="C_INTERNAL_2023_EMCES"/>
    <s v="Bases de datos de la temática de comercio internacional"/>
    <x v="72"/>
    <n v="10"/>
    <s v="2017011000391 "/>
    <s v="BOGOTA"/>
    <s v="BOGOTA"/>
    <s v="Transporte"/>
    <s v="Urbano"/>
    <n v="1"/>
    <n v="1"/>
    <n v="0"/>
    <n v="450000"/>
    <d v="2023-02-15T00:00:00"/>
    <n v="1"/>
    <n v="450000"/>
    <n v="450000"/>
    <n v="0"/>
    <s v="NO"/>
    <s v="NO"/>
    <n v="75523"/>
    <s v="Se solicita crear fila con el fin de contratar a personas como apoyo al equipo operativo"/>
    <s v="0"/>
  </r>
  <r>
    <s v="DRA"/>
    <s v="DRA_8611"/>
    <x v="13"/>
    <s v="Tematica Comercio Internacional"/>
    <s v="C_INTERNAL_2023_EMCES"/>
    <s v="Bases de datos de la temática de comercio internacional"/>
    <x v="72"/>
    <n v="10"/>
    <s v="2017011000391 "/>
    <s v="BOGOTA"/>
    <s v="BOGOTA"/>
    <s v="Otros_gastos_operativos"/>
    <s v="Otros Gastos Asociados A La Investigacion Y/O Proyecto"/>
    <n v="1"/>
    <n v="1"/>
    <n v="0"/>
    <n v="720000"/>
    <d v="2023-02-15T00:00:00"/>
    <n v="1"/>
    <n v="720000"/>
    <n v="720000"/>
    <n v="0"/>
    <s v="NO"/>
    <s v="NO"/>
    <n v="75523"/>
    <s v="Se solicita crear fila con el fin de contratar a personas como apoyo al equipo operativo"/>
    <s v="0"/>
  </r>
  <r>
    <s v="DRA"/>
    <s v="DRA_8612"/>
    <x v="13"/>
    <s v="Tematica Comercio Internacional"/>
    <s v="C_INTERNAL_2023_EMCES"/>
    <s v="Bases de datos de la temática de comercio internacional"/>
    <x v="72"/>
    <n v="10"/>
    <s v="2017011000391 "/>
    <s v="BUCARAMANGA"/>
    <s v="BUCARAMANGA"/>
    <s v="Talento_Humano"/>
    <s v="Critico - digitador"/>
    <n v="1"/>
    <n v="6"/>
    <n v="0"/>
    <n v="1516534"/>
    <d v="2023-02-15T00:00:00"/>
    <n v="1"/>
    <n v="9099204"/>
    <n v="9099204"/>
    <n v="0"/>
    <s v="NO"/>
    <s v="NO"/>
    <n v="25623"/>
    <s v="Se solicita crear fila con el fin de contratar a personas como apoyo al equipo operativo"/>
    <s v="0"/>
  </r>
  <r>
    <s v="DRA"/>
    <s v="DRA_8613"/>
    <x v="13"/>
    <s v="Tematica Comercio Internacional"/>
    <s v="C_INTERNAL_2023_EMCES"/>
    <s v="Bases de datos de la temática de comercio internacional"/>
    <x v="72"/>
    <n v="10"/>
    <s v="2017011000391 "/>
    <s v="BUCARAMANGA"/>
    <s v="BUCARAMANGA"/>
    <s v="Transporte"/>
    <s v="Urbano"/>
    <n v="1"/>
    <n v="1"/>
    <n v="0"/>
    <n v="225000"/>
    <d v="2023-02-15T00:00:00"/>
    <n v="1"/>
    <n v="225000"/>
    <n v="225000"/>
    <n v="0"/>
    <s v="NO"/>
    <s v="NO"/>
    <n v="25623"/>
    <s v="Se solicita crear fila con el fin de contratar a personas como apoyo al equipo operativo"/>
    <s v="0"/>
  </r>
  <r>
    <s v="DRA"/>
    <s v="DRA_8614"/>
    <x v="13"/>
    <s v="Tematica Comercio Internacional"/>
    <s v="C_INTERNAL_2023_EMCES"/>
    <s v="Bases de datos de la temática de comercio internacional"/>
    <x v="72"/>
    <n v="10"/>
    <s v="2017011000391 "/>
    <s v="BUCARAMANGA"/>
    <s v="BUCARAMANGA"/>
    <s v="Otros_gastos_operativos"/>
    <s v="Otros Gastos Asociados A La Investigacion Y/O Proyecto"/>
    <n v="1"/>
    <n v="1"/>
    <n v="0"/>
    <n v="360000"/>
    <d v="2023-02-15T00:00:00"/>
    <n v="1"/>
    <n v="360000"/>
    <n v="360000"/>
    <n v="0"/>
    <s v="NO"/>
    <s v="NO"/>
    <n v="25623"/>
    <s v="Se solicita crear fila con el fin de contratar a personas como apoyo al equipo operativo"/>
    <s v="0"/>
  </r>
  <r>
    <s v="DRA"/>
    <s v="DRA_8618"/>
    <x v="13"/>
    <s v="Tematica Mercado"/>
    <s v="MERCADO_2023_GEIH"/>
    <s v="Bases de datos de la temática de mercado laboral"/>
    <x v="61"/>
    <n v="10"/>
    <s v="2017011000391 "/>
    <s v="CALI"/>
    <s v="PASTO"/>
    <s v="Transporte"/>
    <s v="Otros"/>
    <n v="1"/>
    <n v="1"/>
    <n v="0"/>
    <n v="380000"/>
    <d v="2023-06-01T00:00:00"/>
    <n v="1"/>
    <n v="380000"/>
    <n v="380000"/>
    <n v="0"/>
    <s v="NO"/>
    <s v="NO"/>
    <s v="43623;44523;45423"/>
    <s v="Por favor adicionar recursos para asignar en otrosi al Coordinador de Campo de Pasto - GEIH"/>
    <s v="0"/>
  </r>
  <r>
    <s v="DRA"/>
    <s v="DRA_8621"/>
    <x v="13"/>
    <s v="Tematica Mercado"/>
    <s v="MERCADO_2023_GEIH"/>
    <s v="Bases de datos de la temática de mercado laboral"/>
    <x v="61"/>
    <n v="10"/>
    <s v="2017011000391 "/>
    <s v="CALI"/>
    <s v="PASTO"/>
    <s v="Viaticos"/>
    <s v="Nacional"/>
    <n v="1"/>
    <n v="1"/>
    <n v="0"/>
    <n v="2840000"/>
    <d v="2023-06-01T00:00:00"/>
    <n v="1"/>
    <n v="2840000"/>
    <n v="2840000"/>
    <n v="0"/>
    <s v="NO"/>
    <s v="NO"/>
    <s v="43623;44523;45423"/>
    <s v="Por favor adicionar recursos para asignar en otrosi al grupo de recolección de Pasto - GEIH rural RUTA No. 1 Y 2"/>
    <s v="0"/>
  </r>
  <r>
    <s v="DRA"/>
    <s v="DRA_8622"/>
    <x v="13"/>
    <s v="Tematica Mercado"/>
    <s v="MERCADO_2023_GEIH"/>
    <s v="Bases de datos de la temática de mercado laboral"/>
    <x v="61"/>
    <n v="10"/>
    <s v="2017011000391 "/>
    <s v="CALI"/>
    <s v="POPAYAN"/>
    <s v="Transporte"/>
    <s v="Otros"/>
    <n v="1"/>
    <n v="1"/>
    <n v="0"/>
    <n v="648000"/>
    <d v="2023-06-01T00:00:00"/>
    <n v="1"/>
    <n v="648000"/>
    <n v="648000"/>
    <n v="0"/>
    <s v="NO"/>
    <s v="NO"/>
    <s v="42123;42823"/>
    <s v="Por favor adicionar recursos para asignar en otrosi al grupo de recolección de Popayán - GEIH rural RUTA No. 1 Y 2"/>
    <s v="0"/>
  </r>
  <r>
    <s v="DRA"/>
    <s v="DRA_8623"/>
    <x v="13"/>
    <s v="Tematica Mercado"/>
    <s v="MERCADO_2023_GEIH"/>
    <s v="Bases de datos de la temática de mercado laboral"/>
    <x v="61"/>
    <n v="10"/>
    <s v="2017011000391 "/>
    <s v="CALI"/>
    <s v="POPAYAN"/>
    <s v="Viaticos"/>
    <s v="Nacional"/>
    <n v="1"/>
    <n v="1"/>
    <n v="0"/>
    <n v="1600000"/>
    <d v="2023-06-01T00:00:00"/>
    <n v="1"/>
    <n v="1600000"/>
    <n v="1600000"/>
    <n v="0"/>
    <s v="NO"/>
    <s v="NO"/>
    <s v="42123;42823"/>
    <s v="Por favor adicionar recursos para asignar en otrosi al grupo de recolección de Popayán - GEIH rural RUTA No. 1 Y 2"/>
    <s v="0"/>
  </r>
  <r>
    <s v="DRA"/>
    <s v="DRA_8627"/>
    <x v="13"/>
    <s v="Tematica Construccion"/>
    <s v="CONSTRUCCION_2023_CEED"/>
    <s v="Bases de datos de la temática de construcción"/>
    <x v="67"/>
    <n v="10"/>
    <s v="2017011000391 "/>
    <s v="BUCARAMANGA"/>
    <s v="BUCARAMANGA"/>
    <s v="Otros_gastos_operativos"/>
    <s v="Gastos Asociados Al Operativo De Campo"/>
    <n v="1"/>
    <n v="1"/>
    <n v="0"/>
    <n v="600000"/>
    <d v="2023-02-01T00:00:00"/>
    <n v="1"/>
    <n v="600000"/>
    <n v="600000"/>
    <n v="0"/>
    <s v="NO"/>
    <s v="NO"/>
    <n v="25223"/>
    <s v="Recursos para tonner."/>
    <s v="TONER"/>
  </r>
  <r>
    <s v="DRA"/>
    <s v="DRA_8628"/>
    <x v="13"/>
    <s v="Tematica Construccion"/>
    <s v="CONSTRUCCION_2023_CEED"/>
    <s v="Bases de datos de la temática de construcción"/>
    <x v="67"/>
    <n v="10"/>
    <s v="2017011000391 "/>
    <s v="BUCARAMANGA"/>
    <s v="CUCUTA"/>
    <s v="Otros_gastos_operativos"/>
    <s v="Gastos Asociados Al Operativo De Campo"/>
    <n v="1"/>
    <n v="1"/>
    <n v="0"/>
    <n v="450000"/>
    <d v="2023-02-01T00:00:00"/>
    <n v="1"/>
    <n v="450000"/>
    <n v="450000"/>
    <n v="0"/>
    <s v="NO"/>
    <s v="NO"/>
    <n v="25223"/>
    <s v="Recursos para tonner."/>
    <s v="TONER"/>
  </r>
  <r>
    <s v="DRA"/>
    <s v="DRA_8629"/>
    <x v="13"/>
    <s v="Tematica Mercado"/>
    <s v="MERCADO_2023_GEIH"/>
    <s v="Bases de datos de la temática de mercado laboral"/>
    <x v="61"/>
    <n v="10"/>
    <s v="2017011000391 "/>
    <s v="BUCARAMANGA"/>
    <s v="ARAUCA"/>
    <s v="Otros_gastos_operativos"/>
    <s v="Gastos Asociados Al Operativo De Campo"/>
    <n v="1"/>
    <n v="1"/>
    <n v="0"/>
    <n v="1440000"/>
    <d v="2023-02-01T00:00:00"/>
    <n v="1"/>
    <n v="1440000"/>
    <n v="1440000"/>
    <n v="0"/>
    <s v="NO"/>
    <s v="NO"/>
    <n v="25223"/>
    <s v="Compra de tonner de acuerdo a sugerencia del supervisor de contrato."/>
    <s v="TONNER"/>
  </r>
  <r>
    <s v="DRA"/>
    <s v="DRA_8630"/>
    <x v="13"/>
    <s v="Tematica Mercado"/>
    <s v="MERCADO_2023_GEIH"/>
    <s v="Bases de datos de la temática de mercado laboral"/>
    <x v="61"/>
    <n v="10"/>
    <s v="2017011000391 "/>
    <s v="BUCARAMANGA"/>
    <s v="BARRANCABERMEJA"/>
    <s v="Otros_gastos_operativos"/>
    <s v="Gastos Asociados Al Operativo De Campo"/>
    <n v="1"/>
    <n v="1"/>
    <n v="0"/>
    <n v="1800000"/>
    <d v="2023-02-01T00:00:00"/>
    <n v="1"/>
    <n v="1800000"/>
    <n v="1800000"/>
    <n v="0"/>
    <s v="NO"/>
    <s v="NO"/>
    <n v="25223"/>
    <s v="Compra de tonner de acuerdo a sugerencia del supervisor de contrato."/>
    <s v="TONNER"/>
  </r>
  <r>
    <s v="DRA"/>
    <s v="DRA_8631"/>
    <x v="13"/>
    <s v="Tematica Mercado"/>
    <s v="MERCADO_2023_GEIH"/>
    <s v="Bases de datos de la temática de mercado laboral"/>
    <x v="61"/>
    <n v="10"/>
    <s v="2017011000391 "/>
    <s v="BUCARAMANGA"/>
    <s v="BUCARAMANGA"/>
    <s v="Viaticos"/>
    <s v="Nacional"/>
    <n v="1"/>
    <n v="1"/>
    <n v="0"/>
    <n v="1908494"/>
    <d v="2023-03-01T00:00:00"/>
    <n v="1"/>
    <n v="181507"/>
    <n v="181507"/>
    <n v="0"/>
    <s v="NO"/>
    <s v="NO"/>
    <n v="26323"/>
    <s v="Se requiere de viáticos para realizar visitas de la  territorial a las sedes, con el fin de gestionar temas de infraestructura."/>
    <s v="Visita de la Territorial a Sedes"/>
  </r>
  <r>
    <s v="DRA"/>
    <s v="DRA_8632"/>
    <x v="13"/>
    <s v="Tematica Comercio Interno"/>
    <s v="C_INTERNO_2023_EMC"/>
    <s v="Bases de datos de la temática de comercio interno"/>
    <x v="64"/>
    <n v="10"/>
    <s v="2017011000391 "/>
    <s v="BUCARAMANGA"/>
    <s v="BUCARAMANGA"/>
    <s v="Transporte"/>
    <s v="Otros"/>
    <n v="1"/>
    <n v="1"/>
    <n v="0"/>
    <n v="124000"/>
    <d v="2023-03-01T00:00:00"/>
    <n v="1"/>
    <n v="124000"/>
    <n v="124000"/>
    <n v="0"/>
    <s v="NO"/>
    <s v="NO"/>
    <s v="25723;26123"/>
    <s v="Se crea nueva fila para realizar comision en el mes de marzo"/>
    <s v="Realizar visita a fuentes"/>
  </r>
  <r>
    <s v="DRA"/>
    <s v="DRA_8633"/>
    <x v="13"/>
    <s v="Tematica Comercio Interno"/>
    <s v="C_INTERNO_2023_EMC"/>
    <s v="Bases de datos de la temática de comercio interno"/>
    <x v="64"/>
    <n v="10"/>
    <s v="2017011000391 "/>
    <s v="BUCARAMANGA"/>
    <s v="BUCARAMANGA"/>
    <s v="Viaticos"/>
    <s v="Nacional"/>
    <n v="1"/>
    <n v="1"/>
    <n v="0"/>
    <n v="136000"/>
    <d v="2023-03-01T00:00:00"/>
    <n v="1"/>
    <n v="136000"/>
    <n v="136000"/>
    <n v="0"/>
    <s v="NO"/>
    <s v="NO"/>
    <s v="25723;26123"/>
    <s v="Se crea nueva fila para realizar comision en el mes de marzo"/>
    <s v="Realizar visita a fuentes"/>
  </r>
  <r>
    <s v="DRA"/>
    <s v="DRA_8634"/>
    <x v="13"/>
    <s v="Tematica Comercio Interno"/>
    <s v="C_INTERNO_2023_EMC"/>
    <s v="Bases de datos de la temática de comercio interno"/>
    <x v="64"/>
    <n v="10"/>
    <s v="2017011000391 "/>
    <s v="BUCARAMANGA"/>
    <s v="BUCARAMANGA"/>
    <s v="Transporte"/>
    <s v="Otros"/>
    <n v="1"/>
    <n v="1"/>
    <n v="0"/>
    <n v="50000"/>
    <d v="2023-04-01T00:00:00"/>
    <n v="1"/>
    <n v="50000"/>
    <n v="50000"/>
    <n v="0"/>
    <s v="NO"/>
    <s v="NO"/>
    <n v="29023"/>
    <s v="Se crea nueva fila para realizar comision en el mes de abril"/>
    <s v="Realizar visita a fuentes"/>
  </r>
  <r>
    <s v="DRA"/>
    <s v="DRA_8635"/>
    <x v="13"/>
    <s v="Tematica Comercio Interno"/>
    <s v="C_INTERNO_2023_EMC"/>
    <s v="Bases de datos de la temática de comercio interno"/>
    <x v="64"/>
    <n v="10"/>
    <s v="2017011000391 "/>
    <s v="BUCARAMANGA"/>
    <s v="BUCARAMANGA"/>
    <s v="Viaticos"/>
    <s v="Nacional"/>
    <n v="1"/>
    <n v="1"/>
    <n v="0"/>
    <n v="34000"/>
    <d v="2023-04-01T00:00:00"/>
    <n v="1"/>
    <n v="34000"/>
    <n v="34000"/>
    <n v="0"/>
    <s v="NO"/>
    <s v="NO"/>
    <n v="29023"/>
    <s v="Se crea nueva fila para realizar comision en el mes de abril"/>
    <s v="Realizar visita a fuentes"/>
  </r>
  <r>
    <s v="DRA"/>
    <s v="DRA_8636"/>
    <x v="13"/>
    <s v="Tematica Comercio Interno"/>
    <s v="C_INTERNO_2023_EMC"/>
    <s v="Bases de datos de la temática de comercio interno"/>
    <x v="64"/>
    <n v="10"/>
    <s v="2017011000391 "/>
    <s v="BUCARAMANGA"/>
    <s v="BUCARAMANGA"/>
    <s v="Transporte"/>
    <s v="Otros"/>
    <n v="1"/>
    <n v="1"/>
    <n v="0"/>
    <n v="100000"/>
    <d v="2023-05-01T00:00:00"/>
    <n v="1"/>
    <n v="100000"/>
    <n v="100000"/>
    <n v="0"/>
    <s v="NO"/>
    <s v="NO"/>
    <s v="29223;30323"/>
    <s v="Se crea nueva fila para realizar comision en el mes de mayo"/>
    <s v="Realizar visita a fuentes"/>
  </r>
  <r>
    <s v="DRA"/>
    <s v="DRA_8637"/>
    <x v="13"/>
    <s v="Tematica Comercio Interno"/>
    <s v="C_INTERNO_2023_EMC"/>
    <s v="Bases de datos de la temática de comercio interno"/>
    <x v="64"/>
    <n v="10"/>
    <s v="2017011000391 "/>
    <s v="BUCARAMANGA"/>
    <s v="BUCARAMANGA"/>
    <s v="Viaticos"/>
    <s v="Nacional"/>
    <n v="1"/>
    <n v="1"/>
    <n v="0"/>
    <n v="342091"/>
    <d v="2023-05-01T00:00:00"/>
    <n v="1"/>
    <n v="342091"/>
    <n v="342091"/>
    <n v="0"/>
    <s v="NO"/>
    <s v="NO"/>
    <s v="29223;30323"/>
    <s v="Se crea nueva fila para realizar comision en el mes de mayo"/>
    <s v="Realizar visita a fuentes"/>
  </r>
  <r>
    <s v="DRA"/>
    <s v="DRA_8638"/>
    <x v="13"/>
    <s v="Tematica Comercio Interno"/>
    <s v="C_INTERNO_2023_EMC"/>
    <s v="Bases de datos de la temática de comercio interno"/>
    <x v="64"/>
    <n v="10"/>
    <s v="2017011000391 "/>
    <s v="BUCARAMANGA"/>
    <s v="BUCARAMANGA"/>
    <s v="Transporte"/>
    <s v="Otros"/>
    <n v="1"/>
    <n v="1"/>
    <n v="0"/>
    <n v="35400"/>
    <d v="2023-08-01T00:00:00"/>
    <n v="1"/>
    <n v="35400"/>
    <n v="35400"/>
    <n v="0"/>
    <s v="NO"/>
    <s v="NO"/>
    <n v="34823"/>
    <s v="Se crea nueva fila para realizar comision en el mes de agosto"/>
    <s v="Realizar visita a fuentes"/>
  </r>
  <r>
    <s v="DRA"/>
    <s v="DRA_8639"/>
    <x v="13"/>
    <s v="Tematica Comercio Interno"/>
    <s v="C_INTERNO_2023_EMC"/>
    <s v="Bases de datos de la temática de comercio interno"/>
    <x v="64"/>
    <n v="10"/>
    <s v="2017011000391 "/>
    <s v="BUCARAMANGA"/>
    <s v="BUCARAMANGA"/>
    <s v="Viaticos"/>
    <s v="Nacional"/>
    <n v="1"/>
    <n v="1"/>
    <n v="0"/>
    <n v="118827.3"/>
    <d v="2023-08-01T00:00:00"/>
    <n v="1"/>
    <n v="118827.3"/>
    <n v="118827.3"/>
    <n v="0"/>
    <s v="NO"/>
    <s v="NO"/>
    <n v="34823"/>
    <s v="Se crea nueva fila para realizar comision en el mes de agosto."/>
    <s v="Realizar visita a fuentes"/>
  </r>
  <r>
    <s v="DRA"/>
    <s v="DRA_8642"/>
    <x v="13"/>
    <s v="Tematica Comercio Interno"/>
    <s v="C_INTERNO_2023_EMC"/>
    <s v="Bases de datos de la temática de comercio interno"/>
    <x v="64"/>
    <n v="10"/>
    <s v="2017011000391 "/>
    <s v="BUCARAMANGA"/>
    <s v="BUCARAMANGA"/>
    <s v="Transporte"/>
    <s v="Otros"/>
    <n v="1"/>
    <n v="1"/>
    <n v="0"/>
    <n v="30000"/>
    <d v="2023-08-15T00:00:00"/>
    <n v="1"/>
    <n v="30000"/>
    <n v="30000"/>
    <n v="0"/>
    <s v="NO"/>
    <s v="NO"/>
    <n v="34823"/>
    <s v="Se crea nueva fila para realizar comision en el mes de noviembre."/>
    <s v="Asistencia técnica visita a fuentes"/>
  </r>
  <r>
    <s v="DRA"/>
    <s v="DRA_8643"/>
    <x v="13"/>
    <s v="Tematica Comercio Interno"/>
    <s v="C_INTERNO_2023_EMC"/>
    <s v="Bases de datos de la temática de comercio interno"/>
    <x v="64"/>
    <n v="10"/>
    <s v="2017011000391 "/>
    <s v="BUCARAMANGA"/>
    <s v="BUCARAMANGA"/>
    <s v="Viaticos"/>
    <s v="Nacional"/>
    <n v="1"/>
    <n v="1"/>
    <n v="0"/>
    <n v="198590.4"/>
    <d v="2023-08-15T00:00:00"/>
    <n v="1"/>
    <n v="198590.4"/>
    <n v="198590.4"/>
    <n v="0"/>
    <s v="NO"/>
    <s v="NO"/>
    <n v="34823"/>
    <s v="Se crea nueva fila para realizar comision en el mes de noviembre."/>
    <s v="Asistencia técnica visita a fuentes"/>
  </r>
  <r>
    <s v="DRA"/>
    <s v="DRA_8644"/>
    <x v="13"/>
    <s v="Tematica Comercio Interno"/>
    <s v="C_INTERNO_2023_EMC"/>
    <s v="Bases de datos de la temática de comercio interno"/>
    <x v="64"/>
    <n v="10"/>
    <s v="2017011000391 "/>
    <s v="BUCARAMANGA"/>
    <s v="BUCARAMANGA"/>
    <s v="Transporte"/>
    <s v="Otros"/>
    <n v="1"/>
    <n v="1"/>
    <n v="0"/>
    <n v="7467.9"/>
    <d v="2023-08-15T00:00:00"/>
    <n v="1"/>
    <n v="7467.9"/>
    <n v="7467.9"/>
    <n v="0"/>
    <s v="NO"/>
    <s v="NO"/>
    <n v="34823"/>
    <s v="Se crea nueva fila para realizar comision en el mes de noviembre."/>
    <s v="Realizar visita a fuentes"/>
  </r>
  <r>
    <s v="DRA"/>
    <s v="DRA_8645"/>
    <x v="13"/>
    <s v="Tematica Comercio Interno"/>
    <s v="C_INTERNO_2023_EMC"/>
    <s v="Bases de datos de la temática de comercio interno"/>
    <x v="64"/>
    <n v="10"/>
    <s v="2017011000391 "/>
    <s v="BUCARAMANGA"/>
    <s v="BUCARAMANGA"/>
    <s v="Viaticos"/>
    <s v="Nacional"/>
    <n v="1"/>
    <n v="1"/>
    <n v="0"/>
    <n v="30600"/>
    <d v="2023-08-15T00:00:00"/>
    <n v="1"/>
    <n v="30600"/>
    <n v="30600"/>
    <n v="0"/>
    <s v="NO"/>
    <s v="NO"/>
    <n v="34823"/>
    <s v="Se crea nueva fila para realizar comision en el mes de noviembre."/>
    <s v="Realizar visita a fuentes"/>
  </r>
  <r>
    <s v="DRA"/>
    <s v="DRA_8648"/>
    <x v="13"/>
    <s v="Tematica Industria"/>
    <s v="INDUSTRIA_2023_EMMET"/>
    <s v="Bases de datos de la temática de industria"/>
    <x v="68"/>
    <n v="10"/>
    <s v="2017011000391 "/>
    <s v="BUCARAMANGA"/>
    <s v="BUCARAMANGA"/>
    <s v="Viaticos"/>
    <s v="Nacional"/>
    <n v="1"/>
    <n v="1"/>
    <n v="0"/>
    <n v="68000"/>
    <d v="2023-10-01T00:00:00"/>
    <n v="1"/>
    <n v="68000"/>
    <n v="44000"/>
    <n v="24000"/>
    <s v="NO"/>
    <s v="NO"/>
    <n v="38723"/>
    <s v="Se crea nueva fila para realizar comision en el mes de septiembre"/>
    <s v="Realizar visita a fuentes"/>
  </r>
  <r>
    <s v="DRA"/>
    <s v="DRA_8649"/>
    <x v="13"/>
    <s v="Tematica Industria"/>
    <s v="INDUSTRIA_2023_EMMET"/>
    <s v="Bases de datos de la temática de industria"/>
    <x v="68"/>
    <n v="10"/>
    <s v="2017011000391 "/>
    <s v="BUCARAMANGA"/>
    <s v="BUCARAMANGA"/>
    <s v="Transporte"/>
    <s v="Otros"/>
    <n v="1"/>
    <n v="1"/>
    <n v="0"/>
    <n v="120000"/>
    <d v="2023-09-01T00:00:00"/>
    <n v="1"/>
    <n v="120000"/>
    <n v="120000"/>
    <n v="0"/>
    <s v="NO"/>
    <s v="NO"/>
    <n v="38723"/>
    <s v="Se crea nueva fila para realizar comision en el mes de septiembre"/>
    <s v="Realizar visita a fuentes"/>
  </r>
  <r>
    <s v="DRA"/>
    <s v="DRA_8654"/>
    <x v="13"/>
    <s v="Tematica Mercado"/>
    <s v="MERCADO_2023_GEIH"/>
    <s v="Bases de datos de la temática de mercado laboral"/>
    <x v="61"/>
    <n v="10"/>
    <s v="2017011000391 "/>
    <s v="BUCARAMANGA"/>
    <s v="BUCARAMANGA"/>
    <s v="Viaticos"/>
    <s v="Nacional"/>
    <n v="1"/>
    <n v="1"/>
    <n v="0"/>
    <n v="516818"/>
    <d v="2023-02-01T00:00:00"/>
    <n v="1"/>
    <n v="516818"/>
    <n v="516818"/>
    <n v="0"/>
    <s v="NO"/>
    <s v="NO"/>
    <n v="25023"/>
    <s v="Se requiere realizar monitoreo Coordinador de campo a la Rural GEIH"/>
    <s v="Monitoreo Coordinador de campo a la Rural GEIH"/>
  </r>
  <r>
    <s v="DRA"/>
    <s v="DRA_8655"/>
    <x v="13"/>
    <s v="DRA_Transversal_Territoriales"/>
    <s v="DRA_TRV_2023_TERR"/>
    <s v="Bases de datos de la temática de mercado laboral"/>
    <x v="61"/>
    <n v="10"/>
    <s v="2017011000391 "/>
    <s v="CALI"/>
    <s v="CALI"/>
    <s v="Talento_Humano"/>
    <s v="Profesional"/>
    <n v="1"/>
    <n v="9"/>
    <n v="15"/>
    <n v="3106480"/>
    <d v="2023-03-15T00:00:00"/>
    <n v="1"/>
    <n v="29511560"/>
    <n v="29511560"/>
    <n v="0"/>
    <s v="NO"/>
    <s v="NO"/>
    <n v="40723"/>
    <s v="Enlace cartográfico de la DIG"/>
    <s v="0"/>
  </r>
  <r>
    <s v="DRA"/>
    <s v="DRA_8657"/>
    <x v="13"/>
    <s v="Tematica Agropecuaria"/>
    <s v="AGROPECUARIA_2023_SIPSA"/>
    <s v="Bases de datos de la temática agropecuaria"/>
    <x v="65"/>
    <n v="10"/>
    <s v="2017011000391 "/>
    <s v="MANIZALES"/>
    <s v="ARMENIA"/>
    <s v="Otros_gastos_operativos"/>
    <s v="Otros Gastos Asociados A La Investigacion Y/O Proyecto"/>
    <n v="1"/>
    <n v="1"/>
    <n v="0"/>
    <n v="184600"/>
    <d v="2023-02-16T00:00:00"/>
    <n v="1"/>
    <n v="184600"/>
    <n v="184600"/>
    <n v="0"/>
    <s v="NO"/>
    <s v="NO"/>
    <n v="10823"/>
    <s v="se adciona valor para comunicaciones debido a las solicitudes de información"/>
    <s v="0"/>
  </r>
  <r>
    <s v="DRA"/>
    <s v="DRA_8658"/>
    <x v="13"/>
    <s v="Tematica Agropecuaria"/>
    <s v="AGROPECUARIA_2023_SIPSA"/>
    <s v="Bases de datos de la temática agropecuaria"/>
    <x v="65"/>
    <n v="10"/>
    <s v="2017011000391 "/>
    <s v="CALI"/>
    <s v="CALI"/>
    <s v="Otros_gastos_operativos"/>
    <s v="Otros Gastos Asociados A La Investigacion Y/O Proyecto"/>
    <n v="1"/>
    <n v="1"/>
    <n v="0"/>
    <n v="700000"/>
    <d v="2023-02-16T00:00:00"/>
    <n v="1"/>
    <n v="700000"/>
    <n v="700000"/>
    <n v="0"/>
    <s v="NO"/>
    <s v="NO"/>
    <n v="12223"/>
    <s v="se adciona valor para comunicaciones debido a las solicitudes de información"/>
    <s v="0"/>
  </r>
  <r>
    <s v="DRA"/>
    <s v="DRA_8659"/>
    <x v="13"/>
    <s v="Tematica Mercado"/>
    <s v="MERCADO_2023_GEIH"/>
    <s v="Bases de datos de la temática de mercado laboral"/>
    <x v="61"/>
    <n v="10"/>
    <s v="2017011000391 "/>
    <s v="MEDELLIN"/>
    <s v="QUIBDO"/>
    <s v="Transporte"/>
    <s v="Otros"/>
    <n v="1"/>
    <n v="1"/>
    <n v="0"/>
    <n v="8700000"/>
    <d v="2023-05-01T00:00:00"/>
    <n v="1"/>
    <n v="8700000"/>
    <n v="8700000"/>
    <n v="0"/>
    <s v="NO"/>
    <s v="NO"/>
    <n v="36423"/>
    <s v="Otros transportes originales GEIH Rural"/>
    <s v="0"/>
  </r>
  <r>
    <s v="DRA"/>
    <s v="DRA_8660"/>
    <x v="13"/>
    <s v="Tematica Mercado"/>
    <s v="MERCADO_2023_GEIH"/>
    <s v="Bases de datos de la temática de mercado laboral"/>
    <x v="61"/>
    <n v="10"/>
    <s v="2017011000391 "/>
    <s v="MEDELLIN"/>
    <s v="QUIBDO"/>
    <s v="Transporte"/>
    <s v="Otros"/>
    <n v="1"/>
    <n v="1"/>
    <n v="0"/>
    <n v="8000000"/>
    <d v="2023-08-01T00:00:00"/>
    <n v="1"/>
    <n v="8000000"/>
    <n v="8000000"/>
    <n v="0"/>
    <s v="NO"/>
    <s v="NO"/>
    <n v="36423"/>
    <s v="Otros transportes originales GEIH Rural"/>
    <s v="0"/>
  </r>
  <r>
    <s v="DRA"/>
    <s v="DRA_8661"/>
    <x v="13"/>
    <s v="Tematica Mercado"/>
    <s v="MERCADO_2023_GEIH"/>
    <s v="Bases de datos de la temática de mercado laboral"/>
    <x v="61"/>
    <n v="10"/>
    <s v="2017011000391 "/>
    <s v="BARRANQUILLA"/>
    <s v="BARRANQUILLA"/>
    <s v="Otros_gastos_operativos"/>
    <s v="Gastos Asociados Al Operativo De Campo"/>
    <n v="1"/>
    <n v="1"/>
    <n v="0"/>
    <n v="3197885"/>
    <d v="2023-04-01T00:00:00"/>
    <n v="1"/>
    <n v="3197885"/>
    <n v="3197885"/>
    <n v="0"/>
    <s v="NO"/>
    <s v="NO"/>
    <s v="57523;57523"/>
    <s v="Recursos para compra de Insumos"/>
    <s v="0"/>
  </r>
  <r>
    <s v="DRA"/>
    <s v="DRA_8663"/>
    <x v="13"/>
    <s v="Tematica Construccion"/>
    <s v="CONSTRUCCION_2023_CEED"/>
    <s v="Bases de datos de la temática de construcción"/>
    <x v="67"/>
    <n v="10"/>
    <s v="2017011000391 "/>
    <s v="BOGOTA"/>
    <s v="TUNJA"/>
    <s v="Viaticos"/>
    <s v="Nacional"/>
    <n v="1"/>
    <n v="1"/>
    <n v="0"/>
    <n v="200000"/>
    <d v="2023-03-01T00:00:00"/>
    <n v="1"/>
    <n v="200000"/>
    <n v="200000"/>
    <n v="0"/>
    <s v="NO"/>
    <s v="NO"/>
    <n v="20723"/>
    <s v="Viaticos supervisón en campo asistente de encuesta primer semestre"/>
    <s v="0"/>
  </r>
  <r>
    <s v="DRA"/>
    <s v="DRA_8664"/>
    <x v="13"/>
    <s v="Tematica Construccion"/>
    <s v="CONSTRUCCION_2023_CEED"/>
    <s v="Bases de datos de la temática de construcción"/>
    <x v="67"/>
    <n v="10"/>
    <s v="2017011000391 "/>
    <s v="BOGOTA"/>
    <s v="NEIVA"/>
    <s v="Viaticos"/>
    <s v="Nacional"/>
    <n v="1"/>
    <n v="1"/>
    <n v="0"/>
    <n v="200000"/>
    <d v="2023-03-01T00:00:00"/>
    <n v="1"/>
    <n v="200000"/>
    <n v="200000"/>
    <n v="0"/>
    <s v="NO"/>
    <s v="NO"/>
    <n v="20723"/>
    <s v="Viaticos supervisón en campo asistente de encuesta primer semestre"/>
    <s v="0"/>
  </r>
  <r>
    <s v="DRA"/>
    <s v="DRA_8666"/>
    <x v="13"/>
    <s v="Tematica Construccion"/>
    <s v="CONSTRUCCION_2023_CEED"/>
    <s v="Bases de datos de la temática de construcción"/>
    <x v="67"/>
    <n v="10"/>
    <s v="2017011000391 "/>
    <s v="BOGOTA"/>
    <s v="VILLAVICENCIO"/>
    <s v="Viaticos"/>
    <s v="Nacional"/>
    <n v="1"/>
    <n v="1"/>
    <n v="0"/>
    <n v="200000"/>
    <d v="2023-03-01T00:00:00"/>
    <n v="1"/>
    <n v="200000"/>
    <n v="200000"/>
    <n v="0"/>
    <s v="NO"/>
    <s v="NO"/>
    <n v="20723"/>
    <s v="Viaticos supervisón en campo asistente de encuesta primer semestre"/>
    <s v="0"/>
  </r>
  <r>
    <s v="DRA"/>
    <s v="DRA_8667"/>
    <x v="13"/>
    <s v="Tematica Construccion"/>
    <s v="CONSTRUCCION_2023_CEED"/>
    <s v="Bases de datos de la temática de construcción"/>
    <x v="67"/>
    <n v="10"/>
    <s v="2017011000391 "/>
    <s v="MANIZALES"/>
    <s v="PEREIRA"/>
    <s v="Viaticos"/>
    <s v="Nacional"/>
    <n v="1"/>
    <n v="1"/>
    <n v="0"/>
    <n v="200000"/>
    <d v="2023-03-01T00:00:00"/>
    <n v="1"/>
    <n v="200000"/>
    <n v="200000"/>
    <n v="0"/>
    <s v="NO"/>
    <s v="NO"/>
    <n v="34023"/>
    <s v="Viaticos supervisón en campo asistente de encuesta primer semestre"/>
    <s v="0"/>
  </r>
  <r>
    <s v="DRA"/>
    <s v="DRA_8668"/>
    <x v="13"/>
    <s v="Tematica Construccion"/>
    <s v="CONSTRUCCION_2023_CEED"/>
    <s v="Bases de datos de la temática de construcción"/>
    <x v="67"/>
    <n v="10"/>
    <s v="2017011000391 "/>
    <s v="BOGOTA"/>
    <s v="TUNJA"/>
    <s v="Viaticos"/>
    <s v="Nacional"/>
    <n v="1"/>
    <n v="1"/>
    <n v="0"/>
    <n v="200000"/>
    <d v="2023-07-01T00:00:00"/>
    <n v="1"/>
    <n v="200000"/>
    <n v="200000"/>
    <n v="0"/>
    <s v="NO"/>
    <s v="NO"/>
    <n v="20723"/>
    <s v="Viaticos supervisón en campo asistente de encuesta segundo semestre"/>
    <s v="0"/>
  </r>
  <r>
    <s v="DRA"/>
    <s v="DRA_8669"/>
    <x v="13"/>
    <s v="Tematica Construccion"/>
    <s v="CONSTRUCCION_2023_CEED"/>
    <s v="Bases de datos de la temática de construcción"/>
    <x v="67"/>
    <n v="10"/>
    <s v="2017011000391 "/>
    <s v="BOGOTA"/>
    <s v="NEIVA"/>
    <s v="Viaticos"/>
    <s v="Nacional"/>
    <n v="1"/>
    <n v="1"/>
    <n v="0"/>
    <n v="200000"/>
    <d v="2023-07-01T00:00:00"/>
    <n v="1"/>
    <n v="200000"/>
    <n v="200000"/>
    <n v="0"/>
    <s v="NO"/>
    <s v="NO"/>
    <n v="20723"/>
    <s v="Viaticos supervisón en campo asistente de encuesta segundo semestre"/>
    <s v="0"/>
  </r>
  <r>
    <s v="DRA"/>
    <s v="DRA_8671"/>
    <x v="13"/>
    <s v="Tematica Construccion"/>
    <s v="CONSTRUCCION_2023_CEED"/>
    <s v="Bases de datos de la temática de construcción"/>
    <x v="67"/>
    <n v="10"/>
    <s v="2017011000391 "/>
    <s v="BOGOTA"/>
    <s v="VILLAVICENCIO"/>
    <s v="Viaticos"/>
    <s v="Nacional"/>
    <n v="1"/>
    <n v="1"/>
    <n v="0"/>
    <n v="200000"/>
    <d v="2023-07-01T00:00:00"/>
    <n v="1"/>
    <n v="200000"/>
    <n v="200000"/>
    <n v="0"/>
    <s v="NO"/>
    <s v="NO"/>
    <n v="20723"/>
    <s v="Viaticos supervisón en campo asistente de encuesta segundo semestre"/>
    <s v="0"/>
  </r>
  <r>
    <s v="DRA"/>
    <s v="DRA_8672"/>
    <x v="13"/>
    <s v="Tematica Construccion"/>
    <s v="CONSTRUCCION_2023_CEED"/>
    <s v="Bases de datos de la temática de construcción"/>
    <x v="67"/>
    <n v="10"/>
    <s v="2017011000391 "/>
    <s v="MANIZALES"/>
    <s v="PEREIRA"/>
    <s v="Viaticos"/>
    <s v="Nacional"/>
    <n v="1"/>
    <n v="1"/>
    <n v="0"/>
    <n v="200000"/>
    <d v="2023-07-01T00:00:00"/>
    <n v="1"/>
    <n v="200000"/>
    <n v="200000"/>
    <n v="0"/>
    <s v="NO"/>
    <s v="NO"/>
    <n v="34023"/>
    <s v="Viaticos supervisón en campo asistente de encuesta segundo semestre"/>
    <s v="0"/>
  </r>
  <r>
    <s v="DRA"/>
    <s v="DRA_8673"/>
    <x v="13"/>
    <s v="Tematica Construccion"/>
    <s v="CONSTRUCCION_2023_CEED"/>
    <s v="Bases de datos de la temática de construcción"/>
    <x v="67"/>
    <n v="10"/>
    <s v="2017011000391 "/>
    <s v="BOGOTA"/>
    <s v="TUNJA"/>
    <s v="Transporte"/>
    <s v="Otros"/>
    <n v="1"/>
    <n v="1"/>
    <n v="0"/>
    <n v="200000"/>
    <d v="2023-03-01T00:00:00"/>
    <n v="1"/>
    <n v="200000"/>
    <n v="200000"/>
    <n v="0"/>
    <s v="NO"/>
    <s v="NO"/>
    <n v="20723"/>
    <s v="Transporte supervisón en campo asistente de encuesta primer y segundo semestre"/>
    <s v="0"/>
  </r>
  <r>
    <s v="DRA"/>
    <s v="DRA_8674"/>
    <x v="13"/>
    <s v="Tematica Construccion"/>
    <s v="CONSTRUCCION_2023_CEED"/>
    <s v="Bases de datos de la temática de construcción"/>
    <x v="67"/>
    <n v="10"/>
    <s v="2017011000391 "/>
    <s v="BOGOTA"/>
    <s v="NEIVA"/>
    <s v="Transporte"/>
    <s v="Otros"/>
    <n v="1"/>
    <n v="1"/>
    <n v="0"/>
    <n v="200000"/>
    <d v="2023-03-01T00:00:00"/>
    <n v="1"/>
    <n v="200000"/>
    <n v="200000"/>
    <n v="0"/>
    <s v="NO"/>
    <s v="NO"/>
    <n v="20723"/>
    <s v="Transporte supervisón en campo asistente de encuesta primer y segundo semestre"/>
    <s v="0"/>
  </r>
  <r>
    <s v="DRA"/>
    <s v="DRA_8675"/>
    <x v="13"/>
    <s v="Tematica Construccion"/>
    <s v="CONSTRUCCION_2023_CEED"/>
    <s v="Bases de datos de la temática de construcción"/>
    <x v="67"/>
    <n v="10"/>
    <s v="2017011000391 "/>
    <s v="BUCARAMANGA"/>
    <s v="CUCUTA"/>
    <s v="Transporte"/>
    <s v="Otros"/>
    <n v="1"/>
    <n v="1"/>
    <n v="0"/>
    <n v="150000"/>
    <d v="2023-07-01T00:00:00"/>
    <n v="1"/>
    <n v="150000"/>
    <n v="150000"/>
    <n v="0"/>
    <s v="NO"/>
    <s v="NO"/>
    <s v="32823;32923"/>
    <s v="Transporte supervisón en campo asistente de encuesta primer y segundo semestre"/>
    <s v="0"/>
  </r>
  <r>
    <s v="DRA"/>
    <s v="DRA_8676"/>
    <x v="13"/>
    <s v="Tematica Construccion"/>
    <s v="CONSTRUCCION_2023_CEED"/>
    <s v="Bases de datos de la temática de construcción"/>
    <x v="67"/>
    <n v="10"/>
    <s v="2017011000391 "/>
    <s v="BOGOTA"/>
    <s v="VILLAVICENCIO"/>
    <s v="Transporte"/>
    <s v="Otros"/>
    <n v="1"/>
    <n v="1"/>
    <n v="0"/>
    <n v="200000"/>
    <d v="2023-03-01T00:00:00"/>
    <n v="1"/>
    <n v="200000"/>
    <n v="200000"/>
    <n v="0"/>
    <s v="NO"/>
    <s v="NO"/>
    <n v="20723"/>
    <s v="Transporte supervisón en campo asistente de encuesta primer y segundo semestre"/>
    <s v="0"/>
  </r>
  <r>
    <s v="DRA"/>
    <s v="DRA_8677"/>
    <x v="13"/>
    <s v="Tematica Construccion"/>
    <s v="CONSTRUCCION_2023_CEED"/>
    <s v="Bases de datos de la temática de construcción"/>
    <x v="67"/>
    <n v="10"/>
    <s v="2017011000391 "/>
    <s v="MANIZALES"/>
    <s v="PEREIRA"/>
    <s v="Transporte"/>
    <s v="Otros"/>
    <n v="1"/>
    <n v="1"/>
    <n v="0"/>
    <n v="200000"/>
    <d v="2023-03-01T00:00:00"/>
    <n v="1"/>
    <n v="200000"/>
    <n v="200000"/>
    <n v="0"/>
    <s v="NO"/>
    <s v="NO"/>
    <n v="34023"/>
    <s v="Transporte supervisón en campo asistente de encuesta primer y segundo semestre"/>
    <s v="0"/>
  </r>
  <r>
    <s v="DRA"/>
    <s v="DRA_8678"/>
    <x v="13"/>
    <s v="Tematica Construccion"/>
    <s v="CONSTRUCCION_2023_CEED"/>
    <s v="Bases de datos de la temática de construcción"/>
    <x v="67"/>
    <n v="10"/>
    <s v="2017011000391 "/>
    <s v="MANIZALES"/>
    <s v="ARMENIA"/>
    <s v="Transporte"/>
    <s v="Otros"/>
    <n v="1"/>
    <n v="1"/>
    <n v="0"/>
    <n v="200000"/>
    <d v="2023-03-01T00:00:00"/>
    <n v="1"/>
    <n v="200000"/>
    <n v="200000"/>
    <n v="0"/>
    <s v="NO"/>
    <s v="NO"/>
    <n v="34023"/>
    <s v="Transporte supervisón en campo asistente de encuesta primer y segundo semestre"/>
    <s v="0"/>
  </r>
  <r>
    <s v="DRA"/>
    <s v="DRA_8680"/>
    <x v="13"/>
    <s v="Tematica Construccion"/>
    <s v="CONSTRUCCION_2023_CEED"/>
    <s v="Bases de datos de la temática de construcción"/>
    <x v="67"/>
    <n v="10"/>
    <s v="2017011000391 "/>
    <s v="BOGOTA"/>
    <s v="FLORENCIA"/>
    <s v="Transporte"/>
    <s v="Otros"/>
    <n v="1"/>
    <n v="1"/>
    <n v="0"/>
    <n v="200000"/>
    <d v="2023-03-01T00:00:00"/>
    <n v="1"/>
    <n v="200000"/>
    <n v="200000"/>
    <n v="0"/>
    <s v="NO"/>
    <s v="NO"/>
    <n v="20723"/>
    <s v="Transporte supervisón en campo asistente de encuesta primer y segundo semestre"/>
    <s v="0"/>
  </r>
  <r>
    <s v="DRA"/>
    <s v="DRA_8681"/>
    <x v="13"/>
    <s v="Tematica Construccion"/>
    <s v="CONSTRUCCION_2023_CEED"/>
    <s v="Bases de datos de la temática de construcción"/>
    <x v="67"/>
    <n v="10"/>
    <s v="2017011000391 "/>
    <s v="MANIZALES"/>
    <s v="IBAGUE"/>
    <s v="Transporte"/>
    <s v="Otros"/>
    <n v="1"/>
    <n v="1"/>
    <n v="0"/>
    <n v="200000"/>
    <d v="2023-03-01T00:00:00"/>
    <n v="1"/>
    <n v="200000"/>
    <n v="200000"/>
    <n v="0"/>
    <s v="NO"/>
    <s v="NO"/>
    <n v="34023"/>
    <s v="Transporte supervisón en campo asistente de encuesta primer y segundo semestre"/>
    <s v="0"/>
  </r>
  <r>
    <s v="DRA"/>
    <s v="DRA_8682"/>
    <x v="13"/>
    <s v="Tematica Construccion"/>
    <s v="CONSTRUCCION_2023_CEED"/>
    <s v="Bases de datos de la temática de construcción"/>
    <x v="67"/>
    <n v="10"/>
    <s v="2017011000391 "/>
    <s v="MANIZALES"/>
    <s v="MANIZALES"/>
    <s v="Transporte"/>
    <s v="Otros"/>
    <n v="1"/>
    <n v="1"/>
    <n v="0"/>
    <n v="200000"/>
    <d v="2023-03-01T00:00:00"/>
    <n v="1"/>
    <n v="200000"/>
    <n v="200000"/>
    <n v="0"/>
    <s v="NO"/>
    <s v="NO"/>
    <n v="34023"/>
    <s v="Transporte supervisón en campo asistente de encuesta primer y segundo semestre"/>
    <s v="0"/>
  </r>
  <r>
    <s v="DRA"/>
    <s v="DRA_8683"/>
    <x v="13"/>
    <s v="Tematica Construccion"/>
    <s v="CONSTRUCCION_2023_CEED"/>
    <s v="Bases de datos de la temática de construcción"/>
    <x v="67"/>
    <n v="10"/>
    <s v="2017011000391 "/>
    <s v="MEDELLIN"/>
    <s v="MEDELLIN"/>
    <s v="Transporte"/>
    <s v="Otros"/>
    <n v="1"/>
    <n v="1"/>
    <n v="0"/>
    <n v="200000"/>
    <d v="2023-03-01T00:00:00"/>
    <n v="1"/>
    <n v="200000"/>
    <n v="200000"/>
    <n v="0"/>
    <s v="NO"/>
    <s v="NO"/>
    <n v="36423"/>
    <s v="Transporte supervisón en campo asistente de encuesta primer y segundo semestre"/>
    <s v="0"/>
  </r>
  <r>
    <s v="DRA"/>
    <s v="DRA_8684"/>
    <x v="13"/>
    <s v="Tematica Construccion"/>
    <s v="CONSTRUCCION_2023_CEED"/>
    <s v="Bases de datos de la temática de construcción"/>
    <x v="67"/>
    <n v="10"/>
    <s v="2017011000391 "/>
    <s v="MEDELLIN"/>
    <s v="MONTERIA"/>
    <s v="Transporte"/>
    <s v="Otros"/>
    <n v="1"/>
    <n v="1"/>
    <n v="0"/>
    <n v="200000"/>
    <d v="2023-03-01T00:00:00"/>
    <n v="1"/>
    <n v="200000"/>
    <n v="200000"/>
    <n v="0"/>
    <s v="NO"/>
    <s v="NO"/>
    <n v="36423"/>
    <s v="Transporte supervisón en campo asistente de encuesta primer y segundo semestre"/>
    <s v="0"/>
  </r>
  <r>
    <s v="DRA"/>
    <s v="DRA_8685"/>
    <x v="13"/>
    <s v="Tematica Construccion"/>
    <s v="CONSTRUCCION_2023_CEED"/>
    <s v="Bases de datos de la temática de construcción"/>
    <x v="67"/>
    <n v="10"/>
    <s v="2017011000391 "/>
    <s v="CALI"/>
    <s v="PASTO"/>
    <s v="Transporte"/>
    <s v="Otros"/>
    <n v="1"/>
    <n v="1"/>
    <n v="0"/>
    <n v="200000"/>
    <d v="2023-03-01T00:00:00"/>
    <n v="1"/>
    <n v="200000"/>
    <n v="200000"/>
    <n v="0"/>
    <s v="NO"/>
    <s v="NO"/>
    <n v="37523"/>
    <s v="Transporte supervisón en campo asistente de encuesta primer y segundo semestre"/>
    <s v="0"/>
  </r>
  <r>
    <s v="DRA"/>
    <s v="DRA_8686"/>
    <x v="13"/>
    <s v="Tematica Construccion"/>
    <s v="CONSTRUCCION_2023_CEED"/>
    <s v="Bases de datos de la temática de construcción"/>
    <x v="67"/>
    <n v="10"/>
    <s v="2017011000391 "/>
    <s v="CALI"/>
    <s v="POPAYAN"/>
    <s v="Transporte"/>
    <s v="Otros"/>
    <n v="1"/>
    <n v="1"/>
    <n v="0"/>
    <n v="200000"/>
    <d v="2023-03-01T00:00:00"/>
    <n v="1"/>
    <n v="200000"/>
    <n v="200000"/>
    <n v="0"/>
    <s v="NO"/>
    <s v="NO"/>
    <n v="37623"/>
    <s v="Transporte supervisón en campo asistente de encuesta primer y segundo semestre"/>
    <s v="0"/>
  </r>
  <r>
    <s v="DRA"/>
    <s v="DRA_8687"/>
    <x v="13"/>
    <s v="Tematica Construccion"/>
    <s v="CONSTRUCCION_2023_CEED"/>
    <s v="Bases de datos de la temática de construcción"/>
    <x v="67"/>
    <n v="10"/>
    <s v="2017011000391 "/>
    <s v="BARRANQUILLA"/>
    <s v="SANTA MARTA"/>
    <s v="Transporte"/>
    <s v="Otros"/>
    <n v="1"/>
    <n v="1"/>
    <n v="0"/>
    <n v="200000"/>
    <d v="2023-10-05T00:00:00"/>
    <n v="1"/>
    <n v="200000"/>
    <n v="0"/>
    <n v="200000"/>
    <s v="NO"/>
    <s v="NO"/>
    <n v="0"/>
    <s v="Transporte supervisón en campo asistente de encuesta primer y segundo semestre"/>
    <s v="0"/>
  </r>
  <r>
    <s v="DRA"/>
    <s v="DRA_8688"/>
    <x v="13"/>
    <s v="Tematica Construccion"/>
    <s v="CONSTRUCCION_2023_CEED"/>
    <s v="Bases de datos de la temática de construcción"/>
    <x v="67"/>
    <n v="10"/>
    <s v="2017011000391 "/>
    <s v="BARRANQUILLA"/>
    <s v="SINCELEJO"/>
    <s v="Transporte"/>
    <s v="Otros"/>
    <n v="1"/>
    <n v="1"/>
    <n v="0"/>
    <n v="100000"/>
    <d v="2023-03-01T00:00:00"/>
    <n v="1"/>
    <n v="100000"/>
    <n v="100000"/>
    <n v="0"/>
    <s v="NO"/>
    <s v="NO"/>
    <n v="59223"/>
    <s v="Transporte supervisón en campo asistente de encuesta primer y segundo semestre"/>
    <s v="0"/>
  </r>
  <r>
    <s v="DRA"/>
    <s v="DRA_8689"/>
    <x v="13"/>
    <s v="Tematica Construccion"/>
    <s v="CONSTRUCCION_2023_CEED"/>
    <s v="Bases de datos de la temática de construcción"/>
    <x v="67"/>
    <n v="10"/>
    <s v="2017011000391 "/>
    <s v="BARRANQUILLA"/>
    <s v="VALLEDUPAR"/>
    <s v="Transporte"/>
    <s v="Otros"/>
    <n v="1"/>
    <n v="1"/>
    <n v="0"/>
    <n v="200000"/>
    <d v="2023-09-01T00:00:00"/>
    <n v="1"/>
    <n v="200000"/>
    <n v="200000"/>
    <n v="0"/>
    <s v="NO"/>
    <s v="NO"/>
    <n v="75623"/>
    <s v="Transporte supervisón en campo asistente de encuesta primer y segundo semestre"/>
    <s v="0"/>
  </r>
  <r>
    <s v="DRA"/>
    <s v="DRA_8690"/>
    <x v="13"/>
    <s v="Tematica Construccion"/>
    <s v="CONSTRUCCION_2023_CEED"/>
    <s v="Bases de datos de la temática de construcción"/>
    <x v="67"/>
    <n v="10"/>
    <s v="2017011000391 "/>
    <s v="BOGOTA"/>
    <s v="YOPAL"/>
    <s v="Transporte"/>
    <s v="Otros"/>
    <n v="1"/>
    <n v="1"/>
    <n v="0"/>
    <n v="200000"/>
    <d v="2023-03-01T00:00:00"/>
    <n v="1"/>
    <n v="200000"/>
    <n v="200000"/>
    <n v="0"/>
    <s v="NO"/>
    <s v="NO"/>
    <n v="20723"/>
    <s v="Transporte supervisón en campo asistente de encuesta primer y segundo semestre"/>
    <s v="0"/>
  </r>
  <r>
    <s v="DRA"/>
    <s v="DRA_8691"/>
    <x v="13"/>
    <s v="Tematica Mercado"/>
    <s v="MERCADO_2023_GEIH"/>
    <s v="Bases de datos de la temática de mercado laboral"/>
    <x v="61"/>
    <n v="10"/>
    <s v="2017011000391 "/>
    <s v="BUCARAMANGA"/>
    <s v="ARAUCA"/>
    <s v="Otros_gastos_operativos"/>
    <s v="Gastos Asociados Al Operativo De Campo"/>
    <n v="1"/>
    <n v="1"/>
    <n v="0"/>
    <n v="183694"/>
    <d v="2023-04-01T00:00:00"/>
    <n v="1"/>
    <n v="22066"/>
    <n v="22066"/>
    <n v="0"/>
    <s v="NO"/>
    <s v="NO"/>
    <n v="26923"/>
    <s v="Se requiere para pagar servicios publicos en el mes de abril , si hay un incremento en estas facturas."/>
    <s v="Servicios Públicos"/>
  </r>
  <r>
    <s v="DRA"/>
    <s v="DRA_8692"/>
    <x v="13"/>
    <s v="Tematica Servicios"/>
    <s v="SERVICIOS_2023_EMS"/>
    <s v="Bases de datos de la temática de servicios"/>
    <x v="70"/>
    <n v="10"/>
    <s v="2017011000391 "/>
    <s v="BUCARAMANGA"/>
    <s v="BUCARAMANGA"/>
    <s v="Transporte"/>
    <s v="Otros"/>
    <n v="1"/>
    <n v="1"/>
    <n v="0"/>
    <n v="66000"/>
    <d v="2023-04-01T00:00:00"/>
    <n v="1"/>
    <n v="66000"/>
    <n v="66000"/>
    <n v="0"/>
    <s v="NO"/>
    <s v="NO"/>
    <n v="27123"/>
    <s v="se crea nueva linea para realizar comision en el mes   de abril"/>
    <s v="Se requiere programar recurso para el desarrollo de la operación estadística EMS"/>
  </r>
  <r>
    <s v="DRA"/>
    <s v="DRA_8693"/>
    <x v="13"/>
    <s v="Tematica Servicios"/>
    <s v="SERVICIOS_2023_EMS"/>
    <s v="Bases de datos de la temática de servicios"/>
    <x v="70"/>
    <n v="10"/>
    <s v="2017011000391 "/>
    <s v="BUCARAMANGA"/>
    <s v="BUCARAMANGA"/>
    <s v="Viaticos"/>
    <s v="Nacional"/>
    <n v="1"/>
    <n v="1"/>
    <n v="0"/>
    <n v="102000"/>
    <d v="2023-04-01T00:00:00"/>
    <n v="1"/>
    <n v="102000"/>
    <n v="102000"/>
    <n v="0"/>
    <s v="NO"/>
    <s v="NO"/>
    <n v="27123"/>
    <s v="se crea nueva linea para realizar comision en el mes   de abril"/>
    <s v="Se requiere programar recurso para el desarrollo de la operación estadística EMS"/>
  </r>
  <r>
    <s v="DRA"/>
    <s v="DRA_8694"/>
    <x v="13"/>
    <s v="Tematica Servicios"/>
    <s v="SERVICIOS_2023_EMS"/>
    <s v="Bases de datos de la temática de servicios"/>
    <x v="70"/>
    <n v="10"/>
    <s v="2017011000391 "/>
    <s v="BUCARAMANGA"/>
    <s v="BUCARAMANGA"/>
    <s v="Transporte"/>
    <s v="Otros"/>
    <n v="1"/>
    <n v="1"/>
    <n v="0"/>
    <n v="66000"/>
    <d v="2023-05-01T00:00:00"/>
    <n v="1"/>
    <n v="66000"/>
    <n v="66000"/>
    <n v="0"/>
    <s v="NO"/>
    <s v="NO"/>
    <n v="29623"/>
    <s v="se crea nueva linea para realizar comision en el mes   de mayo"/>
    <s v="Se requiere programar recurso para el desarrollo de la operación estadística EMS"/>
  </r>
  <r>
    <s v="DRA"/>
    <s v="DRA_8695"/>
    <x v="13"/>
    <s v="Tematica Servicios"/>
    <s v="SERVICIOS_2023_EMS"/>
    <s v="Bases de datos de la temática de servicios"/>
    <x v="70"/>
    <n v="10"/>
    <s v="2017011000391 "/>
    <s v="BUCARAMANGA"/>
    <s v="BUCARAMANGA"/>
    <s v="Viaticos"/>
    <s v="Nacional"/>
    <n v="1"/>
    <n v="1"/>
    <n v="0"/>
    <n v="102000"/>
    <d v="2023-05-01T00:00:00"/>
    <n v="1"/>
    <n v="102000"/>
    <n v="102000"/>
    <n v="0"/>
    <s v="NO"/>
    <s v="NO"/>
    <n v="29623"/>
    <s v="se crea nueva linea para realizar comision en el mes   de mayo"/>
    <s v="Se requiere programar recurso para el desarrollo de la operación estadística EMS"/>
  </r>
  <r>
    <s v="DRA"/>
    <s v="DRA_8696"/>
    <x v="13"/>
    <s v="Tematica Servicios"/>
    <s v="SERVICIOS_2023_EMS"/>
    <s v="Bases de datos de la temática de servicios"/>
    <x v="70"/>
    <n v="10"/>
    <s v="2017011000391 "/>
    <s v="BUCARAMANGA"/>
    <s v="BUCARAMANGA"/>
    <s v="Transporte"/>
    <s v="Otros"/>
    <n v="1"/>
    <n v="1"/>
    <n v="0"/>
    <n v="66000"/>
    <d v="2023-07-01T00:00:00"/>
    <n v="1"/>
    <n v="66000"/>
    <n v="66000"/>
    <n v="0"/>
    <s v="NO"/>
    <s v="NO"/>
    <n v="31823"/>
    <s v="se crea nueva linea para realizar comision en el mes   de julio."/>
    <s v="Se requiere programar recurso para el desarrollo de la operación estadística EMS"/>
  </r>
  <r>
    <s v="DRA"/>
    <s v="DRA_8697"/>
    <x v="13"/>
    <s v="Tematica Servicios"/>
    <s v="SERVICIOS_2023_EMS"/>
    <s v="Bases de datos de la temática de servicios"/>
    <x v="70"/>
    <n v="10"/>
    <s v="2017011000391 "/>
    <s v="BUCARAMANGA"/>
    <s v="BUCARAMANGA"/>
    <s v="Viaticos"/>
    <s v="Nacional"/>
    <n v="1"/>
    <n v="1"/>
    <n v="0"/>
    <n v="102000"/>
    <d v="2023-07-01T00:00:00"/>
    <n v="1"/>
    <n v="102000"/>
    <n v="102000"/>
    <n v="0"/>
    <s v="NO"/>
    <s v="NO"/>
    <n v="31823"/>
    <s v="se crea nueva linea para realizar comision en el mes   de julio."/>
    <s v="Se requiere programar recurso para el desarrollo de la operación estadística EMS"/>
  </r>
  <r>
    <s v="DRA"/>
    <s v="DRA_8698"/>
    <x v="13"/>
    <s v="Tematica Servicios"/>
    <s v="SERVICIOS_2023_EMS"/>
    <s v="Bases de datos de la temática de servicios"/>
    <x v="70"/>
    <n v="10"/>
    <s v="2017011000391 "/>
    <s v="BUCARAMANGA"/>
    <s v="BUCARAMANGA"/>
    <s v="Transporte"/>
    <s v="Otros"/>
    <n v="1"/>
    <n v="1"/>
    <n v="0"/>
    <n v="74847.5"/>
    <d v="2023-09-01T00:00:00"/>
    <n v="1"/>
    <n v="74847.5"/>
    <n v="74847.5"/>
    <n v="0"/>
    <s v="NO"/>
    <s v="NO"/>
    <n v="40723"/>
    <s v="se crea nueva linea para realizar comision en el mes   de septiembre."/>
    <s v="Se requiere programar recurso para el desarrollo de la operación estadística EMS"/>
  </r>
  <r>
    <s v="DRA"/>
    <s v="DRA_8699"/>
    <x v="13"/>
    <s v="Tematica Servicios"/>
    <s v="SERVICIOS_2023_EMS"/>
    <s v="Bases de datos de la temática de servicios"/>
    <x v="70"/>
    <n v="10"/>
    <s v="2017011000391 "/>
    <s v="BUCARAMANGA"/>
    <s v="BUCARAMANGA"/>
    <s v="Viaticos"/>
    <s v="Nacional"/>
    <n v="1"/>
    <n v="1"/>
    <n v="0"/>
    <n v="71400"/>
    <d v="2023-09-01T00:00:00"/>
    <n v="1"/>
    <n v="71400"/>
    <n v="71400"/>
    <n v="0"/>
    <s v="NO"/>
    <s v="NO"/>
    <n v="40723"/>
    <s v="se crea nueva linea para realizar comision en el mes   de septiembre."/>
    <s v="Se requiere programar recurso para el desarrollo de la operación estadística EMS"/>
  </r>
  <r>
    <s v="DRA"/>
    <s v="DRA_8700"/>
    <x v="13"/>
    <s v="Tematica Servicios"/>
    <s v="SERVICIOS_2023_EMS"/>
    <s v="Bases de datos de la temática de servicios"/>
    <x v="70"/>
    <n v="10"/>
    <s v="2017011000391 "/>
    <s v="BUCARAMANGA"/>
    <s v="BUCARAMANGA"/>
    <s v="Transporte"/>
    <s v="Otros"/>
    <n v="1"/>
    <n v="1"/>
    <n v="0"/>
    <n v="30752.5"/>
    <d v="2023-09-01T00:00:00"/>
    <n v="1"/>
    <n v="30752.5"/>
    <n v="30752.5"/>
    <n v="0"/>
    <s v="NO"/>
    <s v="NO"/>
    <n v="40723"/>
    <s v="se crea nueva linea para realizar comision en el mes   de noviembre."/>
    <s v="Se requiere programar recurso para el desarrollo de la operación estadística EMS"/>
  </r>
  <r>
    <s v="DRA"/>
    <s v="DRA_8701"/>
    <x v="13"/>
    <s v="Tematica Servicios"/>
    <s v="SERVICIOS_2023_EMS"/>
    <s v="Bases de datos de la temática de servicios"/>
    <x v="70"/>
    <n v="10"/>
    <s v="2017011000391 "/>
    <s v="BUCARAMANGA"/>
    <s v="BUCARAMANGA"/>
    <s v="Viaticos"/>
    <s v="Nacional"/>
    <n v="1"/>
    <n v="1"/>
    <n v="0"/>
    <n v="71400"/>
    <d v="2023-11-01T00:00:00"/>
    <n v="1"/>
    <n v="71400"/>
    <n v="0"/>
    <n v="71400"/>
    <s v="NO"/>
    <s v="NO"/>
    <n v="0"/>
    <s v="se crea nueva linea para realizar comision en el mes   de noviembre."/>
    <s v="Se requiere programar recurso para el desarrollo de la operación estadística EMS"/>
  </r>
  <r>
    <s v="DRA"/>
    <s v="DRA_8702"/>
    <x v="13"/>
    <s v="Tematica Comercio Interno"/>
    <s v="C_INTERNO_2023_EMC"/>
    <s v="Bases de datos de la temática de comercio interno"/>
    <x v="64"/>
    <n v="10"/>
    <s v="2017011000391 "/>
    <s v="BUCARAMANGA"/>
    <s v="BUCARAMANGA"/>
    <s v="Transporte"/>
    <s v="Otros"/>
    <n v="1"/>
    <n v="1"/>
    <n v="0"/>
    <n v="130000"/>
    <d v="2023-04-01T00:00:00"/>
    <n v="1"/>
    <n v="130000"/>
    <n v="130000"/>
    <n v="0"/>
    <s v="NO"/>
    <s v="NO"/>
    <n v="29123"/>
    <s v="Se crea nueva fila para realizar comision en el mes de abril"/>
    <s v="0"/>
  </r>
  <r>
    <s v="DRA"/>
    <s v="DRA_8703"/>
    <x v="13"/>
    <s v="Tematica Comercio Interno"/>
    <s v="C_INTERNO_2023_EMC"/>
    <s v="Bases de datos de la temática de comercio interno"/>
    <x v="64"/>
    <n v="10"/>
    <s v="2017011000391 "/>
    <s v="BUCARAMANGA"/>
    <s v="BUCARAMANGA"/>
    <s v="Viaticos"/>
    <s v="Nacional"/>
    <n v="1"/>
    <n v="1"/>
    <n v="0"/>
    <n v="170000"/>
    <d v="2023-04-01T00:00:00"/>
    <n v="1"/>
    <n v="170000"/>
    <n v="170000"/>
    <n v="0"/>
    <s v="NO"/>
    <s v="NO"/>
    <n v="29123"/>
    <s v="Se crea nueva fila para realizar comision en el mes de abril"/>
    <s v="0"/>
  </r>
  <r>
    <s v="DRA"/>
    <s v="DRA_8704"/>
    <x v="13"/>
    <s v="Tematica Comercio Interno"/>
    <s v="C_INTERNO_2023_EMC"/>
    <s v="Bases de datos de la temática de comercio interno"/>
    <x v="64"/>
    <n v="10"/>
    <s v="2017011000391 "/>
    <s v="BUCARAMANGA"/>
    <s v="BUCARAMANGA"/>
    <s v="Transporte"/>
    <s v="Otros"/>
    <n v="1"/>
    <n v="1"/>
    <n v="0"/>
    <n v="24000"/>
    <d v="2023-08-15T00:00:00"/>
    <n v="1"/>
    <n v="24000"/>
    <n v="24000"/>
    <n v="0"/>
    <s v="NO"/>
    <s v="NO"/>
    <n v="34823"/>
    <s v="Se crea nueva fila para realizar comision en el mes de octubre"/>
    <s v="0"/>
  </r>
  <r>
    <s v="DRA"/>
    <s v="DRA_8707"/>
    <x v="13"/>
    <s v="Tematica Comercio Interno"/>
    <s v="C_INTERNO_2023_EMICRON_URBANO"/>
    <s v="Bases de datos de la temática de comercio interno"/>
    <x v="64"/>
    <n v="10"/>
    <s v="2017011000391 "/>
    <s v="BUCARAMANGA"/>
    <s v="CUCUTA"/>
    <s v="Transporte"/>
    <s v="Urbano"/>
    <n v="1"/>
    <n v="1"/>
    <n v="0"/>
    <n v="48750"/>
    <d v="2023-04-01T00:00:00"/>
    <n v="1"/>
    <n v="48750"/>
    <n v="48750"/>
    <n v="0"/>
    <s v="NO"/>
    <s v="NO"/>
    <n v="23223"/>
    <s v="Se crea nueva linea para realizar adicion alcontrato en transporte urbano"/>
    <s v="Adición en transporte urbano para el equipo de trabajo que se ven en la necesidad de realizar visitas en campo con el fin de lograr la cobertura esperada. Se visitan fuentes cuyos números de telefono estan errados."/>
  </r>
  <r>
    <s v="DRA"/>
    <s v="DRA_8711"/>
    <x v="13"/>
    <s v="Tematica Comercio Interno"/>
    <s v="C_INTERNO_2023_EMICRON_URBANO"/>
    <s v="Bases de datos de la temática de comercio interno"/>
    <x v="64"/>
    <n v="10"/>
    <s v="2017011000391 "/>
    <s v="BUCARAMANGA"/>
    <s v="CUCUTA"/>
    <s v="Transporte"/>
    <s v="Urbano"/>
    <n v="1"/>
    <n v="1"/>
    <n v="0"/>
    <n v="75000"/>
    <d v="2023-04-01T00:00:00"/>
    <n v="1"/>
    <n v="75000"/>
    <n v="75000"/>
    <n v="0"/>
    <s v="NO"/>
    <s v="NO"/>
    <s v="13623;13723"/>
    <s v="Se crea nueva linea para realizar adicion alcontrato en transporte urbano"/>
    <s v="Adición en transporte urbano para el equipo de trabajo que se ven en la necesidad de realizar visitas en campo con el fin de lograr la cobertura esperada. Se visitan fuentes cuyos números de telefono estan errados,"/>
  </r>
  <r>
    <s v="DRA"/>
    <s v="DRA_8712"/>
    <x v="13"/>
    <s v="Tematica Comercio Interno"/>
    <s v="C_INTERNO_2023_EMICRON_URBANO"/>
    <s v="Bases de datos de la temática de comercio interno"/>
    <x v="64"/>
    <n v="10"/>
    <s v="2017011000391 "/>
    <s v="BUCARAMANGA"/>
    <s v="CUCUTA"/>
    <s v="Transporte"/>
    <s v="Urbano"/>
    <n v="1"/>
    <n v="1"/>
    <n v="0"/>
    <n v="75000"/>
    <d v="2023-05-01T00:00:00"/>
    <n v="1"/>
    <n v="75000"/>
    <n v="75000"/>
    <n v="0"/>
    <s v="NO"/>
    <s v="NO"/>
    <s v="13623;13723"/>
    <s v="Se crea nueva linea para realizar adicion alcontrato en transporte urbano"/>
    <s v="Adición en transporte urbano para el equipo de trabajo que se ven en la necesidad de realizar visitas en campo con el fin de lograr la cobertura esperada. Se visitan fuentes cuyos números de telefono estan errados,"/>
  </r>
  <r>
    <s v="DRA"/>
    <s v="DRA_8713"/>
    <x v="13"/>
    <s v="Tematica Comercio Interno"/>
    <s v="C_INTERNO_2023_EMICRON_URBANO"/>
    <s v="Bases de datos de la temática de comercio interno"/>
    <x v="64"/>
    <n v="10"/>
    <s v="2017011000391 "/>
    <s v="BUCARAMANGA"/>
    <s v="CUCUTA"/>
    <s v="Transporte"/>
    <s v="Urbano"/>
    <n v="1"/>
    <n v="1"/>
    <n v="0"/>
    <n v="75000"/>
    <d v="2023-06-01T00:00:00"/>
    <n v="1"/>
    <n v="75000"/>
    <n v="75000"/>
    <n v="0"/>
    <s v="NO"/>
    <s v="NO"/>
    <s v="13623;13723"/>
    <s v="Se crea nueva linea para realizar adicion alcontrato en transporte urbano"/>
    <s v="Adición en transporte urbano para el equipo de trabajo que se ven en la necesidad de realizar visitas en campo con el fin de lograr la cobertura esperada. Se visitan fuentes cuyos números de telefono estan errados,"/>
  </r>
  <r>
    <s v="DRA"/>
    <s v="DRA_8714"/>
    <x v="13"/>
    <s v="Tematica Comercio Interno"/>
    <s v="C_INTERNO_2023_EMICRON_URBANO"/>
    <s v="Bases de datos de la temática de comercio interno"/>
    <x v="64"/>
    <n v="10"/>
    <s v="2017011000391 "/>
    <s v="BUCARAMANGA"/>
    <s v="CUCUTA"/>
    <s v="Transporte"/>
    <s v="Urbano"/>
    <n v="1"/>
    <n v="1"/>
    <n v="0"/>
    <n v="75000"/>
    <d v="2023-07-01T00:00:00"/>
    <n v="1"/>
    <n v="75000"/>
    <n v="75000"/>
    <n v="0"/>
    <s v="NO"/>
    <s v="NO"/>
    <s v="13623;13723"/>
    <s v="Se crea nueva linea para realizar adicion alcontrato en transporte urbano"/>
    <s v="Adición en transporte urbano para el equipo de trabajo que se ven en la necesidad de realizar visitas en campo con el fin de lograr la cobertura esperada. Se visitan fuentes cuyos números de telefono estan errados,"/>
  </r>
  <r>
    <s v="DRA"/>
    <s v="DRA_8715"/>
    <x v="13"/>
    <s v="Tematica Comercio Interno"/>
    <s v="C_INTERNO_2023_EMICRON_URBANO"/>
    <s v="Bases de datos de la temática de comercio interno"/>
    <x v="64"/>
    <n v="10"/>
    <s v="2017011000391 "/>
    <s v="BUCARAMANGA"/>
    <s v="CUCUTA"/>
    <s v="Transporte"/>
    <s v="Urbano"/>
    <n v="1"/>
    <n v="1"/>
    <n v="0"/>
    <n v="75000"/>
    <d v="2023-08-01T00:00:00"/>
    <n v="1"/>
    <n v="75000"/>
    <n v="75000"/>
    <n v="0"/>
    <s v="NO"/>
    <s v="NO"/>
    <s v="13623;13723"/>
    <s v="Se crea nueva linea para realizar adicion alcontrato en transporte urbano"/>
    <s v="Adición en transporte urbano para el equipo de trabajo que se ven en la necesidad de realizar visitas en campo con el fin de lograr la cobertura esperada. Se visitan fuentes cuyos números de telefono estan errados,"/>
  </r>
  <r>
    <s v="DRA"/>
    <s v="DRA_8716"/>
    <x v="13"/>
    <s v="Tematica Comercio Interno"/>
    <s v="C_INTERNO_2023_EMICRON_URBANO"/>
    <s v="Bases de datos de la temática de comercio interno"/>
    <x v="64"/>
    <n v="10"/>
    <s v="2017011000391 "/>
    <s v="BUCARAMANGA"/>
    <s v="CUCUTA"/>
    <s v="Transporte"/>
    <s v="Urbano"/>
    <n v="1"/>
    <n v="1"/>
    <n v="0"/>
    <n v="75000"/>
    <d v="2023-09-01T00:00:00"/>
    <n v="1"/>
    <n v="75000"/>
    <n v="75000"/>
    <n v="0"/>
    <s v="NO"/>
    <s v="NO"/>
    <s v="13623;13723"/>
    <s v="Se crea nueva linea para realizar adicion alcontrato en transporte urbano"/>
    <s v="Adición en transporte urbano para el equipo de trabajo que se ven en la necesidad de realizar visitas en campo con el fin de lograr la cobertura esperada. Se visitan fuentes cuyos números de telefono estan errados,"/>
  </r>
  <r>
    <s v="DRA"/>
    <s v="DRA_8717"/>
    <x v="13"/>
    <s v="Tematica Mercado"/>
    <s v="MERCADO_2023_GEIH"/>
    <s v="Bases de datos de la temática de mercado laboral"/>
    <x v="61"/>
    <n v="10"/>
    <s v="2017011000391 "/>
    <s v="BUCARAMANGA"/>
    <s v="BUCARAMANGA"/>
    <s v="Transporte"/>
    <s v="Otros"/>
    <n v="1"/>
    <n v="1"/>
    <n v="0"/>
    <n v="136000"/>
    <d v="2023-08-01T00:00:00"/>
    <n v="1"/>
    <n v="136000"/>
    <n v="136000"/>
    <n v="0"/>
    <s v="NO"/>
    <s v="NO"/>
    <s v="1723;2323;3223;3723;4623;4923;623;2723"/>
    <s v="Se crea nueva linea para adicionar ctos de la rural en agosto"/>
    <s v="Otros trasnportes Originales rurales (chalupas, cabalgaduras, otros) GEIH"/>
  </r>
  <r>
    <s v="DRA"/>
    <s v="DRA_8718"/>
    <x v="13"/>
    <s v="Tematica Mercado"/>
    <s v="MERCADO_2023_OPERATIVO_TRV"/>
    <s v="Bases de datos de la temática de mercado laboral"/>
    <x v="61"/>
    <n v="10"/>
    <s v="2017011000391 "/>
    <s v="CALI"/>
    <s v="PASTO"/>
    <s v="Talento_Humano"/>
    <s v="Sensibilizador"/>
    <n v="1"/>
    <n v="8"/>
    <n v="24.999801876081101"/>
    <n v="1312310"/>
    <d v="2023-03-06T00:00:00"/>
    <n v="1"/>
    <n v="11592063"/>
    <n v="11592063"/>
    <n v="0"/>
    <s v="NO"/>
    <s v="NO"/>
    <n v="40423"/>
    <s v="A solicitud de la Territorial y sede Pasto se programa sensibilizador que se trasladan recursos de un sensibilizador de Mocoa a Pasto"/>
    <s v="0"/>
  </r>
  <r>
    <s v="DRA"/>
    <s v="DRA_8719"/>
    <x v="13"/>
    <s v="Tematica Mercado"/>
    <s v="MERCADO_2023_OPERATIVO_TRV"/>
    <s v="Bases de datos de la temática de mercado laboral"/>
    <x v="61"/>
    <n v="10"/>
    <s v="2017011000391 "/>
    <s v="CALI"/>
    <s v="PASTO"/>
    <s v="Transporte"/>
    <s v="Urbano"/>
    <n v="1"/>
    <n v="1"/>
    <n v="0"/>
    <n v="1605000"/>
    <d v="2023-03-06T00:00:00"/>
    <n v="1"/>
    <n v="1605000"/>
    <n v="1605000"/>
    <n v="0"/>
    <s v="NO"/>
    <s v="NO"/>
    <n v="40423"/>
    <s v="A solicitud de la Territorial y sede Pasto se programa sensibilizador que se trasladan recursos de un sensibilizador de Mocoa a Pasto"/>
    <s v="0"/>
  </r>
  <r>
    <s v="DRA"/>
    <s v="DRA_8720"/>
    <x v="13"/>
    <s v="Tematica Mercado"/>
    <s v="MERCADO_2023_OPERATIVO_TRV"/>
    <s v="Bases de datos de la temática de mercado laboral"/>
    <x v="61"/>
    <n v="10"/>
    <s v="2017011000391 "/>
    <s v="CALI"/>
    <s v="PASTO"/>
    <s v="Transporte"/>
    <s v="Otros"/>
    <n v="1"/>
    <n v="1"/>
    <n v="0"/>
    <n v="2700000"/>
    <d v="2023-03-06T00:00:00"/>
    <n v="1"/>
    <n v="2700000"/>
    <n v="2700000"/>
    <n v="0"/>
    <s v="NO"/>
    <s v="NO"/>
    <n v="40423"/>
    <s v="A solicitud de la Territorial y sede Pasto se programa sensibilizador que se trasladan recursos de un sensibilizador de Mocoa a Pasto"/>
    <s v="0"/>
  </r>
  <r>
    <s v="DRA"/>
    <s v="DRA_8721"/>
    <x v="13"/>
    <s v="Tematica Comercio Interno"/>
    <s v="C_INTERNO_2023_EMICRON_URBANO"/>
    <s v="Bases de datos de la temática de comercio interno"/>
    <x v="64"/>
    <n v="10"/>
    <s v="2017011000391 "/>
    <s v="BARRANQUILLA"/>
    <s v="BARRANQUILLA"/>
    <s v="Talento_Humano"/>
    <s v="Supervisor I"/>
    <n v="2"/>
    <n v="5"/>
    <n v="0"/>
    <n v="1606224"/>
    <d v="2023-05-01T00:00:00"/>
    <n v="1"/>
    <n v="16062240"/>
    <n v="16062240"/>
    <n v="0"/>
    <s v="NO"/>
    <s v="NO"/>
    <n v="60123"/>
    <s v="Se reprograma reduciendo el saldo por contratación a 4 meses y se crea nueva fila con el tiempo faltante 5 meses."/>
    <s v="Sup Urb 5 mes - Honorarios"/>
  </r>
  <r>
    <s v="DRA"/>
    <s v="DRA_8722"/>
    <x v="13"/>
    <s v="Tematica Comercio Interno"/>
    <s v="C_INTERNO_2023_EMICRON_URBANO"/>
    <s v="Bases de datos de la temática de comercio interno"/>
    <x v="64"/>
    <n v="10"/>
    <s v="2017011000391 "/>
    <s v="BARRANQUILLA"/>
    <s v="BARRANQUILLA"/>
    <s v="Otros_gastos_operativos"/>
    <s v="Gastos Asociados Al Operativo De Campo"/>
    <n v="1"/>
    <n v="1"/>
    <n v="0"/>
    <n v="1875000"/>
    <d v="2023-05-01T00:00:00"/>
    <n v="1"/>
    <n v="1875000"/>
    <n v="1875000"/>
    <n v="0"/>
    <s v="NO"/>
    <s v="NO"/>
    <n v="60123"/>
    <s v="Se reprograma reduciendo el saldo por contratación a 4 meses y se crea nueva fila con el tiempo faltante 5 meses."/>
    <s v="Sup Urb 5 mes - Comunicaciones"/>
  </r>
  <r>
    <s v="DRA"/>
    <s v="DRA_8723"/>
    <x v="13"/>
    <s v="Tematica Comercio Interno"/>
    <s v="C_INTERNO_2023_EMICRON_URBANO"/>
    <s v="Bases de datos de la temática de comercio interno"/>
    <x v="64"/>
    <n v="10"/>
    <s v="2017011000391 "/>
    <s v="BARRANQUILLA"/>
    <s v="BARRANQUILLA"/>
    <s v="Transporte"/>
    <s v="Urbano"/>
    <n v="1"/>
    <n v="1"/>
    <n v="0"/>
    <n v="375000"/>
    <d v="2023-05-01T00:00:00"/>
    <n v="1"/>
    <n v="375000"/>
    <n v="375000"/>
    <n v="0"/>
    <s v="NO"/>
    <s v="NO"/>
    <n v="60123"/>
    <s v="Se reprograma reduciendo el saldo por contratación a 4 meses y se crea nueva fila con el tiempo faltante 5 meses."/>
    <s v="Sup Urb 5 mes - Transporte Urbano"/>
  </r>
  <r>
    <s v="DRA"/>
    <s v="DRA_8724"/>
    <x v="13"/>
    <s v="Tematica Comercio Interno"/>
    <s v="C_INTERNO_2023_EMICRON_URBANO"/>
    <s v="Bases de datos de la temática de comercio interno"/>
    <x v="64"/>
    <n v="10"/>
    <s v="2017011000391 "/>
    <s v="BARRANQUILLA"/>
    <s v="CARTAGENA"/>
    <s v="Talento_Humano"/>
    <s v="Supervisor I"/>
    <n v="1"/>
    <n v="5"/>
    <n v="0"/>
    <n v="1606224"/>
    <d v="2023-05-01T00:00:00"/>
    <n v="1"/>
    <n v="8031120"/>
    <n v="8031120"/>
    <n v="0"/>
    <s v="NO"/>
    <s v="NO"/>
    <n v="60123"/>
    <s v="Se reprograma reduciendo el saldo por contratación a 4 meses y se crea nueva fila con el tiempo faltante 5 meses."/>
    <s v="Sup Urb 5 mes - Honorarios"/>
  </r>
  <r>
    <s v="DRA"/>
    <s v="DRA_8725"/>
    <x v="13"/>
    <s v="Tematica Comercio Interno"/>
    <s v="C_INTERNO_2023_EMICRON_URBANO"/>
    <s v="Bases de datos de la temática de comercio interno"/>
    <x v="64"/>
    <n v="10"/>
    <s v="2017011000391 "/>
    <s v="BARRANQUILLA"/>
    <s v="CARTAGENA"/>
    <s v="Otros_gastos_operativos"/>
    <s v="Gastos Asociados Al Operativo De Campo"/>
    <n v="1"/>
    <n v="1"/>
    <n v="0"/>
    <n v="937500"/>
    <d v="2023-05-01T00:00:00"/>
    <n v="1"/>
    <n v="937500"/>
    <n v="937500"/>
    <n v="0"/>
    <s v="NO"/>
    <s v="NO"/>
    <n v="60123"/>
    <s v="Se reprograma reduciendo el saldo por contratación a 4 meses y se crea nueva fila con el tiempo faltante 5 meses."/>
    <s v="Sup Urb 5 mes - Comunicaciones"/>
  </r>
  <r>
    <s v="DRA"/>
    <s v="DRA_8726"/>
    <x v="13"/>
    <s v="Tematica Comercio Interno"/>
    <s v="C_INTERNO_2023_EMICRON_URBANO"/>
    <s v="Bases de datos de la temática de comercio interno"/>
    <x v="64"/>
    <n v="10"/>
    <s v="2017011000391 "/>
    <s v="BARRANQUILLA"/>
    <s v="CARTAGENA"/>
    <s v="Transporte"/>
    <s v="Urbano"/>
    <n v="1"/>
    <n v="1"/>
    <n v="0"/>
    <n v="187500"/>
    <d v="2023-05-01T00:00:00"/>
    <n v="1"/>
    <n v="187500"/>
    <n v="187500"/>
    <n v="0"/>
    <s v="NO"/>
    <s v="NO"/>
    <n v="60123"/>
    <s v="Se reprograma reduciendo el saldo por contratación a 4 meses y se crea nueva fila con el tiempo faltante 5 meses."/>
    <s v="Sup Urb 5 mes - Transporte Urbano"/>
  </r>
  <r>
    <s v="DRA"/>
    <s v="DRA_8727"/>
    <x v="13"/>
    <s v="Tematica Comercio Interno"/>
    <s v="C_INTERNO_2023_EMICRON_URBANO"/>
    <s v="Bases de datos de la temática de comercio interno"/>
    <x v="64"/>
    <n v="10"/>
    <s v="2017011000391 "/>
    <s v="BARRANQUILLA"/>
    <s v="RIOHACHA"/>
    <s v="Talento_Humano"/>
    <s v="Supervisor I"/>
    <n v="1"/>
    <n v="5"/>
    <n v="0"/>
    <n v="1606224"/>
    <d v="2023-05-01T00:00:00"/>
    <n v="1"/>
    <n v="8031120"/>
    <n v="8031120"/>
    <n v="0"/>
    <s v="NO"/>
    <s v="NO"/>
    <n v="60123"/>
    <s v="Se reprograma reduciendo el saldo por contratación a 4 meses y se crea nueva fila con el tiempo faltante 5 meses."/>
    <s v="Sup Urb 5 mes - Honorarios"/>
  </r>
  <r>
    <s v="DRA"/>
    <s v="DRA_8728"/>
    <x v="13"/>
    <s v="Tematica Comercio Interno"/>
    <s v="C_INTERNO_2023_EMICRON_URBANO"/>
    <s v="Bases de datos de la temática de comercio interno"/>
    <x v="64"/>
    <n v="10"/>
    <s v="2017011000391 "/>
    <s v="BARRANQUILLA"/>
    <s v="RIOHACHA"/>
    <s v="Otros_gastos_operativos"/>
    <s v="Gastos Asociados Al Operativo De Campo"/>
    <n v="1"/>
    <n v="1"/>
    <n v="0"/>
    <n v="937500"/>
    <d v="2023-05-01T00:00:00"/>
    <n v="1"/>
    <n v="937500"/>
    <n v="937500"/>
    <n v="0"/>
    <s v="NO"/>
    <s v="NO"/>
    <n v="60123"/>
    <s v="Se reprograma reduciendo el saldo por contratación a 4 meses y se crea nueva fila con el tiempo faltante 5 meses."/>
    <s v="Sup Urb 5 mes - Comunicaciones"/>
  </r>
  <r>
    <s v="DRA"/>
    <s v="DRA_8729"/>
    <x v="13"/>
    <s v="Tematica Comercio Interno"/>
    <s v="C_INTERNO_2023_EMICRON_URBANO"/>
    <s v="Bases de datos de la temática de comercio interno"/>
    <x v="64"/>
    <n v="10"/>
    <s v="2017011000391 "/>
    <s v="BARRANQUILLA"/>
    <s v="RIOHACHA"/>
    <s v="Transporte"/>
    <s v="Urbano"/>
    <n v="1"/>
    <n v="1"/>
    <n v="0"/>
    <n v="187500"/>
    <d v="2023-05-01T00:00:00"/>
    <n v="1"/>
    <n v="187500"/>
    <n v="187500"/>
    <n v="0"/>
    <s v="NO"/>
    <s v="NO"/>
    <n v="60123"/>
    <s v="Se reprograma reduciendo el saldo por contratación a 4 meses y se crea nueva fila con el tiempo faltante 5 meses."/>
    <s v="Sup Urb 5 mes - Transporte Urbano"/>
  </r>
  <r>
    <s v="DRA"/>
    <s v="DRA_8730"/>
    <x v="13"/>
    <s v="Tematica Comercio Interno"/>
    <s v="C_INTERNO_2023_EMICRON_URBANO"/>
    <s v="Bases de datos de la temática de comercio interno"/>
    <x v="64"/>
    <n v="10"/>
    <s v="2017011000391 "/>
    <s v="BARRANQUILLA"/>
    <s v="SAN ANDRES"/>
    <s v="Talento_Humano"/>
    <s v="Supervisor I"/>
    <n v="1"/>
    <n v="5"/>
    <n v="0"/>
    <n v="1606224"/>
    <d v="2023-05-01T00:00:00"/>
    <n v="1"/>
    <n v="8031120"/>
    <n v="8031120"/>
    <n v="0"/>
    <s v="NO"/>
    <s v="NO"/>
    <n v="60123"/>
    <s v="Se reprograma reduciendo el saldo por contratación a 4 meses y se crea nueva fila con el tiempo faltante 5 meses."/>
    <s v="Sup Urb 5 mes - Honorarios"/>
  </r>
  <r>
    <s v="DRA"/>
    <s v="DRA_8731"/>
    <x v="13"/>
    <s v="Tematica Comercio Interno"/>
    <s v="C_INTERNO_2023_EMICRON_URBANO"/>
    <s v="Bases de datos de la temática de comercio interno"/>
    <x v="64"/>
    <n v="10"/>
    <s v="2017011000391 "/>
    <s v="BARRANQUILLA"/>
    <s v="SAN ANDRES"/>
    <s v="Otros_gastos_operativos"/>
    <s v="Gastos Asociados Al Operativo De Campo"/>
    <n v="1"/>
    <n v="1"/>
    <n v="0"/>
    <n v="937500"/>
    <d v="2023-05-01T00:00:00"/>
    <n v="1"/>
    <n v="937500"/>
    <n v="937500"/>
    <n v="0"/>
    <s v="NO"/>
    <s v="NO"/>
    <n v="60123"/>
    <s v="Se reprograma reduciendo el saldo por contratación a 4 meses y se crea nueva fila con el tiempo faltante 5 meses."/>
    <s v="Sup Urb 5 mes - Comunicaciones"/>
  </r>
  <r>
    <s v="DRA"/>
    <s v="DRA_8732"/>
    <x v="13"/>
    <s v="Tematica Comercio Interno"/>
    <s v="C_INTERNO_2023_EMICRON_URBANO"/>
    <s v="Bases de datos de la temática de comercio interno"/>
    <x v="64"/>
    <n v="10"/>
    <s v="2017011000391 "/>
    <s v="BARRANQUILLA"/>
    <s v="SAN ANDRES"/>
    <s v="Transporte"/>
    <s v="Urbano"/>
    <n v="1"/>
    <n v="1"/>
    <n v="0"/>
    <n v="187500"/>
    <d v="2023-05-01T00:00:00"/>
    <n v="1"/>
    <n v="187500"/>
    <n v="187500"/>
    <n v="0"/>
    <s v="NO"/>
    <s v="NO"/>
    <n v="60123"/>
    <s v="Se reprograma reduciendo el saldo por contratación a 4 meses y se crea nueva fila con el tiempo faltante 5 meses."/>
    <s v="Sup Urb 5 mes - Transporte Urbano"/>
  </r>
  <r>
    <s v="DRA"/>
    <s v="DRA_8733"/>
    <x v="13"/>
    <s v="Tematica Comercio Interno"/>
    <s v="C_INTERNO_2023_EMICRON_URBANO"/>
    <s v="Bases de datos de la temática de comercio interno"/>
    <x v="64"/>
    <n v="10"/>
    <s v="2017011000391 "/>
    <s v="BARRANQUILLA"/>
    <s v="SANTA MARTA"/>
    <s v="Talento_Humano"/>
    <s v="Supervisor I"/>
    <n v="1"/>
    <n v="5"/>
    <n v="0"/>
    <n v="1606224"/>
    <d v="2023-05-01T00:00:00"/>
    <n v="1"/>
    <n v="8031120"/>
    <n v="8031120"/>
    <n v="0"/>
    <s v="NO"/>
    <s v="NO"/>
    <n v="60123"/>
    <s v="Se reprograma reduciendo el saldo por contratación a 4 meses y se crea nueva fila con el tiempo faltante 5 meses."/>
    <s v="Sup Urb 5 mes - Honorarios"/>
  </r>
  <r>
    <s v="DRA"/>
    <s v="DRA_8734"/>
    <x v="13"/>
    <s v="Tematica Comercio Interno"/>
    <s v="C_INTERNO_2023_EMICRON_URBANO"/>
    <s v="Bases de datos de la temática de comercio interno"/>
    <x v="64"/>
    <n v="10"/>
    <s v="2017011000391 "/>
    <s v="BARRANQUILLA"/>
    <s v="SANTA MARTA"/>
    <s v="Otros_gastos_operativos"/>
    <s v="Gastos Asociados Al Operativo De Campo"/>
    <n v="1"/>
    <n v="1"/>
    <n v="0"/>
    <n v="937500"/>
    <d v="2023-05-01T00:00:00"/>
    <n v="1"/>
    <n v="937500"/>
    <n v="937500"/>
    <n v="0"/>
    <s v="NO"/>
    <s v="NO"/>
    <n v="60123"/>
    <s v="Se reprograma reduciendo el saldo por contratación a 4 meses y se crea nueva fila con el tiempo faltante 5 meses."/>
    <s v="Sup Urb 5 mes - Comunicaciones"/>
  </r>
  <r>
    <s v="DRA"/>
    <s v="DRA_8735"/>
    <x v="13"/>
    <s v="Tematica Comercio Interno"/>
    <s v="C_INTERNO_2023_EMICRON_URBANO"/>
    <s v="Bases de datos de la temática de comercio interno"/>
    <x v="64"/>
    <n v="10"/>
    <s v="2017011000391 "/>
    <s v="BARRANQUILLA"/>
    <s v="SANTA MARTA"/>
    <s v="Transporte"/>
    <s v="Urbano"/>
    <n v="1"/>
    <n v="1"/>
    <n v="0"/>
    <n v="187500"/>
    <d v="2023-05-01T00:00:00"/>
    <n v="1"/>
    <n v="187500"/>
    <n v="187500"/>
    <n v="0"/>
    <s v="NO"/>
    <s v="NO"/>
    <n v="60123"/>
    <s v="Se reprograma reduciendo el saldo por contratación a 4 meses y se crea nueva fila con el tiempo faltante 5 meses."/>
    <s v="Sup Urb 5 mes - Transporte Urbano"/>
  </r>
  <r>
    <s v="DRA"/>
    <s v="DRA_8736"/>
    <x v="13"/>
    <s v="Tematica Comercio Interno"/>
    <s v="C_INTERNO_2023_EMICRON_URBANO"/>
    <s v="Bases de datos de la temática de comercio interno"/>
    <x v="64"/>
    <n v="10"/>
    <s v="2017011000391 "/>
    <s v="BARRANQUILLA"/>
    <s v="SINCELEJO"/>
    <s v="Talento_Humano"/>
    <s v="Supervisor I"/>
    <n v="2"/>
    <n v="5"/>
    <n v="0"/>
    <n v="1606224"/>
    <d v="2023-05-01T00:00:00"/>
    <n v="1"/>
    <n v="16062240"/>
    <n v="16062240"/>
    <n v="0"/>
    <s v="NO"/>
    <s v="NO"/>
    <n v="60123"/>
    <s v="Se reprograma reduciendo el saldo por contratación a 4 meses y se crea nueva fila con el tiempo faltante 5 meses."/>
    <s v="Sup Urb 5 mes - Honorarios"/>
  </r>
  <r>
    <s v="DRA"/>
    <s v="DRA_8737"/>
    <x v="13"/>
    <s v="Tematica Comercio Interno"/>
    <s v="C_INTERNO_2023_EMICRON_URBANO"/>
    <s v="Bases de datos de la temática de comercio interno"/>
    <x v="64"/>
    <n v="10"/>
    <s v="2017011000391 "/>
    <s v="BARRANQUILLA"/>
    <s v="SINCELEJO"/>
    <s v="Otros_gastos_operativos"/>
    <s v="Gastos Asociados Al Operativo De Campo"/>
    <n v="1"/>
    <n v="1"/>
    <n v="0"/>
    <n v="1875000"/>
    <d v="2023-05-01T00:00:00"/>
    <n v="1"/>
    <n v="1875000"/>
    <n v="1875000"/>
    <n v="0"/>
    <s v="NO"/>
    <s v="NO"/>
    <n v="60123"/>
    <s v="Se reprograma reduciendo el saldo por contratación a 4 meses y se crea nueva fila con el tiempo faltante 5 meses."/>
    <s v="Sup Urb 5 mes - Comunicaciones"/>
  </r>
  <r>
    <s v="DRA"/>
    <s v="DRA_8738"/>
    <x v="13"/>
    <s v="Tematica Comercio Interno"/>
    <s v="C_INTERNO_2023_EMICRON_URBANO"/>
    <s v="Bases de datos de la temática de comercio interno"/>
    <x v="64"/>
    <n v="10"/>
    <s v="2017011000391 "/>
    <s v="BARRANQUILLA"/>
    <s v="SINCELEJO"/>
    <s v="Transporte"/>
    <s v="Urbano"/>
    <n v="1"/>
    <n v="1"/>
    <n v="0"/>
    <n v="375000"/>
    <d v="2023-05-01T00:00:00"/>
    <n v="1"/>
    <n v="375000"/>
    <n v="375000"/>
    <n v="0"/>
    <s v="NO"/>
    <s v="NO"/>
    <n v="60123"/>
    <s v="Se reprograma reduciendo el saldo por contratación a 4 meses y se crea nueva fila con el tiempo faltante 5 meses."/>
    <s v="Sup Urb 5 mes - Transporte Urbano"/>
  </r>
  <r>
    <s v="DRA"/>
    <s v="DRA_8739"/>
    <x v="13"/>
    <s v="Tematica Comercio Interno"/>
    <s v="C_INTERNO_2023_EMICRON_URBANO"/>
    <s v="Bases de datos de la temática de comercio interno"/>
    <x v="64"/>
    <n v="10"/>
    <s v="2017011000391 "/>
    <s v="BARRANQUILLA"/>
    <s v="VALLEDUPAR"/>
    <s v="Talento_Humano"/>
    <s v="Supervisor I"/>
    <n v="1"/>
    <n v="5"/>
    <n v="0"/>
    <n v="1606224"/>
    <d v="2023-05-01T00:00:00"/>
    <n v="1"/>
    <n v="8031120"/>
    <n v="8031120"/>
    <n v="0"/>
    <s v="NO"/>
    <s v="NO"/>
    <n v="60123"/>
    <s v="Se reprograma reduciendo el saldo por contratación a 4 meses y se crea nueva fila con el tiempo faltante 5 meses."/>
    <s v="Sup Urb 5 mes - Honorarios"/>
  </r>
  <r>
    <s v="DRA"/>
    <s v="DRA_8740"/>
    <x v="13"/>
    <s v="Tematica Comercio Interno"/>
    <s v="C_INTERNO_2023_EMICRON_URBANO"/>
    <s v="Bases de datos de la temática de comercio interno"/>
    <x v="64"/>
    <n v="10"/>
    <s v="2017011000391 "/>
    <s v="BARRANQUILLA"/>
    <s v="VALLEDUPAR"/>
    <s v="Otros_gastos_operativos"/>
    <s v="Gastos Asociados Al Operativo De Campo"/>
    <n v="1"/>
    <n v="1"/>
    <n v="0"/>
    <n v="937500"/>
    <d v="2023-05-01T00:00:00"/>
    <n v="1"/>
    <n v="937500"/>
    <n v="937500"/>
    <n v="0"/>
    <s v="NO"/>
    <s v="NO"/>
    <n v="60123"/>
    <s v="Se reprograma reduciendo el saldo por contratación a 4 meses y se crea nueva fila con el tiempo faltante 5 meses."/>
    <s v="Sup Urb 5 mes - Comunicaciones"/>
  </r>
  <r>
    <s v="DRA"/>
    <s v="DRA_8741"/>
    <x v="13"/>
    <s v="Tematica Comercio Interno"/>
    <s v="C_INTERNO_2023_EMICRON_URBANO"/>
    <s v="Bases de datos de la temática de comercio interno"/>
    <x v="64"/>
    <n v="10"/>
    <s v="2017011000391 "/>
    <s v="BARRANQUILLA"/>
    <s v="VALLEDUPAR"/>
    <s v="Transporte"/>
    <s v="Urbano"/>
    <n v="1"/>
    <n v="1"/>
    <n v="0"/>
    <n v="187500"/>
    <d v="2023-05-01T00:00:00"/>
    <n v="1"/>
    <n v="187500"/>
    <n v="187500"/>
    <n v="0"/>
    <s v="NO"/>
    <s v="NO"/>
    <n v="60123"/>
    <s v="Se reprograma reduciendo el saldo por contratación a 4 meses y se crea nueva fila con el tiempo faltante 5 meses."/>
    <s v="Sup Urb 5 mes - Transporte Urbano"/>
  </r>
  <r>
    <s v="DRA"/>
    <s v="DRA_8742"/>
    <x v="13"/>
    <s v="Tematica Comercio Interno"/>
    <s v="C_INTERNO_2023_EMICRON_URBANO"/>
    <s v="Bases de datos de la temática de comercio interno"/>
    <x v="64"/>
    <n v="10"/>
    <s v="2017011000391 "/>
    <s v="BOGOTA"/>
    <s v="BOGOTA"/>
    <s v="Talento_Humano"/>
    <s v="Supervisor I"/>
    <n v="2"/>
    <n v="5"/>
    <n v="0"/>
    <n v="1606224"/>
    <d v="2023-05-01T00:00:00"/>
    <n v="1"/>
    <n v="16062240"/>
    <n v="16062240"/>
    <n v="0"/>
    <s v="NO"/>
    <s v="NO"/>
    <n v="76723"/>
    <s v="Se reprograma reduciendo el saldo por contratación a 4 meses y se crea nueva fila con el tiempo faltante 5 meses."/>
    <s v="Sup Urb 5 mes - Honorarios"/>
  </r>
  <r>
    <s v="DRA"/>
    <s v="DRA_8743"/>
    <x v="13"/>
    <s v="Tematica Comercio Interno"/>
    <s v="C_INTERNO_2023_EMICRON_URBANO"/>
    <s v="Bases de datos de la temática de comercio interno"/>
    <x v="64"/>
    <n v="10"/>
    <s v="2017011000391 "/>
    <s v="BOGOTA"/>
    <s v="BOGOTA"/>
    <s v="Otros_gastos_operativos"/>
    <s v="Gastos Asociados Al Operativo De Campo"/>
    <n v="1"/>
    <n v="1"/>
    <n v="0"/>
    <n v="1875000"/>
    <d v="2023-05-01T00:00:00"/>
    <n v="1"/>
    <n v="1875000"/>
    <n v="1875000"/>
    <n v="0"/>
    <s v="NO"/>
    <s v="NO"/>
    <n v="76723"/>
    <s v="Se reprograma reduciendo el saldo por contratación a 4 meses y se crea nueva fila con el tiempo faltante 5 meses."/>
    <s v="Sup Urb 5 mes - Comunicaciones"/>
  </r>
  <r>
    <s v="DRA"/>
    <s v="DRA_8744"/>
    <x v="13"/>
    <s v="Tematica Comercio Interno"/>
    <s v="C_INTERNO_2023_EMICRON_URBANO"/>
    <s v="Bases de datos de la temática de comercio interno"/>
    <x v="64"/>
    <n v="10"/>
    <s v="2017011000391 "/>
    <s v="BOGOTA"/>
    <s v="BOGOTA"/>
    <s v="Transporte"/>
    <s v="Urbano"/>
    <n v="1"/>
    <n v="1"/>
    <n v="0"/>
    <n v="375000"/>
    <d v="2023-05-01T00:00:00"/>
    <n v="1"/>
    <n v="375000"/>
    <n v="375000"/>
    <n v="0"/>
    <s v="NO"/>
    <s v="NO"/>
    <n v="76723"/>
    <s v="Se reprograma reduciendo el saldo por contratación a 4 meses y se crea nueva fila con el tiempo faltante 5 meses."/>
    <s v="Sup Urb 5 mes - Transporte Urbano"/>
  </r>
  <r>
    <s v="DRA"/>
    <s v="DRA_8745"/>
    <x v="13"/>
    <s v="Tematica Comercio Interno"/>
    <s v="C_INTERNO_2023_EMICRON_URBANO"/>
    <s v="Bases de datos de la temática de comercio interno"/>
    <x v="64"/>
    <n v="10"/>
    <s v="2017011000391 "/>
    <s v="BOGOTA"/>
    <s v="FLORENCIA"/>
    <s v="Talento_Humano"/>
    <s v="Supervisor I"/>
    <n v="1"/>
    <n v="5"/>
    <n v="0"/>
    <n v="1606224"/>
    <d v="2023-05-01T00:00:00"/>
    <n v="1"/>
    <n v="8031120"/>
    <n v="8031120"/>
    <n v="0"/>
    <s v="NO"/>
    <s v="NO"/>
    <n v="76723"/>
    <s v="Se reprograma reduciendo el saldo por contratación a 4 meses y se crea nueva fila con el tiempo faltante 5 meses."/>
    <s v="Sup Urb 5 mes - Honorarios"/>
  </r>
  <r>
    <s v="DRA"/>
    <s v="DRA_8746"/>
    <x v="13"/>
    <s v="Tematica Comercio Interno"/>
    <s v="C_INTERNO_2023_EMICRON_URBANO"/>
    <s v="Bases de datos de la temática de comercio interno"/>
    <x v="64"/>
    <n v="10"/>
    <s v="2017011000391 "/>
    <s v="BOGOTA"/>
    <s v="FLORENCIA"/>
    <s v="Otros_gastos_operativos"/>
    <s v="Gastos Asociados Al Operativo De Campo"/>
    <n v="1"/>
    <n v="1"/>
    <n v="0"/>
    <n v="937500"/>
    <d v="2023-05-01T00:00:00"/>
    <n v="1"/>
    <n v="937500"/>
    <n v="87552"/>
    <n v="849948"/>
    <s v="NO"/>
    <s v="NO"/>
    <n v="76723"/>
    <s v="Se reprograma reduciendo el saldo por contratación a 4 meses y se crea nueva fila con el tiempo faltante 5 meses."/>
    <s v="Sup Urb 5 mes - Comunicaciones"/>
  </r>
  <r>
    <s v="DRA"/>
    <s v="DRA_8747"/>
    <x v="13"/>
    <s v="Tematica Comercio Interno"/>
    <s v="C_INTERNO_2023_EMICRON_URBANO"/>
    <s v="Bases de datos de la temática de comercio interno"/>
    <x v="64"/>
    <n v="10"/>
    <s v="2017011000391 "/>
    <s v="BOGOTA"/>
    <s v="FLORENCIA"/>
    <s v="Transporte"/>
    <s v="Urbano"/>
    <n v="1"/>
    <n v="1"/>
    <n v="0"/>
    <n v="187500"/>
    <d v="2023-05-01T00:00:00"/>
    <n v="1"/>
    <n v="187500"/>
    <n v="187500"/>
    <n v="0"/>
    <s v="NO"/>
    <s v="NO"/>
    <n v="76723"/>
    <s v="Se reprograma reduciendo el saldo por contratación a 4 meses y se crea nueva fila con el tiempo faltante 5 meses."/>
    <s v="Sup Urb 5 mes - Transporte Urbano"/>
  </r>
  <r>
    <s v="DRA"/>
    <s v="DRA_8748"/>
    <x v="13"/>
    <s v="Tematica Comercio Interno"/>
    <s v="C_INTERNO_2023_EMICRON_URBANO"/>
    <s v="Bases de datos de la temática de comercio interno"/>
    <x v="64"/>
    <n v="10"/>
    <s v="2017011000391 "/>
    <s v="BOGOTA"/>
    <s v="NEIVA"/>
    <s v="Talento_Humano"/>
    <s v="Supervisor I"/>
    <n v="1"/>
    <n v="5"/>
    <n v="0"/>
    <n v="1606224"/>
    <d v="2023-05-01T00:00:00"/>
    <n v="1"/>
    <n v="8031120"/>
    <n v="8031120"/>
    <n v="0"/>
    <s v="NO"/>
    <s v="NO"/>
    <n v="76723"/>
    <s v="Se reprograma reduciendo el saldo por contratación a 4 meses y se crea nueva fila con el tiempo faltante 5 meses."/>
    <s v="Sup Urb 5 mes - Honorarios"/>
  </r>
  <r>
    <s v="DRA"/>
    <s v="DRA_8749"/>
    <x v="13"/>
    <s v="Tematica Comercio Interno"/>
    <s v="C_INTERNO_2023_EMICRON_URBANO"/>
    <s v="Bases de datos de la temática de comercio interno"/>
    <x v="64"/>
    <n v="10"/>
    <s v="2017011000391 "/>
    <s v="BOGOTA"/>
    <s v="NEIVA"/>
    <s v="Otros_gastos_operativos"/>
    <s v="Gastos Asociados Al Operativo De Campo"/>
    <n v="1"/>
    <n v="1"/>
    <n v="0"/>
    <n v="937500"/>
    <d v="2023-05-01T00:00:00"/>
    <n v="1"/>
    <n v="937500"/>
    <n v="0"/>
    <n v="937500"/>
    <s v="NO"/>
    <s v="NO"/>
    <n v="76723"/>
    <s v="Se reprograma reduciendo el saldo por contratación a 4 meses y se crea nueva fila con el tiempo faltante 5 meses."/>
    <s v="Sup Urb 5 mes - Comunicaciones"/>
  </r>
  <r>
    <s v="DRA"/>
    <s v="DRA_8750"/>
    <x v="13"/>
    <s v="Tematica Comercio Interno"/>
    <s v="C_INTERNO_2023_EMICRON_URBANO"/>
    <s v="Bases de datos de la temática de comercio interno"/>
    <x v="64"/>
    <n v="10"/>
    <s v="2017011000391 "/>
    <s v="BOGOTA"/>
    <s v="NEIVA"/>
    <s v="Transporte"/>
    <s v="Urbano"/>
    <n v="1"/>
    <n v="1"/>
    <n v="0"/>
    <n v="187500"/>
    <d v="2023-05-01T00:00:00"/>
    <n v="1"/>
    <n v="187500"/>
    <n v="187500"/>
    <n v="0"/>
    <s v="NO"/>
    <s v="NO"/>
    <n v="76723"/>
    <s v="Se reprograma reduciendo el saldo por contratación a 4 meses y se crea nueva fila con el tiempo faltante 5 meses."/>
    <s v="Sup Urb 5 mes - Transporte Urbano"/>
  </r>
  <r>
    <s v="DRA"/>
    <s v="DRA_8751"/>
    <x v="13"/>
    <s v="Tematica Comercio Interno"/>
    <s v="C_INTERNO_2023_EMICRON_URBANO"/>
    <s v="Bases de datos de la temática de comercio interno"/>
    <x v="64"/>
    <n v="10"/>
    <s v="2017011000391 "/>
    <s v="BOGOTA"/>
    <s v="TUNJA"/>
    <s v="Talento_Humano"/>
    <s v="Supervisor I"/>
    <n v="1"/>
    <n v="5"/>
    <n v="0"/>
    <n v="1606224"/>
    <d v="2023-05-01T00:00:00"/>
    <n v="1"/>
    <n v="8031120"/>
    <n v="8031120"/>
    <n v="0"/>
    <s v="NO"/>
    <s v="NO"/>
    <n v="76723"/>
    <s v="Se reprograma reduciendo el saldo por contratación a 4 meses y se crea nueva fila con el tiempo faltante 5 meses."/>
    <s v="Sup Urb 5 mes - Honorarios"/>
  </r>
  <r>
    <s v="DRA"/>
    <s v="DRA_8752"/>
    <x v="13"/>
    <s v="Tematica Comercio Interno"/>
    <s v="C_INTERNO_2023_EMICRON_URBANO"/>
    <s v="Bases de datos de la temática de comercio interno"/>
    <x v="64"/>
    <n v="10"/>
    <s v="2017011000391 "/>
    <s v="BOGOTA"/>
    <s v="TUNJA"/>
    <s v="Otros_gastos_operativos"/>
    <s v="Gastos Asociados Al Operativo De Campo"/>
    <n v="1"/>
    <n v="1"/>
    <n v="0"/>
    <n v="937500"/>
    <d v="2023-05-01T00:00:00"/>
    <n v="1"/>
    <n v="937500"/>
    <n v="0"/>
    <n v="937500"/>
    <s v="NO"/>
    <s v="NO"/>
    <n v="76723"/>
    <s v="Se reprograma reduciendo el saldo por contratación a 4 meses y se crea nueva fila con el tiempo faltante 5 meses."/>
    <s v="Sup Urb 5 mes - Comunicaciones"/>
  </r>
  <r>
    <s v="DRA"/>
    <s v="DRA_8753"/>
    <x v="13"/>
    <s v="Tematica Comercio Interno"/>
    <s v="C_INTERNO_2023_EMICRON_URBANO"/>
    <s v="Bases de datos de la temática de comercio interno"/>
    <x v="64"/>
    <n v="10"/>
    <s v="2017011000391 "/>
    <s v="BOGOTA"/>
    <s v="TUNJA"/>
    <s v="Transporte"/>
    <s v="Urbano"/>
    <n v="1"/>
    <n v="1"/>
    <n v="0"/>
    <n v="187500"/>
    <d v="2023-05-01T00:00:00"/>
    <n v="1"/>
    <n v="187500"/>
    <n v="187500"/>
    <n v="0"/>
    <s v="NO"/>
    <s v="NO"/>
    <n v="76723"/>
    <s v="Se reprograma reduciendo el saldo por contratación a 4 meses y se crea nueva fila con el tiempo faltante 5 meses."/>
    <s v="Sup Urb 5 mes - Transporte Urbano"/>
  </r>
  <r>
    <s v="DRA"/>
    <s v="DRA_8754"/>
    <x v="13"/>
    <s v="Tematica Comercio Interno"/>
    <s v="C_INTERNO_2023_EMICRON_URBANO"/>
    <s v="Bases de datos de la temática de comercio interno"/>
    <x v="64"/>
    <n v="10"/>
    <s v="2017011000391 "/>
    <s v="BOGOTA"/>
    <s v="VILLAVICENCIO"/>
    <s v="Talento_Humano"/>
    <s v="Supervisor I"/>
    <n v="1"/>
    <n v="5"/>
    <n v="0"/>
    <n v="1606224"/>
    <d v="2023-05-01T00:00:00"/>
    <n v="1"/>
    <n v="8031120"/>
    <n v="8031120"/>
    <n v="0"/>
    <s v="NO"/>
    <s v="NO"/>
    <n v="76723"/>
    <s v="Se reprograma reduciendo el saldo por contratación a 4 meses y se crea nueva fila con el tiempo faltante 5 meses."/>
    <s v="Sup Urb 5 mes - Honorarios"/>
  </r>
  <r>
    <s v="DRA"/>
    <s v="DRA_8755"/>
    <x v="13"/>
    <s v="Tematica Comercio Interno"/>
    <s v="C_INTERNO_2023_EMICRON_URBANO"/>
    <s v="Bases de datos de la temática de comercio interno"/>
    <x v="64"/>
    <n v="10"/>
    <s v="2017011000391 "/>
    <s v="BOGOTA"/>
    <s v="VILLAVICENCIO"/>
    <s v="Otros_gastos_operativos"/>
    <s v="Gastos Asociados Al Operativo De Campo"/>
    <n v="1"/>
    <n v="1"/>
    <n v="0"/>
    <n v="937500"/>
    <d v="2023-05-01T00:00:00"/>
    <n v="1"/>
    <n v="937500"/>
    <n v="0"/>
    <n v="937500"/>
    <s v="NO"/>
    <s v="NO"/>
    <n v="76723"/>
    <s v="Se reprograma reduciendo el saldo por contratación a 4 meses y se crea nueva fila con el tiempo faltante 5 meses."/>
    <s v="Sup Urb 5 mes - Comunicaciones"/>
  </r>
  <r>
    <s v="DRA"/>
    <s v="DRA_8756"/>
    <x v="13"/>
    <s v="Tematica Comercio Interno"/>
    <s v="C_INTERNO_2023_EMICRON_URBANO"/>
    <s v="Bases de datos de la temática de comercio interno"/>
    <x v="64"/>
    <n v="10"/>
    <s v="2017011000391 "/>
    <s v="BOGOTA"/>
    <s v="VILLAVICENCIO"/>
    <s v="Transporte"/>
    <s v="Urbano"/>
    <n v="1"/>
    <n v="1"/>
    <n v="0"/>
    <n v="187500"/>
    <d v="2023-05-01T00:00:00"/>
    <n v="1"/>
    <n v="187500"/>
    <n v="187500"/>
    <n v="0"/>
    <s v="NO"/>
    <s v="NO"/>
    <n v="76723"/>
    <s v="Se reprograma reduciendo el saldo por contratación a 4 meses y se crea nueva fila con el tiempo faltante 5 meses."/>
    <s v="Sup Urb 5 mes - Transporte Urbano"/>
  </r>
  <r>
    <s v="DRA"/>
    <s v="DRA_8757"/>
    <x v="13"/>
    <s v="Tematica Comercio Interno"/>
    <s v="C_INTERNO_2023_EMICRON_URBANO"/>
    <s v="Bases de datos de la temática de comercio interno"/>
    <x v="64"/>
    <n v="10"/>
    <s v="2017011000391 "/>
    <s v="BUCARAMANGA"/>
    <s v="BUCARAMANGA"/>
    <s v="Talento_Humano"/>
    <s v="Supervisor I"/>
    <n v="1"/>
    <n v="4"/>
    <n v="8.3384820548067893"/>
    <n v="1606224"/>
    <d v="2023-05-01T00:00:00"/>
    <n v="1"/>
    <n v="6871345"/>
    <n v="6871345"/>
    <n v="0"/>
    <s v="NO"/>
    <s v="NO"/>
    <n v="29923"/>
    <s v="Se reprograma reduciendo el saldo por contratación a 4 meses y se crea nueva fila con el tiempo faltante 5 meses."/>
    <s v="Sup Urb 5 mes - Honorarios"/>
  </r>
  <r>
    <s v="DRA"/>
    <s v="DRA_8758"/>
    <x v="13"/>
    <s v="Tematica Comercio Interno"/>
    <s v="C_INTERNO_2023_EMICRON_URBANO"/>
    <s v="Bases de datos de la temática de comercio interno"/>
    <x v="64"/>
    <n v="10"/>
    <s v="2017011000391 "/>
    <s v="BUCARAMANGA"/>
    <s v="BUCARAMANGA"/>
    <s v="Otros_gastos_operativos"/>
    <s v="Gastos Asociados Al Operativo De Campo"/>
    <n v="1"/>
    <n v="1"/>
    <n v="0"/>
    <n v="937500"/>
    <d v="2023-05-01T00:00:00"/>
    <n v="1"/>
    <n v="937500"/>
    <n v="937500"/>
    <n v="0"/>
    <s v="NO"/>
    <s v="NO"/>
    <n v="29923"/>
    <s v="Se reprograma reduciendo el saldo por contratación a 4 meses y se crea nueva fila con el tiempo faltante 5 meses."/>
    <s v="Sup Urb 5 mes - Comunicaciones"/>
  </r>
  <r>
    <s v="DRA"/>
    <s v="DRA_8759"/>
    <x v="13"/>
    <s v="Tematica Comercio Interno"/>
    <s v="C_INTERNO_2023_EMICRON_URBANO"/>
    <s v="Bases de datos de la temática de comercio interno"/>
    <x v="64"/>
    <n v="10"/>
    <s v="2017011000391 "/>
    <s v="BUCARAMANGA"/>
    <s v="BUCARAMANGA"/>
    <s v="Transporte"/>
    <s v="Urbano"/>
    <n v="1"/>
    <n v="1"/>
    <n v="0"/>
    <n v="187500"/>
    <d v="2023-05-01T00:00:00"/>
    <n v="1"/>
    <n v="187500"/>
    <n v="187500"/>
    <n v="0"/>
    <s v="NO"/>
    <s v="NO"/>
    <n v="29923"/>
    <s v="Se reprograma reduciendo el saldo por contratación a 4 meses y se crea nueva fila con el tiempo faltante 5 meses."/>
    <s v="Sup Urb 5 mes - Transporte Urbano"/>
  </r>
  <r>
    <s v="DRA"/>
    <s v="DRA_8760"/>
    <x v="13"/>
    <s v="Tematica Comercio Interno"/>
    <s v="C_INTERNO_2023_EMICRON_URBANO"/>
    <s v="Bases de datos de la temática de comercio interno"/>
    <x v="64"/>
    <n v="10"/>
    <s v="2017011000391 "/>
    <s v="BUCARAMANGA"/>
    <s v="CUCUTA"/>
    <s v="Talento_Humano"/>
    <s v="Supervisor I"/>
    <n v="1"/>
    <n v="5"/>
    <n v="0"/>
    <n v="1606224"/>
    <d v="2023-05-01T00:00:00"/>
    <n v="1"/>
    <n v="8031120"/>
    <n v="8031120"/>
    <n v="0"/>
    <s v="NO"/>
    <s v="NO"/>
    <n v="29723"/>
    <s v="Se reprograma reduciendo el saldo por contratación a 4 meses y se crea nueva fila con el tiempo faltante 5 meses."/>
    <s v="Sup Urb 5 mes - Honorarios"/>
  </r>
  <r>
    <s v="DRA"/>
    <s v="DRA_8761"/>
    <x v="13"/>
    <s v="Tematica Comercio Interno"/>
    <s v="C_INTERNO_2023_EMICRON_URBANO"/>
    <s v="Bases de datos de la temática de comercio interno"/>
    <x v="64"/>
    <n v="10"/>
    <s v="2017011000391 "/>
    <s v="BUCARAMANGA"/>
    <s v="CUCUTA"/>
    <s v="Otros_gastos_operativos"/>
    <s v="Gastos Asociados Al Operativo De Campo"/>
    <n v="1"/>
    <n v="1"/>
    <n v="0"/>
    <n v="21888"/>
    <d v="2023-05-01T00:00:00"/>
    <n v="1"/>
    <n v="21888"/>
    <n v="21888"/>
    <n v="0"/>
    <s v="NO"/>
    <s v="NO"/>
    <n v="29723"/>
    <s v="Se reprograma reduciendo el saldo por contratación a 4 meses y se crea nueva fila con el tiempo faltante 5 meses."/>
    <s v="Sup Urb 5 mes - Comunicaciones"/>
  </r>
  <r>
    <s v="DRA"/>
    <s v="DRA_8762"/>
    <x v="13"/>
    <s v="Tematica Comercio Interno"/>
    <s v="C_INTERNO_2023_EMICRON_URBANO"/>
    <s v="Bases de datos de la temática de comercio interno"/>
    <x v="64"/>
    <n v="10"/>
    <s v="2017011000391 "/>
    <s v="BUCARAMANGA"/>
    <s v="CUCUTA"/>
    <s v="Transporte"/>
    <s v="Urbano"/>
    <n v="1"/>
    <n v="1"/>
    <n v="0"/>
    <n v="187500"/>
    <d v="2023-05-01T00:00:00"/>
    <n v="1"/>
    <n v="187500"/>
    <n v="187500"/>
    <n v="0"/>
    <s v="NO"/>
    <s v="NO"/>
    <n v="29723"/>
    <s v="Se reprograma reduciendo el saldo por contratación a 4 meses y se crea nueva fila con el tiempo faltante 5 meses."/>
    <s v="Sup Urb 5 mes - Transporte Urbano"/>
  </r>
  <r>
    <s v="DRA"/>
    <s v="DRA_8763"/>
    <x v="13"/>
    <s v="Tematica Comercio Interno"/>
    <s v="C_INTERNO_2023_EMICRON_URBANO"/>
    <s v="Bases de datos de la temática de comercio interno"/>
    <x v="64"/>
    <n v="10"/>
    <s v="2017011000391 "/>
    <s v="CALI"/>
    <s v="CALI"/>
    <s v="Talento_Humano"/>
    <s v="Supervisor I"/>
    <n v="2"/>
    <n v="5"/>
    <n v="0"/>
    <n v="1606224"/>
    <d v="2023-05-01T00:00:00"/>
    <n v="1"/>
    <n v="16062240"/>
    <n v="16062240"/>
    <n v="0"/>
    <s v="NO"/>
    <s v="NO"/>
    <n v="42723"/>
    <s v="Se reprograma reduciendo el saldo por contratación a 4 meses y se crea nueva fila con el tiempo faltante 5 meses."/>
    <s v="Sup Urb 5 mes - Honorarios"/>
  </r>
  <r>
    <s v="DRA"/>
    <s v="DRA_8764"/>
    <x v="13"/>
    <s v="Tematica Comercio Interno"/>
    <s v="C_INTERNO_2023_EMICRON_URBANO"/>
    <s v="Bases de datos de la temática de comercio interno"/>
    <x v="64"/>
    <n v="10"/>
    <s v="2017011000391 "/>
    <s v="CALI"/>
    <s v="CALI"/>
    <s v="Otros_gastos_operativos"/>
    <s v="Gastos Asociados Al Operativo De Campo"/>
    <n v="1"/>
    <n v="1"/>
    <n v="0"/>
    <n v="1875000"/>
    <d v="2023-05-01T00:00:00"/>
    <n v="1"/>
    <n v="1875000"/>
    <n v="1875000"/>
    <n v="0"/>
    <s v="NO"/>
    <s v="NO"/>
    <n v="42723"/>
    <s v="Se reprograma reduciendo el saldo por contratación a 4 meses y se crea nueva fila con el tiempo faltante 5 meses."/>
    <s v="Sup Urb 5 mes - Comunicaciones"/>
  </r>
  <r>
    <s v="DRA"/>
    <s v="DRA_8765"/>
    <x v="13"/>
    <s v="Tematica Comercio Interno"/>
    <s v="C_INTERNO_2023_EMICRON_URBANO"/>
    <s v="Bases de datos de la temática de comercio interno"/>
    <x v="64"/>
    <n v="10"/>
    <s v="2017011000391 "/>
    <s v="CALI"/>
    <s v="CALI"/>
    <s v="Transporte"/>
    <s v="Urbano"/>
    <n v="1"/>
    <n v="1"/>
    <n v="0"/>
    <n v="375000"/>
    <d v="2023-05-01T00:00:00"/>
    <n v="1"/>
    <n v="375000"/>
    <n v="375000"/>
    <n v="0"/>
    <s v="NO"/>
    <s v="NO"/>
    <n v="42723"/>
    <s v="Se reprograma reduciendo el saldo por contratación a 4 meses y se crea nueva fila con el tiempo faltante 5 meses."/>
    <s v="Sup Urb 5 mes - Transporte Urbano"/>
  </r>
  <r>
    <s v="DRA"/>
    <s v="DRA_8766"/>
    <x v="13"/>
    <s v="Tematica Comercio Interno"/>
    <s v="C_INTERNO_2023_EMICRON_URBANO"/>
    <s v="Bases de datos de la temática de comercio interno"/>
    <x v="64"/>
    <n v="10"/>
    <s v="2017011000391 "/>
    <s v="CALI"/>
    <s v="PASTO"/>
    <s v="Talento_Humano"/>
    <s v="Supervisor I"/>
    <n v="1"/>
    <n v="5"/>
    <n v="0"/>
    <n v="1606224"/>
    <d v="2023-05-01T00:00:00"/>
    <n v="1"/>
    <n v="8031120"/>
    <n v="8031120"/>
    <n v="0"/>
    <s v="NO"/>
    <s v="NO"/>
    <n v="42723"/>
    <s v="Se reprograma reduciendo el saldo por contratación a 4 meses y se crea nueva fila con el tiempo faltante 5 meses."/>
    <s v="Sup Urb 5 mes - Honorarios"/>
  </r>
  <r>
    <s v="DRA"/>
    <s v="DRA_8767"/>
    <x v="13"/>
    <s v="Tematica Comercio Interno"/>
    <s v="C_INTERNO_2023_EMICRON_URBANO"/>
    <s v="Bases de datos de la temática de comercio interno"/>
    <x v="64"/>
    <n v="10"/>
    <s v="2017011000391 "/>
    <s v="CALI"/>
    <s v="PASTO"/>
    <s v="Otros_gastos_operativos"/>
    <s v="Gastos Asociados Al Operativo De Campo"/>
    <n v="1"/>
    <n v="1"/>
    <n v="0"/>
    <n v="937500"/>
    <d v="2023-05-01T00:00:00"/>
    <n v="1"/>
    <n v="937500"/>
    <n v="937500"/>
    <n v="0"/>
    <s v="NO"/>
    <s v="NO"/>
    <n v="42723"/>
    <s v="Se reprograma reduciendo el saldo por contratación a 4 meses y se crea nueva fila con el tiempo faltante 5 meses."/>
    <s v="Sup Urb 5 mes - Comunicaciones"/>
  </r>
  <r>
    <s v="DRA"/>
    <s v="DRA_8768"/>
    <x v="13"/>
    <s v="Tematica Comercio Interno"/>
    <s v="C_INTERNO_2023_EMICRON_URBANO"/>
    <s v="Bases de datos de la temática de comercio interno"/>
    <x v="64"/>
    <n v="10"/>
    <s v="2017011000391 "/>
    <s v="CALI"/>
    <s v="PASTO"/>
    <s v="Transporte"/>
    <s v="Urbano"/>
    <n v="1"/>
    <n v="1"/>
    <n v="0"/>
    <n v="187500"/>
    <d v="2023-05-01T00:00:00"/>
    <n v="1"/>
    <n v="187500"/>
    <n v="187500"/>
    <n v="0"/>
    <s v="NO"/>
    <s v="NO"/>
    <n v="42723"/>
    <s v="Se reprograma reduciendo el saldo por contratación a 4 meses y se crea nueva fila con el tiempo faltante 5 meses."/>
    <s v="Sup Urb 5 mes - Transporte Urbano"/>
  </r>
  <r>
    <s v="DRA"/>
    <s v="DRA_8769"/>
    <x v="13"/>
    <s v="Tematica Comercio Interno"/>
    <s v="C_INTERNO_2023_EMICRON_URBANO"/>
    <s v="Bases de datos de la temática de comercio interno"/>
    <x v="64"/>
    <n v="10"/>
    <s v="2017011000391 "/>
    <s v="CALI"/>
    <s v="POPAYAN"/>
    <s v="Talento_Humano"/>
    <s v="Supervisor I"/>
    <n v="1"/>
    <n v="5"/>
    <n v="0"/>
    <n v="1606224"/>
    <d v="2023-05-01T00:00:00"/>
    <n v="1"/>
    <n v="8031120"/>
    <n v="8031120"/>
    <n v="0"/>
    <s v="NO"/>
    <s v="NO"/>
    <n v="42723"/>
    <s v="Se reprograma reduciendo el saldo por contratación a 4 meses y se crea nueva fila con el tiempo faltante 5 meses."/>
    <s v="Sup Urb 5 mes - Honorarios"/>
  </r>
  <r>
    <s v="DRA"/>
    <s v="DRA_8770"/>
    <x v="13"/>
    <s v="Tematica Comercio Interno"/>
    <s v="C_INTERNO_2023_EMICRON_URBANO"/>
    <s v="Bases de datos de la temática de comercio interno"/>
    <x v="64"/>
    <n v="10"/>
    <s v="2017011000391 "/>
    <s v="CALI"/>
    <s v="POPAYAN"/>
    <s v="Otros_gastos_operativos"/>
    <s v="Gastos Asociados Al Operativo De Campo"/>
    <n v="1"/>
    <n v="1"/>
    <n v="0"/>
    <n v="937500"/>
    <d v="2023-05-01T00:00:00"/>
    <n v="1"/>
    <n v="937500"/>
    <n v="937500"/>
    <n v="0"/>
    <s v="NO"/>
    <s v="NO"/>
    <n v="42723"/>
    <s v="Se reprograma reduciendo el saldo por contratación a 4 meses y se crea nueva fila con el tiempo faltante 5 meses."/>
    <s v="Sup Urb 5 mes - Comunicaciones"/>
  </r>
  <r>
    <s v="DRA"/>
    <s v="DRA_8771"/>
    <x v="13"/>
    <s v="Tematica Comercio Interno"/>
    <s v="C_INTERNO_2023_EMICRON_URBANO"/>
    <s v="Bases de datos de la temática de comercio interno"/>
    <x v="64"/>
    <n v="10"/>
    <s v="2017011000391 "/>
    <s v="CALI"/>
    <s v="POPAYAN"/>
    <s v="Transporte"/>
    <s v="Urbano"/>
    <n v="1"/>
    <n v="1"/>
    <n v="0"/>
    <n v="187500"/>
    <d v="2023-05-01T00:00:00"/>
    <n v="1"/>
    <n v="187500"/>
    <n v="187500"/>
    <n v="0"/>
    <s v="NO"/>
    <s v="NO"/>
    <n v="42723"/>
    <s v="Se reprograma reduciendo el saldo por contratación a 4 meses y se crea nueva fila con el tiempo faltante 5 meses."/>
    <s v="Sup Urb 5 mes - Transporte Urbano"/>
  </r>
  <r>
    <s v="DRA"/>
    <s v="DRA_8772"/>
    <x v="13"/>
    <s v="Tematica Comercio Interno"/>
    <s v="C_INTERNO_2023_EMICRON_URBANO"/>
    <s v="Bases de datos de la temática de comercio interno"/>
    <x v="64"/>
    <n v="10"/>
    <s v="2017011000391 "/>
    <s v="MANIZALES"/>
    <s v="MANIZALES"/>
    <s v="Talento_Humano"/>
    <s v="Supervisor I"/>
    <n v="1"/>
    <n v="5"/>
    <n v="0"/>
    <n v="1606224"/>
    <d v="2023-05-01T00:00:00"/>
    <n v="1"/>
    <n v="8031120"/>
    <n v="8031120"/>
    <n v="0"/>
    <s v="NO"/>
    <s v="NO"/>
    <n v="34923"/>
    <s v="Se reprograma reduciendo el saldo por contratación a 4 meses y se crea nueva fila con el tiempo faltante 5 meses."/>
    <s v="Sup Urb 5 mes - Honorarios"/>
  </r>
  <r>
    <s v="DRA"/>
    <s v="DRA_8773"/>
    <x v="13"/>
    <s v="Tematica Comercio Interno"/>
    <s v="C_INTERNO_2023_EMICRON_URBANO"/>
    <s v="Bases de datos de la temática de comercio interno"/>
    <x v="64"/>
    <n v="10"/>
    <s v="2017011000391 "/>
    <s v="MANIZALES"/>
    <s v="MANIZALES"/>
    <s v="Otros_gastos_operativos"/>
    <s v="Gastos Asociados Al Operativo De Campo"/>
    <n v="1"/>
    <n v="1"/>
    <n v="0"/>
    <n v="937500"/>
    <d v="2023-05-01T00:00:00"/>
    <n v="1"/>
    <n v="937500"/>
    <n v="937500"/>
    <n v="0"/>
    <s v="NO"/>
    <s v="NO"/>
    <n v="34923"/>
    <s v="Se reprograma reduciendo el saldo por contratación a 4 meses y se crea nueva fila con el tiempo faltante 5 meses."/>
    <s v="Sup Urb 5 mes - Comunicaciones"/>
  </r>
  <r>
    <s v="DRA"/>
    <s v="DRA_8774"/>
    <x v="13"/>
    <s v="Tematica Comercio Interno"/>
    <s v="C_INTERNO_2023_EMICRON_URBANO"/>
    <s v="Bases de datos de la temática de comercio interno"/>
    <x v="64"/>
    <n v="10"/>
    <s v="2017011000391 "/>
    <s v="MANIZALES"/>
    <s v="MANIZALES"/>
    <s v="Transporte"/>
    <s v="Urbano"/>
    <n v="1"/>
    <n v="1"/>
    <n v="0"/>
    <n v="187500"/>
    <d v="2023-05-01T00:00:00"/>
    <n v="1"/>
    <n v="187500"/>
    <n v="187500"/>
    <n v="0"/>
    <s v="NO"/>
    <s v="NO"/>
    <n v="34923"/>
    <s v="Se reprograma reduciendo el saldo por contratación a 4 meses y se crea nueva fila con el tiempo faltante 5 meses."/>
    <s v="Sup Urb 5 mes - Transporte Urbano"/>
  </r>
  <r>
    <s v="DRA"/>
    <s v="DRA_8775"/>
    <x v="13"/>
    <s v="Tematica Comercio Interno"/>
    <s v="C_INTERNO_2023_EMICRON_URBANO"/>
    <s v="Bases de datos de la temática de comercio interno"/>
    <x v="64"/>
    <n v="10"/>
    <s v="2017011000391 "/>
    <s v="MANIZALES"/>
    <s v="ARMENIA"/>
    <s v="Talento_Humano"/>
    <s v="Supervisor I"/>
    <n v="1"/>
    <n v="5"/>
    <n v="0"/>
    <n v="1606224"/>
    <d v="2023-05-01T00:00:00"/>
    <n v="1"/>
    <n v="8031120"/>
    <n v="8031120"/>
    <n v="0"/>
    <s v="NO"/>
    <s v="NO"/>
    <n v="34923"/>
    <s v="Se reprograma reduciendo el saldo por contratación a 4 meses y se crea nueva fila con el tiempo faltante 5 meses."/>
    <s v="Sup Urb 5 mes - Honorarios"/>
  </r>
  <r>
    <s v="DRA"/>
    <s v="DRA_8776"/>
    <x v="13"/>
    <s v="Tematica Comercio Interno"/>
    <s v="C_INTERNO_2023_EMICRON_URBANO"/>
    <s v="Bases de datos de la temática de comercio interno"/>
    <x v="64"/>
    <n v="10"/>
    <s v="2017011000391 "/>
    <s v="MANIZALES"/>
    <s v="ARMENIA"/>
    <s v="Otros_gastos_operativos"/>
    <s v="Gastos Asociados Al Operativo De Campo"/>
    <n v="1"/>
    <n v="1"/>
    <n v="0"/>
    <n v="937500"/>
    <d v="2023-05-01T00:00:00"/>
    <n v="1"/>
    <n v="937500"/>
    <n v="937500"/>
    <n v="0"/>
    <s v="NO"/>
    <s v="NO"/>
    <n v="34923"/>
    <s v="Se reprograma reduciendo el saldo por contratación a 4 meses y se crea nueva fila con el tiempo faltante 5 meses."/>
    <s v="Sup Urb 5 mes - Comunicaciones"/>
  </r>
  <r>
    <s v="DRA"/>
    <s v="DRA_8777"/>
    <x v="13"/>
    <s v="Tematica Comercio Interno"/>
    <s v="C_INTERNO_2023_EMICRON_URBANO"/>
    <s v="Bases de datos de la temática de comercio interno"/>
    <x v="64"/>
    <n v="10"/>
    <s v="2017011000391 "/>
    <s v="MANIZALES"/>
    <s v="ARMENIA"/>
    <s v="Transporte"/>
    <s v="Urbano"/>
    <n v="1"/>
    <n v="1"/>
    <n v="0"/>
    <n v="187500"/>
    <d v="2023-05-01T00:00:00"/>
    <n v="1"/>
    <n v="187500"/>
    <n v="187500"/>
    <n v="0"/>
    <s v="NO"/>
    <s v="NO"/>
    <n v="34923"/>
    <s v="Se reprograma reduciendo el saldo por contratación a 4 meses y se crea nueva fila con el tiempo faltante 5 meses."/>
    <s v="Sup Urb 5 mes - Transporte Urbano"/>
  </r>
  <r>
    <s v="DRA"/>
    <s v="DRA_8778"/>
    <x v="13"/>
    <s v="Tematica Comercio Interno"/>
    <s v="C_INTERNO_2023_EMICRON_URBANO"/>
    <s v="Bases de datos de la temática de comercio interno"/>
    <x v="64"/>
    <n v="10"/>
    <s v="2017011000391 "/>
    <s v="MANIZALES"/>
    <s v="IBAGUE"/>
    <s v="Talento_Humano"/>
    <s v="Supervisor I"/>
    <n v="1"/>
    <n v="5"/>
    <n v="0"/>
    <n v="1606224"/>
    <d v="2023-05-01T00:00:00"/>
    <n v="1"/>
    <n v="8031120"/>
    <n v="8031120"/>
    <n v="0"/>
    <s v="NO"/>
    <s v="NO"/>
    <n v="34923"/>
    <s v="Se reprograma reduciendo el saldo por contratación a 4 meses y se crea nueva fila con el tiempo faltante 5 meses."/>
    <s v="Sup Urb 5 mes - Honorarios"/>
  </r>
  <r>
    <s v="DRA"/>
    <s v="DRA_8779"/>
    <x v="13"/>
    <s v="Tematica Comercio Interno"/>
    <s v="C_INTERNO_2023_EMICRON_URBANO"/>
    <s v="Bases de datos de la temática de comercio interno"/>
    <x v="64"/>
    <n v="10"/>
    <s v="2017011000391 "/>
    <s v="MANIZALES"/>
    <s v="IBAGUE"/>
    <s v="Otros_gastos_operativos"/>
    <s v="Gastos Asociados Al Operativo De Campo"/>
    <n v="1"/>
    <n v="1"/>
    <n v="0"/>
    <n v="937500"/>
    <d v="2023-05-01T00:00:00"/>
    <n v="1"/>
    <n v="937500"/>
    <n v="937500"/>
    <n v="0"/>
    <s v="NO"/>
    <s v="NO"/>
    <n v="34923"/>
    <s v="Se reprograma reduciendo el saldo por contratación a 4 meses y se crea nueva fila con el tiempo faltante 5 meses."/>
    <s v="Sup Urb 5 mes - Comunicaciones"/>
  </r>
  <r>
    <s v="DRA"/>
    <s v="DRA_8780"/>
    <x v="13"/>
    <s v="Tematica Comercio Interno"/>
    <s v="C_INTERNO_2023_EMICRON_URBANO"/>
    <s v="Bases de datos de la temática de comercio interno"/>
    <x v="64"/>
    <n v="10"/>
    <s v="2017011000391 "/>
    <s v="MANIZALES"/>
    <s v="IBAGUE"/>
    <s v="Transporte"/>
    <s v="Urbano"/>
    <n v="1"/>
    <n v="1"/>
    <n v="0"/>
    <n v="187500"/>
    <d v="2023-05-01T00:00:00"/>
    <n v="1"/>
    <n v="187500"/>
    <n v="187500"/>
    <n v="0"/>
    <s v="NO"/>
    <s v="NO"/>
    <n v="34923"/>
    <s v="Se reprograma reduciendo el saldo por contratación a 4 meses y se crea nueva fila con el tiempo faltante 5 meses."/>
    <s v="Sup Urb 5 mes - Transporte Urbano"/>
  </r>
  <r>
    <s v="DRA"/>
    <s v="DRA_8781"/>
    <x v="13"/>
    <s v="Tematica Comercio Interno"/>
    <s v="C_INTERNO_2023_EMICRON_URBANO"/>
    <s v="Bases de datos de la temática de comercio interno"/>
    <x v="64"/>
    <n v="10"/>
    <s v="2017011000391 "/>
    <s v="MANIZALES"/>
    <s v="PEREIRA"/>
    <s v="Talento_Humano"/>
    <s v="Supervisor I"/>
    <n v="1"/>
    <n v="5"/>
    <n v="0"/>
    <n v="1606224"/>
    <d v="2023-05-01T00:00:00"/>
    <n v="1"/>
    <n v="8031120"/>
    <n v="8031120"/>
    <n v="0"/>
    <s v="NO"/>
    <s v="NO"/>
    <n v="34923"/>
    <s v="Se reprograma reduciendo el saldo por contratación a 4 meses y se crea nueva fila con el tiempo faltante 5 meses."/>
    <s v="Sup Urb 5 mes - Honorarios"/>
  </r>
  <r>
    <s v="DRA"/>
    <s v="DRA_8782"/>
    <x v="13"/>
    <s v="Tematica Comercio Interno"/>
    <s v="C_INTERNO_2023_EMICRON_URBANO"/>
    <s v="Bases de datos de la temática de comercio interno"/>
    <x v="64"/>
    <n v="10"/>
    <s v="2017011000391 "/>
    <s v="MANIZALES"/>
    <s v="PEREIRA"/>
    <s v="Otros_gastos_operativos"/>
    <s v="Gastos Asociados Al Operativo De Campo"/>
    <n v="1"/>
    <n v="1"/>
    <n v="0"/>
    <n v="937500"/>
    <d v="2023-05-01T00:00:00"/>
    <n v="1"/>
    <n v="937500"/>
    <n v="937500"/>
    <n v="0"/>
    <s v="NO"/>
    <s v="NO"/>
    <n v="34923"/>
    <s v="Se reprograma reduciendo el saldo por contratación a 4 meses y se crea nueva fila con el tiempo faltante 5 meses."/>
    <s v="Sup Urb 5 mes - Comunicaciones"/>
  </r>
  <r>
    <s v="DRA"/>
    <s v="DRA_8783"/>
    <x v="13"/>
    <s v="Tematica Comercio Interno"/>
    <s v="C_INTERNO_2023_EMICRON_URBANO"/>
    <s v="Bases de datos de la temática de comercio interno"/>
    <x v="64"/>
    <n v="10"/>
    <s v="2017011000391 "/>
    <s v="MANIZALES"/>
    <s v="PEREIRA"/>
    <s v="Transporte"/>
    <s v="Urbano"/>
    <n v="1"/>
    <n v="1"/>
    <n v="0"/>
    <n v="187500"/>
    <d v="2023-05-01T00:00:00"/>
    <n v="1"/>
    <n v="187500"/>
    <n v="187500"/>
    <n v="0"/>
    <s v="NO"/>
    <s v="NO"/>
    <n v="34923"/>
    <s v="Se reprograma reduciendo el saldo por contratación a 4 meses y se crea nueva fila con el tiempo faltante 5 meses."/>
    <s v="Sup Urb 5 mes - Transporte Urbano"/>
  </r>
  <r>
    <s v="DRA"/>
    <s v="DRA_8784"/>
    <x v="13"/>
    <s v="Tematica Comercio Interno"/>
    <s v="C_INTERNO_2023_EMICRON_URBANO"/>
    <s v="Bases de datos de la temática de comercio interno"/>
    <x v="64"/>
    <n v="10"/>
    <s v="2017011000391 "/>
    <s v="MEDELLIN"/>
    <s v="MEDELLIN"/>
    <s v="Talento_Humano"/>
    <s v="Supervisor I"/>
    <n v="2"/>
    <n v="4"/>
    <n v="10"/>
    <n v="1606224"/>
    <d v="2023-05-01T00:00:00"/>
    <n v="1"/>
    <n v="14027690"/>
    <n v="14027690"/>
    <n v="0"/>
    <s v="NO"/>
    <s v="NO"/>
    <n v="38223"/>
    <s v="Se reprograma reduciendo el saldo por contratación a 4 meses y se crea nueva fila con el tiempo faltante 5 meses."/>
    <s v="Sup Urb 5 mes - Honorarios"/>
  </r>
  <r>
    <s v="DRA"/>
    <s v="DRA_8785"/>
    <x v="13"/>
    <s v="Tematica Comercio Interno"/>
    <s v="C_INTERNO_2023_EMICRON_URBANO"/>
    <s v="Bases de datos de la temática de comercio interno"/>
    <x v="64"/>
    <n v="10"/>
    <s v="2017011000391 "/>
    <s v="MEDELLIN"/>
    <s v="MEDELLIN"/>
    <s v="Otros_gastos_operativos"/>
    <s v="Gastos Asociados Al Operativo De Campo"/>
    <n v="1"/>
    <n v="1"/>
    <n v="0"/>
    <n v="1637500"/>
    <d v="2023-05-01T00:00:00"/>
    <n v="1"/>
    <n v="1637500"/>
    <n v="1637500"/>
    <n v="0"/>
    <s v="NO"/>
    <s v="NO"/>
    <n v="38223"/>
    <s v="Se reprograma reduciendo el saldo por contratación a 4 meses y se crea nueva fila con el tiempo faltante 5 meses."/>
    <s v="Sup Urb 5 mes - Comunicaciones"/>
  </r>
  <r>
    <s v="DRA"/>
    <s v="DRA_8786"/>
    <x v="13"/>
    <s v="Tematica Comercio Interno"/>
    <s v="C_INTERNO_2023_EMICRON_URBANO"/>
    <s v="Bases de datos de la temática de comercio interno"/>
    <x v="64"/>
    <n v="10"/>
    <s v="2017011000391 "/>
    <s v="MEDELLIN"/>
    <s v="MEDELLIN"/>
    <s v="Transporte"/>
    <s v="Urbano"/>
    <n v="1"/>
    <n v="1"/>
    <n v="0"/>
    <n v="327500"/>
    <d v="2023-05-01T00:00:00"/>
    <n v="1"/>
    <n v="327500"/>
    <n v="327500"/>
    <n v="0"/>
    <s v="NO"/>
    <s v="NO"/>
    <n v="38223"/>
    <s v="Se reprograma reduciendo el saldo por contratación a 4 meses y se crea nueva fila con el tiempo faltante 5 meses."/>
    <s v="Sup Urb 5 mes - Transporte Urbano"/>
  </r>
  <r>
    <s v="DRA"/>
    <s v="DRA_8787"/>
    <x v="13"/>
    <s v="Tematica Comercio Interno"/>
    <s v="C_INTERNO_2023_EMICRON_URBANO"/>
    <s v="Bases de datos de la temática de comercio interno"/>
    <x v="64"/>
    <n v="10"/>
    <s v="2017011000391 "/>
    <s v="MEDELLIN"/>
    <s v="MONTERIA"/>
    <s v="Talento_Humano"/>
    <s v="Supervisor I"/>
    <n v="1"/>
    <n v="4"/>
    <n v="11.00001"/>
    <n v="1606224"/>
    <d v="2023-05-01T00:00:00"/>
    <n v="1"/>
    <n v="7013845"/>
    <n v="7013845"/>
    <n v="0"/>
    <s v="NO"/>
    <s v="NO"/>
    <n v="38223"/>
    <s v="Se reprograma reduciendo el saldo por contratación a 4 meses y se crea nueva fila con el tiempo faltante 5 meses."/>
    <s v="Sup Urb 5 mes - Honorarios"/>
  </r>
  <r>
    <s v="DRA"/>
    <s v="DRA_8788"/>
    <x v="13"/>
    <s v="Tematica Comercio Interno"/>
    <s v="C_INTERNO_2023_EMICRON_URBANO"/>
    <s v="Bases de datos de la temática de comercio interno"/>
    <x v="64"/>
    <n v="10"/>
    <s v="2017011000391 "/>
    <s v="MEDELLIN"/>
    <s v="MONTERIA"/>
    <s v="Otros_gastos_operativos"/>
    <s v="Gastos Asociados Al Operativo De Campo"/>
    <n v="1"/>
    <n v="1"/>
    <n v="0"/>
    <n v="937500"/>
    <d v="2023-05-01T00:00:00"/>
    <n v="1"/>
    <n v="937500"/>
    <n v="937500"/>
    <n v="0"/>
    <s v="NO"/>
    <s v="NO"/>
    <n v="38223"/>
    <s v="Se reprograma reduciendo el saldo por contratación a 4 meses y se crea nueva fila con el tiempo faltante 5 meses."/>
    <s v="Sup Urb 5 mes - Comunicaciones"/>
  </r>
  <r>
    <s v="DRA"/>
    <s v="DRA_8789"/>
    <x v="13"/>
    <s v="Tematica Comercio Interno"/>
    <s v="C_INTERNO_2023_EMICRON_URBANO"/>
    <s v="Bases de datos de la temática de comercio interno"/>
    <x v="64"/>
    <n v="10"/>
    <s v="2017011000391 "/>
    <s v="MEDELLIN"/>
    <s v="MONTERIA"/>
    <s v="Transporte"/>
    <s v="Urbano"/>
    <n v="1"/>
    <n v="1"/>
    <n v="0"/>
    <n v="187500"/>
    <d v="2023-05-01T00:00:00"/>
    <n v="1"/>
    <n v="187500"/>
    <n v="187500"/>
    <n v="0"/>
    <s v="NO"/>
    <s v="NO"/>
    <n v="38223"/>
    <s v="Se reprograma reduciendo el saldo por contratación a 4 meses y se crea nueva fila con el tiempo faltante 5 meses."/>
    <s v="Sup Urb 5 mes - Transporte Urbano"/>
  </r>
  <r>
    <s v="DRA"/>
    <s v="DRA_8790"/>
    <x v="13"/>
    <s v="Tematica Comercio Interno"/>
    <s v="C_INTERNO_2023_EMICRON_URBANO"/>
    <s v="Bases de datos de la temática de comercio interno"/>
    <x v="64"/>
    <n v="10"/>
    <s v="2017011000391 "/>
    <s v="MEDELLIN"/>
    <s v="QUIBDO"/>
    <s v="Talento_Humano"/>
    <s v="Supervisor I"/>
    <n v="1"/>
    <n v="5"/>
    <n v="0"/>
    <n v="1606224"/>
    <d v="2023-05-01T00:00:00"/>
    <n v="1"/>
    <n v="8031120"/>
    <n v="8031120"/>
    <n v="0"/>
    <s v="NO"/>
    <s v="NO"/>
    <n v="38223"/>
    <s v="Se reprograma reduciendo el saldo por contratación a 4 meses y se crea nueva fila con el tiempo faltante 5 meses."/>
    <s v="Sup Urb 5 mes - Honorarios"/>
  </r>
  <r>
    <s v="DRA"/>
    <s v="DRA_8791"/>
    <x v="13"/>
    <s v="Tematica Comercio Interno"/>
    <s v="C_INTERNO_2023_EMICRON_URBANO"/>
    <s v="Bases de datos de la temática de comercio interno"/>
    <x v="64"/>
    <n v="10"/>
    <s v="2017011000391 "/>
    <s v="MEDELLIN"/>
    <s v="QUIBDO"/>
    <s v="Otros_gastos_operativos"/>
    <s v="Gastos Asociados Al Operativo De Campo"/>
    <n v="1"/>
    <n v="1"/>
    <n v="0"/>
    <n v="937500"/>
    <d v="2023-05-01T00:00:00"/>
    <n v="1"/>
    <n v="937500"/>
    <n v="937500"/>
    <n v="0"/>
    <s v="NO"/>
    <s v="NO"/>
    <n v="38223"/>
    <s v="Se reprograma reduciendo el saldo por contratación a 4 meses y se crea nueva fila con el tiempo faltante 5 meses."/>
    <s v="Sup Urb 5 mes - Comunicaciones"/>
  </r>
  <r>
    <s v="DRA"/>
    <s v="DRA_8792"/>
    <x v="13"/>
    <s v="Tematica Comercio Interno"/>
    <s v="C_INTERNO_2023_EMICRON_URBANO"/>
    <s v="Bases de datos de la temática de comercio interno"/>
    <x v="64"/>
    <n v="10"/>
    <s v="2017011000391 "/>
    <s v="MEDELLIN"/>
    <s v="QUIBDO"/>
    <s v="Transporte"/>
    <s v="Urbano"/>
    <n v="1"/>
    <n v="1"/>
    <n v="0"/>
    <n v="187500"/>
    <d v="2023-05-01T00:00:00"/>
    <n v="1"/>
    <n v="187500"/>
    <n v="187500"/>
    <n v="0"/>
    <s v="NO"/>
    <s v="NO"/>
    <n v="38223"/>
    <s v="Se reprograma reduciendo el saldo por contratación a 4 meses y se crea nueva fila con el tiempo faltante 5 meses."/>
    <s v="Sup Urb 5 mes - Transporte Urbano"/>
  </r>
  <r>
    <s v="DRA"/>
    <s v="DRA_8794"/>
    <x v="13"/>
    <s v="DRA_Transversal_Territoriales"/>
    <s v="DRA_TRV_2023_TERR"/>
    <s v="Bases de datos de la temática de mercado laboral"/>
    <x v="61"/>
    <n v="10"/>
    <s v="2017011000391 "/>
    <s v="MEDELLIN"/>
    <s v="MEDELLIN"/>
    <s v="Talento_Humano"/>
    <s v="Tecnico"/>
    <n v="3"/>
    <n v="6"/>
    <n v="15"/>
    <n v="2914400"/>
    <d v="2023-06-01T00:00:00"/>
    <n v="1"/>
    <n v="56830800"/>
    <n v="56830800"/>
    <n v="0"/>
    <s v="NO"/>
    <s v="NO"/>
    <n v="40923"/>
    <s v="Se requiere nueva contratación a partir de junio, modificación en valor mensualizado por nueva tabla de honorarios y tiempo de ejecución.( apoyo contratación )"/>
    <s v="0"/>
  </r>
  <r>
    <s v="DRA"/>
    <s v="DRA_8795"/>
    <x v="13"/>
    <s v="DRA_Transversal_Territoriales"/>
    <s v="DRA_TRV_2023_TERR"/>
    <s v="Bases de datos de la temática de mercado laboral"/>
    <x v="61"/>
    <n v="10"/>
    <s v="2017011000391 "/>
    <s v="MEDELLIN"/>
    <s v="MEDELLIN"/>
    <s v="Talento_Humano"/>
    <s v="Tecnico"/>
    <n v="1"/>
    <n v="6"/>
    <n v="15"/>
    <n v="2914400"/>
    <d v="2023-06-01T00:00:00"/>
    <n v="1"/>
    <n v="18943600"/>
    <n v="18943600"/>
    <n v="0"/>
    <s v="NO"/>
    <s v="NO"/>
    <n v="40423"/>
    <s v="Se requiere nueva contratación a partir de junio, modificación en valor mensualizado por nueva tabla de honorarios y tiempo de ejecución. (apoyo central cuentas )"/>
    <s v="0"/>
  </r>
  <r>
    <s v="DRA"/>
    <s v="DRA_8796"/>
    <x v="13"/>
    <s v="DRA_Transversal_Territoriales"/>
    <s v="DRA_TRV_2023_TERR"/>
    <s v="Bases de datos de la temática de mercado laboral"/>
    <x v="61"/>
    <n v="10"/>
    <s v="2017011000391 "/>
    <s v="MEDELLIN"/>
    <s v="MEDELLIN"/>
    <s v="Talento_Humano"/>
    <s v="Profesional Junior"/>
    <n v="1"/>
    <n v="7"/>
    <n v="0"/>
    <n v="3026430"/>
    <d v="2023-06-01T00:00:00"/>
    <n v="1"/>
    <n v="21185010"/>
    <n v="21185010"/>
    <n v="0"/>
    <s v="NO"/>
    <s v="NO"/>
    <n v="40323"/>
    <s v="Se requiere nueva contratación a partir de junio, modificación en valor mensualizado por nueva tabla de honorarios y tiempo de ejecución. (apoyo contabilidad )"/>
    <s v="0"/>
  </r>
  <r>
    <s v="DRA"/>
    <s v="DRA_8797"/>
    <x v="13"/>
    <s v="DRA_Transversal_Territoriales"/>
    <s v="DRA_TRV_2023_TERR"/>
    <s v="Bases de datos de la temática de mercado laboral"/>
    <x v="61"/>
    <n v="10"/>
    <s v="2017011000391 "/>
    <s v="MEDELLIN"/>
    <s v="MEDELLIN"/>
    <s v="Talento_Humano"/>
    <s v="Profesional Junior"/>
    <n v="1"/>
    <n v="7"/>
    <n v="0"/>
    <n v="3026430"/>
    <d v="2023-06-01T00:00:00"/>
    <n v="1"/>
    <n v="21185010"/>
    <n v="21185010"/>
    <n v="0"/>
    <s v="NO"/>
    <s v="NO"/>
    <n v="40223"/>
    <s v="Se requiere nueva contratación a partir de junio, modificación en valor mensualizado por nueva tabla de honorarios y tiempo de ejecución. (apoyo central cuentas )"/>
    <s v="0"/>
  </r>
  <r>
    <s v="DRA"/>
    <s v="DRA_8798"/>
    <x v="13"/>
    <s v="DRA_Transversal_Territoriales"/>
    <s v="DRA_TRV_2023_TERR"/>
    <s v="Bases de datos de la temática de mercado laboral"/>
    <x v="61"/>
    <n v="10"/>
    <s v="2017011000391 "/>
    <s v="MEDELLIN"/>
    <s v="MEDELLIN"/>
    <s v="Talento_Humano"/>
    <s v="Profesional Junior"/>
    <n v="1"/>
    <n v="7"/>
    <n v="0"/>
    <n v="3026430"/>
    <d v="2023-06-01T00:00:00"/>
    <n v="1"/>
    <n v="21185010"/>
    <n v="21185010"/>
    <n v="0"/>
    <s v="NO"/>
    <s v="NO"/>
    <n v="39423"/>
    <s v="Se requiere nueva contratación a partir de junio, modificación en valor mensualizado por nueva tabla de honorarios y tiempo de ejecución. (apoyo presupuesto )"/>
    <s v="0"/>
  </r>
  <r>
    <s v="DRA"/>
    <s v="DRA_8800"/>
    <x v="13"/>
    <s v="DRA_Transversal_Territoriales"/>
    <s v="DRA_TRV_2023_TERR"/>
    <s v="Bases de datos de la temática de mercado laboral"/>
    <x v="61"/>
    <n v="10"/>
    <s v="2017011000391 "/>
    <s v="MEDELLIN"/>
    <s v="MEDELLIN"/>
    <s v="Talento_Humano"/>
    <s v="Profesional Junior"/>
    <n v="1"/>
    <n v="7"/>
    <n v="0"/>
    <n v="3026430"/>
    <d v="2023-06-01T00:00:00"/>
    <n v="1"/>
    <n v="21185010"/>
    <n v="21185010"/>
    <n v="0"/>
    <s v="NO"/>
    <s v="NO"/>
    <n v="39923"/>
    <s v="Se requiere nueva contratación a partir de junio, modificación en valor mensualizado por nueva tabla de honorarios y tiempo de ejecución. (apoyo almacén)"/>
    <s v="0"/>
  </r>
  <r>
    <s v="DRA"/>
    <s v="DRA_8801"/>
    <x v="13"/>
    <s v="DRA_Transversal_Territoriales"/>
    <s v="DRA_TRV_2023_TERR"/>
    <s v="Bases de datos de la temática de mercado laboral"/>
    <x v="61"/>
    <n v="10"/>
    <s v="2017011000391 "/>
    <s v="MEDELLIN"/>
    <s v="MEDELLIN"/>
    <s v="Talento_Humano"/>
    <s v="Tecnico"/>
    <n v="1"/>
    <n v="6"/>
    <n v="15"/>
    <n v="2466000"/>
    <d v="2023-06-01T00:00:00"/>
    <n v="1"/>
    <n v="16029000"/>
    <n v="16029000"/>
    <n v="0"/>
    <s v="NO"/>
    <s v="NO"/>
    <n v="40523"/>
    <s v="Se requiere nueva contratación a partir de junio, modificación en valor mensualizado por nueva tabla de honorarios y tiempo de ejecución. (apoyo recursos humanos )"/>
    <s v="0"/>
  </r>
  <r>
    <s v="DRA"/>
    <s v="DRA_8802"/>
    <x v="13"/>
    <s v="DRA_Transversal_Territoriales"/>
    <s v="DRA_TRV_2023_TERR"/>
    <s v="Bases de datos de la temática de mercado laboral"/>
    <x v="61"/>
    <n v="10"/>
    <s v="2017011000391 "/>
    <s v="MEDELLIN"/>
    <s v="MONTERIA"/>
    <s v="Talento_Humano"/>
    <s v="Tecnico"/>
    <n v="1"/>
    <n v="7"/>
    <n v="0"/>
    <n v="2241798"/>
    <d v="2023-06-01T00:00:00"/>
    <n v="1"/>
    <n v="15692586"/>
    <n v="15692586"/>
    <n v="0"/>
    <s v="NO"/>
    <s v="NO"/>
    <n v="40023"/>
    <s v="Se requiere nueva contratación a partir de junio, modificación en valor mensualizado por nueva tabla de honorarios y tiempo de ejecución. (apoyo Montería)"/>
    <s v="0"/>
  </r>
  <r>
    <s v="DRA"/>
    <s v="DRA_8805"/>
    <x v="13"/>
    <s v="Tematica Mercado"/>
    <s v="MERCADO_2023_GEIH"/>
    <s v="Bases de datos de la temática de mercado laboral"/>
    <x v="61"/>
    <n v="10"/>
    <s v="2017011000391 "/>
    <s v="MEDELLIN"/>
    <s v="RIONEGRO"/>
    <s v="Talento_Humano"/>
    <s v="Encuestador"/>
    <n v="1"/>
    <n v="9"/>
    <n v="0"/>
    <n v="1312309"/>
    <d v="2023-04-01T00:00:00"/>
    <n v="1"/>
    <n v="11810781"/>
    <n v="11810781"/>
    <n v="0"/>
    <s v="NO"/>
    <s v="NO"/>
    <n v="37923"/>
    <s v="Se requiera para contratar  un encuestador GEIH Rionegro"/>
    <s v="0"/>
  </r>
  <r>
    <s v="DRA"/>
    <s v="DRA_8806"/>
    <x v="13"/>
    <s v="Tematica Mercado"/>
    <s v="MERCADO_2023_GEIH"/>
    <s v="Bases de datos de la temática de mercado laboral"/>
    <x v="61"/>
    <n v="10"/>
    <s v="2017011000391 "/>
    <s v="MEDELLIN"/>
    <s v="RIONEGRO"/>
    <s v="Viaticos"/>
    <s v="Nacional"/>
    <n v="1"/>
    <n v="9"/>
    <n v="0"/>
    <n v="1394000"/>
    <d v="2023-04-01T00:00:00"/>
    <n v="1"/>
    <n v="12546000"/>
    <n v="12546000"/>
    <n v="0"/>
    <s v="NO"/>
    <s v="NO"/>
    <n v="37923"/>
    <s v="Se requiera para contratar  un encuestador GEIH Rionegro"/>
    <s v="0"/>
  </r>
  <r>
    <s v="DRA"/>
    <s v="DRA_8807"/>
    <x v="13"/>
    <s v="Tematica Mercado"/>
    <s v="MERCADO_2023_GEIH"/>
    <s v="Bases de datos de la temática de mercado laboral"/>
    <x v="61"/>
    <n v="10"/>
    <s v="2017011000391 "/>
    <s v="MEDELLIN"/>
    <s v="RIONEGRO"/>
    <s v="Transporte"/>
    <s v="Urbano"/>
    <n v="1"/>
    <n v="9"/>
    <n v="0"/>
    <n v="195000"/>
    <d v="2023-04-01T00:00:00"/>
    <n v="1"/>
    <n v="1755000"/>
    <n v="1755000"/>
    <n v="0"/>
    <s v="NO"/>
    <s v="NO"/>
    <n v="37923"/>
    <s v="Se requiera para contratar  un encuestador GEIH Rionegro"/>
    <s v="0"/>
  </r>
  <r>
    <s v="DRA"/>
    <s v="DRA_8808"/>
    <x v="13"/>
    <s v="Tematica Mercado"/>
    <s v="MERCADO_2023_GEIH"/>
    <s v="Bases de datos de la temática de mercado laboral"/>
    <x v="61"/>
    <n v="10"/>
    <s v="2017011000391 "/>
    <s v="MEDELLIN"/>
    <s v="RIONEGRO"/>
    <s v="Transporte"/>
    <s v="Otros"/>
    <n v="1"/>
    <n v="9"/>
    <n v="0"/>
    <n v="175000"/>
    <d v="2023-04-01T00:00:00"/>
    <n v="1"/>
    <n v="1575000"/>
    <n v="1575000"/>
    <n v="0"/>
    <s v="NO"/>
    <s v="NO"/>
    <n v="37923"/>
    <s v="Se requiera para contratar  un encuestador GEIH Rionegro"/>
    <s v="0"/>
  </r>
  <r>
    <s v="DRA"/>
    <s v="DRA_8809"/>
    <x v="13"/>
    <s v="Tematica Precios Y Costos"/>
    <s v="PRECIOS_2023_IPC"/>
    <s v="Bases de datos de la temática de precios y costos"/>
    <x v="66"/>
    <n v="10"/>
    <s v="2017011000391 "/>
    <s v="MEDELLIN"/>
    <s v="MEDELLIN"/>
    <s v="Talento_Humano"/>
    <s v="Supervisor I"/>
    <n v="3"/>
    <n v="5"/>
    <n v="0"/>
    <n v="1610000"/>
    <d v="2023-06-01T00:00:00"/>
    <n v="1"/>
    <n v="24150000"/>
    <n v="24150000"/>
    <n v="0"/>
    <s v="NO"/>
    <s v="NO"/>
    <n v="38923"/>
    <s v="0"/>
    <s v="0"/>
  </r>
  <r>
    <s v="DRA"/>
    <s v="DRA_8810"/>
    <x v="13"/>
    <s v="Tematica Precios Y Costos"/>
    <s v="PRECIOS_2023_IPC"/>
    <s v="Bases de datos de la temática de precios y costos"/>
    <x v="66"/>
    <n v="10"/>
    <s v="2017011000391 "/>
    <s v="MEDELLIN"/>
    <s v="MEDELLIN"/>
    <s v="Transporte"/>
    <s v="Urbano"/>
    <n v="1"/>
    <n v="1"/>
    <n v="0"/>
    <n v="2250000"/>
    <d v="2023-06-01T00:00:00"/>
    <n v="1"/>
    <n v="2250000"/>
    <n v="2250000"/>
    <n v="0"/>
    <s v="NO"/>
    <s v="NO"/>
    <n v="38923"/>
    <s v="0"/>
    <s v="0"/>
  </r>
  <r>
    <s v="DRA"/>
    <s v="DRA_8811"/>
    <x v="13"/>
    <s v="Tematica Precios Y Costos"/>
    <s v="PRECIOS_2023_IPC"/>
    <s v="Bases de datos de la temática de precios y costos"/>
    <x v="66"/>
    <n v="10"/>
    <s v="2017011000391 "/>
    <s v="MEDELLIN"/>
    <s v="MEDELLIN"/>
    <s v="Transporte"/>
    <s v="Otros"/>
    <n v="1"/>
    <n v="1"/>
    <n v="0"/>
    <n v="1350000"/>
    <d v="2023-06-01T00:00:00"/>
    <n v="1"/>
    <n v="1350000"/>
    <n v="1350000"/>
    <n v="0"/>
    <s v="NO"/>
    <s v="NO"/>
    <n v="38923"/>
    <s v="0"/>
    <s v="0"/>
  </r>
  <r>
    <s v="DRA"/>
    <s v="DRA_8812"/>
    <x v="13"/>
    <s v="Tematica Mercado"/>
    <s v="MERCADO_2023_GEIH"/>
    <s v="Bases de datos de la temática de mercado laboral"/>
    <x v="61"/>
    <n v="10"/>
    <s v="2017011000391 "/>
    <s v="BARRANQUILLA"/>
    <s v="BARRANQUILLA"/>
    <s v="Viaticos"/>
    <s v="Nacional"/>
    <n v="1"/>
    <n v="1"/>
    <n v="0"/>
    <n v="140673"/>
    <d v="2023-04-01T00:00:00"/>
    <n v="1"/>
    <n v="140673"/>
    <n v="140673"/>
    <n v="0"/>
    <s v="NO"/>
    <s v="NO"/>
    <n v="57923"/>
    <s v="Monitoreo Coordinador de campo a la Rural GEIH"/>
    <s v="0"/>
  </r>
  <r>
    <s v="DRA"/>
    <s v="DRA_8813"/>
    <x v="13"/>
    <s v="Tematica Mercado"/>
    <s v="MERCADO_2023_GEIH"/>
    <s v="Bases de datos de la temática de mercado laboral"/>
    <x v="61"/>
    <n v="10"/>
    <s v="2017011000391 "/>
    <s v="BARRANQUILLA"/>
    <s v="CARTAGENA"/>
    <s v="Viaticos"/>
    <s v="Nacional"/>
    <n v="1"/>
    <n v="1"/>
    <n v="0"/>
    <n v="288400"/>
    <d v="2023-04-01T00:00:00"/>
    <n v="1"/>
    <n v="288400"/>
    <n v="288400"/>
    <n v="0"/>
    <s v="NO"/>
    <s v="NO"/>
    <s v="57923;59623"/>
    <s v="Monitoreo Coordinador de campo a la Rural GEIH"/>
    <s v="0"/>
  </r>
  <r>
    <s v="DRA"/>
    <s v="DRA_8814"/>
    <x v="13"/>
    <s v="Tematica Mercado"/>
    <s v="MERCADO_2023_GEIH"/>
    <s v="Bases de datos de la temática de mercado laboral"/>
    <x v="61"/>
    <n v="10"/>
    <s v="2017011000391 "/>
    <s v="BARRANQUILLA"/>
    <s v="SANTA MARTA"/>
    <s v="Viaticos"/>
    <s v="Nacional"/>
    <n v="1"/>
    <n v="1"/>
    <n v="0"/>
    <n v="92673"/>
    <d v="2023-04-01T00:00:00"/>
    <n v="1"/>
    <n v="92673"/>
    <n v="92673"/>
    <n v="0"/>
    <s v="NO"/>
    <s v="NO"/>
    <s v="57923;59623"/>
    <s v="Monitoreo Coordinador de campo a la Rural GEIH"/>
    <s v="0"/>
  </r>
  <r>
    <s v="DRA"/>
    <s v="DRA_8816"/>
    <x v="13"/>
    <s v="Tematica Construccion"/>
    <s v="CONSTRUCCION_2023_CEED"/>
    <s v="Bases de datos de la temática de construcción"/>
    <x v="67"/>
    <n v="10"/>
    <s v="2017011000391 "/>
    <s v="CALI"/>
    <s v="CALI"/>
    <s v="Transporte"/>
    <s v="Otros"/>
    <n v="1"/>
    <n v="1"/>
    <n v="0"/>
    <n v="544531"/>
    <d v="2023-09-01T00:00:00"/>
    <n v="1"/>
    <n v="544531"/>
    <n v="544531"/>
    <n v="0"/>
    <s v="NO"/>
    <s v="NO"/>
    <s v="14923;14823;15023"/>
    <s v="0"/>
    <s v="0"/>
  </r>
  <r>
    <s v="DRA"/>
    <s v="DRA_8817"/>
    <x v="13"/>
    <s v="Tematica Construccion"/>
    <s v="CONSTRUCCION_2023_CEED"/>
    <s v="Bases de datos de la temática de construcción"/>
    <x v="67"/>
    <n v="10"/>
    <s v="2017011000391 "/>
    <s v="BARRANQUILLA"/>
    <s v="BARRANQUILLA"/>
    <s v="Transporte"/>
    <s v="Otros"/>
    <n v="1"/>
    <n v="1"/>
    <n v="0"/>
    <n v="150000"/>
    <d v="2023-03-07T00:00:00"/>
    <n v="1"/>
    <n v="150000"/>
    <n v="150000"/>
    <n v="0"/>
    <s v="NO"/>
    <s v="NO"/>
    <n v="59023"/>
    <s v="Se autoriza 2 días adicionales de transporte para la recolección en los municipios de Santo Tomas y Sabanagrande para el II, III y IV trimestre de 2023"/>
    <s v="0"/>
  </r>
  <r>
    <s v="DRA"/>
    <s v="DRA_8818"/>
    <x v="13"/>
    <s v="Tematica Precios Y Costos"/>
    <s v="PRECIOS_2023_PVPLVA"/>
    <s v="Bases de datos de la temática de precios y costos"/>
    <x v="66"/>
    <n v="10"/>
    <s v="2017011000391 "/>
    <s v="BUCARAMANGA"/>
    <s v="CUCUTA"/>
    <s v="Talento_Humano"/>
    <s v="Encuestador"/>
    <n v="1"/>
    <n v="1"/>
    <n v="0"/>
    <n v="1312308"/>
    <d v="2023-03-15T00:00:00"/>
    <n v="1"/>
    <n v="1312308"/>
    <n v="1312308"/>
    <n v="0"/>
    <s v="NO"/>
    <s v="NO"/>
    <n v="27023"/>
    <s v="FUERO MATERNO"/>
    <s v="0"/>
  </r>
  <r>
    <s v="DRA"/>
    <s v="DRA_8819"/>
    <x v="13"/>
    <s v="Tematica Precios Y Costos"/>
    <s v="PRECIOS_2023_PVPLVA"/>
    <s v="Bases de datos de la temática de precios y costos"/>
    <x v="66"/>
    <n v="10"/>
    <s v="2017011000391 "/>
    <s v="BUCARAMANGA"/>
    <s v="CUCUTA"/>
    <s v="Transporte"/>
    <s v="Urbano"/>
    <n v="1"/>
    <n v="1"/>
    <n v="0"/>
    <n v="150000"/>
    <d v="2023-03-15T00:00:00"/>
    <n v="1"/>
    <n v="150000"/>
    <n v="150000"/>
    <n v="0"/>
    <s v="NO"/>
    <s v="NO"/>
    <n v="27023"/>
    <s v="FUERO MATERNO"/>
    <s v="0"/>
  </r>
  <r>
    <s v="DRA"/>
    <s v="DRA_8820"/>
    <x v="13"/>
    <s v="Tematica Precios Y Costos"/>
    <s v="PRECIOS_2023_PVPLVA"/>
    <s v="Bases de datos de la temática de precios y costos"/>
    <x v="66"/>
    <n v="10"/>
    <s v="2017011000391 "/>
    <s v="BUCARAMANGA"/>
    <s v="CUCUTA"/>
    <s v="Transporte"/>
    <s v="Otros"/>
    <n v="1"/>
    <n v="1"/>
    <n v="0"/>
    <n v="75000"/>
    <d v="2023-03-15T00:00:00"/>
    <n v="1"/>
    <n v="75000"/>
    <n v="75000"/>
    <n v="0"/>
    <s v="NO"/>
    <s v="NO"/>
    <n v="27023"/>
    <s v="FUERO MATERNO"/>
    <s v="0"/>
  </r>
  <r>
    <s v="DRA"/>
    <s v="DRA_8824"/>
    <x v="13"/>
    <s v="Tematica Pobreza Y Condiciones De Vida"/>
    <s v="POBREZA_2023_EGIT"/>
    <s v="Bases de datos de la temática de pobreza y condiciones de vida"/>
    <x v="63"/>
    <n v="10"/>
    <s v="2017011000391 "/>
    <s v="DANE_CENTRAL"/>
    <s v="DANE_CENTRAL"/>
    <s v="Talento_Humano"/>
    <s v="Tecnico"/>
    <n v="1"/>
    <n v="6"/>
    <n v="7.5301729414721104"/>
    <n v="2017619"/>
    <d v="2023-07-01T00:00:00"/>
    <n v="1"/>
    <n v="12612148"/>
    <n v="11096905"/>
    <n v="1515243"/>
    <s v="NO"/>
    <s v="NO"/>
    <n v="72523"/>
    <s v="J.B - DRA"/>
    <s v="0"/>
  </r>
  <r>
    <s v="DRA"/>
    <s v="DRA_8825"/>
    <x v="13"/>
    <s v="Logistica_Transversal"/>
    <s v="LOG_TRV_2023_LOG"/>
    <s v="Bases de datos de la temática de mercado laboral"/>
    <x v="61"/>
    <n v="10"/>
    <s v="2017011000391 "/>
    <s v="DANE_CENTRAL"/>
    <s v="DANE_CENTRAL"/>
    <s v="Talento_Humano"/>
    <s v="Tecnico"/>
    <n v="1"/>
    <n v="7"/>
    <n v="15"/>
    <n v="2916000"/>
    <d v="2023-05-15T00:00:00"/>
    <n v="1"/>
    <n v="21772800"/>
    <n v="21772800"/>
    <n v="0"/>
    <s v="NO"/>
    <s v="NO"/>
    <n v="72623"/>
    <s v="Seguimiento Presupuestal  - Cristian Celis"/>
    <s v="0"/>
  </r>
  <r>
    <s v="DRA"/>
    <s v="DRA_8826"/>
    <x v="13"/>
    <s v="Tematica Industria"/>
    <s v="INDUSTRIA_2023_EMMET"/>
    <s v="Bases de datos de la temática de industria"/>
    <x v="68"/>
    <n v="10"/>
    <s v="2017011000391 "/>
    <s v="DANE_CENTRAL"/>
    <s v="DANE_CENTRAL"/>
    <s v="Talento_Humano"/>
    <s v="Tecnico"/>
    <n v="1"/>
    <n v="7"/>
    <n v="17.9949174724931"/>
    <n v="2241798"/>
    <d v="2023-06-01T00:00:00"/>
    <n v="0.4"/>
    <n v="6814914"/>
    <n v="6247004"/>
    <n v="567910"/>
    <s v="NO"/>
    <s v="NO"/>
    <n v="75923"/>
    <s v="Apoyo administrativo del Git de Industria"/>
    <s v="0"/>
  </r>
  <r>
    <s v="DRA"/>
    <s v="DRA_8826"/>
    <x v="13"/>
    <s v="Tematica Comercio Interno"/>
    <s v="C_INTERNO_2023_EMC"/>
    <s v="Bases de datos de la temática de comercio interno"/>
    <x v="64"/>
    <n v="10"/>
    <s v="2017011000391 "/>
    <s v="DANE_CENTRAL"/>
    <s v="DANE_CENTRAL"/>
    <s v="Talento_Humano"/>
    <s v="Tecnico"/>
    <n v="1"/>
    <n v="7"/>
    <n v="17.9949174724931"/>
    <n v="2241798"/>
    <d v="2023-06-01T00:00:00"/>
    <n v="0.6"/>
    <n v="10222371"/>
    <n v="9295782"/>
    <n v="926589"/>
    <s v="NO"/>
    <s v="NO"/>
    <n v="75923"/>
    <s v="Apoyo administrativo del Git de Industria"/>
    <s v="0"/>
  </r>
  <r>
    <s v="DRA"/>
    <s v="DRA_8828"/>
    <x v="13"/>
    <s v="Tematica Construccion"/>
    <s v="CONSTRUCCION_2023_ICOCIV_e_ICOCED"/>
    <s v="Bases de datos de la temática de construcción"/>
    <x v="67"/>
    <n v="10"/>
    <s v="2017011000391 "/>
    <s v="BARRANQUILLA"/>
    <s v="SINCELEJO"/>
    <s v="Talento_Humano"/>
    <s v="Analista de Informacion"/>
    <n v="1"/>
    <n v="4"/>
    <n v="0"/>
    <n v="1874224"/>
    <d v="2023-06-01T00:00:00"/>
    <n v="1"/>
    <n v="7496896"/>
    <n v="7496896"/>
    <n v="0"/>
    <s v="NO"/>
    <s v="NO"/>
    <n v="61323"/>
    <s v="se fraccionaron los contratos por directriz nacional"/>
    <s v="0"/>
  </r>
  <r>
    <s v="DRA"/>
    <s v="DRA_8829"/>
    <x v="13"/>
    <s v="Tematica Precios Y Costos"/>
    <s v="PRECIOS_2023_IPC"/>
    <s v="Bases de datos de la temática de precios y costos"/>
    <x v="66"/>
    <n v="10"/>
    <s v="2017011000391 "/>
    <s v="CALI"/>
    <s v="CALI"/>
    <s v="Talento_Humano"/>
    <s v="Supervisor I"/>
    <n v="3"/>
    <n v="5"/>
    <n v="0"/>
    <n v="1610000"/>
    <d v="2023-06-01T00:00:00"/>
    <n v="1"/>
    <n v="24150000"/>
    <n v="24150000"/>
    <n v="0"/>
    <s v="NO"/>
    <s v="NO"/>
    <n v="43523"/>
    <s v="se fraccionaron los contratos por directriz nacional"/>
    <s v="0"/>
  </r>
  <r>
    <s v="DRA"/>
    <s v="DRA_8830"/>
    <x v="13"/>
    <s v="Tematica Precios Y Costos"/>
    <s v="PRECIOS_2023_IPC"/>
    <s v="Bases de datos de la temática de precios y costos"/>
    <x v="66"/>
    <n v="10"/>
    <s v="2017011000391 "/>
    <s v="BARRANQUILLA"/>
    <s v="BARRANQUILLA"/>
    <s v="Talento_Humano"/>
    <s v="Supervisor I"/>
    <n v="3"/>
    <n v="5"/>
    <n v="0"/>
    <n v="1610000"/>
    <d v="2023-06-01T00:00:00"/>
    <n v="1"/>
    <n v="24150000"/>
    <n v="24150000"/>
    <n v="0"/>
    <s v="NO"/>
    <s v="NO"/>
    <n v="61423"/>
    <s v="se fraccionaron los contratos por directriz nacional"/>
    <s v="0"/>
  </r>
  <r>
    <s v="DRA"/>
    <s v="DRA_8831"/>
    <x v="13"/>
    <s v="Tematica Precios Y Costos"/>
    <s v="PRECIOS_2023_IPC"/>
    <s v="Bases de datos de la temática de precios y costos"/>
    <x v="66"/>
    <n v="10"/>
    <s v="2017011000391 "/>
    <s v="BOGOTA"/>
    <s v="BOGOTA"/>
    <s v="Talento_Humano"/>
    <s v="Supervisor I"/>
    <n v="4"/>
    <n v="5"/>
    <n v="0"/>
    <n v="1610000"/>
    <d v="2023-06-01T00:00:00"/>
    <n v="1"/>
    <n v="32200000"/>
    <n v="32200000"/>
    <n v="0"/>
    <s v="NO"/>
    <s v="NO"/>
    <n v="77023"/>
    <s v="se fraccionaron los contratos por directriz nacional"/>
    <s v="0"/>
  </r>
  <r>
    <s v="DRA"/>
    <s v="DRA_8832"/>
    <x v="13"/>
    <s v="Tematica Precios Y Costos"/>
    <s v="PRECIOS_2023_IPC"/>
    <s v="Bases de datos de la temática de precios y costos"/>
    <x v="66"/>
    <n v="10"/>
    <s v="2017011000391 "/>
    <s v="BUCARAMANGA"/>
    <s v="BUCARAMANGA"/>
    <s v="Talento_Humano"/>
    <s v="Supervisor I"/>
    <n v="2"/>
    <n v="5"/>
    <n v="0"/>
    <n v="1610000"/>
    <d v="2023-06-01T00:00:00"/>
    <n v="1"/>
    <n v="16100000"/>
    <n v="16100000"/>
    <n v="0"/>
    <s v="NO"/>
    <s v="NO"/>
    <n v="30623"/>
    <s v="se fraccionaron los contratos por directriz nacional"/>
    <s v="0"/>
  </r>
  <r>
    <s v="DRA"/>
    <s v="DRA_8833"/>
    <x v="13"/>
    <s v="Tematica Precios Y Costos"/>
    <s v="PRECIOS_2023_IPC"/>
    <s v="Bases de datos de la temática de precios y costos"/>
    <x v="66"/>
    <n v="10"/>
    <s v="2017011000391 "/>
    <s v="BOGOTA"/>
    <s v="NEIVA"/>
    <s v="Talento_Humano"/>
    <s v="Supervisor I"/>
    <n v="1"/>
    <n v="5"/>
    <n v="0"/>
    <n v="1610000"/>
    <d v="2023-06-01T00:00:00"/>
    <n v="1"/>
    <n v="8050000"/>
    <n v="8050000"/>
    <n v="0"/>
    <s v="NO"/>
    <s v="NO"/>
    <n v="77023"/>
    <s v="se fraccionaron los contratos por directriz nacional"/>
    <s v="0"/>
  </r>
  <r>
    <s v="DRA"/>
    <s v="DRA_8834"/>
    <x v="13"/>
    <s v="Tematica Precios Y Costos"/>
    <s v="PRECIOS_2023_IPP"/>
    <s v="Bases de datos de la temática de precios y costos"/>
    <x v="66"/>
    <n v="10"/>
    <s v="2017011000391 "/>
    <s v="BARRANQUILLA"/>
    <s v="SANTA MARTA"/>
    <s v="Talento_Humano"/>
    <s v="Supervisor I"/>
    <n v="1"/>
    <n v="5"/>
    <n v="0"/>
    <n v="1610000"/>
    <d v="2023-06-01T00:00:00"/>
    <n v="1"/>
    <n v="8050000"/>
    <n v="8050000"/>
    <n v="0"/>
    <s v="NO"/>
    <s v="NO"/>
    <n v="61423"/>
    <s v="se fraccionaron los contratos por directriz nacional"/>
    <s v="0"/>
  </r>
  <r>
    <s v="DRA"/>
    <s v="DRA_8835"/>
    <x v="13"/>
    <s v="Tematica Precios Y Costos"/>
    <s v="PRECIOS_2023_IPP"/>
    <s v="Bases de datos de la temática de precios y costos"/>
    <x v="66"/>
    <n v="10"/>
    <s v="2017011000391 "/>
    <s v="MANIZALES"/>
    <s v="PEREIRA"/>
    <s v="Talento_Humano"/>
    <s v="Supervisor I"/>
    <n v="1"/>
    <n v="5"/>
    <n v="0"/>
    <n v="1610000"/>
    <d v="2023-06-01T00:00:00"/>
    <n v="1"/>
    <n v="8050000"/>
    <n v="8050000"/>
    <n v="0"/>
    <s v="NO"/>
    <s v="NO"/>
    <n v="35423"/>
    <s v="se fraccionaron los contratos por directriz nacional"/>
    <s v="0"/>
  </r>
  <r>
    <s v="DRA"/>
    <s v="DRA_8836"/>
    <x v="13"/>
    <s v="Tematica Precios Y Costos"/>
    <s v="PRECIOS_2023_IPP"/>
    <s v="Bases de datos de la temática de precios y costos"/>
    <x v="66"/>
    <n v="10"/>
    <s v="2017011000391 "/>
    <s v="BUCARAMANGA"/>
    <s v="CUCUTA"/>
    <s v="Talento_Humano"/>
    <s v="Supervisor I"/>
    <n v="1"/>
    <n v="5"/>
    <n v="0"/>
    <n v="1610000"/>
    <d v="2023-06-01T00:00:00"/>
    <n v="1"/>
    <n v="8050000"/>
    <n v="8050000"/>
    <n v="0"/>
    <s v="NO"/>
    <s v="NO"/>
    <n v="30423"/>
    <s v="se fraccionaron los contratos por directriz nacional"/>
    <s v="0"/>
  </r>
  <r>
    <s v="DRA"/>
    <s v="DRA_8837"/>
    <x v="13"/>
    <s v="Tematica Mercado"/>
    <s v="MERCADO_2023_GEIH"/>
    <s v="Bases de datos de la temática de mercado laboral"/>
    <x v="61"/>
    <n v="10"/>
    <s v="2017011000391 "/>
    <s v="MEDELLIN"/>
    <s v="MEDELLIN"/>
    <s v="Viaticos"/>
    <s v="Nacional"/>
    <n v="1"/>
    <n v="1"/>
    <n v="0"/>
    <n v="747158"/>
    <d v="2023-04-01T00:00:00"/>
    <n v="1"/>
    <n v="747158"/>
    <n v="747158"/>
    <n v="0"/>
    <s v="NO"/>
    <s v="NO"/>
    <n v="36423"/>
    <s v="Monitoreo Coordinador de campo a la Rural GEIH"/>
    <s v="0"/>
  </r>
  <r>
    <s v="DRA"/>
    <s v="DRA_8838"/>
    <x v="13"/>
    <s v="Tematica Mercado"/>
    <s v="MERCADO_2023_GEIH"/>
    <s v="Bases de datos de la temática de mercado laboral"/>
    <x v="61"/>
    <n v="10"/>
    <s v="2017011000391 "/>
    <s v="MEDELLIN"/>
    <s v="MEDELLIN"/>
    <s v="Viaticos"/>
    <s v="Nacional"/>
    <n v="1"/>
    <n v="1"/>
    <n v="0"/>
    <n v="747158"/>
    <d v="2023-06-01T00:00:00"/>
    <n v="1"/>
    <n v="747158"/>
    <n v="747158"/>
    <n v="0"/>
    <s v="NO"/>
    <s v="NO"/>
    <n v="36423"/>
    <s v="Supervisión técnica en campo,  Rural GEIH"/>
    <s v="0"/>
  </r>
  <r>
    <s v="DRA"/>
    <s v="DRA_8839"/>
    <x v="13"/>
    <s v="Tematica Mercado"/>
    <s v="MERCADO_2023_GEIH"/>
    <s v="Bases de datos de la temática de mercado laboral"/>
    <x v="61"/>
    <n v="10"/>
    <s v="2017011000391 "/>
    <s v="MEDELLIN"/>
    <s v="MEDELLIN"/>
    <s v="Viaticos"/>
    <s v="Nacional"/>
    <n v="1"/>
    <n v="1"/>
    <n v="0"/>
    <n v="747158"/>
    <d v="2023-07-01T00:00:00"/>
    <n v="1"/>
    <n v="747158"/>
    <n v="747158"/>
    <n v="0"/>
    <s v="NO"/>
    <s v="NO"/>
    <n v="36423"/>
    <s v="Monitoreo Coordinador de campo a la Rural GEIH"/>
    <s v="0"/>
  </r>
  <r>
    <s v="DRA"/>
    <s v="DRA_8840"/>
    <x v="13"/>
    <s v="Tematica Mercado"/>
    <s v="MERCADO_2023_GEIH"/>
    <s v="Bases de datos de la temática de mercado laboral"/>
    <x v="61"/>
    <n v="10"/>
    <s v="2017011000391 "/>
    <s v="MEDELLIN"/>
    <s v="MEDELLIN"/>
    <s v="Viaticos"/>
    <s v="Nacional"/>
    <n v="1"/>
    <n v="1"/>
    <n v="0"/>
    <n v="747158"/>
    <d v="2023-09-01T00:00:00"/>
    <n v="1"/>
    <n v="747158"/>
    <n v="747158"/>
    <n v="0"/>
    <s v="NO"/>
    <s v="NO"/>
    <n v="36423"/>
    <s v="Monitoreo Coordinador de campo a la Rural GEIH"/>
    <s v="0"/>
  </r>
  <r>
    <s v="DRA"/>
    <s v="DRA_8841"/>
    <x v="13"/>
    <s v="Tematica Mercado"/>
    <s v="MERCADO_2023_GEIH"/>
    <s v="Bases de datos de la temática de mercado laboral"/>
    <x v="61"/>
    <n v="10"/>
    <s v="2017011000391 "/>
    <s v="MEDELLIN"/>
    <s v="MEDELLIN"/>
    <s v="Viaticos"/>
    <s v="Nacional"/>
    <n v="1"/>
    <n v="1"/>
    <n v="0"/>
    <n v="747158"/>
    <d v="2023-10-01T00:00:00"/>
    <n v="1"/>
    <n v="747158"/>
    <n v="747158"/>
    <n v="0"/>
    <s v="NO"/>
    <s v="NO"/>
    <n v="36423"/>
    <s v="Monitoreo Coordinador de campo a la Rural GEIH"/>
    <s v="0"/>
  </r>
  <r>
    <s v="DRA"/>
    <s v="DRA_8843"/>
    <x v="13"/>
    <s v="DRA_Transversal_Territoriales"/>
    <s v="DRA_TRV_2023_TERR"/>
    <s v="Bases de datos de la temática de mercado laboral"/>
    <x v="61"/>
    <n v="10"/>
    <s v="2017011000391 "/>
    <s v="BOGOTA"/>
    <s v="BOGOTA"/>
    <s v="Talento_Humano"/>
    <s v="Tecnico"/>
    <n v="1"/>
    <n v="1"/>
    <n v="0"/>
    <n v="19326851"/>
    <d v="2023-11-15T00:00:00"/>
    <n v="1"/>
    <n v="19326851"/>
    <n v="8033188"/>
    <n v="11293663"/>
    <s v="NO"/>
    <s v="NO"/>
    <s v="82723;82923;82823;83123;83223;83023;70623"/>
    <s v="Recursos  para mes de noviembre, para la contraracion de apoyos administrativos DTC"/>
    <s v="0"/>
  </r>
  <r>
    <s v="DRA"/>
    <s v="DRA_8846"/>
    <x v="13"/>
    <s v="Tematica Precios Y Costos"/>
    <s v="PRECIOS_2023_IPC"/>
    <s v="Bases de datos de la temática de precios y costos"/>
    <x v="66"/>
    <n v="10"/>
    <s v="2017011000391 "/>
    <s v="BOGOTA"/>
    <s v="BOGOTA"/>
    <s v="Viaticos"/>
    <s v="Nacional"/>
    <n v="1"/>
    <n v="1"/>
    <n v="0"/>
    <n v="1158615"/>
    <d v="2023-04-01T00:00:00"/>
    <n v="1"/>
    <n v="1158615"/>
    <n v="1158615"/>
    <n v="0"/>
    <s v="NO"/>
    <s v="NO"/>
    <n v="62223"/>
    <s v="Se crea fila para viaticos de comisiones para el operativo, se requiere garantizar la supervisión del operativo en campo y los recursos programados son insuficientes"/>
    <s v="0"/>
  </r>
  <r>
    <s v="DRA"/>
    <s v="DRA_8849"/>
    <x v="13"/>
    <s v="Tematica Mercado"/>
    <s v="MERCADO_2023_GEIH"/>
    <s v="Bases de datos de la temática de mercado laboral"/>
    <x v="61"/>
    <n v="10"/>
    <s v="2017011000391 "/>
    <s v="BARRANQUILLA"/>
    <s v="BARRANQUILLA"/>
    <s v="Talento_Humano"/>
    <s v="Encuestador"/>
    <n v="1"/>
    <n v="6"/>
    <n v="26.9998399768347"/>
    <n v="1312310"/>
    <d v="2023-04-10T00:00:00"/>
    <n v="1"/>
    <n v="9054932"/>
    <n v="9054932"/>
    <n v="0"/>
    <s v="NO"/>
    <s v="NO"/>
    <n v="58523"/>
    <s v="Encuestadores de apoyo a la recolección urbana GEIH"/>
    <s v="0"/>
  </r>
  <r>
    <s v="DRA"/>
    <s v="DRA_8850"/>
    <x v="13"/>
    <s v="Tematica Mercado"/>
    <s v="MERCADO_2023_GEIH"/>
    <s v="Bases de datos de la temática de mercado laboral"/>
    <x v="61"/>
    <n v="10"/>
    <s v="2017011000391 "/>
    <s v="BARRANQUILLA"/>
    <s v="CARTAGENA"/>
    <s v="Talento_Humano"/>
    <s v="Encuestador"/>
    <n v="1"/>
    <n v="6"/>
    <n v="26.9998399768347"/>
    <n v="1312310"/>
    <d v="2023-04-10T00:00:00"/>
    <n v="1"/>
    <n v="9054932"/>
    <n v="9054932"/>
    <n v="0"/>
    <s v="NO"/>
    <s v="NO"/>
    <n v="58523"/>
    <s v="Encuestadores de apoyo a la recolección urbana GEIH"/>
    <s v="0"/>
  </r>
  <r>
    <s v="DRA"/>
    <s v="DRA_8851"/>
    <x v="13"/>
    <s v="Tematica Mercado"/>
    <s v="MERCADO_2023_GEIH"/>
    <s v="Bases de datos de la temática de mercado laboral"/>
    <x v="61"/>
    <n v="10"/>
    <s v="2017011000391 "/>
    <s v="BARRANQUILLA"/>
    <s v="RIOHACHA"/>
    <s v="Talento_Humano"/>
    <s v="Encuestador"/>
    <n v="1"/>
    <n v="6"/>
    <n v="26.9998399768347"/>
    <n v="1312310"/>
    <d v="2023-04-10T00:00:00"/>
    <n v="1"/>
    <n v="9054932"/>
    <n v="9054932"/>
    <n v="0"/>
    <s v="NO"/>
    <s v="NO"/>
    <n v="58523"/>
    <s v="Encuestadores de apoyo a la recolección urbana GEIH"/>
    <s v="0"/>
  </r>
  <r>
    <s v="DRA"/>
    <s v="DRA_8852"/>
    <x v="13"/>
    <s v="Tematica Mercado"/>
    <s v="MERCADO_2023_GEIH"/>
    <s v="Bases de datos de la temática de mercado laboral"/>
    <x v="61"/>
    <n v="10"/>
    <s v="2017011000391 "/>
    <s v="BARRANQUILLA"/>
    <s v="SAN ANDRES"/>
    <s v="Talento_Humano"/>
    <s v="Encuestador"/>
    <n v="1"/>
    <n v="6"/>
    <n v="26.9998399768347"/>
    <n v="1312310"/>
    <d v="2023-04-10T00:00:00"/>
    <n v="1"/>
    <n v="9054932"/>
    <n v="9054932"/>
    <n v="0"/>
    <s v="NO"/>
    <s v="NO"/>
    <n v="58623"/>
    <s v="Encuestadores de apoyo a la recolección urbana GEIH"/>
    <s v="0"/>
  </r>
  <r>
    <s v="DRA"/>
    <s v="DRA_8853"/>
    <x v="13"/>
    <s v="Tematica Mercado"/>
    <s v="MERCADO_2023_GEIH"/>
    <s v="Bases de datos de la temática de mercado laboral"/>
    <x v="61"/>
    <n v="10"/>
    <s v="2017011000391 "/>
    <s v="BARRANQUILLA"/>
    <s v="SANTA MARTA"/>
    <s v="Talento_Humano"/>
    <s v="Encuestador"/>
    <n v="1"/>
    <n v="6"/>
    <n v="26.9998399768347"/>
    <n v="1312310"/>
    <d v="2023-04-10T00:00:00"/>
    <n v="1"/>
    <n v="9054932"/>
    <n v="9054932"/>
    <n v="0"/>
    <s v="NO"/>
    <s v="NO"/>
    <n v="58523"/>
    <s v="Encuestadores de apoyo a la recolección urbana GEIH"/>
    <s v="0"/>
  </r>
  <r>
    <s v="DRA"/>
    <s v="DRA_8854"/>
    <x v="13"/>
    <s v="Tematica Mercado"/>
    <s v="MERCADO_2023_GEIH"/>
    <s v="Bases de datos de la temática de mercado laboral"/>
    <x v="61"/>
    <n v="10"/>
    <s v="2017011000391 "/>
    <s v="BARRANQUILLA"/>
    <s v="SINCELEJO"/>
    <s v="Talento_Humano"/>
    <s v="Encuestador"/>
    <n v="1"/>
    <n v="6"/>
    <n v="26.9998399768347"/>
    <n v="1312310"/>
    <d v="2023-04-10T00:00:00"/>
    <n v="1"/>
    <n v="9054932"/>
    <n v="9054932"/>
    <n v="0"/>
    <s v="NO"/>
    <s v="NO"/>
    <n v="58523"/>
    <s v="Encuestadores de apoyo a la recolección urbana GEIH"/>
    <s v="0"/>
  </r>
  <r>
    <s v="DRA"/>
    <s v="DRA_8855"/>
    <x v="13"/>
    <s v="Tematica Mercado"/>
    <s v="MERCADO_2023_GEIH"/>
    <s v="Bases de datos de la temática de mercado laboral"/>
    <x v="61"/>
    <n v="10"/>
    <s v="2017011000391 "/>
    <s v="BARRANQUILLA"/>
    <s v="VALLEDUPAR"/>
    <s v="Talento_Humano"/>
    <s v="Encuestador"/>
    <n v="1"/>
    <n v="6"/>
    <n v="26.9998399768347"/>
    <n v="1312310"/>
    <d v="2023-04-10T00:00:00"/>
    <n v="1"/>
    <n v="9054932"/>
    <n v="9054932"/>
    <n v="0"/>
    <s v="NO"/>
    <s v="NO"/>
    <n v="58523"/>
    <s v="Encuestadores de apoyo a la recolección urbana GEIH"/>
    <s v="0"/>
  </r>
  <r>
    <s v="DRA"/>
    <s v="DRA_8856"/>
    <x v="13"/>
    <s v="Tematica Mercado"/>
    <s v="MERCADO_2023_GEIH"/>
    <s v="Bases de datos de la temática de mercado laboral"/>
    <x v="61"/>
    <n v="10"/>
    <s v="2017011000391 "/>
    <s v="BOGOTA"/>
    <s v="BOGOTA"/>
    <s v="Talento_Humano"/>
    <s v="Encuestador"/>
    <n v="1"/>
    <n v="6"/>
    <n v="26.9998399768347"/>
    <n v="1312310"/>
    <d v="2023-04-10T00:00:00"/>
    <n v="1"/>
    <n v="9054932"/>
    <n v="9054932"/>
    <n v="0"/>
    <s v="NO"/>
    <s v="NO"/>
    <n v="75923"/>
    <s v="Encuestadores de apoyo a la recolección urbana GEIH"/>
    <s v="0"/>
  </r>
  <r>
    <s v="DRA"/>
    <s v="DRA_8857"/>
    <x v="13"/>
    <s v="Tematica Mercado"/>
    <s v="MERCADO_2023_GEIH"/>
    <s v="Bases de datos de la temática de mercado laboral"/>
    <x v="61"/>
    <n v="10"/>
    <s v="2017011000391 "/>
    <s v="BOGOTA"/>
    <s v="FLORENCIA"/>
    <s v="Talento_Humano"/>
    <s v="Encuestador"/>
    <n v="2"/>
    <n v="6"/>
    <n v="26.9998399768347"/>
    <n v="1312310"/>
    <d v="2023-04-10T00:00:00"/>
    <n v="1"/>
    <n v="18109864"/>
    <n v="18109864"/>
    <n v="0"/>
    <s v="NO"/>
    <s v="NO"/>
    <n v="75923"/>
    <s v="Encuestadores de apoyo a la recolección urbana GEIH"/>
    <s v="0"/>
  </r>
  <r>
    <s v="DRA"/>
    <s v="DRA_8858"/>
    <x v="13"/>
    <s v="Tematica Mercado"/>
    <s v="MERCADO_2023_GEIH"/>
    <s v="Bases de datos de la temática de mercado laboral"/>
    <x v="61"/>
    <n v="10"/>
    <s v="2017011000391 "/>
    <s v="BOGOTA"/>
    <s v="NEIVA"/>
    <s v="Talento_Humano"/>
    <s v="Encuestador"/>
    <n v="2"/>
    <n v="6"/>
    <n v="26.9998399768347"/>
    <n v="1312310"/>
    <d v="2023-04-10T00:00:00"/>
    <n v="1"/>
    <n v="18109864"/>
    <n v="18109864"/>
    <n v="0"/>
    <s v="NO"/>
    <s v="NO"/>
    <n v="75923"/>
    <s v="Encuestadores de apoyo a la recolección urbana GEIH"/>
    <s v="0"/>
  </r>
  <r>
    <s v="DRA"/>
    <s v="DRA_8859"/>
    <x v="13"/>
    <s v="Tematica Mercado"/>
    <s v="MERCADO_2023_GEIH"/>
    <s v="Bases de datos de la temática de mercado laboral"/>
    <x v="61"/>
    <n v="10"/>
    <s v="2017011000391 "/>
    <s v="BOGOTA"/>
    <s v="TUNJA"/>
    <s v="Talento_Humano"/>
    <s v="Encuestador"/>
    <n v="1"/>
    <n v="6"/>
    <n v="26.9998399768347"/>
    <n v="1312310"/>
    <d v="2023-04-10T00:00:00"/>
    <n v="1"/>
    <n v="9054932"/>
    <n v="9054932"/>
    <n v="0"/>
    <s v="NO"/>
    <s v="NO"/>
    <n v="75923"/>
    <s v="Encuestadores de apoyo a la recolección urbana GEIH"/>
    <s v="0"/>
  </r>
  <r>
    <s v="DRA"/>
    <s v="DRA_8860"/>
    <x v="13"/>
    <s v="Tematica Mercado"/>
    <s v="MERCADO_2023_GEIH"/>
    <s v="Bases de datos de la temática de mercado laboral"/>
    <x v="61"/>
    <n v="10"/>
    <s v="2017011000391 "/>
    <s v="BOGOTA"/>
    <s v="VILLAVICENCIO"/>
    <s v="Talento_Humano"/>
    <s v="Encuestador"/>
    <n v="1"/>
    <n v="6"/>
    <n v="26.9998399768347"/>
    <n v="1312310"/>
    <d v="2023-04-10T00:00:00"/>
    <n v="1"/>
    <n v="9054932"/>
    <n v="9054932"/>
    <n v="0"/>
    <s v="NO"/>
    <s v="NO"/>
    <n v="75923"/>
    <s v="Encuestadores de apoyo a la recolección urbana GEIH"/>
    <s v="0"/>
  </r>
  <r>
    <s v="DRA"/>
    <s v="DRA_8861"/>
    <x v="13"/>
    <s v="Tematica Mercado"/>
    <s v="MERCADO_2023_GEIH"/>
    <s v="Bases de datos de la temática de mercado laboral"/>
    <x v="61"/>
    <n v="10"/>
    <s v="2017011000391 "/>
    <s v="BUCARAMANGA"/>
    <s v="BUCARAMANGA"/>
    <s v="Talento_Humano"/>
    <s v="Encuestador"/>
    <n v="1"/>
    <n v="6"/>
    <n v="26.9998399768347"/>
    <n v="1312310"/>
    <d v="2023-04-10T00:00:00"/>
    <n v="1"/>
    <n v="9054932"/>
    <n v="9054932"/>
    <n v="0"/>
    <s v="NO"/>
    <s v="NO"/>
    <n v="27223"/>
    <s v="Encuestadores de apoyo a la recolección urbana GEIH"/>
    <s v="0"/>
  </r>
  <r>
    <s v="DRA"/>
    <s v="DRA_8862"/>
    <x v="13"/>
    <s v="Tematica Mercado"/>
    <s v="MERCADO_2023_GEIH"/>
    <s v="Bases de datos de la temática de mercado laboral"/>
    <x v="61"/>
    <n v="10"/>
    <s v="2017011000391 "/>
    <s v="BUCARAMANGA"/>
    <s v="CUCUTA"/>
    <s v="Talento_Humano"/>
    <s v="Encuestador"/>
    <n v="1"/>
    <n v="6"/>
    <n v="26.9998399768347"/>
    <n v="1312310"/>
    <d v="2023-04-10T00:00:00"/>
    <n v="1"/>
    <n v="9054932"/>
    <n v="9054932"/>
    <n v="0"/>
    <s v="NO"/>
    <s v="NO"/>
    <n v="27523"/>
    <s v="Encuestadores de apoyo a la recolección urbana GEIH"/>
    <s v="0"/>
  </r>
  <r>
    <s v="DRA"/>
    <s v="DRA_8863"/>
    <x v="13"/>
    <s v="Tematica Mercado"/>
    <s v="MERCADO_2023_GEIH"/>
    <s v="Bases de datos de la temática de mercado laboral"/>
    <x v="61"/>
    <n v="10"/>
    <s v="2017011000391 "/>
    <s v="CALI"/>
    <s v="CALI"/>
    <s v="Talento_Humano"/>
    <s v="Encuestador"/>
    <n v="1"/>
    <n v="6"/>
    <n v="26.9998399768347"/>
    <n v="1312310"/>
    <d v="2023-04-10T00:00:00"/>
    <n v="1"/>
    <n v="9054932"/>
    <n v="9054932"/>
    <n v="0"/>
    <s v="NO"/>
    <s v="NO"/>
    <n v="41423"/>
    <s v="Encuestadores de apoyo a la recolección urbana GEIH"/>
    <s v="0"/>
  </r>
  <r>
    <s v="DRA"/>
    <s v="DRA_8864"/>
    <x v="13"/>
    <s v="Tematica Mercado"/>
    <s v="MERCADO_2023_GEIH"/>
    <s v="Bases de datos de la temática de mercado laboral"/>
    <x v="61"/>
    <n v="10"/>
    <s v="2017011000391 "/>
    <s v="CALI"/>
    <s v="PASTO"/>
    <s v="Talento_Humano"/>
    <s v="Encuestador"/>
    <n v="1"/>
    <n v="6"/>
    <n v="26.9998399768347"/>
    <n v="1312310"/>
    <d v="2023-04-10T00:00:00"/>
    <n v="1"/>
    <n v="9054932"/>
    <n v="9054932"/>
    <n v="0"/>
    <s v="NO"/>
    <s v="NO"/>
    <n v="41423"/>
    <s v="Encuestadores de apoyo a la recolección urbana GEIH"/>
    <s v="0"/>
  </r>
  <r>
    <s v="DRA"/>
    <s v="DRA_8865"/>
    <x v="13"/>
    <s v="Tematica Mercado"/>
    <s v="MERCADO_2023_GEIH"/>
    <s v="Bases de datos de la temática de mercado laboral"/>
    <x v="61"/>
    <n v="10"/>
    <s v="2017011000391 "/>
    <s v="CALI"/>
    <s v="POPAYAN"/>
    <s v="Talento_Humano"/>
    <s v="Encuestador"/>
    <n v="1"/>
    <n v="6"/>
    <n v="26.9998399768347"/>
    <n v="1312310"/>
    <d v="2023-04-10T00:00:00"/>
    <n v="1"/>
    <n v="9054932"/>
    <n v="9054932"/>
    <n v="0"/>
    <s v="NO"/>
    <s v="NO"/>
    <n v="41423"/>
    <s v="Encuestadores de apoyo a la recolección urbana GEIH"/>
    <s v="0"/>
  </r>
  <r>
    <s v="DRA"/>
    <s v="DRA_8866"/>
    <x v="13"/>
    <s v="Tematica Mercado"/>
    <s v="MERCADO_2023_GEIH"/>
    <s v="Bases de datos de la temática de mercado laboral"/>
    <x v="61"/>
    <n v="10"/>
    <s v="2017011000391 "/>
    <s v="MANIZALES"/>
    <s v="MANIZALES"/>
    <s v="Talento_Humano"/>
    <s v="Encuestador"/>
    <n v="1"/>
    <n v="6"/>
    <n v="27"/>
    <n v="1312310"/>
    <d v="2023-04-10T00:00:00"/>
    <n v="1"/>
    <n v="9054939"/>
    <n v="9054932"/>
    <n v="7"/>
    <s v="NO"/>
    <s v="NO"/>
    <n v="34423"/>
    <s v="Encuestadores de apoyo a la recolección urbana GEIH"/>
    <s v="0"/>
  </r>
  <r>
    <s v="DRA"/>
    <s v="DRA_8867"/>
    <x v="13"/>
    <s v="Tematica Mercado"/>
    <s v="MERCADO_2023_GEIH"/>
    <s v="Bases de datos de la temática de mercado laboral"/>
    <x v="61"/>
    <n v="10"/>
    <s v="2017011000391 "/>
    <s v="MANIZALES"/>
    <s v="ARMENIA"/>
    <s v="Talento_Humano"/>
    <s v="Encuestador"/>
    <n v="2"/>
    <n v="6"/>
    <n v="27"/>
    <n v="1312310"/>
    <d v="2023-04-10T00:00:00"/>
    <n v="1"/>
    <n v="18109878"/>
    <n v="18109864"/>
    <n v="14"/>
    <s v="NO"/>
    <s v="NO"/>
    <n v="34423"/>
    <s v="Encuestadores de apoyo a la recolección urbana GEIH"/>
    <s v="0"/>
  </r>
  <r>
    <s v="DRA"/>
    <s v="DRA_8868"/>
    <x v="13"/>
    <s v="Tematica Mercado"/>
    <s v="MERCADO_2023_GEIH"/>
    <s v="Bases de datos de la temática de mercado laboral"/>
    <x v="61"/>
    <n v="10"/>
    <s v="2017011000391 "/>
    <s v="MANIZALES"/>
    <s v="IBAGUE"/>
    <s v="Talento_Humano"/>
    <s v="Encuestador"/>
    <n v="1"/>
    <n v="6"/>
    <n v="27"/>
    <n v="1312310"/>
    <d v="2023-04-10T00:00:00"/>
    <n v="1"/>
    <n v="9054939"/>
    <n v="9054932"/>
    <n v="7"/>
    <s v="NO"/>
    <s v="NO"/>
    <n v="34423"/>
    <s v="Encuestadores de apoyo a la recolección urbana GEIH"/>
    <s v="0"/>
  </r>
  <r>
    <s v="DRA"/>
    <s v="DRA_8869"/>
    <x v="13"/>
    <s v="Tematica Mercado"/>
    <s v="MERCADO_2023_GEIH"/>
    <s v="Bases de datos de la temática de mercado laboral"/>
    <x v="61"/>
    <n v="10"/>
    <s v="2017011000391 "/>
    <s v="MANIZALES"/>
    <s v="PEREIRA"/>
    <s v="Talento_Humano"/>
    <s v="Encuestador"/>
    <n v="1"/>
    <n v="6"/>
    <n v="27"/>
    <n v="1312310"/>
    <d v="2023-04-10T00:00:00"/>
    <n v="1"/>
    <n v="9054939"/>
    <n v="9054932"/>
    <n v="7"/>
    <s v="NO"/>
    <s v="NO"/>
    <n v="34423"/>
    <s v="Encuestadores de apoyo a la recolección urbana GEIH"/>
    <s v="0"/>
  </r>
  <r>
    <s v="DRA"/>
    <s v="DRA_8870"/>
    <x v="13"/>
    <s v="Tematica Mercado"/>
    <s v="MERCADO_2023_GEIH"/>
    <s v="Bases de datos de la temática de mercado laboral"/>
    <x v="61"/>
    <n v="10"/>
    <s v="2017011000391 "/>
    <s v="MEDELLIN"/>
    <s v="MEDELLIN"/>
    <s v="Talento_Humano"/>
    <s v="Encuestador"/>
    <n v="1"/>
    <n v="6"/>
    <n v="26.9998399768347"/>
    <n v="1312310"/>
    <d v="2023-04-10T00:00:00"/>
    <n v="1"/>
    <n v="9054932"/>
    <n v="9054932"/>
    <n v="0"/>
    <s v="NO"/>
    <s v="NO"/>
    <n v="37723"/>
    <s v="Encuestadores de apoyo a la recolección urbana GEIH"/>
    <s v="0"/>
  </r>
  <r>
    <s v="DRA"/>
    <s v="DRA_8871"/>
    <x v="13"/>
    <s v="Tematica Mercado"/>
    <s v="MERCADO_2023_GEIH"/>
    <s v="Bases de datos de la temática de mercado laboral"/>
    <x v="61"/>
    <n v="10"/>
    <s v="2017011000391 "/>
    <s v="MEDELLIN"/>
    <s v="MONTERIA"/>
    <s v="Talento_Humano"/>
    <s v="Encuestador"/>
    <n v="1"/>
    <n v="6"/>
    <n v="26.9998399768347"/>
    <n v="1312310"/>
    <d v="2023-04-10T00:00:00"/>
    <n v="1"/>
    <n v="9054932"/>
    <n v="9054932"/>
    <n v="0"/>
    <s v="NO"/>
    <s v="NO"/>
    <n v="37723"/>
    <s v="Encuestadores de apoyo a la recolección urbana GEIH"/>
    <s v="0"/>
  </r>
  <r>
    <s v="DRA"/>
    <s v="DRA_8872"/>
    <x v="13"/>
    <s v="Tematica Mercado"/>
    <s v="MERCADO_2023_GEIH"/>
    <s v="Bases de datos de la temática de mercado laboral"/>
    <x v="61"/>
    <n v="10"/>
    <s v="2017011000391 "/>
    <s v="MEDELLIN"/>
    <s v="QUIBDO"/>
    <s v="Talento_Humano"/>
    <s v="Encuestador"/>
    <n v="3"/>
    <n v="6"/>
    <n v="26.999839976834799"/>
    <n v="1312310"/>
    <d v="2023-04-10T00:00:00"/>
    <n v="1"/>
    <n v="27164796"/>
    <n v="27164796"/>
    <n v="0"/>
    <s v="NO"/>
    <s v="NO"/>
    <n v="37723"/>
    <s v="Encuestadores de apoyo a la recolección urbana GEIH"/>
    <s v="0"/>
  </r>
  <r>
    <s v="DRA"/>
    <s v="DRA_8873"/>
    <x v="13"/>
    <s v="Tematica Mercado"/>
    <s v="MERCADO_2023_GEIH"/>
    <s v="Bases de datos de la temática de mercado laboral"/>
    <x v="61"/>
    <n v="10"/>
    <s v="2017011000391 "/>
    <s v="BARRANQUILLA"/>
    <s v="BARRANQUILLA"/>
    <s v="Talento_Humano"/>
    <s v="Supervisor de campo"/>
    <n v="1"/>
    <n v="6"/>
    <n v="26.999878597332302"/>
    <n v="1606225"/>
    <d v="2023-04-10T00:00:00"/>
    <n v="1"/>
    <n v="11082946"/>
    <n v="11082946"/>
    <n v="0"/>
    <s v="NO"/>
    <s v="NO"/>
    <n v="58723"/>
    <s v="Supervisor de campo de apoyo a la recolección urbana GEIH"/>
    <s v="0"/>
  </r>
  <r>
    <s v="DRA"/>
    <s v="DRA_8874"/>
    <x v="13"/>
    <s v="Tematica Mercado"/>
    <s v="MERCADO_2023_GEIH"/>
    <s v="Bases de datos de la temática de mercado laboral"/>
    <x v="61"/>
    <n v="10"/>
    <s v="2017011000391 "/>
    <s v="BARRANQUILLA"/>
    <s v="CARTAGENA"/>
    <s v="Talento_Humano"/>
    <s v="Supervisor de campo"/>
    <n v="1"/>
    <n v="6"/>
    <n v="26.999878597332302"/>
    <n v="1606225"/>
    <d v="2023-04-10T00:00:00"/>
    <n v="1"/>
    <n v="11082946"/>
    <n v="11082946"/>
    <n v="0"/>
    <s v="NO"/>
    <s v="NO"/>
    <n v="58723"/>
    <s v="Supervisor de campo de apoyo a la recolección urbana GEIH"/>
    <s v="0"/>
  </r>
  <r>
    <s v="DRA"/>
    <s v="DRA_8875"/>
    <x v="13"/>
    <s v="Tematica Mercado"/>
    <s v="MERCADO_2023_GEIH"/>
    <s v="Bases de datos de la temática de mercado laboral"/>
    <x v="61"/>
    <n v="10"/>
    <s v="2017011000391 "/>
    <s v="BARRANQUILLA"/>
    <s v="RIOHACHA"/>
    <s v="Talento_Humano"/>
    <s v="Supervisor de campo"/>
    <n v="1"/>
    <n v="6"/>
    <n v="26.999878597332302"/>
    <n v="1606225"/>
    <d v="2023-04-10T00:00:00"/>
    <n v="1"/>
    <n v="11082946"/>
    <n v="11082946"/>
    <n v="0"/>
    <s v="NO"/>
    <s v="NO"/>
    <n v="58723"/>
    <s v="Supervisor de campo de apoyo a la recolección urbana GEIH"/>
    <s v="0"/>
  </r>
  <r>
    <s v="DRA"/>
    <s v="DRA_8876"/>
    <x v="13"/>
    <s v="Tematica Mercado"/>
    <s v="MERCADO_2023_GEIH"/>
    <s v="Bases de datos de la temática de mercado laboral"/>
    <x v="61"/>
    <n v="10"/>
    <s v="2017011000391 "/>
    <s v="BARRANQUILLA"/>
    <s v="SINCELEJO"/>
    <s v="Talento_Humano"/>
    <s v="Supervisor de campo"/>
    <n v="1"/>
    <n v="6"/>
    <n v="26.999878597332302"/>
    <n v="1606225"/>
    <d v="2023-04-10T00:00:00"/>
    <n v="1"/>
    <n v="11082946"/>
    <n v="11082946"/>
    <n v="0"/>
    <s v="NO"/>
    <s v="NO"/>
    <n v="58723"/>
    <s v="Supervisor de campo de apoyo a la recolección urbana GEIH"/>
    <s v="0"/>
  </r>
  <r>
    <s v="DRA"/>
    <s v="DRA_8877"/>
    <x v="13"/>
    <s v="Tematica Mercado"/>
    <s v="MERCADO_2023_GEIH"/>
    <s v="Bases de datos de la temática de mercado laboral"/>
    <x v="61"/>
    <n v="10"/>
    <s v="2017011000391 "/>
    <s v="BARRANQUILLA"/>
    <s v="VALLEDUPAR"/>
    <s v="Talento_Humano"/>
    <s v="Supervisor de campo"/>
    <n v="1"/>
    <n v="6"/>
    <n v="26.999878597332302"/>
    <n v="1606225"/>
    <d v="2023-04-10T00:00:00"/>
    <n v="1"/>
    <n v="11082946"/>
    <n v="11082946"/>
    <n v="0"/>
    <s v="NO"/>
    <s v="NO"/>
    <n v="58723"/>
    <s v="Supervisor de campo de apoyo a la recolección urbana GEIH"/>
    <s v="0"/>
  </r>
  <r>
    <s v="DRA"/>
    <s v="DRA_8878"/>
    <x v="13"/>
    <s v="Tematica Mercado"/>
    <s v="MERCADO_2023_GEIH"/>
    <s v="Bases de datos de la temática de mercado laboral"/>
    <x v="61"/>
    <n v="10"/>
    <s v="2017011000391 "/>
    <s v="BOGOTA"/>
    <s v="BOGOTA"/>
    <s v="Talento_Humano"/>
    <s v="Supervisor de campo"/>
    <n v="1"/>
    <n v="6"/>
    <n v="26.999878597332302"/>
    <n v="1606225"/>
    <d v="2023-04-10T00:00:00"/>
    <n v="1"/>
    <n v="11082946"/>
    <n v="11082946"/>
    <n v="0"/>
    <s v="NO"/>
    <s v="NO"/>
    <n v="76123"/>
    <s v="Supervisor de campo de apoyo a la recolección urbana GEIH"/>
    <s v="0"/>
  </r>
  <r>
    <s v="DRA"/>
    <s v="DRA_8879"/>
    <x v="13"/>
    <s v="Tematica Mercado"/>
    <s v="MERCADO_2023_GEIH"/>
    <s v="Bases de datos de la temática de mercado laboral"/>
    <x v="61"/>
    <n v="10"/>
    <s v="2017011000391 "/>
    <s v="BOGOTA"/>
    <s v="FLORENCIA"/>
    <s v="Talento_Humano"/>
    <s v="Supervisor de campo"/>
    <n v="1"/>
    <n v="6"/>
    <n v="26.999878597332302"/>
    <n v="1606225"/>
    <d v="2023-04-10T00:00:00"/>
    <n v="1"/>
    <n v="11082946"/>
    <n v="11082946"/>
    <n v="0"/>
    <s v="NO"/>
    <s v="NO"/>
    <n v="76123"/>
    <s v="Supervisor de campo de apoyo a la recolección urbana GEIH"/>
    <s v="0"/>
  </r>
  <r>
    <s v="DRA"/>
    <s v="DRA_8880"/>
    <x v="13"/>
    <s v="Tematica Mercado"/>
    <s v="MERCADO_2023_GEIH"/>
    <s v="Bases de datos de la temática de mercado laboral"/>
    <x v="61"/>
    <n v="10"/>
    <s v="2017011000391 "/>
    <s v="BOGOTA"/>
    <s v="NEIVA"/>
    <s v="Talento_Humano"/>
    <s v="Supervisor de campo"/>
    <n v="1"/>
    <n v="6"/>
    <n v="26.999878597332302"/>
    <n v="1606225"/>
    <d v="2023-04-10T00:00:00"/>
    <n v="1"/>
    <n v="11082946"/>
    <n v="11082946"/>
    <n v="0"/>
    <s v="NO"/>
    <s v="NO"/>
    <n v="76123"/>
    <s v="Supervisor de campo de apoyo a la recolección urbana GEIH"/>
    <s v="0"/>
  </r>
  <r>
    <s v="DRA"/>
    <s v="DRA_8881"/>
    <x v="13"/>
    <s v="Tematica Mercado"/>
    <s v="MERCADO_2023_GEIH"/>
    <s v="Bases de datos de la temática de mercado laboral"/>
    <x v="61"/>
    <n v="10"/>
    <s v="2017011000391 "/>
    <s v="BUCARAMANGA"/>
    <s v="BUCARAMANGA"/>
    <s v="Talento_Humano"/>
    <s v="Supervisor de campo"/>
    <n v="1"/>
    <n v="6"/>
    <n v="26.999878597332302"/>
    <n v="1606225"/>
    <d v="2023-04-10T00:00:00"/>
    <n v="1"/>
    <n v="11082946"/>
    <n v="11082946"/>
    <n v="0"/>
    <s v="NO"/>
    <s v="NO"/>
    <n v="27323"/>
    <s v="Supervisor de campo de apoyo a la recolección urbana GEIH"/>
    <s v="0"/>
  </r>
  <r>
    <s v="DRA"/>
    <s v="DRA_8882"/>
    <x v="13"/>
    <s v="Tematica Mercado"/>
    <s v="MERCADO_2023_GEIH"/>
    <s v="Bases de datos de la temática de mercado laboral"/>
    <x v="61"/>
    <n v="10"/>
    <s v="2017011000391 "/>
    <s v="BUCARAMANGA"/>
    <s v="CUCUTA"/>
    <s v="Talento_Humano"/>
    <s v="Supervisor de campo"/>
    <n v="1"/>
    <n v="6"/>
    <n v="26.999878597332302"/>
    <n v="1606225"/>
    <d v="2023-04-10T00:00:00"/>
    <n v="1"/>
    <n v="11082946"/>
    <n v="11082946"/>
    <n v="0"/>
    <s v="NO"/>
    <s v="NO"/>
    <n v="27623"/>
    <s v="Supervisor de campo de apoyo a la recolección urbana GEIH"/>
    <s v="0"/>
  </r>
  <r>
    <s v="DRA"/>
    <s v="DRA_8883"/>
    <x v="13"/>
    <s v="Tematica Mercado"/>
    <s v="MERCADO_2023_GEIH"/>
    <s v="Bases de datos de la temática de mercado laboral"/>
    <x v="61"/>
    <n v="10"/>
    <s v="2017011000391 "/>
    <s v="CALI"/>
    <s v="CALI"/>
    <s v="Talento_Humano"/>
    <s v="Supervisor de campo"/>
    <n v="1"/>
    <n v="6"/>
    <n v="26.999878597332302"/>
    <n v="1606225"/>
    <d v="2023-04-10T00:00:00"/>
    <n v="1"/>
    <n v="11082946"/>
    <n v="11082946"/>
    <n v="0"/>
    <s v="NO"/>
    <s v="NO"/>
    <n v="41523"/>
    <s v="Supervisor de campo de apoyo a la recolección urbana GEIH"/>
    <s v="0"/>
  </r>
  <r>
    <s v="DRA"/>
    <s v="DRA_8884"/>
    <x v="13"/>
    <s v="Tematica Mercado"/>
    <s v="MERCADO_2023_GEIH"/>
    <s v="Bases de datos de la temática de mercado laboral"/>
    <x v="61"/>
    <n v="10"/>
    <s v="2017011000391 "/>
    <s v="CALI"/>
    <s v="PASTO"/>
    <s v="Talento_Humano"/>
    <s v="Supervisor de campo"/>
    <n v="1"/>
    <n v="6"/>
    <n v="26.999878597332302"/>
    <n v="1606225"/>
    <d v="2023-04-10T00:00:00"/>
    <n v="1"/>
    <n v="11082946"/>
    <n v="11082946"/>
    <n v="0"/>
    <s v="NO"/>
    <s v="NO"/>
    <n v="41623"/>
    <s v="Supervisor de campo de apoyo a la recolección urbana GEIH"/>
    <s v="0"/>
  </r>
  <r>
    <s v="DRA"/>
    <s v="DRA_8885"/>
    <x v="13"/>
    <s v="Tematica Mercado"/>
    <s v="MERCADO_2023_GEIH"/>
    <s v="Bases de datos de la temática de mercado laboral"/>
    <x v="61"/>
    <n v="10"/>
    <s v="2017011000391 "/>
    <s v="CALI"/>
    <s v="POPAYAN"/>
    <s v="Talento_Humano"/>
    <s v="Supervisor de campo"/>
    <n v="1"/>
    <n v="6"/>
    <n v="26.999878597332302"/>
    <n v="1606225"/>
    <d v="2023-04-10T00:00:00"/>
    <n v="1"/>
    <n v="11082946"/>
    <n v="11082946"/>
    <n v="0"/>
    <s v="NO"/>
    <s v="NO"/>
    <n v="41623"/>
    <s v="Supervisor de campo de apoyo a la recolección urbana GEIH"/>
    <s v="0"/>
  </r>
  <r>
    <s v="DRA"/>
    <s v="DRA_8886"/>
    <x v="13"/>
    <s v="Tematica Mercado"/>
    <s v="MERCADO_2023_GEIH"/>
    <s v="Bases de datos de la temática de mercado laboral"/>
    <x v="61"/>
    <n v="10"/>
    <s v="2017011000391 "/>
    <s v="MANIZALES"/>
    <s v="MANIZALES"/>
    <s v="Talento_Humano"/>
    <s v="Supervisor de campo"/>
    <n v="1"/>
    <n v="6"/>
    <n v="27"/>
    <n v="1606225"/>
    <d v="2023-04-10T00:00:00"/>
    <n v="1"/>
    <n v="11082952.5"/>
    <n v="11082946"/>
    <n v="6.5"/>
    <s v="NO"/>
    <s v="NO"/>
    <n v="34523"/>
    <s v="Supervisor de campo de apoyo a la recolección urbana GEIH"/>
    <s v="0"/>
  </r>
  <r>
    <s v="DRA"/>
    <s v="DRA_8887"/>
    <x v="13"/>
    <s v="Tematica Mercado"/>
    <s v="MERCADO_2023_GEIH"/>
    <s v="Bases de datos de la temática de mercado laboral"/>
    <x v="61"/>
    <n v="10"/>
    <s v="2017011000391 "/>
    <s v="MANIZALES"/>
    <s v="ARMENIA"/>
    <s v="Talento_Humano"/>
    <s v="Supervisor de campo"/>
    <n v="1"/>
    <n v="6"/>
    <n v="27"/>
    <n v="1606225"/>
    <d v="2023-04-10T00:00:00"/>
    <n v="1"/>
    <n v="11082952.5"/>
    <n v="11082946"/>
    <n v="6.5"/>
    <s v="NO"/>
    <s v="NO"/>
    <n v="34523"/>
    <s v="Supervisor de campo de apoyo a la recolección urbana GEIH"/>
    <s v="0"/>
  </r>
  <r>
    <s v="DRA"/>
    <s v="DRA_8888"/>
    <x v="13"/>
    <s v="Tematica Mercado"/>
    <s v="MERCADO_2023_GEIH"/>
    <s v="Bases de datos de la temática de mercado laboral"/>
    <x v="61"/>
    <n v="10"/>
    <s v="2017011000391 "/>
    <s v="MANIZALES"/>
    <s v="IBAGUE"/>
    <s v="Talento_Humano"/>
    <s v="Supervisor de campo"/>
    <n v="1"/>
    <n v="6"/>
    <n v="27"/>
    <n v="1606225"/>
    <d v="2023-04-10T00:00:00"/>
    <n v="1"/>
    <n v="11082952.5"/>
    <n v="11082946"/>
    <n v="6.5"/>
    <s v="NO"/>
    <s v="NO"/>
    <n v="34523"/>
    <s v="Supervisor de campo de apoyo a la recolección urbana GEIH"/>
    <s v="0"/>
  </r>
  <r>
    <s v="DRA"/>
    <s v="DRA_8889"/>
    <x v="13"/>
    <s v="Tematica Mercado"/>
    <s v="MERCADO_2023_GEIH"/>
    <s v="Bases de datos de la temática de mercado laboral"/>
    <x v="61"/>
    <n v="10"/>
    <s v="2017011000391 "/>
    <s v="MANIZALES"/>
    <s v="PEREIRA"/>
    <s v="Talento_Humano"/>
    <s v="Supervisor de campo"/>
    <n v="1"/>
    <n v="6"/>
    <n v="27"/>
    <n v="1606225"/>
    <d v="2023-04-10T00:00:00"/>
    <n v="1"/>
    <n v="11082952.5"/>
    <n v="11082946"/>
    <n v="6.5"/>
    <s v="NO"/>
    <s v="NO"/>
    <n v="34523"/>
    <s v="Supervisor de campo de apoyo a la recolección urbana GEIH"/>
    <s v="0"/>
  </r>
  <r>
    <s v="DRA"/>
    <s v="DRA_8890"/>
    <x v="13"/>
    <s v="Tematica Mercado"/>
    <s v="MERCADO_2023_GEIH"/>
    <s v="Bases de datos de la temática de mercado laboral"/>
    <x v="61"/>
    <n v="10"/>
    <s v="2017011000391 "/>
    <s v="MEDELLIN"/>
    <s v="MEDELLIN"/>
    <s v="Talento_Humano"/>
    <s v="Supervisor de campo"/>
    <n v="1"/>
    <n v="6"/>
    <n v="26.999878597332302"/>
    <n v="1606225"/>
    <d v="2023-04-10T00:00:00"/>
    <n v="1"/>
    <n v="11082946"/>
    <n v="11082946"/>
    <n v="0"/>
    <s v="NO"/>
    <s v="NO"/>
    <n v="37823"/>
    <s v="Supervisor de campo de apoyo a la recolección urbana GEIH"/>
    <s v="0"/>
  </r>
  <r>
    <s v="DRA"/>
    <s v="DRA_8891"/>
    <x v="13"/>
    <s v="Tematica Mercado"/>
    <s v="MERCADO_2023_GEIH"/>
    <s v="Bases de datos de la temática de mercado laboral"/>
    <x v="61"/>
    <n v="10"/>
    <s v="2017011000391 "/>
    <s v="MEDELLIN"/>
    <s v="MONTERIA"/>
    <s v="Talento_Humano"/>
    <s v="Supervisor de campo"/>
    <n v="1"/>
    <n v="6"/>
    <n v="26.999878597332302"/>
    <n v="1606225"/>
    <d v="2023-04-10T00:00:00"/>
    <n v="1"/>
    <n v="11082946"/>
    <n v="11082946"/>
    <n v="0"/>
    <s v="NO"/>
    <s v="NO"/>
    <n v="37823"/>
    <s v="Supervisor de campo de apoyo a la recolección urbana GEIH"/>
    <s v="0"/>
  </r>
  <r>
    <s v="DRA"/>
    <s v="DRA_8892"/>
    <x v="13"/>
    <s v="Tematica Mercado"/>
    <s v="MERCADO_2023_GEIH"/>
    <s v="Bases de datos de la temática de mercado laboral"/>
    <x v="61"/>
    <n v="10"/>
    <s v="2017011000391 "/>
    <s v="MEDELLIN"/>
    <s v="QUIBDO"/>
    <s v="Talento_Humano"/>
    <s v="Supervisor de campo"/>
    <n v="1"/>
    <n v="6"/>
    <n v="26.999878597332302"/>
    <n v="1606225"/>
    <d v="2023-04-10T00:00:00"/>
    <n v="1"/>
    <n v="11082946"/>
    <n v="11082946"/>
    <n v="0"/>
    <s v="NO"/>
    <s v="NO"/>
    <n v="37823"/>
    <s v="Supervisor de campo de apoyo a la recolección urbana GEIH"/>
    <s v="0"/>
  </r>
  <r>
    <s v="DRA"/>
    <s v="DRA_8893"/>
    <x v="13"/>
    <s v="Tematica Mercado"/>
    <s v="MERCADO_2023_GEIH"/>
    <s v="Bases de datos de la temática de mercado laboral"/>
    <x v="61"/>
    <n v="10"/>
    <s v="2017011000391 "/>
    <s v="BOGOTA"/>
    <s v="BOGOTA"/>
    <s v="Talento_Humano"/>
    <s v="Encuestador"/>
    <n v="1"/>
    <n v="6"/>
    <n v="26.9998399768347"/>
    <n v="1312310"/>
    <d v="2023-04-10T00:00:00"/>
    <n v="1"/>
    <n v="9054932"/>
    <n v="9054932"/>
    <n v="0"/>
    <s v="NO"/>
    <s v="NO"/>
    <n v="76023"/>
    <s v="Por favor crear fila para contrato Encuestador Rural GEIH Adicional"/>
    <s v="0"/>
  </r>
  <r>
    <s v="DRA"/>
    <s v="DRA_8894"/>
    <x v="13"/>
    <s v="Tematica Mercado"/>
    <s v="MERCADO_2023_GEIH"/>
    <s v="Bases de datos de la temática de mercado laboral"/>
    <x v="61"/>
    <n v="10"/>
    <s v="2017011000391 "/>
    <s v="BOGOTA"/>
    <s v="BOGOTA"/>
    <s v="Talento_Humano"/>
    <s v="Supervisor de campo"/>
    <n v="1"/>
    <n v="6"/>
    <n v="26.999878597332302"/>
    <n v="1606225"/>
    <d v="2023-04-10T00:00:00"/>
    <n v="1"/>
    <n v="11082946"/>
    <n v="11082946"/>
    <n v="0"/>
    <s v="NO"/>
    <s v="NO"/>
    <n v="76223"/>
    <s v="Por favor crear fila contrato Supervisor Rural GEIH Adicional"/>
    <s v="0"/>
  </r>
  <r>
    <s v="DRA"/>
    <s v="DRA_8895"/>
    <x v="13"/>
    <s v="Tematica Mercado"/>
    <s v="MERCADO_2023_GEIH"/>
    <s v="Bases de datos de la temática de mercado laboral"/>
    <x v="61"/>
    <n v="10"/>
    <s v="2017011000391 "/>
    <s v="BOGOTA"/>
    <s v="BOGOTA"/>
    <s v="Transporte"/>
    <s v="Urbano"/>
    <n v="1"/>
    <n v="1"/>
    <n v="0"/>
    <n v="315000"/>
    <d v="2023-04-10T00:00:00"/>
    <n v="1"/>
    <n v="315000"/>
    <n v="315000"/>
    <n v="0"/>
    <s v="NO"/>
    <s v="NO"/>
    <n v="76023"/>
    <s v="Por favor crear fila para contrato Encuestador Rural GEIH Adicional"/>
    <s v="0"/>
  </r>
  <r>
    <s v="DRA"/>
    <s v="DRA_8896"/>
    <x v="13"/>
    <s v="Tematica Mercado"/>
    <s v="MERCADO_2023_GEIH"/>
    <s v="Bases de datos de la temática de mercado laboral"/>
    <x v="61"/>
    <n v="10"/>
    <s v="2017011000391 "/>
    <s v="BOGOTA"/>
    <s v="BOGOTA"/>
    <s v="Transporte"/>
    <s v="Urbano"/>
    <n v="1"/>
    <n v="1"/>
    <n v="0"/>
    <n v="315000"/>
    <d v="2023-04-10T00:00:00"/>
    <n v="1"/>
    <n v="315000"/>
    <n v="315000"/>
    <n v="0"/>
    <s v="NO"/>
    <s v="NO"/>
    <n v="76223"/>
    <s v="Por favor crear fila contrato Supervisor Rural GEIH Adicional"/>
    <s v="0"/>
  </r>
  <r>
    <s v="DRA"/>
    <s v="DRA_8897"/>
    <x v="13"/>
    <s v="Tematica Mercado"/>
    <s v="MERCADO_2023_GEIH"/>
    <s v="Bases de datos de la temática de mercado laboral"/>
    <x v="61"/>
    <n v="10"/>
    <s v="2017011000391 "/>
    <s v="BOGOTA"/>
    <s v="BOGOTA"/>
    <s v="Transporte"/>
    <s v="Otros"/>
    <n v="1"/>
    <n v="1"/>
    <n v="0"/>
    <n v="4410000"/>
    <d v="2023-04-10T00:00:00"/>
    <n v="1"/>
    <n v="4410000"/>
    <n v="4410000"/>
    <n v="0"/>
    <s v="NO"/>
    <s v="NO"/>
    <n v="76023"/>
    <s v="Por favor crear fila para contrato Encuestador Rural GEIH Adicional"/>
    <s v="0"/>
  </r>
  <r>
    <s v="DRA"/>
    <s v="DRA_8898"/>
    <x v="13"/>
    <s v="Tematica Mercado"/>
    <s v="MERCADO_2023_GEIH"/>
    <s v="Bases de datos de la temática de mercado laboral"/>
    <x v="61"/>
    <n v="10"/>
    <s v="2017011000391 "/>
    <s v="BOGOTA"/>
    <s v="BOGOTA"/>
    <s v="Transporte"/>
    <s v="Otros"/>
    <n v="1"/>
    <n v="1"/>
    <n v="0"/>
    <n v="4410000"/>
    <d v="2023-04-10T00:00:00"/>
    <n v="1"/>
    <n v="4410000"/>
    <n v="4410000"/>
    <n v="0"/>
    <s v="NO"/>
    <s v="NO"/>
    <n v="76223"/>
    <s v="Por favor crear fila contrato Supervisor Rural GEIH Adicional"/>
    <s v="0"/>
  </r>
  <r>
    <s v="DRA"/>
    <s v="DRA_8899"/>
    <x v="13"/>
    <s v="Tematica Mercado"/>
    <s v="MERCADO_2023_GEIH"/>
    <s v="Bases de datos de la temática de mercado laboral"/>
    <x v="61"/>
    <n v="10"/>
    <s v="2017011000391 "/>
    <s v="BOGOTA"/>
    <s v="BOGOTA"/>
    <s v="Viaticos"/>
    <s v="Nacional"/>
    <n v="1"/>
    <n v="1"/>
    <n v="0"/>
    <n v="9758000"/>
    <d v="2023-04-10T00:00:00"/>
    <n v="1"/>
    <n v="9758000"/>
    <n v="9758000"/>
    <n v="0"/>
    <s v="NO"/>
    <s v="NO"/>
    <n v="76023"/>
    <s v="Por favor crear fila para contrato Encuestador Rural GEIH Adicional"/>
    <s v="0"/>
  </r>
  <r>
    <s v="DRA"/>
    <s v="DRA_8900"/>
    <x v="13"/>
    <s v="Tematica Mercado"/>
    <s v="MERCADO_2023_GEIH"/>
    <s v="Bases de datos de la temática de mercado laboral"/>
    <x v="61"/>
    <n v="10"/>
    <s v="2017011000391 "/>
    <s v="BOGOTA"/>
    <s v="BOGOTA"/>
    <s v="Viaticos"/>
    <s v="Nacional"/>
    <n v="1"/>
    <n v="1"/>
    <n v="0"/>
    <n v="9758000"/>
    <d v="2023-04-10T00:00:00"/>
    <n v="1"/>
    <n v="9758000"/>
    <n v="9758000"/>
    <n v="0"/>
    <s v="NO"/>
    <s v="NO"/>
    <n v="76223"/>
    <s v="Por favor crear fila contrato Supervisor Rural GEIH Adicional"/>
    <s v="0"/>
  </r>
  <r>
    <s v="DRA"/>
    <s v="DRA_8901"/>
    <x v="13"/>
    <s v="Tematica Mercado"/>
    <s v="MERCADO_2023_GEIH"/>
    <s v="Bases de datos de la temática de mercado laboral"/>
    <x v="61"/>
    <n v="10"/>
    <s v="2017011000391 "/>
    <s v="BOGOTA"/>
    <s v="BOGOTA"/>
    <s v="Talento_Humano"/>
    <s v="Encuestador"/>
    <n v="1"/>
    <n v="1"/>
    <n v="25"/>
    <n v="1484485"/>
    <d v="2023-11-06T00:00:00"/>
    <n v="1"/>
    <n v="2721555.8333333302"/>
    <n v="0"/>
    <n v="2721555.8333333302"/>
    <s v="NO"/>
    <s v="NO"/>
    <n v="0"/>
    <s v="Por favor crear fila para contrato Encuestador Rural GEIH Adicional"/>
    <s v="0"/>
  </r>
  <r>
    <s v="DRA"/>
    <s v="DRA_8902"/>
    <x v="13"/>
    <s v="Tematica Mercado"/>
    <s v="MERCADO_2023_GEIH"/>
    <s v="Bases de datos de la temática de mercado laboral"/>
    <x v="61"/>
    <n v="10"/>
    <s v="2017011000391 "/>
    <s v="BOGOTA"/>
    <s v="BOGOTA"/>
    <s v="Talento_Humano"/>
    <s v="Supervisor de campo"/>
    <n v="1"/>
    <n v="1"/>
    <n v="25"/>
    <n v="1816962"/>
    <d v="2023-11-06T00:00:00"/>
    <n v="1"/>
    <n v="3331097"/>
    <n v="0"/>
    <n v="3331097"/>
    <s v="NO"/>
    <s v="NO"/>
    <n v="0"/>
    <s v="Por favor crear fila contrato Supervisor Rural GEIH Adicional"/>
    <s v="0"/>
  </r>
  <r>
    <s v="DRA"/>
    <s v="DRA_8903"/>
    <x v="13"/>
    <s v="Tematica Mercado"/>
    <s v="MERCADO_2023_GEIH"/>
    <s v="Bases de datos de la temática de mercado laboral"/>
    <x v="61"/>
    <n v="10"/>
    <s v="2017011000391 "/>
    <s v="BOGOTA"/>
    <s v="BOGOTA"/>
    <s v="Transporte"/>
    <s v="Urbano"/>
    <n v="1"/>
    <n v="1"/>
    <n v="0"/>
    <n v="67500"/>
    <d v="2023-11-06T00:00:00"/>
    <n v="1"/>
    <n v="67500"/>
    <n v="0"/>
    <n v="67500"/>
    <s v="NO"/>
    <s v="NO"/>
    <n v="0"/>
    <s v="Por favor crear fila para contrato Encuestador Rural GEIH Adicional"/>
    <s v="0"/>
  </r>
  <r>
    <s v="DRA"/>
    <s v="DRA_8904"/>
    <x v="13"/>
    <s v="Tematica Mercado"/>
    <s v="MERCADO_2023_GEIH"/>
    <s v="Bases de datos de la temática de mercado laboral"/>
    <x v="61"/>
    <n v="10"/>
    <s v="2017011000391 "/>
    <s v="BOGOTA"/>
    <s v="BOGOTA"/>
    <s v="Transporte"/>
    <s v="Urbano"/>
    <n v="1"/>
    <n v="1"/>
    <n v="0"/>
    <n v="67500"/>
    <d v="2023-11-06T00:00:00"/>
    <n v="1"/>
    <n v="67500"/>
    <n v="0"/>
    <n v="67500"/>
    <s v="NO"/>
    <s v="NO"/>
    <n v="0"/>
    <s v="Por favor crear fila contrato Supervisor Rural GEIH Adicional"/>
    <s v="0"/>
  </r>
  <r>
    <s v="DRA"/>
    <s v="DRA_8905"/>
    <x v="13"/>
    <s v="Tematica Mercado"/>
    <s v="MERCADO_2023_GEIH"/>
    <s v="Bases de datos de la temática de mercado laboral"/>
    <x v="61"/>
    <n v="10"/>
    <s v="2017011000391 "/>
    <s v="BOGOTA"/>
    <s v="BOGOTA"/>
    <s v="Transporte"/>
    <s v="Otros"/>
    <n v="1"/>
    <n v="1"/>
    <n v="0"/>
    <n v="1800000"/>
    <d v="2023-11-06T00:00:00"/>
    <n v="1"/>
    <n v="1800000"/>
    <n v="0"/>
    <n v="1800000"/>
    <s v="NO"/>
    <s v="NO"/>
    <n v="0"/>
    <s v="Por favor crear fila para contrato Encuestador Rural GEIH Adicional"/>
    <s v="0"/>
  </r>
  <r>
    <s v="DRA"/>
    <s v="DRA_8906"/>
    <x v="13"/>
    <s v="Tematica Mercado"/>
    <s v="MERCADO_2023_GEIH"/>
    <s v="Bases de datos de la temática de mercado laboral"/>
    <x v="61"/>
    <n v="10"/>
    <s v="2017011000391 "/>
    <s v="BOGOTA"/>
    <s v="BOGOTA"/>
    <s v="Transporte"/>
    <s v="Otros"/>
    <n v="1"/>
    <n v="1"/>
    <n v="0"/>
    <n v="1800000"/>
    <d v="2023-11-06T00:00:00"/>
    <n v="1"/>
    <n v="1800000"/>
    <n v="0"/>
    <n v="1800000"/>
    <s v="NO"/>
    <s v="NO"/>
    <n v="0"/>
    <s v="Por favor crear fila contrato Supervisor Rural GEIH Adicional"/>
    <s v="0"/>
  </r>
  <r>
    <s v="DRA"/>
    <s v="DRA_8907"/>
    <x v="13"/>
    <s v="Tematica Mercado"/>
    <s v="MERCADO_2023_GEIH"/>
    <s v="Bases de datos de la temática de mercado laboral"/>
    <x v="61"/>
    <n v="10"/>
    <s v="2017011000391 "/>
    <s v="BOGOTA"/>
    <s v="BOGOTA"/>
    <s v="Viaticos"/>
    <s v="Nacional"/>
    <n v="1"/>
    <n v="1"/>
    <n v="0"/>
    <n v="2788000"/>
    <d v="2023-11-06T00:00:00"/>
    <n v="1"/>
    <n v="2788000"/>
    <n v="0"/>
    <n v="2788000"/>
    <s v="NO"/>
    <s v="NO"/>
    <n v="0"/>
    <s v="Por favor crear fila para contrato Encuestador Rural GEIH Adicional"/>
    <s v="0"/>
  </r>
  <r>
    <s v="DRA"/>
    <s v="DRA_8908"/>
    <x v="13"/>
    <s v="Tematica Mercado"/>
    <s v="MERCADO_2023_GEIH"/>
    <s v="Bases de datos de la temática de mercado laboral"/>
    <x v="61"/>
    <n v="10"/>
    <s v="2017011000391 "/>
    <s v="BOGOTA"/>
    <s v="BOGOTA"/>
    <s v="Viaticos"/>
    <s v="Nacional"/>
    <n v="1"/>
    <n v="1"/>
    <n v="0"/>
    <n v="2788000"/>
    <d v="2023-11-06T00:00:00"/>
    <n v="1"/>
    <n v="2788000"/>
    <n v="0"/>
    <n v="2788000"/>
    <s v="NO"/>
    <s v="NO"/>
    <n v="0"/>
    <s v="Por favor crear fila contrato Supervisor Rural GEIH Adicional"/>
    <s v="0"/>
  </r>
  <r>
    <s v="DRA"/>
    <s v="DRA_8910"/>
    <x v="13"/>
    <s v="Tematica Precios Y Costos"/>
    <s v="PRECIOS_2023_IPC"/>
    <s v="Bases de datos de la temática de precios y costos"/>
    <x v="66"/>
    <n v="10"/>
    <s v="2017011000391 "/>
    <s v="BOGOTA"/>
    <s v="BOGOTA"/>
    <s v="Transporte"/>
    <s v="Urbano"/>
    <n v="1"/>
    <n v="1"/>
    <n v="0"/>
    <n v="3000000"/>
    <d v="2023-06-01T00:00:00"/>
    <n v="1"/>
    <n v="3000000"/>
    <n v="3000000"/>
    <n v="0"/>
    <s v="NO"/>
    <s v="NO"/>
    <n v="77023"/>
    <s v="0"/>
    <s v="0"/>
  </r>
  <r>
    <s v="DRA"/>
    <s v="DRA_8911"/>
    <x v="13"/>
    <s v="Tematica Precios Y Costos"/>
    <s v="PRECIOS_2023_IPC"/>
    <s v="Bases de datos de la temática de precios y costos"/>
    <x v="66"/>
    <n v="10"/>
    <s v="2017011000391 "/>
    <s v="BOGOTA"/>
    <s v="BOGOTA"/>
    <s v="Transporte"/>
    <s v="Otros"/>
    <n v="1"/>
    <n v="1"/>
    <n v="0"/>
    <n v="1800000"/>
    <d v="2023-06-01T00:00:00"/>
    <n v="1"/>
    <n v="1800000"/>
    <n v="1800000"/>
    <n v="0"/>
    <s v="NO"/>
    <s v="NO"/>
    <n v="77023"/>
    <s v="0"/>
    <s v="0"/>
  </r>
  <r>
    <s v="DRA"/>
    <s v="DRA_8912"/>
    <x v="13"/>
    <s v="Tematica Precios Y Costos"/>
    <s v="PRECIOS_2023_IPC"/>
    <s v="Bases de datos de la temática de precios y costos"/>
    <x v="66"/>
    <n v="10"/>
    <s v="2017011000391 "/>
    <s v="CALI"/>
    <s v="CALI"/>
    <s v="Transporte"/>
    <s v="Urbano"/>
    <n v="1"/>
    <n v="1"/>
    <n v="0"/>
    <n v="2250000"/>
    <d v="2023-06-01T00:00:00"/>
    <n v="1"/>
    <n v="2250000"/>
    <n v="2250000"/>
    <n v="0"/>
    <s v="NO"/>
    <s v="NO"/>
    <n v="43523"/>
    <s v="0"/>
    <s v="0"/>
  </r>
  <r>
    <s v="DRA"/>
    <s v="DRA_8913"/>
    <x v="13"/>
    <s v="Tematica Precios Y Costos"/>
    <s v="PRECIOS_2023_IPC"/>
    <s v="Bases de datos de la temática de precios y costos"/>
    <x v="66"/>
    <n v="10"/>
    <s v="2017011000391 "/>
    <s v="CALI"/>
    <s v="CALI"/>
    <s v="Transporte"/>
    <s v="Otros"/>
    <n v="1"/>
    <n v="1"/>
    <n v="0"/>
    <n v="1350000"/>
    <d v="2023-06-01T00:00:00"/>
    <n v="1"/>
    <n v="1350000"/>
    <n v="1350000"/>
    <n v="0"/>
    <s v="NO"/>
    <s v="NO"/>
    <n v="43523"/>
    <s v="0"/>
    <s v="0"/>
  </r>
  <r>
    <s v="DRA"/>
    <s v="DRA_8914"/>
    <x v="13"/>
    <s v="Tematica Precios Y Costos"/>
    <s v="PRECIOS_2023_IPC"/>
    <s v="Bases de datos de la temática de precios y costos"/>
    <x v="66"/>
    <n v="10"/>
    <s v="2017011000391 "/>
    <s v="BARRANQUILLA"/>
    <s v="BARRANQUILLA"/>
    <s v="Transporte"/>
    <s v="Urbano"/>
    <n v="1"/>
    <n v="1"/>
    <n v="0"/>
    <n v="2250000"/>
    <d v="2023-06-01T00:00:00"/>
    <n v="1"/>
    <n v="2250000"/>
    <n v="2250000"/>
    <n v="0"/>
    <s v="NO"/>
    <s v="NO"/>
    <n v="61423"/>
    <s v="0"/>
    <s v="0"/>
  </r>
  <r>
    <s v="DRA"/>
    <s v="DRA_8915"/>
    <x v="13"/>
    <s v="Tematica Precios Y Costos"/>
    <s v="PRECIOS_2023_IPC"/>
    <s v="Bases de datos de la temática de precios y costos"/>
    <x v="66"/>
    <n v="10"/>
    <s v="2017011000391 "/>
    <s v="BARRANQUILLA"/>
    <s v="BARRANQUILLA"/>
    <s v="Transporte"/>
    <s v="Otros"/>
    <n v="1"/>
    <n v="1"/>
    <n v="0"/>
    <n v="1350000"/>
    <d v="2023-06-01T00:00:00"/>
    <n v="1"/>
    <n v="1350000"/>
    <n v="1350000"/>
    <n v="0"/>
    <s v="NO"/>
    <s v="NO"/>
    <n v="61423"/>
    <s v="0"/>
    <s v="0"/>
  </r>
  <r>
    <s v="DRA"/>
    <s v="DRA_8916"/>
    <x v="13"/>
    <s v="Tematica Precios Y Costos"/>
    <s v="PRECIOS_2023_IPC"/>
    <s v="Bases de datos de la temática de precios y costos"/>
    <x v="66"/>
    <n v="10"/>
    <s v="2017011000391 "/>
    <s v="BUCARAMANGA"/>
    <s v="BUCARAMANGA"/>
    <s v="Transporte"/>
    <s v="Urbano"/>
    <n v="1"/>
    <n v="1"/>
    <n v="0"/>
    <n v="1500000"/>
    <d v="2023-06-01T00:00:00"/>
    <n v="1"/>
    <n v="1500000"/>
    <n v="1500000"/>
    <n v="0"/>
    <s v="NO"/>
    <s v="NO"/>
    <n v="30623"/>
    <s v="0"/>
    <s v="0"/>
  </r>
  <r>
    <s v="DRA"/>
    <s v="DRA_8917"/>
    <x v="13"/>
    <s v="Tematica Precios Y Costos"/>
    <s v="PRECIOS_2023_IPC"/>
    <s v="Bases de datos de la temática de precios y costos"/>
    <x v="66"/>
    <n v="10"/>
    <s v="2017011000391 "/>
    <s v="BUCARAMANGA"/>
    <s v="BUCARAMANGA"/>
    <s v="Transporte"/>
    <s v="Otros"/>
    <n v="1"/>
    <n v="1"/>
    <n v="0"/>
    <n v="900000"/>
    <d v="2023-06-01T00:00:00"/>
    <n v="1"/>
    <n v="900000"/>
    <n v="900000"/>
    <n v="0"/>
    <s v="NO"/>
    <s v="NO"/>
    <n v="30623"/>
    <s v="0"/>
    <s v="0"/>
  </r>
  <r>
    <s v="DRA"/>
    <s v="DRA_8918"/>
    <x v="13"/>
    <s v="Tematica Precios Y Costos"/>
    <s v="PRECIOS_2023_IPP"/>
    <s v="Bases de datos de la temática de precios y costos"/>
    <x v="66"/>
    <n v="10"/>
    <s v="2017011000391 "/>
    <s v="BOGOTA"/>
    <s v="NEIVA"/>
    <s v="Transporte"/>
    <s v="Urbano"/>
    <n v="1"/>
    <n v="1"/>
    <n v="0"/>
    <n v="750000"/>
    <d v="2023-06-01T00:00:00"/>
    <n v="1"/>
    <n v="750000"/>
    <n v="750000"/>
    <n v="0"/>
    <s v="NO"/>
    <s v="NO"/>
    <n v="77023"/>
    <s v="0"/>
    <s v="0"/>
  </r>
  <r>
    <s v="DRA"/>
    <s v="DRA_8919"/>
    <x v="13"/>
    <s v="Tematica Precios Y Costos"/>
    <s v="PRECIOS_2023_IPP"/>
    <s v="Bases de datos de la temática de precios y costos"/>
    <x v="66"/>
    <n v="10"/>
    <s v="2017011000391 "/>
    <s v="BOGOTA"/>
    <s v="NEIVA"/>
    <s v="Transporte"/>
    <s v="Otros"/>
    <n v="1"/>
    <n v="1"/>
    <n v="0"/>
    <n v="450000"/>
    <d v="2023-06-01T00:00:00"/>
    <n v="1"/>
    <n v="450000"/>
    <n v="450000"/>
    <n v="0"/>
    <s v="NO"/>
    <s v="NO"/>
    <n v="77023"/>
    <s v="0"/>
    <s v="0"/>
  </r>
  <r>
    <s v="DRA"/>
    <s v="DRA_8920"/>
    <x v="13"/>
    <s v="Tematica Precios Y Costos"/>
    <s v="PRECIOS_2023_IPP"/>
    <s v="Bases de datos de la temática de precios y costos"/>
    <x v="66"/>
    <n v="10"/>
    <s v="2017011000391 "/>
    <s v="BARRANQUILLA"/>
    <s v="SANTA MARTA"/>
    <s v="Transporte"/>
    <s v="Urbano"/>
    <n v="1"/>
    <n v="1"/>
    <n v="0"/>
    <n v="750000"/>
    <d v="2023-06-01T00:00:00"/>
    <n v="1"/>
    <n v="750000"/>
    <n v="750000"/>
    <n v="0"/>
    <s v="NO"/>
    <s v="NO"/>
    <n v="61423"/>
    <s v="0"/>
    <s v="0"/>
  </r>
  <r>
    <s v="DRA"/>
    <s v="DRA_8921"/>
    <x v="13"/>
    <s v="Tematica Precios Y Costos"/>
    <s v="PRECIOS_2023_IPP"/>
    <s v="Bases de datos de la temática de precios y costos"/>
    <x v="66"/>
    <n v="10"/>
    <s v="2017011000391 "/>
    <s v="BARRANQUILLA"/>
    <s v="SANTA MARTA"/>
    <s v="Transporte"/>
    <s v="Otros"/>
    <n v="1"/>
    <n v="1"/>
    <n v="0"/>
    <n v="450000"/>
    <d v="2023-06-01T00:00:00"/>
    <n v="1"/>
    <n v="450000"/>
    <n v="450000"/>
    <n v="0"/>
    <s v="NO"/>
    <s v="NO"/>
    <n v="61423"/>
    <s v="0"/>
    <s v="0"/>
  </r>
  <r>
    <s v="DRA"/>
    <s v="DRA_8922"/>
    <x v="13"/>
    <s v="Tematica Precios Y Costos"/>
    <s v="PRECIOS_2023_IPP"/>
    <s v="Bases de datos de la temática de precios y costos"/>
    <x v="66"/>
    <n v="10"/>
    <s v="2017011000391 "/>
    <s v="MANIZALES"/>
    <s v="PEREIRA"/>
    <s v="Transporte"/>
    <s v="Urbano"/>
    <n v="1"/>
    <n v="1"/>
    <n v="0"/>
    <n v="750000"/>
    <d v="2023-06-01T00:00:00"/>
    <n v="1"/>
    <n v="750000"/>
    <n v="750000"/>
    <n v="0"/>
    <s v="NO"/>
    <s v="NO"/>
    <n v="35423"/>
    <s v="0"/>
    <s v="0"/>
  </r>
  <r>
    <s v="DRA"/>
    <s v="DRA_8923"/>
    <x v="13"/>
    <s v="Tematica Precios Y Costos"/>
    <s v="PRECIOS_2023_IPP"/>
    <s v="Bases de datos de la temática de precios y costos"/>
    <x v="66"/>
    <n v="10"/>
    <s v="2017011000391 "/>
    <s v="MANIZALES"/>
    <s v="PEREIRA"/>
    <s v="Transporte"/>
    <s v="Otros"/>
    <n v="1"/>
    <n v="1"/>
    <n v="0"/>
    <n v="450000"/>
    <d v="2023-06-01T00:00:00"/>
    <n v="1"/>
    <n v="450000"/>
    <n v="450000"/>
    <n v="0"/>
    <s v="NO"/>
    <s v="NO"/>
    <n v="35423"/>
    <s v="0"/>
    <s v="0"/>
  </r>
  <r>
    <s v="DRA"/>
    <s v="DRA_8924"/>
    <x v="13"/>
    <s v="Tematica Precios Y Costos"/>
    <s v="PRECIOS_2023_IPP"/>
    <s v="Bases de datos de la temática de precios y costos"/>
    <x v="66"/>
    <n v="10"/>
    <s v="2017011000391 "/>
    <s v="BUCARAMANGA"/>
    <s v="CUCUTA"/>
    <s v="Transporte"/>
    <s v="Urbano"/>
    <n v="1"/>
    <n v="1"/>
    <n v="0"/>
    <n v="750000"/>
    <d v="2023-06-01T00:00:00"/>
    <n v="1"/>
    <n v="750000"/>
    <n v="750000"/>
    <n v="0"/>
    <s v="NO"/>
    <s v="NO"/>
    <n v="30423"/>
    <s v="0"/>
    <s v="0"/>
  </r>
  <r>
    <s v="DRA"/>
    <s v="DRA_8925"/>
    <x v="13"/>
    <s v="Tematica Precios Y Costos"/>
    <s v="PRECIOS_2023_IPP"/>
    <s v="Bases de datos de la temática de precios y costos"/>
    <x v="66"/>
    <n v="10"/>
    <s v="2017011000391 "/>
    <s v="BUCARAMANGA"/>
    <s v="CUCUTA"/>
    <s v="Transporte"/>
    <s v="Otros"/>
    <n v="1"/>
    <n v="1"/>
    <n v="0"/>
    <n v="450000"/>
    <d v="2023-06-01T00:00:00"/>
    <n v="1"/>
    <n v="450000"/>
    <n v="450000"/>
    <n v="0"/>
    <s v="NO"/>
    <s v="NO"/>
    <n v="30423"/>
    <s v="0"/>
    <s v="0"/>
  </r>
  <r>
    <s v="DRA"/>
    <s v="DRA_8926"/>
    <x v="13"/>
    <s v="Tematica Mercado"/>
    <s v="MERCADO_2023_OPERATIVO_TRV"/>
    <s v="Bases de datos de la temática de mercado laboral"/>
    <x v="61"/>
    <n v="10"/>
    <s v="2017011000391 "/>
    <s v="CALI"/>
    <s v="CALI"/>
    <s v="Talento_Humano"/>
    <s v="Apoyo Logistico"/>
    <n v="1"/>
    <n v="1"/>
    <n v="15"/>
    <n v="1805500"/>
    <d v="2023-04-01T00:00:00"/>
    <n v="1"/>
    <n v="2708250"/>
    <n v="2708250"/>
    <n v="0"/>
    <s v="NO"/>
    <s v="NO"/>
    <n v="42423"/>
    <s v="Apoyo Logístico a solicitud de la Territorial Cali por fallo judicial"/>
    <s v="0"/>
  </r>
  <r>
    <s v="DRA"/>
    <s v="DRA_8930"/>
    <x v="13"/>
    <s v="Tematica Comercio Internacional"/>
    <s v="C_INTERNAL_2023_EMCES"/>
    <s v="Bases de datos de la temática de comercio internacional"/>
    <x v="72"/>
    <n v="10"/>
    <s v="2017011000391 "/>
    <s v="BOGOTA"/>
    <s v="BOGOTA"/>
    <s v="Talento_Humano"/>
    <s v="Critico - digitador"/>
    <n v="2"/>
    <n v="4"/>
    <n v="0"/>
    <n v="1516534"/>
    <d v="2023-04-01T00:00:00"/>
    <n v="1"/>
    <n v="12132272"/>
    <n v="12132272"/>
    <n v="0"/>
    <s v="NO"/>
    <s v="NO"/>
    <n v="76423"/>
    <s v="Se crea fila para contratar a dos apoyos en recolección de la EMCES"/>
    <s v="0"/>
  </r>
  <r>
    <s v="DRA"/>
    <s v="DRA_8931"/>
    <x v="13"/>
    <s v="Tematica Comercio Internacional"/>
    <s v="C_INTERNAL_2023_EMCES"/>
    <s v="Bases de datos de la temática de comercio internacional"/>
    <x v="72"/>
    <n v="10"/>
    <s v="2017011000391 "/>
    <s v="BOGOTA"/>
    <s v="BOGOTA"/>
    <s v="Transporte"/>
    <s v="Urbano"/>
    <n v="1"/>
    <n v="1"/>
    <n v="0"/>
    <n v="300000"/>
    <d v="2023-04-01T00:00:00"/>
    <n v="1"/>
    <n v="300000"/>
    <n v="300000"/>
    <n v="0"/>
    <s v="NO"/>
    <s v="NO"/>
    <s v="76423;76423"/>
    <s v="Se crea fila para contratar a dos apoyos en recolección de la EMCES"/>
    <s v="0"/>
  </r>
  <r>
    <s v="DRA"/>
    <s v="DRA_8932"/>
    <x v="13"/>
    <s v="Tematica Comercio Internacional"/>
    <s v="C_INTERNAL_2023_EMCES"/>
    <s v="Bases de datos de la temática de comercio internacional"/>
    <x v="72"/>
    <n v="10"/>
    <s v="2017011000391 "/>
    <s v="BOGOTA"/>
    <s v="BOGOTA"/>
    <s v="Otros_gastos_operativos"/>
    <s v="Otros Gastos Asociados A La Investigacion Y/O Proyecto"/>
    <n v="1"/>
    <n v="1"/>
    <n v="0"/>
    <n v="480000"/>
    <d v="2023-04-01T00:00:00"/>
    <n v="1"/>
    <n v="480000"/>
    <n v="480000"/>
    <n v="0"/>
    <s v="NO"/>
    <s v="NO"/>
    <s v="76423;76423"/>
    <s v="Se crea fila para contratar a dos apoyos en recolección de la EMCES"/>
    <s v="0"/>
  </r>
  <r>
    <s v="DRA"/>
    <s v="DRA_8933"/>
    <x v="13"/>
    <s v="Tematica Comercio Interno"/>
    <s v="C_INTERNO_2023_EMICRON_URBANO"/>
    <s v="Bases de datos de la temática de comercio interno"/>
    <x v="64"/>
    <n v="10"/>
    <s v="2017011000391 "/>
    <s v="DANE_CENTRAL"/>
    <s v="DANE_CENTRAL"/>
    <s v="Otros_gastos_operativos"/>
    <s v="Gastos Asociados Al Operativo De Campo"/>
    <n v="1"/>
    <n v="1"/>
    <n v="0"/>
    <n v="24800000"/>
    <d v="2023-09-01T00:00:00"/>
    <n v="1"/>
    <n v="24800000"/>
    <n v="24800000"/>
    <n v="0"/>
    <s v="NO"/>
    <s v="NO"/>
    <n v="120323"/>
    <s v="KITS"/>
    <m/>
  </r>
  <r>
    <s v="DRA"/>
    <s v="DRA_8934"/>
    <x v="13"/>
    <s v="Tematica Ambiental"/>
    <s v="AMBIENTAL_2023_EAI"/>
    <s v="Bases de datos de la temática ambiental"/>
    <x v="73"/>
    <n v="10"/>
    <s v="2017011000391 "/>
    <s v="DANE_CENTRAL"/>
    <s v="DANE_CENTRAL"/>
    <s v="Talento_Humano"/>
    <s v="Profesional Junior"/>
    <n v="1"/>
    <n v="1"/>
    <n v="0"/>
    <n v="3525150"/>
    <d v="2023-04-15T00:00:00"/>
    <n v="1"/>
    <n v="3525150"/>
    <n v="3525150"/>
    <n v="0"/>
    <s v="NO"/>
    <s v="NO"/>
    <n v="58623"/>
    <s v="ADICION UN CONTRATO fila DRA_8475 CDP 58623 para contratar personal de apoyo para las encuestas EAC, EAM y EAISe ajusta de acuerdo a la adición del cdp"/>
    <s v="ADICION UN CONTRATO fila DRA_8475 CDP 58623 para contratar personal de apoyo para las encuestas EAC, EAM y EAI"/>
  </r>
  <r>
    <s v="DRA"/>
    <s v="DRA_8935"/>
    <x v="13"/>
    <s v="Tematica Construccion"/>
    <s v="CONSTRUCCION_2023_CEED"/>
    <s v="Bases de datos de la temática de construcción"/>
    <x v="67"/>
    <n v="10"/>
    <s v="2017011000391 "/>
    <s v="BUCARAMANGA"/>
    <s v="CUCUTA"/>
    <s v="Transporte"/>
    <s v="Otros"/>
    <n v="1"/>
    <n v="1"/>
    <n v="0"/>
    <n v="150000"/>
    <d v="2023-09-01T00:00:00"/>
    <n v="1"/>
    <n v="150000"/>
    <n v="150000"/>
    <n v="0"/>
    <s v="NO"/>
    <s v="NO"/>
    <s v="38323;38423;38323;38423"/>
    <s v="Transporte supervisón en campo asistente de encuesta segundo semestre"/>
    <s v="Transporte supervisón en campo asistente de encuesta segundo semestre"/>
  </r>
  <r>
    <s v="DRA"/>
    <s v="DRA_8936"/>
    <x v="13"/>
    <s v="Tematica Construccion"/>
    <s v="CONSTRUCCION_2023_CEED"/>
    <s v="Bases de datos de la temática de construcción"/>
    <x v="67"/>
    <n v="10"/>
    <s v="2017011000391 "/>
    <s v="BUCARAMANGA"/>
    <s v="CUCUTA"/>
    <s v="Transporte"/>
    <s v="Otros"/>
    <n v="1"/>
    <n v="1"/>
    <n v="0"/>
    <n v="150000"/>
    <d v="2023-11-01T00:00:00"/>
    <n v="1"/>
    <n v="150000"/>
    <n v="0"/>
    <n v="150000"/>
    <s v="NO"/>
    <s v="NO"/>
    <n v="0"/>
    <s v="Transporte supervisón en campo asistente de encuesta segundo semestre"/>
    <s v="Transporte supervisón en campo asistente de encuesta segundo semestre"/>
  </r>
  <r>
    <s v="DRA"/>
    <s v="DRA_8938"/>
    <x v="13"/>
    <s v="DRA_Transversal_Territoriales"/>
    <s v="DRA_TRV_2023_TERR"/>
    <s v="Bases de datos de la temática de mercado laboral"/>
    <x v="61"/>
    <n v="10"/>
    <s v="2017011000391 "/>
    <s v="BUCARAMANGA"/>
    <s v="BUCARAMANGA"/>
    <s v="Talento_Humano"/>
    <s v="Profesional Junior"/>
    <n v="1"/>
    <n v="1"/>
    <n v="5.0000039525691697"/>
    <n v="2530000"/>
    <d v="2023-11-01T00:00:00"/>
    <n v="1"/>
    <n v="2951667"/>
    <n v="2951667"/>
    <n v="0"/>
    <s v="NO"/>
    <s v="NO"/>
    <n v="24023"/>
    <s v="Se requiere adicionar los contratos del profesional Junior de Central de Cuentas"/>
    <s v="Se requiere adicionar los contratos del profesional Junior de Central de Cuentas"/>
  </r>
  <r>
    <s v="DRA"/>
    <s v="DRA_8939"/>
    <x v="13"/>
    <s v="DRA_Transversal_Territoriales"/>
    <s v="DRA_TRV_2023_TERR"/>
    <s v="Bases de datos de la temática de mercado laboral"/>
    <x v="61"/>
    <n v="10"/>
    <s v="2017011000391 "/>
    <s v="BUCARAMANGA"/>
    <s v="BUCARAMANGA"/>
    <s v="Talento_Humano"/>
    <s v="Profesional Junior"/>
    <n v="1"/>
    <n v="1"/>
    <n v="5.0000039525691697"/>
    <n v="2530000"/>
    <d v="2023-11-01T00:00:00"/>
    <n v="1"/>
    <n v="2951667"/>
    <n v="2951667"/>
    <n v="0"/>
    <s v="NO"/>
    <s v="NO"/>
    <n v="24123"/>
    <s v="Se requiere adicionar los contratos del profesional Junior de Financiera"/>
    <s v="Se requiere adicionar los contratos del profesional Junior de Financiera"/>
  </r>
  <r>
    <s v="DRA"/>
    <s v="DRA_8940"/>
    <x v="13"/>
    <s v="DRA_Transversal_Territoriales"/>
    <s v="DRA_TRV_2023_TERR"/>
    <s v="Bases de datos de la temática de mercado laboral"/>
    <x v="61"/>
    <n v="10"/>
    <s v="2017011000391 "/>
    <s v="BUCARAMANGA"/>
    <s v="BUCARAMANGA"/>
    <s v="Talento_Humano"/>
    <s v="Profesional Junior"/>
    <n v="1"/>
    <n v="1"/>
    <n v="16"/>
    <n v="2288000"/>
    <d v="2023-11-01T00:00:00"/>
    <n v="1"/>
    <n v="3782000"/>
    <n v="3782000"/>
    <n v="0"/>
    <s v="NO"/>
    <s v="NO"/>
    <n v="24723"/>
    <s v="Se requiere adicionar los contratos de los profesionaesl Junior 3 ."/>
    <s v="Se requiere adicionar los contratos de los profesionaesl Junior 3 ."/>
  </r>
  <r>
    <s v="DRA"/>
    <s v="DRA_8941"/>
    <x v="13"/>
    <s v="Tematica Mercado"/>
    <s v="MERCADO_2023_GEIH"/>
    <s v="Bases de datos de la temática de mercado laboral"/>
    <x v="61"/>
    <n v="10"/>
    <s v="2017011000391 "/>
    <s v="BUCARAMANGA"/>
    <s v="BUCARAMANGA"/>
    <s v="Viaticos"/>
    <s v="Nacional"/>
    <n v="1"/>
    <n v="1"/>
    <n v="0"/>
    <n v="1726987"/>
    <d v="2023-05-02T00:00:00"/>
    <n v="1"/>
    <n v="1726987"/>
    <n v="1726987"/>
    <n v="0"/>
    <s v="NO"/>
    <s v="NO"/>
    <s v="30023;30723"/>
    <s v="Se requieren viáticos para realizar visitas de la  territorial a las sedes."/>
    <s v="Se requieren viáticos para realizar visitas de la  territorial a las sedes."/>
  </r>
  <r>
    <s v="DRA"/>
    <s v="DRA_8942"/>
    <x v="13"/>
    <s v="Tematica Mercado"/>
    <s v="MERCADO_2023_GEIH"/>
    <s v="Bases de datos de la temática de mercado laboral"/>
    <x v="61"/>
    <n v="10"/>
    <s v="2017011000391 "/>
    <s v="BUCARAMANGA"/>
    <s v="BUCARAMANGA"/>
    <s v="Viaticos"/>
    <s v="Nacional"/>
    <n v="1"/>
    <n v="1"/>
    <n v="0"/>
    <n v="556818"/>
    <d v="2023-04-15T00:00:00"/>
    <n v="1"/>
    <n v="556818"/>
    <n v="556818"/>
    <n v="0"/>
    <s v="NO"/>
    <s v="NO"/>
    <n v="28723"/>
    <s v="Monitoreo Coordinador de campo a la Rural GEIH"/>
    <s v="Monitoreo Coordinador de campo a la Rural GEIH"/>
  </r>
  <r>
    <s v="DRA"/>
    <s v="DRA_8943"/>
    <x v="13"/>
    <s v="Tematica Mercado"/>
    <s v="MERCADO_2023_GEIH"/>
    <s v="Bases de datos de la temática de mercado laboral"/>
    <x v="61"/>
    <n v="10"/>
    <s v="2017011000391 "/>
    <s v="BUCARAMANGA"/>
    <s v="BUCARAMANGA"/>
    <s v="Viaticos"/>
    <s v="Nacional"/>
    <n v="1"/>
    <n v="1"/>
    <n v="0"/>
    <n v="506818"/>
    <d v="2023-06-01T00:00:00"/>
    <n v="1"/>
    <n v="506818"/>
    <n v="506818"/>
    <n v="0"/>
    <s v="NO"/>
    <s v="NO"/>
    <n v="31523"/>
    <s v="Monitoreo Coordinador de campo a la Rural GEIH"/>
    <s v="Monitoreo Coordinador de campo a la Rural GEIH"/>
  </r>
  <r>
    <s v="DRA"/>
    <s v="DRA_8944"/>
    <x v="13"/>
    <s v="Tematica Mercado"/>
    <s v="MERCADO_2023_GEIH"/>
    <s v="Bases de datos de la temática de mercado laboral"/>
    <x v="61"/>
    <n v="10"/>
    <s v="2017011000391 "/>
    <s v="BUCARAMANGA"/>
    <s v="BUCARAMANGA"/>
    <s v="Viaticos"/>
    <s v="Nacional"/>
    <n v="1"/>
    <n v="1"/>
    <n v="0"/>
    <n v="456818"/>
    <d v="2023-08-01T00:00:00"/>
    <n v="1"/>
    <n v="456818"/>
    <n v="456818"/>
    <n v="0"/>
    <s v="NO"/>
    <s v="NO"/>
    <n v="33423"/>
    <s v="Monitoreo Coordinador de campo a la Rural GEIH"/>
    <s v="Monitoreo Coordinador de campo a la Rural GEIH"/>
  </r>
  <r>
    <s v="DRA"/>
    <s v="DRA_8945"/>
    <x v="13"/>
    <s v="Tematica Mercado"/>
    <s v="MERCADO_2023_GEIH"/>
    <s v="Bases de datos de la temática de mercado laboral"/>
    <x v="61"/>
    <n v="10"/>
    <s v="2017011000391 "/>
    <s v="BUCARAMANGA"/>
    <s v="BUCARAMANGA"/>
    <s v="Viaticos"/>
    <s v="Nacional"/>
    <n v="1"/>
    <n v="1"/>
    <n v="0"/>
    <n v="496818"/>
    <d v="2023-10-01T00:00:00"/>
    <n v="1"/>
    <n v="496818"/>
    <n v="0"/>
    <n v="496818"/>
    <s v="NO"/>
    <s v="NO"/>
    <n v="0"/>
    <s v="Monitoreo Coordinador de campo a la Rural GEIH"/>
    <s v="Monitoreo Coordinador de campo a la Rural GEIH"/>
  </r>
  <r>
    <s v="DRA"/>
    <s v="DRA_8946"/>
    <x v="13"/>
    <s v="Tematica Mercado"/>
    <s v="MERCADO_2023_GEIH"/>
    <s v="Bases de datos de la temática de mercado laboral"/>
    <x v="61"/>
    <n v="10"/>
    <s v="2017011000391 "/>
    <s v="BUCARAMANGA"/>
    <s v="BUCARAMANGA"/>
    <s v="Viaticos"/>
    <s v="Nacional"/>
    <n v="1"/>
    <n v="1"/>
    <n v="0"/>
    <n v="224202"/>
    <d v="2023-11-01T00:00:00"/>
    <n v="1"/>
    <n v="224202"/>
    <n v="0"/>
    <n v="224202"/>
    <s v="NO"/>
    <s v="NO"/>
    <n v="0"/>
    <s v="Monitoreo Coordinador de campo a la Rural GEIH"/>
    <s v="Monitoreo Coordinador de campo a la Rural GEIH"/>
  </r>
  <r>
    <s v="DRA"/>
    <s v="DRA_8947"/>
    <x v="13"/>
    <s v="Tematica Comercio Interno"/>
    <s v="C_INTERNO_2023_EMC"/>
    <s v="Bases de datos de la temática de comercio interno"/>
    <x v="64"/>
    <n v="10"/>
    <s v="2017011000391 "/>
    <s v="BUCARAMANGA"/>
    <s v="BUCARAMANGA"/>
    <s v="Transporte"/>
    <s v="Otros"/>
    <n v="1"/>
    <n v="1"/>
    <n v="0"/>
    <n v="16800"/>
    <d v="2023-08-01T00:00:00"/>
    <n v="1"/>
    <n v="16800"/>
    <n v="16800"/>
    <n v="0"/>
    <s v="NO"/>
    <s v="NO"/>
    <n v="34823"/>
    <s v="Se requiere crear nueva fila para otros transportes en el mes de agosto"/>
    <s v="Se requiere crear nueva fila para otros transportes en el mes de agosto"/>
  </r>
  <r>
    <s v="DRA"/>
    <s v="DRA_8948"/>
    <x v="13"/>
    <s v="Tematica Mercado"/>
    <s v="MERCADO_2023_GEIH"/>
    <s v="Bases de datos de la temática de mercado laboral"/>
    <x v="61"/>
    <n v="10"/>
    <s v="2017011000391 "/>
    <s v="BARRANQUILLA"/>
    <s v="SINCELEJO"/>
    <s v="Transporte"/>
    <s v="Otros"/>
    <n v="1"/>
    <n v="1"/>
    <n v="0"/>
    <n v="300002"/>
    <d v="2023-05-01T00:00:00"/>
    <n v="1"/>
    <n v="100000"/>
    <n v="100000"/>
    <n v="0"/>
    <s v="NO"/>
    <s v="NO"/>
    <n v="59423"/>
    <s v="0"/>
    <s v="0"/>
  </r>
  <r>
    <s v="DRA"/>
    <s v="DRA_8949"/>
    <x v="13"/>
    <s v="Tematica Construccion"/>
    <s v="CONSTRUCCION_2023_CEED"/>
    <s v="Bases de datos de la temática de construcción"/>
    <x v="67"/>
    <n v="10"/>
    <s v="2017011000391 "/>
    <s v="BARRANQUILLA"/>
    <s v="BARRANQUILLA"/>
    <s v="Viaticos"/>
    <s v="Nacional"/>
    <n v="1"/>
    <n v="1"/>
    <n v="0"/>
    <n v="714000"/>
    <d v="2023-06-01T00:00:00"/>
    <n v="1"/>
    <n v="714000"/>
    <n v="714000"/>
    <n v="0"/>
    <s v="NO"/>
    <s v="NO"/>
    <s v="61023;61223;61123;62623;62723"/>
    <s v="0"/>
    <s v="0"/>
  </r>
  <r>
    <s v="DRA"/>
    <s v="DRA_8950"/>
    <x v="13"/>
    <s v="Tematica Construccion"/>
    <s v="CONSTRUCCION_2023_CEED"/>
    <s v="Bases de datos de la temática de construcción"/>
    <x v="67"/>
    <n v="10"/>
    <s v="2017011000391 "/>
    <s v="BARRANQUILLA"/>
    <s v="BARRANQUILLA"/>
    <s v="Transporte"/>
    <s v="Otros"/>
    <n v="1"/>
    <n v="1"/>
    <n v="0"/>
    <n v="425000"/>
    <d v="2023-12-01T00:00:00"/>
    <n v="1"/>
    <n v="425000"/>
    <n v="425000"/>
    <n v="0"/>
    <s v="NO"/>
    <s v="NO"/>
    <s v="60523;71823"/>
    <s v="0"/>
    <s v="0"/>
  </r>
  <r>
    <s v="DRA"/>
    <s v="DRA_8951"/>
    <x v="13"/>
    <s v="Tematica Construccion"/>
    <s v="CONSTRUCCION_2023_CEED"/>
    <s v="Bases de datos de la temática de construcción"/>
    <x v="67"/>
    <n v="10"/>
    <s v="2017011000391 "/>
    <s v="BARRANQUILLA"/>
    <s v="BARRANQUILLA"/>
    <s v="Viaticos"/>
    <s v="Nacional"/>
    <n v="1"/>
    <n v="1"/>
    <n v="0"/>
    <n v="374637"/>
    <d v="2023-12-01T00:00:00"/>
    <n v="1"/>
    <n v="374637"/>
    <n v="0"/>
    <n v="374637"/>
    <s v="NO"/>
    <s v="NO"/>
    <n v="0"/>
    <s v="0"/>
    <s v="0"/>
  </r>
  <r>
    <s v="DRA"/>
    <s v="DRA_8952"/>
    <x v="13"/>
    <s v="Tematica Construccion"/>
    <s v="CONSTRUCCION_2023_CEED"/>
    <s v="Bases de datos de la temática de construcción"/>
    <x v="67"/>
    <n v="10"/>
    <s v="2017011000391 "/>
    <s v="BARRANQUILLA"/>
    <s v="CARTAGENA"/>
    <s v="Viaticos"/>
    <s v="Nacional"/>
    <n v="1"/>
    <n v="1"/>
    <n v="0"/>
    <n v="250000"/>
    <d v="2023-10-05T00:00:00"/>
    <n v="1"/>
    <n v="250000"/>
    <n v="0"/>
    <n v="250000"/>
    <s v="NO"/>
    <s v="NO"/>
    <n v="0"/>
    <s v="0"/>
    <s v="0"/>
  </r>
  <r>
    <s v="DRA"/>
    <s v="DRA_8955"/>
    <x v="13"/>
    <s v="Tematica Agropecuaria"/>
    <s v="AGROPECUARIA_2023_SIPSA"/>
    <s v="Bases de datos de la temática agropecuaria"/>
    <x v="65"/>
    <n v="10"/>
    <s v="2017011000391 "/>
    <s v="BARRANQUILLA"/>
    <s v="BARRANQUILLA"/>
    <s v="Viaticos"/>
    <s v="Nacional"/>
    <n v="1"/>
    <n v="1"/>
    <n v="0"/>
    <n v="19850"/>
    <d v="2023-08-01T00:00:00"/>
    <n v="1"/>
    <n v="19850"/>
    <n v="19850"/>
    <n v="0"/>
    <s v="NO"/>
    <s v="NO"/>
    <n v="65623"/>
    <s v="0"/>
    <s v="0"/>
  </r>
  <r>
    <s v="DRA"/>
    <s v="DRA_8957"/>
    <x v="13"/>
    <s v="Tematica Construccion"/>
    <s v="CONSTRUCCION_2023_CEED"/>
    <s v="Bases de datos de la temática de construcción"/>
    <x v="67"/>
    <n v="10"/>
    <s v="2017011000391 "/>
    <s v="BARRANQUILLA"/>
    <s v="BARRANQUILLA"/>
    <s v="Transporte"/>
    <s v="Otros"/>
    <n v="1"/>
    <n v="1"/>
    <n v="0"/>
    <n v="750000"/>
    <d v="2023-12-01T00:00:00"/>
    <n v="1"/>
    <n v="750000"/>
    <n v="450000"/>
    <n v="300000"/>
    <s v="NO"/>
    <s v="NO"/>
    <s v="61123;64523;66523"/>
    <s v="0"/>
    <s v="0"/>
  </r>
  <r>
    <s v="DRA"/>
    <s v="DRA_8958"/>
    <x v="13"/>
    <s v="Tematica Ambiental"/>
    <s v="AMBIENTAL_2023_EAI"/>
    <s v="Bases de datos de la temática ambiental"/>
    <x v="73"/>
    <n v="10"/>
    <s v="2017011000391 "/>
    <s v="BARRANQUILLA"/>
    <s v="BARRANQUILLA"/>
    <s v="Talento_Humano"/>
    <s v="Monitor"/>
    <n v="2"/>
    <n v="3"/>
    <n v="0"/>
    <n v="1793439"/>
    <d v="2023-08-15T00:00:00"/>
    <n v="1"/>
    <n v="10760634"/>
    <n v="10760634"/>
    <n v="0"/>
    <s v="NO"/>
    <s v="NO"/>
    <n v="63723"/>
    <s v="Crear fila para contratar personal operativo para el desarrollo del operativo"/>
    <s v="Monitor_EAI"/>
  </r>
  <r>
    <s v="DRA"/>
    <s v="DRA_8959"/>
    <x v="13"/>
    <s v="Tematica Ambiental"/>
    <s v="AMBIENTAL_2023_EAI"/>
    <s v="Bases de datos de la temática ambiental"/>
    <x v="73"/>
    <n v="10"/>
    <s v="2017011000391 "/>
    <s v="BARRANQUILLA"/>
    <s v="BARRANQUILLA"/>
    <s v="Transporte"/>
    <s v="Urbano"/>
    <n v="1"/>
    <n v="1"/>
    <n v="0"/>
    <n v="225000"/>
    <d v="2023-08-15T00:00:00"/>
    <n v="1"/>
    <n v="225000"/>
    <n v="225000"/>
    <n v="0"/>
    <s v="NO"/>
    <s v="NO"/>
    <n v="63723"/>
    <s v="Crear fila para contratar personal operativo para el desarrollo del operativo"/>
    <s v="Transporte urbano_Monitor_EAI"/>
  </r>
  <r>
    <s v="DRA"/>
    <s v="DRA_8960"/>
    <x v="13"/>
    <s v="Tematica Ambiental"/>
    <s v="AMBIENTAL_2023_EAI"/>
    <s v="Bases de datos de la temática ambiental"/>
    <x v="73"/>
    <n v="10"/>
    <s v="2017011000391 "/>
    <s v="BARRANQUILLA"/>
    <s v="BARRANQUILLA"/>
    <s v="Otros_gastos_operativos"/>
    <s v="Otros Gastos Asociados A La Investigacion Y/O Proyecto"/>
    <n v="1"/>
    <n v="1"/>
    <n v="0"/>
    <n v="360000"/>
    <d v="2023-08-15T00:00:00"/>
    <n v="1"/>
    <n v="360000"/>
    <n v="360000"/>
    <n v="0"/>
    <s v="NO"/>
    <s v="NO"/>
    <n v="63723"/>
    <s v="Crear fila para contratar personal operativo para el desarrollo del operativo"/>
    <s v="Comunicaciones_Monitor_EAI"/>
  </r>
  <r>
    <s v="DRA"/>
    <s v="DRA_8961"/>
    <x v="13"/>
    <s v="Tematica Ambiental"/>
    <s v="AMBIENTAL_2023_EAI"/>
    <s v="Bases de datos de la temática ambiental"/>
    <x v="73"/>
    <n v="10"/>
    <s v="2017011000391 "/>
    <s v="BARRANQUILLA"/>
    <s v="CARTAGENA"/>
    <s v="Talento_Humano"/>
    <s v="Monitor"/>
    <n v="1"/>
    <n v="3"/>
    <n v="0"/>
    <n v="1793439"/>
    <d v="2023-08-15T00:00:00"/>
    <n v="1"/>
    <n v="5380317"/>
    <n v="5380317"/>
    <n v="0"/>
    <s v="NO"/>
    <s v="NO"/>
    <n v="63723"/>
    <s v="Crear fila para contratar personal operativo para el desarrollo del operativo"/>
    <s v="Monitor_EAI"/>
  </r>
  <r>
    <s v="DRA"/>
    <s v="DRA_8962"/>
    <x v="13"/>
    <s v="Tematica Ambiental"/>
    <s v="AMBIENTAL_2023_EAI"/>
    <s v="Bases de datos de la temática ambiental"/>
    <x v="73"/>
    <n v="10"/>
    <s v="2017011000391 "/>
    <s v="BARRANQUILLA"/>
    <s v="CARTAGENA"/>
    <s v="Transporte"/>
    <s v="Urbano"/>
    <n v="1"/>
    <n v="1"/>
    <n v="0"/>
    <n v="112500"/>
    <d v="2023-08-15T00:00:00"/>
    <n v="1"/>
    <n v="112500"/>
    <n v="112500"/>
    <n v="0"/>
    <s v="NO"/>
    <s v="NO"/>
    <n v="63723"/>
    <s v="Crear fila para contratar personal operativo para el desarrollo del operativo"/>
    <s v="Transporte urbano_Monitor_EAI"/>
  </r>
  <r>
    <s v="DRA"/>
    <s v="DRA_8963"/>
    <x v="13"/>
    <s v="Tematica Ambiental"/>
    <s v="AMBIENTAL_2023_EAI"/>
    <s v="Bases de datos de la temática ambiental"/>
    <x v="73"/>
    <n v="10"/>
    <s v="2017011000391 "/>
    <s v="BARRANQUILLA"/>
    <s v="CARTAGENA"/>
    <s v="Otros_gastos_operativos"/>
    <s v="Otros Gastos Asociados A La Investigacion Y/O Proyecto"/>
    <n v="1"/>
    <n v="1"/>
    <n v="0"/>
    <n v="180000"/>
    <d v="2023-08-15T00:00:00"/>
    <n v="1"/>
    <n v="180000"/>
    <n v="180000"/>
    <n v="0"/>
    <s v="NO"/>
    <s v="NO"/>
    <n v="63723"/>
    <s v="Crear fila para contratar personal operativo para el desarrollo del operativo"/>
    <s v="Comunicaciones_Monitor_EAI"/>
  </r>
  <r>
    <s v="DRA"/>
    <s v="DRA_8964"/>
    <x v="13"/>
    <s v="Tematica Ambiental"/>
    <s v="AMBIENTAL_2023_EAI"/>
    <s v="Bases de datos de la temática ambiental"/>
    <x v="73"/>
    <n v="10"/>
    <s v="2017011000391 "/>
    <s v="BOGOTA"/>
    <s v="BOGOTA"/>
    <s v="Talento_Humano"/>
    <s v="Monitor"/>
    <n v="14"/>
    <n v="3"/>
    <n v="0"/>
    <n v="1793439"/>
    <d v="2023-08-15T00:00:00"/>
    <n v="1"/>
    <n v="75324438"/>
    <n v="75324438"/>
    <n v="0"/>
    <s v="NO"/>
    <s v="NO"/>
    <n v="77723"/>
    <s v="Crear fila para contratar personal operativo para el desarrollo del operativo"/>
    <s v="Monitor_EAI"/>
  </r>
  <r>
    <s v="DRA"/>
    <s v="DRA_8965"/>
    <x v="13"/>
    <s v="Tematica Ambiental"/>
    <s v="AMBIENTAL_2023_EAI"/>
    <s v="Bases de datos de la temática ambiental"/>
    <x v="73"/>
    <n v="10"/>
    <s v="2017011000391 "/>
    <s v="BOGOTA"/>
    <s v="BOGOTA"/>
    <s v="Transporte"/>
    <s v="Urbano"/>
    <n v="1"/>
    <n v="1"/>
    <n v="0"/>
    <n v="1575000"/>
    <d v="2023-08-15T00:00:00"/>
    <n v="1"/>
    <n v="1575000"/>
    <n v="1575000"/>
    <n v="0"/>
    <s v="NO"/>
    <s v="NO"/>
    <n v="77723"/>
    <s v="Crear fila para contratar personal operativo para el desarrollo del operativo"/>
    <s v="Transporte urbano_Monitor_EAI"/>
  </r>
  <r>
    <s v="DRA"/>
    <s v="DRA_8966"/>
    <x v="13"/>
    <s v="Tematica Ambiental"/>
    <s v="AMBIENTAL_2023_EAI"/>
    <s v="Bases de datos de la temática ambiental"/>
    <x v="73"/>
    <n v="10"/>
    <s v="2017011000391 "/>
    <s v="BOGOTA"/>
    <s v="BOGOTA"/>
    <s v="Otros_gastos_operativos"/>
    <s v="Otros Gastos Asociados A La Investigacion Y/O Proyecto"/>
    <n v="1"/>
    <n v="1"/>
    <n v="0"/>
    <n v="2520000"/>
    <d v="2023-08-15T00:00:00"/>
    <n v="1"/>
    <n v="2520000"/>
    <n v="2520000"/>
    <n v="0"/>
    <s v="NO"/>
    <s v="NO"/>
    <n v="77723"/>
    <s v="Crear fila para contratar personal operativo para el desarrollo del operativo"/>
    <s v="Comunicaciones_Monitor_EAI"/>
  </r>
  <r>
    <s v="DRA"/>
    <s v="DRA_8967"/>
    <x v="13"/>
    <s v="Tematica Ambiental"/>
    <s v="AMBIENTAL_2023_EAI"/>
    <s v="Bases de datos de la temática ambiental"/>
    <x v="73"/>
    <n v="10"/>
    <s v="2017011000391 "/>
    <s v="BUCARAMANGA"/>
    <s v="BUCARAMANGA"/>
    <s v="Talento_Humano"/>
    <s v="Monitor"/>
    <n v="2"/>
    <n v="3"/>
    <n v="0"/>
    <n v="1793439"/>
    <d v="2023-08-15T00:00:00"/>
    <n v="1"/>
    <n v="10760634"/>
    <n v="10760634"/>
    <n v="0"/>
    <s v="NO"/>
    <s v="NO"/>
    <n v="32023"/>
    <s v="Crear fila para contratar personal operativo para el desarrollo del operativo"/>
    <s v="Monitor_EAI"/>
  </r>
  <r>
    <s v="DRA"/>
    <s v="DRA_8968"/>
    <x v="13"/>
    <s v="Tematica Ambiental"/>
    <s v="AMBIENTAL_2023_EAI"/>
    <s v="Bases de datos de la temática ambiental"/>
    <x v="73"/>
    <n v="10"/>
    <s v="2017011000391 "/>
    <s v="BUCARAMANGA"/>
    <s v="BUCARAMANGA"/>
    <s v="Transporte"/>
    <s v="Urbano"/>
    <n v="1"/>
    <n v="1"/>
    <n v="0"/>
    <n v="225000"/>
    <d v="2023-08-15T00:00:00"/>
    <n v="1"/>
    <n v="225000"/>
    <n v="225000"/>
    <n v="0"/>
    <s v="NO"/>
    <s v="NO"/>
    <n v="32023"/>
    <s v="Crear fila para contratar personal operativo para el desarrollo del operativo"/>
    <s v="Transporte urbano_Monitor_EAI"/>
  </r>
  <r>
    <s v="DRA"/>
    <s v="DRA_8969"/>
    <x v="13"/>
    <s v="Tematica Ambiental"/>
    <s v="AMBIENTAL_2023_EAI"/>
    <s v="Bases de datos de la temática ambiental"/>
    <x v="73"/>
    <n v="10"/>
    <s v="2017011000391 "/>
    <s v="BUCARAMANGA"/>
    <s v="BUCARAMANGA"/>
    <s v="Otros_gastos_operativos"/>
    <s v="Otros Gastos Asociados A La Investigacion Y/O Proyecto"/>
    <n v="1"/>
    <n v="1"/>
    <n v="0"/>
    <n v="360000"/>
    <d v="2023-08-15T00:00:00"/>
    <n v="1"/>
    <n v="360000"/>
    <n v="360000"/>
    <n v="0"/>
    <s v="NO"/>
    <s v="NO"/>
    <n v="32023"/>
    <s v="Crear fila para contratar personal operativo para el desarrollo del operativo"/>
    <s v="Comunicaciones_Monitor_EAI"/>
  </r>
  <r>
    <s v="DRA"/>
    <s v="DRA_8970"/>
    <x v="13"/>
    <s v="Tematica Ambiental"/>
    <s v="AMBIENTAL_2023_EAI"/>
    <s v="Bases de datos de la temática ambiental"/>
    <x v="73"/>
    <n v="10"/>
    <s v="2017011000391 "/>
    <s v="CALI"/>
    <s v="CALI"/>
    <s v="Talento_Humano"/>
    <s v="Monitor"/>
    <n v="5"/>
    <n v="3"/>
    <n v="0"/>
    <n v="1793439"/>
    <d v="2023-08-15T00:00:00"/>
    <n v="1"/>
    <n v="26901585"/>
    <n v="26901585"/>
    <n v="0"/>
    <s v="NO"/>
    <s v="NO"/>
    <n v="44923"/>
    <s v="Crear fila para contratar personal operativo para el desarrollo del operativo"/>
    <s v="Monitor_EAI"/>
  </r>
  <r>
    <s v="DRA"/>
    <s v="DRA_8971"/>
    <x v="13"/>
    <s v="Tematica Ambiental"/>
    <s v="AMBIENTAL_2023_EAI"/>
    <s v="Bases de datos de la temática ambiental"/>
    <x v="73"/>
    <n v="10"/>
    <s v="2017011000391 "/>
    <s v="CALI"/>
    <s v="CALI"/>
    <s v="Transporte"/>
    <s v="Urbano"/>
    <n v="1"/>
    <n v="1"/>
    <n v="0"/>
    <n v="562500"/>
    <d v="2023-08-15T00:00:00"/>
    <n v="1"/>
    <n v="562500"/>
    <n v="562500"/>
    <n v="0"/>
    <s v="NO"/>
    <s v="NO"/>
    <n v="44923"/>
    <s v="Crear fila para contratar personal operativo para el desarrollo del operativo"/>
    <s v="Transporte urbano_Monitor_EAI"/>
  </r>
  <r>
    <s v="DRA"/>
    <s v="DRA_8972"/>
    <x v="13"/>
    <s v="Tematica Ambiental"/>
    <s v="AMBIENTAL_2023_EAI"/>
    <s v="Bases de datos de la temática ambiental"/>
    <x v="73"/>
    <n v="10"/>
    <s v="2017011000391 "/>
    <s v="CALI"/>
    <s v="CALI"/>
    <s v="Otros_gastos_operativos"/>
    <s v="Otros Gastos Asociados A La Investigacion Y/O Proyecto"/>
    <n v="1"/>
    <n v="1"/>
    <n v="0"/>
    <n v="900000"/>
    <d v="2023-08-15T00:00:00"/>
    <n v="1"/>
    <n v="900000"/>
    <n v="900000"/>
    <n v="0"/>
    <s v="NO"/>
    <s v="NO"/>
    <n v="44923"/>
    <s v="Crear fila para contratar personal operativo para el desarrollo del operativo"/>
    <s v="Comunicaciones_Monitor_EAI"/>
  </r>
  <r>
    <s v="DRA"/>
    <s v="DRA_8973"/>
    <x v="13"/>
    <s v="Tematica Ambiental"/>
    <s v="AMBIENTAL_2023_EAI"/>
    <s v="Bases de datos de la temática ambiental"/>
    <x v="73"/>
    <n v="10"/>
    <s v="2017011000391 "/>
    <s v="MANIZALES"/>
    <s v="MANIZALES"/>
    <s v="Talento_Humano"/>
    <s v="Monitor"/>
    <n v="1"/>
    <n v="4"/>
    <n v="0"/>
    <n v="1793439"/>
    <d v="2023-08-15T00:00:00"/>
    <n v="1"/>
    <n v="7173756"/>
    <n v="7173756"/>
    <n v="0"/>
    <s v="NO"/>
    <s v="NO"/>
    <n v="35923"/>
    <s v="Crear fila para contratar personal operativo para el desarrollo del operativo"/>
    <s v="Monitor_EAI"/>
  </r>
  <r>
    <s v="DRA"/>
    <s v="DRA_8974"/>
    <x v="13"/>
    <s v="Tematica Ambiental"/>
    <s v="AMBIENTAL_2023_EAI"/>
    <s v="Bases de datos de la temática ambiental"/>
    <x v="73"/>
    <n v="10"/>
    <s v="2017011000391 "/>
    <s v="MANIZALES"/>
    <s v="MANIZALES"/>
    <s v="Transporte"/>
    <s v="Urbano"/>
    <n v="1"/>
    <n v="1"/>
    <n v="0"/>
    <n v="150000"/>
    <d v="2023-08-15T00:00:00"/>
    <n v="1"/>
    <n v="150000"/>
    <n v="150000"/>
    <n v="0"/>
    <s v="NO"/>
    <s v="NO"/>
    <n v="35923"/>
    <s v="Crear fila para contratar personal operativo para el desarrollo del operativo"/>
    <s v="Transporte urbano_Monitor_EAI"/>
  </r>
  <r>
    <s v="DRA"/>
    <s v="DRA_8975"/>
    <x v="13"/>
    <s v="Tematica Ambiental"/>
    <s v="AMBIENTAL_2023_EAI"/>
    <s v="Bases de datos de la temática ambiental"/>
    <x v="73"/>
    <n v="10"/>
    <s v="2017011000391 "/>
    <s v="MANIZALES"/>
    <s v="MANIZALES"/>
    <s v="Otros_gastos_operativos"/>
    <s v="Otros Gastos Asociados A La Investigacion Y/O Proyecto"/>
    <n v="1"/>
    <n v="1"/>
    <n v="0"/>
    <n v="240000"/>
    <d v="2023-08-15T00:00:00"/>
    <n v="1"/>
    <n v="240000"/>
    <n v="240000"/>
    <n v="0"/>
    <s v="NO"/>
    <s v="NO"/>
    <n v="35923"/>
    <s v="Crear fila para contratar personal operativo para el desarrollo del operativo"/>
    <s v="Comunicaciones_Monitor_EAI"/>
  </r>
  <r>
    <s v="DRA"/>
    <s v="DRA_8976"/>
    <x v="13"/>
    <s v="Tematica Ambiental"/>
    <s v="AMBIENTAL_2023_EAI"/>
    <s v="Bases de datos de la temática ambiental"/>
    <x v="73"/>
    <n v="10"/>
    <s v="2017011000391 "/>
    <s v="MANIZALES"/>
    <s v="PEREIRA"/>
    <s v="Talento_Humano"/>
    <s v="Monitor"/>
    <n v="1"/>
    <n v="3"/>
    <n v="0"/>
    <n v="1793439"/>
    <d v="2023-08-15T00:00:00"/>
    <n v="1"/>
    <n v="5380317"/>
    <n v="5380317"/>
    <n v="0"/>
    <s v="NO"/>
    <s v="NO"/>
    <n v="35923"/>
    <s v="Crear fila para contratar personal operativo para el desarrollo del operativo"/>
    <s v="Monitor_EAI"/>
  </r>
  <r>
    <s v="DRA"/>
    <s v="DRA_8977"/>
    <x v="13"/>
    <s v="Tematica Ambiental"/>
    <s v="AMBIENTAL_2023_EAI"/>
    <s v="Bases de datos de la temática ambiental"/>
    <x v="73"/>
    <n v="10"/>
    <s v="2017011000391 "/>
    <s v="MANIZALES"/>
    <s v="PEREIRA"/>
    <s v="Transporte"/>
    <s v="Urbano"/>
    <n v="1"/>
    <n v="1"/>
    <n v="0"/>
    <n v="112500"/>
    <d v="2023-08-15T00:00:00"/>
    <n v="1"/>
    <n v="112500"/>
    <n v="112500"/>
    <n v="0"/>
    <s v="NO"/>
    <s v="NO"/>
    <n v="35923"/>
    <s v="Crear fila para contratar personal operativo para el desarrollo del operativo"/>
    <s v="Transporte urbano_Monitor_EAI"/>
  </r>
  <r>
    <s v="DRA"/>
    <s v="DRA_8978"/>
    <x v="13"/>
    <s v="Tematica Ambiental"/>
    <s v="AMBIENTAL_2023_EAI"/>
    <s v="Bases de datos de la temática ambiental"/>
    <x v="73"/>
    <n v="10"/>
    <s v="2017011000391 "/>
    <s v="MANIZALES"/>
    <s v="PEREIRA"/>
    <s v="Otros_gastos_operativos"/>
    <s v="Otros Gastos Asociados A La Investigacion Y/O Proyecto"/>
    <n v="1"/>
    <n v="1"/>
    <n v="0"/>
    <n v="180000"/>
    <d v="2023-08-15T00:00:00"/>
    <n v="1"/>
    <n v="180000"/>
    <n v="180000"/>
    <n v="0"/>
    <s v="NO"/>
    <s v="NO"/>
    <n v="35923"/>
    <s v="Crear fila para contratar personal operativo para el desarrollo del operativo"/>
    <s v="Comunicaciones_Monitor_EAI"/>
  </r>
  <r>
    <s v="DRA"/>
    <s v="DRA_8979"/>
    <x v="13"/>
    <s v="Tematica Ambiental"/>
    <s v="AMBIENTAL_2023_EAI"/>
    <s v="Bases de datos de la temática ambiental"/>
    <x v="73"/>
    <n v="10"/>
    <s v="2017011000391 "/>
    <s v="MEDELLIN"/>
    <s v="MEDELLIN"/>
    <s v="Talento_Humano"/>
    <s v="Monitor"/>
    <n v="7"/>
    <n v="3"/>
    <n v="0"/>
    <n v="1793439"/>
    <d v="2023-08-15T00:00:00"/>
    <n v="1"/>
    <n v="37662219"/>
    <n v="37662219"/>
    <n v="0"/>
    <s v="NO"/>
    <s v="NO"/>
    <n v="41223"/>
    <s v="Crear fila para contratar personal operativo para el desarrollo del operativo"/>
    <s v="Monitor_EAI"/>
  </r>
  <r>
    <s v="DRA"/>
    <s v="DRA_8980"/>
    <x v="13"/>
    <s v="Tematica Ambiental"/>
    <s v="AMBIENTAL_2023_EAI"/>
    <s v="Bases de datos de la temática ambiental"/>
    <x v="73"/>
    <n v="10"/>
    <s v="2017011000391 "/>
    <s v="MEDELLIN"/>
    <s v="MEDELLIN"/>
    <s v="Transporte"/>
    <s v="Urbano"/>
    <n v="1"/>
    <n v="1"/>
    <n v="0"/>
    <n v="787500"/>
    <d v="2023-08-15T00:00:00"/>
    <n v="1"/>
    <n v="787500"/>
    <n v="787500"/>
    <n v="0"/>
    <s v="NO"/>
    <s v="NO"/>
    <n v="41223"/>
    <s v="Crear fila para contratar personal operativo para el desarrollo del operativo"/>
    <s v="Transporte urbano_Monitor_EAI"/>
  </r>
  <r>
    <s v="DRA"/>
    <s v="DRA_8981"/>
    <x v="13"/>
    <s v="Tematica Ambiental"/>
    <s v="AMBIENTAL_2023_EAI"/>
    <s v="Bases de datos de la temática ambiental"/>
    <x v="73"/>
    <n v="10"/>
    <s v="2017011000391 "/>
    <s v="MEDELLIN"/>
    <s v="MEDELLIN"/>
    <s v="Otros_gastos_operativos"/>
    <s v="Otros Gastos Asociados A La Investigacion Y/O Proyecto"/>
    <n v="1"/>
    <n v="1"/>
    <n v="0"/>
    <n v="1260000"/>
    <d v="2023-08-15T00:00:00"/>
    <n v="1"/>
    <n v="1260000"/>
    <n v="1260000"/>
    <n v="0"/>
    <s v="NO"/>
    <s v="NO"/>
    <n v="41223"/>
    <s v="Crear fila para contratar personal operativo para el desarrollo del operativo"/>
    <s v="Comunicaciones_Monitor_EAI"/>
  </r>
  <r>
    <s v="DRA"/>
    <s v="DRA_8998"/>
    <x v="13"/>
    <s v="Tematica Ambiental"/>
    <s v="AMBIENTAL_2023_EAI"/>
    <s v="Bases de datos de la temática ambiental"/>
    <x v="73"/>
    <n v="10"/>
    <s v="2017011000391 "/>
    <s v="BARRANQUILLA"/>
    <s v="BARRANQUILLA"/>
    <s v="Talento_Humano"/>
    <s v="Coordinador de Campo"/>
    <n v="1"/>
    <n v="4"/>
    <n v="15"/>
    <n v="2465978"/>
    <d v="2023-06-15T00:00:00"/>
    <n v="4.1281821872136797E-2"/>
    <n v="458100.29"/>
    <n v="458100.29"/>
    <n v="0"/>
    <s v="NO"/>
    <s v="NO"/>
    <n v="63223"/>
    <s v="Crear fila para contratar personal operativo para el desarrollo del operativo"/>
    <s v="Coordinadores de campo"/>
  </r>
  <r>
    <s v="DRA"/>
    <s v="DRA_8998"/>
    <x v="13"/>
    <s v="Tematica Comercio Interno"/>
    <s v="C_INTERNO_2023_EAC"/>
    <s v="Bases de datos de la temática de comercio interno"/>
    <x v="64"/>
    <n v="10"/>
    <s v="2017011000391 "/>
    <s v="BARRANQUILLA"/>
    <s v="BARRANQUILLA"/>
    <s v="Talento_Humano"/>
    <s v="Coordinador de Campo"/>
    <n v="1"/>
    <n v="4"/>
    <n v="15"/>
    <n v="2465978"/>
    <d v="2023-06-15T00:00:00"/>
    <n v="0.38951282806201398"/>
    <n v="4322385.29"/>
    <n v="4322385.29"/>
    <n v="0"/>
    <s v="NO"/>
    <s v="NO"/>
    <n v="63223"/>
    <s v="Crear fila para contratar personal operativo para el desarrollo del operativo"/>
    <s v="Coordinadores de campo"/>
  </r>
  <r>
    <s v="DRA"/>
    <s v="DRA_8998"/>
    <x v="13"/>
    <s v="Tematica Industria"/>
    <s v="INDUSTRIA_2023_EAM"/>
    <s v="Bases de datos de la temática de industria"/>
    <x v="68"/>
    <n v="10"/>
    <s v="2017011000391 "/>
    <s v="BARRANQUILLA"/>
    <s v="BARRANQUILLA"/>
    <s v="Talento_Humano"/>
    <s v="Coordinador de Campo"/>
    <n v="1"/>
    <n v="4"/>
    <n v="14.999999999999799"/>
    <n v="2465978"/>
    <d v="2023-06-15T00:00:00"/>
    <n v="0.26642656882500299"/>
    <n v="2956509.25"/>
    <n v="2956509.25"/>
    <n v="0"/>
    <s v="NO"/>
    <s v="NO"/>
    <s v="63223;63223"/>
    <s v="Crear fila para contratar personal operativo para el desarrollo del operativo"/>
    <s v="Coordinadores de campo"/>
  </r>
  <r>
    <s v="DRA"/>
    <s v="DRA_8998"/>
    <x v="13"/>
    <s v="Tematica Servicios"/>
    <s v="SERVICIOS_2023_EAS"/>
    <s v="Bases de datos de la temática de servicios"/>
    <x v="70"/>
    <n v="10"/>
    <s v="2017011000391 "/>
    <s v="BARRANQUILLA"/>
    <s v="BARRANQUILLA"/>
    <s v="Talento_Humano"/>
    <s v="Coordinador de Campo"/>
    <n v="1"/>
    <n v="4"/>
    <n v="15.000000000000201"/>
    <n v="2465978"/>
    <d v="2023-06-15T00:00:00"/>
    <n v="0.30277878124084601"/>
    <n v="3359906.16"/>
    <n v="3359906.16"/>
    <n v="0"/>
    <s v="NO"/>
    <s v="NO"/>
    <n v="63223"/>
    <s v="Crear fila para contratar personal operativo para el desarrollo del operativo"/>
    <s v="Coordinadores de campo"/>
  </r>
  <r>
    <s v="DRA"/>
    <s v="DRA_8999"/>
    <x v="13"/>
    <s v="Tematica Servicios"/>
    <s v="SERVICIOS_2023_EAS"/>
    <s v="Bases de datos de la temática de servicios"/>
    <x v="70"/>
    <n v="10"/>
    <s v="2017011000391 "/>
    <s v="BARRANQUILLA"/>
    <s v="BARRANQUILLA"/>
    <s v="Transporte"/>
    <s v="Urbano"/>
    <n v="1"/>
    <n v="1"/>
    <n v="0"/>
    <n v="168750"/>
    <d v="2023-06-15T00:00:00"/>
    <n v="1"/>
    <n v="168750"/>
    <n v="168750"/>
    <n v="0"/>
    <s v="NO"/>
    <s v="NO"/>
    <n v="63223"/>
    <s v="Crear fila para contratar personal operativo para el desarrollo del operativo"/>
    <s v="Transporte urbano_Coordinadores de campo"/>
  </r>
  <r>
    <s v="DRA"/>
    <s v="DRA_9000"/>
    <x v="13"/>
    <s v="Tematica Servicios"/>
    <s v="SERVICIOS_2023_EAS"/>
    <s v="Bases de datos de la temática de servicios"/>
    <x v="70"/>
    <n v="10"/>
    <s v="2017011000391 "/>
    <s v="BARRANQUILLA"/>
    <s v="BARRANQUILLA"/>
    <s v="Otros_gastos_operativos"/>
    <s v="Otros Gastos Asociados A La Investigacion Y/O Proyecto"/>
    <n v="1"/>
    <n v="1"/>
    <n v="0"/>
    <n v="270000"/>
    <d v="2023-06-15T00:00:00"/>
    <n v="1"/>
    <n v="270000"/>
    <n v="270000"/>
    <n v="0"/>
    <s v="NO"/>
    <s v="NO"/>
    <n v="63223"/>
    <s v="Crear fila para contratar personal operativo para el desarrollo del operativo"/>
    <s v="Comunicaciones_Coordinadores de campo"/>
  </r>
  <r>
    <s v="DRA"/>
    <s v="DRA_9001"/>
    <x v="13"/>
    <s v="Tematica Ambiental"/>
    <s v="AMBIENTAL_2023_EAI"/>
    <s v="Bases de datos de la temática ambiental"/>
    <x v="73"/>
    <n v="10"/>
    <s v="2017011000391 "/>
    <s v="BOGOTA"/>
    <s v="BOGOTA"/>
    <s v="Talento_Humano"/>
    <s v="Coordinador de Campo"/>
    <n v="7"/>
    <n v="4"/>
    <n v="15"/>
    <n v="2465978"/>
    <d v="2023-06-15T00:00:00"/>
    <n v="4.1281821872136797E-2"/>
    <n v="3206702.03290316"/>
    <n v="3206702.03"/>
    <n v="2.90316017344594E-3"/>
    <s v="NO"/>
    <s v="NO"/>
    <n v="77523"/>
    <s v="Crear fila para contratar personal operativo para el desarrollo del operativo"/>
    <s v="Coordinadores de campo"/>
  </r>
  <r>
    <s v="DRA"/>
    <s v="DRA_9001"/>
    <x v="13"/>
    <s v="Tematica Comercio Interno"/>
    <s v="C_INTERNO_2023_EAC"/>
    <s v="Bases de datos de la temática de comercio interno"/>
    <x v="64"/>
    <n v="10"/>
    <s v="2017011000391 "/>
    <s v="BOGOTA"/>
    <s v="BOGOTA"/>
    <s v="Talento_Humano"/>
    <s v="Coordinador de Campo"/>
    <n v="7"/>
    <n v="4"/>
    <n v="14.999999999999799"/>
    <n v="2465978"/>
    <d v="2023-06-15T00:00:00"/>
    <n v="0.38951282806201398"/>
    <n v="30256697.0386393"/>
    <n v="30256697.0386393"/>
    <n v="0"/>
    <s v="NO"/>
    <s v="NO"/>
    <n v="77523"/>
    <s v="Crear fila para contratar personal operativo para el desarrollo del operativo"/>
    <s v="Coordinadores de campo"/>
  </r>
  <r>
    <s v="DRA"/>
    <s v="DRA_9001"/>
    <x v="13"/>
    <s v="Tematica Industria"/>
    <s v="INDUSTRIA_2023_EAM"/>
    <s v="Bases de datos de la temática de industria"/>
    <x v="68"/>
    <n v="10"/>
    <s v="2017011000391 "/>
    <s v="BOGOTA"/>
    <s v="BOGOTA"/>
    <s v="Talento_Humano"/>
    <s v="Coordinador de Campo"/>
    <n v="7"/>
    <n v="4"/>
    <n v="15"/>
    <n v="2465978"/>
    <d v="2023-06-15T00:00:00"/>
    <n v="0.26642656882500299"/>
    <n v="20695564.806145199"/>
    <n v="20695564.806145199"/>
    <n v="0"/>
    <s v="NO"/>
    <s v="NO"/>
    <n v="77523"/>
    <s v="Crear fila para contratar personal operativo para el desarrollo del operativo"/>
    <s v="Coordinadores de campo"/>
  </r>
  <r>
    <s v="DRA"/>
    <s v="DRA_9001"/>
    <x v="13"/>
    <s v="Tematica Servicios"/>
    <s v="SERVICIOS_2023_EAS"/>
    <s v="Bases de datos de la temática de servicios"/>
    <x v="70"/>
    <n v="10"/>
    <s v="2017011000391 "/>
    <s v="BOGOTA"/>
    <s v="BOGOTA"/>
    <s v="Talento_Humano"/>
    <s v="Coordinador de Campo"/>
    <n v="7"/>
    <n v="4"/>
    <n v="15"/>
    <n v="2465978"/>
    <d v="2023-06-15T00:00:00"/>
    <n v="0.30277878124084601"/>
    <n v="23519343.1223123"/>
    <n v="23519343.1223123"/>
    <n v="0"/>
    <s v="NO"/>
    <s v="NO"/>
    <n v="77523"/>
    <s v="Crear fila para contratar personal operativo para el desarrollo del operativo"/>
    <s v="Coordinadores de campo"/>
  </r>
  <r>
    <s v="DRA"/>
    <s v="DRA_9002"/>
    <x v="13"/>
    <s v="Tematica Comercio Interno"/>
    <s v="C_INTERNO_2023_EAC"/>
    <s v="Bases de datos de la temática de comercio interno"/>
    <x v="64"/>
    <n v="10"/>
    <s v="2017011000391 "/>
    <s v="BOGOTA"/>
    <s v="BOGOTA"/>
    <s v="Transporte"/>
    <s v="Urbano"/>
    <n v="1"/>
    <n v="1"/>
    <n v="0"/>
    <n v="1181250"/>
    <d v="2023-06-15T00:00:00"/>
    <n v="1"/>
    <n v="1181250"/>
    <n v="1181250"/>
    <n v="0"/>
    <s v="NO"/>
    <s v="NO"/>
    <n v="77523"/>
    <s v="Crear fila para contratar personal operativo para el desarrollo del operativo"/>
    <s v="Transporte urbano_Coordinadores de campo"/>
  </r>
  <r>
    <s v="DRA"/>
    <s v="DRA_9003"/>
    <x v="13"/>
    <s v="Tematica Comercio Interno"/>
    <s v="C_INTERNO_2023_EAC"/>
    <s v="Bases de datos de la temática de comercio interno"/>
    <x v="64"/>
    <n v="10"/>
    <s v="2017011000391 "/>
    <s v="BOGOTA"/>
    <s v="BOGOTA"/>
    <s v="Otros_gastos_operativos"/>
    <s v="Otros Gastos Asociados A La Investigacion Y/O Proyecto"/>
    <n v="1"/>
    <n v="1"/>
    <n v="0"/>
    <n v="1890000"/>
    <d v="2023-06-15T00:00:00"/>
    <n v="1"/>
    <n v="1890000"/>
    <n v="1890000"/>
    <n v="0"/>
    <s v="NO"/>
    <s v="NO"/>
    <n v="77523"/>
    <s v="Crear fila para contratar personal operativo para el desarrollo del operativo"/>
    <s v="Comunicaciones_Coordinadores de campo"/>
  </r>
  <r>
    <s v="DRA"/>
    <s v="DRA_9004"/>
    <x v="13"/>
    <s v="Tematica Ambiental"/>
    <s v="AMBIENTAL_2023_EAI"/>
    <s v="Bases de datos de la temática ambiental"/>
    <x v="73"/>
    <n v="10"/>
    <s v="2017011000391 "/>
    <s v="BUCARAMANGA"/>
    <s v="BUCARAMANGA"/>
    <s v="Talento_Humano"/>
    <s v="Coordinador de Campo"/>
    <n v="1"/>
    <n v="4"/>
    <n v="15"/>
    <n v="2465978"/>
    <d v="2023-06-15T00:00:00"/>
    <n v="4.1281821872136797E-2"/>
    <n v="458100.29"/>
    <n v="458100.29"/>
    <n v="0"/>
    <s v="NO"/>
    <s v="NO"/>
    <n v="31923"/>
    <s v="Crear fila para contratar personal operativo para el desarrollo del operativo"/>
    <s v="Coordinadores de campo"/>
  </r>
  <r>
    <s v="DRA"/>
    <s v="DRA_9004"/>
    <x v="13"/>
    <s v="Tematica Comercio Interno"/>
    <s v="C_INTERNO_2023_EAC"/>
    <s v="Bases de datos de la temática de comercio interno"/>
    <x v="64"/>
    <n v="10"/>
    <s v="2017011000391 "/>
    <s v="BUCARAMANGA"/>
    <s v="BUCARAMANGA"/>
    <s v="Talento_Humano"/>
    <s v="Coordinador de Campo"/>
    <n v="1"/>
    <n v="4"/>
    <n v="15"/>
    <n v="2465978"/>
    <d v="2023-06-15T00:00:00"/>
    <n v="0.38951282806201398"/>
    <n v="4322385.29"/>
    <n v="4322385.29"/>
    <n v="0"/>
    <s v="NO"/>
    <s v="NO"/>
    <n v="31923"/>
    <s v="Crear fila para contratar personal operativo para el desarrollo del operativo"/>
    <s v="Coordinadores de campo"/>
  </r>
  <r>
    <s v="DRA"/>
    <s v="DRA_9004"/>
    <x v="13"/>
    <s v="Tematica Industria"/>
    <s v="INDUSTRIA_2023_EAM"/>
    <s v="Bases de datos de la temática de industria"/>
    <x v="68"/>
    <n v="10"/>
    <s v="2017011000391 "/>
    <s v="BUCARAMANGA"/>
    <s v="BUCARAMANGA"/>
    <s v="Talento_Humano"/>
    <s v="Coordinador de Campo"/>
    <n v="1"/>
    <n v="4"/>
    <n v="14.999999999999799"/>
    <n v="2465978"/>
    <d v="2023-06-15T00:00:00"/>
    <n v="0.26642656882500299"/>
    <n v="2956509.26"/>
    <n v="2956509.26"/>
    <n v="0"/>
    <s v="NO"/>
    <s v="NO"/>
    <n v="31923"/>
    <s v="Crear fila para contratar personal operativo para el desarrollo del operativo"/>
    <s v="Coordinadores de campo"/>
  </r>
  <r>
    <s v="DRA"/>
    <s v="DRA_9004"/>
    <x v="13"/>
    <s v="Tematica Servicios"/>
    <s v="SERVICIOS_2023_EAS"/>
    <s v="Bases de datos de la temática de servicios"/>
    <x v="70"/>
    <n v="10"/>
    <s v="2017011000391 "/>
    <s v="BUCARAMANGA"/>
    <s v="BUCARAMANGA"/>
    <s v="Talento_Humano"/>
    <s v="Coordinador de Campo"/>
    <n v="1"/>
    <n v="4"/>
    <n v="15.000000000000201"/>
    <n v="2465978"/>
    <d v="2023-06-15T00:00:00"/>
    <n v="0.30277878124084601"/>
    <n v="3359906.16"/>
    <n v="3359906.16"/>
    <n v="0"/>
    <s v="NO"/>
    <s v="NO"/>
    <n v="31923"/>
    <s v="Crear fila para contratar personal operativo para el desarrollo del operativo"/>
    <s v="Coordinadores de campo"/>
  </r>
  <r>
    <s v="DRA"/>
    <s v="DRA_9005"/>
    <x v="13"/>
    <s v="Tematica Ambiental"/>
    <s v="AMBIENTAL_2023_EAI"/>
    <s v="Bases de datos de la temática ambiental"/>
    <x v="73"/>
    <n v="10"/>
    <s v="2017011000391 "/>
    <s v="BUCARAMANGA"/>
    <s v="BUCARAMANGA"/>
    <s v="Transporte"/>
    <s v="Urbano"/>
    <n v="1"/>
    <n v="1"/>
    <n v="0"/>
    <n v="168750"/>
    <d v="2023-06-15T00:00:00"/>
    <n v="1"/>
    <n v="168750"/>
    <n v="168750"/>
    <n v="0"/>
    <s v="NO"/>
    <s v="NO"/>
    <n v="31923"/>
    <s v="Crear fila para contratar personal operativo para el desarrollo del operativo"/>
    <s v="Transporte urbano_Coordinadores de campo"/>
  </r>
  <r>
    <s v="DRA"/>
    <s v="DRA_9006"/>
    <x v="13"/>
    <s v="Tematica Ambiental"/>
    <s v="AMBIENTAL_2023_EAI"/>
    <s v="Bases de datos de la temática ambiental"/>
    <x v="73"/>
    <n v="10"/>
    <s v="2017011000391 "/>
    <s v="BUCARAMANGA"/>
    <s v="BUCARAMANGA"/>
    <s v="Otros_gastos_operativos"/>
    <s v="Otros Gastos Asociados A La Investigacion Y/O Proyecto"/>
    <n v="1"/>
    <n v="1"/>
    <n v="0"/>
    <n v="270000"/>
    <d v="2023-06-15T00:00:00"/>
    <n v="1"/>
    <n v="270000"/>
    <n v="270000"/>
    <n v="0"/>
    <s v="NO"/>
    <s v="NO"/>
    <n v="31923"/>
    <s v="Crear fila para contratar personal operativo para el desarrollo del operativo"/>
    <s v="Comunicaciones_Coordinadores de campo"/>
  </r>
  <r>
    <s v="DRA"/>
    <s v="DRA_9007"/>
    <x v="13"/>
    <s v="Tematica Ambiental"/>
    <s v="AMBIENTAL_2023_EAI"/>
    <s v="Bases de datos de la temática ambiental"/>
    <x v="73"/>
    <n v="10"/>
    <s v="2017011000391 "/>
    <s v="CALI"/>
    <s v="CALI"/>
    <s v="Talento_Humano"/>
    <s v="Coordinador de Campo"/>
    <n v="2"/>
    <n v="4"/>
    <n v="15"/>
    <n v="2465978"/>
    <d v="2023-06-15T00:00:00"/>
    <n v="4.1281821872136797E-2"/>
    <n v="916200.58082947298"/>
    <n v="916200.58"/>
    <n v="8.2947302144020796E-4"/>
    <s v="NO"/>
    <s v="NO"/>
    <n v="44723"/>
    <s v="Crear fila para contratar personal operativo para el desarrollo del operativo"/>
    <s v="Coordinadores de campo"/>
  </r>
  <r>
    <s v="DRA"/>
    <s v="DRA_9007"/>
    <x v="13"/>
    <s v="Tematica Comercio Interno"/>
    <s v="C_INTERNO_2023_EAC"/>
    <s v="Bases de datos de la temática de comercio interno"/>
    <x v="64"/>
    <n v="10"/>
    <s v="2017011000391 "/>
    <s v="CALI"/>
    <s v="CALI"/>
    <s v="Talento_Humano"/>
    <s v="Coordinador de Campo"/>
    <n v="2"/>
    <n v="4"/>
    <n v="15"/>
    <n v="2465978"/>
    <d v="2023-06-15T00:00:00"/>
    <n v="0.38951282806201398"/>
    <n v="8644770.5824683793"/>
    <n v="8644770.5800000001"/>
    <n v="2.4683792144060135E-3"/>
    <s v="NO"/>
    <s v="NO"/>
    <n v="44723"/>
    <s v="Crear fila para contratar personal operativo para el desarrollo del operativo"/>
    <s v="Coordinadores de campo"/>
  </r>
  <r>
    <s v="DRA"/>
    <s v="DRA_9007"/>
    <x v="13"/>
    <s v="Tematica Industria"/>
    <s v="INDUSTRIA_2023_EAM"/>
    <s v="Bases de datos de la temática de industria"/>
    <x v="68"/>
    <n v="10"/>
    <s v="2017011000391 "/>
    <s v="CALI"/>
    <s v="CALI"/>
    <s v="Talento_Humano"/>
    <s v="Coordinador de Campo"/>
    <n v="2"/>
    <n v="4"/>
    <n v="15"/>
    <n v="2465978"/>
    <d v="2023-06-15T00:00:00"/>
    <n v="0.26642656882500299"/>
    <n v="5913018.5199999996"/>
    <n v="5913018.5199999996"/>
    <n v="0"/>
    <s v="NO"/>
    <s v="NO"/>
    <n v="44723"/>
    <s v="Crear fila para contratar personal operativo para el desarrollo del operativo"/>
    <s v="Coordinadores de campo"/>
  </r>
  <r>
    <s v="DRA"/>
    <s v="DRA_9007"/>
    <x v="13"/>
    <s v="Tematica Servicios"/>
    <s v="SERVICIOS_2023_EAS"/>
    <s v="Bases de datos de la temática de servicios"/>
    <x v="70"/>
    <n v="10"/>
    <s v="2017011000391 "/>
    <s v="CALI"/>
    <s v="CALI"/>
    <s v="Talento_Humano"/>
    <s v="Coordinador de Campo"/>
    <n v="2"/>
    <n v="4"/>
    <n v="15"/>
    <n v="2465978"/>
    <d v="2023-06-15T00:00:00"/>
    <n v="0.30277878124084601"/>
    <n v="6719812.3206606498"/>
    <n v="6719812.3200000003"/>
    <n v="6.6064950078725815E-4"/>
    <s v="NO"/>
    <s v="NO"/>
    <n v="44723"/>
    <s v="Crear fila para contratar personal operativo para el desarrollo del operativo"/>
    <s v="Coordinadores de campo"/>
  </r>
  <r>
    <s v="DRA"/>
    <s v="DRA_9008"/>
    <x v="13"/>
    <s v="Tematica Industria"/>
    <s v="INDUSTRIA_2023_EAM"/>
    <s v="Bases de datos de la temática de industria"/>
    <x v="68"/>
    <n v="10"/>
    <s v="2017011000391 "/>
    <s v="CALI"/>
    <s v="CALI"/>
    <s v="Transporte"/>
    <s v="Urbano"/>
    <n v="1"/>
    <n v="1"/>
    <n v="0"/>
    <n v="337500"/>
    <d v="2023-06-15T00:00:00"/>
    <n v="1"/>
    <n v="337500"/>
    <n v="337500"/>
    <n v="0"/>
    <s v="NO"/>
    <s v="NO"/>
    <n v="44723"/>
    <s v="Crear fila para contratar personal operativo para el desarrollo del operativo"/>
    <s v="Transporte urbano_Coordinadores de campo"/>
  </r>
  <r>
    <s v="DRA"/>
    <s v="DRA_9009"/>
    <x v="13"/>
    <s v="Tematica Industria"/>
    <s v="INDUSTRIA_2023_EAM"/>
    <s v="Bases de datos de la temática de industria"/>
    <x v="68"/>
    <n v="10"/>
    <s v="2017011000391 "/>
    <s v="CALI"/>
    <s v="CALI"/>
    <s v="Otros_gastos_operativos"/>
    <s v="Otros Gastos Asociados A La Investigacion Y/O Proyecto"/>
    <n v="1"/>
    <n v="1"/>
    <n v="0"/>
    <n v="540000"/>
    <d v="2023-06-15T00:00:00"/>
    <n v="1"/>
    <n v="540000"/>
    <n v="540000"/>
    <n v="0"/>
    <s v="NO"/>
    <s v="NO"/>
    <n v="44723"/>
    <s v="Crear fila para contratar personal operativo para el desarrollo del operativo"/>
    <s v="Comunicaciones_Coordinadores de campo"/>
  </r>
  <r>
    <s v="DRA"/>
    <s v="DRA_9010"/>
    <x v="13"/>
    <s v="Tematica Ambiental"/>
    <s v="AMBIENTAL_2023_EAI"/>
    <s v="Bases de datos de la temática ambiental"/>
    <x v="73"/>
    <n v="10"/>
    <s v="2017011000391 "/>
    <s v="MANIZALES"/>
    <s v="MANIZALES"/>
    <s v="Talento_Humano"/>
    <s v="Coordinador de Campo"/>
    <n v="1"/>
    <n v="4"/>
    <n v="15"/>
    <n v="2465978"/>
    <d v="2023-06-15T00:00:00"/>
    <n v="4.1281821872136797E-2"/>
    <n v="458100.29041473701"/>
    <n v="458100.29"/>
    <n v="4.147370345890522E-4"/>
    <s v="NO"/>
    <s v="NO"/>
    <n v="35723"/>
    <s v="Crear fila para contratar personal operativo para el desarrollo del operativo"/>
    <s v="Coordinadores de campo"/>
  </r>
  <r>
    <s v="DRA"/>
    <s v="DRA_9010"/>
    <x v="13"/>
    <s v="Tematica Comercio Interno"/>
    <s v="C_INTERNO_2023_EAC"/>
    <s v="Bases de datos de la temática de comercio interno"/>
    <x v="64"/>
    <n v="10"/>
    <s v="2017011000391 "/>
    <s v="MANIZALES"/>
    <s v="MANIZALES"/>
    <s v="Talento_Humano"/>
    <s v="Coordinador de Campo"/>
    <n v="1"/>
    <n v="4"/>
    <n v="15"/>
    <n v="2465978"/>
    <d v="2023-06-15T00:00:00"/>
    <n v="0.38951282806201398"/>
    <n v="4322385.2912341896"/>
    <n v="4322385.29"/>
    <n v="1.2341896072030067E-3"/>
    <s v="NO"/>
    <s v="NO"/>
    <n v="35723"/>
    <s v="Crear fila para contratar personal operativo para el desarrollo del operativo"/>
    <s v="Coordinadores de campo"/>
  </r>
  <r>
    <s v="DRA"/>
    <s v="DRA_9010"/>
    <x v="13"/>
    <s v="Tematica Industria"/>
    <s v="INDUSTRIA_2023_EAM"/>
    <s v="Bases de datos de la temática de industria"/>
    <x v="68"/>
    <n v="10"/>
    <s v="2017011000391 "/>
    <s v="MANIZALES"/>
    <s v="MANIZALES"/>
    <s v="Talento_Humano"/>
    <s v="Coordinador de Campo"/>
    <n v="1"/>
    <n v="4"/>
    <n v="14.999999999999799"/>
    <n v="2465978"/>
    <d v="2023-06-15T00:00:00"/>
    <n v="0.26642656882500299"/>
    <n v="2956509.25802074"/>
    <n v="2956509.2579999999"/>
    <n v="2.0740088075399399E-5"/>
    <s v="NO"/>
    <s v="NO"/>
    <n v="35723"/>
    <s v="Crear fila para contratar personal operativo para el desarrollo del operativo"/>
    <s v="Coordinadores de campo"/>
  </r>
  <r>
    <s v="DRA"/>
    <s v="DRA_9010"/>
    <x v="13"/>
    <s v="Tematica Servicios"/>
    <s v="SERVICIOS_2023_EAS"/>
    <s v="Bases de datos de la temática de servicios"/>
    <x v="70"/>
    <n v="10"/>
    <s v="2017011000391 "/>
    <s v="MANIZALES"/>
    <s v="MANIZALES"/>
    <s v="Talento_Humano"/>
    <s v="Coordinador de Campo"/>
    <n v="1"/>
    <n v="4"/>
    <n v="15.000000000000201"/>
    <n v="2465978"/>
    <d v="2023-06-15T00:00:00"/>
    <n v="0.30277878124084601"/>
    <n v="3359906.16033033"/>
    <n v="3359906.16"/>
    <n v="3.3032987266778946E-4"/>
    <s v="NO"/>
    <s v="NO"/>
    <n v="35723"/>
    <s v="Crear fila para contratar personal operativo para el desarrollo del operativo"/>
    <s v="Coordinadores de campo"/>
  </r>
  <r>
    <s v="DRA"/>
    <s v="DRA_9011"/>
    <x v="13"/>
    <s v="Tematica Industria"/>
    <s v="INDUSTRIA_2023_EAM"/>
    <s v="Bases de datos de la temática de industria"/>
    <x v="68"/>
    <n v="10"/>
    <s v="2017011000391 "/>
    <s v="MANIZALES"/>
    <s v="MANIZALES"/>
    <s v="Transporte"/>
    <s v="Urbano"/>
    <n v="1"/>
    <n v="1"/>
    <n v="0"/>
    <n v="168750"/>
    <d v="2023-06-15T00:00:00"/>
    <n v="1"/>
    <n v="168750"/>
    <n v="168750"/>
    <n v="0"/>
    <s v="NO"/>
    <s v="NO"/>
    <n v="35723"/>
    <s v="Crear fila para contratar personal operativo para el desarrollo del operativo"/>
    <s v="Transporte urbano_Coordinadores de campo"/>
  </r>
  <r>
    <s v="DRA"/>
    <s v="DRA_9012"/>
    <x v="13"/>
    <s v="Tematica Industria"/>
    <s v="INDUSTRIA_2023_EAM"/>
    <s v="Bases de datos de la temática de industria"/>
    <x v="68"/>
    <n v="10"/>
    <s v="2017011000391 "/>
    <s v="MANIZALES"/>
    <s v="MANIZALES"/>
    <s v="Otros_gastos_operativos"/>
    <s v="Otros Gastos Asociados A La Investigacion Y/O Proyecto"/>
    <n v="1"/>
    <n v="1"/>
    <n v="0"/>
    <n v="270000"/>
    <d v="2023-06-15T00:00:00"/>
    <n v="1"/>
    <n v="270000"/>
    <n v="270000"/>
    <n v="0"/>
    <s v="NO"/>
    <s v="NO"/>
    <n v="35723"/>
    <s v="Crear fila para contratar personal operativo para el desarrollo del operativo"/>
    <s v="Comunicaciones_Coordinadores de campo"/>
  </r>
  <r>
    <s v="DRA"/>
    <s v="DRA_9013"/>
    <x v="13"/>
    <s v="Tematica Ambiental"/>
    <s v="AMBIENTAL_2023_EAI"/>
    <s v="Bases de datos de la temática ambiental"/>
    <x v="73"/>
    <n v="10"/>
    <s v="2017011000391 "/>
    <s v="MEDELLIN"/>
    <s v="MEDELLIN"/>
    <s v="Talento_Humano"/>
    <s v="Coordinador de Campo"/>
    <n v="3"/>
    <n v="4"/>
    <n v="15"/>
    <n v="2465978"/>
    <d v="2023-07-04T00:00:00"/>
    <n v="4.1281821872136797E-2"/>
    <n v="1374301"/>
    <n v="1374301"/>
    <n v="0"/>
    <s v="NO"/>
    <s v="NO"/>
    <n v="41123"/>
    <s v="Crear fila para contratar personal operativo para el desarrollo del operativo"/>
    <s v="Coordinadores de campo"/>
  </r>
  <r>
    <s v="DRA"/>
    <s v="DRA_9013"/>
    <x v="13"/>
    <s v="Tematica Comercio Interno"/>
    <s v="C_INTERNO_2023_EAC"/>
    <s v="Bases de datos de la temática de comercio interno"/>
    <x v="64"/>
    <n v="10"/>
    <s v="2017011000391 "/>
    <s v="MEDELLIN"/>
    <s v="MEDELLIN"/>
    <s v="Talento_Humano"/>
    <s v="Coordinador de Campo"/>
    <n v="3"/>
    <n v="4"/>
    <n v="15.0000000000003"/>
    <n v="2465978"/>
    <d v="2023-07-04T00:00:00"/>
    <n v="0.38951282806201398"/>
    <n v="12967156"/>
    <n v="12967156"/>
    <n v="0"/>
    <s v="NO"/>
    <s v="NO"/>
    <n v="41123"/>
    <s v="Crear fila para contratar personal operativo para el desarrollo del operativo"/>
    <s v="Coordinadores de campo"/>
  </r>
  <r>
    <s v="DRA"/>
    <s v="DRA_9013"/>
    <x v="13"/>
    <s v="Tematica Industria"/>
    <s v="INDUSTRIA_2023_EAM"/>
    <s v="Bases de datos de la temática de industria"/>
    <x v="68"/>
    <n v="10"/>
    <s v="2017011000391 "/>
    <s v="MEDELLIN"/>
    <s v="MEDELLIN"/>
    <s v="Talento_Humano"/>
    <s v="Coordinador de Campo"/>
    <n v="3"/>
    <n v="4"/>
    <n v="15"/>
    <n v="2465978"/>
    <d v="2023-07-04T00:00:00"/>
    <n v="0.26642656882500299"/>
    <n v="8869528"/>
    <n v="8869528"/>
    <n v="0"/>
    <s v="NO"/>
    <s v="NO"/>
    <n v="41123"/>
    <s v="Crear fila para contratar personal operativo para el desarrollo del operativo"/>
    <s v="Coordinadores de campo"/>
  </r>
  <r>
    <s v="DRA"/>
    <s v="DRA_9013"/>
    <x v="13"/>
    <s v="Tematica Servicios"/>
    <s v="SERVICIOS_2023_EAS"/>
    <s v="Bases de datos de la temática de servicios"/>
    <x v="70"/>
    <n v="10"/>
    <s v="2017011000391 "/>
    <s v="MEDELLIN"/>
    <s v="MEDELLIN"/>
    <s v="Talento_Humano"/>
    <s v="Coordinador de Campo"/>
    <n v="3"/>
    <n v="4"/>
    <n v="15.0000000000003"/>
    <n v="2465978"/>
    <d v="2023-07-04T00:00:00"/>
    <n v="0.30277878124084601"/>
    <n v="10079718"/>
    <n v="10079718"/>
    <n v="0"/>
    <s v="NO"/>
    <s v="NO"/>
    <n v="41123"/>
    <s v="Crear fila para contratar personal operativo para el desarrollo del operativo"/>
    <s v="Coordinadores de campo"/>
  </r>
  <r>
    <s v="DRA"/>
    <s v="DRA_9014"/>
    <x v="13"/>
    <s v="Tematica Servicios"/>
    <s v="SERVICIOS_2023_EAS"/>
    <s v="Bases de datos de la temática de servicios"/>
    <x v="70"/>
    <n v="10"/>
    <s v="2017011000391 "/>
    <s v="MEDELLIN"/>
    <s v="MEDELLIN"/>
    <s v="Transporte"/>
    <s v="Urbano"/>
    <n v="1"/>
    <n v="1"/>
    <n v="0"/>
    <n v="506250"/>
    <d v="2023-07-04T00:00:00"/>
    <n v="1"/>
    <n v="506250"/>
    <n v="506250"/>
    <n v="0"/>
    <s v="NO"/>
    <s v="NO"/>
    <n v="41123"/>
    <s v="Crear fila para contratar personal operativo para el desarrollo del operativo"/>
    <s v="Transporte urbano_Coordinadores de campo"/>
  </r>
  <r>
    <s v="DRA"/>
    <s v="DRA_9015"/>
    <x v="13"/>
    <s v="Tematica Servicios"/>
    <s v="SERVICIOS_2023_EAS"/>
    <s v="Bases de datos de la temática de servicios"/>
    <x v="70"/>
    <n v="10"/>
    <s v="2017011000391 "/>
    <s v="MEDELLIN"/>
    <s v="MEDELLIN"/>
    <s v="Otros_gastos_operativos"/>
    <s v="Otros Gastos Asociados A La Investigacion Y/O Proyecto"/>
    <n v="1"/>
    <n v="1"/>
    <n v="0"/>
    <n v="810000"/>
    <d v="2023-07-04T00:00:00"/>
    <n v="1"/>
    <n v="810000"/>
    <n v="810000"/>
    <n v="0"/>
    <s v="NO"/>
    <s v="NO"/>
    <n v="41123"/>
    <s v="Crear fila para contratar personal operativo para el desarrollo del operativo"/>
    <s v="Comunicaciones_Coordinadores de campo"/>
  </r>
  <r>
    <s v="DRA"/>
    <s v="DRA_9016"/>
    <x v="13"/>
    <s v="Tematica Ambiental"/>
    <s v="AMBIENTAL_2023_EAI"/>
    <s v="Bases de datos de la temática ambiental"/>
    <x v="73"/>
    <n v="10"/>
    <s v="2017011000391 "/>
    <s v="BARRANQUILLA"/>
    <s v="BARRANQUILLA"/>
    <s v="Talento_Humano"/>
    <s v="Encuestador"/>
    <n v="5"/>
    <n v="4"/>
    <n v="0"/>
    <n v="1650000"/>
    <d v="2023-06-15T00:00:00"/>
    <n v="4.1281821872136797E-2"/>
    <n v="1362300.12"/>
    <n v="1362300.12"/>
    <n v="0"/>
    <s v="NO"/>
    <s v="NO"/>
    <n v="63323"/>
    <s v="Crear fila para contratar personal operativo para el desarrollo del operativo"/>
    <s v="Encuestadores_Gestores"/>
  </r>
  <r>
    <s v="DRA"/>
    <s v="DRA_9016"/>
    <x v="13"/>
    <s v="Tematica Comercio Interno"/>
    <s v="C_INTERNO_2023_EAC"/>
    <s v="Bases de datos de la temática de comercio interno"/>
    <x v="64"/>
    <n v="10"/>
    <s v="2017011000391 "/>
    <s v="BARRANQUILLA"/>
    <s v="BARRANQUILLA"/>
    <s v="Talento_Humano"/>
    <s v="Encuestador"/>
    <n v="5"/>
    <n v="4"/>
    <n v="0"/>
    <n v="1650000"/>
    <d v="2023-06-15T00:00:00"/>
    <n v="0.38951282806201398"/>
    <n v="12853923.32"/>
    <n v="12853923.32"/>
    <n v="0"/>
    <s v="NO"/>
    <s v="NO"/>
    <n v="63323"/>
    <s v="Crear fila para contratar personal operativo para el desarrollo del operativo"/>
    <s v="Encuestadores_Gestores"/>
  </r>
  <r>
    <s v="DRA"/>
    <s v="DRA_9016"/>
    <x v="13"/>
    <s v="Tematica Industria"/>
    <s v="INDUSTRIA_2023_EAM"/>
    <s v="Bases de datos de la temática de industria"/>
    <x v="68"/>
    <n v="10"/>
    <s v="2017011000391 "/>
    <s v="BARRANQUILLA"/>
    <s v="BARRANQUILLA"/>
    <s v="Talento_Humano"/>
    <s v="Encuestador"/>
    <n v="5"/>
    <n v="4"/>
    <n v="0"/>
    <n v="1650000"/>
    <d v="2023-06-15T00:00:00"/>
    <n v="0.26642656882500299"/>
    <n v="8792076.7699999996"/>
    <n v="8792076.7699999996"/>
    <n v="0"/>
    <s v="NO"/>
    <s v="NO"/>
    <n v="63323"/>
    <s v="Crear fila para contratar personal operativo para el desarrollo del operativo"/>
    <s v="Encuestadores_Gestores"/>
  </r>
  <r>
    <s v="DRA"/>
    <s v="DRA_9016"/>
    <x v="13"/>
    <s v="Tematica Servicios"/>
    <s v="SERVICIOS_2023_EAS"/>
    <s v="Bases de datos de la temática de servicios"/>
    <x v="70"/>
    <n v="10"/>
    <s v="2017011000391 "/>
    <s v="BARRANQUILLA"/>
    <s v="BARRANQUILLA"/>
    <s v="Talento_Humano"/>
    <s v="Encuestador"/>
    <n v="5"/>
    <n v="4"/>
    <n v="0"/>
    <n v="1650000"/>
    <d v="2023-06-15T00:00:00"/>
    <n v="0.30277878124084601"/>
    <n v="9991699.7799999993"/>
    <n v="9991699.7799999993"/>
    <n v="0"/>
    <s v="NO"/>
    <s v="NO"/>
    <n v="63323"/>
    <s v="Crear fila para contratar personal operativo para el desarrollo del operativo"/>
    <s v="Encuestadores_Gestores"/>
  </r>
  <r>
    <s v="DRA"/>
    <s v="DRA_9017"/>
    <x v="13"/>
    <s v="Tematica Servicios"/>
    <s v="SERVICIOS_2023_EAS"/>
    <s v="Bases de datos de la temática de servicios"/>
    <x v="70"/>
    <n v="10"/>
    <s v="2017011000391 "/>
    <s v="BARRANQUILLA"/>
    <s v="BARRANQUILLA"/>
    <s v="Transporte"/>
    <s v="Urbano"/>
    <n v="1"/>
    <n v="1"/>
    <n v="0"/>
    <n v="750000"/>
    <d v="2023-06-15T00:00:00"/>
    <n v="1"/>
    <n v="750000"/>
    <n v="750000"/>
    <n v="0"/>
    <s v="NO"/>
    <s v="NO"/>
    <n v="63323"/>
    <s v="Crear fila para contratar personal operativo para el desarrollo del operativo"/>
    <s v="Transporte urbano_Encuestadores_Gestores"/>
  </r>
  <r>
    <s v="DRA"/>
    <s v="DRA_9018"/>
    <x v="13"/>
    <s v="Tematica Servicios"/>
    <s v="SERVICIOS_2023_EAS"/>
    <s v="Bases de datos de la temática de servicios"/>
    <x v="70"/>
    <n v="10"/>
    <s v="2017011000391 "/>
    <s v="BARRANQUILLA"/>
    <s v="BARRANQUILLA"/>
    <s v="Otros_gastos_operativos"/>
    <s v="Otros Gastos Asociados A La Investigacion Y/O Proyecto"/>
    <n v="1"/>
    <n v="1"/>
    <n v="0"/>
    <n v="1200000"/>
    <d v="2023-06-15T00:00:00"/>
    <n v="1"/>
    <n v="1200000"/>
    <n v="1200000"/>
    <n v="0"/>
    <s v="NO"/>
    <s v="NO"/>
    <n v="63323"/>
    <s v="Crear fila para contratar personal operativo para el desarrollo del operativo"/>
    <s v="Comunicaciones_Encuestadores_Gestores"/>
  </r>
  <r>
    <s v="DRA"/>
    <s v="DRA_9019"/>
    <x v="13"/>
    <s v="Tematica Ambiental"/>
    <s v="AMBIENTAL_2023_EAI"/>
    <s v="Bases de datos de la temática ambiental"/>
    <x v="73"/>
    <n v="10"/>
    <s v="2017011000391 "/>
    <s v="BARRANQUILLA"/>
    <s v="CARTAGENA"/>
    <s v="Talento_Humano"/>
    <s v="Encuestador"/>
    <n v="2"/>
    <n v="4"/>
    <n v="1.3322676295501901E-13"/>
    <n v="1650000"/>
    <d v="2023-06-15T00:00:00"/>
    <n v="4.1281821872136797E-2"/>
    <n v="544920.04"/>
    <n v="544920.04"/>
    <n v="0"/>
    <s v="NO"/>
    <s v="NO"/>
    <n v="63323"/>
    <s v="Crear fila para contratar personal operativo para el desarrollo del operativo"/>
    <s v="Encuestadores_Gestores"/>
  </r>
  <r>
    <s v="DRA"/>
    <s v="DRA_9019"/>
    <x v="13"/>
    <s v="Tematica Comercio Interno"/>
    <s v="C_INTERNO_2023_EAC"/>
    <s v="Bases de datos de la temática de comercio interno"/>
    <x v="64"/>
    <n v="10"/>
    <s v="2017011000391 "/>
    <s v="BARRANQUILLA"/>
    <s v="CARTAGENA"/>
    <s v="Talento_Humano"/>
    <s v="Encuestador"/>
    <n v="2"/>
    <n v="4"/>
    <n v="0"/>
    <n v="1650000"/>
    <d v="2023-06-15T00:00:00"/>
    <n v="0.38951282806201398"/>
    <n v="5141569.33"/>
    <n v="5141569.33"/>
    <n v="0"/>
    <s v="NO"/>
    <s v="NO"/>
    <n v="63323"/>
    <s v="Crear fila para contratar personal operativo para el desarrollo del operativo"/>
    <s v="Encuestadores_Gestores"/>
  </r>
  <r>
    <s v="DRA"/>
    <s v="DRA_9019"/>
    <x v="13"/>
    <s v="Tematica Industria"/>
    <s v="INDUSTRIA_2023_EAM"/>
    <s v="Bases de datos de la temática de industria"/>
    <x v="68"/>
    <n v="10"/>
    <s v="2017011000391 "/>
    <s v="BARRANQUILLA"/>
    <s v="CARTAGENA"/>
    <s v="Talento_Humano"/>
    <s v="Encuestador"/>
    <n v="2"/>
    <n v="4"/>
    <n v="1.59872115546023E-13"/>
    <n v="1650000"/>
    <d v="2023-06-15T00:00:00"/>
    <n v="0.26642656882500299"/>
    <n v="3516830.7"/>
    <n v="3516830.7"/>
    <n v="0"/>
    <s v="NO"/>
    <s v="NO"/>
    <n v="63323"/>
    <s v="Crear fila para contratar personal operativo para el desarrollo del operativo"/>
    <s v="Encuestadores_Gestores"/>
  </r>
  <r>
    <s v="DRA"/>
    <s v="DRA_9019"/>
    <x v="13"/>
    <s v="Tematica Servicios"/>
    <s v="SERVICIOS_2023_EAS"/>
    <s v="Bases de datos de la temática de servicios"/>
    <x v="70"/>
    <n v="10"/>
    <s v="2017011000391 "/>
    <s v="BARRANQUILLA"/>
    <s v="CARTAGENA"/>
    <s v="Talento_Humano"/>
    <s v="Encuestador"/>
    <n v="2"/>
    <n v="4"/>
    <n v="0"/>
    <n v="1650000"/>
    <d v="2023-06-15T00:00:00"/>
    <n v="0.30277878124084601"/>
    <n v="3996679.91"/>
    <n v="3996679.91"/>
    <n v="0"/>
    <s v="NO"/>
    <s v="NO"/>
    <n v="63323"/>
    <s v="Crear fila para contratar personal operativo para el desarrollo del operativo"/>
    <s v="Encuestadores_Gestores"/>
  </r>
  <r>
    <s v="DRA"/>
    <s v="DRA_9020"/>
    <x v="13"/>
    <s v="Tematica Servicios"/>
    <s v="SERVICIOS_2023_EAS"/>
    <s v="Bases de datos de la temática de servicios"/>
    <x v="70"/>
    <n v="10"/>
    <s v="2017011000391 "/>
    <s v="BARRANQUILLA"/>
    <s v="CARTAGENA"/>
    <s v="Transporte"/>
    <s v="Urbano"/>
    <n v="1"/>
    <n v="1"/>
    <n v="0"/>
    <n v="300000"/>
    <d v="2023-06-15T00:00:00"/>
    <n v="1"/>
    <n v="300000"/>
    <n v="300000"/>
    <n v="0"/>
    <s v="NO"/>
    <s v="NO"/>
    <n v="63323"/>
    <s v="Crear fila para contratar personal operativo para el desarrollo del operativo"/>
    <s v="Transporte urbano_Encuestadores_Gestores"/>
  </r>
  <r>
    <s v="DRA"/>
    <s v="DRA_9021"/>
    <x v="13"/>
    <s v="Tematica Servicios"/>
    <s v="SERVICIOS_2023_EAS"/>
    <s v="Bases de datos de la temática de servicios"/>
    <x v="70"/>
    <n v="10"/>
    <s v="2017011000391 "/>
    <s v="BARRANQUILLA"/>
    <s v="CARTAGENA"/>
    <s v="Otros_gastos_operativos"/>
    <s v="Otros Gastos Asociados A La Investigacion Y/O Proyecto"/>
    <n v="1"/>
    <n v="1"/>
    <n v="0"/>
    <n v="480000"/>
    <d v="2023-06-15T00:00:00"/>
    <n v="1"/>
    <n v="480000"/>
    <n v="480000"/>
    <n v="0"/>
    <s v="NO"/>
    <s v="NO"/>
    <n v="63323"/>
    <s v="Crear fila para contratar personal operativo para el desarrollo del operativo"/>
    <s v="Comunicaciones_Encuestadores_Gestores"/>
  </r>
  <r>
    <s v="DRA"/>
    <s v="DRA_9022"/>
    <x v="13"/>
    <s v="Tematica Ambiental"/>
    <s v="AMBIENTAL_2023_EAI"/>
    <s v="Bases de datos de la temática ambiental"/>
    <x v="73"/>
    <n v="10"/>
    <s v="2017011000391 "/>
    <s v="BOGOTA"/>
    <s v="BOGOTA"/>
    <s v="Talento_Humano"/>
    <s v="Encuestador"/>
    <n v="32"/>
    <n v="4"/>
    <n v="0"/>
    <n v="1650000"/>
    <d v="2023-06-15T00:00:00"/>
    <n v="4.1281821872136797E-2"/>
    <n v="8718720.7793952897"/>
    <n v="8718720.7793952003"/>
    <n v="8.9406967163085938E-8"/>
    <s v="NO"/>
    <s v="NO"/>
    <n v="77423"/>
    <s v="Crear fila para contratar personal operativo para el desarrollo del operativo"/>
    <s v="Encuestadores_Gestores"/>
  </r>
  <r>
    <s v="DRA"/>
    <s v="DRA_9022"/>
    <x v="13"/>
    <s v="Tematica Comercio Interno"/>
    <s v="C_INTERNO_2023_EAC"/>
    <s v="Bases de datos de la temática de comercio interno"/>
    <x v="64"/>
    <n v="10"/>
    <s v="2017011000391 "/>
    <s v="BOGOTA"/>
    <s v="BOGOTA"/>
    <s v="Talento_Humano"/>
    <s v="Encuestador"/>
    <n v="32"/>
    <n v="4"/>
    <n v="0"/>
    <n v="1650000"/>
    <d v="2023-06-15T00:00:00"/>
    <n v="0.38951282806201398"/>
    <n v="82265109.286697403"/>
    <n v="82265109.286697403"/>
    <n v="0"/>
    <s v="NO"/>
    <s v="NO"/>
    <n v="77423"/>
    <s v="Crear fila para contratar personal operativo para el desarrollo del operativo"/>
    <s v="Encuestadores_Gestores"/>
  </r>
  <r>
    <s v="DRA"/>
    <s v="DRA_9022"/>
    <x v="13"/>
    <s v="Tematica Industria"/>
    <s v="INDUSTRIA_2023_EAM"/>
    <s v="Bases de datos de la temática de industria"/>
    <x v="68"/>
    <n v="10"/>
    <s v="2017011000391 "/>
    <s v="BOGOTA"/>
    <s v="BOGOTA"/>
    <s v="Talento_Humano"/>
    <s v="Encuestador"/>
    <n v="32"/>
    <n v="4"/>
    <n v="0"/>
    <n v="1650000"/>
    <d v="2023-06-15T00:00:00"/>
    <n v="0.26642656882500299"/>
    <n v="56269291.335840598"/>
    <n v="56269291.335840002"/>
    <n v="5.9604644775390625E-7"/>
    <s v="NO"/>
    <s v="NO"/>
    <n v="77423"/>
    <s v="Crear fila para contratar personal operativo para el desarrollo del operativo"/>
    <s v="Encuestadores_Gestores"/>
  </r>
  <r>
    <s v="DRA"/>
    <s v="DRA_9022"/>
    <x v="13"/>
    <s v="Tematica Servicios"/>
    <s v="SERVICIOS_2023_EAS"/>
    <s v="Bases de datos de la temática de servicios"/>
    <x v="70"/>
    <n v="10"/>
    <s v="2017011000391 "/>
    <s v="BOGOTA"/>
    <s v="BOGOTA"/>
    <s v="Talento_Humano"/>
    <s v="Encuestador"/>
    <n v="32"/>
    <n v="4"/>
    <n v="0"/>
    <n v="1650000"/>
    <d v="2023-06-15T00:00:00"/>
    <n v="0.30277878124084601"/>
    <n v="63946878.598066702"/>
    <n v="63946878.598066702"/>
    <n v="0"/>
    <s v="NO"/>
    <s v="NO"/>
    <n v="77423"/>
    <s v="Crear fila para contratar personal operativo para el desarrollo del operativo"/>
    <s v="Encuestadores_Gestores"/>
  </r>
  <r>
    <s v="DRA"/>
    <s v="DRA_9023"/>
    <x v="13"/>
    <s v="Tematica Comercio Interno"/>
    <s v="C_INTERNO_2023_EAC"/>
    <s v="Bases de datos de la temática de comercio interno"/>
    <x v="64"/>
    <n v="10"/>
    <s v="2017011000391 "/>
    <s v="BOGOTA"/>
    <s v="BOGOTA"/>
    <s v="Transporte"/>
    <s v="Urbano"/>
    <n v="1"/>
    <n v="1"/>
    <n v="0"/>
    <n v="4800000"/>
    <d v="2023-06-15T00:00:00"/>
    <n v="1"/>
    <n v="4800000"/>
    <n v="4800000"/>
    <n v="0"/>
    <s v="NO"/>
    <s v="NO"/>
    <n v="77423"/>
    <s v="Crear fila para contratar personal operativo para el desarrollo del operativo"/>
    <s v="Transporte urbano_Encuestadores_Gestores"/>
  </r>
  <r>
    <s v="DRA"/>
    <s v="DRA_9024"/>
    <x v="13"/>
    <s v="Tematica Comercio Interno"/>
    <s v="C_INTERNO_2023_EAC"/>
    <s v="Bases de datos de la temática de comercio interno"/>
    <x v="64"/>
    <n v="10"/>
    <s v="2017011000391 "/>
    <s v="BOGOTA"/>
    <s v="BOGOTA"/>
    <s v="Otros_gastos_operativos"/>
    <s v="Otros Gastos Asociados A La Investigacion Y/O Proyecto"/>
    <n v="1"/>
    <n v="1"/>
    <n v="0"/>
    <n v="7680000"/>
    <d v="2023-06-15T00:00:00"/>
    <n v="1"/>
    <n v="7680000"/>
    <n v="7680000"/>
    <n v="0"/>
    <s v="NO"/>
    <s v="NO"/>
    <n v="77423"/>
    <s v="Crear fila para contratar personal operativo para el desarrollo del operativo"/>
    <s v="Comunicaciones_Encuestadores_Gestores"/>
  </r>
  <r>
    <s v="DRA"/>
    <s v="DRA_9025"/>
    <x v="13"/>
    <s v="Tematica Ambiental"/>
    <s v="AMBIENTAL_2023_EAI"/>
    <s v="Bases de datos de la temática ambiental"/>
    <x v="73"/>
    <n v="10"/>
    <s v="2017011000391 "/>
    <s v="BOGOTA"/>
    <s v="VILLAVICENCIO"/>
    <s v="Talento_Humano"/>
    <s v="Encuestador"/>
    <n v="2"/>
    <n v="4"/>
    <n v="1.3322676295501901E-13"/>
    <n v="1650000"/>
    <d v="2023-06-15T00:00:00"/>
    <n v="4.1281821872136797E-2"/>
    <n v="544920.04871220596"/>
    <n v="544920.04871220002"/>
    <n v="5.9371814131736755E-9"/>
    <s v="NO"/>
    <s v="NO"/>
    <n v="77423"/>
    <s v="Crear fila para contratar personal operativo para el desarrollo del operativo"/>
    <s v="Encuestadores_Gestores"/>
  </r>
  <r>
    <s v="DRA"/>
    <s v="DRA_9025"/>
    <x v="13"/>
    <s v="Tematica Comercio Interno"/>
    <s v="C_INTERNO_2023_EAC"/>
    <s v="Bases de datos de la temática de comercio interno"/>
    <x v="64"/>
    <n v="10"/>
    <s v="2017011000391 "/>
    <s v="BOGOTA"/>
    <s v="VILLAVICENCIO"/>
    <s v="Talento_Humano"/>
    <s v="Encuestador"/>
    <n v="2"/>
    <n v="4"/>
    <n v="0"/>
    <n v="1650000"/>
    <d v="2023-06-15T00:00:00"/>
    <n v="0.38951282806201398"/>
    <n v="5141569.3304185802"/>
    <n v="5141569.3304185001"/>
    <n v="8.0093741416931152E-8"/>
    <s v="NO"/>
    <s v="NO"/>
    <n v="77423"/>
    <s v="Crear fila para contratar personal operativo para el desarrollo del operativo"/>
    <s v="Encuestadores_Gestores"/>
  </r>
  <r>
    <s v="DRA"/>
    <s v="DRA_9025"/>
    <x v="13"/>
    <s v="Tematica Industria"/>
    <s v="INDUSTRIA_2023_EAM"/>
    <s v="Bases de datos de la temática de industria"/>
    <x v="68"/>
    <n v="10"/>
    <s v="2017011000391 "/>
    <s v="BOGOTA"/>
    <s v="VILLAVICENCIO"/>
    <s v="Talento_Humano"/>
    <s v="Encuestador"/>
    <n v="2"/>
    <n v="4"/>
    <n v="1.59872115546023E-13"/>
    <n v="1650000"/>
    <d v="2023-06-15T00:00:00"/>
    <n v="0.26642656882500299"/>
    <n v="3516830.7084900402"/>
    <n v="3516830.7084900001"/>
    <n v="4.0046870708465576E-8"/>
    <s v="NO"/>
    <s v="NO"/>
    <n v="77423"/>
    <s v="Crear fila para contratar personal operativo para el desarrollo del operativo"/>
    <s v="Encuestadores_Gestores"/>
  </r>
  <r>
    <s v="DRA"/>
    <s v="DRA_9025"/>
    <x v="13"/>
    <s v="Tematica Servicios"/>
    <s v="SERVICIOS_2023_EAS"/>
    <s v="Bases de datos de la temática de servicios"/>
    <x v="70"/>
    <n v="10"/>
    <s v="2017011000391 "/>
    <s v="BOGOTA"/>
    <s v="VILLAVICENCIO"/>
    <s v="Talento_Humano"/>
    <s v="Encuestador"/>
    <n v="2"/>
    <n v="4"/>
    <n v="0"/>
    <n v="1650000"/>
    <d v="2023-06-15T00:00:00"/>
    <n v="0.30277878124084601"/>
    <n v="3996679.9123791698"/>
    <n v="3996679.9123791"/>
    <n v="6.9849193096160889E-8"/>
    <s v="NO"/>
    <s v="NO"/>
    <n v="77423"/>
    <s v="Crear fila para contratar personal operativo para el desarrollo del operativo"/>
    <s v="Encuestadores_Gestores"/>
  </r>
  <r>
    <s v="DRA"/>
    <s v="DRA_9026"/>
    <x v="13"/>
    <s v="Tematica Comercio Interno"/>
    <s v="C_INTERNO_2023_EAC"/>
    <s v="Bases de datos de la temática de comercio interno"/>
    <x v="64"/>
    <n v="10"/>
    <s v="2017011000391 "/>
    <s v="BOGOTA"/>
    <s v="VILLAVICENCIO"/>
    <s v="Transporte"/>
    <s v="Urbano"/>
    <n v="1"/>
    <n v="1"/>
    <n v="0"/>
    <n v="300000"/>
    <d v="2023-06-15T00:00:00"/>
    <n v="1"/>
    <n v="300000"/>
    <n v="300000"/>
    <n v="0"/>
    <s v="NO"/>
    <s v="NO"/>
    <n v="77423"/>
    <s v="Crear fila para contratar personal operativo para el desarrollo del operativo"/>
    <s v="Transporte urbano_Encuestadores_Gestores"/>
  </r>
  <r>
    <s v="DRA"/>
    <s v="DRA_9027"/>
    <x v="13"/>
    <s v="Tematica Comercio Interno"/>
    <s v="C_INTERNO_2023_EAC"/>
    <s v="Bases de datos de la temática de comercio interno"/>
    <x v="64"/>
    <n v="10"/>
    <s v="2017011000391 "/>
    <s v="BOGOTA"/>
    <s v="VILLAVICENCIO"/>
    <s v="Otros_gastos_operativos"/>
    <s v="Otros Gastos Asociados A La Investigacion Y/O Proyecto"/>
    <n v="1"/>
    <n v="1"/>
    <n v="0"/>
    <n v="480000"/>
    <d v="2023-06-15T00:00:00"/>
    <n v="1"/>
    <n v="480000"/>
    <n v="480000"/>
    <n v="0"/>
    <s v="NO"/>
    <s v="NO"/>
    <n v="77423"/>
    <s v="Crear fila para contratar personal operativo para el desarrollo del operativo"/>
    <s v="Comunicaciones_Encuestadores_Gestores"/>
  </r>
  <r>
    <s v="DRA"/>
    <s v="DRA_9028"/>
    <x v="13"/>
    <s v="Tematica Ambiental"/>
    <s v="AMBIENTAL_2023_EAI"/>
    <s v="Bases de datos de la temática ambiental"/>
    <x v="73"/>
    <n v="10"/>
    <s v="2017011000391 "/>
    <s v="BUCARAMANGA"/>
    <s v="BUCARAMANGA"/>
    <s v="Talento_Humano"/>
    <s v="Encuestador"/>
    <n v="5"/>
    <n v="4"/>
    <n v="0"/>
    <n v="1650000"/>
    <d v="2023-06-15T00:00:00"/>
    <n v="0.04"/>
    <n v="1362300"/>
    <n v="1362300"/>
    <n v="0"/>
    <s v="NO"/>
    <s v="NO"/>
    <n v="32223"/>
    <s v="Crear fila para contratar personal operativo para el desarrollo del operativo"/>
    <s v="Encuestadores_Gestores"/>
  </r>
  <r>
    <s v="DRA"/>
    <s v="DRA_9028"/>
    <x v="13"/>
    <s v="Tematica Comercio Interno"/>
    <s v="C_INTERNO_2023_EAC"/>
    <s v="Bases de datos de la temática de comercio interno"/>
    <x v="64"/>
    <n v="10"/>
    <s v="2017011000391 "/>
    <s v="BUCARAMANGA"/>
    <s v="BUCARAMANGA"/>
    <s v="Talento_Humano"/>
    <s v="Encuestador"/>
    <n v="5"/>
    <n v="4"/>
    <n v="0"/>
    <n v="1650000"/>
    <d v="2023-06-15T00:00:00"/>
    <n v="0.39"/>
    <n v="12853923"/>
    <n v="12853923"/>
    <n v="0"/>
    <s v="NO"/>
    <s v="NO"/>
    <n v="32223"/>
    <s v="Crear fila para contratar personal operativo para el desarrollo del operativo"/>
    <s v="Encuestadores_Gestores"/>
  </r>
  <r>
    <s v="DRA"/>
    <s v="DRA_9028"/>
    <x v="13"/>
    <s v="Tematica Industria"/>
    <s v="INDUSTRIA_2023_EAM"/>
    <s v="Bases de datos de la temática de industria"/>
    <x v="68"/>
    <n v="10"/>
    <s v="2017011000391 "/>
    <s v="BUCARAMANGA"/>
    <s v="BUCARAMANGA"/>
    <s v="Talento_Humano"/>
    <s v="Encuestador"/>
    <n v="5"/>
    <n v="4"/>
    <n v="0"/>
    <n v="1650000"/>
    <d v="2023-06-15T00:00:00"/>
    <n v="0.27"/>
    <n v="8792077"/>
    <n v="8792077"/>
    <n v="0"/>
    <s v="NO"/>
    <s v="NO"/>
    <n v="32223"/>
    <s v="Crear fila para contratar personal operativo para el desarrollo del operativo"/>
    <s v="Encuestadores_Gestores"/>
  </r>
  <r>
    <s v="DRA"/>
    <s v="DRA_9028"/>
    <x v="13"/>
    <s v="Tematica Servicios"/>
    <s v="SERVICIOS_2023_EAS"/>
    <s v="Bases de datos de la temática de servicios"/>
    <x v="70"/>
    <n v="10"/>
    <s v="2017011000391 "/>
    <s v="BUCARAMANGA"/>
    <s v="BUCARAMANGA"/>
    <s v="Talento_Humano"/>
    <s v="Encuestador"/>
    <n v="5"/>
    <n v="4"/>
    <n v="0"/>
    <n v="1650000"/>
    <d v="2023-06-15T00:00:00"/>
    <n v="0.3"/>
    <n v="9991700"/>
    <n v="9991700"/>
    <n v="0"/>
    <s v="NO"/>
    <s v="NO"/>
    <n v="32223"/>
    <s v="Crear fila para contratar personal operativo para el desarrollo del operativo"/>
    <s v="Encuestadores_Gestores"/>
  </r>
  <r>
    <s v="DRA"/>
    <s v="DRA_9029"/>
    <x v="13"/>
    <s v="Tematica Ambiental"/>
    <s v="AMBIENTAL_2023_EAI"/>
    <s v="Bases de datos de la temática ambiental"/>
    <x v="73"/>
    <n v="10"/>
    <s v="2017011000391 "/>
    <s v="BUCARAMANGA"/>
    <s v="BUCARAMANGA"/>
    <s v="Transporte"/>
    <s v="Urbano"/>
    <n v="1"/>
    <n v="1"/>
    <n v="0"/>
    <n v="750000"/>
    <d v="2023-06-15T00:00:00"/>
    <n v="1"/>
    <n v="750000"/>
    <n v="750000"/>
    <n v="0"/>
    <s v="NO"/>
    <s v="NO"/>
    <n v="32223"/>
    <s v="Crear fila para contratar personal operativo para el desarrollo del operativo"/>
    <s v="Transporte urbano_Encuestadores_Gestores"/>
  </r>
  <r>
    <s v="DRA"/>
    <s v="DRA_9030"/>
    <x v="13"/>
    <s v="Tematica Ambiental"/>
    <s v="AMBIENTAL_2023_EAI"/>
    <s v="Bases de datos de la temática ambiental"/>
    <x v="73"/>
    <n v="10"/>
    <s v="2017011000391 "/>
    <s v="BUCARAMANGA"/>
    <s v="BUCARAMANGA"/>
    <s v="Otros_gastos_operativos"/>
    <s v="Otros Gastos Asociados A La Investigacion Y/O Proyecto"/>
    <n v="1"/>
    <n v="1"/>
    <n v="0"/>
    <n v="1200000"/>
    <d v="2023-06-15T00:00:00"/>
    <n v="1"/>
    <n v="1200000"/>
    <n v="1200000"/>
    <n v="0"/>
    <s v="NO"/>
    <s v="NO"/>
    <n v="32223"/>
    <s v="Crear fila para contratar personal operativo para el desarrollo del operativo"/>
    <s v="Comunicaciones_Encuestadores_Gestores"/>
  </r>
  <r>
    <s v="DRA"/>
    <s v="DRA_9031"/>
    <x v="13"/>
    <s v="Tematica Ambiental"/>
    <s v="AMBIENTAL_2023_EAI"/>
    <s v="Bases de datos de la temática ambiental"/>
    <x v="73"/>
    <n v="10"/>
    <s v="2017011000391 "/>
    <s v="CALI"/>
    <s v="CALI"/>
    <s v="Talento_Humano"/>
    <s v="Encuestador"/>
    <n v="10"/>
    <n v="4"/>
    <n v="0"/>
    <n v="1650000"/>
    <d v="2023-06-15T00:00:00"/>
    <n v="4.1281821872136797E-2"/>
    <n v="2724600.2435610299"/>
    <n v="2724600.24"/>
    <n v="3.561029676347971E-3"/>
    <s v="NO"/>
    <s v="NO"/>
    <n v="45323"/>
    <s v="Crear fila para contratar personal operativo para el desarrollo del operativo"/>
    <s v="Encuestadores_Gestores"/>
  </r>
  <r>
    <s v="DRA"/>
    <s v="DRA_9031"/>
    <x v="13"/>
    <s v="Tematica Comercio Interno"/>
    <s v="C_INTERNO_2023_EAC"/>
    <s v="Bases de datos de la temática de comercio interno"/>
    <x v="64"/>
    <n v="10"/>
    <s v="2017011000391 "/>
    <s v="CALI"/>
    <s v="CALI"/>
    <s v="Talento_Humano"/>
    <s v="Encuestador"/>
    <n v="10"/>
    <n v="4"/>
    <n v="0"/>
    <n v="1650000"/>
    <d v="2023-06-15T00:00:00"/>
    <n v="0.38951282806201398"/>
    <n v="25707846.66"/>
    <n v="25707846.66"/>
    <n v="0"/>
    <s v="NO"/>
    <s v="NO"/>
    <n v="45323"/>
    <s v="Crear fila para contratar personal operativo para el desarrollo del operativo"/>
    <s v="Encuestadores_Gestores"/>
  </r>
  <r>
    <s v="DRA"/>
    <s v="DRA_9031"/>
    <x v="13"/>
    <s v="Tematica Industria"/>
    <s v="INDUSTRIA_2023_EAM"/>
    <s v="Bases de datos de la temática de industria"/>
    <x v="68"/>
    <n v="10"/>
    <s v="2017011000391 "/>
    <s v="CALI"/>
    <s v="CALI"/>
    <s v="Talento_Humano"/>
    <s v="Encuestador"/>
    <n v="10"/>
    <n v="4"/>
    <n v="0"/>
    <n v="1650000"/>
    <d v="2023-06-15T00:00:00"/>
    <n v="0.26642656882500299"/>
    <n v="17584153.542450201"/>
    <n v="17584153.539999999"/>
    <n v="2.4502016603946686E-3"/>
    <s v="NO"/>
    <s v="NO"/>
    <n v="45323"/>
    <s v="Crear fila para contratar personal operativo para el desarrollo del operativo"/>
    <s v="Encuestadores_Gestores"/>
  </r>
  <r>
    <s v="DRA"/>
    <s v="DRA_9031"/>
    <x v="13"/>
    <s v="Tematica Servicios"/>
    <s v="SERVICIOS_2023_EAS"/>
    <s v="Bases de datos de la temática de servicios"/>
    <x v="70"/>
    <n v="10"/>
    <s v="2017011000391 "/>
    <s v="CALI"/>
    <s v="CALI"/>
    <s v="Talento_Humano"/>
    <s v="Encuestador"/>
    <n v="10"/>
    <n v="4"/>
    <n v="0"/>
    <n v="1650000"/>
    <d v="2023-06-15T00:00:00"/>
    <n v="0.30277878124084601"/>
    <n v="19983399.561895799"/>
    <n v="19983399.559999999"/>
    <n v="1.8958002328872681E-3"/>
    <s v="NO"/>
    <s v="NO"/>
    <n v="45323"/>
    <s v="Crear fila para contratar personal operativo para el desarrollo del operativo"/>
    <s v="Encuestadores_Gestores"/>
  </r>
  <r>
    <s v="DRA"/>
    <s v="DRA_9032"/>
    <x v="13"/>
    <s v="Tematica Industria"/>
    <s v="INDUSTRIA_2023_EAM"/>
    <s v="Bases de datos de la temática de industria"/>
    <x v="68"/>
    <n v="10"/>
    <s v="2017011000391 "/>
    <s v="CALI"/>
    <s v="CALI"/>
    <s v="Transporte"/>
    <s v="Urbano"/>
    <n v="1"/>
    <n v="1"/>
    <n v="0"/>
    <n v="1500000"/>
    <d v="2023-06-15T00:00:00"/>
    <n v="1"/>
    <n v="1500000"/>
    <n v="1500000"/>
    <n v="0"/>
    <s v="NO"/>
    <s v="NO"/>
    <n v="45323"/>
    <s v="Crear fila para contratar personal operativo para el desarrollo del operativo"/>
    <s v="Transporte urbano_Encuestadores_Gestores"/>
  </r>
  <r>
    <s v="DRA"/>
    <s v="DRA_9033"/>
    <x v="13"/>
    <s v="Tematica Industria"/>
    <s v="INDUSTRIA_2023_EAM"/>
    <s v="Bases de datos de la temática de industria"/>
    <x v="68"/>
    <n v="10"/>
    <s v="2017011000391 "/>
    <s v="CALI"/>
    <s v="CALI"/>
    <s v="Otros_gastos_operativos"/>
    <s v="Otros Gastos Asociados A La Investigacion Y/O Proyecto"/>
    <n v="1"/>
    <n v="1"/>
    <n v="0"/>
    <n v="2400000"/>
    <d v="2023-06-15T00:00:00"/>
    <n v="1"/>
    <n v="2400000"/>
    <n v="2400000"/>
    <n v="0"/>
    <s v="NO"/>
    <s v="NO"/>
    <n v="45323"/>
    <s v="Crear fila para contratar personal operativo para el desarrollo del operativo"/>
    <s v="Comunicaciones_Encuestadores_Gestores"/>
  </r>
  <r>
    <s v="DRA"/>
    <s v="DRA_9034"/>
    <x v="13"/>
    <s v="Tematica Ambiental"/>
    <s v="AMBIENTAL_2023_EAI"/>
    <s v="Bases de datos de la temática ambiental"/>
    <x v="73"/>
    <n v="10"/>
    <s v="2017011000391 "/>
    <s v="MANIZALES"/>
    <s v="IBAGUE"/>
    <s v="Talento_Humano"/>
    <s v="Encuestador"/>
    <n v="1"/>
    <n v="4"/>
    <n v="0"/>
    <n v="1650000"/>
    <d v="2023-06-15T00:00:00"/>
    <n v="4.1281821872136797E-2"/>
    <n v="272460.02435610298"/>
    <n v="272460.02"/>
    <n v="4.3561029597185552E-3"/>
    <s v="NO"/>
    <s v="NO"/>
    <n v="35823"/>
    <s v="Crear fila para contratar personal operativo para el desarrollo del operativo"/>
    <s v="Encuestadores_Gestores"/>
  </r>
  <r>
    <s v="DRA"/>
    <s v="DRA_9034"/>
    <x v="13"/>
    <s v="Tematica Comercio Interno"/>
    <s v="C_INTERNO_2023_EAC"/>
    <s v="Bases de datos de la temática de comercio interno"/>
    <x v="64"/>
    <n v="10"/>
    <s v="2017011000391 "/>
    <s v="MANIZALES"/>
    <s v="IBAGUE"/>
    <s v="Talento_Humano"/>
    <s v="Encuestador"/>
    <n v="1"/>
    <n v="4"/>
    <n v="0"/>
    <n v="1650000"/>
    <d v="2023-06-15T00:00:00"/>
    <n v="0.38951282806201398"/>
    <n v="2570784.6652092901"/>
    <n v="2570784.6652000002"/>
    <n v="9.2899426817893982E-6"/>
    <s v="NO"/>
    <s v="NO"/>
    <n v="35823"/>
    <s v="Crear fila para contratar personal operativo para el desarrollo del operativo"/>
    <s v="Encuestadores_Gestores"/>
  </r>
  <r>
    <s v="DRA"/>
    <s v="DRA_9034"/>
    <x v="13"/>
    <s v="Tematica Industria"/>
    <s v="INDUSTRIA_2023_EAM"/>
    <s v="Bases de datos de la temática de industria"/>
    <x v="68"/>
    <n v="10"/>
    <s v="2017011000391 "/>
    <s v="MANIZALES"/>
    <s v="IBAGUE"/>
    <s v="Talento_Humano"/>
    <s v="Encuestador"/>
    <n v="1"/>
    <n v="4"/>
    <n v="1.59872115546023E-13"/>
    <n v="1650000"/>
    <d v="2023-06-15T00:00:00"/>
    <n v="0.26642656882500299"/>
    <n v="1758415.3542450201"/>
    <n v="1758415.35"/>
    <n v="4.2450199835002422E-3"/>
    <s v="NO"/>
    <s v="NO"/>
    <n v="35823"/>
    <s v="Crear fila para contratar personal operativo para el desarrollo del operativo"/>
    <s v="Encuestadores_Gestores"/>
  </r>
  <r>
    <s v="DRA"/>
    <s v="DRA_9034"/>
    <x v="13"/>
    <s v="Tematica Servicios"/>
    <s v="SERVICIOS_2023_EAS"/>
    <s v="Bases de datos de la temática de servicios"/>
    <x v="70"/>
    <n v="10"/>
    <s v="2017011000391 "/>
    <s v="MANIZALES"/>
    <s v="IBAGUE"/>
    <s v="Talento_Humano"/>
    <s v="Encuestador"/>
    <n v="1"/>
    <n v="4"/>
    <n v="0"/>
    <n v="1650000"/>
    <d v="2023-06-15T00:00:00"/>
    <n v="0.30277878124084601"/>
    <n v="1998339.95618958"/>
    <n v="1998339.9561000001"/>
    <n v="8.9579960331320763E-5"/>
    <s v="NO"/>
    <s v="NO"/>
    <n v="35823"/>
    <s v="Crear fila para contratar personal operativo para el desarrollo del operativo"/>
    <s v="Encuestadores_Gestores"/>
  </r>
  <r>
    <s v="DRA"/>
    <s v="DRA_9035"/>
    <x v="13"/>
    <s v="Tematica Industria"/>
    <s v="INDUSTRIA_2023_EAM"/>
    <s v="Bases de datos de la temática de industria"/>
    <x v="68"/>
    <n v="10"/>
    <s v="2017011000391 "/>
    <s v="MANIZALES"/>
    <s v="IBAGUE"/>
    <s v="Transporte"/>
    <s v="Urbano"/>
    <n v="1"/>
    <n v="1"/>
    <n v="0"/>
    <n v="150000"/>
    <d v="2023-06-15T00:00:00"/>
    <n v="1"/>
    <n v="150000"/>
    <n v="150000"/>
    <n v="0"/>
    <s v="NO"/>
    <s v="NO"/>
    <n v="35823"/>
    <s v="Crear fila para contratar personal operativo para el desarrollo del operativo"/>
    <s v="Transporte urbano_Encuestadores_Gestores"/>
  </r>
  <r>
    <s v="DRA"/>
    <s v="DRA_9036"/>
    <x v="13"/>
    <s v="Tematica Industria"/>
    <s v="INDUSTRIA_2023_EAM"/>
    <s v="Bases de datos de la temática de industria"/>
    <x v="68"/>
    <n v="10"/>
    <s v="2017011000391 "/>
    <s v="MANIZALES"/>
    <s v="IBAGUE"/>
    <s v="Otros_gastos_operativos"/>
    <s v="Otros Gastos Asociados A La Investigacion Y/O Proyecto"/>
    <n v="1"/>
    <n v="1"/>
    <n v="0"/>
    <n v="240000"/>
    <d v="2023-06-15T00:00:00"/>
    <n v="1"/>
    <n v="240000"/>
    <n v="240000"/>
    <n v="0"/>
    <s v="NO"/>
    <s v="NO"/>
    <n v="35823"/>
    <s v="Crear fila para contratar personal operativo para el desarrollo del operativo"/>
    <s v="Comunicaciones_Encuestadores_Gestores"/>
  </r>
  <r>
    <s v="DRA"/>
    <s v="DRA_9037"/>
    <x v="13"/>
    <s v="Tematica Ambiental"/>
    <s v="AMBIENTAL_2023_EAI"/>
    <s v="Bases de datos de la temática ambiental"/>
    <x v="73"/>
    <n v="10"/>
    <s v="2017011000391 "/>
    <s v="MANIZALES"/>
    <s v="MANIZALES"/>
    <s v="Talento_Humano"/>
    <s v="Encuestador"/>
    <n v="2"/>
    <n v="4"/>
    <n v="1.3322676295501901E-13"/>
    <n v="1650000"/>
    <d v="2023-06-15T00:00:00"/>
    <n v="4.1281821872136797E-2"/>
    <n v="544920.04871220596"/>
    <n v="544920.04870000004"/>
    <n v="1.2205913662910461E-5"/>
    <s v="NO"/>
    <s v="NO"/>
    <n v="35823"/>
    <s v="Crear fila para contratar personal operativo para el desarrollo del operativo"/>
    <s v="Encuestadores_Gestores"/>
  </r>
  <r>
    <s v="DRA"/>
    <s v="DRA_9037"/>
    <x v="13"/>
    <s v="Tematica Comercio Interno"/>
    <s v="C_INTERNO_2023_EAC"/>
    <s v="Bases de datos de la temática de comercio interno"/>
    <x v="64"/>
    <n v="10"/>
    <s v="2017011000391 "/>
    <s v="MANIZALES"/>
    <s v="MANIZALES"/>
    <s v="Talento_Humano"/>
    <s v="Encuestador"/>
    <n v="2"/>
    <n v="4"/>
    <n v="0"/>
    <n v="1650000"/>
    <d v="2023-06-15T00:00:00"/>
    <n v="0.38951282806201398"/>
    <n v="5141569.3304185802"/>
    <n v="5141569.3304000003"/>
    <n v="1.8579885363578796E-5"/>
    <s v="NO"/>
    <s v="NO"/>
    <n v="35823"/>
    <s v="Crear fila para contratar personal operativo para el desarrollo del operativo"/>
    <s v="Encuestadores_Gestores"/>
  </r>
  <r>
    <s v="DRA"/>
    <s v="DRA_9037"/>
    <x v="13"/>
    <s v="Tematica Industria"/>
    <s v="INDUSTRIA_2023_EAM"/>
    <s v="Bases de datos de la temática de industria"/>
    <x v="68"/>
    <n v="10"/>
    <s v="2017011000391 "/>
    <s v="MANIZALES"/>
    <s v="MANIZALES"/>
    <s v="Talento_Humano"/>
    <s v="Encuestador"/>
    <n v="2"/>
    <n v="4"/>
    <n v="1.59872115546023E-13"/>
    <n v="1650000"/>
    <d v="2023-06-15T00:00:00"/>
    <n v="0.26642656882500299"/>
    <n v="3516830.7084900402"/>
    <n v="3516830.7083999999"/>
    <n v="9.0040266513824463E-5"/>
    <s v="NO"/>
    <s v="NO"/>
    <n v="35823"/>
    <s v="Crear fila para contratar personal operativo para el desarrollo del operativo"/>
    <s v="Encuestadores_Gestores"/>
  </r>
  <r>
    <s v="DRA"/>
    <s v="DRA_9037"/>
    <x v="13"/>
    <s v="Tematica Servicios"/>
    <s v="SERVICIOS_2023_EAS"/>
    <s v="Bases de datos de la temática de servicios"/>
    <x v="70"/>
    <n v="10"/>
    <s v="2017011000391 "/>
    <s v="MANIZALES"/>
    <s v="MANIZALES"/>
    <s v="Talento_Humano"/>
    <s v="Encuestador"/>
    <n v="2"/>
    <n v="4"/>
    <n v="0"/>
    <n v="1650000"/>
    <d v="2023-06-15T00:00:00"/>
    <n v="0.30277878124084601"/>
    <n v="3996679.9123791698"/>
    <n v="3996679.9123"/>
    <n v="7.9169869422912598E-5"/>
    <s v="NO"/>
    <s v="NO"/>
    <n v="35823"/>
    <s v="Crear fila para contratar personal operativo para el desarrollo del operativo"/>
    <s v="Encuestadores_Gestores"/>
  </r>
  <r>
    <s v="DRA"/>
    <s v="DRA_9038"/>
    <x v="13"/>
    <s v="Tematica Industria"/>
    <s v="INDUSTRIA_2023_EAM"/>
    <s v="Bases de datos de la temática de industria"/>
    <x v="68"/>
    <n v="10"/>
    <s v="2017011000391 "/>
    <s v="MANIZALES"/>
    <s v="MANIZALES"/>
    <s v="Transporte"/>
    <s v="Urbano"/>
    <n v="1"/>
    <n v="1"/>
    <n v="0"/>
    <n v="300000"/>
    <d v="2023-06-15T00:00:00"/>
    <n v="1"/>
    <n v="300000"/>
    <n v="300000"/>
    <n v="0"/>
    <s v="NO"/>
    <s v="NO"/>
    <n v="35823"/>
    <s v="Crear fila para contratar personal operativo para el desarrollo del operativo"/>
    <s v="Transporte urbano_Encuestadores_Gestores"/>
  </r>
  <r>
    <s v="DRA"/>
    <s v="DRA_9039"/>
    <x v="13"/>
    <s v="Tematica Industria"/>
    <s v="INDUSTRIA_2023_EAM"/>
    <s v="Bases de datos de la temática de industria"/>
    <x v="68"/>
    <n v="10"/>
    <s v="2017011000391 "/>
    <s v="MANIZALES"/>
    <s v="MANIZALES"/>
    <s v="Otros_gastos_operativos"/>
    <s v="Otros Gastos Asociados A La Investigacion Y/O Proyecto"/>
    <n v="1"/>
    <n v="1"/>
    <n v="0"/>
    <n v="480000"/>
    <d v="2023-06-15T00:00:00"/>
    <n v="1"/>
    <n v="480000"/>
    <n v="480000"/>
    <n v="0"/>
    <s v="NO"/>
    <s v="NO"/>
    <n v="35823"/>
    <s v="Crear fila para contratar personal operativo para el desarrollo del operativo"/>
    <s v="Comunicaciones_Encuestadores_Gestores"/>
  </r>
  <r>
    <s v="DRA"/>
    <s v="DRA_9040"/>
    <x v="13"/>
    <s v="Tematica Ambiental"/>
    <s v="AMBIENTAL_2023_EAI"/>
    <s v="Bases de datos de la temática ambiental"/>
    <x v="73"/>
    <n v="10"/>
    <s v="2017011000391 "/>
    <s v="MANIZALES"/>
    <s v="PEREIRA"/>
    <s v="Talento_Humano"/>
    <s v="Encuestador"/>
    <n v="2"/>
    <n v="4"/>
    <n v="1.3322676295501901E-13"/>
    <n v="1650000"/>
    <d v="2023-06-15T00:00:00"/>
    <n v="4.1281821872136797E-2"/>
    <n v="544920.04871220596"/>
    <n v="544920.04870000004"/>
    <n v="1.2205913662910461E-5"/>
    <s v="NO"/>
    <s v="NO"/>
    <n v="35823"/>
    <s v="Crear fila para contratar personal operativo para el desarrollo del operativo"/>
    <s v="Encuestadores_Gestores"/>
  </r>
  <r>
    <s v="DRA"/>
    <s v="DRA_9040"/>
    <x v="13"/>
    <s v="Tematica Comercio Interno"/>
    <s v="C_INTERNO_2023_EAC"/>
    <s v="Bases de datos de la temática de comercio interno"/>
    <x v="64"/>
    <n v="10"/>
    <s v="2017011000391 "/>
    <s v="MANIZALES"/>
    <s v="PEREIRA"/>
    <s v="Talento_Humano"/>
    <s v="Encuestador"/>
    <n v="2"/>
    <n v="4"/>
    <n v="0"/>
    <n v="1650000"/>
    <d v="2023-06-15T00:00:00"/>
    <n v="0.38951282806201398"/>
    <n v="5141569.3304185802"/>
    <n v="5141569.3304000003"/>
    <n v="1.8579885363578796E-5"/>
    <s v="NO"/>
    <s v="NO"/>
    <n v="35823"/>
    <s v="Crear fila para contratar personal operativo para el desarrollo del operativo"/>
    <s v="Encuestadores_Gestores"/>
  </r>
  <r>
    <s v="DRA"/>
    <s v="DRA_9040"/>
    <x v="13"/>
    <s v="Tematica Industria"/>
    <s v="INDUSTRIA_2023_EAM"/>
    <s v="Bases de datos de la temática de industria"/>
    <x v="68"/>
    <n v="10"/>
    <s v="2017011000391 "/>
    <s v="MANIZALES"/>
    <s v="PEREIRA"/>
    <s v="Talento_Humano"/>
    <s v="Encuestador"/>
    <n v="2"/>
    <n v="4"/>
    <n v="1.59872115546023E-13"/>
    <n v="1650000"/>
    <d v="2023-06-15T00:00:00"/>
    <n v="0.26642656882500299"/>
    <n v="3516830.7084900402"/>
    <n v="3516830.7083999999"/>
    <n v="9.0040266513824463E-5"/>
    <s v="NO"/>
    <s v="NO"/>
    <n v="35823"/>
    <s v="Crear fila para contratar personal operativo para el desarrollo del operativo"/>
    <s v="Encuestadores_Gestores"/>
  </r>
  <r>
    <s v="DRA"/>
    <s v="DRA_9040"/>
    <x v="13"/>
    <s v="Tematica Servicios"/>
    <s v="SERVICIOS_2023_EAS"/>
    <s v="Bases de datos de la temática de servicios"/>
    <x v="70"/>
    <n v="10"/>
    <s v="2017011000391 "/>
    <s v="MANIZALES"/>
    <s v="PEREIRA"/>
    <s v="Talento_Humano"/>
    <s v="Encuestador"/>
    <n v="2"/>
    <n v="4"/>
    <n v="0"/>
    <n v="1650000"/>
    <d v="2023-06-15T00:00:00"/>
    <n v="0.30277878124084601"/>
    <n v="3996679.9123791698"/>
    <n v="3996679.9123"/>
    <n v="7.9169869422912598E-5"/>
    <s v="NO"/>
    <s v="NO"/>
    <n v="35823"/>
    <s v="Crear fila para contratar personal operativo para el desarrollo del operativo"/>
    <s v="Encuestadores_Gestores"/>
  </r>
  <r>
    <s v="DRA"/>
    <s v="DRA_9041"/>
    <x v="13"/>
    <s v="Tematica Industria"/>
    <s v="INDUSTRIA_2023_EAM"/>
    <s v="Bases de datos de la temática de industria"/>
    <x v="68"/>
    <n v="10"/>
    <s v="2017011000391 "/>
    <s v="MANIZALES"/>
    <s v="PEREIRA"/>
    <s v="Transporte"/>
    <s v="Urbano"/>
    <n v="1"/>
    <n v="1"/>
    <n v="0"/>
    <n v="300000"/>
    <d v="2023-06-15T00:00:00"/>
    <n v="1"/>
    <n v="300000"/>
    <n v="300000"/>
    <n v="0"/>
    <s v="NO"/>
    <s v="NO"/>
    <n v="35823"/>
    <s v="Crear fila para contratar personal operativo para el desarrollo del operativo"/>
    <s v="Transporte urbano_Encuestadores_Gestores"/>
  </r>
  <r>
    <s v="DRA"/>
    <s v="DRA_9042"/>
    <x v="13"/>
    <s v="Tematica Industria"/>
    <s v="INDUSTRIA_2023_EAM"/>
    <s v="Bases de datos de la temática de industria"/>
    <x v="68"/>
    <n v="10"/>
    <s v="2017011000391 "/>
    <s v="MANIZALES"/>
    <s v="PEREIRA"/>
    <s v="Otros_gastos_operativos"/>
    <s v="Otros Gastos Asociados A La Investigacion Y/O Proyecto"/>
    <n v="1"/>
    <n v="1"/>
    <n v="0"/>
    <n v="480000"/>
    <d v="2023-06-15T00:00:00"/>
    <n v="1"/>
    <n v="480000"/>
    <n v="480000"/>
    <n v="0"/>
    <s v="NO"/>
    <s v="NO"/>
    <n v="35823"/>
    <s v="Crear fila para contratar personal operativo para el desarrollo del operativo"/>
    <s v="Comunicaciones_Encuestadores_Gestores"/>
  </r>
  <r>
    <s v="DRA"/>
    <s v="DRA_9043"/>
    <x v="13"/>
    <s v="Tematica Ambiental"/>
    <s v="AMBIENTAL_2023_EAI"/>
    <s v="Bases de datos de la temática ambiental"/>
    <x v="73"/>
    <n v="10"/>
    <s v="2017011000391 "/>
    <s v="MEDELLIN"/>
    <s v="MEDELLIN"/>
    <s v="Talento_Humano"/>
    <s v="Encuestador"/>
    <n v="15"/>
    <n v="3"/>
    <n v="29.346"/>
    <n v="1650000"/>
    <d v="2023-07-04T00:00:00"/>
    <n v="4.1281821872136797E-2"/>
    <n v="4020900"/>
    <n v="4020900"/>
    <n v="0"/>
    <s v="NO"/>
    <s v="NO"/>
    <n v="41623"/>
    <s v="Crear fila para contratar personal operativo para el desarrollo del operativo"/>
    <s v="Encuestadores_Gestores"/>
  </r>
  <r>
    <s v="DRA"/>
    <s v="DRA_9043"/>
    <x v="13"/>
    <s v="Tematica Comercio Interno"/>
    <s v="C_INTERNO_2023_EAC"/>
    <s v="Bases de datos de la temática de comercio interno"/>
    <x v="64"/>
    <n v="10"/>
    <s v="2017011000391 "/>
    <s v="MEDELLIN"/>
    <s v="MEDELLIN"/>
    <s v="Talento_Humano"/>
    <s v="Encuestador"/>
    <n v="15"/>
    <n v="3"/>
    <n v="29.35"/>
    <n v="1650000"/>
    <d v="2023-07-04T00:00:00"/>
    <n v="0.38951282806201398"/>
    <n v="37771609.93"/>
    <n v="37771609.93"/>
    <n v="0"/>
    <s v="NO"/>
    <s v="NO"/>
    <n v="41623"/>
    <s v="Crear fila para contratar personal operativo para el desarrollo del operativo"/>
    <s v="Encuestadores_Gestores"/>
  </r>
  <r>
    <s v="DRA"/>
    <s v="DRA_9043"/>
    <x v="13"/>
    <s v="Tematica Industria"/>
    <s v="INDUSTRIA_2023_EAM"/>
    <s v="Bases de datos de la temática de industria"/>
    <x v="68"/>
    <n v="10"/>
    <s v="2017011000391 "/>
    <s v="MEDELLIN"/>
    <s v="MEDELLIN"/>
    <s v="Talento_Humano"/>
    <s v="Encuestador"/>
    <n v="15"/>
    <n v="3"/>
    <n v="29.346"/>
    <n v="1650000"/>
    <d v="2023-07-04T00:00:00"/>
    <n v="0.26642656882500299"/>
    <n v="25930731"/>
    <n v="25930731"/>
    <n v="0"/>
    <s v="NO"/>
    <s v="NO"/>
    <n v="41623"/>
    <s v="Crear fila para contratar personal operativo para el desarrollo del operativo"/>
    <s v="Encuestadores_Gestores"/>
  </r>
  <r>
    <s v="DRA"/>
    <s v="DRA_9043"/>
    <x v="13"/>
    <s v="Tematica Servicios"/>
    <s v="SERVICIOS_2023_EAS"/>
    <s v="Bases de datos de la temática de servicios"/>
    <x v="70"/>
    <n v="10"/>
    <s v="2017011000391 "/>
    <s v="MEDELLIN"/>
    <s v="MEDELLIN"/>
    <s v="Talento_Humano"/>
    <s v="Encuestador"/>
    <n v="15"/>
    <n v="3"/>
    <n v="29.35"/>
    <n v="1650000"/>
    <d v="2023-07-04T00:00:00"/>
    <n v="0.30277878124084601"/>
    <n v="29626759.07"/>
    <n v="29626759.07"/>
    <n v="0"/>
    <s v="NO"/>
    <s v="NO"/>
    <n v="41623"/>
    <s v="Crear fila para contratar personal operativo para el desarrollo del operativo"/>
    <s v="Encuestadores_Gestores"/>
  </r>
  <r>
    <s v="DRA"/>
    <s v="DRA_9044"/>
    <x v="13"/>
    <s v="Tematica Servicios"/>
    <s v="SERVICIOS_2023_EAS"/>
    <s v="Bases de datos de la temática de servicios"/>
    <x v="70"/>
    <n v="10"/>
    <s v="2017011000391 "/>
    <s v="MEDELLIN"/>
    <s v="MEDELLIN"/>
    <s v="Transporte"/>
    <s v="Urbano"/>
    <n v="1"/>
    <n v="1"/>
    <n v="0"/>
    <n v="2175000"/>
    <d v="2023-07-04T00:00:00"/>
    <n v="1"/>
    <n v="2175000"/>
    <n v="2175000"/>
    <n v="0"/>
    <s v="NO"/>
    <s v="NO"/>
    <n v="41623"/>
    <s v="Crear fila para contratar personal operativo para el desarrollo del operativo"/>
    <s v="Transporte urbano_Encuestadores_Gestores"/>
  </r>
  <r>
    <s v="DRA"/>
    <s v="DRA_9045"/>
    <x v="13"/>
    <s v="Tematica Servicios"/>
    <s v="SERVICIOS_2023_EAS"/>
    <s v="Bases de datos de la temática de servicios"/>
    <x v="70"/>
    <n v="10"/>
    <s v="2017011000391 "/>
    <s v="MEDELLIN"/>
    <s v="MEDELLIN"/>
    <s v="Otros_gastos_operativos"/>
    <s v="Otros Gastos Asociados A La Investigacion Y/O Proyecto"/>
    <n v="1"/>
    <n v="1"/>
    <n v="0"/>
    <n v="3540000"/>
    <d v="2023-07-04T00:00:00"/>
    <n v="1"/>
    <n v="3540000"/>
    <n v="3540000"/>
    <n v="0"/>
    <s v="NO"/>
    <s v="NO"/>
    <n v="41623"/>
    <s v="Crear fila para contratar personal operativo para el desarrollo del operativo"/>
    <s v="Comunicaciones_Encuestadores_Gestores"/>
  </r>
  <r>
    <s v="DRA"/>
    <s v="DRA_9046"/>
    <x v="13"/>
    <s v="Tematica Comercio Interno"/>
    <s v="C_INTERNO_2023_EAC"/>
    <s v="Bases de datos de la temática de comercio interno"/>
    <x v="64"/>
    <n v="10"/>
    <s v="2017011000391 "/>
    <s v="BARRANQUILLA"/>
    <s v="BARRANQUILLA"/>
    <s v="Talento_Humano"/>
    <s v="Monitor"/>
    <n v="10"/>
    <n v="4"/>
    <n v="0"/>
    <n v="1793439"/>
    <d v="2023-07-01T00:00:00"/>
    <n v="0.40628501362374803"/>
    <n v="29145895.539999999"/>
    <n v="29145895.539999999"/>
    <n v="0"/>
    <s v="NO"/>
    <s v="NO"/>
    <n v="63823"/>
    <s v="Crear fila para contratar personal operativo para el desarrollo del operativo"/>
    <s v="Monitores"/>
  </r>
  <r>
    <s v="DRA"/>
    <s v="DRA_9046"/>
    <x v="13"/>
    <s v="Tematica Industria"/>
    <s v="INDUSTRIA_2023_EAM"/>
    <s v="Bases de datos de la temática de industria"/>
    <x v="68"/>
    <n v="10"/>
    <s v="2017011000391 "/>
    <s v="BARRANQUILLA"/>
    <s v="BARRANQUILLA"/>
    <s v="Talento_Humano"/>
    <s v="Monitor"/>
    <n v="10"/>
    <n v="4"/>
    <n v="0"/>
    <n v="1793439"/>
    <d v="2023-07-01T00:00:00"/>
    <n v="0.27789873489753603"/>
    <n v="19935777.16"/>
    <n v="19935777.16"/>
    <n v="0"/>
    <s v="NO"/>
    <s v="NO"/>
    <n v="63823"/>
    <s v="Crear fila para contratar personal operativo para el desarrollo del operativo"/>
    <s v="Monitores"/>
  </r>
  <r>
    <s v="DRA"/>
    <s v="DRA_9046"/>
    <x v="13"/>
    <s v="Tematica Servicios"/>
    <s v="SERVICIOS_2023_EAS"/>
    <s v="Bases de datos de la temática de servicios"/>
    <x v="70"/>
    <n v="10"/>
    <s v="2017011000391 "/>
    <s v="BARRANQUILLA"/>
    <s v="BARRANQUILLA"/>
    <s v="Talento_Humano"/>
    <s v="Monitor"/>
    <n v="10"/>
    <n v="4"/>
    <n v="0"/>
    <n v="1793439"/>
    <d v="2023-07-01T00:00:00"/>
    <n v="0.315816251478716"/>
    <n v="22655887.280000001"/>
    <n v="22655887.280000001"/>
    <n v="0"/>
    <s v="NO"/>
    <s v="NO"/>
    <n v="63823"/>
    <s v="Crear fila para contratar personal operativo para el desarrollo del operativo"/>
    <s v="Monitores"/>
  </r>
  <r>
    <s v="DRA"/>
    <s v="DRA_9047"/>
    <x v="13"/>
    <s v="Tematica Servicios"/>
    <s v="SERVICIOS_2023_EAS"/>
    <s v="Bases de datos de la temática de servicios"/>
    <x v="70"/>
    <n v="10"/>
    <s v="2017011000391 "/>
    <s v="BARRANQUILLA"/>
    <s v="BARRANQUILLA"/>
    <s v="Transporte"/>
    <s v="Urbano"/>
    <n v="1"/>
    <n v="1"/>
    <n v="0"/>
    <n v="1500000"/>
    <d v="2023-07-01T00:00:00"/>
    <n v="1"/>
    <n v="1500000"/>
    <n v="1500000"/>
    <n v="0"/>
    <s v="NO"/>
    <s v="NO"/>
    <n v="63823"/>
    <s v="Crear fila para contratar personal operativo para el desarrollo del operativo"/>
    <s v="Transporte urbano_Monitores"/>
  </r>
  <r>
    <s v="DRA"/>
    <s v="DRA_9048"/>
    <x v="13"/>
    <s v="Tematica Servicios"/>
    <s v="SERVICIOS_2023_EAS"/>
    <s v="Bases de datos de la temática de servicios"/>
    <x v="70"/>
    <n v="10"/>
    <s v="2017011000391 "/>
    <s v="BARRANQUILLA"/>
    <s v="BARRANQUILLA"/>
    <s v="Otros_gastos_operativos"/>
    <s v="Otros Gastos Asociados A La Investigacion Y/O Proyecto"/>
    <n v="1"/>
    <n v="1"/>
    <n v="0"/>
    <n v="2400000"/>
    <d v="2023-07-01T00:00:00"/>
    <n v="1"/>
    <n v="2400000"/>
    <n v="2400000"/>
    <n v="0"/>
    <s v="NO"/>
    <s v="NO"/>
    <n v="63823"/>
    <s v="Crear fila para contratar personal operativo para el desarrollo del operativo"/>
    <s v="Comunicaciones_Monitores"/>
  </r>
  <r>
    <s v="DRA"/>
    <s v="DRA_9049"/>
    <x v="13"/>
    <s v="Tematica Comercio Interno"/>
    <s v="C_INTERNO_2023_EAC"/>
    <s v="Bases de datos de la temática de comercio interno"/>
    <x v="64"/>
    <n v="10"/>
    <s v="2017011000391 "/>
    <s v="BARRANQUILLA"/>
    <s v="CARTAGENA"/>
    <s v="Talento_Humano"/>
    <s v="Monitor"/>
    <n v="5"/>
    <n v="4"/>
    <n v="0"/>
    <n v="1793439"/>
    <d v="2023-07-01T00:00:00"/>
    <n v="0.40628501362374803"/>
    <n v="14572947.77"/>
    <n v="14572947.77"/>
    <n v="0"/>
    <s v="NO"/>
    <s v="NO"/>
    <n v="63823"/>
    <s v="Crear fila para contratar personal operativo para el desarrollo del operativo"/>
    <s v="Monitores"/>
  </r>
  <r>
    <s v="DRA"/>
    <s v="DRA_9049"/>
    <x v="13"/>
    <s v="Tematica Industria"/>
    <s v="INDUSTRIA_2023_EAM"/>
    <s v="Bases de datos de la temática de industria"/>
    <x v="68"/>
    <n v="10"/>
    <s v="2017011000391 "/>
    <s v="BARRANQUILLA"/>
    <s v="CARTAGENA"/>
    <s v="Talento_Humano"/>
    <s v="Monitor"/>
    <n v="5"/>
    <n v="4"/>
    <n v="0"/>
    <n v="1793439"/>
    <d v="2023-07-01T00:00:00"/>
    <n v="0.27789873489753603"/>
    <n v="9967888.5800000001"/>
    <n v="9967888.5800000001"/>
    <n v="0"/>
    <s v="NO"/>
    <s v="NO"/>
    <n v="63823"/>
    <s v="Crear fila para contratar personal operativo para el desarrollo del operativo"/>
    <s v="Monitores"/>
  </r>
  <r>
    <s v="DRA"/>
    <s v="DRA_9049"/>
    <x v="13"/>
    <s v="Tematica Servicios"/>
    <s v="SERVICIOS_2023_EAS"/>
    <s v="Bases de datos de la temática de servicios"/>
    <x v="70"/>
    <n v="10"/>
    <s v="2017011000391 "/>
    <s v="BARRANQUILLA"/>
    <s v="CARTAGENA"/>
    <s v="Talento_Humano"/>
    <s v="Monitor"/>
    <n v="5"/>
    <n v="4"/>
    <n v="0"/>
    <n v="1793439"/>
    <d v="2023-07-01T00:00:00"/>
    <n v="0.315816251478716"/>
    <n v="11327943.640000001"/>
    <n v="11327943.640000001"/>
    <n v="0"/>
    <s v="NO"/>
    <s v="NO"/>
    <n v="63823"/>
    <s v="Crear fila para contratar personal operativo para el desarrollo del operativo"/>
    <s v="Monitores"/>
  </r>
  <r>
    <s v="DRA"/>
    <s v="DRA_9050"/>
    <x v="13"/>
    <s v="Tematica Servicios"/>
    <s v="SERVICIOS_2023_EAS"/>
    <s v="Bases de datos de la temática de servicios"/>
    <x v="70"/>
    <n v="10"/>
    <s v="2017011000391 "/>
    <s v="BARRANQUILLA"/>
    <s v="CARTAGENA"/>
    <s v="Transporte"/>
    <s v="Urbano"/>
    <n v="1"/>
    <n v="1"/>
    <n v="0"/>
    <n v="750000"/>
    <d v="2023-07-01T00:00:00"/>
    <n v="1"/>
    <n v="750000"/>
    <n v="750000"/>
    <n v="0"/>
    <s v="NO"/>
    <s v="NO"/>
    <n v="63823"/>
    <s v="Crear fila para contratar personal operativo para el desarrollo del operativo"/>
    <s v="Transporte urbano_Monitores"/>
  </r>
  <r>
    <s v="DRA"/>
    <s v="DRA_9051"/>
    <x v="13"/>
    <s v="Tematica Servicios"/>
    <s v="SERVICIOS_2023_EAS"/>
    <s v="Bases de datos de la temática de servicios"/>
    <x v="70"/>
    <n v="10"/>
    <s v="2017011000391 "/>
    <s v="BARRANQUILLA"/>
    <s v="CARTAGENA"/>
    <s v="Otros_gastos_operativos"/>
    <s v="Otros Gastos Asociados A La Investigacion Y/O Proyecto"/>
    <n v="1"/>
    <n v="1"/>
    <n v="0"/>
    <n v="1200000"/>
    <d v="2023-07-01T00:00:00"/>
    <n v="1"/>
    <n v="1200000"/>
    <n v="1200000"/>
    <n v="0"/>
    <s v="NO"/>
    <s v="NO"/>
    <n v="63823"/>
    <s v="Crear fila para contratar personal operativo para el desarrollo del operativo"/>
    <s v="Comunicaciones_Monitores"/>
  </r>
  <r>
    <s v="DRA"/>
    <s v="DRA_9052"/>
    <x v="13"/>
    <s v="Tematica Comercio Interno"/>
    <s v="C_INTERNO_2023_EAC"/>
    <s v="Bases de datos de la temática de comercio interno"/>
    <x v="64"/>
    <n v="10"/>
    <s v="2017011000391 "/>
    <s v="BARRANQUILLA"/>
    <s v="SANTA MARTA"/>
    <s v="Talento_Humano"/>
    <s v="Monitor"/>
    <n v="2"/>
    <n v="4"/>
    <n v="0"/>
    <n v="1793439"/>
    <d v="2023-07-01T00:00:00"/>
    <n v="0.40628501362374803"/>
    <n v="5829179.0999999996"/>
    <n v="5829179.0999999996"/>
    <n v="0"/>
    <s v="NO"/>
    <s v="NO"/>
    <n v="63823"/>
    <s v="Crear fila para contratar personal operativo para el desarrollo del operativo"/>
    <s v="Monitores"/>
  </r>
  <r>
    <s v="DRA"/>
    <s v="DRA_9052"/>
    <x v="13"/>
    <s v="Tematica Industria"/>
    <s v="INDUSTRIA_2023_EAM"/>
    <s v="Bases de datos de la temática de industria"/>
    <x v="68"/>
    <n v="10"/>
    <s v="2017011000391 "/>
    <s v="BARRANQUILLA"/>
    <s v="SANTA MARTA"/>
    <s v="Talento_Humano"/>
    <s v="Monitor"/>
    <n v="2"/>
    <n v="4"/>
    <n v="0"/>
    <n v="1793439"/>
    <d v="2023-07-01T00:00:00"/>
    <n v="0.27789873489753603"/>
    <n v="3987155.43"/>
    <n v="3987155.43"/>
    <n v="0"/>
    <s v="NO"/>
    <s v="NO"/>
    <n v="63823"/>
    <s v="Crear fila para contratar personal operativo para el desarrollo del operativo"/>
    <s v="Monitores"/>
  </r>
  <r>
    <s v="DRA"/>
    <s v="DRA_9052"/>
    <x v="13"/>
    <s v="Tematica Servicios"/>
    <s v="SERVICIOS_2023_EAS"/>
    <s v="Bases de datos de la temática de servicios"/>
    <x v="70"/>
    <n v="10"/>
    <s v="2017011000391 "/>
    <s v="BARRANQUILLA"/>
    <s v="SANTA MARTA"/>
    <s v="Talento_Humano"/>
    <s v="Monitor"/>
    <n v="2"/>
    <n v="4"/>
    <n v="0"/>
    <n v="1793439"/>
    <d v="2023-07-01T00:00:00"/>
    <n v="0.315816251478716"/>
    <n v="4531177.45"/>
    <n v="4531177.45"/>
    <n v="0"/>
    <s v="NO"/>
    <s v="NO"/>
    <n v="63823"/>
    <s v="Crear fila para contratar personal operativo para el desarrollo del operativo"/>
    <s v="Monitores"/>
  </r>
  <r>
    <s v="DRA"/>
    <s v="DRA_9053"/>
    <x v="13"/>
    <s v="Tematica Servicios"/>
    <s v="SERVICIOS_2023_EAS"/>
    <s v="Bases de datos de la temática de servicios"/>
    <x v="70"/>
    <n v="10"/>
    <s v="2017011000391 "/>
    <s v="BARRANQUILLA"/>
    <s v="SANTA MARTA"/>
    <s v="Transporte"/>
    <s v="Urbano"/>
    <n v="1"/>
    <n v="1"/>
    <n v="0"/>
    <n v="300000"/>
    <d v="2023-07-01T00:00:00"/>
    <n v="1"/>
    <n v="300000"/>
    <n v="300000"/>
    <n v="0"/>
    <s v="NO"/>
    <s v="NO"/>
    <n v="63823"/>
    <s v="Crear fila para contratar personal operativo para el desarrollo del operativo"/>
    <s v="Transporte urbano_Monitores"/>
  </r>
  <r>
    <s v="DRA"/>
    <s v="DRA_9054"/>
    <x v="13"/>
    <s v="Tematica Servicios"/>
    <s v="SERVICIOS_2023_EAS"/>
    <s v="Bases de datos de la temática de servicios"/>
    <x v="70"/>
    <n v="10"/>
    <s v="2017011000391 "/>
    <s v="BARRANQUILLA"/>
    <s v="SANTA MARTA"/>
    <s v="Otros_gastos_operativos"/>
    <s v="Otros Gastos Asociados A La Investigacion Y/O Proyecto"/>
    <n v="1"/>
    <n v="1"/>
    <n v="0"/>
    <n v="480000"/>
    <d v="2023-07-01T00:00:00"/>
    <n v="1"/>
    <n v="480000"/>
    <n v="480000"/>
    <n v="0"/>
    <s v="NO"/>
    <s v="NO"/>
    <n v="63823"/>
    <s v="Crear fila para contratar personal operativo para el desarrollo del operativo"/>
    <s v="Comunicaciones_Monitores"/>
  </r>
  <r>
    <s v="DRA"/>
    <s v="DRA_9055"/>
    <x v="13"/>
    <s v="Tematica Comercio Interno"/>
    <s v="C_INTERNO_2023_EAC"/>
    <s v="Bases de datos de la temática de comercio interno"/>
    <x v="64"/>
    <n v="10"/>
    <s v="2017011000391 "/>
    <s v="BARRANQUILLA"/>
    <s v="SINCELEJO"/>
    <s v="Talento_Humano"/>
    <s v="Monitor"/>
    <n v="2"/>
    <n v="4"/>
    <n v="0"/>
    <n v="1793439"/>
    <d v="2023-07-01T00:00:00"/>
    <n v="0.40628501362374803"/>
    <n v="5829179.0999999996"/>
    <n v="5829179.0999999996"/>
    <n v="0"/>
    <s v="NO"/>
    <s v="NO"/>
    <n v="63823"/>
    <s v="Crear fila para contratar personal operativo para el desarrollo del operativo"/>
    <s v="Monitores"/>
  </r>
  <r>
    <s v="DRA"/>
    <s v="DRA_9055"/>
    <x v="13"/>
    <s v="Tematica Industria"/>
    <s v="INDUSTRIA_2023_EAM"/>
    <s v="Bases de datos de la temática de industria"/>
    <x v="68"/>
    <n v="10"/>
    <s v="2017011000391 "/>
    <s v="BARRANQUILLA"/>
    <s v="SINCELEJO"/>
    <s v="Talento_Humano"/>
    <s v="Monitor"/>
    <n v="2"/>
    <n v="4"/>
    <n v="0"/>
    <n v="1793439"/>
    <d v="2023-07-01T00:00:00"/>
    <n v="0.27789873489753603"/>
    <n v="3987155.43"/>
    <n v="3987155.43"/>
    <n v="0"/>
    <s v="NO"/>
    <s v="NO"/>
    <n v="63823"/>
    <s v="Crear fila para contratar personal operativo para el desarrollo del operativo"/>
    <s v="Monitores"/>
  </r>
  <r>
    <s v="DRA"/>
    <s v="DRA_9055"/>
    <x v="13"/>
    <s v="Tematica Servicios"/>
    <s v="SERVICIOS_2023_EAS"/>
    <s v="Bases de datos de la temática de servicios"/>
    <x v="70"/>
    <n v="10"/>
    <s v="2017011000391 "/>
    <s v="BARRANQUILLA"/>
    <s v="SINCELEJO"/>
    <s v="Talento_Humano"/>
    <s v="Monitor"/>
    <n v="2"/>
    <n v="4"/>
    <n v="0"/>
    <n v="1793439"/>
    <d v="2023-07-01T00:00:00"/>
    <n v="0.315816251478716"/>
    <n v="4531177.45"/>
    <n v="4531177.45"/>
    <n v="0"/>
    <s v="NO"/>
    <s v="NO"/>
    <n v="63823"/>
    <s v="Crear fila para contratar personal operativo para el desarrollo del operativo"/>
    <s v="Monitores"/>
  </r>
  <r>
    <s v="DRA"/>
    <s v="DRA_9056"/>
    <x v="13"/>
    <s v="Tematica Servicios"/>
    <s v="SERVICIOS_2023_EAS"/>
    <s v="Bases de datos de la temática de servicios"/>
    <x v="70"/>
    <n v="10"/>
    <s v="2017011000391 "/>
    <s v="BARRANQUILLA"/>
    <s v="SINCELEJO"/>
    <s v="Transporte"/>
    <s v="Urbano"/>
    <n v="1"/>
    <n v="1"/>
    <n v="0"/>
    <n v="300000"/>
    <d v="2023-07-01T00:00:00"/>
    <n v="1"/>
    <n v="300000"/>
    <n v="300000"/>
    <n v="0"/>
    <s v="NO"/>
    <s v="NO"/>
    <n v="63823"/>
    <s v="Crear fila para contratar personal operativo para el desarrollo del operativo"/>
    <s v="Transporte urbano_Monitores"/>
  </r>
  <r>
    <s v="DRA"/>
    <s v="DRA_9057"/>
    <x v="13"/>
    <s v="Tematica Servicios"/>
    <s v="SERVICIOS_2023_EAS"/>
    <s v="Bases de datos de la temática de servicios"/>
    <x v="70"/>
    <n v="10"/>
    <s v="2017011000391 "/>
    <s v="BARRANQUILLA"/>
    <s v="SINCELEJO"/>
    <s v="Otros_gastos_operativos"/>
    <s v="Otros Gastos Asociados A La Investigacion Y/O Proyecto"/>
    <n v="1"/>
    <n v="1"/>
    <n v="0"/>
    <n v="480000"/>
    <d v="2023-07-01T00:00:00"/>
    <n v="1"/>
    <n v="480000"/>
    <n v="480000"/>
    <n v="0"/>
    <s v="NO"/>
    <s v="NO"/>
    <n v="63823"/>
    <s v="Crear fila para contratar personal operativo para el desarrollo del operativo"/>
    <s v="Comunicaciones_Monitores"/>
  </r>
  <r>
    <s v="DRA"/>
    <s v="DRA_9058"/>
    <x v="13"/>
    <s v="Tematica Comercio Interno"/>
    <s v="C_INTERNO_2023_EAC"/>
    <s v="Bases de datos de la temática de comercio interno"/>
    <x v="64"/>
    <n v="10"/>
    <s v="2017011000391 "/>
    <s v="BARRANQUILLA"/>
    <s v="VALLEDUPAR"/>
    <s v="Talento_Humano"/>
    <s v="Monitor"/>
    <n v="1"/>
    <n v="4"/>
    <n v="0"/>
    <n v="1793439"/>
    <d v="2023-07-01T00:00:00"/>
    <n v="0.40628501362374803"/>
    <n v="2914589.55"/>
    <n v="2914589.55"/>
    <n v="0"/>
    <s v="NO"/>
    <s v="NO"/>
    <n v="63823"/>
    <s v="Crear fila para contratar personal operativo para el desarrollo del operativo"/>
    <s v="Monitores"/>
  </r>
  <r>
    <s v="DRA"/>
    <s v="DRA_9058"/>
    <x v="13"/>
    <s v="Tematica Industria"/>
    <s v="INDUSTRIA_2023_EAM"/>
    <s v="Bases de datos de la temática de industria"/>
    <x v="68"/>
    <n v="10"/>
    <s v="2017011000391 "/>
    <s v="BARRANQUILLA"/>
    <s v="VALLEDUPAR"/>
    <s v="Talento_Humano"/>
    <s v="Monitor"/>
    <n v="1"/>
    <n v="4"/>
    <n v="0"/>
    <n v="1793439"/>
    <d v="2023-07-01T00:00:00"/>
    <n v="0.27789873489753603"/>
    <n v="1993577.71"/>
    <n v="1993577.71"/>
    <n v="0"/>
    <s v="NO"/>
    <s v="NO"/>
    <n v="63823"/>
    <s v="Crear fila para contratar personal operativo para el desarrollo del operativo"/>
    <s v="Monitores"/>
  </r>
  <r>
    <s v="DRA"/>
    <s v="DRA_9058"/>
    <x v="13"/>
    <s v="Tematica Servicios"/>
    <s v="SERVICIOS_2023_EAS"/>
    <s v="Bases de datos de la temática de servicios"/>
    <x v="70"/>
    <n v="10"/>
    <s v="2017011000391 "/>
    <s v="BARRANQUILLA"/>
    <s v="VALLEDUPAR"/>
    <s v="Talento_Humano"/>
    <s v="Monitor"/>
    <n v="1"/>
    <n v="4"/>
    <n v="0"/>
    <n v="1793439"/>
    <d v="2023-07-01T00:00:00"/>
    <n v="0.315816251478716"/>
    <n v="2265588.7200000002"/>
    <n v="2265588.7200000002"/>
    <n v="0"/>
    <s v="NO"/>
    <s v="NO"/>
    <n v="63823"/>
    <s v="Crear fila para contratar personal operativo para el desarrollo del operativo"/>
    <s v="Monitores"/>
  </r>
  <r>
    <s v="DRA"/>
    <s v="DRA_9059"/>
    <x v="13"/>
    <s v="Tematica Servicios"/>
    <s v="SERVICIOS_2023_EAS"/>
    <s v="Bases de datos de la temática de servicios"/>
    <x v="70"/>
    <n v="10"/>
    <s v="2017011000391 "/>
    <s v="BARRANQUILLA"/>
    <s v="VALLEDUPAR"/>
    <s v="Transporte"/>
    <s v="Urbano"/>
    <n v="1"/>
    <n v="1"/>
    <n v="0"/>
    <n v="150000"/>
    <d v="2023-07-01T00:00:00"/>
    <n v="1"/>
    <n v="150000"/>
    <n v="150000"/>
    <n v="0"/>
    <s v="NO"/>
    <s v="NO"/>
    <n v="63823"/>
    <s v="Crear fila para contratar personal operativo para el desarrollo del operativo"/>
    <s v="Transporte urbano_Monitores"/>
  </r>
  <r>
    <s v="DRA"/>
    <s v="DRA_9060"/>
    <x v="13"/>
    <s v="Tematica Servicios"/>
    <s v="SERVICIOS_2023_EAS"/>
    <s v="Bases de datos de la temática de servicios"/>
    <x v="70"/>
    <n v="10"/>
    <s v="2017011000391 "/>
    <s v="BARRANQUILLA"/>
    <s v="VALLEDUPAR"/>
    <s v="Otros_gastos_operativos"/>
    <s v="Otros Gastos Asociados A La Investigacion Y/O Proyecto"/>
    <n v="1"/>
    <n v="1"/>
    <n v="0"/>
    <n v="240000"/>
    <d v="2023-07-01T00:00:00"/>
    <n v="1"/>
    <n v="240000"/>
    <n v="240000"/>
    <n v="0"/>
    <s v="NO"/>
    <s v="NO"/>
    <n v="63823"/>
    <s v="Crear fila para contratar personal operativo para el desarrollo del operativo"/>
    <s v="Comunicaciones_Monitores"/>
  </r>
  <r>
    <s v="DRA"/>
    <s v="DRA_9061"/>
    <x v="13"/>
    <s v="Tematica Comercio Interno"/>
    <s v="C_INTERNO_2023_EAC"/>
    <s v="Bases de datos de la temática de comercio interno"/>
    <x v="64"/>
    <n v="10"/>
    <s v="2017011000391 "/>
    <s v="BOGOTA"/>
    <s v="BOGOTA"/>
    <s v="Talento_Humano"/>
    <s v="Monitor"/>
    <n v="81"/>
    <n v="4"/>
    <n v="0"/>
    <n v="1793439"/>
    <d v="2023-07-01T00:00:00"/>
    <n v="0.40628501362374803"/>
    <n v="236081753.889669"/>
    <n v="236081753.889669"/>
    <n v="0"/>
    <s v="NO"/>
    <s v="NO"/>
    <n v="77623"/>
    <s v="Crear fila para contratar personal operativo para el desarrollo del operativo"/>
    <s v="Monitores"/>
  </r>
  <r>
    <s v="DRA"/>
    <s v="DRA_9061"/>
    <x v="13"/>
    <s v="Tematica Industria"/>
    <s v="INDUSTRIA_2023_EAM"/>
    <s v="Bases de datos de la temática de industria"/>
    <x v="68"/>
    <n v="10"/>
    <s v="2017011000391 "/>
    <s v="BOGOTA"/>
    <s v="BOGOTA"/>
    <s v="Talento_Humano"/>
    <s v="Monitor"/>
    <n v="81"/>
    <n v="4"/>
    <n v="0"/>
    <n v="1793439"/>
    <d v="2023-07-01T00:00:00"/>
    <n v="0.27789873489753603"/>
    <n v="161479795.065952"/>
    <n v="161479795.065952"/>
    <n v="0"/>
    <s v="NO"/>
    <s v="NO"/>
    <n v="77623"/>
    <s v="Crear fila para contratar personal operativo para el desarrollo del operativo"/>
    <s v="Monitores"/>
  </r>
  <r>
    <s v="DRA"/>
    <s v="DRA_9061"/>
    <x v="13"/>
    <s v="Tematica Servicios"/>
    <s v="SERVICIOS_2023_EAS"/>
    <s v="Bases de datos de la temática de servicios"/>
    <x v="70"/>
    <n v="10"/>
    <s v="2017011000391 "/>
    <s v="BOGOTA"/>
    <s v="BOGOTA"/>
    <s v="Talento_Humano"/>
    <s v="Monitor"/>
    <n v="81"/>
    <n v="4"/>
    <n v="1.59872115546023E-13"/>
    <n v="1793439"/>
    <d v="2023-07-01T00:00:00"/>
    <n v="0.315816251478716"/>
    <n v="183512687.044379"/>
    <n v="183512687.044379"/>
    <n v="0"/>
    <s v="NO"/>
    <s v="NO"/>
    <n v="77623"/>
    <s v="Crear fila para contratar personal operativo para el desarrollo del operativo"/>
    <s v="Monitores"/>
  </r>
  <r>
    <s v="DRA"/>
    <s v="DRA_9062"/>
    <x v="13"/>
    <s v="Tematica Comercio Interno"/>
    <s v="C_INTERNO_2023_EAC"/>
    <s v="Bases de datos de la temática de comercio interno"/>
    <x v="64"/>
    <n v="10"/>
    <s v="2017011000391 "/>
    <s v="BOGOTA"/>
    <s v="BOGOTA"/>
    <s v="Transporte"/>
    <s v="Urbano"/>
    <n v="1"/>
    <n v="1"/>
    <n v="0"/>
    <n v="12150000"/>
    <d v="2023-07-01T00:00:00"/>
    <n v="1"/>
    <n v="12150000"/>
    <n v="12150000"/>
    <n v="0"/>
    <s v="NO"/>
    <s v="NO"/>
    <n v="77623"/>
    <s v="Crear fila para contratar personal operativo para el desarrollo del operativo"/>
    <s v="Transporte urbano_Monitores"/>
  </r>
  <r>
    <s v="DRA"/>
    <s v="DRA_9063"/>
    <x v="13"/>
    <s v="Tematica Comercio Interno"/>
    <s v="C_INTERNO_2023_EAC"/>
    <s v="Bases de datos de la temática de comercio interno"/>
    <x v="64"/>
    <n v="10"/>
    <s v="2017011000391 "/>
    <s v="BOGOTA"/>
    <s v="BOGOTA"/>
    <s v="Otros_gastos_operativos"/>
    <s v="Otros Gastos Asociados A La Investigacion Y/O Proyecto"/>
    <n v="1"/>
    <n v="1"/>
    <n v="0"/>
    <n v="19440000"/>
    <d v="2023-07-01T00:00:00"/>
    <n v="1"/>
    <n v="19440000"/>
    <n v="19440000"/>
    <n v="0"/>
    <s v="NO"/>
    <s v="NO"/>
    <n v="77623"/>
    <s v="Crear fila para contratar personal operativo para el desarrollo del operativo"/>
    <s v="Comunicaciones_Monitores"/>
  </r>
  <r>
    <s v="DRA"/>
    <s v="DRA_9064"/>
    <x v="13"/>
    <s v="Tematica Comercio Interno"/>
    <s v="C_INTERNO_2023_EAC"/>
    <s v="Bases de datos de la temática de comercio interno"/>
    <x v="64"/>
    <n v="10"/>
    <s v="2017011000391 "/>
    <s v="BOGOTA"/>
    <s v="NEIVA"/>
    <s v="Talento_Humano"/>
    <s v="Monitor"/>
    <n v="1"/>
    <n v="4"/>
    <n v="0"/>
    <n v="1793439"/>
    <d v="2023-07-01T00:00:00"/>
    <n v="0.40628501362374803"/>
    <n v="2914589.5541934399"/>
    <n v="2914589.5541934399"/>
    <n v="0"/>
    <s v="NO"/>
    <s v="NO"/>
    <n v="77623"/>
    <s v="Crear fila para contratar personal operativo para el desarrollo del operativo"/>
    <s v="Monitores"/>
  </r>
  <r>
    <s v="DRA"/>
    <s v="DRA_9064"/>
    <x v="13"/>
    <s v="Tematica Industria"/>
    <s v="INDUSTRIA_2023_EAM"/>
    <s v="Bases de datos de la temática de industria"/>
    <x v="68"/>
    <n v="10"/>
    <s v="2017011000391 "/>
    <s v="BOGOTA"/>
    <s v="NEIVA"/>
    <s v="Talento_Humano"/>
    <s v="Monitor"/>
    <n v="1"/>
    <n v="4"/>
    <n v="0"/>
    <n v="1793439"/>
    <d v="2023-07-01T00:00:00"/>
    <n v="0.27789873489753603"/>
    <n v="1993577.7168636101"/>
    <n v="1993577.7168636101"/>
    <n v="0"/>
    <s v="NO"/>
    <s v="NO"/>
    <n v="77623"/>
    <s v="Crear fila para contratar personal operativo para el desarrollo del operativo"/>
    <s v="Monitores"/>
  </r>
  <r>
    <s v="DRA"/>
    <s v="DRA_9064"/>
    <x v="13"/>
    <s v="Tematica Servicios"/>
    <s v="SERVICIOS_2023_EAS"/>
    <s v="Bases de datos de la temática de servicios"/>
    <x v="70"/>
    <n v="10"/>
    <s v="2017011000391 "/>
    <s v="BOGOTA"/>
    <s v="NEIVA"/>
    <s v="Talento_Humano"/>
    <s v="Monitor"/>
    <n v="1"/>
    <n v="4"/>
    <n v="0"/>
    <n v="1793439"/>
    <d v="2023-07-01T00:00:00"/>
    <n v="0.315816251478716"/>
    <n v="2265588.7289429498"/>
    <n v="2265588.7289429498"/>
    <n v="0"/>
    <s v="NO"/>
    <s v="NO"/>
    <n v="77623"/>
    <s v="Crear fila para contratar personal operativo para el desarrollo del operativo"/>
    <s v="Monitores"/>
  </r>
  <r>
    <s v="DRA"/>
    <s v="DRA_9065"/>
    <x v="13"/>
    <s v="Tematica Comercio Interno"/>
    <s v="C_INTERNO_2023_EAC"/>
    <s v="Bases de datos de la temática de comercio interno"/>
    <x v="64"/>
    <n v="10"/>
    <s v="2017011000391 "/>
    <s v="BOGOTA"/>
    <s v="NEIVA"/>
    <s v="Transporte"/>
    <s v="Urbano"/>
    <n v="1"/>
    <n v="1"/>
    <n v="0"/>
    <n v="150000"/>
    <d v="2023-07-01T00:00:00"/>
    <n v="1"/>
    <n v="150000"/>
    <n v="150000"/>
    <n v="0"/>
    <s v="NO"/>
    <s v="NO"/>
    <n v="77623"/>
    <s v="Crear fila para contratar personal operativo para el desarrollo del operativo"/>
    <s v="Transporte urbano_Monitores"/>
  </r>
  <r>
    <s v="DRA"/>
    <s v="DRA_9066"/>
    <x v="13"/>
    <s v="Tematica Comercio Interno"/>
    <s v="C_INTERNO_2023_EAC"/>
    <s v="Bases de datos de la temática de comercio interno"/>
    <x v="64"/>
    <n v="10"/>
    <s v="2017011000391 "/>
    <s v="BOGOTA"/>
    <s v="NEIVA"/>
    <s v="Otros_gastos_operativos"/>
    <s v="Otros Gastos Asociados A La Investigacion Y/O Proyecto"/>
    <n v="1"/>
    <n v="1"/>
    <n v="0"/>
    <n v="240000"/>
    <d v="2023-07-01T00:00:00"/>
    <n v="1"/>
    <n v="240000"/>
    <n v="240000"/>
    <n v="0"/>
    <s v="NO"/>
    <s v="NO"/>
    <n v="77623"/>
    <s v="Crear fila para contratar personal operativo para el desarrollo del operativo"/>
    <s v="Comunicaciones_Monitores"/>
  </r>
  <r>
    <s v="DRA"/>
    <s v="DRA_9067"/>
    <x v="13"/>
    <s v="Tematica Comercio Interno"/>
    <s v="C_INTERNO_2023_EAC"/>
    <s v="Bases de datos de la temática de comercio interno"/>
    <x v="64"/>
    <n v="10"/>
    <s v="2017011000391 "/>
    <s v="BOGOTA"/>
    <s v="TUNJA"/>
    <s v="Talento_Humano"/>
    <s v="Monitor"/>
    <n v="2"/>
    <n v="4"/>
    <n v="0"/>
    <n v="1793439"/>
    <d v="2023-07-01T00:00:00"/>
    <n v="0.40628501362374803"/>
    <n v="5829179.10838689"/>
    <n v="5829179.10838689"/>
    <n v="0"/>
    <s v="NO"/>
    <s v="NO"/>
    <n v="77623"/>
    <s v="Crear fila para contratar personal operativo para el desarrollo del operativo"/>
    <s v="Monitores"/>
  </r>
  <r>
    <s v="DRA"/>
    <s v="DRA_9067"/>
    <x v="13"/>
    <s v="Tematica Industria"/>
    <s v="INDUSTRIA_2023_EAM"/>
    <s v="Bases de datos de la temática de industria"/>
    <x v="68"/>
    <n v="10"/>
    <s v="2017011000391 "/>
    <s v="BOGOTA"/>
    <s v="TUNJA"/>
    <s v="Talento_Humano"/>
    <s v="Monitor"/>
    <n v="2"/>
    <n v="4"/>
    <n v="0"/>
    <n v="1793439"/>
    <d v="2023-07-01T00:00:00"/>
    <n v="0.27789873489753603"/>
    <n v="3987155.4337272202"/>
    <n v="3987155.4337272202"/>
    <n v="0"/>
    <s v="NO"/>
    <s v="NO"/>
    <n v="77623"/>
    <s v="Crear fila para contratar personal operativo para el desarrollo del operativo"/>
    <s v="Monitores"/>
  </r>
  <r>
    <s v="DRA"/>
    <s v="DRA_9067"/>
    <x v="13"/>
    <s v="Tematica Servicios"/>
    <s v="SERVICIOS_2023_EAS"/>
    <s v="Bases de datos de la temática de servicios"/>
    <x v="70"/>
    <n v="10"/>
    <s v="2017011000391 "/>
    <s v="BOGOTA"/>
    <s v="TUNJA"/>
    <s v="Talento_Humano"/>
    <s v="Monitor"/>
    <n v="2"/>
    <n v="4"/>
    <n v="0"/>
    <n v="1793439"/>
    <d v="2023-07-01T00:00:00"/>
    <n v="0.315816251478716"/>
    <n v="4531177.4578858996"/>
    <n v="4531177.4578858996"/>
    <n v="0"/>
    <s v="NO"/>
    <s v="NO"/>
    <n v="77623"/>
    <s v="Crear fila para contratar personal operativo para el desarrollo del operativo"/>
    <s v="Monitores"/>
  </r>
  <r>
    <s v="DRA"/>
    <s v="DRA_9068"/>
    <x v="13"/>
    <s v="Tematica Comercio Interno"/>
    <s v="C_INTERNO_2023_EAC"/>
    <s v="Bases de datos de la temática de comercio interno"/>
    <x v="64"/>
    <n v="10"/>
    <s v="2017011000391 "/>
    <s v="BOGOTA"/>
    <s v="TUNJA"/>
    <s v="Transporte"/>
    <s v="Urbano"/>
    <n v="1"/>
    <n v="1"/>
    <n v="0"/>
    <n v="300000"/>
    <d v="2023-07-01T00:00:00"/>
    <n v="1"/>
    <n v="300000"/>
    <n v="300000"/>
    <n v="0"/>
    <s v="NO"/>
    <s v="NO"/>
    <n v="77623"/>
    <s v="Crear fila para contratar personal operativo para el desarrollo del operativo"/>
    <s v="Transporte urbano_Monitores"/>
  </r>
  <r>
    <s v="DRA"/>
    <s v="DRA_9069"/>
    <x v="13"/>
    <s v="Tematica Comercio Interno"/>
    <s v="C_INTERNO_2023_EAC"/>
    <s v="Bases de datos de la temática de comercio interno"/>
    <x v="64"/>
    <n v="10"/>
    <s v="2017011000391 "/>
    <s v="BOGOTA"/>
    <s v="TUNJA"/>
    <s v="Otros_gastos_operativos"/>
    <s v="Otros Gastos Asociados A La Investigacion Y/O Proyecto"/>
    <n v="1"/>
    <n v="1"/>
    <n v="0"/>
    <n v="480000"/>
    <d v="2023-07-01T00:00:00"/>
    <n v="1"/>
    <n v="480000"/>
    <n v="480000"/>
    <n v="0"/>
    <s v="NO"/>
    <s v="NO"/>
    <n v="77623"/>
    <s v="Crear fila para contratar personal operativo para el desarrollo del operativo"/>
    <s v="Comunicaciones_Monitores"/>
  </r>
  <r>
    <s v="DRA"/>
    <s v="DRA_9070"/>
    <x v="13"/>
    <s v="Tematica Comercio Interno"/>
    <s v="C_INTERNO_2023_EAC"/>
    <s v="Bases de datos de la temática de comercio interno"/>
    <x v="64"/>
    <n v="10"/>
    <s v="2017011000391 "/>
    <s v="BOGOTA"/>
    <s v="VILLAVICENCIO"/>
    <s v="Talento_Humano"/>
    <s v="Monitor"/>
    <n v="3"/>
    <n v="4"/>
    <n v="0"/>
    <n v="1793439"/>
    <d v="2023-07-01T00:00:00"/>
    <n v="0.40628501362374803"/>
    <n v="8743768.6625803299"/>
    <n v="8743768.6625803299"/>
    <n v="0"/>
    <s v="NO"/>
    <s v="NO"/>
    <n v="77623"/>
    <s v="Crear fila para contratar personal operativo para el desarrollo del operativo"/>
    <s v="Monitores"/>
  </r>
  <r>
    <s v="DRA"/>
    <s v="DRA_9070"/>
    <x v="13"/>
    <s v="Tematica Industria"/>
    <s v="INDUSTRIA_2023_EAM"/>
    <s v="Bases de datos de la temática de industria"/>
    <x v="68"/>
    <n v="10"/>
    <s v="2017011000391 "/>
    <s v="BOGOTA"/>
    <s v="VILLAVICENCIO"/>
    <s v="Talento_Humano"/>
    <s v="Monitor"/>
    <n v="3"/>
    <n v="4"/>
    <n v="0"/>
    <n v="1793439"/>
    <d v="2023-07-01T00:00:00"/>
    <n v="0.27789873489753603"/>
    <n v="5980733.1505908202"/>
    <n v="5980733.1505908202"/>
    <n v="0"/>
    <s v="NO"/>
    <s v="NO"/>
    <n v="77623"/>
    <s v="Crear fila para contratar personal operativo para el desarrollo del operativo"/>
    <s v="Monitores"/>
  </r>
  <r>
    <s v="DRA"/>
    <s v="DRA_9070"/>
    <x v="13"/>
    <s v="Tematica Servicios"/>
    <s v="SERVICIOS_2023_EAS"/>
    <s v="Bases de datos de la temática de servicios"/>
    <x v="70"/>
    <n v="10"/>
    <s v="2017011000391 "/>
    <s v="BOGOTA"/>
    <s v="VILLAVICENCIO"/>
    <s v="Talento_Humano"/>
    <s v="Monitor"/>
    <n v="3"/>
    <n v="4"/>
    <n v="0"/>
    <n v="1793439"/>
    <d v="2023-07-01T00:00:00"/>
    <n v="0.315816251478716"/>
    <n v="6796766.1868288396"/>
    <n v="6796766.1868288396"/>
    <n v="0"/>
    <s v="NO"/>
    <s v="NO"/>
    <n v="77623"/>
    <s v="Crear fila para contratar personal operativo para el desarrollo del operativo"/>
    <s v="Monitores"/>
  </r>
  <r>
    <s v="DRA"/>
    <s v="DRA_9071"/>
    <x v="13"/>
    <s v="Tematica Comercio Interno"/>
    <s v="C_INTERNO_2023_EAC"/>
    <s v="Bases de datos de la temática de comercio interno"/>
    <x v="64"/>
    <n v="10"/>
    <s v="2017011000391 "/>
    <s v="BOGOTA"/>
    <s v="VILLAVICENCIO"/>
    <s v="Transporte"/>
    <s v="Urbano"/>
    <n v="1"/>
    <n v="1"/>
    <n v="0"/>
    <n v="450000"/>
    <d v="2023-07-01T00:00:00"/>
    <n v="1"/>
    <n v="450000"/>
    <n v="450000"/>
    <n v="0"/>
    <s v="NO"/>
    <s v="NO"/>
    <n v="77623"/>
    <s v="Crear fila para contratar personal operativo para el desarrollo del operativo"/>
    <s v="Transporte urbano_Monitores"/>
  </r>
  <r>
    <s v="DRA"/>
    <s v="DRA_9072"/>
    <x v="13"/>
    <s v="Tematica Comercio Interno"/>
    <s v="C_INTERNO_2023_EAC"/>
    <s v="Bases de datos de la temática de comercio interno"/>
    <x v="64"/>
    <n v="10"/>
    <s v="2017011000391 "/>
    <s v="BOGOTA"/>
    <s v="VILLAVICENCIO"/>
    <s v="Otros_gastos_operativos"/>
    <s v="Otros Gastos Asociados A La Investigacion Y/O Proyecto"/>
    <n v="1"/>
    <n v="1"/>
    <n v="0"/>
    <n v="720000"/>
    <d v="2023-07-01T00:00:00"/>
    <n v="1"/>
    <n v="720000"/>
    <n v="720000"/>
    <n v="0"/>
    <s v="NO"/>
    <s v="NO"/>
    <n v="77623"/>
    <s v="Crear fila para contratar personal operativo para el desarrollo del operativo"/>
    <s v="Comunicaciones_Monitores"/>
  </r>
  <r>
    <s v="DRA"/>
    <s v="DRA_9073"/>
    <x v="13"/>
    <s v="Tematica Comercio Interno"/>
    <s v="C_INTERNO_2023_EAC"/>
    <s v="Bases de datos de la temática de comercio interno"/>
    <x v="64"/>
    <n v="10"/>
    <s v="2017011000391 "/>
    <s v="BUCARAMANGA"/>
    <s v="BUCARAMANGA"/>
    <s v="Talento_Humano"/>
    <s v="Monitor"/>
    <n v="8"/>
    <n v="4"/>
    <n v="0"/>
    <n v="1793439"/>
    <d v="2023-07-01T00:00:00"/>
    <n v="0.40628501362374803"/>
    <n v="23316716.440000001"/>
    <n v="23316716.440000001"/>
    <n v="0"/>
    <s v="NO"/>
    <s v="NO"/>
    <n v="32123"/>
    <s v="Crear fila para contratar personal operativo para el desarrollo del operativo"/>
    <s v="Monitores"/>
  </r>
  <r>
    <s v="DRA"/>
    <s v="DRA_9073"/>
    <x v="13"/>
    <s v="Tematica Industria"/>
    <s v="INDUSTRIA_2023_EAM"/>
    <s v="Bases de datos de la temática de industria"/>
    <x v="68"/>
    <n v="10"/>
    <s v="2017011000391 "/>
    <s v="BUCARAMANGA"/>
    <s v="BUCARAMANGA"/>
    <s v="Talento_Humano"/>
    <s v="Monitor"/>
    <n v="8"/>
    <n v="4"/>
    <n v="0"/>
    <n v="1793439"/>
    <d v="2023-07-01T00:00:00"/>
    <n v="0.27789873489753603"/>
    <n v="15948621.73"/>
    <n v="15948621.73"/>
    <n v="0"/>
    <s v="NO"/>
    <s v="NO"/>
    <n v="32123"/>
    <s v="Crear fila para contratar personal operativo para el desarrollo del operativo"/>
    <s v="Monitores"/>
  </r>
  <r>
    <s v="DRA"/>
    <s v="DRA_9073"/>
    <x v="13"/>
    <s v="Tematica Servicios"/>
    <s v="SERVICIOS_2023_EAS"/>
    <s v="Bases de datos de la temática de servicios"/>
    <x v="70"/>
    <n v="10"/>
    <s v="2017011000391 "/>
    <s v="BUCARAMANGA"/>
    <s v="BUCARAMANGA"/>
    <s v="Talento_Humano"/>
    <s v="Monitor"/>
    <n v="8"/>
    <n v="4"/>
    <n v="0"/>
    <n v="1793439"/>
    <d v="2023-07-01T00:00:00"/>
    <n v="0.315816251478716"/>
    <n v="18124709.829999998"/>
    <n v="18124709.829999998"/>
    <n v="0"/>
    <s v="NO"/>
    <s v="NO"/>
    <n v="32123"/>
    <s v="Crear fila para contratar personal operativo para el desarrollo del operativo"/>
    <s v="Monitores"/>
  </r>
  <r>
    <s v="DRA"/>
    <s v="DRA_9074"/>
    <x v="13"/>
    <s v="Tematica Industria"/>
    <s v="INDUSTRIA_2023_EAM"/>
    <s v="Bases de datos de la temática de industria"/>
    <x v="68"/>
    <n v="10"/>
    <s v="2017011000391 "/>
    <s v="BUCARAMANGA"/>
    <s v="BUCARAMANGA"/>
    <s v="Transporte"/>
    <s v="Urbano"/>
    <n v="1"/>
    <n v="1"/>
    <n v="0"/>
    <n v="1200000"/>
    <d v="2023-07-01T00:00:00"/>
    <n v="1"/>
    <n v="1200000"/>
    <n v="1200000"/>
    <n v="0"/>
    <s v="NO"/>
    <s v="NO"/>
    <n v="32123"/>
    <s v="Crear fila para contratar personal operativo para el desarrollo del operativo"/>
    <s v="Transporte urbano_Monitores"/>
  </r>
  <r>
    <s v="DRA"/>
    <s v="DRA_9075"/>
    <x v="13"/>
    <s v="Tematica Industria"/>
    <s v="INDUSTRIA_2023_EAM"/>
    <s v="Bases de datos de la temática de industria"/>
    <x v="68"/>
    <n v="10"/>
    <s v="2017011000391 "/>
    <s v="BUCARAMANGA"/>
    <s v="BUCARAMANGA"/>
    <s v="Otros_gastos_operativos"/>
    <s v="Otros Gastos Asociados A La Investigacion Y/O Proyecto"/>
    <n v="1"/>
    <n v="1"/>
    <n v="0"/>
    <n v="1920000"/>
    <d v="2023-07-01T00:00:00"/>
    <n v="1"/>
    <n v="1920000"/>
    <n v="1920000"/>
    <n v="0"/>
    <s v="NO"/>
    <s v="NO"/>
    <n v="32123"/>
    <s v="Crear fila para contratar personal operativo para el desarrollo del operativo"/>
    <s v="Comunicaciones_Monitores"/>
  </r>
  <r>
    <s v="DRA"/>
    <s v="DRA_9076"/>
    <x v="13"/>
    <s v="Tematica Comercio Interno"/>
    <s v="C_INTERNO_2023_EAC"/>
    <s v="Bases de datos de la temática de comercio interno"/>
    <x v="64"/>
    <n v="10"/>
    <s v="2017011000391 "/>
    <s v="BUCARAMANGA"/>
    <s v="CUCUTA"/>
    <s v="Talento_Humano"/>
    <s v="Monitor"/>
    <n v="3"/>
    <n v="4"/>
    <n v="0"/>
    <n v="1793439"/>
    <d v="2023-07-01T00:00:00"/>
    <n v="0.41"/>
    <n v="8743769"/>
    <n v="8743769"/>
    <n v="0"/>
    <s v="NO"/>
    <s v="NO"/>
    <n v="32423"/>
    <s v="Crear fila para contratar personal operativo para el desarrollo del operativo"/>
    <s v="Monitores"/>
  </r>
  <r>
    <s v="DRA"/>
    <s v="DRA_9076"/>
    <x v="13"/>
    <s v="Tematica Industria"/>
    <s v="INDUSTRIA_2023_EAM"/>
    <s v="Bases de datos de la temática de industria"/>
    <x v="68"/>
    <n v="10"/>
    <s v="2017011000391 "/>
    <s v="BUCARAMANGA"/>
    <s v="CUCUTA"/>
    <s v="Talento_Humano"/>
    <s v="Monitor"/>
    <n v="3"/>
    <n v="4"/>
    <n v="0"/>
    <n v="1793439"/>
    <d v="2023-07-01T00:00:00"/>
    <n v="0.28000000000000003"/>
    <n v="5980733"/>
    <n v="5980733"/>
    <n v="0"/>
    <s v="NO"/>
    <s v="NO"/>
    <n v="32423"/>
    <s v="Crear fila para contratar personal operativo para el desarrollo del operativo"/>
    <s v="Monitores"/>
  </r>
  <r>
    <s v="DRA"/>
    <s v="DRA_9076"/>
    <x v="13"/>
    <s v="Tematica Servicios"/>
    <s v="SERVICIOS_2023_EAS"/>
    <s v="Bases de datos de la temática de servicios"/>
    <x v="70"/>
    <n v="10"/>
    <s v="2017011000391 "/>
    <s v="BUCARAMANGA"/>
    <s v="CUCUTA"/>
    <s v="Talento_Humano"/>
    <s v="Monitor"/>
    <n v="3"/>
    <n v="4"/>
    <n v="0"/>
    <n v="1793439"/>
    <d v="2023-07-01T00:00:00"/>
    <n v="0.32"/>
    <n v="6796766"/>
    <n v="6796766"/>
    <n v="0"/>
    <s v="NO"/>
    <s v="NO"/>
    <n v="32423"/>
    <s v="Crear fila para contratar personal operativo para el desarrollo del operativo"/>
    <s v="Monitores"/>
  </r>
  <r>
    <s v="DRA"/>
    <s v="DRA_9077"/>
    <x v="13"/>
    <s v="Tematica Industria"/>
    <s v="INDUSTRIA_2023_EAM"/>
    <s v="Bases de datos de la temática de industria"/>
    <x v="68"/>
    <n v="10"/>
    <s v="2017011000391 "/>
    <s v="BUCARAMANGA"/>
    <s v="CUCUTA"/>
    <s v="Transporte"/>
    <s v="Urbano"/>
    <n v="1"/>
    <n v="1"/>
    <n v="0"/>
    <n v="450000"/>
    <d v="2023-07-01T00:00:00"/>
    <n v="1"/>
    <n v="450000"/>
    <n v="450000"/>
    <n v="0"/>
    <s v="NO"/>
    <s v="NO"/>
    <n v="32423"/>
    <s v="Crear fila para contratar personal operativo para el desarrollo del operativo"/>
    <s v="Transporte urbano_Monitores"/>
  </r>
  <r>
    <s v="DRA"/>
    <s v="DRA_9078"/>
    <x v="13"/>
    <s v="Tematica Industria"/>
    <s v="INDUSTRIA_2023_EAM"/>
    <s v="Bases de datos de la temática de industria"/>
    <x v="68"/>
    <n v="10"/>
    <s v="2017011000391 "/>
    <s v="BUCARAMANGA"/>
    <s v="CUCUTA"/>
    <s v="Otros_gastos_operativos"/>
    <s v="Otros Gastos Asociados A La Investigacion Y/O Proyecto"/>
    <n v="1"/>
    <n v="1"/>
    <n v="0"/>
    <n v="720000"/>
    <d v="2023-07-01T00:00:00"/>
    <n v="1"/>
    <n v="720000"/>
    <n v="720000"/>
    <n v="0"/>
    <s v="NO"/>
    <s v="NO"/>
    <n v="32423"/>
    <s v="Crear fila para contratar personal operativo para el desarrollo del operativo"/>
    <s v="Comunicaciones_Monitores"/>
  </r>
  <r>
    <s v="DRA"/>
    <s v="DRA_9079"/>
    <x v="13"/>
    <s v="Tematica Comercio Interno"/>
    <s v="C_INTERNO_2023_EAC"/>
    <s v="Bases de datos de la temática de comercio interno"/>
    <x v="64"/>
    <n v="10"/>
    <s v="2017011000391 "/>
    <s v="CALI"/>
    <s v="CALI"/>
    <s v="Talento_Humano"/>
    <s v="Monitor"/>
    <n v="20"/>
    <n v="4"/>
    <n v="0"/>
    <n v="1793439"/>
    <d v="2023-07-01T00:00:00"/>
    <n v="0.40628501362374803"/>
    <n v="58291791.083868898"/>
    <n v="58291791.079999998"/>
    <n v="3.8689002394676208E-3"/>
    <s v="NO"/>
    <s v="NO"/>
    <n v="44823"/>
    <s v="Crear fila para contratar personal operativo para el desarrollo del operativo"/>
    <s v="Monitores"/>
  </r>
  <r>
    <s v="DRA"/>
    <s v="DRA_9079"/>
    <x v="13"/>
    <s v="Tematica Industria"/>
    <s v="INDUSTRIA_2023_EAM"/>
    <s v="Bases de datos de la temática de industria"/>
    <x v="68"/>
    <n v="10"/>
    <s v="2017011000391 "/>
    <s v="CALI"/>
    <s v="CALI"/>
    <s v="Talento_Humano"/>
    <s v="Monitor"/>
    <n v="20"/>
    <n v="4"/>
    <n v="0"/>
    <n v="1793439"/>
    <d v="2023-07-01T00:00:00"/>
    <n v="0.27789873489753603"/>
    <n v="39871554.337272197"/>
    <n v="39871554.340000004"/>
    <n v="-2.727806568145752E-3"/>
    <s v="NO"/>
    <s v="NO"/>
    <n v="44823"/>
    <s v="Crear fila para contratar personal operativo para el desarrollo del operativo"/>
    <s v="Monitores"/>
  </r>
  <r>
    <s v="DRA"/>
    <s v="DRA_9079"/>
    <x v="13"/>
    <s v="Tematica Servicios"/>
    <s v="SERVICIOS_2023_EAS"/>
    <s v="Bases de datos de la temática de servicios"/>
    <x v="70"/>
    <n v="10"/>
    <s v="2017011000391 "/>
    <s v="CALI"/>
    <s v="CALI"/>
    <s v="Talento_Humano"/>
    <s v="Monitor"/>
    <n v="20"/>
    <n v="4"/>
    <n v="0"/>
    <n v="1793439"/>
    <d v="2023-07-01T00:00:00"/>
    <n v="0.315816251478716"/>
    <n v="45311774.578859001"/>
    <n v="45311774.579999998"/>
    <n v="-1.1409968137741089E-3"/>
    <s v="NO"/>
    <s v="NO"/>
    <n v="44823"/>
    <s v="Crear fila para contratar personal operativo para el desarrollo del operativo"/>
    <s v="Monitores"/>
  </r>
  <r>
    <s v="DRA"/>
    <s v="DRA_9080"/>
    <x v="13"/>
    <s v="Tematica Industria"/>
    <s v="INDUSTRIA_2023_EAM"/>
    <s v="Bases de datos de la temática de industria"/>
    <x v="68"/>
    <n v="10"/>
    <s v="2017011000391 "/>
    <s v="CALI"/>
    <s v="CALI"/>
    <s v="Transporte"/>
    <s v="Urbano"/>
    <n v="1"/>
    <n v="1"/>
    <n v="0"/>
    <n v="3000000"/>
    <d v="2023-07-01T00:00:00"/>
    <n v="1"/>
    <n v="3000000"/>
    <n v="3000000"/>
    <n v="0"/>
    <s v="NO"/>
    <s v="NO"/>
    <n v="44823"/>
    <s v="Crear fila para contratar personal operativo para el desarrollo del operativo"/>
    <s v="Transporte urbano_Monitores"/>
  </r>
  <r>
    <s v="DRA"/>
    <s v="DRA_9081"/>
    <x v="13"/>
    <s v="Tematica Industria"/>
    <s v="INDUSTRIA_2023_EAM"/>
    <s v="Bases de datos de la temática de industria"/>
    <x v="68"/>
    <n v="10"/>
    <s v="2017011000391 "/>
    <s v="CALI"/>
    <s v="CALI"/>
    <s v="Otros_gastos_operativos"/>
    <s v="Otros Gastos Asociados A La Investigacion Y/O Proyecto"/>
    <n v="1"/>
    <n v="1"/>
    <n v="0"/>
    <n v="4800000"/>
    <d v="2023-07-01T00:00:00"/>
    <n v="1"/>
    <n v="4800000"/>
    <n v="4800000"/>
    <n v="0"/>
    <s v="NO"/>
    <s v="NO"/>
    <n v="44823"/>
    <s v="Crear fila para contratar personal operativo para el desarrollo del operativo"/>
    <s v="Comunicaciones_Monitores"/>
  </r>
  <r>
    <s v="DRA"/>
    <s v="DRA_9082"/>
    <x v="13"/>
    <s v="Tematica Comercio Interno"/>
    <s v="C_INTERNO_2023_EAC"/>
    <s v="Bases de datos de la temática de comercio interno"/>
    <x v="64"/>
    <n v="10"/>
    <s v="2017011000391 "/>
    <s v="CALI"/>
    <s v="PASTO"/>
    <s v="Talento_Humano"/>
    <s v="Monitor"/>
    <n v="2"/>
    <n v="4"/>
    <n v="0"/>
    <n v="1793439"/>
    <d v="2023-07-01T00:00:00"/>
    <n v="0.40628501362374803"/>
    <n v="5829179.1100000003"/>
    <n v="5829179.1100000003"/>
    <n v="0"/>
    <s v="NO"/>
    <s v="NO"/>
    <n v="44823"/>
    <s v="Crear fila para contratar personal operativo para el desarrollo del operativo"/>
    <s v="Monitores"/>
  </r>
  <r>
    <s v="DRA"/>
    <s v="DRA_9082"/>
    <x v="13"/>
    <s v="Tematica Industria"/>
    <s v="INDUSTRIA_2023_EAM"/>
    <s v="Bases de datos de la temática de industria"/>
    <x v="68"/>
    <n v="10"/>
    <s v="2017011000391 "/>
    <s v="CALI"/>
    <s v="PASTO"/>
    <s v="Talento_Humano"/>
    <s v="Monitor"/>
    <n v="2"/>
    <n v="4"/>
    <n v="0"/>
    <n v="1793439"/>
    <d v="2023-07-01T00:00:00"/>
    <n v="0.27789873489753603"/>
    <n v="3987155.4337272202"/>
    <n v="3987155.43"/>
    <n v="3.7272199988365173E-3"/>
    <s v="NO"/>
    <s v="NO"/>
    <n v="44823"/>
    <s v="Crear fila para contratar personal operativo para el desarrollo del operativo"/>
    <s v="Monitores"/>
  </r>
  <r>
    <s v="DRA"/>
    <s v="DRA_9082"/>
    <x v="13"/>
    <s v="Tematica Servicios"/>
    <s v="SERVICIOS_2023_EAS"/>
    <s v="Bases de datos de la temática de servicios"/>
    <x v="70"/>
    <n v="10"/>
    <s v="2017011000391 "/>
    <s v="CALI"/>
    <s v="PASTO"/>
    <s v="Talento_Humano"/>
    <s v="Monitor"/>
    <n v="2"/>
    <n v="4"/>
    <n v="0"/>
    <n v="1793439"/>
    <d v="2023-07-01T00:00:00"/>
    <n v="0.315816251478716"/>
    <n v="4531177.46"/>
    <n v="4531177.46"/>
    <n v="0"/>
    <s v="NO"/>
    <s v="NO"/>
    <n v="44823"/>
    <s v="Crear fila para contratar personal operativo para el desarrollo del operativo"/>
    <s v="Monitores"/>
  </r>
  <r>
    <s v="DRA"/>
    <s v="DRA_9083"/>
    <x v="13"/>
    <s v="Tematica Industria"/>
    <s v="INDUSTRIA_2023_EAM"/>
    <s v="Bases de datos de la temática de industria"/>
    <x v="68"/>
    <n v="10"/>
    <s v="2017011000391 "/>
    <s v="CALI"/>
    <s v="PASTO"/>
    <s v="Transporte"/>
    <s v="Urbano"/>
    <n v="1"/>
    <n v="1"/>
    <n v="0"/>
    <n v="300000"/>
    <d v="2023-07-01T00:00:00"/>
    <n v="1"/>
    <n v="300000"/>
    <n v="300000"/>
    <n v="0"/>
    <s v="NO"/>
    <s v="NO"/>
    <n v="44823"/>
    <s v="Crear fila para contratar personal operativo para el desarrollo del operativo"/>
    <s v="Transporte urbano_Monitores"/>
  </r>
  <r>
    <s v="DRA"/>
    <s v="DRA_9084"/>
    <x v="13"/>
    <s v="Tematica Industria"/>
    <s v="INDUSTRIA_2023_EAM"/>
    <s v="Bases de datos de la temática de industria"/>
    <x v="68"/>
    <n v="10"/>
    <s v="2017011000391 "/>
    <s v="CALI"/>
    <s v="PASTO"/>
    <s v="Otros_gastos_operativos"/>
    <s v="Otros Gastos Asociados A La Investigacion Y/O Proyecto"/>
    <n v="1"/>
    <n v="1"/>
    <n v="0"/>
    <n v="480000"/>
    <d v="2023-07-01T00:00:00"/>
    <n v="1"/>
    <n v="480000"/>
    <n v="480000"/>
    <n v="0"/>
    <s v="NO"/>
    <s v="NO"/>
    <n v="44823"/>
    <s v="Crear fila para contratar personal operativo para el desarrollo del operativo"/>
    <s v="Comunicaciones_Monitores"/>
  </r>
  <r>
    <s v="DRA"/>
    <s v="DRA_9085"/>
    <x v="13"/>
    <s v="Tematica Comercio Interno"/>
    <s v="C_INTERNO_2023_EAC"/>
    <s v="Bases de datos de la temática de comercio interno"/>
    <x v="64"/>
    <n v="10"/>
    <s v="2017011000391 "/>
    <s v="CALI"/>
    <s v="POPAYAN"/>
    <s v="Talento_Humano"/>
    <s v="Monitor"/>
    <n v="1"/>
    <n v="4"/>
    <n v="0"/>
    <n v="1793439"/>
    <d v="2023-07-01T00:00:00"/>
    <n v="0.40628501362374803"/>
    <n v="2914589.5541934399"/>
    <n v="2914589.55"/>
    <n v="4.1934400796890259E-3"/>
    <s v="NO"/>
    <s v="NO"/>
    <n v="44823"/>
    <s v="Crear fila para contratar personal operativo para el desarrollo del operativo"/>
    <s v="Monitores"/>
  </r>
  <r>
    <s v="DRA"/>
    <s v="DRA_9085"/>
    <x v="13"/>
    <s v="Tematica Industria"/>
    <s v="INDUSTRIA_2023_EAM"/>
    <s v="Bases de datos de la temática de industria"/>
    <x v="68"/>
    <n v="10"/>
    <s v="2017011000391 "/>
    <s v="CALI"/>
    <s v="POPAYAN"/>
    <s v="Talento_Humano"/>
    <s v="Monitor"/>
    <n v="1"/>
    <n v="4"/>
    <n v="0"/>
    <n v="1793439"/>
    <d v="2023-07-01T00:00:00"/>
    <n v="0.27789873489753603"/>
    <n v="1993577.7168636101"/>
    <n v="1993577.72"/>
    <n v="-3.1363898888230324E-3"/>
    <s v="NO"/>
    <s v="NO"/>
    <n v="44823"/>
    <s v="Crear fila para contratar personal operativo para el desarrollo del operativo"/>
    <s v="Monitores"/>
  </r>
  <r>
    <s v="DRA"/>
    <s v="DRA_9085"/>
    <x v="13"/>
    <s v="Tematica Servicios"/>
    <s v="SERVICIOS_2023_EAS"/>
    <s v="Bases de datos de la temática de servicios"/>
    <x v="70"/>
    <n v="10"/>
    <s v="2017011000391 "/>
    <s v="CALI"/>
    <s v="POPAYAN"/>
    <s v="Talento_Humano"/>
    <s v="Monitor"/>
    <n v="1"/>
    <n v="4"/>
    <n v="0"/>
    <n v="1793439"/>
    <d v="2023-07-01T00:00:00"/>
    <n v="0.315816251478716"/>
    <n v="2265588.7289429498"/>
    <n v="2265588.73"/>
    <n v="-1.0570501908659935E-3"/>
    <s v="NO"/>
    <s v="NO"/>
    <n v="44823"/>
    <s v="Crear fila para contratar personal operativo para el desarrollo del operativo"/>
    <s v="Monitores"/>
  </r>
  <r>
    <s v="DRA"/>
    <s v="DRA_9086"/>
    <x v="13"/>
    <s v="Tematica Industria"/>
    <s v="INDUSTRIA_2023_EAM"/>
    <s v="Bases de datos de la temática de industria"/>
    <x v="68"/>
    <n v="10"/>
    <s v="2017011000391 "/>
    <s v="CALI"/>
    <s v="POPAYAN"/>
    <s v="Transporte"/>
    <s v="Urbano"/>
    <n v="1"/>
    <n v="1"/>
    <n v="0"/>
    <n v="150000"/>
    <d v="2023-07-01T00:00:00"/>
    <n v="1"/>
    <n v="150000"/>
    <n v="150000"/>
    <n v="0"/>
    <s v="NO"/>
    <s v="NO"/>
    <n v="44823"/>
    <s v="Crear fila para contratar personal operativo para el desarrollo del operativo"/>
    <s v="Transporte urbano_Monitores"/>
  </r>
  <r>
    <s v="DRA"/>
    <s v="DRA_9087"/>
    <x v="13"/>
    <s v="Tematica Industria"/>
    <s v="INDUSTRIA_2023_EAM"/>
    <s v="Bases de datos de la temática de industria"/>
    <x v="68"/>
    <n v="10"/>
    <s v="2017011000391 "/>
    <s v="CALI"/>
    <s v="POPAYAN"/>
    <s v="Otros_gastos_operativos"/>
    <s v="Otros Gastos Asociados A La Investigacion Y/O Proyecto"/>
    <n v="1"/>
    <n v="1"/>
    <n v="0"/>
    <n v="240000"/>
    <d v="2023-07-01T00:00:00"/>
    <n v="1"/>
    <n v="240000"/>
    <n v="240000"/>
    <n v="0"/>
    <s v="NO"/>
    <s v="NO"/>
    <n v="44823"/>
    <s v="Crear fila para contratar personal operativo para el desarrollo del operativo"/>
    <s v="Comunicaciones_Monitores"/>
  </r>
  <r>
    <s v="DRA"/>
    <s v="DRA_9088"/>
    <x v="13"/>
    <s v="Tematica Comercio Interno"/>
    <s v="C_INTERNO_2023_EAC"/>
    <s v="Bases de datos de la temática de comercio interno"/>
    <x v="64"/>
    <n v="10"/>
    <s v="2017011000391 "/>
    <s v="MANIZALES"/>
    <s v="ARMENIA"/>
    <s v="Talento_Humano"/>
    <s v="Monitor"/>
    <n v="1"/>
    <n v="4"/>
    <n v="0"/>
    <n v="1793439"/>
    <d v="2023-07-01T00:00:00"/>
    <n v="0.40628501362374803"/>
    <n v="2914589.5541934399"/>
    <n v="2914589.55"/>
    <n v="4.1934400796890259E-3"/>
    <s v="NO"/>
    <s v="NO"/>
    <n v="36123"/>
    <s v="Crear fila para contratar personal operativo para el desarrollo del operativo"/>
    <s v="Monitores"/>
  </r>
  <r>
    <s v="DRA"/>
    <s v="DRA_9088"/>
    <x v="13"/>
    <s v="Tematica Industria"/>
    <s v="INDUSTRIA_2023_EAM"/>
    <s v="Bases de datos de la temática de industria"/>
    <x v="68"/>
    <n v="10"/>
    <s v="2017011000391 "/>
    <s v="MANIZALES"/>
    <s v="ARMENIA"/>
    <s v="Talento_Humano"/>
    <s v="Monitor"/>
    <n v="1"/>
    <n v="4"/>
    <n v="0"/>
    <n v="1793439"/>
    <d v="2023-07-01T00:00:00"/>
    <n v="0.27789873489753603"/>
    <n v="1993577.7168636101"/>
    <n v="1993577.7168000001"/>
    <n v="6.3610030338168144E-5"/>
    <s v="NO"/>
    <s v="NO"/>
    <n v="36123"/>
    <s v="Crear fila para contratar personal operativo para el desarrollo del operativo"/>
    <s v="Monitores"/>
  </r>
  <r>
    <s v="DRA"/>
    <s v="DRA_9088"/>
    <x v="13"/>
    <s v="Tematica Servicios"/>
    <s v="SERVICIOS_2023_EAS"/>
    <s v="Bases de datos de la temática de servicios"/>
    <x v="70"/>
    <n v="10"/>
    <s v="2017011000391 "/>
    <s v="MANIZALES"/>
    <s v="ARMENIA"/>
    <s v="Talento_Humano"/>
    <s v="Monitor"/>
    <n v="1"/>
    <n v="4"/>
    <n v="0"/>
    <n v="1793439"/>
    <d v="2023-07-01T00:00:00"/>
    <n v="0.315816251478716"/>
    <n v="2265588.7289429498"/>
    <n v="2265588.7289"/>
    <n v="4.2949803173542023E-5"/>
    <s v="NO"/>
    <s v="NO"/>
    <n v="36123"/>
    <s v="Crear fila para contratar personal operativo para el desarrollo del operativo"/>
    <s v="Monitores"/>
  </r>
  <r>
    <s v="DRA"/>
    <s v="DRA_9089"/>
    <x v="13"/>
    <s v="Tematica Industria"/>
    <s v="INDUSTRIA_2023_EAM"/>
    <s v="Bases de datos de la temática de industria"/>
    <x v="68"/>
    <n v="10"/>
    <s v="2017011000391 "/>
    <s v="MANIZALES"/>
    <s v="ARMENIA"/>
    <s v="Transporte"/>
    <s v="Urbano"/>
    <n v="1"/>
    <n v="1"/>
    <n v="0"/>
    <n v="150000"/>
    <d v="2023-07-01T00:00:00"/>
    <n v="1"/>
    <n v="150000"/>
    <n v="150000"/>
    <n v="0"/>
    <s v="NO"/>
    <s v="NO"/>
    <n v="36123"/>
    <s v="Crear fila para contratar personal operativo para el desarrollo del operativo"/>
    <s v="Transporte urbano_Monitores"/>
  </r>
  <r>
    <s v="DRA"/>
    <s v="DRA_9090"/>
    <x v="13"/>
    <s v="Tematica Industria"/>
    <s v="INDUSTRIA_2023_EAM"/>
    <s v="Bases de datos de la temática de industria"/>
    <x v="68"/>
    <n v="10"/>
    <s v="2017011000391 "/>
    <s v="MANIZALES"/>
    <s v="ARMENIA"/>
    <s v="Otros_gastos_operativos"/>
    <s v="Otros Gastos Asociados A La Investigacion Y/O Proyecto"/>
    <n v="1"/>
    <n v="1"/>
    <n v="0"/>
    <n v="240000"/>
    <d v="2023-07-01T00:00:00"/>
    <n v="1"/>
    <n v="240000"/>
    <n v="240000"/>
    <n v="0"/>
    <s v="NO"/>
    <s v="NO"/>
    <n v="36123"/>
    <s v="Crear fila para contratar personal operativo para el desarrollo del operativo"/>
    <s v="Comunicaciones_Monitores"/>
  </r>
  <r>
    <s v="DRA"/>
    <s v="DRA_9091"/>
    <x v="13"/>
    <s v="Tematica Comercio Interno"/>
    <s v="C_INTERNO_2023_EAC"/>
    <s v="Bases de datos de la temática de comercio interno"/>
    <x v="64"/>
    <n v="10"/>
    <s v="2017011000391 "/>
    <s v="MANIZALES"/>
    <s v="IBAGUE"/>
    <s v="Talento_Humano"/>
    <s v="Monitor"/>
    <n v="3"/>
    <n v="4"/>
    <n v="0"/>
    <n v="1793439"/>
    <d v="2023-07-01T00:00:00"/>
    <n v="0.40628501362374803"/>
    <n v="8743768.6625803299"/>
    <n v="8743768.6600000001"/>
    <n v="2.5803297758102417E-3"/>
    <s v="NO"/>
    <s v="NO"/>
    <n v="36123"/>
    <s v="Crear fila para contratar personal operativo para el desarrollo del operativo"/>
    <s v="Monitores"/>
  </r>
  <r>
    <s v="DRA"/>
    <s v="DRA_9091"/>
    <x v="13"/>
    <s v="Tematica Industria"/>
    <s v="INDUSTRIA_2023_EAM"/>
    <s v="Bases de datos de la temática de industria"/>
    <x v="68"/>
    <n v="10"/>
    <s v="2017011000391 "/>
    <s v="MANIZALES"/>
    <s v="IBAGUE"/>
    <s v="Talento_Humano"/>
    <s v="Monitor"/>
    <n v="3"/>
    <n v="4"/>
    <n v="0"/>
    <n v="1793439"/>
    <d v="2023-07-01T00:00:00"/>
    <n v="0.27789873489753603"/>
    <n v="5980733.1505908202"/>
    <n v="5980733.1500000004"/>
    <n v="5.9081986546516418E-4"/>
    <s v="NO"/>
    <s v="NO"/>
    <n v="36123"/>
    <s v="Crear fila para contratar personal operativo para el desarrollo del operativo"/>
    <s v="Monitores"/>
  </r>
  <r>
    <s v="DRA"/>
    <s v="DRA_9091"/>
    <x v="13"/>
    <s v="Tematica Servicios"/>
    <s v="SERVICIOS_2023_EAS"/>
    <s v="Bases de datos de la temática de servicios"/>
    <x v="70"/>
    <n v="10"/>
    <s v="2017011000391 "/>
    <s v="MANIZALES"/>
    <s v="IBAGUE"/>
    <s v="Talento_Humano"/>
    <s v="Monitor"/>
    <n v="3"/>
    <n v="4"/>
    <n v="0"/>
    <n v="1793439"/>
    <d v="2023-07-01T00:00:00"/>
    <n v="0.315816251478716"/>
    <n v="6796766.1868288396"/>
    <n v="6796766.1868000003"/>
    <n v="2.8839334845542908E-5"/>
    <s v="NO"/>
    <s v="NO"/>
    <n v="36123"/>
    <s v="Crear fila para contratar personal operativo para el desarrollo del operativo"/>
    <s v="Monitores"/>
  </r>
  <r>
    <s v="DRA"/>
    <s v="DRA_9092"/>
    <x v="13"/>
    <s v="Tematica Industria"/>
    <s v="INDUSTRIA_2023_EAM"/>
    <s v="Bases de datos de la temática de industria"/>
    <x v="68"/>
    <n v="10"/>
    <s v="2017011000391 "/>
    <s v="MANIZALES"/>
    <s v="IBAGUE"/>
    <s v="Transporte"/>
    <s v="Urbano"/>
    <n v="1"/>
    <n v="1"/>
    <n v="0"/>
    <n v="450000"/>
    <d v="2023-07-01T00:00:00"/>
    <n v="1"/>
    <n v="450000"/>
    <n v="450000"/>
    <n v="0"/>
    <s v="NO"/>
    <s v="NO"/>
    <n v="36123"/>
    <s v="Crear fila para contratar personal operativo para el desarrollo del operativo"/>
    <s v="Transporte urbano_Monitores"/>
  </r>
  <r>
    <s v="DRA"/>
    <s v="DRA_9093"/>
    <x v="13"/>
    <s v="Tematica Industria"/>
    <s v="INDUSTRIA_2023_EAM"/>
    <s v="Bases de datos de la temática de industria"/>
    <x v="68"/>
    <n v="10"/>
    <s v="2017011000391 "/>
    <s v="MANIZALES"/>
    <s v="IBAGUE"/>
    <s v="Otros_gastos_operativos"/>
    <s v="Otros Gastos Asociados A La Investigacion Y/O Proyecto"/>
    <n v="1"/>
    <n v="1"/>
    <n v="0"/>
    <n v="720000"/>
    <d v="2023-07-01T00:00:00"/>
    <n v="1"/>
    <n v="720000"/>
    <n v="720000"/>
    <n v="0"/>
    <s v="NO"/>
    <s v="NO"/>
    <n v="36123"/>
    <s v="Crear fila para contratar personal operativo para el desarrollo del operativo"/>
    <s v="Comunicaciones_Monitores"/>
  </r>
  <r>
    <s v="DRA"/>
    <s v="DRA_9094"/>
    <x v="13"/>
    <s v="Tematica Comercio Interno"/>
    <s v="C_INTERNO_2023_EAC"/>
    <s v="Bases de datos de la temática de comercio interno"/>
    <x v="64"/>
    <n v="10"/>
    <s v="2017011000391 "/>
    <s v="MANIZALES"/>
    <s v="MANIZALES"/>
    <s v="Talento_Humano"/>
    <s v="Monitor"/>
    <n v="3"/>
    <n v="4"/>
    <n v="0"/>
    <n v="1793439"/>
    <d v="2023-07-01T00:00:00"/>
    <n v="0.40628501362374803"/>
    <n v="8743768.6625803299"/>
    <n v="8743768.6600000001"/>
    <n v="2.5803297758102417E-3"/>
    <s v="NO"/>
    <s v="NO"/>
    <n v="36123"/>
    <s v="Crear fila para contratar personal operativo para el desarrollo del operativo"/>
    <s v="Monitores"/>
  </r>
  <r>
    <s v="DRA"/>
    <s v="DRA_9094"/>
    <x v="13"/>
    <s v="Tematica Industria"/>
    <s v="INDUSTRIA_2023_EAM"/>
    <s v="Bases de datos de la temática de industria"/>
    <x v="68"/>
    <n v="10"/>
    <s v="2017011000391 "/>
    <s v="MANIZALES"/>
    <s v="MANIZALES"/>
    <s v="Talento_Humano"/>
    <s v="Monitor"/>
    <n v="3"/>
    <n v="4"/>
    <n v="0"/>
    <n v="1793439"/>
    <d v="2023-07-01T00:00:00"/>
    <n v="0.27789873489753603"/>
    <n v="5980733.1505908202"/>
    <n v="5980733.1500000004"/>
    <n v="5.9081986546516418E-4"/>
    <s v="NO"/>
    <s v="NO"/>
    <n v="36123"/>
    <s v="Crear fila para contratar personal operativo para el desarrollo del operativo"/>
    <s v="Monitores"/>
  </r>
  <r>
    <s v="DRA"/>
    <s v="DRA_9094"/>
    <x v="13"/>
    <s v="Tematica Servicios"/>
    <s v="SERVICIOS_2023_EAS"/>
    <s v="Bases de datos de la temática de servicios"/>
    <x v="70"/>
    <n v="10"/>
    <s v="2017011000391 "/>
    <s v="MANIZALES"/>
    <s v="MANIZALES"/>
    <s v="Talento_Humano"/>
    <s v="Monitor"/>
    <n v="3"/>
    <n v="4"/>
    <n v="0"/>
    <n v="1793439"/>
    <d v="2023-07-01T00:00:00"/>
    <n v="0.315816251478716"/>
    <n v="6796766.1868288396"/>
    <n v="6796766.1868000003"/>
    <n v="2.8839334845542908E-5"/>
    <s v="NO"/>
    <s v="NO"/>
    <n v="36123"/>
    <s v="Crear fila para contratar personal operativo para el desarrollo del operativo"/>
    <s v="Monitores"/>
  </r>
  <r>
    <s v="DRA"/>
    <s v="DRA_9095"/>
    <x v="13"/>
    <s v="Tematica Industria"/>
    <s v="INDUSTRIA_2023_EAM"/>
    <s v="Bases de datos de la temática de industria"/>
    <x v="68"/>
    <n v="10"/>
    <s v="2017011000391 "/>
    <s v="MANIZALES"/>
    <s v="MANIZALES"/>
    <s v="Transporte"/>
    <s v="Urbano"/>
    <n v="1"/>
    <n v="1"/>
    <n v="0"/>
    <n v="450000"/>
    <d v="2023-07-01T00:00:00"/>
    <n v="1"/>
    <n v="450000"/>
    <n v="450000"/>
    <n v="0"/>
    <s v="NO"/>
    <s v="NO"/>
    <n v="36123"/>
    <s v="Crear fila para contratar personal operativo para el desarrollo del operativo"/>
    <s v="Transporte urbano_Monitores"/>
  </r>
  <r>
    <s v="DRA"/>
    <s v="DRA_9096"/>
    <x v="13"/>
    <s v="Tematica Industria"/>
    <s v="INDUSTRIA_2023_EAM"/>
    <s v="Bases de datos de la temática de industria"/>
    <x v="68"/>
    <n v="10"/>
    <s v="2017011000391 "/>
    <s v="MANIZALES"/>
    <s v="MANIZALES"/>
    <s v="Otros_gastos_operativos"/>
    <s v="Otros Gastos Asociados A La Investigacion Y/O Proyecto"/>
    <n v="1"/>
    <n v="1"/>
    <n v="0"/>
    <n v="720000"/>
    <d v="2023-07-01T00:00:00"/>
    <n v="1"/>
    <n v="720000"/>
    <n v="720000"/>
    <n v="0"/>
    <s v="NO"/>
    <s v="NO"/>
    <n v="36123"/>
    <s v="Crear fila para contratar personal operativo para el desarrollo del operativo"/>
    <s v="Comunicaciones_Monitores"/>
  </r>
  <r>
    <s v="DRA"/>
    <s v="DRA_9097"/>
    <x v="13"/>
    <s v="Tematica Comercio Interno"/>
    <s v="C_INTERNO_2023_EAC"/>
    <s v="Bases de datos de la temática de comercio interno"/>
    <x v="64"/>
    <n v="10"/>
    <s v="2017011000391 "/>
    <s v="MANIZALES"/>
    <s v="PEREIRA"/>
    <s v="Talento_Humano"/>
    <s v="Monitor"/>
    <n v="3"/>
    <n v="4"/>
    <n v="0"/>
    <n v="1793439"/>
    <d v="2023-07-01T00:00:00"/>
    <n v="0.40628501362374803"/>
    <n v="8743768.6625803299"/>
    <n v="8743768.6600000001"/>
    <n v="2.5803297758102417E-3"/>
    <s v="NO"/>
    <s v="NO"/>
    <n v="36123"/>
    <s v="Crear fila para contratar personal operativo para el desarrollo del operativo"/>
    <s v="Monitores"/>
  </r>
  <r>
    <s v="DRA"/>
    <s v="DRA_9097"/>
    <x v="13"/>
    <s v="Tematica Industria"/>
    <s v="INDUSTRIA_2023_EAM"/>
    <s v="Bases de datos de la temática de industria"/>
    <x v="68"/>
    <n v="10"/>
    <s v="2017011000391 "/>
    <s v="MANIZALES"/>
    <s v="PEREIRA"/>
    <s v="Talento_Humano"/>
    <s v="Monitor"/>
    <n v="3"/>
    <n v="4"/>
    <n v="0"/>
    <n v="1793439"/>
    <d v="2023-07-01T00:00:00"/>
    <n v="0.27789873489753603"/>
    <n v="5980733.1505908202"/>
    <n v="5980733.1500000004"/>
    <n v="5.9081986546516418E-4"/>
    <s v="NO"/>
    <s v="NO"/>
    <n v="36123"/>
    <s v="Crear fila para contratar personal operativo para el desarrollo del operativo"/>
    <s v="Monitores"/>
  </r>
  <r>
    <s v="DRA"/>
    <s v="DRA_9097"/>
    <x v="13"/>
    <s v="Tematica Servicios"/>
    <s v="SERVICIOS_2023_EAS"/>
    <s v="Bases de datos de la temática de servicios"/>
    <x v="70"/>
    <n v="10"/>
    <s v="2017011000391 "/>
    <s v="MANIZALES"/>
    <s v="PEREIRA"/>
    <s v="Talento_Humano"/>
    <s v="Monitor"/>
    <n v="3"/>
    <n v="4"/>
    <n v="0"/>
    <n v="1793439"/>
    <d v="2023-07-01T00:00:00"/>
    <n v="0.315816251478716"/>
    <n v="6796766.1868288396"/>
    <n v="6796766.1868000003"/>
    <n v="2.8839334845542908E-5"/>
    <s v="NO"/>
    <s v="NO"/>
    <n v="36123"/>
    <s v="Crear fila para contratar personal operativo para el desarrollo del operativo"/>
    <s v="Monitores"/>
  </r>
  <r>
    <s v="DRA"/>
    <s v="DRA_9098"/>
    <x v="13"/>
    <s v="Tematica Industria"/>
    <s v="INDUSTRIA_2023_EAM"/>
    <s v="Bases de datos de la temática de industria"/>
    <x v="68"/>
    <n v="10"/>
    <s v="2017011000391 "/>
    <s v="MANIZALES"/>
    <s v="PEREIRA"/>
    <s v="Transporte"/>
    <s v="Urbano"/>
    <n v="1"/>
    <n v="1"/>
    <n v="0"/>
    <n v="450000"/>
    <d v="2023-07-01T00:00:00"/>
    <n v="1"/>
    <n v="450000"/>
    <n v="450000"/>
    <n v="0"/>
    <s v="NO"/>
    <s v="NO"/>
    <n v="36123"/>
    <s v="Crear fila para contratar personal operativo para el desarrollo del operativo"/>
    <s v="Transporte urbano_Monitores"/>
  </r>
  <r>
    <s v="DRA"/>
    <s v="DRA_9099"/>
    <x v="13"/>
    <s v="Tematica Industria"/>
    <s v="INDUSTRIA_2023_EAM"/>
    <s v="Bases de datos de la temática de industria"/>
    <x v="68"/>
    <n v="10"/>
    <s v="2017011000391 "/>
    <s v="MANIZALES"/>
    <s v="PEREIRA"/>
    <s v="Otros_gastos_operativos"/>
    <s v="Otros Gastos Asociados A La Investigacion Y/O Proyecto"/>
    <n v="1"/>
    <n v="1"/>
    <n v="0"/>
    <n v="720000"/>
    <d v="2023-07-01T00:00:00"/>
    <n v="1"/>
    <n v="720000"/>
    <n v="720000"/>
    <n v="0"/>
    <s v="NO"/>
    <s v="NO"/>
    <n v="36123"/>
    <s v="Crear fila para contratar personal operativo para el desarrollo del operativo"/>
    <s v="Comunicaciones_Monitores"/>
  </r>
  <r>
    <s v="DRA"/>
    <s v="DRA_9100"/>
    <x v="13"/>
    <s v="Tematica Comercio Interno"/>
    <s v="C_INTERNO_2023_EAC"/>
    <s v="Bases de datos de la temática de comercio interno"/>
    <x v="64"/>
    <n v="10"/>
    <s v="2017011000391 "/>
    <s v="MEDELLIN"/>
    <s v="MEDELLIN"/>
    <s v="Talento_Humano"/>
    <s v="Monitor"/>
    <n v="32"/>
    <n v="3"/>
    <n v="26.01"/>
    <n v="1793439"/>
    <d v="2023-07-17T00:00:00"/>
    <n v="0.40628501362374803"/>
    <n v="91809570.730000004"/>
    <n v="91809570.730000004"/>
    <n v="0"/>
    <s v="NO"/>
    <s v="NO"/>
    <n v="41323"/>
    <s v="Crear fila para contratar personal operativo para el desarrollo del operativo"/>
    <s v="Monitores"/>
  </r>
  <r>
    <s v="DRA"/>
    <s v="DRA_9100"/>
    <x v="13"/>
    <s v="Tematica Industria"/>
    <s v="INDUSTRIA_2023_EAM"/>
    <s v="Bases de datos de la temática de industria"/>
    <x v="68"/>
    <n v="10"/>
    <s v="2017011000391 "/>
    <s v="MEDELLIN"/>
    <s v="MEDELLIN"/>
    <s v="Talento_Humano"/>
    <s v="Monitor"/>
    <n v="32"/>
    <n v="4"/>
    <n v="0"/>
    <n v="1793439"/>
    <d v="2023-07-17T00:00:00"/>
    <n v="0.27789873489753603"/>
    <n v="63794486.939999998"/>
    <n v="63794486.939999998"/>
    <n v="0"/>
    <s v="NO"/>
    <s v="NO"/>
    <n v="41323"/>
    <s v="Crear fila para contratar personal operativo para el desarrollo del operativo"/>
    <s v="Monitores"/>
  </r>
  <r>
    <s v="DRA"/>
    <s v="DRA_9100"/>
    <x v="13"/>
    <s v="Tematica Servicios"/>
    <s v="SERVICIOS_2023_EAS"/>
    <s v="Bases de datos de la temática de servicios"/>
    <x v="70"/>
    <n v="10"/>
    <s v="2017011000391 "/>
    <s v="MEDELLIN"/>
    <s v="MEDELLIN"/>
    <s v="Talento_Humano"/>
    <s v="Monitor"/>
    <n v="32"/>
    <n v="3"/>
    <n v="26.009129999999999"/>
    <n v="1793439"/>
    <d v="2023-07-17T00:00:00"/>
    <n v="0.315816251478716"/>
    <n v="71016204.329999998"/>
    <n v="71016204.329999998"/>
    <n v="0"/>
    <s v="NO"/>
    <s v="NO"/>
    <n v="41323"/>
    <s v="Crear fila para contratar personal operativo para el desarrollo del operativo"/>
    <s v="Monitores"/>
  </r>
  <r>
    <s v="DRA"/>
    <s v="DRA_9101"/>
    <x v="13"/>
    <s v="Tematica Servicios"/>
    <s v="SERVICIOS_2023_EAS"/>
    <s v="Bases de datos de la temática de servicios"/>
    <x v="70"/>
    <n v="10"/>
    <s v="2017011000391 "/>
    <s v="MEDELLIN"/>
    <s v="MEDELLIN"/>
    <s v="Transporte"/>
    <s v="Urbano"/>
    <n v="1"/>
    <n v="1"/>
    <n v="0"/>
    <n v="4740000"/>
    <d v="2023-07-17T00:00:00"/>
    <n v="1"/>
    <n v="4740000"/>
    <n v="4740000"/>
    <n v="0"/>
    <s v="NO"/>
    <s v="NO"/>
    <n v="41323"/>
    <s v="Crear fila para contratar personal operativo para el desarrollo del operativo"/>
    <s v="Transporte urbano_Monitores"/>
  </r>
  <r>
    <s v="DRA"/>
    <s v="DRA_9102"/>
    <x v="13"/>
    <s v="Tematica Servicios"/>
    <s v="SERVICIOS_2023_EAS"/>
    <s v="Bases de datos de la temática de servicios"/>
    <x v="70"/>
    <n v="10"/>
    <s v="2017011000391 "/>
    <s v="MEDELLIN"/>
    <s v="MEDELLIN"/>
    <s v="Otros_gastos_operativos"/>
    <s v="Otros Gastos Asociados A La Investigacion Y/O Proyecto"/>
    <n v="1"/>
    <n v="1"/>
    <n v="0"/>
    <n v="7586000"/>
    <d v="2023-07-17T00:00:00"/>
    <n v="1"/>
    <n v="7586000"/>
    <n v="7586000"/>
    <n v="0"/>
    <s v="NO"/>
    <s v="NO"/>
    <n v="41323"/>
    <s v="Crear fila para contratar personal operativo para el desarrollo del operativo"/>
    <s v="Comunicaciones_Monitores"/>
  </r>
  <r>
    <s v="DRA"/>
    <s v="DRA_9103"/>
    <x v="13"/>
    <s v="Tematica Comercio Interno"/>
    <s v="C_INTERNO_2023_EAC"/>
    <s v="Bases de datos de la temática de comercio interno"/>
    <x v="64"/>
    <n v="10"/>
    <s v="2017011000391 "/>
    <s v="MEDELLIN"/>
    <s v="MONTERIA"/>
    <s v="Talento_Humano"/>
    <s v="Monitor"/>
    <n v="2"/>
    <n v="4"/>
    <n v="0"/>
    <n v="1793439"/>
    <d v="2023-07-17T00:00:00"/>
    <n v="0.40628501362374803"/>
    <n v="5829179.1100000003"/>
    <n v="5829179.1100000003"/>
    <n v="0"/>
    <s v="NO"/>
    <s v="NO"/>
    <n v="41323"/>
    <s v="Crear fila para contratar personal operativo para el desarrollo del operativo"/>
    <s v="Monitores"/>
  </r>
  <r>
    <s v="DRA"/>
    <s v="DRA_9103"/>
    <x v="13"/>
    <s v="Tematica Industria"/>
    <s v="INDUSTRIA_2023_EAM"/>
    <s v="Bases de datos de la temática de industria"/>
    <x v="68"/>
    <n v="10"/>
    <s v="2017011000391 "/>
    <s v="MEDELLIN"/>
    <s v="MONTERIA"/>
    <s v="Talento_Humano"/>
    <s v="Monitor"/>
    <n v="2"/>
    <n v="4"/>
    <n v="0"/>
    <n v="1793439"/>
    <d v="2023-07-17T00:00:00"/>
    <n v="0.27789873489753603"/>
    <n v="3987155.4337272202"/>
    <n v="3987155.43"/>
    <n v="3.7272199988365173E-3"/>
    <s v="NO"/>
    <s v="NO"/>
    <n v="41323"/>
    <s v="Crear fila para contratar personal operativo para el desarrollo del operativo"/>
    <s v="Monitores"/>
  </r>
  <r>
    <s v="DRA"/>
    <s v="DRA_9103"/>
    <x v="13"/>
    <s v="Tematica Servicios"/>
    <s v="SERVICIOS_2023_EAS"/>
    <s v="Bases de datos de la temática de servicios"/>
    <x v="70"/>
    <n v="10"/>
    <s v="2017011000391 "/>
    <s v="MEDELLIN"/>
    <s v="MONTERIA"/>
    <s v="Talento_Humano"/>
    <s v="Monitor"/>
    <n v="2"/>
    <n v="4"/>
    <n v="0"/>
    <n v="1793439"/>
    <d v="2023-07-17T00:00:00"/>
    <n v="0.315816251478716"/>
    <n v="4531177.46"/>
    <n v="4531177.46"/>
    <n v="0"/>
    <s v="NO"/>
    <s v="NO"/>
    <n v="41323"/>
    <s v="Crear fila para contratar personal operativo para el desarrollo del operativo"/>
    <s v="Monitores"/>
  </r>
  <r>
    <s v="DRA"/>
    <s v="DRA_9104"/>
    <x v="13"/>
    <s v="Tematica Servicios"/>
    <s v="SERVICIOS_2023_EAS"/>
    <s v="Bases de datos de la temática de servicios"/>
    <x v="70"/>
    <n v="10"/>
    <s v="2017011000391 "/>
    <s v="MEDELLIN"/>
    <s v="MONTERIA"/>
    <s v="Transporte"/>
    <s v="Urbano"/>
    <n v="1"/>
    <n v="1"/>
    <n v="0"/>
    <n v="300000"/>
    <d v="2023-07-17T00:00:00"/>
    <n v="1"/>
    <n v="300000"/>
    <n v="300000"/>
    <n v="0"/>
    <s v="NO"/>
    <s v="NO"/>
    <n v="41323"/>
    <s v="Crear fila para contratar personal operativo para el desarrollo del operativo"/>
    <s v="Transporte urbano_Monitores"/>
  </r>
  <r>
    <s v="DRA"/>
    <s v="DRA_9105"/>
    <x v="13"/>
    <s v="Tematica Servicios"/>
    <s v="SERVICIOS_2023_EAS"/>
    <s v="Bases de datos de la temática de servicios"/>
    <x v="70"/>
    <n v="10"/>
    <s v="2017011000391 "/>
    <s v="MEDELLIN"/>
    <s v="MONTERIA"/>
    <s v="Otros_gastos_operativos"/>
    <s v="Otros Gastos Asociados A La Investigacion Y/O Proyecto"/>
    <n v="1"/>
    <n v="1"/>
    <n v="0"/>
    <n v="480000"/>
    <d v="2023-07-17T00:00:00"/>
    <n v="1"/>
    <n v="480000"/>
    <n v="480000"/>
    <n v="0"/>
    <s v="NO"/>
    <s v="NO"/>
    <n v="41323"/>
    <s v="Crear fila para contratar personal operativo para el desarrollo del operativo"/>
    <s v="Comunicaciones_Monitores"/>
  </r>
  <r>
    <s v="DRA"/>
    <s v="DRA_9139"/>
    <x v="13"/>
    <s v="Tematica Servicios"/>
    <s v="SERVICIOS_2023_EAS"/>
    <s v="Bases de datos de la temática de servicios"/>
    <x v="70"/>
    <n v="10"/>
    <s v="2017011000391 "/>
    <s v="DANE_CENTRAL"/>
    <s v="DANE_CENTRAL"/>
    <s v="Viaticos"/>
    <s v="Nacional"/>
    <n v="1"/>
    <n v="1"/>
    <n v="0"/>
    <n v="3093750"/>
    <d v="2023-07-15T00:00:00"/>
    <n v="1"/>
    <n v="3093750"/>
    <n v="3093750"/>
    <n v="0"/>
    <s v="NO"/>
    <s v="NO"/>
    <n v="73423"/>
    <s v="Crear fila para cubrir gastos de comisiones"/>
    <s v="Viaticos_Comisiones"/>
  </r>
  <r>
    <s v="DRA"/>
    <s v="DRA_9140"/>
    <x v="13"/>
    <s v="Tematica Industria"/>
    <s v="INDUSTRIA_2023_EAM"/>
    <s v="Bases de datos de la temática de industria"/>
    <x v="68"/>
    <n v="10"/>
    <s v="2017011000391 "/>
    <s v="DANE_CENTRAL"/>
    <s v="DANE_CENTRAL"/>
    <s v="Viaticos"/>
    <s v="Nacional"/>
    <n v="1"/>
    <n v="1"/>
    <n v="0"/>
    <n v="2593750"/>
    <d v="2023-07-15T00:00:00"/>
    <n v="1"/>
    <n v="2593750"/>
    <n v="2593750"/>
    <n v="0"/>
    <s v="NO"/>
    <s v="NO"/>
    <n v="73423"/>
    <s v="Crear fila para cubrir gastos de comisiones"/>
    <s v="Viaticos_Comisiones"/>
  </r>
  <r>
    <s v="DRA"/>
    <s v="DRA_9141"/>
    <x v="13"/>
    <s v="Tematica Comercio Interno"/>
    <s v="C_INTERNO_2023_EAC"/>
    <s v="Bases de datos de la temática de comercio interno"/>
    <x v="64"/>
    <n v="10"/>
    <s v="2017011000391 "/>
    <s v="DANE_CENTRAL"/>
    <s v="DANE_CENTRAL"/>
    <s v="Viaticos"/>
    <s v="Nacional"/>
    <n v="1"/>
    <n v="1"/>
    <n v="0"/>
    <n v="2593750"/>
    <d v="2023-07-15T00:00:00"/>
    <n v="1"/>
    <n v="2593750"/>
    <n v="2593750"/>
    <n v="0"/>
    <s v="NO"/>
    <s v="NO"/>
    <n v="73423"/>
    <s v="Crear fila para cubrir gastos de comisiones"/>
    <s v="Viaticos_Comisiones"/>
  </r>
  <r>
    <s v="DRA"/>
    <s v="DRA_9142"/>
    <x v="13"/>
    <s v="Tematica Ambiental"/>
    <s v="AMBIENTAL_2023_EAI"/>
    <s v="Bases de datos de la temática ambiental"/>
    <x v="73"/>
    <n v="10"/>
    <s v="2017011000391 "/>
    <s v="DANE_CENTRAL"/>
    <s v="DANE_CENTRAL"/>
    <s v="Viaticos"/>
    <s v="Nacional"/>
    <n v="1"/>
    <n v="1"/>
    <n v="0"/>
    <n v="2593750"/>
    <d v="2023-07-15T00:00:00"/>
    <n v="1"/>
    <n v="2593750"/>
    <n v="2593750"/>
    <n v="0"/>
    <s v="NO"/>
    <s v="NO"/>
    <n v="73423"/>
    <s v="Crear fila para cubrir gastos de comisiones"/>
    <s v="Viaticos_Comisiones"/>
  </r>
  <r>
    <s v="DRA"/>
    <s v="DRA_9235"/>
    <x v="13"/>
    <s v="Tematica Tecnologia E Innovacion"/>
    <s v="TECNOLOGIA_2023_EDIT"/>
    <s v="Bases de datos de la temática de tecnología e innovación"/>
    <x v="69"/>
    <n v="10"/>
    <s v="2017011000391 "/>
    <s v="DANE_CENTRAL"/>
    <s v="DANE_CENTRAL"/>
    <s v="Talento_Humano"/>
    <s v="Profesional Junior"/>
    <n v="3"/>
    <n v="3"/>
    <n v="0"/>
    <n v="3525150"/>
    <d v="2023-05-01T00:00:00"/>
    <n v="1"/>
    <n v="31726350"/>
    <n v="31726350"/>
    <n v="0"/>
    <s v="NO"/>
    <s v="NO"/>
    <n v="74223"/>
    <s v="Crear fila con para conformación del equipo logisticos"/>
    <s v="0"/>
  </r>
  <r>
    <s v="DRA"/>
    <s v="DRA_9145"/>
    <x v="13"/>
    <s v="Tematica Servicios"/>
    <s v="SERVICIOS_2023_EAS"/>
    <s v="Bases de datos de la temática de servicios"/>
    <x v="70"/>
    <n v="10"/>
    <s v="2017011000391 "/>
    <s v="DANE_CENTRAL"/>
    <s v="DANE_CENTRAL"/>
    <s v="Talento_Humano"/>
    <s v="Profesional Junior"/>
    <n v="8"/>
    <n v="1"/>
    <n v="0"/>
    <n v="3525150"/>
    <d v="2023-05-27T00:00:00"/>
    <n v="0.83"/>
    <n v="23406996"/>
    <n v="23406996"/>
    <n v="0"/>
    <s v="NO"/>
    <s v="NO"/>
    <n v="61223"/>
    <s v="Crear fila con para conformación del equipo logisticos"/>
    <s v="0"/>
  </r>
  <r>
    <s v="DRA"/>
    <s v="DRA_9145"/>
    <x v="13"/>
    <s v="Tematica Tecnologia E Innovacion"/>
    <s v="TECNOLOGIA_2023_EDIT"/>
    <s v="Bases de datos de la temática de tecnología e innovación"/>
    <x v="69"/>
    <n v="10"/>
    <s v="2017011000391 "/>
    <s v="DANE_CENTRAL"/>
    <s v="DANE_CENTRAL"/>
    <s v="Talento_Humano"/>
    <s v="Profesional Junior"/>
    <n v="8"/>
    <n v="1"/>
    <n v="0"/>
    <n v="3525150"/>
    <d v="2023-05-27T00:00:00"/>
    <n v="0.17"/>
    <n v="4794204"/>
    <n v="4794204"/>
    <n v="0"/>
    <s v="NO"/>
    <s v="NO"/>
    <n v="61223"/>
    <s v="Crear fila con para conformación del equipo logisticos"/>
    <s v="0"/>
  </r>
  <r>
    <s v="DRA"/>
    <s v="DRA_9146"/>
    <x v="13"/>
    <s v="Tematica Ambiental"/>
    <s v="AMBIENTAL_2023_EAI"/>
    <s v="Bases de datos de la temática ambiental"/>
    <x v="73"/>
    <n v="10"/>
    <s v="2017011000391 "/>
    <s v="DANE_CENTRAL"/>
    <s v="DANE_CENTRAL"/>
    <s v="Talento_Humano"/>
    <s v="Profesional Junior"/>
    <n v="32"/>
    <n v="4"/>
    <n v="0"/>
    <n v="3525150"/>
    <d v="2023-08-01T00:00:00"/>
    <n v="4.1281821872136797E-2"/>
    <n v="18627151"/>
    <n v="18627151"/>
    <n v="0"/>
    <s v="NO"/>
    <s v="NO"/>
    <n v="90523"/>
    <s v="Crear fila con para conformación del equipo logisticos"/>
    <s v="0"/>
  </r>
  <r>
    <s v="DRA"/>
    <s v="DRA_9146"/>
    <x v="13"/>
    <s v="Tematica Comercio Interno"/>
    <s v="C_INTERNO_2023_EAC"/>
    <s v="Bases de datos de la temática de comercio interno"/>
    <x v="64"/>
    <n v="10"/>
    <s v="2017011000391 "/>
    <s v="DANE_CENTRAL"/>
    <s v="DANE_CENTRAL"/>
    <s v="Talento_Humano"/>
    <s v="Profesional Junior"/>
    <n v="32"/>
    <n v="4"/>
    <n v="0"/>
    <n v="3525150"/>
    <d v="2023-08-01T00:00:00"/>
    <n v="0.38951282806201398"/>
    <n v="175755667"/>
    <n v="175755667"/>
    <n v="0"/>
    <s v="NO"/>
    <s v="NO"/>
    <n v="90523"/>
    <s v="Crear fila con para conformación del equipo logisticos"/>
    <s v="0"/>
  </r>
  <r>
    <s v="DRA"/>
    <s v="DRA_9146"/>
    <x v="13"/>
    <s v="Tematica Industria"/>
    <s v="INDUSTRIA_2023_EAM"/>
    <s v="Bases de datos de la temática de industria"/>
    <x v="68"/>
    <n v="10"/>
    <s v="2017011000391 "/>
    <s v="DANE_CENTRAL"/>
    <s v="DANE_CENTRAL"/>
    <s v="Talento_Humano"/>
    <s v="Profesional Junior"/>
    <n v="32"/>
    <n v="4"/>
    <n v="0"/>
    <n v="3525150"/>
    <d v="2023-08-01T00:00:00"/>
    <n v="0.26642656882500299"/>
    <n v="120216784"/>
    <n v="120216784"/>
    <n v="0"/>
    <s v="NO"/>
    <s v="NO"/>
    <n v="90523"/>
    <s v="Crear fila con para conformación del equipo logisticos"/>
    <s v="0"/>
  </r>
  <r>
    <s v="DRA"/>
    <s v="DRA_9146"/>
    <x v="13"/>
    <s v="Tematica Servicios"/>
    <s v="SERVICIOS_2023_EAS"/>
    <s v="Bases de datos de la temática de servicios"/>
    <x v="70"/>
    <n v="10"/>
    <s v="2017011000391 "/>
    <s v="DANE_CENTRAL"/>
    <s v="DANE_CENTRAL"/>
    <s v="Talento_Humano"/>
    <s v="Profesional Junior"/>
    <n v="32"/>
    <n v="4"/>
    <n v="0"/>
    <n v="3525150"/>
    <d v="2023-08-01T00:00:00"/>
    <n v="0.30277878124084601"/>
    <n v="136619600"/>
    <n v="136619600"/>
    <n v="0"/>
    <s v="NO"/>
    <s v="NO"/>
    <n v="90523"/>
    <s v="Crear fila con para conformación del equipo logisticos"/>
    <s v="0"/>
  </r>
  <r>
    <s v="DRA"/>
    <s v="DRA_9148"/>
    <x v="13"/>
    <s v="Tematica Ambiental"/>
    <s v="AMBIENTAL_2023_EAI"/>
    <s v="Bases de datos de la temática ambiental"/>
    <x v="73"/>
    <n v="10"/>
    <s v="2017011000391 "/>
    <s v="DANE_CENTRAL"/>
    <s v="DANE_CENTRAL"/>
    <s v="Talento_Humano"/>
    <s v="Profesional"/>
    <n v="2"/>
    <n v="3"/>
    <n v="20"/>
    <n v="5300000"/>
    <d v="2023-08-15T00:00:00"/>
    <n v="4.1281821872136797E-2"/>
    <n v="1604486.8100970499"/>
    <n v="1604486.81"/>
    <n v="9.7049865871667862E-5"/>
    <s v="NO"/>
    <s v="NO"/>
    <n v="100523"/>
    <s v="Crear fila con para conformación del equipo logisticos"/>
    <s v="0"/>
  </r>
  <r>
    <s v="DRA"/>
    <s v="DRA_9148"/>
    <x v="13"/>
    <s v="Tematica Comercio Interno"/>
    <s v="C_INTERNO_2023_EAC"/>
    <s v="Bases de datos de la temática de comercio interno"/>
    <x v="64"/>
    <n v="10"/>
    <s v="2017011000391 "/>
    <s v="DANE_CENTRAL"/>
    <s v="DANE_CENTRAL"/>
    <s v="Talento_Humano"/>
    <s v="Profesional"/>
    <n v="2"/>
    <n v="3"/>
    <n v="19.999999999999702"/>
    <n v="5300000"/>
    <d v="2023-08-15T00:00:00"/>
    <n v="0.38951282806201398"/>
    <n v="15139065.2506769"/>
    <n v="15139065.25"/>
    <n v="6.7690014839172363E-4"/>
    <s v="NO"/>
    <s v="NO"/>
    <n v="100523"/>
    <s v="Crear fila con para conformación del equipo logisticos"/>
    <s v="0"/>
  </r>
  <r>
    <s v="DRA"/>
    <s v="DRA_9148"/>
    <x v="13"/>
    <s v="Tematica Industria"/>
    <s v="INDUSTRIA_2023_EAM"/>
    <s v="Bases de datos de la temática de industria"/>
    <x v="68"/>
    <n v="10"/>
    <s v="2017011000391 "/>
    <s v="DANE_CENTRAL"/>
    <s v="DANE_CENTRAL"/>
    <s v="Talento_Humano"/>
    <s v="Profesional"/>
    <n v="2"/>
    <n v="3"/>
    <n v="19.999999999999801"/>
    <n v="5300000"/>
    <d v="2023-08-15T00:00:00"/>
    <n v="0.26642656882500299"/>
    <n v="10355112.641665099"/>
    <n v="10355112.640000001"/>
    <n v="1.6650985926389694E-3"/>
    <s v="NO"/>
    <s v="NO"/>
    <n v="100523"/>
    <s v="Crear fila con para conformación del equipo logisticos"/>
    <s v="0"/>
  </r>
  <r>
    <s v="DRA"/>
    <s v="DRA_9148"/>
    <x v="13"/>
    <s v="Tematica Servicios"/>
    <s v="SERVICIOS_2023_EAS"/>
    <s v="Bases de datos de la temática de servicios"/>
    <x v="70"/>
    <n v="10"/>
    <s v="2017011000391 "/>
    <s v="DANE_CENTRAL"/>
    <s v="DANE_CENTRAL"/>
    <s v="Talento_Humano"/>
    <s v="Profesional"/>
    <n v="2"/>
    <n v="3"/>
    <n v="19.999999999999599"/>
    <n v="5300000"/>
    <d v="2023-08-15T00:00:00"/>
    <n v="0.30277878124084601"/>
    <n v="11768001.964227499"/>
    <n v="11768001.960000001"/>
    <n v="4.2274985462427139E-3"/>
    <s v="NO"/>
    <s v="NO"/>
    <n v="100523"/>
    <s v="Crear fila con para conformación del equipo logisticos"/>
    <s v="0"/>
  </r>
  <r>
    <s v="DRA"/>
    <s v="DRA_9156"/>
    <x v="13"/>
    <s v="Tematica Agropecuaria"/>
    <s v="AGROPECUARIA_2023_SIPSA"/>
    <s v="Bases de datos de la temática agropecuaria"/>
    <x v="65"/>
    <n v="10"/>
    <s v="2017011000391 "/>
    <s v="MEDELLIN"/>
    <s v="MEDELLIN"/>
    <s v="Talento_Humano"/>
    <s v="Critico - digitador"/>
    <n v="1"/>
    <n v="1.8"/>
    <n v="0"/>
    <n v="1312333"/>
    <d v="2023-06-01T00:00:00"/>
    <n v="1"/>
    <n v="2362199"/>
    <n v="2362199"/>
    <n v="0"/>
    <s v="NO"/>
    <s v="NO"/>
    <n v="38523"/>
    <s v="Reemplazo de la digitadora durante los dos meses de licencia"/>
    <s v="0"/>
  </r>
  <r>
    <s v="DRA"/>
    <s v="DRA_9157"/>
    <x v="13"/>
    <s v="Tematica Agropecuaria"/>
    <s v="AGROPECUARIA_2023_SIPSA"/>
    <s v="Bases de datos de la temática agropecuaria"/>
    <x v="65"/>
    <n v="10"/>
    <s v="2017011000391 "/>
    <s v="MEDELLIN"/>
    <s v="MEDELLIN"/>
    <s v="Transporte"/>
    <s v="Urbano"/>
    <n v="1"/>
    <n v="0"/>
    <n v="0"/>
    <n v="440000"/>
    <d v="2023-06-01T00:00:00"/>
    <n v="1"/>
    <n v="440000"/>
    <n v="440000"/>
    <n v="0"/>
    <s v="NO"/>
    <s v="NO"/>
    <n v="38523"/>
    <s v="Reemplazo de la digitadora durante los dos meses de licencia"/>
    <s v="0"/>
  </r>
  <r>
    <s v="DRA"/>
    <s v="DRA_9158"/>
    <x v="13"/>
    <s v="Tematica Mercado"/>
    <s v="MERCADO_2023_OPERATIVO_TRV"/>
    <s v="Bases de datos de la temática de mercado laboral"/>
    <x v="61"/>
    <n v="10"/>
    <s v="2017011000391 "/>
    <s v="DANE_CENTRAL"/>
    <s v="DANE_CENTRAL"/>
    <s v="Talento_Humano"/>
    <s v="Profesional Junior"/>
    <n v="1"/>
    <n v="7"/>
    <n v="7"/>
    <n v="3600000"/>
    <d v="2023-05-01T00:00:00"/>
    <n v="1"/>
    <n v="25920000"/>
    <n v="25920000"/>
    <n v="0"/>
    <s v="NO"/>
    <s v="NO"/>
    <n v="75723"/>
    <s v="PROFESIONAL JUNIOR ANDRES ALIRIO GUEVARA FLOREZ"/>
    <s v="0"/>
  </r>
  <r>
    <s v="DRA"/>
    <s v="DRA_9162"/>
    <x v="13"/>
    <s v="Tematica Comercio Interno"/>
    <s v="C_INTERNO_2023_EMICRON_URBANO"/>
    <s v="Bases de datos de la temática de comercio interno"/>
    <x v="64"/>
    <n v="10"/>
    <s v="2017011000391 "/>
    <s v="DANE_CENTRAL"/>
    <s v="DANE_CENTRAL"/>
    <s v="Talento_Humano"/>
    <s v="Tecnico"/>
    <n v="1"/>
    <n v="7"/>
    <n v="0"/>
    <n v="2937270"/>
    <d v="2023-06-01T00:00:00"/>
    <n v="1"/>
    <n v="18700619"/>
    <n v="18700619"/>
    <n v="0"/>
    <s v="NO"/>
    <s v="NO"/>
    <n v="74123"/>
    <s v="TECNICA MICRONEGOCIOS IVONNE DANIELA ROA"/>
    <s v="0"/>
  </r>
  <r>
    <s v="DRA"/>
    <s v="DRA_9163"/>
    <x v="13"/>
    <s v="Tematica Mercado"/>
    <s v="MERCADO_2023_GEIH"/>
    <s v="Bases de datos de la temática de mercado laboral"/>
    <x v="61"/>
    <n v="10"/>
    <s v="2017011000391 "/>
    <s v="DANE_CENTRAL"/>
    <s v="DANE_CENTRAL"/>
    <s v="Talento_Humano"/>
    <s v="Tecnico"/>
    <n v="1"/>
    <n v="6"/>
    <n v="29.000005491367599"/>
    <n v="1821040"/>
    <d v="2023-06-02T00:00:00"/>
    <n v="1"/>
    <n v="11593955"/>
    <n v="11593955"/>
    <n v="0"/>
    <s v="NO"/>
    <s v="NO"/>
    <n v="74623"/>
    <s v="TECNICA GEIH DIANA SOFIA GENES HERNANDEZ"/>
    <s v="0"/>
  </r>
  <r>
    <s v="DRA"/>
    <s v="DRA_9164"/>
    <x v="13"/>
    <s v="Tematica Mercado"/>
    <s v="MERCADO_2023_GEIH"/>
    <s v="Bases de datos de la temática de mercado laboral"/>
    <x v="61"/>
    <n v="10"/>
    <s v="2017011000391 "/>
    <s v="DANE_CENTRAL"/>
    <s v="DANE_CENTRAL"/>
    <s v="Talento_Humano"/>
    <s v="Tecnico"/>
    <n v="1"/>
    <n v="6"/>
    <n v="24"/>
    <n v="2309260"/>
    <d v="2023-06-02T00:00:00"/>
    <n v="1"/>
    <n v="14702289"/>
    <n v="14702289"/>
    <n v="0"/>
    <s v="NO"/>
    <s v="NO"/>
    <n v="74723"/>
    <s v="TECNICA GEIH  MARIA PAULA DIAZ BOHORQUEZ"/>
    <s v="0"/>
  </r>
  <r>
    <s v="DRA"/>
    <s v="DRA_9165"/>
    <x v="13"/>
    <s v="Tematica Mercado"/>
    <s v="MERCADO_2023_GEIH"/>
    <s v="Bases de datos de la temática de mercado laboral"/>
    <x v="61"/>
    <n v="10"/>
    <s v="2017011000391 "/>
    <s v="DANE_CENTRAL"/>
    <s v="DANE_CENTRAL"/>
    <s v="Talento_Humano"/>
    <s v="Tecnico"/>
    <n v="3"/>
    <n v="7"/>
    <n v="0"/>
    <n v="2206672"/>
    <d v="2023-06-01T00:00:00"/>
    <n v="1"/>
    <n v="42147434.869999997"/>
    <n v="42147434.869999997"/>
    <n v="0"/>
    <s v="NO"/>
    <s v="NO"/>
    <n v="71723"/>
    <s v="TECNICOS GEIH -STEFANY ALEXANDRA - MERCEDES HERNANDEZ - ARMANDO JAIMES"/>
    <s v="0"/>
  </r>
  <r>
    <s v="DRA"/>
    <s v="DRA_9167"/>
    <x v="13"/>
    <s v="Tematica Mercado"/>
    <s v="MERCADO_2023_GEIH"/>
    <s v="Bases de datos de la temática de mercado laboral"/>
    <x v="61"/>
    <n v="10"/>
    <s v="2017011000391 "/>
    <s v="DANE_CENTRAL"/>
    <s v="DANE_CENTRAL"/>
    <s v="Talento_Humano"/>
    <s v="Tecnico"/>
    <n v="1"/>
    <n v="7"/>
    <n v="2.00000263983189"/>
    <n v="2272872"/>
    <d v="2023-05-29T00:00:00"/>
    <n v="1"/>
    <n v="14470619"/>
    <n v="14470619"/>
    <n v="0"/>
    <s v="NO"/>
    <s v="NO"/>
    <n v="76223"/>
    <s v="TECNICO GEIH CARLOS AUGUSTO OÑATE LOPEZ"/>
    <s v="0"/>
  </r>
  <r>
    <s v="DRA"/>
    <s v="DRA_9168"/>
    <x v="13"/>
    <s v="Tematica Pobreza Y Condiciones De Vida"/>
    <s v="POBREZA_2023_EGIT"/>
    <s v="Bases de datos de la temática de pobreza y condiciones de vida"/>
    <x v="63"/>
    <n v="10"/>
    <s v="2017011000391 "/>
    <s v="BARRANQUILLA"/>
    <s v="BARRANQUILLA"/>
    <s v="Talento_Humano"/>
    <s v="Encuestador"/>
    <n v="1"/>
    <n v="2"/>
    <n v="26.000009144194799"/>
    <n v="1312308"/>
    <d v="2023-04-24T00:00:00"/>
    <n v="1"/>
    <n v="3761950"/>
    <n v="3761950"/>
    <n v="0"/>
    <s v="NO"/>
    <s v="NO"/>
    <n v="222536"/>
    <s v="Se requiere para la contratación de 1 encuestador en la sede de Barranquilla a partir de 24-04-2023"/>
    <s v="0"/>
  </r>
  <r>
    <s v="DRA"/>
    <s v="DRA_9169"/>
    <x v="13"/>
    <s v="Tematica Pobreza Y Condiciones De Vida"/>
    <s v="POBREZA_2023_EGIT"/>
    <s v="Bases de datos de la temática de pobreza y condiciones de vida"/>
    <x v="63"/>
    <n v="10"/>
    <s v="2017011000391 "/>
    <s v="BARRANQUILLA"/>
    <s v="BARRANQUILLA"/>
    <s v=" Otros_gastos_operativos "/>
    <s v=" Gastos Asociados Al Operativo De Campo "/>
    <n v="1"/>
    <n v="1"/>
    <n v="0"/>
    <n v="0"/>
    <d v="2023-04-24T00:00:00"/>
    <n v="1"/>
    <n v="435000"/>
    <n v="435000"/>
    <n v="0"/>
    <s v="NO"/>
    <s v="NO"/>
    <n v="222536"/>
    <s v="Se requiere para la contratación de 1 encuestador en la sede de Barranquilla a partir de 24-04-2023"/>
    <s v="0"/>
  </r>
  <r>
    <s v="DRA"/>
    <s v="DRA_9170"/>
    <x v="13"/>
    <s v="Tematica Pobreza Y Condiciones De Vida"/>
    <s v="POBREZA_2023_EGIT"/>
    <s v="Bases de datos de la temática de pobreza y condiciones de vida"/>
    <x v="63"/>
    <n v="10"/>
    <s v="2017011000391 "/>
    <s v="BARRANQUILLA"/>
    <s v="BARRANQUILLA"/>
    <s v="Transporte"/>
    <s v="Urbano"/>
    <n v="1"/>
    <n v="1"/>
    <n v="0"/>
    <n v="105000"/>
    <d v="2023-04-24T00:00:00"/>
    <n v="1"/>
    <n v="105000"/>
    <n v="105000"/>
    <n v="0"/>
    <s v="NO"/>
    <s v="NO"/>
    <n v="222536"/>
    <s v="Se requiere para la contratación de 1 encuestador en la sede de Barranquilla a partir de 24-04-2023"/>
    <s v="0"/>
  </r>
  <r>
    <s v="DRA"/>
    <s v="DRA_9171"/>
    <x v="13"/>
    <s v="Tematica Servicios"/>
    <s v="SERVICIOS_2023_EMA"/>
    <s v="Bases de datos de la temática de servicios"/>
    <x v="70"/>
    <n v="10"/>
    <s v="2017011000391 "/>
    <s v="MEDELLIN"/>
    <s v="MONTERIA"/>
    <s v="Viaticos"/>
    <s v="Nacional"/>
    <n v="1"/>
    <n v="1"/>
    <n v="0"/>
    <n v="552000"/>
    <d v="2023-05-01T00:00:00"/>
    <n v="1"/>
    <n v="552000"/>
    <n v="552000"/>
    <n v="0"/>
    <s v="NO"/>
    <s v="NO"/>
    <n v="37523"/>
    <s v="Se crea fila para visitas a fuentes de la EMA"/>
    <s v="0"/>
  </r>
  <r>
    <s v="DRA"/>
    <s v="DRA_9174"/>
    <x v="13"/>
    <s v="Tematica Precios Y Costos"/>
    <s v="PRECIOS_2023_IPC"/>
    <s v="Bases de datos de la temática de precios y costos"/>
    <x v="66"/>
    <n v="10"/>
    <s v="2017011000391 "/>
    <s v="BUCARAMANGA"/>
    <s v="BUCARAMANGA"/>
    <s v="Talento_Humano"/>
    <s v="Encuestador Basico"/>
    <n v="1"/>
    <n v="3"/>
    <n v="15"/>
    <n v="1312308"/>
    <d v="2023-05-16T00:00:00"/>
    <n v="1"/>
    <n v="4593078"/>
    <n v="4593078"/>
    <n v="0"/>
    <s v="NO"/>
    <s v="NO"/>
    <n v="29523"/>
    <s v="cubrir una licencia de maternidad"/>
    <s v="0"/>
  </r>
  <r>
    <s v="DRA"/>
    <s v="DRA_9175"/>
    <x v="13"/>
    <s v="Tematica Precios Y Costos"/>
    <s v="PRECIOS_2023_IPC"/>
    <s v="Bases de datos de la temática de precios y costos"/>
    <x v="66"/>
    <n v="10"/>
    <s v="2017011000391 "/>
    <s v="BUCARAMANGA"/>
    <s v="BUCARAMANGA"/>
    <s v="Transporte"/>
    <s v="Urbano"/>
    <n v="1"/>
    <n v="1"/>
    <n v="0"/>
    <n v="656250"/>
    <d v="2023-05-16T00:00:00"/>
    <n v="1"/>
    <n v="656250"/>
    <n v="656250"/>
    <n v="0"/>
    <s v="NO"/>
    <s v="NO"/>
    <n v="29523"/>
    <s v="cubrir una licencia de maternidad"/>
    <s v="0"/>
  </r>
  <r>
    <s v="DRA"/>
    <s v="DRA_9176"/>
    <x v="13"/>
    <s v="Tematica Precios Y Costos"/>
    <s v="PRECIOS_2023_IPC"/>
    <s v="Bases de datos de la temática de precios y costos"/>
    <x v="66"/>
    <n v="10"/>
    <s v="2017011000391 "/>
    <s v="BUCARAMANGA"/>
    <s v="BUCARAMANGA"/>
    <s v="Transporte"/>
    <s v="Otros"/>
    <n v="1"/>
    <n v="1"/>
    <n v="0"/>
    <n v="525000"/>
    <d v="2023-05-16T00:00:00"/>
    <n v="1"/>
    <n v="525000"/>
    <n v="525000"/>
    <n v="0"/>
    <s v="NO"/>
    <s v="NO"/>
    <n v="29523"/>
    <s v="cubrir una licencia de maternidad"/>
    <s v="0"/>
  </r>
  <r>
    <s v="DRA"/>
    <s v="DRA_9177"/>
    <x v="13"/>
    <s v="Tematica Precios Y Costos"/>
    <s v="PRECIOS_2023_IPC"/>
    <s v="Bases de datos de la temática de precios y costos"/>
    <x v="66"/>
    <n v="10"/>
    <s v="2017011000391 "/>
    <s v="CALI"/>
    <s v="MOCOA"/>
    <s v="Otros_gastos_operativos"/>
    <s v="Gastos Asociados Al Operativo De Campo"/>
    <n v="1"/>
    <n v="1"/>
    <n v="0"/>
    <n v="22000"/>
    <d v="2023-05-01T00:00:00"/>
    <n v="1"/>
    <n v="154000"/>
    <n v="154000"/>
    <n v="0"/>
    <s v="NO"/>
    <s v="NO"/>
    <s v="16523;16523"/>
    <s v="Cubrir gastos de papeleria y fotocopias"/>
    <s v="0"/>
  </r>
  <r>
    <s v="DRA"/>
    <s v="DRA_9178"/>
    <x v="13"/>
    <s v="Tematica Precios Y Costos"/>
    <s v="PRECIOS_2023_IPC"/>
    <s v="Bases de datos de la temática de precios y costos"/>
    <x v="66"/>
    <n v="10"/>
    <s v="2017011000391 "/>
    <s v="CALI"/>
    <s v="TUMACO"/>
    <s v="Otros_gastos_operativos"/>
    <s v="Gastos Asociados Al Operativo De Campo"/>
    <n v="1"/>
    <n v="1"/>
    <n v="0"/>
    <n v="60000"/>
    <d v="2023-05-01T00:00:00"/>
    <n v="1"/>
    <n v="420000"/>
    <n v="420000"/>
    <n v="0"/>
    <s v="NO"/>
    <s v="NO"/>
    <s v="16323;16323"/>
    <s v="Cubrir gastos de papeleria y fotocopias"/>
    <s v="0"/>
  </r>
  <r>
    <s v="DRA"/>
    <s v="DRA_9179"/>
    <x v="13"/>
    <s v="Tematica Mercado"/>
    <s v="MERCADO_2023_OPERATIVO_TRV"/>
    <s v="Bases de datos de la temática de mercado laboral"/>
    <x v="61"/>
    <n v="10"/>
    <s v="2017011000391 "/>
    <s v="DANE_CENTRAL"/>
    <s v="DANE_CENTRAL"/>
    <s v="Talento_Humano"/>
    <s v="Profesional Junior"/>
    <n v="1"/>
    <n v="7"/>
    <n v="19"/>
    <n v="3600000"/>
    <d v="2023-05-01T00:00:00"/>
    <n v="1"/>
    <n v="27360000"/>
    <n v="27360000"/>
    <n v="0"/>
    <s v="NO"/>
    <s v="NO"/>
    <n v="72323"/>
    <s v="PROFESIONAL JUNIOR LIZNEY MILENA BARBOSA REDONDO"/>
    <s v="0"/>
  </r>
  <r>
    <s v="DRA"/>
    <s v="DRA_9180"/>
    <x v="13"/>
    <s v="Tematica Pobreza Y Condiciones De Vida"/>
    <s v="POBREZA_2023_EPS"/>
    <s v="Bases de datos de la temática de pobreza y condiciones de vida"/>
    <x v="63"/>
    <n v="10"/>
    <s v="2017011000391 "/>
    <s v="MEDELLIN"/>
    <s v="MEDELLIN"/>
    <s v="Talento_Humano"/>
    <s v="Encuestador"/>
    <n v="2"/>
    <n v="5"/>
    <n v="0"/>
    <n v="1312309"/>
    <d v="2023-04-27T00:00:00"/>
    <n v="1"/>
    <n v="13123090"/>
    <n v="13123090"/>
    <n v="0"/>
    <s v="NO"/>
    <s v="NO"/>
    <n v="38323"/>
    <s v="Honorarios personal nuevo en Medellín para recolección de EPS"/>
    <s v="0"/>
  </r>
  <r>
    <s v="DRA"/>
    <s v="DRA_9181"/>
    <x v="13"/>
    <s v="Tematica Pobreza Y Condiciones De Vida"/>
    <s v="POBREZA_2023_EPS"/>
    <s v="Bases de datos de la temática de pobreza y condiciones de vida"/>
    <x v="63"/>
    <n v="10"/>
    <s v="2017011000391 "/>
    <s v="MEDELLIN"/>
    <s v="MEDELLIN"/>
    <s v="Transporte"/>
    <s v="Urbano"/>
    <n v="1"/>
    <n v="1"/>
    <n v="0"/>
    <n v="375000"/>
    <d v="2023-04-27T00:00:00"/>
    <n v="1"/>
    <n v="375000"/>
    <n v="375000"/>
    <n v="0"/>
    <s v="NO"/>
    <s v="NO"/>
    <n v="38323"/>
    <s v="Transporte personal nuevo en Medellín para recolección de EPS"/>
    <s v="0"/>
  </r>
  <r>
    <s v="DRA"/>
    <s v="DRA_9182"/>
    <x v="13"/>
    <s v="Tematica Pobreza Y Condiciones De Vida"/>
    <s v="POBREZA_2023_EPS"/>
    <s v="Bases de datos de la temática de pobreza y condiciones de vida"/>
    <x v="63"/>
    <n v="10"/>
    <s v="2017011000391 "/>
    <s v="MEDELLIN"/>
    <s v="MEDELLIN"/>
    <s v="Otros_gastos_operativos"/>
    <s v="Gastos Asociados Al Operativo De Campo"/>
    <n v="1"/>
    <n v="1"/>
    <n v="0"/>
    <n v="800000"/>
    <d v="2023-04-27T00:00:00"/>
    <n v="1"/>
    <n v="800000"/>
    <n v="800000"/>
    <n v="0"/>
    <s v="NO"/>
    <s v="NO"/>
    <n v="38323"/>
    <s v="Comunicaciones personal nuevo en Medellín para recolección de EPS"/>
    <s v="0"/>
  </r>
  <r>
    <s v="DRA"/>
    <s v="DRA_9183"/>
    <x v="13"/>
    <s v="Tematica Precios Y Costos"/>
    <s v="PRECIOS_2023_IPC"/>
    <s v="Bases de datos de la temática de precios y costos"/>
    <x v="66"/>
    <n v="10"/>
    <s v="2017011000391 "/>
    <s v="CALI"/>
    <s v="CALI"/>
    <s v="Talento_Humano"/>
    <s v="Encuestador Basico"/>
    <n v="1"/>
    <n v="3"/>
    <n v="15"/>
    <n v="1312308"/>
    <d v="2023-05-01T00:00:00"/>
    <n v="1"/>
    <n v="4593078"/>
    <n v="4593078"/>
    <n v="0"/>
    <s v="NO"/>
    <s v="NO"/>
    <n v="43123"/>
    <s v="Recolectora - Cubrir una persona de fuero materno"/>
    <s v="Recolectora - Cubrir una persona de fuero materno"/>
  </r>
  <r>
    <s v="DRA"/>
    <s v="DRA_9184"/>
    <x v="13"/>
    <s v="Tematica Precios Y Costos"/>
    <s v="PRECIOS_2023_IPC"/>
    <s v="Bases de datos de la temática de precios y costos"/>
    <x v="66"/>
    <n v="10"/>
    <s v="2017011000391 "/>
    <s v="CALI"/>
    <s v="CALI"/>
    <s v="Transporte"/>
    <s v="Urbano"/>
    <n v="1"/>
    <n v="1"/>
    <n v="0"/>
    <n v="656250"/>
    <d v="2023-05-01T00:00:00"/>
    <n v="1"/>
    <n v="656250"/>
    <n v="656250"/>
    <n v="0"/>
    <s v="NO"/>
    <s v="NO"/>
    <n v="43123"/>
    <s v="Recolectora - Cubrir una persona de fuero materno"/>
    <s v="0"/>
  </r>
  <r>
    <s v="DRA"/>
    <s v="DRA_9185"/>
    <x v="13"/>
    <s v="Tematica Precios Y Costos"/>
    <s v="PRECIOS_2023_IPC"/>
    <s v="Bases de datos de la temática de precios y costos"/>
    <x v="66"/>
    <n v="10"/>
    <s v="2017011000391 "/>
    <s v="CALI"/>
    <s v="CALI"/>
    <s v="Transporte"/>
    <s v="Otros"/>
    <n v="1"/>
    <n v="1"/>
    <n v="0"/>
    <n v="525000"/>
    <d v="2023-05-01T00:00:00"/>
    <n v="1"/>
    <n v="525000"/>
    <n v="525000"/>
    <n v="0"/>
    <s v="NO"/>
    <s v="NO"/>
    <n v="43123"/>
    <s v="Recolectora - Cubrir una persona de fuero materno"/>
    <s v="Recolectora - Cubrir una persona de fuero materno"/>
  </r>
  <r>
    <s v="DRA"/>
    <s v="DRA_9186"/>
    <x v="13"/>
    <s v="Tematica Servicios"/>
    <s v="SERVICIOS_2023_EAS"/>
    <s v="Bases de datos de la temática de servicios"/>
    <x v="70"/>
    <n v="10"/>
    <s v="2017011000391 "/>
    <s v="DANE_CENTRAL"/>
    <s v="DANE_CENTRAL"/>
    <s v="Talento_Humano"/>
    <s v="Profesional Junior"/>
    <n v="2"/>
    <n v="1"/>
    <n v="15.000002563336199"/>
    <n v="3525150"/>
    <d v="2023-05-01T00:00:00"/>
    <n v="0.83"/>
    <n v="8777624"/>
    <n v="8777624"/>
    <n v="0"/>
    <s v="NO"/>
    <s v="NO"/>
    <n v="61223"/>
    <s v="Fila para adicionar y prorrogar dos contratos por 1.5 meses"/>
    <s v="Fila para adicionar y prorrogar dos contratos por 1.5 meses"/>
  </r>
  <r>
    <s v="DRA"/>
    <s v="DRA_9186"/>
    <x v="13"/>
    <s v="Tematica Tecnologia E Innovacion"/>
    <s v="TECNOLOGIA_2023_EDIT"/>
    <s v="Bases de datos de la temática de tecnología e innovación"/>
    <x v="69"/>
    <n v="10"/>
    <s v="2017011000391 "/>
    <s v="DANE_CENTRAL"/>
    <s v="DANE_CENTRAL"/>
    <s v="Talento_Humano"/>
    <s v="Profesional Junior"/>
    <n v="2"/>
    <n v="1"/>
    <n v="15.000012515111999"/>
    <n v="3525150"/>
    <d v="2023-05-01T00:00:00"/>
    <n v="0.17"/>
    <n v="1797827"/>
    <n v="1797827"/>
    <n v="0"/>
    <s v="NO"/>
    <s v="NO"/>
    <n v="61223"/>
    <s v="Fila para adicionar y prorrogar dos contratos por 1.5 meses"/>
    <s v="Fila para adicionar y prorrogar dos contratos por 1.5 meses"/>
  </r>
  <r>
    <s v="DRA"/>
    <s v="DRA_9187"/>
    <x v="13"/>
    <s v="Tematica Mercado"/>
    <s v="MERCADO_2023_GEIH"/>
    <s v="Bases de datos de la temática de mercado laboral"/>
    <x v="61"/>
    <n v="10"/>
    <s v="2017011000391 "/>
    <s v="BARRANQUILLA"/>
    <s v="CARTAGENA"/>
    <s v="Transporte"/>
    <s v="Otros"/>
    <n v="1"/>
    <n v="1"/>
    <n v="0"/>
    <n v="3650000"/>
    <d v="2023-10-01T00:00:00"/>
    <n v="1"/>
    <n v="3650000"/>
    <n v="0"/>
    <n v="3650000"/>
    <s v="NO"/>
    <s v="NO"/>
    <n v="0"/>
    <s v="Otros trasnportes Originales rurales (chalupas, cabalgaduras, otros) GEIH"/>
    <s v="Otros trasnportes Originales rurales (chalupas, cabalgaduras, otros) GEIH"/>
  </r>
  <r>
    <s v="DRA"/>
    <s v="DRA_9188"/>
    <x v="13"/>
    <s v="Tematica Mercado"/>
    <s v="MERCADO_2023_GEIH"/>
    <s v="Bases de datos de la temática de mercado laboral"/>
    <x v="61"/>
    <n v="10"/>
    <s v="2017011000391 "/>
    <s v="BARRANQUILLA"/>
    <s v="VALLEDUPAR"/>
    <s v="Viaticos"/>
    <s v="Nacional"/>
    <n v="1"/>
    <n v="1"/>
    <n v="0"/>
    <n v="1300000"/>
    <d v="2023-10-01T00:00:00"/>
    <n v="1"/>
    <n v="1300000"/>
    <n v="0"/>
    <n v="1300000"/>
    <s v="NO"/>
    <s v="NO"/>
    <n v="0"/>
    <s v="Otros trasnportes Originales rurales (chalupas, cabalgaduras, otros) GEIH"/>
    <s v="Otros trasnportes Originales rurales (chalupas, cabalgaduras, otros) GEIH"/>
  </r>
  <r>
    <s v="DRA"/>
    <s v="DRA_9189"/>
    <x v="13"/>
    <s v="Tematica Mercado"/>
    <s v="MERCADO_2023_GEIH"/>
    <s v="Bases de datos de la temática de mercado laboral"/>
    <x v="61"/>
    <n v="10"/>
    <s v="2017011000391 "/>
    <s v="BOGOTA"/>
    <s v="BOGOTA"/>
    <s v="Viaticos"/>
    <s v="Nacional"/>
    <n v="1"/>
    <n v="1"/>
    <n v="0"/>
    <n v="38201360"/>
    <d v="2023-05-02T00:00:00"/>
    <n v="1"/>
    <n v="38201360"/>
    <n v="38201360"/>
    <n v="0"/>
    <s v="NO"/>
    <s v="NO"/>
    <n v="68323"/>
    <s v="Se crea fila para viaticos de comisiones para el operativo, se requiere garantizar la supervisión del operativo en campo y los recursos programados son insuficientes"/>
    <s v="Viaticos_Comisiones operativo"/>
  </r>
  <r>
    <s v="DRA"/>
    <s v="DRA_9193"/>
    <x v="13"/>
    <s v="Tematica Mercado"/>
    <s v="MERCADO_2023_OPERATIVO_TRV"/>
    <s v="Bases de datos de la temática de mercado laboral"/>
    <x v="61"/>
    <n v="10"/>
    <s v="2017011000391 "/>
    <s v="MANIZALES"/>
    <s v="MANIZALES"/>
    <s v="Transporte"/>
    <s v="Otros"/>
    <n v="1"/>
    <n v="1"/>
    <n v="0"/>
    <n v="1000000"/>
    <d v="2023-04-28T00:00:00"/>
    <n v="1"/>
    <n v="1000000"/>
    <n v="1000000"/>
    <n v="0"/>
    <s v="NO"/>
    <s v="NO"/>
    <s v="4023;4123;4223;4323;1623"/>
    <s v="Se requiere adicionar otros transportes a la GEIH Rural por cambio en la muestra del municipio de Chinchiná por estar ubicado en zona de alto riesgo ante una eventual erupción del Volcán Nevado del Ruiz"/>
    <s v="0"/>
  </r>
  <r>
    <s v="DRA"/>
    <s v="DRA_9194"/>
    <x v="13"/>
    <s v="Tematica Mercado"/>
    <s v="MERCADO_2023_GEIH"/>
    <s v="Bases de datos de la temática de mercado laboral"/>
    <x v="61"/>
    <n v="10"/>
    <s v="2017011000391 "/>
    <s v="BUCARAMANGA"/>
    <s v="ARAUCA"/>
    <s v="Otros_gastos_operativos"/>
    <s v="Gastos Asociados Al Operativo De Campo"/>
    <n v="1"/>
    <n v="1"/>
    <n v="0"/>
    <n v="195764"/>
    <d v="2023-06-01T00:00:00"/>
    <n v="1"/>
    <n v="195764"/>
    <n v="195764"/>
    <n v="0"/>
    <s v="NO"/>
    <s v="NO"/>
    <s v="30223;30923"/>
    <s v="Servicios Públicos de la sede Arauca, para cubrir valor si la facturacion llega  por mayor valor a lo programado mensualmente"/>
    <s v="0"/>
  </r>
  <r>
    <s v="DRA"/>
    <s v="DRA_9195"/>
    <x v="13"/>
    <s v="Tematica Agropecuaria"/>
    <s v="AGROPECUARIA_2023_SIPSA"/>
    <s v="Bases de datos de la temática agropecuaria"/>
    <x v="65"/>
    <n v="10"/>
    <s v="2017011000391 "/>
    <s v="BOGOTA"/>
    <s v="NEIVA"/>
    <s v="Otros_gastos_operativos"/>
    <s v="Otros Gastos Asociados A La Investigacion Y/O Proyecto"/>
    <n v="1"/>
    <n v="1"/>
    <n v="0"/>
    <n v="2800000"/>
    <d v="2023-06-01T00:00:00"/>
    <n v="1"/>
    <n v="2800000"/>
    <n v="2800000"/>
    <n v="0"/>
    <s v="NO"/>
    <s v="NO"/>
    <n v="77123"/>
    <s v="Adquisición de la carpa para la sede Neiva"/>
    <s v="0"/>
  </r>
  <r>
    <s v="DRA"/>
    <s v="DRA_9196"/>
    <x v="13"/>
    <s v="Tematica Agropecuaria"/>
    <s v="AGROPECUARIA_2023_SIPSA"/>
    <s v="Bases de datos de la temática agropecuaria"/>
    <x v="65"/>
    <n v="10"/>
    <s v="2017011000391 "/>
    <s v="CALI"/>
    <s v="PASTO"/>
    <s v="Viaticos"/>
    <s v="Nacional"/>
    <n v="1"/>
    <n v="1"/>
    <n v="0"/>
    <n v="842382"/>
    <d v="2023-06-01T00:00:00"/>
    <n v="1"/>
    <n v="842382"/>
    <n v="842382"/>
    <n v="0"/>
    <s v="NO"/>
    <s v="NO"/>
    <n v="38323"/>
    <s v="Mejorar la supervisión y fortalecer el seguimiento a la operación estadística en búsqueda de una mejor cobertura, calidad y oportunidad"/>
    <s v="0"/>
  </r>
  <r>
    <s v="DRA"/>
    <s v="DRA_9197"/>
    <x v="13"/>
    <s v="Tematica Precios Y Costos"/>
    <s v="PRECIOS_2023_PVPLVA"/>
    <s v="Bases de datos de la temática de precios y costos"/>
    <x v="66"/>
    <n v="10"/>
    <s v="2017011000391 "/>
    <s v="MEDELLIN"/>
    <s v="MEDELLIN"/>
    <s v="Talento_Humano"/>
    <s v="Encuestador Basico"/>
    <n v="1"/>
    <n v="2"/>
    <n v="0"/>
    <n v="1312308"/>
    <d v="2023-05-23T00:00:00"/>
    <n v="1"/>
    <n v="2624616"/>
    <n v="2624616"/>
    <n v="0"/>
    <s v="NO"/>
    <s v="NO"/>
    <n v="39023"/>
    <s v="Cubri licencia"/>
    <s v="0"/>
  </r>
  <r>
    <s v="DRA"/>
    <s v="DRA_9198"/>
    <x v="13"/>
    <s v="Tematica Precios Y Costos"/>
    <s v="PRECIOS_2023_PVPLVA"/>
    <s v="Bases de datos de la temática de precios y costos"/>
    <x v="66"/>
    <n v="10"/>
    <s v="2017011000391 "/>
    <s v="MEDELLIN"/>
    <s v="MEDELLIN"/>
    <s v="Transporte"/>
    <s v="Urbano"/>
    <n v="1"/>
    <n v="1"/>
    <n v="0"/>
    <n v="300000"/>
    <d v="2023-05-23T00:00:00"/>
    <n v="1"/>
    <n v="300000"/>
    <n v="300000"/>
    <n v="0"/>
    <s v="NO"/>
    <s v="NO"/>
    <n v="39023"/>
    <s v="Cubrir licencia"/>
    <s v="0"/>
  </r>
  <r>
    <s v="DRA"/>
    <s v="DRA_9199"/>
    <x v="13"/>
    <s v="Tematica Precios Y Costos"/>
    <s v="PRECIOS_2023_PVPLVA"/>
    <s v="Bases de datos de la temática de precios y costos"/>
    <x v="66"/>
    <n v="10"/>
    <s v="2017011000391 "/>
    <s v="MEDELLIN"/>
    <s v="MEDELLIN"/>
    <s v="Transporte"/>
    <s v="Otros"/>
    <n v="1"/>
    <n v="1"/>
    <n v="0"/>
    <n v="150000"/>
    <d v="2023-05-23T00:00:00"/>
    <n v="1"/>
    <n v="150000"/>
    <n v="150000"/>
    <n v="0"/>
    <s v="NO"/>
    <s v="NO"/>
    <n v="39023"/>
    <s v="cubrir licencia"/>
    <s v="0"/>
  </r>
  <r>
    <s v="DRA"/>
    <s v="DRA_9200"/>
    <x v="13"/>
    <s v="Tematica Ambiental"/>
    <s v="AMBIENTAL_2023_EAI"/>
    <s v="Bases de datos de la temática ambiental"/>
    <x v="73"/>
    <n v="10"/>
    <s v="2017011000391 "/>
    <s v="DANE_CENTRAL"/>
    <s v="DANE_CENTRAL"/>
    <s v="Talento_Humano"/>
    <s v="Profesional Junior"/>
    <n v="1"/>
    <n v="6"/>
    <n v="10"/>
    <n v="3525150"/>
    <d v="2023-06-15T00:00:00"/>
    <n v="4.1281821872136797E-2"/>
    <n v="921655.89102623297"/>
    <n v="921655.89"/>
    <n v="1.026232959702611E-3"/>
    <s v="NO"/>
    <s v="NO"/>
    <n v="78223"/>
    <s v="Se solicita crear fila con el fin de contratar a un analista"/>
    <s v="0"/>
  </r>
  <r>
    <s v="DRA"/>
    <s v="DRA_9200"/>
    <x v="13"/>
    <s v="Tematica Comercio Interno"/>
    <s v="C_INTERNO_2023_EAC"/>
    <s v="Bases de datos de la temática de comercio interno"/>
    <x v="64"/>
    <n v="10"/>
    <s v="2017011000391 "/>
    <s v="DANE_CENTRAL"/>
    <s v="DANE_CENTRAL"/>
    <s v="Talento_Humano"/>
    <s v="Profesional Junior"/>
    <n v="1"/>
    <n v="6"/>
    <n v="10"/>
    <n v="3525150"/>
    <d v="2023-06-15T00:00:00"/>
    <n v="0.38951282806201398"/>
    <n v="8696243.9236711208"/>
    <n v="8696243.9199999999"/>
    <n v="3.6711208522319794E-3"/>
    <s v="NO"/>
    <s v="NO"/>
    <n v="78223"/>
    <s v="Se solicita crear fila con el fin de contratar a un analista"/>
    <s v="0"/>
  </r>
  <r>
    <s v="DRA"/>
    <s v="DRA_9200"/>
    <x v="13"/>
    <s v="Tematica Industria"/>
    <s v="INDUSTRIA_2023_EAM"/>
    <s v="Bases de datos de la temática de industria"/>
    <x v="68"/>
    <n v="10"/>
    <s v="2017011000391 "/>
    <s v="DANE_CENTRAL"/>
    <s v="DANE_CENTRAL"/>
    <s v="Talento_Humano"/>
    <s v="Profesional Junior"/>
    <n v="1"/>
    <n v="6"/>
    <n v="10"/>
    <n v="3525150"/>
    <d v="2023-06-15T00:00:00"/>
    <n v="0.26642656882500299"/>
    <n v="5948226.2542585796"/>
    <n v="5948226.25"/>
    <n v="4.2585795745253563E-3"/>
    <s v="NO"/>
    <s v="NO"/>
    <n v="78223"/>
    <s v="Se solicita crear fila con el fin de contratar a un analista"/>
    <s v="0"/>
  </r>
  <r>
    <s v="DRA"/>
    <s v="DRA_9200"/>
    <x v="13"/>
    <s v="Tematica Servicios"/>
    <s v="SERVICIOS_2023_EAS"/>
    <s v="Bases de datos de la temática de servicios"/>
    <x v="70"/>
    <n v="10"/>
    <s v="2017011000391 "/>
    <s v="DANE_CENTRAL"/>
    <s v="DANE_CENTRAL"/>
    <s v="Talento_Humano"/>
    <s v="Profesional Junior"/>
    <n v="1"/>
    <n v="6"/>
    <n v="10"/>
    <n v="3525150"/>
    <d v="2023-06-15T00:00:00"/>
    <n v="0.30277878124084601"/>
    <n v="6759823.9310440701"/>
    <n v="6759823.9299999997"/>
    <n v="1.0440703481435776E-3"/>
    <s v="NO"/>
    <s v="NO"/>
    <n v="78223"/>
    <s v="Se solicita crear fila con el fin de contratar a un analista"/>
    <s v="0"/>
  </r>
  <r>
    <s v="DRA"/>
    <s v="DRA_9201"/>
    <x v="13"/>
    <s v="Tematica Servicios"/>
    <s v="SERVICIOS_2023_EAS"/>
    <s v="Bases de datos de la temática de servicios"/>
    <x v="70"/>
    <n v="10"/>
    <s v="2017011000391 "/>
    <s v="DANE_CENTRAL"/>
    <s v="DANE_CENTRAL"/>
    <s v="Talento_Humano"/>
    <s v="Profesional Junior"/>
    <n v="2"/>
    <n v="0"/>
    <n v="11"/>
    <n v="3525150"/>
    <d v="2023-05-27T00:00:00"/>
    <n v="0.83"/>
    <n v="2145641.2999999998"/>
    <n v="2145641"/>
    <n v="0.29999999981373549"/>
    <s v="NO"/>
    <s v="NO"/>
    <n v="61223"/>
    <s v="Se solicita adicionar fila con el fin de adicionar contratos"/>
    <s v="0"/>
  </r>
  <r>
    <s v="DRA"/>
    <s v="DRA_9201"/>
    <x v="13"/>
    <s v="Tematica Tecnologia E Innovacion"/>
    <s v="TECNOLOGIA_2023_EDIT"/>
    <s v="Bases de datos de la temática de tecnología e innovación"/>
    <x v="69"/>
    <n v="10"/>
    <s v="2017011000391 "/>
    <s v="DANE_CENTRAL"/>
    <s v="DANE_CENTRAL"/>
    <s v="Talento_Humano"/>
    <s v="Profesional Junior"/>
    <n v="2"/>
    <n v="0"/>
    <n v="11"/>
    <n v="3525150"/>
    <d v="2023-05-27T00:00:00"/>
    <n v="0.17"/>
    <n v="439468.7"/>
    <n v="439468"/>
    <n v="0.70000000001164153"/>
    <s v="NO"/>
    <s v="NO"/>
    <n v="61223"/>
    <s v="Se solicita adicionar fila con el fin de adicionar contratos"/>
    <s v="0"/>
  </r>
  <r>
    <s v="DRA"/>
    <s v="DRA_9202"/>
    <x v="13"/>
    <s v="Tematica Mercado"/>
    <s v="MERCADO_2023_GEIH"/>
    <s v="Bases de datos de la temática de mercado laboral"/>
    <x v="61"/>
    <n v="10"/>
    <s v="2017011000391 "/>
    <s v="CALI"/>
    <s v="CALI"/>
    <s v="Otros_gastos_operativos"/>
    <s v="Otros Gastos Asociados A La Investigacion Y/O Proyecto"/>
    <n v="1"/>
    <n v="1"/>
    <n v="0"/>
    <n v="10100000"/>
    <d v="2023-09-01T00:00:00"/>
    <n v="1"/>
    <n v="10100000"/>
    <n v="10100000"/>
    <n v="0"/>
    <s v="NO"/>
    <s v="NO"/>
    <n v="55523"/>
    <s v="Para las fotocopias de Mocoa y Tumaco, se realizo proceso de adición a los contratos de los Coordinadores de cada ciudad. En cuanto a Buenaventura, en la sede Cali se esta adelantando el proceso de alquiler de equipos (fotocopiadora/impresora multifuncional) para que el material que necesite ser impreso de Buenaventura se realice en Cali para su posterior envío. Por lo anterior, solicitamos crear el rubro de PAPELERIA Y SUMINISTROS."/>
    <s v="0"/>
  </r>
  <r>
    <s v="DRA"/>
    <s v="DRA_9203"/>
    <x v="13"/>
    <s v="Tematica Agropecuaria"/>
    <s v="AGROPECUARIA_2023_SIPSA"/>
    <s v="Bases de datos de la temática agropecuaria"/>
    <x v="65"/>
    <n v="10"/>
    <s v="2017011000391 "/>
    <s v="DANE_CENTRAL"/>
    <s v="DANE_CENTRAL"/>
    <s v="Talento_Humano"/>
    <s v="Profesional Junior"/>
    <n v="1"/>
    <n v="7"/>
    <n v="0"/>
    <n v="3200000"/>
    <d v="2023-06-01T00:00:00"/>
    <n v="0.5"/>
    <n v="10133333"/>
    <n v="10133333"/>
    <n v="0"/>
    <s v="NO"/>
    <s v="NO"/>
    <n v="78723"/>
    <s v="Se requiere una persona que apoye las actividades de analisis de la información en la investigación SIPSA"/>
    <s v="0"/>
  </r>
  <r>
    <s v="DRA"/>
    <s v="DRA_9203"/>
    <x v="13"/>
    <s v="Tematica Agropecuaria"/>
    <s v="AGROPECUARIA_2023_ESAG"/>
    <s v="Bases de datos de la temática agropecuaria"/>
    <x v="65"/>
    <n v="10"/>
    <s v="2017011000391 "/>
    <s v="DANE_CENTRAL"/>
    <s v="DANE_CENTRAL"/>
    <s v="Talento_Humano"/>
    <s v="Profesional Junior"/>
    <n v="1"/>
    <n v="7"/>
    <n v="0"/>
    <n v="3200000"/>
    <d v="2023-06-01T00:00:00"/>
    <n v="0.5"/>
    <n v="10133333"/>
    <n v="10133333"/>
    <n v="0"/>
    <s v="NO"/>
    <s v="NO"/>
    <n v="78723"/>
    <s v="Se requiere una persona que apoye las actividades de analisis de la información en la investigación ESAG"/>
    <s v="0"/>
  </r>
  <r>
    <s v="DRA"/>
    <s v="DRA_9204"/>
    <x v="13"/>
    <s v="Tematica Agropecuaria"/>
    <s v="AGROPECUARIA_2023_ENA"/>
    <s v="Bases de datos de la temática agropecuaria"/>
    <x v="65"/>
    <n v="10"/>
    <s v="2017011000391 "/>
    <s v="DANE_CENTRAL"/>
    <s v="DANE_CENTRAL"/>
    <s v="Talento_Humano"/>
    <s v="Profesional"/>
    <n v="2"/>
    <n v="3"/>
    <n v="0"/>
    <n v="4000000"/>
    <d v="2023-06-01T00:00:00"/>
    <n v="1"/>
    <n v="24000000"/>
    <n v="24000000"/>
    <n v="0"/>
    <s v="NO"/>
    <s v="NO"/>
    <n v="82223"/>
    <s v="se requieren dos personas para la preparación del operativo de la ENA"/>
    <s v="0"/>
  </r>
  <r>
    <s v="DRA"/>
    <s v="DRA_9205"/>
    <x v="13"/>
    <s v="Tematica Transporte"/>
    <s v="TRANSPORTE_2023_ETUP"/>
    <s v="Bases de datos de la temática de transporte"/>
    <x v="71"/>
    <n v="10"/>
    <s v="2017011000391 "/>
    <s v="BUCARAMANGA"/>
    <s v="BUCARAMANGA"/>
    <s v="Transporte"/>
    <s v="Otros"/>
    <n v="1"/>
    <n v="1"/>
    <n v="0"/>
    <n v="169000"/>
    <d v="2023-06-01T00:00:00"/>
    <n v="1"/>
    <n v="169000"/>
    <n v="169000"/>
    <n v="0"/>
    <s v="NO"/>
    <s v="NO"/>
    <n v="31723"/>
    <s v="Según correo del supervisor del contrato se requiere realizar visita a las fuentes en el municipio de Cúcuta en el mes de junio"/>
    <s v="0"/>
  </r>
  <r>
    <s v="DRA"/>
    <s v="DRA_9206"/>
    <x v="13"/>
    <s v="Tematica Transporte"/>
    <s v="TRANSPORTE_2023_ETUP"/>
    <s v="Bases de datos de la temática de transporte"/>
    <x v="71"/>
    <n v="10"/>
    <s v="2017011000391 "/>
    <s v="BUCARAMANGA"/>
    <s v="BUCARAMANGA"/>
    <s v="Viaticos"/>
    <s v="Nacional"/>
    <n v="1"/>
    <n v="1"/>
    <n v="0"/>
    <n v="238000"/>
    <d v="2023-06-01T00:00:00"/>
    <n v="1"/>
    <n v="238000"/>
    <n v="238000"/>
    <n v="0"/>
    <s v="NO"/>
    <s v="NO"/>
    <n v="31723"/>
    <s v="Según correo del supervisor del contrato se requiere realizar visita a las fuentes en el municipio de Cúcuta en el mes de junio"/>
    <s v="0"/>
  </r>
  <r>
    <s v="DRA"/>
    <s v="DRA_9209"/>
    <x v="13"/>
    <s v="Tematica Pobreza Y Condiciones De Vida"/>
    <s v="POBREZA_2023_EPS"/>
    <s v="Bases de datos de la temática de pobreza y condiciones de vida"/>
    <x v="63"/>
    <n v="10"/>
    <s v="2017011000391 "/>
    <s v="MEDELLIN"/>
    <s v="MONTERIA"/>
    <s v="Talento_Humano"/>
    <s v="Supervisor de campo"/>
    <n v="1"/>
    <n v="4"/>
    <n v="15"/>
    <n v="1654410"/>
    <d v="2023-05-18T00:00:00"/>
    <n v="1"/>
    <n v="7444845"/>
    <n v="7444845"/>
    <n v="0"/>
    <s v="NO"/>
    <s v="NO"/>
    <n v="39223"/>
    <s v="recursos embarazada Monterìa"/>
    <s v="0"/>
  </r>
  <r>
    <s v="DRA"/>
    <s v="DRA_9210"/>
    <x v="13"/>
    <s v="Tematica Pobreza Y Condiciones De Vida"/>
    <s v="POBREZA_2023_EPS"/>
    <s v="Bases de datos de la temática de pobreza y condiciones de vida"/>
    <x v="63"/>
    <n v="10"/>
    <s v="2017011000391 "/>
    <s v="MEDELLIN"/>
    <s v="MONTERIA"/>
    <s v="Otros_gastos_operativos"/>
    <s v="Otros Gastos Asociados A La Investigacion Y/O Proyecto"/>
    <n v="1"/>
    <n v="1"/>
    <n v="0"/>
    <n v="360000"/>
    <d v="2023-05-18T00:00:00"/>
    <n v="1"/>
    <n v="360000"/>
    <n v="360000"/>
    <n v="0"/>
    <s v="NO"/>
    <s v="NO"/>
    <n v="39223"/>
    <s v="recursos embarazada Monterìa"/>
    <s v="0"/>
  </r>
  <r>
    <s v="DRA"/>
    <s v="DRA_9212"/>
    <x v="13"/>
    <s v="DRA_Transversal_Territoriales"/>
    <s v="DRA_TRV_2023_TERR"/>
    <s v="Bases de datos de la temática de mercado laboral"/>
    <x v="61"/>
    <n v="10"/>
    <s v="2017011000391 "/>
    <s v="MEDELLIN"/>
    <s v="MEDELLIN"/>
    <s v="Talento_Humano"/>
    <s v="Asistencial"/>
    <n v="1"/>
    <n v="7"/>
    <n v="0"/>
    <n v="1345079"/>
    <d v="2023-06-01T00:00:00"/>
    <n v="1"/>
    <n v="9415553"/>
    <n v="9415553"/>
    <n v="0"/>
    <s v="NO"/>
    <s v="NO"/>
    <n v="39823"/>
    <s v="Se requiere nueva contratación a partir de junio, modificación en valor mensualizado por nueva tabla de honorarios y tiempo de ejecución. (apoyo gestión documental)"/>
    <s v="0"/>
  </r>
  <r>
    <s v="DRA"/>
    <s v="DRA_9213"/>
    <x v="13"/>
    <s v="DRA_Transversal_Territoriales"/>
    <s v="DRA_TRV_2023_TERR"/>
    <s v="Bases de datos de la temática de mercado laboral"/>
    <x v="61"/>
    <n v="10"/>
    <s v="2017011000391 "/>
    <s v="MEDELLIN"/>
    <s v="MEDELLIN"/>
    <s v="Talento_Humano"/>
    <s v="Tecnico"/>
    <n v="1"/>
    <n v="7"/>
    <n v="0"/>
    <n v="2914400"/>
    <d v="2023-06-01T00:00:00"/>
    <n v="1"/>
    <n v="20400800"/>
    <n v="20400800"/>
    <n v="0"/>
    <s v="NO"/>
    <s v="NO"/>
    <n v="40123"/>
    <s v="Se requiere nueva contratación a partir de junio, modificación en valor mensualizado por nueva tabla de honorarios y tiempo de ejecución. (apoyo operativo)"/>
    <s v="0"/>
  </r>
  <r>
    <s v="DRA"/>
    <s v="DRA_9214"/>
    <x v="13"/>
    <s v="DRA_Transversal_Territoriales"/>
    <s v="DRA_TRV_2023_TERR"/>
    <s v="Bases de datos de la temática de mercado laboral"/>
    <x v="61"/>
    <n v="10"/>
    <s v="2017011000391 "/>
    <s v="MEDELLIN"/>
    <s v="QUIBDO"/>
    <s v="Talento_Humano"/>
    <s v="Tecnico"/>
    <n v="1"/>
    <n v="6"/>
    <n v="15"/>
    <n v="2914400"/>
    <d v="2023-06-01T00:00:00"/>
    <n v="1"/>
    <n v="18943600"/>
    <n v="18943600"/>
    <n v="0"/>
    <s v="NO"/>
    <s v="NO"/>
    <n v="40823"/>
    <s v="Se requiere nueva contratación a partir de junio, modificación en valor mensualizado por nueva tabla de honorarios y tiempo de ejecución. (apoyo Quibdó)"/>
    <s v="0"/>
  </r>
  <r>
    <s v="DRA"/>
    <s v="DRA_9215"/>
    <x v="13"/>
    <s v="DRA_Transversal_Territoriales"/>
    <s v="DRA_TRV_2023_TERR"/>
    <s v="Bases de datos de la temática de mercado laboral"/>
    <x v="61"/>
    <n v="10"/>
    <s v="2017011000391 "/>
    <s v="MEDELLIN"/>
    <s v="MONTERIA"/>
    <s v="Talento_Humano"/>
    <s v="Tecnico"/>
    <n v="1"/>
    <n v="5"/>
    <n v="12"/>
    <n v="2914400"/>
    <d v="2023-06-01T00:00:00"/>
    <n v="1"/>
    <n v="15737760"/>
    <n v="15737760"/>
    <n v="0"/>
    <s v="NO"/>
    <s v="NO"/>
    <n v="40723"/>
    <s v="Se requiere nueva contratación a partir de junio, modificación en valor mensualizado por nueva tabla de honorarios y tiempo de ejecución. (apoyo Montería)"/>
    <s v="0"/>
  </r>
  <r>
    <s v="DRA"/>
    <s v="DRA_9216"/>
    <x v="13"/>
    <s v="Logistica_Transversal"/>
    <s v="LOG_TRV_2023_LOG"/>
    <s v="Bases de datos de la temática de mercado laboral"/>
    <x v="61"/>
    <n v="10"/>
    <s v="2017011000391 "/>
    <s v="DANE_CENTRAL"/>
    <s v="DANE_CENTRAL"/>
    <s v="Otros_gastos_operativos"/>
    <s v="Otros Gastos Asociados A La Investigacion Y/O Proyecto"/>
    <n v="1"/>
    <n v="1"/>
    <n v="0"/>
    <n v="20000000"/>
    <d v="2023-11-30T00:00:00"/>
    <n v="1"/>
    <n v="20000000"/>
    <n v="0"/>
    <n v="20000000"/>
    <s v="NO"/>
    <s v="NO"/>
    <m/>
    <s v="Saldos liberados Bucaramanga, Medellin y Cali_x000a_y cto DC ingreso a planta"/>
    <s v="0"/>
  </r>
  <r>
    <s v="DRA"/>
    <s v="DRA_9218"/>
    <x v="13"/>
    <s v="Tematica Pobreza Y Condiciones De Vida"/>
    <s v="POBREZA_2023_EGIT"/>
    <s v="Bases de datos de la temática de pobreza y condiciones de vida"/>
    <x v="63"/>
    <n v="10"/>
    <s v="2017011000391 "/>
    <s v="DANE_CENTRAL"/>
    <s v="DANE_CENTRAL"/>
    <s v="Talento_Humano"/>
    <s v="Profesional Junior"/>
    <n v="1"/>
    <n v="6"/>
    <n v="19"/>
    <n v="3834000"/>
    <d v="2023-06-12T00:00:00"/>
    <n v="1"/>
    <n v="25432200"/>
    <n v="24282000"/>
    <n v="1150200"/>
    <s v="NO"/>
    <s v="NO"/>
    <n v="77323"/>
    <s v="Profesional Junior EGIT"/>
    <s v="0"/>
  </r>
  <r>
    <s v="DRA"/>
    <s v="DRA_9219"/>
    <x v="13"/>
    <s v="Tematica Mercado"/>
    <s v="MERCADO_2023_GEIH"/>
    <s v="Bases de datos de la temática de mercado laboral"/>
    <x v="61"/>
    <n v="10"/>
    <s v="2017011000391 "/>
    <s v="CALI"/>
    <s v="BUENAVENTURA"/>
    <s v="Transporte"/>
    <s v="Otros"/>
    <n v="1"/>
    <n v="1"/>
    <n v="0"/>
    <n v="50000"/>
    <d v="2023-11-01T00:00:00"/>
    <n v="1"/>
    <n v="50000"/>
    <n v="0"/>
    <n v="50000"/>
    <s v="NO"/>
    <s v="NO"/>
    <n v="0"/>
    <s v="Otros transportes Originales - Acompañamientos a zonas alto riesgo"/>
    <s v="0"/>
  </r>
  <r>
    <s v="DRA"/>
    <s v="DRA_9220"/>
    <x v="13"/>
    <s v="Tematica Mercado"/>
    <s v="MERCADO_2023_GEIH"/>
    <s v="Bases de datos de la temática de mercado laboral"/>
    <x v="61"/>
    <n v="10"/>
    <s v="2017011000391 "/>
    <s v="CALI"/>
    <s v="CALI"/>
    <s v="Transporte"/>
    <s v="Otros"/>
    <n v="1"/>
    <n v="1"/>
    <n v="0"/>
    <n v="7020000"/>
    <d v="2023-11-01T00:00:00"/>
    <n v="1"/>
    <n v="7020000"/>
    <n v="0"/>
    <n v="7020000"/>
    <s v="NO"/>
    <s v="NO"/>
    <n v="0"/>
    <s v="Otros trasnportes Originales rurales (chalupas, cabalgaduras, otros) GEIH"/>
    <s v="0"/>
  </r>
  <r>
    <s v="DRA"/>
    <s v="DRA_9221"/>
    <x v="13"/>
    <s v="Tematica Mercado"/>
    <s v="MERCADO_2023_GEIH"/>
    <s v="Bases de datos de la temática de mercado laboral"/>
    <x v="61"/>
    <n v="10"/>
    <s v="2017011000391 "/>
    <s v="CALI"/>
    <s v="PASTO"/>
    <s v="Transporte"/>
    <s v="Otros"/>
    <n v="1"/>
    <n v="1"/>
    <n v="0"/>
    <n v="2310000"/>
    <d v="2023-11-01T00:00:00"/>
    <n v="1"/>
    <n v="2310000"/>
    <n v="0"/>
    <n v="2310000"/>
    <s v="NO"/>
    <s v="NO"/>
    <n v="0"/>
    <s v="Otros trasnportes Originales rurales (chalupas, cabalgaduras, otros) GEIH"/>
    <s v="0"/>
  </r>
  <r>
    <s v="DRA"/>
    <s v="DRA_9222"/>
    <x v="13"/>
    <s v="Tematica Construccion"/>
    <s v="CONSTRUCCION_2023_CEED"/>
    <s v="Bases de datos de la temática de construcción"/>
    <x v="67"/>
    <n v="10"/>
    <s v="2017011000391 "/>
    <s v="MANIZALES"/>
    <s v="ARMENIA"/>
    <s v="Transporte"/>
    <s v="Otros"/>
    <n v="1"/>
    <n v="1"/>
    <n v="0"/>
    <n v="530250"/>
    <d v="2023-06-01T00:00:00"/>
    <n v="1"/>
    <n v="530250"/>
    <n v="530250"/>
    <n v="0"/>
    <s v="NO"/>
    <s v="NO"/>
    <n v="15423"/>
    <s v="Se requeire hacer adición del contrato al transporte del coordinador/supervisor de campo de la ciudad de Armenia considerndo que uno de los encuestadores renuncio y se esta cubriendo la operación, recorridos de obras, por lo que se requiere para completar el transporte y garantizar los barridos censales."/>
    <s v="0"/>
  </r>
  <r>
    <s v="DRA"/>
    <s v="DRA_9223"/>
    <x v="13"/>
    <s v="Tematica Mercado"/>
    <s v="MERCADO_2023_GEIH"/>
    <s v="Bases de datos de la temática de mercado laboral"/>
    <x v="61"/>
    <n v="10"/>
    <s v="2017011000391 "/>
    <s v="CALI"/>
    <s v="CALI"/>
    <s v="Otros_gastos_operativos"/>
    <s v="Otros Gastos Asociados A La Investigacion Y/O Proyecto"/>
    <n v="1"/>
    <n v="1"/>
    <n v="0"/>
    <n v="17996000"/>
    <d v="2023-06-01T00:00:00"/>
    <n v="1"/>
    <n v="17996000"/>
    <n v="17996000"/>
    <n v="0"/>
    <s v="NO"/>
    <s v="NO"/>
    <n v="44023"/>
    <s v="Se requiere realizar reprogramacion de recursos para cubrir SERVICIOS DOMICILIARIOS para la Territorial Suroccidental."/>
    <s v="0"/>
  </r>
  <r>
    <s v="DRA"/>
    <s v="DRA_9226"/>
    <x v="13"/>
    <s v="Tematica Mercado"/>
    <s v="MERCADO_2023_GEIH"/>
    <s v="Bases de datos de la temática de mercado laboral"/>
    <x v="61"/>
    <n v="10"/>
    <s v="2017011000391 "/>
    <s v="BUCARAMANGA"/>
    <s v="CUCUTA"/>
    <s v="Otros_gastos_operativos"/>
    <s v="Gastos Asociados Al Operativo De Campo"/>
    <n v="1"/>
    <n v="1"/>
    <n v="0"/>
    <n v="432177.97"/>
    <d v="2023-06-15T00:00:00"/>
    <n v="1"/>
    <n v="432177.97"/>
    <n v="432177.97"/>
    <n v="0"/>
    <s v="NO"/>
    <s v="NO"/>
    <n v="31123"/>
    <s v="Se crea nueva fila para la compra de kits de mantenimiento para las impresaras (unidad fusora y rodillos de arrastre del papel)."/>
    <s v="Se crea nueva fila para la compra de kits de mantenimiento para las impresaras (unidad fusora y rodillos de arrastre del papel)."/>
  </r>
  <r>
    <s v="DRA"/>
    <s v="DRA_9227"/>
    <x v="13"/>
    <s v="Tematica Mercado"/>
    <s v="MERCADO_2023_GEIH"/>
    <s v="Bases de datos de la temática de mercado laboral"/>
    <x v="61"/>
    <n v="10"/>
    <s v="2017011000391 "/>
    <s v="BUCARAMANGA"/>
    <s v="ARAUCA"/>
    <s v="Otros_gastos_operativos"/>
    <s v="Gastos Asociados Al Operativo De Campo"/>
    <n v="1"/>
    <n v="1"/>
    <n v="0"/>
    <n v="5386995"/>
    <d v="2023-06-15T00:00:00"/>
    <n v="1"/>
    <n v="5386995"/>
    <n v="5386995"/>
    <n v="0"/>
    <s v="NO"/>
    <s v="NO"/>
    <n v="31123"/>
    <s v="Se crea nueva fila para la compra de kits de mantenimiento para las impresaras (unidad fusora y rodillos de arrastre del papel)."/>
    <s v="Se crea nueva fila para la compra de kits de mantenimiento para las impresaras (unidad fusora y rodillos de arrastre del papel)."/>
  </r>
  <r>
    <s v="DRA"/>
    <s v="DRA_9228"/>
    <x v="13"/>
    <s v="Tematica Mercado"/>
    <s v="MERCADO_2023_OPERATIVO_TRV"/>
    <s v="Bases de datos de la temática de mercado laboral"/>
    <x v="61"/>
    <n v="10"/>
    <s v="2017011000391 "/>
    <s v="MANIZALES"/>
    <s v="ARMENIA"/>
    <s v="Talento_Humano"/>
    <s v="Sensibilizador"/>
    <n v="1"/>
    <n v="7"/>
    <n v="6"/>
    <n v="1351679"/>
    <d v="2023-05-30T00:00:00"/>
    <n v="1"/>
    <n v="9732088.8000000007"/>
    <n v="9732082"/>
    <n v="6.8000000007450581"/>
    <s v="NO"/>
    <s v="NO"/>
    <n v="35523"/>
    <s v="solicitud de la Territorial - Rol Sensibilizador"/>
    <s v="0"/>
  </r>
  <r>
    <s v="DRA"/>
    <s v="DRA_9229"/>
    <x v="13"/>
    <s v="Tematica Mercado"/>
    <s v="MERCADO_2023_OPERATIVO_TRV"/>
    <s v="Bases de datos de la temática de mercado laboral"/>
    <x v="61"/>
    <n v="10"/>
    <s v="2017011000391 "/>
    <s v="MANIZALES"/>
    <s v="ARMENIA"/>
    <s v="Transporte"/>
    <s v="Otros"/>
    <n v="1"/>
    <n v="1"/>
    <n v="0"/>
    <n v="2160000"/>
    <d v="2023-05-30T00:00:00"/>
    <n v="1"/>
    <n v="2160000"/>
    <n v="2160000"/>
    <n v="0"/>
    <s v="NO"/>
    <s v="NO"/>
    <n v="35523"/>
    <s v="Contrato Rol Sensibilizador"/>
    <s v="0"/>
  </r>
  <r>
    <s v="DRA"/>
    <s v="DRA_9230"/>
    <x v="13"/>
    <s v="Tematica Mercado"/>
    <s v="MERCADO_2023_OPERATIVO_TRV"/>
    <s v="Bases de datos de la temática de mercado laboral"/>
    <x v="61"/>
    <n v="10"/>
    <s v="2017011000391 "/>
    <s v="MANIZALES"/>
    <s v="ARMENIA"/>
    <s v="Transporte"/>
    <s v="Urbano"/>
    <n v="1"/>
    <n v="1"/>
    <n v="0"/>
    <n v="1305000"/>
    <d v="2023-05-30T00:00:00"/>
    <n v="1"/>
    <n v="1305000"/>
    <n v="1305000"/>
    <n v="0"/>
    <s v="NO"/>
    <s v="NO"/>
    <n v="35523"/>
    <s v="Contrato Rol Sensibilizador"/>
    <s v="0"/>
  </r>
  <r>
    <s v="DRA"/>
    <s v="DRA_9231"/>
    <x v="13"/>
    <s v="Tematica Agropecuaria"/>
    <s v="AGROPECUARIA_2023_SIPSA"/>
    <s v="Bases de datos de la temática agropecuaria"/>
    <x v="65"/>
    <n v="10"/>
    <s v="2017011000391 "/>
    <s v="MEDELLIN"/>
    <s v="MONTERIA"/>
    <s v="Viaticos"/>
    <s v="Nacional"/>
    <n v="1"/>
    <n v="1"/>
    <n v="0"/>
    <n v="3300000"/>
    <d v="2023-07-01T00:00:00"/>
    <n v="1"/>
    <n v="3300000"/>
    <n v="3300000"/>
    <n v="0"/>
    <s v="NO"/>
    <s v="NO"/>
    <n v="36423"/>
    <s v="mejorar la supervisión y fortalecer el seguimiento a la operación estadística en búsqueda de una mejor cobertura, calidad y oportunidad"/>
    <s v="0"/>
  </r>
  <r>
    <s v="DRA"/>
    <s v="DRA_9232"/>
    <x v="13"/>
    <s v="Tematica Mercado"/>
    <s v="MERCADO_2023_GEIH"/>
    <s v="Bases de datos de la temática de mercado laboral"/>
    <x v="61"/>
    <n v="10"/>
    <s v="2017011000391 "/>
    <s v="BARRANQUILLA"/>
    <s v="VALLEDUPAR"/>
    <s v="Otros_gastos_operativos"/>
    <s v="Gastos Asociados Al Operativo De Campo"/>
    <n v="1"/>
    <n v="1"/>
    <n v="0"/>
    <n v="3045000"/>
    <d v="2023-06-01T00:00:00"/>
    <n v="1"/>
    <n v="3045000"/>
    <n v="3045000"/>
    <n v="0"/>
    <s v="NO"/>
    <s v="NO"/>
    <n v="62323"/>
    <s v="para llevar a cabo la mencionada actividad de recolección de información cuyo valor se proyecta en $ 3.060.000 de acuerdo al presupuesto proyectado."/>
    <s v="0"/>
  </r>
  <r>
    <s v="DRA"/>
    <s v="DRA_9233"/>
    <x v="13"/>
    <s v="Tematica Construccion"/>
    <s v="CONSTRUCCION_2023_CEED"/>
    <s v="Bases de datos de la temática de construcción"/>
    <x v="67"/>
    <n v="10"/>
    <s v="2017011000391 "/>
    <s v="MANIZALES"/>
    <s v="ARMENIA"/>
    <s v="Talento_Humano"/>
    <s v="Encuestador"/>
    <n v="1"/>
    <n v="1"/>
    <n v="0"/>
    <n v="9455935"/>
    <d v="2023-06-01T00:00:00"/>
    <n v="1"/>
    <n v="9455935"/>
    <n v="9455935"/>
    <n v="0"/>
    <s v="NO"/>
    <s v="NO"/>
    <n v="35623"/>
    <s v="Se crea fila para proceso de contratación de apoyo en la sede Armenia"/>
    <s v="0"/>
  </r>
  <r>
    <s v="DRA"/>
    <s v="DRA_9234"/>
    <x v="13"/>
    <s v="Tematica Mercado"/>
    <s v="MERCADO_2023_GEIH"/>
    <s v="Bases de datos de la temática de mercado laboral"/>
    <x v="61"/>
    <n v="10"/>
    <s v="2017011000391 "/>
    <s v="BARRANQUILLA"/>
    <s v="BARRANQUILLA"/>
    <s v="Talento_Humano"/>
    <s v="Encuestador"/>
    <n v="1"/>
    <n v="1"/>
    <n v="28"/>
    <n v="1351678"/>
    <d v="2023-06-08T00:00:00"/>
    <n v="1"/>
    <n v="2624618"/>
    <n v="2624618"/>
    <n v="0"/>
    <s v="NO"/>
    <s v="NO"/>
    <n v="63423"/>
    <s v="Reemplazo de Licencia de maternidad encuestadora urbana"/>
    <s v="0"/>
  </r>
  <r>
    <s v="DRA"/>
    <s v="DRA_9236"/>
    <x v="13"/>
    <s v="Tematica Mercado"/>
    <s v="MERCADO_2023_GEIH"/>
    <s v="Bases de datos de la temática de mercado laboral"/>
    <x v="61"/>
    <n v="10"/>
    <s v="2017011000391 "/>
    <s v="BARRANQUILLA"/>
    <s v="BARRANQUILLA"/>
    <s v="Transporte"/>
    <s v="Otros"/>
    <n v="1"/>
    <n v="1"/>
    <n v="0"/>
    <n v="780000"/>
    <d v="2023-06-08T00:00:00"/>
    <n v="1"/>
    <n v="780000"/>
    <n v="780000"/>
    <n v="0"/>
    <s v="NO"/>
    <s v="NO"/>
    <n v="63423"/>
    <s v="Otros Trasnportes para encuestadora urbana - reemplazo de licencia de maternidad"/>
    <s v="0"/>
  </r>
  <r>
    <s v="DRA"/>
    <s v="DRA_9237"/>
    <x v="13"/>
    <s v="Tematica Mercado"/>
    <s v="MERCADO_2023_GEIH"/>
    <s v="Bases de datos de la temática de mercado laboral"/>
    <x v="61"/>
    <n v="10"/>
    <s v="2017011000391 "/>
    <s v="BARRANQUILLA"/>
    <s v="BARRANQUILLA"/>
    <s v="Transporte"/>
    <s v="Urbano"/>
    <n v="1"/>
    <n v="1"/>
    <n v="0"/>
    <n v="390000"/>
    <d v="2023-06-08T00:00:00"/>
    <n v="1"/>
    <n v="390000"/>
    <n v="390000"/>
    <n v="0"/>
    <s v="NO"/>
    <s v="NO"/>
    <n v="63423"/>
    <s v="Trasnporte urbano para encuestadora urbana - reemplazo de licencia de maternidad"/>
    <s v="0"/>
  </r>
  <r>
    <s v="DRA"/>
    <s v="DRA_9238"/>
    <x v="13"/>
    <s v="Tematica Comercio Interno"/>
    <s v="C_INTERNO_2023_EAC"/>
    <s v="Bases de datos de la temática de comercio interno"/>
    <x v="64"/>
    <n v="10"/>
    <s v="2017011000391 "/>
    <s v="DANE_CENTRAL"/>
    <s v="DANE_CENTRAL"/>
    <s v="Talento_Humano"/>
    <s v="Profesional Junior"/>
    <n v="1"/>
    <n v="3"/>
    <n v="0"/>
    <n v="4200000"/>
    <d v="2023-06-06T00:00:00"/>
    <n v="0.35990897091680302"/>
    <n v="4534853.03355172"/>
    <n v="4534853.04"/>
    <n v="-6.4482800662517548E-3"/>
    <s v="NO"/>
    <s v="NO"/>
    <n v="78123"/>
    <s v="Lider operativo"/>
    <s v="0"/>
  </r>
  <r>
    <s v="DRA"/>
    <s v="DRA_9238"/>
    <x v="13"/>
    <s v="Tematica Industria"/>
    <s v="INDUSTRIA_2023_EAM"/>
    <s v="Bases de datos de la temática de industria"/>
    <x v="68"/>
    <n v="10"/>
    <s v="2017011000391 "/>
    <s v="DANE_CENTRAL"/>
    <s v="DANE_CENTRAL"/>
    <s v="Talento_Humano"/>
    <s v="Profesional Junior"/>
    <n v="1"/>
    <n v="3"/>
    <n v="0"/>
    <n v="4200000"/>
    <d v="2023-06-06T00:00:00"/>
    <n v="0.245992380328313"/>
    <n v="3099503.9921367401"/>
    <n v="3099503.99"/>
    <n v="2.1367399021983147E-3"/>
    <s v="NO"/>
    <s v="NO"/>
    <n v="78123"/>
    <s v="Lider operativo"/>
    <s v="0"/>
  </r>
  <r>
    <s v="DRA"/>
    <s v="DRA_9238"/>
    <x v="13"/>
    <s v="Tematica Servicios"/>
    <s v="SERVICIOS_2023_EAS"/>
    <s v="Bases de datos de la temática de servicios"/>
    <x v="70"/>
    <n v="10"/>
    <s v="2017011000391 "/>
    <s v="DANE_CENTRAL"/>
    <s v="DANE_CENTRAL"/>
    <s v="Talento_Humano"/>
    <s v="Profesional Junior"/>
    <n v="1"/>
    <n v="3"/>
    <n v="1.1990408665951701E-13"/>
    <n v="4200000"/>
    <d v="2023-06-06T00:00:00"/>
    <n v="0.28431147554284802"/>
    <n v="3582324.59183989"/>
    <n v="3582324.59"/>
    <n v="1.839890144765377E-3"/>
    <s v="NO"/>
    <s v="NO"/>
    <n v="78123"/>
    <s v="Lider operativo"/>
    <s v="0"/>
  </r>
  <r>
    <s v="DRA"/>
    <s v="DRA_9238"/>
    <x v="13"/>
    <s v="Tematica Ambiental"/>
    <s v="AMBIENTAL_2023_EAI"/>
    <s v="Bases de datos de la temática ambiental"/>
    <x v="73"/>
    <n v="10"/>
    <s v="2017011000391 "/>
    <s v="DANE_CENTRAL"/>
    <s v="DANE_CENTRAL"/>
    <s v="Talento_Humano"/>
    <s v="Profesional Junior"/>
    <n v="1"/>
    <n v="3"/>
    <n v="0"/>
    <n v="4200000"/>
    <d v="2023-06-06T00:00:00"/>
    <n v="0.109787173212036"/>
    <n v="1383318.3824716499"/>
    <n v="1383318.38"/>
    <n v="2.471650019288063E-3"/>
    <s v="NO"/>
    <s v="NO"/>
    <n v="78123"/>
    <s v="Lider operativo"/>
    <s v="0"/>
  </r>
  <r>
    <s v="DRA"/>
    <s v="DRA_9239"/>
    <x v="13"/>
    <s v="Tematica Mercado"/>
    <s v="MERCADO_2023_GEIH"/>
    <s v="Bases de datos de la temática de mercado laboral"/>
    <x v="61"/>
    <n v="10"/>
    <s v="2017011000391 "/>
    <s v="BARRANQUILLA"/>
    <s v="CARTAGENA"/>
    <s v="Viaticos"/>
    <s v="Nacional"/>
    <n v="1"/>
    <n v="1"/>
    <n v="0"/>
    <n v="227035"/>
    <d v="2023-07-01T00:00:00"/>
    <n v="1"/>
    <n v="227035"/>
    <n v="227035"/>
    <n v="0"/>
    <s v="NO"/>
    <s v="NO"/>
    <s v="63123;63923"/>
    <s v="Monitoreo Coordinador de campo a la Rural GEIH"/>
    <s v="Monitoreo Coordinador de campo a la Rural GEIH"/>
  </r>
  <r>
    <s v="DRA"/>
    <s v="DRA_9240"/>
    <x v="13"/>
    <s v="Tematica Mercado"/>
    <s v="MERCADO_2023_GEIH"/>
    <s v="Bases de datos de la temática de mercado laboral"/>
    <x v="61"/>
    <n v="10"/>
    <s v="2017011000391 "/>
    <s v="BARRANQUILLA"/>
    <s v="VALLEDUPAR"/>
    <s v="Viaticos"/>
    <s v="Nacional"/>
    <n v="1"/>
    <n v="1"/>
    <n v="0"/>
    <n v="469098"/>
    <d v="2023-07-01T00:00:00"/>
    <n v="1"/>
    <n v="469098"/>
    <n v="469098"/>
    <n v="0"/>
    <s v="NO"/>
    <s v="NO"/>
    <n v="63123"/>
    <s v="Monitoreo Coordinador de campo a la Rural GEIH"/>
    <s v="Monitoreo Coordinador de campo a la Rural GEIH"/>
  </r>
  <r>
    <s v="DRA"/>
    <s v="DRA_9242"/>
    <x v="13"/>
    <s v="Tematica Mercado"/>
    <s v="MERCADO_2023_GEIH"/>
    <s v="Bases de datos de la temática de mercado laboral"/>
    <x v="61"/>
    <n v="10"/>
    <s v="2017011000391 "/>
    <s v="BARRANQUILLA"/>
    <s v="SINCELEJO"/>
    <s v="Transporte"/>
    <s v="Otros"/>
    <n v="1"/>
    <n v="1"/>
    <n v="0"/>
    <n v="200002"/>
    <d v="2023-10-05T00:00:00"/>
    <n v="1"/>
    <n v="200002"/>
    <n v="0"/>
    <n v="200002"/>
    <s v="NO"/>
    <s v="NO"/>
    <n v="0"/>
    <s v="RECURSOS PARA CUMPLIR NECESIDADES DEL OPERATIVO EN LA SEDE"/>
    <s v="RECURSOS PARA CUMPLIR NECESIDADES DEL OPERATIVO EN LA SEDE"/>
  </r>
  <r>
    <s v="DRA"/>
    <s v="DRA_9243"/>
    <x v="13"/>
    <s v="Tematica Precios Y Costos"/>
    <s v="PRECIOS_2023_ICTC_e_ICTIP"/>
    <s v="Bases de datos de la temática de precios y costos"/>
    <x v="66"/>
    <n v="10"/>
    <s v="2017011000391 "/>
    <s v="BOGOTA"/>
    <s v="TUNJA"/>
    <s v="Transporte"/>
    <s v="Otros"/>
    <n v="1"/>
    <n v="1"/>
    <n v="0"/>
    <n v="144000"/>
    <d v="2023-07-01T00:00:00"/>
    <n v="1"/>
    <n v="144000"/>
    <n v="144000"/>
    <n v="0"/>
    <s v="NO"/>
    <s v="NO"/>
    <n v="62223"/>
    <s v="TRANSPORTE BUS DUITAMA"/>
    <m/>
  </r>
  <r>
    <s v="DRA"/>
    <s v="DRA_9244"/>
    <x v="13"/>
    <s v="Tematica Construccion"/>
    <s v="CONSTRUCCION_2023_CEED"/>
    <s v="Bases de datos de la temática de construcción"/>
    <x v="67"/>
    <n v="10"/>
    <s v="2017011000391 "/>
    <s v="MEDELLIN"/>
    <s v="MONTERIA"/>
    <s v="Transporte"/>
    <s v="Otros"/>
    <n v="1"/>
    <n v="1"/>
    <n v="0"/>
    <n v="400000"/>
    <d v="2023-06-15T00:00:00"/>
    <n v="1"/>
    <n v="400000"/>
    <n v="400000"/>
    <n v="0"/>
    <s v="NO"/>
    <s v="NO"/>
    <n v="36423"/>
    <s v="Se requiere creación de nueva fila por cambio de concepto de Viaticos a Otros Transportes."/>
    <m/>
  </r>
  <r>
    <s v="DRA"/>
    <s v="DRA_9245"/>
    <x v="13"/>
    <s v="Tematica Agropecuaria"/>
    <s v="AGROPECUARIA_2023_SIPSA"/>
    <s v="Bases de datos de la temática agropecuaria"/>
    <x v="65"/>
    <n v="10"/>
    <s v="2017011000391 "/>
    <s v="MEDELLIN"/>
    <s v="MEDELLIN"/>
    <s v="Viaticos"/>
    <s v="Nacional"/>
    <n v="1"/>
    <n v="1"/>
    <n v="0"/>
    <n v="1715474"/>
    <d v="2023-06-15T00:00:00"/>
    <n v="1"/>
    <n v="1715474"/>
    <n v="1715474"/>
    <n v="0"/>
    <s v="NO"/>
    <s v="NO"/>
    <n v="36423"/>
    <s v="Se requiere liberar recursos para creación de nueva fila por cambio de concepto, se requieren viáticos para supervisión en campo."/>
    <m/>
  </r>
  <r>
    <s v="DRA"/>
    <s v="DRA_9246"/>
    <x v="13"/>
    <s v="Tematica Mercado"/>
    <s v="MERCADO_2023_OPERATIVO_TRV"/>
    <s v="Bases de datos de la temática de mercado laboral"/>
    <x v="61"/>
    <n v="10"/>
    <s v="2017011000391 "/>
    <s v="CALI"/>
    <s v="CALI"/>
    <s v="Talento_Humano"/>
    <s v="Asistencial"/>
    <n v="1"/>
    <n v="3"/>
    <n v="0"/>
    <n v="1600000"/>
    <d v="2023-06-20T00:00:00"/>
    <n v="1"/>
    <n v="4800000"/>
    <n v="4800000"/>
    <n v="0"/>
    <s v="NO"/>
    <s v="NO"/>
    <n v="44623"/>
    <s v="Se requiere contratar a una persona para la prestación de servicios de apoyo a la gestión, para realizar las actividades logísticas, operativas y administrativas relacionadas con las operaciones estadísticas de la temática de mercado laboral."/>
    <m/>
  </r>
  <r>
    <s v="DRA"/>
    <s v="DRA_9247"/>
    <x v="13"/>
    <s v="Tematica Mercado"/>
    <s v="MERCADO_2023_GEIH"/>
    <s v="Bases de datos de la temática de mercado laboral"/>
    <x v="61"/>
    <n v="10"/>
    <s v="2017011000391 "/>
    <s v="CALI"/>
    <s v="MOCOA"/>
    <s v="Viaticos"/>
    <s v="Nacional"/>
    <n v="1"/>
    <n v="1"/>
    <n v="0"/>
    <n v="4411300"/>
    <d v="2023-10-01T00:00:00"/>
    <n v="1"/>
    <n v="4411300"/>
    <n v="3386967"/>
    <n v="1024333"/>
    <s v="NO"/>
    <s v="NO"/>
    <s v="48023;51623;55323;56023"/>
    <s v="Se requieren viaticos para realizar acompañamientos de la Territorial (este recurso iniciamente no fue programado)."/>
    <m/>
  </r>
  <r>
    <s v="DRA"/>
    <s v="DRA_9248"/>
    <x v="13"/>
    <s v="DRA_Transversal_Territoriales"/>
    <s v="DRA_TRV_2023_TERR"/>
    <s v="Bases de datos de la temática de mercado laboral"/>
    <x v="61"/>
    <n v="10"/>
    <s v="2017011000391 "/>
    <s v="MEDELLIN"/>
    <s v="MEDELLIN"/>
    <s v="Talento_Humano"/>
    <s v="Tecnico"/>
    <n v="1"/>
    <n v="6"/>
    <n v="15"/>
    <n v="2017619"/>
    <d v="2023-06-15T00:00:00"/>
    <n v="1"/>
    <n v="13114523.5"/>
    <n v="13114523.5"/>
    <n v="0"/>
    <s v="NO"/>
    <s v="NO"/>
    <n v="41423"/>
    <s v="Ajuste en honorarios y plazo de ejecución."/>
    <m/>
  </r>
  <r>
    <s v="DRA"/>
    <s v="DRA_9251"/>
    <x v="13"/>
    <s v="Logistica_Transversal"/>
    <s v="LOG_TRV_2023_LOG"/>
    <s v="Bases de datos de la temática de mercado laboral"/>
    <x v="61"/>
    <n v="10"/>
    <s v="2017011000391 "/>
    <s v="DANE_CENTRAL"/>
    <s v="DANE_CENTRAL"/>
    <s v="Otros_gastos_operativos"/>
    <s v="Otros Gastos Asociados A La Investigacion Y/O Proyecto"/>
    <n v="1"/>
    <n v="1"/>
    <n v="0"/>
    <n v="3102280.9430000037"/>
    <d v="2023-12-12T00:00:00"/>
    <n v="1"/>
    <n v="3102280.9430000037"/>
    <n v="0"/>
    <n v="3102280.9430000037"/>
    <s v="NO"/>
    <s v="NO"/>
    <m/>
    <s v="Saldo liberado del componente de secretaria general"/>
    <m/>
  </r>
  <r>
    <s v="DRA"/>
    <s v="DRA_9252"/>
    <x v="13"/>
    <s v="Tematica Agropecuaria"/>
    <s v="AGROPECUARIA_2023_SIPSA"/>
    <s v="Bases de datos de la temática agropecuaria"/>
    <x v="65"/>
    <n v="10"/>
    <s v="2017011000391 "/>
    <s v="BOGOTA"/>
    <s v="TUNJA"/>
    <s v="Viaticos"/>
    <s v="Nacional"/>
    <n v="1"/>
    <n v="1"/>
    <n v="0"/>
    <n v="422000"/>
    <d v="2023-07-01T00:00:00"/>
    <n v="1"/>
    <n v="422000"/>
    <n v="422000"/>
    <n v="0"/>
    <s v="NO"/>
    <s v="NO"/>
    <n v="68123"/>
    <s v="mejorar la supervisión y fortalecer el seguimiento a la operación estadística en búsqueda de una mejor cobertura, calidad y oportunidad"/>
    <m/>
  </r>
  <r>
    <s v="DRA"/>
    <s v="DRA_9253"/>
    <x v="13"/>
    <s v="Tematica Agropecuaria"/>
    <s v="AGROPECUARIA_2023_ENA"/>
    <s v="Bases de datos de la temática agropecuaria"/>
    <x v="65"/>
    <n v="10"/>
    <s v="2017011000391 "/>
    <s v="DANE_CENTRAL"/>
    <s v="DANE_CENTRAL"/>
    <s v="Talento_Humano"/>
    <s v="Profesional"/>
    <n v="20"/>
    <n v="3"/>
    <n v="0"/>
    <n v="3430000"/>
    <d v="2023-07-01T00:00:00"/>
    <n v="1"/>
    <n v="205800000"/>
    <n v="205800000"/>
    <n v="0"/>
    <s v="NO"/>
    <s v="NO "/>
    <n v="86123"/>
    <s v="ENA DIG"/>
    <m/>
  </r>
  <r>
    <s v="DRA"/>
    <s v="DRA_9254"/>
    <x v="13"/>
    <s v="Tematica Agropecuaria"/>
    <s v="AGROPECUARIA_2023_ENA"/>
    <s v="Bases de datos de la temática agropecuaria"/>
    <x v="65"/>
    <n v="10"/>
    <s v="2017011000391 "/>
    <s v="DANE_CENTRAL"/>
    <s v="DANE_CENTRAL"/>
    <s v="Talento_Humano"/>
    <s v="Profesional"/>
    <n v="5"/>
    <n v="3"/>
    <n v="0"/>
    <n v="4612000"/>
    <d v="2023-07-01T00:00:00"/>
    <n v="1"/>
    <n v="69180000"/>
    <n v="69180000"/>
    <n v="0"/>
    <s v="NO"/>
    <s v="NO"/>
    <n v="86023"/>
    <s v="ENA DIG"/>
    <m/>
  </r>
  <r>
    <s v="DRA"/>
    <s v="DRA_9255"/>
    <x v="13"/>
    <s v="Tematica Pobreza Y Condiciones De Vida"/>
    <s v="POBREZA_2023_ENCV"/>
    <s v="Bases de datos de la temática de pobreza y condiciones de vida"/>
    <x v="63"/>
    <n v="10"/>
    <s v="2017011000391 "/>
    <s v="DANE_CENTRAL"/>
    <s v="DANE_CENTRAL"/>
    <s v="Talento_Humano"/>
    <s v="Profesional"/>
    <n v="5"/>
    <n v="3"/>
    <n v="0"/>
    <n v="3430000"/>
    <d v="2023-09-01T00:00:00"/>
    <n v="1"/>
    <n v="51450000"/>
    <n v="51450000"/>
    <n v="0"/>
    <s v="NO"/>
    <s v="NO"/>
    <n v="86423"/>
    <s v="ECV DIG"/>
    <m/>
  </r>
  <r>
    <s v="DRA"/>
    <s v="DRA_9256"/>
    <x v="13"/>
    <s v="Tematica Comercio Interno"/>
    <s v="C_INTERNO_2023_EMICRON_URBANO"/>
    <s v="Bases de datos de la temática de comercio interno"/>
    <x v="64"/>
    <n v="10"/>
    <s v="2017011000391 "/>
    <s v="BUCARAMANGA"/>
    <s v="CUCUTA"/>
    <s v="Otros_gastos_operativos"/>
    <s v="Gastos Asociados Al Operativo De Campo"/>
    <n v="1"/>
    <n v="1"/>
    <m/>
    <n v="915612"/>
    <d v="2023-10-01T00:00:00"/>
    <n v="1"/>
    <n v="915612"/>
    <n v="0"/>
    <n v="915612"/>
    <s v="NO"/>
    <s v="NO"/>
    <n v="0"/>
    <s v="Comunicaciones  - Reprogramacion junio 22 2023"/>
    <s v="Comunicaciones  - Reprogramacion junio 22 2023"/>
  </r>
  <r>
    <s v="DRA"/>
    <s v="DRA_9258"/>
    <x v="13"/>
    <s v="Tematica Precios Y Costos"/>
    <s v="PRECIOS_2023_IPC"/>
    <s v="Bases de datos de la temática de precios y costos"/>
    <x v="66"/>
    <n v="10"/>
    <s v="2017011000391 "/>
    <s v="BUCARAMANGA"/>
    <s v="BUCARAMANGA"/>
    <s v="Viaticos"/>
    <s v="Nacional"/>
    <n v="1"/>
    <n v="1"/>
    <n v="0"/>
    <n v="781432"/>
    <d v="2023-07-01T00:00:00"/>
    <n v="1"/>
    <n v="276091"/>
    <n v="276091"/>
    <n v="0"/>
    <s v="NO"/>
    <s v="NO"/>
    <n v="33023"/>
    <s v="Fila a solicitud del supervisor del contrato, se requiere para comisión a Barrancabermeja por IPC"/>
    <s v="Fila a solicitud del supervisor del contrato, se requiere para comisión a Barrancabermeja por IPC"/>
  </r>
  <r>
    <s v="DRA"/>
    <s v="DRA_9259"/>
    <x v="13"/>
    <s v="Tematica Mercado"/>
    <s v="MERCADO_2023_GEIH"/>
    <s v="Bases de datos de la temática de mercado laboral"/>
    <x v="61"/>
    <n v="10"/>
    <s v="2017011000391 "/>
    <s v="BUCARAMANGA"/>
    <s v="BUCARAMANGA"/>
    <s v="Viaticos"/>
    <s v="Nacional"/>
    <n v="1"/>
    <n v="1"/>
    <n v="0"/>
    <n v="422558"/>
    <d v="2023-07-18T00:00:00"/>
    <n v="1"/>
    <n v="422558"/>
    <n v="422558"/>
    <n v="0"/>
    <s v="NO"/>
    <s v="NO"/>
    <s v="33123;33223"/>
    <s v="Comisión de los coordinadores operativos para entrevistas para el levantamiento de cargas en el nivel territorial en Bogota"/>
    <m/>
  </r>
  <r>
    <s v="DRA"/>
    <s v="DRA_9261"/>
    <x v="13"/>
    <s v="Tematica Precios Y Costos"/>
    <s v="PRECIOS_2023_IPC"/>
    <s v="Bases de datos de la temática de precios y costos"/>
    <x v="66"/>
    <n v="10"/>
    <s v="2017011000391 "/>
    <s v="BARRANQUILLA"/>
    <s v="BARRANQUILLA"/>
    <s v="Viaticos"/>
    <s v="Nacional"/>
    <n v="1"/>
    <n v="1"/>
    <n v="0"/>
    <n v="1397321"/>
    <d v="2023-09-01T00:00:00"/>
    <n v="1"/>
    <n v="1397321"/>
    <n v="1397321"/>
    <n v="0"/>
    <s v="NO"/>
    <s v="NO"/>
    <s v="65423;66023"/>
    <s v="NECESIDADES DEL OPERATIVO EN LA SEDE"/>
    <s v="NECESIDADES DEL OPERATIVO EN LA SEDE"/>
  </r>
  <r>
    <s v="DRA"/>
    <s v="DRA_9262"/>
    <x v="13"/>
    <s v="Tematica Ambiental"/>
    <s v="AMBIENTAL_2023_EAI"/>
    <s v="Bases de datos de la temática ambiental"/>
    <x v="73"/>
    <n v="10"/>
    <s v="2017011000391 "/>
    <s v="BARRANQUILLA"/>
    <s v="BARRANQUILLA"/>
    <s v="Talento_Humano"/>
    <s v="Coordinador de Campo"/>
    <n v="1"/>
    <n v="4"/>
    <n v="15"/>
    <n v="2465978"/>
    <d v="2023-07-04T00:00:00"/>
    <n v="0.04"/>
    <n v="458100"/>
    <n v="458100"/>
    <n v="0"/>
    <s v="NO"/>
    <s v="NO"/>
    <n v="64323"/>
    <s v="Coordinadores de campo"/>
    <m/>
  </r>
  <r>
    <s v="DRA"/>
    <s v="DRA_9262"/>
    <x v="13"/>
    <s v="Tematica Comercio Interno"/>
    <s v="C_INTERNO_2023_EAC"/>
    <s v="Bases de datos de la temática de comercio interno"/>
    <x v="64"/>
    <n v="10"/>
    <s v="2017011000391 "/>
    <s v="BARRANQUILLA"/>
    <s v="BARRANQUILLA"/>
    <s v="Talento_Humano"/>
    <s v="Coordinador de Campo"/>
    <n v="1"/>
    <n v="4"/>
    <n v="15"/>
    <n v="2465978"/>
    <d v="2023-07-04T00:00:00"/>
    <n v="0.39"/>
    <n v="4322386"/>
    <n v="4322386"/>
    <n v="0"/>
    <s v="NO"/>
    <s v="NO"/>
    <n v="64323"/>
    <s v="Coordinadores de campo"/>
    <m/>
  </r>
  <r>
    <s v="DRA"/>
    <s v="DRA_9262"/>
    <x v="13"/>
    <s v="Tematica Industria"/>
    <s v="INDUSTRIA_2023_EAM"/>
    <s v="Bases de datos de la temática de industria"/>
    <x v="68"/>
    <n v="10"/>
    <s v="2017011000391 "/>
    <s v="BARRANQUILLA"/>
    <s v="BARRANQUILLA"/>
    <s v="Talento_Humano"/>
    <s v="Coordinador de Campo"/>
    <n v="1"/>
    <n v="4"/>
    <n v="14.999999999999799"/>
    <n v="2465978"/>
    <d v="2023-07-04T00:00:00"/>
    <n v="0.27"/>
    <n v="2956509"/>
    <n v="2956509"/>
    <n v="0"/>
    <s v="NO"/>
    <s v="NO"/>
    <n v="64323"/>
    <s v="Coordinadores de campo"/>
    <m/>
  </r>
  <r>
    <s v="DRA"/>
    <s v="DRA_9262"/>
    <x v="13"/>
    <s v="Tematica Servicios"/>
    <s v="SERVICIOS_2023_EAS"/>
    <s v="Bases de datos de la temática de servicios"/>
    <x v="70"/>
    <n v="10"/>
    <s v="2017011000391 "/>
    <s v="BARRANQUILLA"/>
    <s v="BARRANQUILLA"/>
    <s v="Talento_Humano"/>
    <s v="Coordinador de Campo"/>
    <n v="1"/>
    <n v="4"/>
    <n v="15.000000000000201"/>
    <n v="2465978"/>
    <d v="2023-07-04T00:00:00"/>
    <n v="0.3"/>
    <n v="3359906"/>
    <n v="3359906"/>
    <n v="0"/>
    <s v="NO"/>
    <s v="NO"/>
    <n v="64323"/>
    <s v="Coordinadores de campo"/>
    <m/>
  </r>
  <r>
    <s v="DRA"/>
    <s v="DRA_9263"/>
    <x v="13"/>
    <s v="Tematica Servicios"/>
    <s v="SERVICIOS_2023_EAS"/>
    <s v="Bases de datos de la temática de servicios"/>
    <x v="70"/>
    <n v="10"/>
    <s v="2017011000391 "/>
    <s v="BARRANQUILLA"/>
    <s v="BARRANQUILLA"/>
    <s v="Transporte"/>
    <s v="Urbano"/>
    <n v="1"/>
    <n v="1"/>
    <n v="0"/>
    <n v="168750"/>
    <d v="2023-07-04T00:00:00"/>
    <n v="1"/>
    <n v="168750"/>
    <n v="168750"/>
    <n v="0"/>
    <s v="NO"/>
    <s v="NO"/>
    <n v="64323"/>
    <s v="Transporte urbano_Coordinadores de campo"/>
    <m/>
  </r>
  <r>
    <s v="DRA"/>
    <s v="DRA_9264"/>
    <x v="13"/>
    <s v="Tematica Servicios"/>
    <s v="SERVICIOS_2023_EAS"/>
    <s v="Bases de datos de la temática de servicios"/>
    <x v="70"/>
    <n v="10"/>
    <s v="2017011000391 "/>
    <s v="BARRANQUILLA"/>
    <s v="BARRANQUILLA"/>
    <s v="Otros_gastos_operativos"/>
    <s v="Otros Gastos Asociados A La Investigacion Y/O Proyecto"/>
    <n v="1"/>
    <n v="1"/>
    <n v="0"/>
    <n v="270000"/>
    <d v="2023-07-04T00:00:00"/>
    <n v="1"/>
    <n v="270000"/>
    <n v="270000"/>
    <n v="0"/>
    <s v="NO"/>
    <s v="NO"/>
    <n v="64323"/>
    <s v="Comunicaciones_Coordinadores de campo"/>
    <m/>
  </r>
  <r>
    <s v="DRA"/>
    <s v="DRA_9265"/>
    <x v="13"/>
    <s v="Tematica Ambiental"/>
    <s v="AMBIENTAL_2023_EAI"/>
    <s v="Bases de datos de la temática ambiental"/>
    <x v="73"/>
    <n v="10"/>
    <s v="2017011000391 "/>
    <s v="MANIZALES"/>
    <s v="PEREIRA"/>
    <s v="Talento_Humano"/>
    <s v="Apoyo Logistico"/>
    <n v="1"/>
    <n v="3"/>
    <n v="22"/>
    <n v="3000000"/>
    <d v="2023-07-04T00:00:00"/>
    <n v="4.1281821872136797E-2"/>
    <n v="462356.41"/>
    <n v="392000"/>
    <n v="70356.409999999974"/>
    <s v="NO"/>
    <s v="NO"/>
    <n v="36723"/>
    <s v="Apoyo logístico"/>
    <m/>
  </r>
  <r>
    <s v="DRA"/>
    <s v="DRA_9265"/>
    <x v="13"/>
    <s v="Tematica Comercio Interno"/>
    <s v="C_INTERNO_2023_EAC"/>
    <s v="Bases de datos de la temática de comercio interno"/>
    <x v="64"/>
    <n v="10"/>
    <s v="2017011000391 "/>
    <s v="MANIZALES"/>
    <s v="PEREIRA"/>
    <s v="Talento_Humano"/>
    <s v="Apoyo Logistico"/>
    <n v="1"/>
    <n v="3"/>
    <n v="22"/>
    <n v="3000000"/>
    <d v="2023-07-04T00:00:00"/>
    <n v="0.38951282806201398"/>
    <n v="4362543.67"/>
    <n v="3822000"/>
    <n v="540543.66999999993"/>
    <s v="NO"/>
    <s v="NO"/>
    <n v="36723"/>
    <s v="Apoyo logístico"/>
    <m/>
  </r>
  <r>
    <s v="DRA"/>
    <s v="DRA_9265"/>
    <x v="13"/>
    <s v="Tematica Industria"/>
    <s v="INDUSTRIA_2023_EAM"/>
    <s v="Bases de datos de la temática de industria"/>
    <x v="68"/>
    <n v="10"/>
    <s v="2017011000391 "/>
    <s v="MANIZALES"/>
    <s v="PEREIRA"/>
    <s v="Talento_Humano"/>
    <s v="Apoyo Logistico"/>
    <n v="1"/>
    <n v="3"/>
    <n v="22"/>
    <n v="3000000"/>
    <d v="2023-07-04T00:00:00"/>
    <n v="0.26642656882500299"/>
    <n v="2983977.57"/>
    <n v="2646000"/>
    <n v="337977.56999999983"/>
    <s v="NO"/>
    <s v="NO"/>
    <n v="36723"/>
    <s v="Apoyo logístico"/>
    <m/>
  </r>
  <r>
    <s v="DRA"/>
    <s v="DRA_9265"/>
    <x v="13"/>
    <s v="Tematica Servicios"/>
    <s v="SERVICIOS_2023_EAS"/>
    <s v="Bases de datos de la temática de servicios"/>
    <x v="70"/>
    <n v="10"/>
    <s v="2017011000391 "/>
    <s v="MANIZALES"/>
    <s v="PEREIRA"/>
    <s v="Talento_Humano"/>
    <s v="Apoyo Logistico"/>
    <n v="1"/>
    <n v="3"/>
    <n v="22"/>
    <n v="3000000"/>
    <d v="2023-07-04T00:00:00"/>
    <n v="0.30277878124084601"/>
    <n v="3391122.35"/>
    <n v="2940000"/>
    <n v="451122.35000000009"/>
    <s v="NO"/>
    <s v="NO"/>
    <n v="36723"/>
    <s v="Apoyo logístico"/>
    <m/>
  </r>
  <r>
    <s v="DRA"/>
    <s v="DRA_9267"/>
    <x v="13"/>
    <s v="Tematica Industria"/>
    <s v="INDUSTRIA_2023_EAM"/>
    <s v="Bases de datos de la temática de industria"/>
    <x v="68"/>
    <n v="10"/>
    <s v="2017011000391 "/>
    <s v="DANE_CENTRAL"/>
    <s v="DANE_CENTRAL"/>
    <s v="Talento_Humano"/>
    <s v="Profesional Junior"/>
    <n v="1"/>
    <n v="5"/>
    <n v="15"/>
    <n v="4500000"/>
    <d v="2023-08-15T00:00:00"/>
    <n v="1"/>
    <n v="24750000"/>
    <n v="19050000"/>
    <n v="5700000"/>
    <s v="NO"/>
    <s v="NO"/>
    <n v="86223"/>
    <s v="Líder EAM"/>
    <m/>
  </r>
  <r>
    <s v="DRA"/>
    <s v="DRA_9268"/>
    <x v="13"/>
    <s v="Tematica Industria"/>
    <s v="INDUSTRIA_2023_EMMET"/>
    <s v="Bases de datos de la temática de industria"/>
    <x v="68"/>
    <n v="10"/>
    <s v="2017011000391 "/>
    <s v="DANE_CENTRAL"/>
    <s v="DANE_CENTRAL"/>
    <s v="Talento_Humano"/>
    <s v="Profesional Junior"/>
    <n v="1"/>
    <n v="4"/>
    <n v="15"/>
    <n v="3525150"/>
    <d v="2023-08-15T00:00:00"/>
    <n v="1"/>
    <n v="15863175"/>
    <n v="15158145"/>
    <n v="705030"/>
    <s v="NO"/>
    <s v="NO"/>
    <n v="94123"/>
    <m/>
    <m/>
  </r>
  <r>
    <s v="DRA"/>
    <s v="DRA_9269"/>
    <x v="13"/>
    <s v="Tematica Ambiental"/>
    <s v="AMBIENTAL_2023_EAI"/>
    <s v="Bases de datos de la temática ambiental"/>
    <x v="73"/>
    <n v="10"/>
    <s v="2017011000391 "/>
    <s v="DANE_CENTRAL"/>
    <s v="DANE_CENTRAL"/>
    <s v="Talento_Humano"/>
    <s v="Tecnico"/>
    <n v="4"/>
    <n v="4"/>
    <n v="15"/>
    <n v="2017619"/>
    <d v="2023-07-15T00:00:00"/>
    <n v="4.1281821872136797E-2"/>
    <n v="1499237.7869491"/>
    <n v="1499237.79"/>
    <n v="-3.0509000644087791E-3"/>
    <s v="NO"/>
    <s v="NO"/>
    <n v="83523"/>
    <m/>
    <m/>
  </r>
  <r>
    <s v="DRA"/>
    <s v="DRA_9269"/>
    <x v="13"/>
    <s v="Tematica Comercio Interno"/>
    <s v="C_INTERNO_2023_EAC"/>
    <s v="Bases de datos de la temática de comercio interno"/>
    <x v="64"/>
    <n v="10"/>
    <s v="2017011000391 "/>
    <s v="DANE_CENTRAL"/>
    <s v="DANE_CENTRAL"/>
    <s v="Talento_Humano"/>
    <s v="Tecnico"/>
    <n v="4"/>
    <n v="4"/>
    <n v="15"/>
    <n v="2017619"/>
    <d v="2023-07-15T00:00:00"/>
    <n v="0.38951282806201398"/>
    <n v="14145992.687549699"/>
    <n v="12868167.23"/>
    <n v="1277825.4575496987"/>
    <s v="NO"/>
    <s v="NO"/>
    <n v="83523"/>
    <m/>
    <m/>
  </r>
  <r>
    <s v="DRA"/>
    <s v="DRA_9269"/>
    <x v="13"/>
    <s v="Tematica Industria"/>
    <s v="INDUSTRIA_2023_EAM"/>
    <s v="Bases de datos de la temática de industria"/>
    <x v="68"/>
    <n v="10"/>
    <s v="2017011000391 "/>
    <s v="DANE_CENTRAL"/>
    <s v="DANE_CENTRAL"/>
    <s v="Talento_Humano"/>
    <s v="Tecnico"/>
    <n v="4"/>
    <n v="4"/>
    <n v="15"/>
    <n v="2017619"/>
    <d v="2023-07-15T00:00:00"/>
    <n v="0.26642656882500299"/>
    <n v="9675851.5325904097"/>
    <n v="8801549.9900000002"/>
    <n v="874301.54259040952"/>
    <s v="NO"/>
    <s v="NO"/>
    <n v="83523"/>
    <m/>
    <m/>
  </r>
  <r>
    <s v="DRA"/>
    <s v="DRA_9269"/>
    <x v="13"/>
    <s v="Tematica Servicios"/>
    <s v="SERVICIOS_2023_EAS"/>
    <s v="Bases de datos de la temática de servicios"/>
    <x v="70"/>
    <n v="10"/>
    <s v="2017011000391 "/>
    <s v="DANE_CENTRAL"/>
    <s v="DANE_CENTRAL"/>
    <s v="Talento_Humano"/>
    <s v="Tecnico"/>
    <n v="4"/>
    <n v="4"/>
    <n v="15"/>
    <n v="2017619"/>
    <d v="2023-07-15T00:00:00"/>
    <n v="0.30277878124084601"/>
    <n v="10996059.9929107"/>
    <n v="10996059.99"/>
    <n v="2.9106996953487396E-3"/>
    <s v="NO"/>
    <s v="NO"/>
    <s v="83523"/>
    <m/>
    <m/>
  </r>
  <r>
    <s v="DRA"/>
    <s v="DRA_9270"/>
    <x v="13"/>
    <s v="Tematica Comercio Interno"/>
    <s v="C_INTERNO_2023_EAC"/>
    <s v="Bases de datos de la temática de comercio interno"/>
    <x v="64"/>
    <n v="10"/>
    <s v="2017011000391 "/>
    <s v="BOGOTA"/>
    <s v="BOGOTA"/>
    <s v="Talento_Humano"/>
    <s v="Monitor"/>
    <n v="1"/>
    <n v="4"/>
    <n v="0"/>
    <n v="1793439"/>
    <d v="2023-07-17T00:00:00"/>
    <n v="0.40628501362374803"/>
    <n v="2914589.5541934399"/>
    <n v="2914589.5541934399"/>
    <n v="0"/>
    <s v="NO"/>
    <s v="NO"/>
    <s v="78323"/>
    <m/>
    <m/>
  </r>
  <r>
    <s v="DRA"/>
    <s v="DRA_9270"/>
    <x v="13"/>
    <s v="Tematica Industria"/>
    <s v="INDUSTRIA_2023_EAM"/>
    <s v="Bases de datos de la temática de industria"/>
    <x v="68"/>
    <n v="10"/>
    <s v="2017011000391 "/>
    <s v="BOGOTA"/>
    <s v="BOGOTA"/>
    <s v="Talento_Humano"/>
    <s v="Monitor"/>
    <n v="1"/>
    <n v="4"/>
    <n v="0"/>
    <n v="1793439"/>
    <d v="2023-07-17T00:00:00"/>
    <n v="0.27789873489753603"/>
    <n v="1993577.7168636101"/>
    <n v="1993577.7168636101"/>
    <n v="0"/>
    <s v="NO"/>
    <s v="NO"/>
    <s v="78323"/>
    <m/>
    <m/>
  </r>
  <r>
    <s v="DRA"/>
    <s v="DRA_9270"/>
    <x v="13"/>
    <s v="Tematica Servicios"/>
    <s v="SERVICIOS_2023_EAS"/>
    <s v="Bases de datos de la temática de servicios"/>
    <x v="70"/>
    <n v="10"/>
    <s v="2017011000391 "/>
    <s v="BOGOTA"/>
    <s v="BOGOTA"/>
    <s v="Talento_Humano"/>
    <s v="Monitor"/>
    <n v="1"/>
    <n v="4"/>
    <n v="0"/>
    <n v="1793439"/>
    <d v="2023-07-17T00:00:00"/>
    <n v="0.315816251478716"/>
    <n v="2265588.7289429498"/>
    <n v="2265588.7289429498"/>
    <n v="0"/>
    <s v="NO"/>
    <s v="NO"/>
    <s v="78323"/>
    <m/>
    <m/>
  </r>
  <r>
    <s v="DRA"/>
    <s v="DRA_9271"/>
    <x v="13"/>
    <s v="Tematica Comercio Interno"/>
    <s v="C_INTERNO_2023_EAC"/>
    <s v="Bases de datos de la temática de comercio interno"/>
    <x v="64"/>
    <n v="10"/>
    <s v="2017011000391 "/>
    <s v="BOGOTA"/>
    <s v="BOGOTA"/>
    <s v="Transporte"/>
    <s v="Urbano"/>
    <n v="1"/>
    <n v="1"/>
    <n v="0"/>
    <n v="150000"/>
    <d v="2023-07-17T00:00:00"/>
    <n v="1"/>
    <n v="150000"/>
    <n v="150000"/>
    <n v="0"/>
    <s v="NO"/>
    <s v="NO"/>
    <s v="78323"/>
    <m/>
    <m/>
  </r>
  <r>
    <s v="DRA"/>
    <s v="DRA_9272"/>
    <x v="13"/>
    <s v="Tematica Comercio Interno"/>
    <s v="C_INTERNO_2023_EAC"/>
    <s v="Bases de datos de la temática de comercio interno"/>
    <x v="64"/>
    <n v="10"/>
    <s v="2017011000391 "/>
    <s v="BOGOTA"/>
    <s v="BOGOTA"/>
    <s v="Otros_gastos_operativos"/>
    <s v="Otros Gastos Asociados A La Investigacion Y/O Proyecto"/>
    <n v="1"/>
    <n v="1"/>
    <n v="0"/>
    <n v="240000"/>
    <d v="2023-07-17T00:00:00"/>
    <n v="1"/>
    <n v="240000"/>
    <n v="240000"/>
    <n v="0"/>
    <s v="NO"/>
    <s v="NO"/>
    <s v="78323"/>
    <m/>
    <m/>
  </r>
  <r>
    <s v="DRA"/>
    <s v="DRA_9273"/>
    <x v="13"/>
    <s v="Tematica Comercio Interno"/>
    <s v="C_INTERNO_2023_EAC"/>
    <s v="Bases de datos de la temática de comercio interno"/>
    <x v="64"/>
    <n v="10"/>
    <s v="2017011000391 "/>
    <s v="MANIZALES"/>
    <s v="PEREIRA"/>
    <s v="Talento_Humano"/>
    <s v="Monitor"/>
    <n v="1"/>
    <n v="4"/>
    <n v="0"/>
    <n v="1793439"/>
    <d v="2023-07-17T00:00:00"/>
    <n v="0.40628501362374803"/>
    <n v="2914589.5541934399"/>
    <n v="2914589.55"/>
    <n v="4.1934400796890259E-3"/>
    <s v="NO"/>
    <s v="NO"/>
    <s v="36323"/>
    <m/>
    <m/>
  </r>
  <r>
    <s v="DRA"/>
    <s v="DRA_9273"/>
    <x v="13"/>
    <s v="Tematica Industria"/>
    <s v="INDUSTRIA_2023_EAM"/>
    <s v="Bases de datos de la temática de industria"/>
    <x v="68"/>
    <n v="10"/>
    <s v="2017011000391 "/>
    <s v="MANIZALES"/>
    <s v="PEREIRA"/>
    <s v="Talento_Humano"/>
    <s v="Monitor"/>
    <n v="1"/>
    <n v="4"/>
    <n v="0"/>
    <n v="1793439"/>
    <d v="2023-07-17T00:00:00"/>
    <n v="0.27789873489753603"/>
    <n v="1993577.7168636101"/>
    <n v="1993577.7168000001"/>
    <n v="6.3610030338168144E-5"/>
    <s v="NO"/>
    <s v="NO"/>
    <s v="36323"/>
    <m/>
    <m/>
  </r>
  <r>
    <s v="DRA"/>
    <s v="DRA_9273"/>
    <x v="13"/>
    <s v="Tematica Servicios"/>
    <s v="SERVICIOS_2023_EAS"/>
    <s v="Bases de datos de la temática de servicios"/>
    <x v="70"/>
    <n v="10"/>
    <s v="2017011000391 "/>
    <s v="MANIZALES"/>
    <s v="PEREIRA"/>
    <s v="Talento_Humano"/>
    <s v="Monitor"/>
    <n v="1"/>
    <n v="4"/>
    <n v="0"/>
    <n v="1793439"/>
    <d v="2023-07-17T00:00:00"/>
    <n v="0.315816251478716"/>
    <n v="2265588.7289429498"/>
    <n v="2265588.7289"/>
    <n v="4.2949803173542023E-5"/>
    <s v="NO"/>
    <s v="NO"/>
    <s v="36323"/>
    <m/>
    <m/>
  </r>
  <r>
    <s v="DRA"/>
    <s v="DRA_9274"/>
    <x v="13"/>
    <s v="Tematica Industria"/>
    <s v="INDUSTRIA_2023_EAM"/>
    <s v="Bases de datos de la temática de industria"/>
    <x v="68"/>
    <n v="10"/>
    <s v="2017011000391 "/>
    <s v="MANIZALES"/>
    <s v="PEREIRA"/>
    <s v="Transporte"/>
    <s v="Urbano"/>
    <n v="1"/>
    <n v="1"/>
    <n v="0"/>
    <n v="150000"/>
    <d v="2023-07-17T00:00:00"/>
    <n v="1"/>
    <n v="150000"/>
    <n v="150000"/>
    <n v="0"/>
    <s v="NO"/>
    <s v="NO"/>
    <s v="36323"/>
    <m/>
    <m/>
  </r>
  <r>
    <s v="DRA"/>
    <s v="DRA_9275"/>
    <x v="13"/>
    <s v="Tematica Industria"/>
    <s v="INDUSTRIA_2023_EAM"/>
    <s v="Bases de datos de la temática de industria"/>
    <x v="68"/>
    <n v="10"/>
    <s v="2017011000391 "/>
    <s v="MANIZALES"/>
    <s v="PEREIRA"/>
    <s v="Otros_gastos_operativos"/>
    <s v="Otros Gastos Asociados A La Investigacion Y/O Proyecto"/>
    <n v="1"/>
    <n v="1"/>
    <n v="0"/>
    <n v="240000"/>
    <d v="2023-07-17T00:00:00"/>
    <n v="1"/>
    <n v="240000"/>
    <n v="240000"/>
    <n v="0"/>
    <s v="NO"/>
    <s v="NO"/>
    <s v="36323"/>
    <m/>
    <m/>
  </r>
  <r>
    <s v="DRA"/>
    <s v="DRA_9277"/>
    <x v="13"/>
    <s v="Tematica Mercado"/>
    <s v="MERCADO_2023_GEIH"/>
    <s v="Bases de datos de la temática de mercado laboral"/>
    <x v="61"/>
    <n v="10"/>
    <s v="2017011000391 "/>
    <s v="DANE_CENTRAL"/>
    <s v="DANE_CENTRAL"/>
    <s v="Otros_gastos_operativos"/>
    <s v="Gastos Asociados Al Operativo De Campo"/>
    <n v="1"/>
    <n v="1"/>
    <n v="0"/>
    <n v="250000000"/>
    <d v="2023-09-01T00:00:00"/>
    <n v="1"/>
    <n v="250000000"/>
    <n v="250000000"/>
    <n v="0"/>
    <s v="NO"/>
    <s v="NO"/>
    <n v="120323"/>
    <s v="KITS"/>
    <m/>
  </r>
  <r>
    <s v="DRA"/>
    <s v="DRA_9278"/>
    <x v="13"/>
    <s v="Tematica Agropecuaria"/>
    <s v="AGROPECUARIA_2023_SIPSA"/>
    <s v="Bases de datos de la temática agropecuaria"/>
    <x v="65"/>
    <n v="10"/>
    <s v="2017011000391 "/>
    <s v="DANE_CENTRAL"/>
    <s v="DANE_CENTRAL"/>
    <s v="Otros_gastos_operativos"/>
    <s v="Gastos Asociados Al Operativo De Campo"/>
    <n v="1"/>
    <n v="1"/>
    <n v="0"/>
    <n v="170000000"/>
    <d v="2023-09-01T00:00:00"/>
    <n v="1"/>
    <n v="170000000"/>
    <n v="170000000"/>
    <n v="0"/>
    <s v="NO"/>
    <s v="NO"/>
    <n v="120323"/>
    <s v="KITS"/>
    <m/>
  </r>
  <r>
    <s v="DRA"/>
    <s v="DRA_9279"/>
    <x v="13"/>
    <s v="Tematica Pobreza Y Condiciones De Vida"/>
    <s v="POBREZA_2023_ENCV"/>
    <s v="Bases de datos de la temática de pobreza y condiciones de vida"/>
    <x v="63"/>
    <n v="10"/>
    <s v="2017011000391 "/>
    <s v="DANE_CENTRAL"/>
    <s v="DANE_CENTRAL"/>
    <s v="Otros_gastos_operativos"/>
    <s v="Gastos Asociados Al Operativo De Campo"/>
    <n v="1"/>
    <n v="1"/>
    <n v="0"/>
    <n v="160000000"/>
    <d v="2023-09-01T00:00:00"/>
    <n v="1"/>
    <n v="160000000"/>
    <n v="160000000"/>
    <n v="0"/>
    <s v="NO"/>
    <s v="NO"/>
    <n v="120323"/>
    <s v="KITS"/>
    <m/>
  </r>
  <r>
    <s v="DRA"/>
    <s v="DRA_9280"/>
    <x v="13"/>
    <s v="Tematica Construccion"/>
    <s v="CONSTRUCCION_2023_CEED"/>
    <s v="Bases de datos de la temática de construcción"/>
    <x v="67"/>
    <n v="10"/>
    <s v="2017011000391 "/>
    <s v="BOGOTA"/>
    <s v="TUNJA"/>
    <s v="Viaticos"/>
    <s v="Nacional"/>
    <n v="1"/>
    <n v="1"/>
    <n v="0"/>
    <n v="2378088"/>
    <d v="2023-07-01T00:00:00"/>
    <n v="1"/>
    <n v="2378088"/>
    <n v="2378088"/>
    <n v="0"/>
    <s v="NO"/>
    <s v="NO"/>
    <s v="20723"/>
    <s v="Viaticos de recolección para los municipios de Duitama, Paipa para el ultimo trimestre del año"/>
    <s v="Viaticos de recolección para los municipios de Duitama, Paipa para el ultimo trimestre del año"/>
  </r>
  <r>
    <s v="DRA"/>
    <s v="DRA_9281"/>
    <x v="13"/>
    <s v="Tematica Construccion"/>
    <s v="CONSTRUCCION_2023_CEED"/>
    <s v="Bases de datos de la temática de construcción"/>
    <x v="67"/>
    <n v="10"/>
    <s v="2017011000391 "/>
    <s v="BOGOTA"/>
    <s v="TUNJA"/>
    <s v="Viaticos"/>
    <s v="Nacional"/>
    <n v="1"/>
    <n v="1"/>
    <n v="0"/>
    <n v="669000"/>
    <d v="2023-07-01T00:00:00"/>
    <n v="1"/>
    <n v="669000"/>
    <n v="669000"/>
    <n v="0"/>
    <s v="NO"/>
    <s v="NO"/>
    <s v="20723"/>
    <s v="Viaticos de supervisión del coordinador para los municipios de Duitama, Paipa y Sogamoso para el ultimo trimestre del año"/>
    <s v="Viaticos de supervisión del coordinador para los municipios de Duitama, Paipa y Sogamoso para el ultimo trimestre del año"/>
  </r>
  <r>
    <s v="DRA"/>
    <s v="DRA_9282"/>
    <x v="13"/>
    <s v="Tematica Construccion"/>
    <s v="CONSTRUCCION_2023_CEED"/>
    <s v="Bases de datos de la temática de construcción"/>
    <x v="67"/>
    <n v="10"/>
    <s v="2017011000391 "/>
    <s v="BOGOTA"/>
    <s v="TUNJA"/>
    <s v="Viaticos"/>
    <s v="Nacional"/>
    <n v="1"/>
    <n v="1"/>
    <n v="0"/>
    <n v="669000"/>
    <d v="2023-09-01T00:00:00"/>
    <n v="1"/>
    <n v="669000"/>
    <n v="0"/>
    <n v="669000"/>
    <s v="NO"/>
    <s v="NO"/>
    <s v="0"/>
    <s v="Viaticos de supervisión del coordinador para los municipios de Duitama, Paipa y Sogamoso para el ultimo trimestre del año"/>
    <s v="Viaticos de supervisión del coordinador para los municipios de Duitama, Paipa y Sogamoso para el ultimo trimestre del año"/>
  </r>
  <r>
    <s v="DRA"/>
    <s v="DRA_9283"/>
    <x v="13"/>
    <s v="Tematica Pobreza Y Condiciones De Vida"/>
    <s v="POBREZA_2023_EGIT"/>
    <s v="Bases de datos de la temática de pobreza y condiciones de vida"/>
    <x v="63"/>
    <n v="10"/>
    <s v="2017011000391 "/>
    <s v="MEDELLIN"/>
    <s v="MONTERIA"/>
    <s v="Talento_Humano"/>
    <s v="Encuestador Basico"/>
    <n v="1"/>
    <n v="4"/>
    <n v="15"/>
    <n v="1312308"/>
    <d v="2023-07-21T00:00:00"/>
    <n v="1"/>
    <n v="5905386"/>
    <n v="5905386"/>
    <n v="0"/>
    <s v="NO"/>
    <s v="NO"/>
    <s v="41923"/>
    <s v="La contratista termina contrato el 20 de julio y continúa fuero materno a partir del 21 de julio"/>
    <m/>
  </r>
  <r>
    <s v="DRA"/>
    <s v="DRA_9284"/>
    <x v="13"/>
    <s v="Tematica Pobreza Y Condiciones De Vida"/>
    <s v="POBREZA_2023_EGIT"/>
    <s v="Bases de datos de la temática de pobreza y condiciones de vida"/>
    <x v="63"/>
    <n v="10"/>
    <s v="2017011000391 "/>
    <s v="MEDELLIN"/>
    <s v="MONTERIA"/>
    <s v="Otros_gastos_operativos"/>
    <s v="Gastos Asociados Al Operativo De Campo"/>
    <n v="1"/>
    <n v="1"/>
    <n v="0"/>
    <n v="675000"/>
    <d v="2023-07-21T00:00:00"/>
    <n v="1"/>
    <n v="675000"/>
    <n v="675000"/>
    <n v="0"/>
    <s v="NO"/>
    <s v="NO"/>
    <s v="41923"/>
    <s v="La contratista termina contrato el 20 de julio y continúa fuero materno a partir del 21 de julio"/>
    <m/>
  </r>
  <r>
    <s v="DRA"/>
    <s v="DRA_9285"/>
    <x v="13"/>
    <s v="Tematica Agropecuaria"/>
    <s v="AGROPECUARIA_2023_SIPSA"/>
    <s v="Bases de datos de la temática agropecuaria"/>
    <x v="65"/>
    <n v="10"/>
    <s v="2017011000391 "/>
    <s v="MANIZALES"/>
    <s v="PEREIRA"/>
    <s v="Viaticos"/>
    <s v="Nacional"/>
    <n v="1"/>
    <n v="1"/>
    <n v="0"/>
    <n v="4657783"/>
    <d v="2023-07-01T00:00:00"/>
    <n v="1"/>
    <n v="4657783"/>
    <n v="4657783"/>
    <n v="0"/>
    <s v="NO"/>
    <s v="NO"/>
    <s v="33723"/>
    <s v="Mejorar la supervisión y fortalecer el seguimiento a la operación estadística en búsqueda de una mejor cobertura, calidad y oportunidad"/>
    <s v="Mejorar la supervisión y fortalecer el seguimiento a la operación estadística en búsqueda de una mejor cobertura, calidad y oportunidad"/>
  </r>
  <r>
    <s v="DRA"/>
    <s v="DRA_9286"/>
    <x v="13"/>
    <s v="Tematica Comercio Interno"/>
    <s v="C_INTERNO_2023_EMICRON_URBANO"/>
    <s v="Bases de datos de la temática de comercio interno"/>
    <x v="64"/>
    <n v="10"/>
    <s v="2017011000391 "/>
    <s v="CALI"/>
    <s v="CALI"/>
    <s v="Talento_Humano"/>
    <s v="Encuestador"/>
    <n v="1"/>
    <n v="2"/>
    <n v="25"/>
    <n v="1312310"/>
    <d v="2023-07-03T00:00:00"/>
    <n v="1"/>
    <n v="3718212"/>
    <n v="3718212"/>
    <n v="0"/>
    <s v="NO"/>
    <s v="NO"/>
    <s v="46123"/>
    <s v="Enc Urb Adicional 3 mes - Honorarios"/>
    <m/>
  </r>
  <r>
    <s v="DRA"/>
    <s v="DRA_9287"/>
    <x v="13"/>
    <s v="Tematica Comercio Interno"/>
    <s v="C_INTERNO_2023_EMICRON_URBANO"/>
    <s v="Bases de datos de la temática de comercio interno"/>
    <x v="64"/>
    <n v="10"/>
    <s v="2017011000391 "/>
    <s v="CALI"/>
    <s v="CALI"/>
    <s v="Otros_gastos_operativos"/>
    <s v="Gastos Asociados Al Operativo De Campo"/>
    <n v="1"/>
    <n v="1"/>
    <n v="0"/>
    <n v="562500"/>
    <d v="2023-07-03T00:00:00"/>
    <n v="1"/>
    <n v="562500"/>
    <n v="562500"/>
    <n v="0"/>
    <s v="NO"/>
    <s v="NO"/>
    <s v="46123"/>
    <s v="Enc Urb Adicional 3 mes  - Comunicaciones"/>
    <m/>
  </r>
  <r>
    <s v="DRA"/>
    <s v="DRA_9288"/>
    <x v="13"/>
    <s v="Tematica Comercio Interno"/>
    <s v="C_INTERNO_2023_EMICRON_URBANO"/>
    <s v="Bases de datos de la temática de comercio interno"/>
    <x v="64"/>
    <n v="10"/>
    <s v="2017011000391 "/>
    <s v="CALI"/>
    <s v="CALI"/>
    <s v="Transporte"/>
    <s v="Urbano"/>
    <n v="1"/>
    <n v="1"/>
    <n v="0"/>
    <n v="112500"/>
    <d v="2023-07-03T00:00:00"/>
    <n v="1"/>
    <n v="112500"/>
    <n v="112500"/>
    <n v="0"/>
    <s v="NO"/>
    <s v="NO"/>
    <s v="46123"/>
    <s v="Enc Urb Adicional  3 mes  - Transporte Urbano"/>
    <m/>
  </r>
  <r>
    <s v="DRA"/>
    <s v="DRA_9289"/>
    <x v="13"/>
    <s v="Tematica Comercio Interno"/>
    <s v="C_INTERNO_2023_EMICRON_URBANO"/>
    <s v="Bases de datos de la temática de comercio interno"/>
    <x v="64"/>
    <n v="10"/>
    <s v="2017011000391 "/>
    <s v="CALI"/>
    <s v="PASTO"/>
    <s v="Talento_Humano"/>
    <s v="Encuestador"/>
    <n v="2"/>
    <n v="2"/>
    <n v="2.7138900000000001"/>
    <n v="1312310"/>
    <d v="2023-07-03T00:00:00"/>
    <n v="1"/>
    <n v="5486671"/>
    <n v="5486671"/>
    <n v="0"/>
    <s v="NO"/>
    <s v="NO"/>
    <s v="46123"/>
    <s v="Enc Urb Adicional 3 mes - Honorarios"/>
    <m/>
  </r>
  <r>
    <s v="DRA"/>
    <s v="DRA_9290"/>
    <x v="13"/>
    <s v="Tematica Comercio Interno"/>
    <s v="C_INTERNO_2023_EMICRON_URBANO"/>
    <s v="Bases de datos de la temática de comercio interno"/>
    <x v="64"/>
    <n v="10"/>
    <s v="2017011000391 "/>
    <s v="CALI"/>
    <s v="PASTO"/>
    <s v="Otros_gastos_operativos"/>
    <s v="Gastos Asociados Al Operativo De Campo"/>
    <n v="1"/>
    <n v="1"/>
    <n v="0"/>
    <n v="1125000"/>
    <d v="2023-07-31T00:00:00"/>
    <n v="1"/>
    <n v="1125000"/>
    <n v="1125000"/>
    <n v="0"/>
    <s v="NO"/>
    <s v="NO"/>
    <s v="46123"/>
    <s v="Enc Urb Adicional 3 mes  - Comunicaciones"/>
    <m/>
  </r>
  <r>
    <s v="DRA"/>
    <s v="DRA_9291"/>
    <x v="13"/>
    <s v="Tematica Comercio Interno"/>
    <s v="C_INTERNO_2023_EMICRON_URBANO"/>
    <s v="Bases de datos de la temática de comercio interno"/>
    <x v="64"/>
    <n v="10"/>
    <s v="2017011000391 "/>
    <s v="CALI"/>
    <s v="PASTO"/>
    <s v="Transporte"/>
    <s v="Urbano"/>
    <n v="1"/>
    <n v="1"/>
    <n v="0"/>
    <n v="225000"/>
    <d v="2023-07-03T00:00:00"/>
    <n v="1"/>
    <n v="225000"/>
    <n v="225000"/>
    <n v="0"/>
    <s v="NO"/>
    <s v="NO"/>
    <s v="46123"/>
    <s v="Enc Urb Adicional  3 mes  - Transporte Urbano"/>
    <m/>
  </r>
  <r>
    <s v="DRA"/>
    <s v="DRA_9292"/>
    <x v="13"/>
    <s v="Tematica Comercio Interno"/>
    <s v="C_INTERNO_2023_EMICRON_URBANO"/>
    <s v="Bases de datos de la temática de comercio interno"/>
    <x v="64"/>
    <n v="10"/>
    <s v="2017011000391 "/>
    <s v="BARRANQUILLA"/>
    <s v="CARTAGENA"/>
    <s v="Talento_Humano"/>
    <s v="Encuestador"/>
    <n v="1"/>
    <n v="2"/>
    <n v="25"/>
    <n v="1312310"/>
    <d v="2023-07-03T00:00:00"/>
    <n v="1"/>
    <n v="3718212"/>
    <n v="3718212"/>
    <n v="0"/>
    <s v="NO"/>
    <s v="NO"/>
    <s v="64823;64823"/>
    <s v="Enc Urb Adicional 3 mes - Honorarios"/>
    <m/>
  </r>
  <r>
    <s v="DRA"/>
    <s v="DRA_9293"/>
    <x v="13"/>
    <s v="Tematica Comercio Interno"/>
    <s v="C_INTERNO_2023_EMICRON_URBANO"/>
    <s v="Bases de datos de la temática de comercio interno"/>
    <x v="64"/>
    <n v="10"/>
    <s v="2017011000391 "/>
    <s v="BARRANQUILLA"/>
    <s v="CARTAGENA"/>
    <s v="Otros_gastos_operativos"/>
    <s v="Gastos Asociados Al Operativo De Campo"/>
    <n v="1"/>
    <n v="1"/>
    <n v="0"/>
    <n v="562500"/>
    <d v="2023-07-03T00:00:00"/>
    <n v="1"/>
    <n v="562500"/>
    <n v="562500"/>
    <n v="0"/>
    <s v="NO"/>
    <s v="NO"/>
    <s v="64823"/>
    <s v="Enc Urb Adicional 3 mes  - Comunicaciones"/>
    <m/>
  </r>
  <r>
    <s v="DRA"/>
    <s v="DRA_9294"/>
    <x v="13"/>
    <s v="Tematica Comercio Interno"/>
    <s v="C_INTERNO_2023_EMICRON_URBANO"/>
    <s v="Bases de datos de la temática de comercio interno"/>
    <x v="64"/>
    <n v="10"/>
    <s v="2017011000391 "/>
    <s v="BARRANQUILLA"/>
    <s v="CARTAGENA"/>
    <s v="Transporte"/>
    <s v="Urbano"/>
    <n v="1"/>
    <n v="1"/>
    <n v="0"/>
    <n v="112500"/>
    <d v="2023-07-03T00:00:00"/>
    <n v="1"/>
    <n v="112500"/>
    <n v="112500"/>
    <n v="0"/>
    <s v="NO"/>
    <s v="NO"/>
    <s v="64823"/>
    <s v="Enc Urb Adicional  3 mes  - Transporte Urbano"/>
    <m/>
  </r>
  <r>
    <s v="DRA"/>
    <s v="DRA_9295"/>
    <x v="13"/>
    <s v="Tematica Comercio Interno"/>
    <s v="C_INTERNO_2023_EMICRON_URBANO"/>
    <s v="Bases de datos de la temática de comercio interno"/>
    <x v="64"/>
    <n v="10"/>
    <s v="2017011000391 "/>
    <s v="CALI"/>
    <s v="CALI"/>
    <s v="Talento_Humano"/>
    <s v="Encuestador"/>
    <n v="1"/>
    <n v="3"/>
    <n v="0"/>
    <n v="1650000"/>
    <d v="2023-10-01T00:00:00"/>
    <n v="1"/>
    <n v="4950000"/>
    <n v="0"/>
    <n v="4950000"/>
    <s v="NO"/>
    <s v="NO"/>
    <s v="0"/>
    <s v="Enc Urb Adicional 3 mes - Honorarios"/>
    <m/>
  </r>
  <r>
    <s v="DRA"/>
    <s v="DRA_9296"/>
    <x v="13"/>
    <s v="Tematica Comercio Interno"/>
    <s v="C_INTERNO_2023_EMICRON_URBANO"/>
    <s v="Bases de datos de la temática de comercio interno"/>
    <x v="64"/>
    <n v="10"/>
    <s v="2017011000391 "/>
    <s v="CALI"/>
    <s v="CALI"/>
    <s v="Otros_gastos_operativos"/>
    <s v="Gastos Asociados Al Operativo De Campo"/>
    <n v="1"/>
    <n v="1"/>
    <n v="0"/>
    <n v="450000"/>
    <d v="2023-10-01T00:00:00"/>
    <n v="1"/>
    <n v="450000"/>
    <n v="0"/>
    <n v="450000"/>
    <s v="NO"/>
    <s v="NO"/>
    <s v="0"/>
    <s v="Enc Urb Adicional 3 mes  - Comunicaciones"/>
    <m/>
  </r>
  <r>
    <s v="DRA"/>
    <s v="DRA_9297"/>
    <x v="13"/>
    <s v="Tematica Comercio Interno"/>
    <s v="C_INTERNO_2023_EMICRON_URBANO"/>
    <s v="Bases de datos de la temática de comercio interno"/>
    <x v="64"/>
    <n v="10"/>
    <s v="2017011000391 "/>
    <s v="CALI"/>
    <s v="CALI"/>
    <s v="Transporte"/>
    <s v="Urbano"/>
    <n v="1"/>
    <n v="1"/>
    <n v="0"/>
    <n v="112500"/>
    <d v="2023-10-01T00:00:00"/>
    <n v="1"/>
    <n v="112500"/>
    <n v="0"/>
    <n v="112500"/>
    <s v="NO"/>
    <s v="NO"/>
    <s v="0"/>
    <s v="Enc Urb Adicional  3 mes  - Transporte Urbano"/>
    <m/>
  </r>
  <r>
    <s v="DRA"/>
    <s v="DRA_9303"/>
    <x v="13"/>
    <s v="Tematica Comercio Interno"/>
    <s v="C_INTERNO_2023_EMICRON_URBANO"/>
    <s v="Bases de datos de la temática de comercio interno"/>
    <x v="64"/>
    <n v="10"/>
    <s v="2017011000391 "/>
    <s v="CALI"/>
    <s v="PASTO"/>
    <s v="Talento_Humano"/>
    <s v="Encuestador"/>
    <n v="2"/>
    <n v="3"/>
    <n v="0"/>
    <n v="1650000"/>
    <d v="2023-10-01T00:00:00"/>
    <n v="1"/>
    <n v="9900000"/>
    <n v="0"/>
    <n v="9900000"/>
    <s v="NO"/>
    <s v="NO"/>
    <s v="0"/>
    <s v="Enc Urb Adicional 3 mes - Honorarios"/>
    <m/>
  </r>
  <r>
    <s v="DRA"/>
    <s v="DRA_9298"/>
    <x v="13"/>
    <s v="Tematica Comercio Interno"/>
    <s v="C_INTERNO_2023_EMICRON_URBANO"/>
    <s v="Bases de datos de la temática de comercio interno"/>
    <x v="64"/>
    <n v="10"/>
    <s v="2017011000391 "/>
    <s v="CALI"/>
    <s v="PASTO"/>
    <s v="Otros_gastos_operativos"/>
    <s v="Gastos Asociados Al Operativo De Campo"/>
    <n v="1"/>
    <n v="1"/>
    <n v="0"/>
    <n v="900000"/>
    <d v="2023-10-01T00:00:00"/>
    <n v="1"/>
    <n v="900000"/>
    <n v="0"/>
    <n v="900000"/>
    <s v="NO"/>
    <s v="NO"/>
    <s v="0"/>
    <s v="Enc Urb Adicional 3 mes  - Comunicaciones"/>
    <m/>
  </r>
  <r>
    <s v="DRA"/>
    <s v="DRA_9299"/>
    <x v="13"/>
    <s v="Tematica Comercio Interno"/>
    <s v="C_INTERNO_2023_EMICRON_URBANO"/>
    <s v="Bases de datos de la temática de comercio interno"/>
    <x v="64"/>
    <n v="10"/>
    <s v="2017011000391 "/>
    <s v="CALI"/>
    <s v="PASTO"/>
    <s v="Transporte"/>
    <s v="Urbano"/>
    <n v="1"/>
    <n v="1"/>
    <n v="0"/>
    <n v="225000"/>
    <d v="2023-10-01T00:00:00"/>
    <n v="1"/>
    <n v="225000"/>
    <n v="0"/>
    <n v="225000"/>
    <s v="NO"/>
    <s v="NO"/>
    <s v="0"/>
    <s v="Enc Urb Adicional  3 mes  - Transporte Urbano"/>
    <m/>
  </r>
  <r>
    <s v="DRA"/>
    <s v="DRA_9300"/>
    <x v="13"/>
    <s v="Tematica Comercio Interno"/>
    <s v="C_INTERNO_2023_EMICRON_URBANO"/>
    <s v="Bases de datos de la temática de comercio interno"/>
    <x v="64"/>
    <n v="10"/>
    <s v="2017011000391 "/>
    <s v="BARRANQUILLA"/>
    <s v="CARTAGENA"/>
    <s v="Talento_Humano"/>
    <s v="Encuestador"/>
    <n v="1"/>
    <n v="3"/>
    <n v="0"/>
    <n v="1650000"/>
    <d v="2023-10-01T00:00:00"/>
    <n v="1"/>
    <n v="4950000"/>
    <n v="4950000"/>
    <n v="0"/>
    <s v="NO"/>
    <s v="NO"/>
    <s v="0"/>
    <s v="Enc Urb Adicional 3 mes - Honorarios"/>
    <m/>
  </r>
  <r>
    <s v="DRA"/>
    <s v="DRA_9301"/>
    <x v="13"/>
    <s v="Tematica Comercio Interno"/>
    <s v="C_INTERNO_2023_EMICRON_URBANO"/>
    <s v="Bases de datos de la temática de comercio interno"/>
    <x v="64"/>
    <n v="10"/>
    <s v="2017011000391 "/>
    <s v="BARRANQUILLA"/>
    <s v="CARTAGENA"/>
    <s v="Otros_gastos_operativos"/>
    <s v="Gastos Asociados Al Operativo De Campo"/>
    <n v="1"/>
    <n v="1"/>
    <n v="0"/>
    <n v="450000"/>
    <d v="2023-10-01T00:00:00"/>
    <n v="1"/>
    <n v="450000"/>
    <n v="450000"/>
    <n v="0"/>
    <s v="NO"/>
    <s v="NO"/>
    <s v="0"/>
    <s v="Enc Urb Adicional 3 mes  - Comunicaciones"/>
    <m/>
  </r>
  <r>
    <s v="DRA"/>
    <s v="DRA_9302"/>
    <x v="13"/>
    <s v="Tematica Comercio Interno"/>
    <s v="C_INTERNO_2023_EMICRON_URBANO"/>
    <s v="Bases de datos de la temática de comercio interno"/>
    <x v="64"/>
    <n v="10"/>
    <s v="2017011000391 "/>
    <s v="BARRANQUILLA"/>
    <s v="CARTAGENA"/>
    <s v="Transporte"/>
    <s v="Urbano"/>
    <n v="1"/>
    <n v="1"/>
    <n v="0"/>
    <n v="112500"/>
    <d v="2023-10-01T00:00:00"/>
    <n v="1"/>
    <n v="112500"/>
    <n v="112500"/>
    <n v="0"/>
    <s v="NO"/>
    <s v="NO"/>
    <s v="0"/>
    <s v="Enc Urb Adicional  3 mes  - Transporte Urbano"/>
    <m/>
  </r>
  <r>
    <s v="DRA"/>
    <s v="DRA_9310"/>
    <x v="13"/>
    <s v="Tematica Mercado"/>
    <s v="MERCADO_2023_GEIH"/>
    <s v="Bases de datos de la temática de mercado laboral"/>
    <x v="61"/>
    <n v="10"/>
    <s v="2017011000391 "/>
    <s v="BOGOTA"/>
    <s v="FLORENCIA"/>
    <s v="Talento_Humano"/>
    <s v="Encuestador"/>
    <n v="1"/>
    <n v="4"/>
    <n v="15"/>
    <n v="1351678"/>
    <d v="2023-08-15T00:00:00"/>
    <n v="1"/>
    <n v="6082551"/>
    <n v="0"/>
    <n v="6082551"/>
    <s v="NO"/>
    <s v="NO"/>
    <s v="0"/>
    <s v="FUERO DE MATERNIDAD YULITSA CAMPO"/>
    <m/>
  </r>
  <r>
    <s v="DRA"/>
    <s v="DRA_9311"/>
    <x v="13"/>
    <s v="Tematica Mercado"/>
    <s v="MERCADO_2023_GEIH"/>
    <s v="Bases de datos de la temática de mercado laboral"/>
    <x v="61"/>
    <n v="10"/>
    <s v="2017011000391 "/>
    <s v="BOGOTA"/>
    <s v="FLORENCIA"/>
    <s v="Transporte"/>
    <s v="Urbano"/>
    <n v="1"/>
    <n v="1"/>
    <n v="0"/>
    <n v="240000"/>
    <d v="2023-08-15T00:00:00"/>
    <n v="1"/>
    <n v="240000"/>
    <n v="0"/>
    <n v="240000"/>
    <s v="NO"/>
    <s v="NO"/>
    <s v="0"/>
    <s v="FUERO DE MATERNIDAD YULITSA CAMPO"/>
    <m/>
  </r>
  <r>
    <s v="DRA"/>
    <s v="DRA_9312"/>
    <x v="13"/>
    <s v="Tematica Mercado"/>
    <s v="MERCADO_2023_GEIH"/>
    <s v="Bases de datos de la temática de mercado laboral"/>
    <x v="61"/>
    <n v="10"/>
    <s v="2017011000391 "/>
    <s v="BOGOTA"/>
    <s v="FLORENCIA"/>
    <s v="Transporte"/>
    <s v="Otros"/>
    <n v="1"/>
    <n v="1"/>
    <n v="0"/>
    <n v="4100000"/>
    <d v="2023-08-15T00:00:00"/>
    <n v="1"/>
    <n v="4100000"/>
    <n v="0"/>
    <n v="4100000"/>
    <s v="NO"/>
    <s v="NO"/>
    <s v="0"/>
    <s v="FUERO DE MATERNIDAD YULITSA CAMPO"/>
    <m/>
  </r>
  <r>
    <s v="DRA"/>
    <s v="DRA_9313"/>
    <x v="13"/>
    <s v="Tematica Mercado"/>
    <s v="MERCADO_2023_GEIH"/>
    <s v="Bases de datos de la temática de mercado laboral"/>
    <x v="61"/>
    <n v="10"/>
    <s v="2017011000391 "/>
    <s v="BOGOTA"/>
    <s v="FLORENCIA"/>
    <s v="Viaticos"/>
    <s v="Nacional"/>
    <n v="1"/>
    <n v="1"/>
    <n v="0"/>
    <n v="5440000"/>
    <d v="2023-08-15T00:00:00"/>
    <n v="1"/>
    <n v="5440000"/>
    <n v="0"/>
    <n v="5440000"/>
    <s v="NO"/>
    <s v="NO"/>
    <s v="0"/>
    <s v="FUERO DE MATERNIDAD YULITSA CAMPO"/>
    <m/>
  </r>
  <r>
    <s v="DRA"/>
    <s v="DRA_9317"/>
    <x v="13"/>
    <s v="Tematica Mercado"/>
    <s v="MERCADO_2023_GEIH"/>
    <s v="Bases de datos de la temática de mercado laboral"/>
    <x v="61"/>
    <n v="10"/>
    <s v="2017011000391 "/>
    <s v="MEDELLIN"/>
    <s v="MEDELLIN"/>
    <s v="Talento_Humano"/>
    <s v="Encuestador"/>
    <n v="1"/>
    <n v="2"/>
    <n v="15"/>
    <n v="1351678"/>
    <d v="2023-10-16T00:00:00"/>
    <n v="1"/>
    <n v="3379195"/>
    <n v="0"/>
    <n v="3379195"/>
    <s v="NO"/>
    <s v="NO"/>
    <s v="0"/>
    <s v="FUERO DE MATERNIDAD LIZETHT AVERA"/>
    <m/>
  </r>
  <r>
    <s v="DRA"/>
    <s v="DRA_9318"/>
    <x v="13"/>
    <s v="Tematica Mercado"/>
    <s v="MERCADO_2023_GEIH"/>
    <s v="Bases de datos de la temática de mercado laboral"/>
    <x v="61"/>
    <n v="10"/>
    <s v="2017011000391 "/>
    <s v="MEDELLIN"/>
    <s v="MEDELLIN"/>
    <s v="Transporte"/>
    <s v="Urbano"/>
    <n v="1"/>
    <n v="1"/>
    <n v="0"/>
    <n v="465000"/>
    <d v="2023-10-16T00:00:00"/>
    <n v="1"/>
    <n v="465000"/>
    <n v="0"/>
    <n v="465000"/>
    <s v="NO"/>
    <s v="NO"/>
    <s v="0"/>
    <s v="FUERO DE MATERNIDAD LIZETHT AVERA"/>
    <m/>
  </r>
  <r>
    <s v="DRA"/>
    <s v="DRA_9319"/>
    <x v="13"/>
    <s v="Tematica Mercado"/>
    <s v="MERCADO_2023_GEIH"/>
    <s v="Bases de datos de la temática de mercado laboral"/>
    <x v="61"/>
    <n v="10"/>
    <s v="2017011000391 "/>
    <s v="MEDELLIN"/>
    <s v="MEDELLIN"/>
    <s v="Transporte"/>
    <s v="Otros"/>
    <n v="1"/>
    <n v="1"/>
    <n v="0"/>
    <n v="1143750"/>
    <d v="2023-10-16T00:00:00"/>
    <n v="1"/>
    <n v="1143750"/>
    <n v="0"/>
    <n v="1143750"/>
    <s v="NO"/>
    <s v="NO"/>
    <s v="0"/>
    <s v="FUERO DE MATERNIDAD LIZETHT AVERA"/>
    <m/>
  </r>
  <r>
    <s v="DRA"/>
    <s v="DRA_9321"/>
    <x v="13"/>
    <s v="Tematica Mercado"/>
    <s v="MERCADO_2023_GEIH"/>
    <s v="Bases de datos de la temática de mercado laboral"/>
    <x v="61"/>
    <n v="10"/>
    <s v="2017011000391 "/>
    <s v="MEDELLIN"/>
    <s v="MONTERIA"/>
    <s v="Transporte"/>
    <s v="Urbano"/>
    <n v="1"/>
    <n v="1"/>
    <n v="0"/>
    <n v="360000"/>
    <d v="2023-11-01T00:00:00"/>
    <n v="1"/>
    <n v="360000"/>
    <n v="0"/>
    <n v="360000"/>
    <s v="NO"/>
    <s v="NO"/>
    <s v="0"/>
    <s v="FUERO DE MATERNIDAD PAOLA PATRON"/>
    <m/>
  </r>
  <r>
    <s v="DRA"/>
    <s v="DRA_9322"/>
    <x v="13"/>
    <s v="Tematica Mercado"/>
    <s v="MERCADO_2023_GEIH"/>
    <s v="Bases de datos de la temática de mercado laboral"/>
    <x v="61"/>
    <n v="10"/>
    <s v="2017011000391 "/>
    <s v="MEDELLIN"/>
    <s v="MONTERIA"/>
    <s v="Transporte"/>
    <s v="Otros"/>
    <n v="1"/>
    <n v="1"/>
    <n v="0"/>
    <n v="320000"/>
    <d v="2023-11-01T00:00:00"/>
    <n v="1"/>
    <n v="320000"/>
    <n v="0"/>
    <n v="320000"/>
    <s v="NO"/>
    <s v="NO"/>
    <s v="0"/>
    <s v="FUERO DE MATERNIDAD PAOLA PATRON"/>
    <m/>
  </r>
  <r>
    <s v="DRA"/>
    <s v="DRA_9324"/>
    <x v="13"/>
    <s v="Tematica Mercado"/>
    <s v="MERCADO_2023_GEIH"/>
    <s v="Bases de datos de la temática de mercado laboral"/>
    <x v="61"/>
    <n v="10"/>
    <s v="2017011000391 "/>
    <s v="BARRANQUILLA"/>
    <s v="SINCELEJO"/>
    <s v="Transporte"/>
    <s v="Urbano"/>
    <n v="1"/>
    <n v="1"/>
    <n v="0"/>
    <n v="367500"/>
    <d v="2023-11-06T00:00:00"/>
    <n v="1"/>
    <n v="367500"/>
    <n v="0"/>
    <n v="367500"/>
    <s v="NO"/>
    <s v="NO"/>
    <s v="0"/>
    <s v="FUERO DE MATERNIDAD VIVIANA HERNANDEZ"/>
    <m/>
  </r>
  <r>
    <s v="DRA"/>
    <s v="DRA_9325"/>
    <x v="13"/>
    <s v="Tematica Mercado"/>
    <s v="MERCADO_2023_GEIH"/>
    <s v="Bases de datos de la temática de mercado laboral"/>
    <x v="61"/>
    <n v="10"/>
    <s v="2017011000391 "/>
    <s v="BARRANQUILLA"/>
    <s v="SINCELEJO"/>
    <s v="Transporte"/>
    <s v="Otros"/>
    <n v="1"/>
    <n v="1"/>
    <n v="0"/>
    <n v="318333"/>
    <d v="2023-11-06T00:00:00"/>
    <n v="1"/>
    <n v="318333"/>
    <n v="0"/>
    <n v="318333"/>
    <s v="NO"/>
    <s v="NO"/>
    <s v="0"/>
    <s v="FUERO DE MATERNIDAD VIVIANA HERNANDEZ"/>
    <m/>
  </r>
  <r>
    <s v="DRA"/>
    <s v="DRA_9327"/>
    <x v="13"/>
    <s v="Tematica Mercado"/>
    <s v="MERCADO_2023_GEIH"/>
    <s v="Bases de datos de la temática de mercado laboral"/>
    <x v="61"/>
    <n v="10"/>
    <s v="2017011000391 "/>
    <s v="BUCARAMANGA"/>
    <s v="BARRANCABERMEJA"/>
    <s v="Transporte"/>
    <s v="Urbano"/>
    <n v="1"/>
    <n v="1"/>
    <n v="0"/>
    <n v="397500"/>
    <d v="2023-11-01T00:00:00"/>
    <n v="1"/>
    <n v="397500"/>
    <n v="0"/>
    <n v="397500"/>
    <s v="NO"/>
    <s v="NO"/>
    <s v="0"/>
    <s v="FUERO DE MATERNIDAD YERLY LIZCANO"/>
    <m/>
  </r>
  <r>
    <s v="DRA"/>
    <s v="DRA_9328"/>
    <x v="13"/>
    <s v="Tematica Mercado"/>
    <s v="MERCADO_2023_GEIH"/>
    <s v="Bases de datos de la temática de mercado laboral"/>
    <x v="61"/>
    <n v="10"/>
    <s v="2017011000391 "/>
    <s v="BUCARAMANGA"/>
    <s v="BARRANCABERMEJA"/>
    <s v="Transporte"/>
    <s v="Otros"/>
    <n v="1"/>
    <n v="1"/>
    <n v="0"/>
    <n v="400000"/>
    <d v="2023-11-01T00:00:00"/>
    <n v="1"/>
    <n v="400000"/>
    <n v="0"/>
    <n v="400000"/>
    <s v="NO"/>
    <s v="NO"/>
    <s v="0"/>
    <s v="FUERO DE MATERNIDAD YERLY LIZCANO"/>
    <m/>
  </r>
  <r>
    <s v="DRA"/>
    <s v="DRA_9329"/>
    <x v="13"/>
    <s v="Tematica Mercado"/>
    <s v="MERCADO_2023_GEIH"/>
    <s v="Bases de datos de la temática de mercado laboral"/>
    <x v="61"/>
    <n v="10"/>
    <s v="2017011000391 "/>
    <s v="BUCARAMANGA"/>
    <s v="BARRANCABERMEJA"/>
    <s v="Otros_gastos_operativos"/>
    <s v="Otros Gastos Asociados A La Investigacion Y/O Proyecto"/>
    <n v="1"/>
    <n v="1"/>
    <n v="0"/>
    <n v="300000"/>
    <d v="2023-11-01T00:00:00"/>
    <n v="1"/>
    <n v="300000"/>
    <n v="0"/>
    <n v="300000"/>
    <s v="NO"/>
    <s v="NO"/>
    <s v="0"/>
    <s v="FUERO DE MATERNIDAD YERLY LIZCANO"/>
    <m/>
  </r>
  <r>
    <s v="DRA"/>
    <s v="DRA_9330"/>
    <x v="13"/>
    <s v="Tematica Mercado"/>
    <s v="MERCADO_2023_GEIH"/>
    <s v="Bases de datos de la temática de mercado laboral"/>
    <x v="61"/>
    <n v="10"/>
    <s v="2017011000391 "/>
    <s v="BUCARAMANGA"/>
    <s v="CUCUTA"/>
    <s v="Transporte"/>
    <s v="Otros"/>
    <n v="1"/>
    <n v="1"/>
    <n v="0"/>
    <n v="400000"/>
    <d v="2023-07-15T00:00:00"/>
    <n v="1"/>
    <n v="400000"/>
    <n v="400000"/>
    <n v="0"/>
    <s v="NO"/>
    <s v="NO"/>
    <s v="5023;2023;3823;4723"/>
    <s v="Ruta Rural y teniendo en cuenta la prioridad en las necesidades de la Territorial se solciita ajustar fecha para el mes de julio"/>
    <m/>
  </r>
  <r>
    <s v="DRA"/>
    <s v="DRA_9331"/>
    <x v="13"/>
    <s v="Tematica Agropecuaria"/>
    <s v="AGROPECUARIA_2023_SIPSA"/>
    <s v="Bases de datos de la temática agropecuaria"/>
    <x v="65"/>
    <n v="10"/>
    <s v="2017011000391 "/>
    <s v="BUCARAMANGA"/>
    <s v="CUCUTA"/>
    <s v="Transporte"/>
    <s v="Otros"/>
    <n v="1"/>
    <n v="1"/>
    <n v="0"/>
    <n v="100000"/>
    <d v="2023-07-15T00:00:00"/>
    <n v="1"/>
    <n v="100000"/>
    <n v="100000"/>
    <n v="0"/>
    <s v="NO"/>
    <s v="NO"/>
    <s v="10823"/>
    <s v="Ruta de insumos y teniendo en cuenta la prioridad en las necesidades de la Territorial se solicita ajustar fecha para el mes de julio."/>
    <m/>
  </r>
  <r>
    <s v="DRA"/>
    <s v="DRA_9332"/>
    <x v="13"/>
    <s v="Tematica Construccion"/>
    <s v="CONSTRUCCION_2023_CEED"/>
    <s v="Bases de datos de la temática de construcción"/>
    <x v="67"/>
    <n v="10"/>
    <s v="2017011000391 "/>
    <s v="BARRANQUILLA"/>
    <s v="CARTAGENA"/>
    <s v="Viaticos"/>
    <s v="Nacional"/>
    <n v="1"/>
    <n v="1"/>
    <n v="0"/>
    <n v="214000"/>
    <d v="2023-11-01T00:00:00"/>
    <n v="1"/>
    <n v="214000"/>
    <n v="0"/>
    <n v="214000"/>
    <s v="NO"/>
    <s v="NO"/>
    <s v="0"/>
    <s v="RECURSOS PARA CUMPLIR NECESIDADES DEL OPERATIVO EN LA SEDE"/>
    <s v="0"/>
  </r>
  <r>
    <s v="DRA"/>
    <s v="DRA_9333"/>
    <x v="13"/>
    <s v="Tematica Construccion"/>
    <s v="CONSTRUCCION_2023_CEED"/>
    <s v="Bases de datos de la temática de construcción"/>
    <x v="67"/>
    <n v="10"/>
    <s v="2017011000391 "/>
    <s v="BARRANQUILLA"/>
    <s v="CARTAGENA"/>
    <s v="Viaticos"/>
    <s v="Nacional"/>
    <n v="1"/>
    <n v="1"/>
    <n v="0"/>
    <n v="250568"/>
    <d v="2023-12-01T00:00:00"/>
    <n v="1"/>
    <n v="250568"/>
    <n v="0"/>
    <n v="250568"/>
    <s v="NO"/>
    <s v="NO"/>
    <s v="0"/>
    <s v="RECURSOS PARA CUMPLIR NECESIDADES DEL OPERATIVO EN LA SEDE"/>
    <s v="0"/>
  </r>
  <r>
    <s v="DRA"/>
    <s v="DRA_9334"/>
    <x v="13"/>
    <s v="Tematica Comercio Interno"/>
    <s v="C_INTERNO_2023_EMC"/>
    <s v="Bases de datos de la temática de comercio interno"/>
    <x v="64"/>
    <n v="10"/>
    <s v="2017011000391 "/>
    <s v="BARRANQUILLA"/>
    <s v="BARRANQUILLA"/>
    <s v="Viaticos"/>
    <s v="Nacional"/>
    <n v="1"/>
    <n v="1"/>
    <n v="0"/>
    <n v="183789.3"/>
    <d v="2023-10-01T00:00:00"/>
    <n v="1"/>
    <n v="183789.3"/>
    <n v="0"/>
    <n v="183789.3"/>
    <s v="NO"/>
    <s v="NO"/>
    <s v="0"/>
    <s v="RECURSOS PARA CUMPLIR NECESIDADES DEL OPERATIVO EN LA SEDE"/>
    <s v="0"/>
  </r>
  <r>
    <s v="DRA"/>
    <s v="DRA_9335"/>
    <x v="13"/>
    <s v="Tematica Agropecuaria"/>
    <s v="AGROPECUARIA_2023_ESAG"/>
    <s v="Bases de datos de la temática agropecuaria"/>
    <x v="65"/>
    <n v="10"/>
    <s v="2017011000391 "/>
    <s v="BARRANQUILLA"/>
    <s v="BARRANQUILLA"/>
    <s v="Viaticos"/>
    <s v="Nacional"/>
    <n v="1"/>
    <n v="1"/>
    <n v="0"/>
    <n v="606430"/>
    <d v="2023-11-01T00:00:00"/>
    <n v="1"/>
    <n v="606430"/>
    <n v="0"/>
    <n v="606430"/>
    <s v="NO"/>
    <s v="NO"/>
    <s v="0"/>
    <s v="RECURSOS PARA CUMPLIR NECESIDADES DEL OPERATIVO EN LA SEDE"/>
    <m/>
  </r>
  <r>
    <s v="DRA"/>
    <s v="DRA_9336"/>
    <x v="13"/>
    <s v="Tematica Mercado"/>
    <s v="MERCADO_2023_GEIH"/>
    <s v="Bases de datos de la temática de mercado laboral"/>
    <x v="61"/>
    <n v="10"/>
    <s v="2017011000391 "/>
    <s v="BARRANQUILLA"/>
    <s v="BARRANQUILLA"/>
    <s v="Viaticos"/>
    <s v="Nacional"/>
    <n v="1"/>
    <n v="1"/>
    <n v="0"/>
    <n v="5457054"/>
    <d v="2023-10-01T00:00:00"/>
    <n v="1"/>
    <n v="5457054"/>
    <n v="4944705"/>
    <n v="512349"/>
    <s v="NO"/>
    <s v="NO"/>
    <s v="65123;66023;71423;71423;71423"/>
    <s v="VIATICOS PARA VISITAS A SEDES DEL NUEVO DIRECTOR TERRITORIAL NORTE"/>
    <m/>
  </r>
  <r>
    <s v="DRA"/>
    <s v="DRA_9337"/>
    <x v="13"/>
    <s v="Tematica Mercado"/>
    <s v="MERCADO_2023_GEIH"/>
    <s v="Bases de datos de la temática de mercado laboral"/>
    <x v="61"/>
    <n v="10"/>
    <s v="2017011000391 "/>
    <s v="BARRANQUILLA"/>
    <s v="BARRANQUILLA"/>
    <s v="Transporte"/>
    <s v="Otros"/>
    <n v="1"/>
    <n v="1"/>
    <n v="0"/>
    <n v="120000"/>
    <d v="2023-10-05T00:00:00"/>
    <n v="1"/>
    <n v="120000"/>
    <n v="0"/>
    <n v="120000"/>
    <s v="NO"/>
    <s v="NO"/>
    <s v="0"/>
    <s v="RECURSOS PARA CUMPLIR NECESIDADES DEL OPERATIVO EN LA SEDE"/>
    <m/>
  </r>
  <r>
    <s v="DRA"/>
    <s v="DRA_9340"/>
    <x v="13"/>
    <s v="Tematica Mercado"/>
    <s v="MERCADO_2023_GEIH"/>
    <s v="Bases de datos de la temática de mercado laboral"/>
    <x v="61"/>
    <n v="10"/>
    <s v="2017011000391 "/>
    <s v="BARRANQUILLA"/>
    <s v="RIOHACHA"/>
    <s v="Transporte"/>
    <s v="Otros"/>
    <n v="1"/>
    <n v="1"/>
    <n v="0"/>
    <n v="120000"/>
    <d v="2023-10-05T00:00:00"/>
    <n v="1"/>
    <n v="120000"/>
    <n v="0"/>
    <n v="120000"/>
    <s v="NO"/>
    <s v="NO"/>
    <s v="0"/>
    <s v="RECURSOS PARA CUMPLIR NECESIDADES DEL OPERATIVO EN LA SEDE"/>
    <m/>
  </r>
  <r>
    <s v="DRA"/>
    <s v="DRA_9341"/>
    <x v="13"/>
    <s v="Tematica Mercado"/>
    <s v="MERCADO_2023_GEIH"/>
    <s v="Bases de datos de la temática de mercado laboral"/>
    <x v="61"/>
    <n v="10"/>
    <s v="2017011000391 "/>
    <s v="BARRANQUILLA"/>
    <s v="SANTA MARTA"/>
    <s v="Transporte"/>
    <s v="Otros"/>
    <n v="1"/>
    <n v="1"/>
    <n v="0"/>
    <n v="120000"/>
    <d v="2023-10-05T00:00:00"/>
    <n v="1"/>
    <n v="120000"/>
    <n v="0"/>
    <n v="120000"/>
    <s v="NO"/>
    <s v="NO"/>
    <s v="0"/>
    <s v="RECURSOS PARA CUMPLIR NECESIDADES DEL OPERATIVO EN LA SEDE"/>
    <m/>
  </r>
  <r>
    <s v="DRA"/>
    <s v="DRA_9342"/>
    <x v="13"/>
    <s v="Tematica Mercado"/>
    <s v="MERCADO_2023_GEIH"/>
    <s v="Bases de datos de la temática de mercado laboral"/>
    <x v="61"/>
    <n v="10"/>
    <s v="2017011000391 "/>
    <s v="BARRANQUILLA"/>
    <s v="SINCELEJO"/>
    <s v="Transporte"/>
    <s v="Otros"/>
    <n v="1"/>
    <n v="1"/>
    <n v="0"/>
    <n v="120000"/>
    <d v="2023-10-01T00:00:00"/>
    <n v="1"/>
    <n v="120000"/>
    <n v="0"/>
    <n v="120000"/>
    <s v="NO"/>
    <s v="NO"/>
    <s v="0"/>
    <s v="RECURSOS PARA CUMPLIR NECESIDADES DEL OPERATIVO EN LA SEDE"/>
    <m/>
  </r>
  <r>
    <s v="DRA"/>
    <s v="DRA_9343"/>
    <x v="13"/>
    <s v="Tematica Mercado"/>
    <s v="MERCADO_2023_GEIH"/>
    <s v="Bases de datos de la temática de mercado laboral"/>
    <x v="61"/>
    <n v="10"/>
    <s v="2017011000391 "/>
    <s v="CALI"/>
    <s v="CALI"/>
    <s v="Tiquetes"/>
    <s v="Nacional"/>
    <n v="10"/>
    <n v="1"/>
    <n v="0"/>
    <n v="800000"/>
    <d v="2023-07-31T00:00:00"/>
    <n v="1"/>
    <n v="8000000"/>
    <n v="8000000"/>
    <n v="0"/>
    <s v="NO"/>
    <s v="NO"/>
    <s v="38523"/>
    <s v="Fila reprogramada"/>
    <m/>
  </r>
  <r>
    <s v="DRA"/>
    <s v="DRA_9344"/>
    <x v="13"/>
    <s v="Tematica Mercado"/>
    <s v="MERCADO_2023_GEIH"/>
    <s v="Bases de datos de la temática de mercado laboral"/>
    <x v="61"/>
    <n v="10"/>
    <s v="2017011000391 "/>
    <s v="CALI"/>
    <s v="PASTO"/>
    <s v="Transporte"/>
    <s v="Otros"/>
    <n v="1"/>
    <n v="1"/>
    <n v="0"/>
    <n v="520000"/>
    <d v="2023-08-31T00:00:00"/>
    <n v="1"/>
    <n v="520000"/>
    <n v="520000"/>
    <n v="0"/>
    <s v="NO"/>
    <s v="NO"/>
    <s v="46023;47423;53823;55723"/>
    <s v="Fila reprogramada"/>
    <m/>
  </r>
  <r>
    <s v="DRA"/>
    <s v="DRA_9345"/>
    <x v="13"/>
    <s v="Tematica Mercado"/>
    <s v="MERCADO_2023_GEIH"/>
    <s v="Bases de datos de la temática de mercado laboral"/>
    <x v="61"/>
    <n v="10"/>
    <s v="2017011000391 "/>
    <s v="CALI"/>
    <s v="PASTO"/>
    <s v="Viaticos"/>
    <s v="Nacional"/>
    <n v="1"/>
    <n v="1"/>
    <n v="0"/>
    <n v="2347617"/>
    <d v="2023-08-31T00:00:00"/>
    <n v="1"/>
    <n v="2347617"/>
    <n v="2134196"/>
    <n v="213421"/>
    <s v="NO"/>
    <s v="NO"/>
    <s v="46023;47423;53823;55723"/>
    <s v="Fila reprogramada"/>
    <m/>
  </r>
  <r>
    <s v="DRA"/>
    <s v="DRA_9346"/>
    <x v="13"/>
    <s v="DRA_Transversal_Territoriales"/>
    <s v="DRA_TRV_2023_TERR"/>
    <s v="Bases de datos de la temática de mercado laboral"/>
    <x v="61"/>
    <n v="10"/>
    <s v="2017011000391 "/>
    <s v="DANE_CENTRAL"/>
    <s v="DANE_CENTRAL"/>
    <s v="Viaticos"/>
    <s v="Nacional"/>
    <n v="1"/>
    <n v="1"/>
    <n v="0"/>
    <n v="3343200"/>
    <d v="2023-11-01T00:00:00"/>
    <n v="1"/>
    <n v="3343200"/>
    <n v="0"/>
    <n v="3343200"/>
    <s v="NO"/>
    <s v="NO"/>
    <m/>
    <s v="Saldo liberado por la Territoiral Bogotá 04/07/23"/>
    <m/>
  </r>
  <r>
    <s v="DRA"/>
    <s v="DRA_9347"/>
    <x v="13"/>
    <s v="Tematica Comercio Internacional"/>
    <s v="C_INTERNAL_2023_EMCES"/>
    <s v="Bases de datos de la temática de comercio internacional"/>
    <x v="72"/>
    <n v="10"/>
    <s v="2017011000391 "/>
    <s v="BARRANQUILLA"/>
    <s v="BARRANQUILLA"/>
    <s v="Talento_Humano"/>
    <s v="Critico - digitador"/>
    <n v="3"/>
    <n v="2"/>
    <n v="0"/>
    <n v="1516534"/>
    <d v="2023-08-01T00:00:00"/>
    <n v="1"/>
    <n v="9099204"/>
    <n v="9099204"/>
    <n v="0"/>
    <s v="NO"/>
    <s v="NO"/>
    <s v="47223"/>
    <s v="Se solicita crear fila para adicionar contratos"/>
    <m/>
  </r>
  <r>
    <s v="DRA"/>
    <s v="DRA_9348"/>
    <x v="13"/>
    <s v="Tematica Comercio Internacional"/>
    <s v="C_INTERNAL_2023_EMCES"/>
    <s v="Bases de datos de la temática de comercio internacional"/>
    <x v="72"/>
    <n v="10"/>
    <s v="2017011000391 "/>
    <s v="BARRANQUILLA"/>
    <s v="BARRANQUILLA"/>
    <s v="Transporte"/>
    <s v="Urbano"/>
    <n v="1"/>
    <n v="1"/>
    <n v="0"/>
    <n v="225000"/>
    <d v="2023-08-01T00:00:00"/>
    <n v="1"/>
    <n v="225000"/>
    <n v="225000"/>
    <n v="0"/>
    <s v="NO"/>
    <s v="NO"/>
    <s v="47223"/>
    <s v="Se solicita crear fila para adicionar contratos"/>
    <m/>
  </r>
  <r>
    <s v="DRA"/>
    <s v="DRA_9349"/>
    <x v="13"/>
    <s v="Tematica Comercio Internacional"/>
    <s v="C_INTERNAL_2023_EMCES"/>
    <s v="Bases de datos de la temática de comercio internacional"/>
    <x v="72"/>
    <n v="10"/>
    <s v="2017011000391 "/>
    <s v="BARRANQUILLA"/>
    <s v="BARRANQUILLA"/>
    <s v="Otros_gastos_operativos"/>
    <s v="Otros Gastos Asociados A La Investigacion Y/O Proyecto"/>
    <n v="1"/>
    <n v="1"/>
    <n v="0"/>
    <n v="360000"/>
    <d v="2023-08-01T00:00:00"/>
    <n v="1"/>
    <n v="360000"/>
    <n v="360000"/>
    <n v="0"/>
    <s v="NO"/>
    <s v="NO"/>
    <s v="47223"/>
    <s v="Se solicita crear fila para adicionar contratos"/>
    <m/>
  </r>
  <r>
    <s v="DRA"/>
    <s v="DRA_9350"/>
    <x v="13"/>
    <s v="Tematica Comercio Internacional"/>
    <s v="C_INTERNAL_2023_EMCES"/>
    <s v="Bases de datos de la temática de comercio internacional"/>
    <x v="72"/>
    <n v="10"/>
    <s v="2017011000391 "/>
    <s v="BARRANQUILLA"/>
    <s v="CARTAGENA"/>
    <s v="Talento_Humano"/>
    <s v="Critico - digitador"/>
    <n v="2"/>
    <n v="1"/>
    <n v="27.000007912780099"/>
    <n v="1516534"/>
    <d v="2023-08-01T00:00:00"/>
    <n v="1"/>
    <n v="5762830"/>
    <n v="5762830"/>
    <n v="0"/>
    <s v="NO"/>
    <s v="NO"/>
    <s v="47223"/>
    <s v="Se solicita crear fila para adicionar contratos"/>
    <m/>
  </r>
  <r>
    <s v="DRA"/>
    <s v="DRA_9351"/>
    <x v="13"/>
    <s v="Tematica Comercio Internacional"/>
    <s v="C_INTERNAL_2023_EMCES"/>
    <s v="Bases de datos de la temática de comercio internacional"/>
    <x v="72"/>
    <n v="10"/>
    <s v="2017011000391 "/>
    <s v="BARRANQUILLA"/>
    <s v="CARTAGENA"/>
    <s v="Transporte"/>
    <s v="Urbano"/>
    <n v="1"/>
    <n v="1"/>
    <n v="0"/>
    <n v="142500"/>
    <d v="2023-08-01T00:00:00"/>
    <n v="1"/>
    <n v="142500"/>
    <n v="142500"/>
    <n v="0"/>
    <s v="NO"/>
    <s v="NO"/>
    <s v="47223"/>
    <s v="Se solicita crear fila para adicionar contratos"/>
    <m/>
  </r>
  <r>
    <s v="DRA"/>
    <s v="DRA_9352"/>
    <x v="13"/>
    <s v="Tematica Comercio Internacional"/>
    <s v="C_INTERNAL_2023_EMCES"/>
    <s v="Bases de datos de la temática de comercio internacional"/>
    <x v="72"/>
    <n v="10"/>
    <s v="2017011000391 "/>
    <s v="BARRANQUILLA"/>
    <s v="CARTAGENA"/>
    <s v="Otros_gastos_operativos"/>
    <s v="Otros Gastos Asociados A La Investigacion Y/O Proyecto"/>
    <n v="1"/>
    <n v="1"/>
    <n v="0"/>
    <n v="228000"/>
    <d v="2023-08-01T00:00:00"/>
    <n v="1"/>
    <n v="228000"/>
    <n v="228000"/>
    <n v="0"/>
    <s v="NO"/>
    <s v="NO"/>
    <s v="47223"/>
    <s v="Se solicita crear fila para adicionar contratos"/>
    <m/>
  </r>
  <r>
    <s v="DRA"/>
    <s v="DRA_9353"/>
    <x v="13"/>
    <s v="Tematica Comercio Internacional"/>
    <s v="C_INTERNAL_2023_EMCES"/>
    <s v="Bases de datos de la temática de comercio internacional"/>
    <x v="72"/>
    <n v="10"/>
    <s v="2017011000391 "/>
    <s v="BOGOTA"/>
    <s v="BOGOTA"/>
    <s v="Talento_Humano"/>
    <s v="Critico - digitador"/>
    <n v="32"/>
    <n v="1"/>
    <n v="24.5625044509388"/>
    <n v="1516534"/>
    <d v="2023-08-01T00:00:00"/>
    <n v="1"/>
    <n v="88262286"/>
    <n v="88161156"/>
    <n v="101130"/>
    <s v="NO"/>
    <s v="NO"/>
    <s v="70523"/>
    <s v="Se solicita crear fila para adicionar contratos"/>
    <m/>
  </r>
  <r>
    <s v="DRA"/>
    <s v="DRA_9354"/>
    <x v="13"/>
    <s v="Tematica Comercio Internacional"/>
    <s v="C_INTERNAL_2023_EMCES"/>
    <s v="Bases de datos de la temática de comercio internacional"/>
    <x v="72"/>
    <n v="10"/>
    <s v="2017011000391 "/>
    <s v="BOGOTA"/>
    <s v="BOGOTA"/>
    <s v="Transporte"/>
    <s v="Urbano"/>
    <n v="1"/>
    <n v="1"/>
    <n v="0"/>
    <n v="2182500"/>
    <d v="2023-08-01T00:00:00"/>
    <n v="1"/>
    <n v="2182500"/>
    <n v="2180000"/>
    <n v="2500"/>
    <s v="NO"/>
    <s v="NO"/>
    <s v="70523"/>
    <s v="Se solicita crear fila para adicionar contratos"/>
    <m/>
  </r>
  <r>
    <s v="DRA"/>
    <s v="DRA_9355"/>
    <x v="13"/>
    <s v="Tematica Comercio Internacional"/>
    <s v="C_INTERNAL_2023_EMCES"/>
    <s v="Bases de datos de la temática de comercio internacional"/>
    <x v="72"/>
    <n v="10"/>
    <s v="2017011000391 "/>
    <s v="BOGOTA"/>
    <s v="BOGOTA"/>
    <s v="Otros_gastos_operativos"/>
    <s v="Otros Gastos Asociados A La Investigacion Y/O Proyecto"/>
    <n v="1"/>
    <n v="1"/>
    <n v="0"/>
    <n v="3492000"/>
    <d v="2023-08-01T00:00:00"/>
    <n v="1"/>
    <n v="3492000"/>
    <n v="3488000"/>
    <n v="4000"/>
    <s v="NO"/>
    <s v="NO"/>
    <s v="70523"/>
    <s v="Se solicita crear fila para adicionar contratos"/>
    <m/>
  </r>
  <r>
    <s v="DRA"/>
    <s v="DRA_9356"/>
    <x v="13"/>
    <s v="Tematica Comercio Internacional"/>
    <s v="C_INTERNAL_2023_EMCES"/>
    <s v="Bases de datos de la temática de comercio internacional"/>
    <x v="72"/>
    <n v="10"/>
    <s v="2017011000391 "/>
    <s v="BOGOTA"/>
    <s v="BOGOTA"/>
    <s v="Talento_Humano"/>
    <s v="Coordinador de Campo"/>
    <n v="3"/>
    <n v="1"/>
    <n v="27.000005440193199"/>
    <n v="2205804"/>
    <d v="2023-08-01T00:00:00"/>
    <n v="1"/>
    <n v="12573084"/>
    <n v="12573084"/>
    <n v="0"/>
    <s v="NO"/>
    <s v="NO"/>
    <s v="72323"/>
    <s v="Se solicita crear fila para adicionar contratos"/>
    <m/>
  </r>
  <r>
    <s v="DRA"/>
    <s v="DRA_9357"/>
    <x v="13"/>
    <s v="Tematica Comercio Internacional"/>
    <s v="C_INTERNAL_2023_EMCES"/>
    <s v="Bases de datos de la temática de comercio internacional"/>
    <x v="72"/>
    <n v="10"/>
    <s v="2017011000391 "/>
    <s v="BOGOTA"/>
    <s v="BOGOTA"/>
    <s v="Transporte"/>
    <s v="Urbano"/>
    <n v="1"/>
    <n v="1"/>
    <n v="0"/>
    <n v="213750"/>
    <d v="2023-08-01T00:00:00"/>
    <n v="1"/>
    <n v="213750"/>
    <n v="213750"/>
    <n v="0"/>
    <s v="NO"/>
    <s v="NO"/>
    <s v="72323"/>
    <s v="Se solicita crear fila para adicionar contratos"/>
    <m/>
  </r>
  <r>
    <s v="DRA"/>
    <s v="DRA_9358"/>
    <x v="13"/>
    <s v="Tematica Comercio Internacional"/>
    <s v="C_INTERNAL_2023_EMCES"/>
    <s v="Bases de datos de la temática de comercio internacional"/>
    <x v="72"/>
    <n v="10"/>
    <s v="2017011000391 "/>
    <s v="BOGOTA"/>
    <s v="BOGOTA"/>
    <s v="Otros_gastos_operativos"/>
    <s v="Otros Gastos Asociados A La Investigacion Y/O Proyecto"/>
    <n v="1"/>
    <n v="1"/>
    <n v="0"/>
    <n v="342000"/>
    <d v="2023-08-01T00:00:00"/>
    <n v="1"/>
    <n v="342000"/>
    <n v="342000"/>
    <n v="0"/>
    <s v="NO"/>
    <s v="NO"/>
    <s v="72323"/>
    <s v="Se solicita crear fila para adicionar contratos"/>
    <m/>
  </r>
  <r>
    <s v="DRA"/>
    <s v="DRA_9359"/>
    <x v="13"/>
    <s v="Tematica Comercio Internacional"/>
    <s v="C_INTERNAL_2023_EMCES"/>
    <s v="Bases de datos de la temática de comercio internacional"/>
    <x v="72"/>
    <n v="10"/>
    <s v="2017011000391 "/>
    <s v="BUCARAMANGA"/>
    <s v="BUCARAMANGA"/>
    <s v="Talento_Humano"/>
    <s v="Critico - digitador"/>
    <n v="2"/>
    <n v="0"/>
    <n v="22"/>
    <n v="1516534"/>
    <d v="2023-08-01T00:00:00"/>
    <n v="1"/>
    <n v="4145193"/>
    <n v="4145193"/>
    <n v="0"/>
    <s v="NO"/>
    <s v="NO"/>
    <s v="23823;25623"/>
    <s v="Se solicita crear fila para adicionar contratos"/>
    <m/>
  </r>
  <r>
    <s v="DRA"/>
    <s v="DRA_9360"/>
    <x v="13"/>
    <s v="Tematica Comercio Internacional"/>
    <s v="C_INTERNAL_2023_EMCES"/>
    <s v="Bases de datos de la temática de comercio internacional"/>
    <x v="72"/>
    <n v="10"/>
    <s v="2017011000391 "/>
    <s v="BUCARAMANGA"/>
    <s v="BUCARAMANGA"/>
    <s v="Transporte"/>
    <s v="Urbano"/>
    <n v="1"/>
    <n v="1"/>
    <n v="0"/>
    <n v="102500"/>
    <d v="2023-08-01T00:00:00"/>
    <n v="1"/>
    <n v="102500"/>
    <n v="102500"/>
    <n v="0"/>
    <s v="NO"/>
    <s v="NO"/>
    <s v="23823;25623"/>
    <s v="Se solicita crear fila para adicionar contratos"/>
    <m/>
  </r>
  <r>
    <s v="DRA"/>
    <s v="DRA_9361"/>
    <x v="13"/>
    <s v="Tematica Comercio Internacional"/>
    <s v="C_INTERNAL_2023_EMCES"/>
    <s v="Bases de datos de la temática de comercio internacional"/>
    <x v="72"/>
    <n v="10"/>
    <s v="2017011000391 "/>
    <s v="BUCARAMANGA"/>
    <s v="BUCARAMANGA"/>
    <s v="Otros_gastos_operativos"/>
    <s v="Otros Gastos Asociados A La Investigacion Y/O Proyecto"/>
    <n v="1"/>
    <n v="1"/>
    <n v="0"/>
    <n v="110199"/>
    <d v="2023-08-01T00:00:00"/>
    <n v="1"/>
    <n v="110199"/>
    <n v="110199"/>
    <n v="0"/>
    <s v="NO"/>
    <s v="NO"/>
    <s v="23823;25623"/>
    <s v="Se solicita crear fila para adicionar contratos"/>
    <m/>
  </r>
  <r>
    <s v="DRA"/>
    <s v="DRA_9362"/>
    <x v="13"/>
    <s v="Tematica Comercio Internacional"/>
    <s v="C_INTERNAL_2023_EMCES"/>
    <s v="Bases de datos de la temática de comercio internacional"/>
    <x v="72"/>
    <n v="10"/>
    <s v="2017011000391 "/>
    <s v="CALI"/>
    <s v="CALI"/>
    <s v="Talento_Humano"/>
    <s v="Critico - digitador"/>
    <n v="4"/>
    <n v="1"/>
    <n v="27.000007912780099"/>
    <n v="1516534"/>
    <d v="2023-08-01T00:00:00"/>
    <n v="1"/>
    <n v="11525660"/>
    <n v="11525660"/>
    <n v="0"/>
    <s v="NO"/>
    <s v="NO"/>
    <s v="36323"/>
    <s v="Se solicita crear fila para adicionar contratos"/>
    <m/>
  </r>
  <r>
    <s v="DRA"/>
    <s v="DRA_9363"/>
    <x v="13"/>
    <s v="Tematica Comercio Internacional"/>
    <s v="C_INTERNAL_2023_EMCES"/>
    <s v="Bases de datos de la temática de comercio internacional"/>
    <x v="72"/>
    <n v="10"/>
    <s v="2017011000391 "/>
    <s v="CALI"/>
    <s v="CALI"/>
    <s v="Transporte"/>
    <s v="Urbano"/>
    <n v="1"/>
    <n v="1"/>
    <n v="0"/>
    <n v="285000"/>
    <d v="2023-08-01T00:00:00"/>
    <n v="1"/>
    <n v="285000"/>
    <n v="285000"/>
    <n v="0"/>
    <s v="NO"/>
    <s v="NO"/>
    <s v="36323"/>
    <s v="Se solicita crear fila para adicionar contratos"/>
    <m/>
  </r>
  <r>
    <s v="DRA"/>
    <s v="DRA_9364"/>
    <x v="13"/>
    <s v="Tematica Comercio Internacional"/>
    <s v="C_INTERNAL_2023_EMCES"/>
    <s v="Bases de datos de la temática de comercio internacional"/>
    <x v="72"/>
    <n v="10"/>
    <s v="2017011000391 "/>
    <s v="CALI"/>
    <s v="CALI"/>
    <s v="Otros_gastos_operativos"/>
    <s v="Otros Gastos Asociados A La Investigacion Y/O Proyecto"/>
    <n v="1"/>
    <n v="1"/>
    <n v="0"/>
    <n v="456000"/>
    <d v="2023-08-01T00:00:00"/>
    <n v="1"/>
    <n v="456000"/>
    <n v="456000"/>
    <n v="0"/>
    <s v="NO"/>
    <s v="NO"/>
    <s v="36323"/>
    <s v="Se solicita crear fila para adicionar contratos"/>
    <m/>
  </r>
  <r>
    <s v="DRA"/>
    <s v="DRA_9365"/>
    <x v="13"/>
    <s v="Tematica Comercio Internacional"/>
    <s v="C_INTERNAL_2023_EMCES"/>
    <s v="Bases de datos de la temática de comercio internacional"/>
    <x v="72"/>
    <n v="10"/>
    <s v="2017011000391 "/>
    <s v="CALI"/>
    <s v="CALI"/>
    <s v="Talento_Humano"/>
    <s v="Coordinador de Campo"/>
    <n v="1"/>
    <n v="1"/>
    <n v="27.000005440193199"/>
    <n v="2205804"/>
    <d v="2023-08-01T00:00:00"/>
    <n v="1"/>
    <n v="4191028"/>
    <n v="4191028"/>
    <n v="0"/>
    <s v="NO"/>
    <s v="NO"/>
    <s v="36323"/>
    <s v="Se solicita crear fila para adicionar contratos"/>
    <m/>
  </r>
  <r>
    <s v="DRA"/>
    <s v="DRA_9366"/>
    <x v="13"/>
    <s v="Tematica Comercio Internacional"/>
    <s v="C_INTERNAL_2023_EMCES"/>
    <s v="Bases de datos de la temática de comercio internacional"/>
    <x v="72"/>
    <n v="10"/>
    <s v="2017011000391 "/>
    <s v="CALI"/>
    <s v="CALI"/>
    <s v="Transporte"/>
    <s v="Urbano"/>
    <n v="1"/>
    <n v="1"/>
    <n v="0"/>
    <n v="71250"/>
    <d v="2023-08-01T00:00:00"/>
    <n v="1"/>
    <n v="71250"/>
    <n v="71250"/>
    <n v="0"/>
    <s v="NO"/>
    <s v="NO"/>
    <s v="36323"/>
    <s v="Se solicita crear fila para adicionar contratos"/>
    <m/>
  </r>
  <r>
    <s v="DRA"/>
    <s v="DRA_9367"/>
    <x v="13"/>
    <s v="Tematica Comercio Internacional"/>
    <s v="C_INTERNAL_2023_EMCES"/>
    <s v="Bases de datos de la temática de comercio internacional"/>
    <x v="72"/>
    <n v="10"/>
    <s v="2017011000391 "/>
    <s v="CALI"/>
    <s v="CALI"/>
    <s v="Otros_gastos_operativos"/>
    <s v="Otros Gastos Asociados A La Investigacion Y/O Proyecto"/>
    <n v="1"/>
    <n v="1"/>
    <n v="0"/>
    <n v="114000"/>
    <d v="2023-08-01T00:00:00"/>
    <n v="1"/>
    <n v="114000"/>
    <n v="114000"/>
    <n v="0"/>
    <s v="NO"/>
    <s v="NO"/>
    <s v="36323"/>
    <s v="Se solicita crear fila para adicionar contratos"/>
    <m/>
  </r>
  <r>
    <s v="DRA"/>
    <s v="DRA_9368"/>
    <x v="13"/>
    <s v="Tematica Comercio Internacional"/>
    <s v="C_INTERNAL_2023_EMCES"/>
    <s v="Bases de datos de la temática de comercio internacional"/>
    <x v="72"/>
    <n v="10"/>
    <s v="2017011000391 "/>
    <s v="MANIZALES"/>
    <s v="MANIZALES"/>
    <s v="Talento_Humano"/>
    <s v="Critico - digitador"/>
    <n v="1"/>
    <n v="1"/>
    <n v="29.000002637593401"/>
    <n v="1516534"/>
    <d v="2023-08-01T00:00:00"/>
    <n v="1"/>
    <n v="2982517"/>
    <n v="2982517"/>
    <n v="0"/>
    <s v="NO"/>
    <s v="NO"/>
    <s v="32623"/>
    <s v="Se solicita crear fila para adicionar contratos"/>
    <m/>
  </r>
  <r>
    <s v="DRA"/>
    <s v="DRA_9369"/>
    <x v="13"/>
    <s v="Tematica Comercio Internacional"/>
    <s v="C_INTERNAL_2023_EMCES"/>
    <s v="Bases de datos de la temática de comercio internacional"/>
    <x v="72"/>
    <n v="10"/>
    <s v="2017011000391 "/>
    <s v="MANIZALES"/>
    <s v="MANIZALES"/>
    <s v="Transporte"/>
    <s v="Urbano"/>
    <n v="1"/>
    <n v="1"/>
    <n v="0"/>
    <n v="73750"/>
    <d v="2023-08-01T00:00:00"/>
    <n v="1"/>
    <n v="73750"/>
    <n v="73750"/>
    <n v="0"/>
    <s v="NO"/>
    <s v="NO"/>
    <s v="32623"/>
    <s v="Se solicita crear fila para adicionar contratos"/>
    <m/>
  </r>
  <r>
    <s v="DRA"/>
    <s v="DRA_9370"/>
    <x v="13"/>
    <s v="Tematica Comercio Internacional"/>
    <s v="C_INTERNAL_2023_EMCES"/>
    <s v="Bases de datos de la temática de comercio internacional"/>
    <x v="72"/>
    <n v="10"/>
    <s v="2017011000391 "/>
    <s v="MANIZALES"/>
    <s v="MANIZALES"/>
    <s v="Otros_gastos_operativos"/>
    <s v="Otros Gastos Asociados A La Investigacion Y/O Proyecto"/>
    <n v="1"/>
    <n v="1"/>
    <n v="0"/>
    <n v="118000"/>
    <d v="2023-08-01T00:00:00"/>
    <n v="1"/>
    <n v="118000"/>
    <n v="118000"/>
    <n v="0"/>
    <s v="NO"/>
    <s v="NO"/>
    <s v="32623"/>
    <s v="Se solicita crear fila para adicionar contratos"/>
    <m/>
  </r>
  <r>
    <s v="DRA"/>
    <s v="DRA_9371"/>
    <x v="13"/>
    <s v="Tematica Comercio Internacional"/>
    <s v="C_INTERNAL_2023_EMCES"/>
    <s v="Bases de datos de la temática de comercio internacional"/>
    <x v="72"/>
    <n v="10"/>
    <s v="2017011000391 "/>
    <s v="MANIZALES"/>
    <s v="PEREIRA"/>
    <s v="Talento_Humano"/>
    <s v="Critico - digitador"/>
    <n v="1"/>
    <n v="1"/>
    <n v="25.999990768423299"/>
    <n v="1516534"/>
    <d v="2023-08-01T00:00:00"/>
    <n v="1"/>
    <n v="2830863"/>
    <n v="2830863"/>
    <n v="0"/>
    <s v="NO"/>
    <s v="NO"/>
    <s v="32623"/>
    <s v="Se solicita crear fila para adicionar contratos"/>
    <m/>
  </r>
  <r>
    <s v="DRA"/>
    <s v="DRA_9372"/>
    <x v="13"/>
    <s v="Tematica Comercio Internacional"/>
    <s v="C_INTERNAL_2023_EMCES"/>
    <s v="Bases de datos de la temática de comercio internacional"/>
    <x v="72"/>
    <n v="10"/>
    <s v="2017011000391 "/>
    <s v="MANIZALES"/>
    <s v="PEREIRA"/>
    <s v="Transporte"/>
    <s v="Urbano"/>
    <n v="1"/>
    <n v="1"/>
    <n v="0"/>
    <n v="70000"/>
    <d v="2023-08-01T00:00:00"/>
    <n v="1"/>
    <n v="70000"/>
    <n v="70000"/>
    <n v="0"/>
    <s v="NO"/>
    <s v="NO"/>
    <s v="32623"/>
    <s v="Se solicita crear fila para adicionar contratos"/>
    <m/>
  </r>
  <r>
    <s v="DRA"/>
    <s v="DRA_9373"/>
    <x v="13"/>
    <s v="Tematica Comercio Internacional"/>
    <s v="C_INTERNAL_2023_EMCES"/>
    <s v="Bases de datos de la temática de comercio internacional"/>
    <x v="72"/>
    <n v="10"/>
    <s v="2017011000391 "/>
    <s v="MANIZALES"/>
    <s v="PEREIRA"/>
    <s v="Otros_gastos_operativos"/>
    <s v="Otros Gastos Asociados A La Investigacion Y/O Proyecto"/>
    <n v="1"/>
    <n v="1"/>
    <n v="0"/>
    <n v="112000"/>
    <d v="2023-08-01T00:00:00"/>
    <n v="1"/>
    <n v="112000"/>
    <n v="112000"/>
    <n v="0"/>
    <s v="NO"/>
    <s v="NO"/>
    <s v="32623"/>
    <s v="Se solicita crear fila para adicionar contratos"/>
    <m/>
  </r>
  <r>
    <s v="DRA"/>
    <s v="DRA_9374"/>
    <x v="13"/>
    <s v="Tematica Comercio Internacional"/>
    <s v="C_INTERNAL_2023_EMCES"/>
    <s v="Bases de datos de la temática de comercio internacional"/>
    <x v="72"/>
    <n v="10"/>
    <s v="2017011000391 "/>
    <s v="MEDELLIN"/>
    <s v="MEDELLIN"/>
    <s v="Talento_Humano"/>
    <s v="Critico - digitador"/>
    <n v="10"/>
    <n v="1"/>
    <n v="23.99999604361"/>
    <n v="1516534"/>
    <d v="2023-08-01T00:00:00"/>
    <n v="1"/>
    <n v="27297610"/>
    <n v="27297610"/>
    <n v="0"/>
    <s v="NO"/>
    <s v="NO"/>
    <s v="24423"/>
    <s v="Se solicita crear fila para adicionar contratos"/>
    <m/>
  </r>
  <r>
    <s v="DRA"/>
    <s v="DRA_9376"/>
    <x v="13"/>
    <s v="Tematica Comercio Internacional"/>
    <s v="C_INTERNAL_2023_EMCES"/>
    <s v="Bases de datos de la temática de comercio internacional"/>
    <x v="72"/>
    <n v="10"/>
    <s v="2017011000391 "/>
    <s v="MEDELLIN"/>
    <s v="MEDELLIN"/>
    <s v="Otros_gastos_operativos"/>
    <s v="Otros Gastos Asociados A La Investigacion Y/O Proyecto"/>
    <n v="1"/>
    <n v="1"/>
    <n v="0"/>
    <n v="1080000"/>
    <d v="2023-08-01T00:00:00"/>
    <n v="1"/>
    <n v="1080000"/>
    <n v="1080000"/>
    <n v="0"/>
    <s v="NO"/>
    <s v="NO"/>
    <s v="24423"/>
    <s v="Se solicita crear fila para adicionar contratos"/>
    <m/>
  </r>
  <r>
    <s v="DRA"/>
    <s v="DRA_9377"/>
    <x v="13"/>
    <s v="Tematica Comercio Internacional"/>
    <s v="C_INTERNAL_2023_EMCES"/>
    <s v="Bases de datos de la temática de comercio internacional"/>
    <x v="72"/>
    <n v="10"/>
    <s v="2017011000391 "/>
    <s v="MEDELLIN"/>
    <s v="MEDELLIN"/>
    <s v="Talento_Humano"/>
    <s v="Coordinador de Campo"/>
    <n v="1"/>
    <n v="1"/>
    <n v="23.9999972799034"/>
    <n v="2205804"/>
    <d v="2023-08-01T00:00:00"/>
    <n v="1"/>
    <n v="3970447"/>
    <n v="3970447"/>
    <n v="0"/>
    <s v="NO"/>
    <s v="NO"/>
    <s v="34623"/>
    <s v="Se solicita crear fila para adicionar contratos"/>
    <m/>
  </r>
  <r>
    <s v="DRA"/>
    <s v="DRA_9379"/>
    <x v="13"/>
    <s v="Tematica Comercio Internacional"/>
    <s v="C_INTERNAL_2023_EMCES"/>
    <s v="Bases de datos de la temática de comercio internacional"/>
    <x v="72"/>
    <n v="10"/>
    <s v="2017011000391 "/>
    <s v="MEDELLIN"/>
    <s v="MEDELLIN"/>
    <s v="Otros_gastos_operativos"/>
    <s v="Otros Gastos Asociados A La Investigacion Y/O Proyecto"/>
    <n v="1"/>
    <n v="1"/>
    <n v="0"/>
    <n v="108000"/>
    <d v="2023-08-01T00:00:00"/>
    <n v="1"/>
    <n v="108000"/>
    <n v="108000"/>
    <n v="0"/>
    <s v="NO"/>
    <s v="NO"/>
    <s v="34623"/>
    <s v="Se solicita crear fila para adicionar contratos"/>
    <m/>
  </r>
  <r>
    <s v="DRA"/>
    <s v="DRA_9380"/>
    <x v="13"/>
    <s v="Tematica Comercio Internacional"/>
    <s v="C_INTERNAL_2023_EMCES"/>
    <s v="Bases de datos de la temática de comercio internacional"/>
    <x v="72"/>
    <n v="10"/>
    <s v="2017011000391 "/>
    <s v="DANE_CENTRAL"/>
    <s v="DANE_CENTRAL"/>
    <s v="Talento_Humano"/>
    <s v="Profesional Junior"/>
    <n v="6"/>
    <n v="1"/>
    <n v="15.6666666666667"/>
    <n v="3525150"/>
    <d v="2023-08-01T00:00:00"/>
    <n v="1"/>
    <n v="32196370"/>
    <n v="25968650"/>
    <n v="6227720"/>
    <s v="NO"/>
    <s v="NO"/>
    <m/>
    <s v="Se solicita crear fila para adicionar contratos"/>
    <m/>
  </r>
  <r>
    <s v="DRA"/>
    <s v="DRA_9381"/>
    <x v="13"/>
    <s v="Tematica Comercio Internacional"/>
    <s v="C_INTERNAL_2023_EMCES"/>
    <s v="Bases de datos de la temática de comercio internacional"/>
    <x v="72"/>
    <n v="10"/>
    <s v="2017011000391 "/>
    <s v="DANE_CENTRAL"/>
    <s v="DANE_CENTRAL"/>
    <s v="Talento_Humano"/>
    <s v="Tecnico"/>
    <n v="1"/>
    <n v="1"/>
    <n v="17"/>
    <n v="3000000"/>
    <d v="2023-08-01T00:00:00"/>
    <n v="1"/>
    <n v="4700000"/>
    <n v="4700000"/>
    <n v="0"/>
    <s v="NO"/>
    <s v="NO"/>
    <m/>
    <s v="Se solicita crear fila para adicionar contratos"/>
    <m/>
  </r>
  <r>
    <s v="DRA"/>
    <s v="DRA_9382"/>
    <x v="13"/>
    <s v="Tematica Servicios"/>
    <s v="SERVICIOS_2023_EMA"/>
    <s v="Bases de datos de la temática de servicios"/>
    <x v="70"/>
    <n v="10"/>
    <s v="2017011000391 "/>
    <s v="BARRANQUILLA"/>
    <s v="SAN ANDRES"/>
    <s v="Talento_Humano"/>
    <s v="Analista de Informacion"/>
    <n v="1"/>
    <n v="4"/>
    <n v="13"/>
    <n v="1930975"/>
    <d v="2023-07-18T00:00:00"/>
    <n v="1"/>
    <n v="8560656"/>
    <n v="8560656"/>
    <n v="0"/>
    <s v="NO"/>
    <s v="NO"/>
    <s v="65523"/>
    <s v="Se solicita crear fila para contratar a una analista en la sede de San Andres"/>
    <m/>
  </r>
  <r>
    <s v="DRA"/>
    <s v="DRA_9383"/>
    <x v="13"/>
    <s v="Tematica Servicios"/>
    <s v="SERVICIOS_2023_EMA"/>
    <s v="Bases de datos de la temática de servicios"/>
    <x v="70"/>
    <n v="10"/>
    <s v="2017011000391 "/>
    <s v="BARRANQUILLA"/>
    <s v="SAN ANDRES"/>
    <s v="Transporte"/>
    <s v="Urbano"/>
    <n v="1"/>
    <n v="1"/>
    <n v="0"/>
    <n v="99750"/>
    <d v="2023-07-18T00:00:00"/>
    <n v="1"/>
    <n v="99750"/>
    <n v="99750"/>
    <n v="0"/>
    <s v="NO"/>
    <s v="NO"/>
    <s v="65523"/>
    <s v="Se solicita crear fila para contratar a una analista en la sede de San Andres"/>
    <m/>
  </r>
  <r>
    <s v="DRA"/>
    <s v="DRA_9384"/>
    <x v="13"/>
    <s v="Tematica Servicios"/>
    <s v="SERVICIOS_2023_EMA"/>
    <s v="Bases de datos de la temática de servicios"/>
    <x v="70"/>
    <n v="10"/>
    <s v="2017011000391 "/>
    <s v="BARRANQUILLA"/>
    <s v="SAN ANDRES"/>
    <s v="Otros_gastos_operativos"/>
    <s v="Otros Gastos Asociados A La Investigacion Y/O Proyecto"/>
    <n v="1"/>
    <n v="1"/>
    <n v="0"/>
    <n v="232750"/>
    <d v="2023-07-18T00:00:00"/>
    <n v="1"/>
    <n v="232750"/>
    <n v="232750"/>
    <n v="0"/>
    <s v="NO"/>
    <s v="NO"/>
    <s v="65523"/>
    <s v="Se solicita crear fila para contratar a una analista en la sede de San Andres"/>
    <m/>
  </r>
  <r>
    <s v="DRA"/>
    <s v="DRA_9396"/>
    <x v="13"/>
    <s v="Tematica Mercado"/>
    <s v="MERCADO_2023_GEIH"/>
    <s v="Bases de datos de la temática de mercado laboral"/>
    <x v="61"/>
    <n v="10"/>
    <s v="2017011000391 "/>
    <s v="CALI"/>
    <s v="POPAYAN"/>
    <s v="Talento_Humano"/>
    <s v="Encuestador"/>
    <n v="1"/>
    <n v="2"/>
    <n v="0"/>
    <n v="1312309"/>
    <d v="2023-07-15T00:00:00"/>
    <n v="1"/>
    <n v="2624618"/>
    <n v="2624618"/>
    <n v="0"/>
    <s v="NO"/>
    <s v="NO"/>
    <s v="45823"/>
    <s v="contratar una persona adicional que ayuda en la recolección de información para evitar inconvenientes en la cobertura"/>
    <m/>
  </r>
  <r>
    <s v="DRA"/>
    <s v="DRA_9397"/>
    <x v="13"/>
    <s v="Tematica Mercado"/>
    <s v="MERCADO_2023_GEIH"/>
    <s v="Bases de datos de la temática de mercado laboral"/>
    <x v="61"/>
    <n v="10"/>
    <s v="2017011000391 "/>
    <s v="CALI"/>
    <s v="POPAYAN"/>
    <s v="Transporte"/>
    <s v="Urbano"/>
    <n v="1"/>
    <n v="2"/>
    <n v="0"/>
    <n v="97500"/>
    <d v="2023-07-15T00:00:00"/>
    <n v="1"/>
    <n v="195000"/>
    <n v="195000"/>
    <n v="0"/>
    <s v="NO"/>
    <s v="NO"/>
    <s v="45823"/>
    <s v="contratar una persona adicional que ayuda en la recolección de información para evitar inconvenientes en la cobertura"/>
    <m/>
  </r>
  <r>
    <s v="DRA"/>
    <s v="DRA_9398"/>
    <x v="13"/>
    <s v="Tematica Mercado"/>
    <s v="MERCADO_2023_GEIH"/>
    <s v="Bases de datos de la temática de mercado laboral"/>
    <x v="61"/>
    <n v="10"/>
    <s v="2017011000391 "/>
    <s v="CALI"/>
    <s v="POPAYAN"/>
    <s v="Transporte"/>
    <s v="Otros"/>
    <n v="1"/>
    <n v="2"/>
    <n v="0"/>
    <n v="390000"/>
    <d v="2023-07-15T00:00:00"/>
    <n v="1"/>
    <n v="780000"/>
    <n v="780000"/>
    <n v="0"/>
    <s v="NO"/>
    <s v="NO"/>
    <s v="45823"/>
    <s v="contratar una persona adicional que ayuda en la recolección de información para evitar inconvenientes en la cobertura"/>
    <m/>
  </r>
  <r>
    <s v="DRA"/>
    <s v="DRA_9399"/>
    <x v="13"/>
    <s v="Tematica Mercado"/>
    <s v="MERCADO_2023_GEIH"/>
    <s v="Bases de datos de la temática de mercado laboral"/>
    <x v="61"/>
    <n v="10"/>
    <s v="2017011000391 "/>
    <s v="CALI"/>
    <s v="POPAYAN"/>
    <s v="Viaticos"/>
    <s v="Nacional"/>
    <n v="1"/>
    <n v="2"/>
    <n v="0"/>
    <n v="850000"/>
    <d v="2023-07-15T00:00:00"/>
    <n v="1"/>
    <n v="1700000"/>
    <n v="1700000"/>
    <n v="0"/>
    <s v="NO"/>
    <s v="NO"/>
    <s v="45823"/>
    <s v="contratar una persona adicional que ayuda en la recolección de información para evitar inconvenientes en la cobertura"/>
    <m/>
  </r>
  <r>
    <s v="DRA"/>
    <s v="DRA_9400"/>
    <x v="13"/>
    <s v="Tematica Construccion"/>
    <s v="CONSTRUCCION_2023_CEED"/>
    <s v="Bases de datos de la temática de construcción"/>
    <x v="67"/>
    <n v="10"/>
    <s v="2017011000391 "/>
    <s v="BUCARAMANGA"/>
    <s v="BUCARAMANGA"/>
    <s v="Transporte"/>
    <s v="Otros"/>
    <n v="1"/>
    <n v="1"/>
    <n v="0"/>
    <n v="150000"/>
    <d v="2023-07-15T00:00:00"/>
    <n v="1"/>
    <n v="150000"/>
    <n v="150000"/>
    <n v="0"/>
    <s v="NO"/>
    <s v="NO"/>
    <s v="33323"/>
    <s v="Acompañamiento en campo del supervisor del contrato en el mes de julio"/>
    <m/>
  </r>
  <r>
    <s v="DRA"/>
    <s v="DRA_9401"/>
    <x v="13"/>
    <s v="Tematica Construccion"/>
    <s v="CONSTRUCCION_2023_CEED"/>
    <s v="Bases de datos de la temática de construcción"/>
    <x v="67"/>
    <n v="10"/>
    <s v="2017011000391 "/>
    <s v="BUCARAMANGA"/>
    <s v="BUCARAMANGA"/>
    <s v="Transporte"/>
    <s v="Otros"/>
    <n v="1"/>
    <n v="1"/>
    <n v="0"/>
    <n v="300000"/>
    <d v="2023-10-01T00:00:00"/>
    <n v="1"/>
    <n v="300000"/>
    <n v="0"/>
    <n v="300000"/>
    <s v="NO"/>
    <s v="NO"/>
    <s v="0"/>
    <s v="Acompañamiento en campo del supervisor del contrato en el mes de agosto"/>
    <m/>
  </r>
  <r>
    <s v="DRA"/>
    <s v="DRA_9402"/>
    <x v="13"/>
    <s v="Tematica Construccion"/>
    <s v="CONSTRUCCION_2023_CEED"/>
    <s v="Bases de datos de la temática de construcción"/>
    <x v="67"/>
    <n v="10"/>
    <s v="2017011000391 "/>
    <s v="BUCARAMANGA"/>
    <s v="BUCARAMANGA"/>
    <s v="Transporte"/>
    <s v="Otros"/>
    <n v="1"/>
    <n v="1"/>
    <n v="0"/>
    <n v="200000"/>
    <d v="2023-10-01T00:00:00"/>
    <n v="1"/>
    <n v="200000"/>
    <n v="0"/>
    <n v="200000"/>
    <s v="NO"/>
    <s v="NO"/>
    <s v="0"/>
    <s v="Acompañamiento en campo del supervisor del contrato en el mes de septiembre"/>
    <m/>
  </r>
  <r>
    <s v="DRA"/>
    <s v="DRA_9403"/>
    <x v="13"/>
    <s v="Tematica Mercado"/>
    <s v="MERCADO_2023_GEIH"/>
    <s v="Bases de datos de la temática de mercado laboral"/>
    <x v="61"/>
    <n v="10"/>
    <s v="2017011000391 "/>
    <s v="BUCARAMANGA"/>
    <s v="CUCUTA"/>
    <s v="Transporte"/>
    <s v="Otros"/>
    <n v="1"/>
    <n v="1"/>
    <n v="0"/>
    <n v="800000"/>
    <d v="2023-09-01T00:00:00"/>
    <n v="1"/>
    <n v="800000"/>
    <n v="800000"/>
    <n v="0"/>
    <s v="NO"/>
    <s v="NO"/>
    <s v="5023;4323;2023;2123;2923;3823;4723;5323"/>
    <s v="Otros transportes de Ruta Rural y teniendo en cuenta la prioridad en las necesidades de la Territorial se solciita ajustar fecha para el mes de agosto."/>
    <m/>
  </r>
  <r>
    <s v="DRA"/>
    <s v="DRA_9404"/>
    <x v="13"/>
    <s v="Tematica Agropecuaria"/>
    <s v="AGROPECUARIA_2023_SIPSA"/>
    <s v="Bases de datos de la temática agropecuaria"/>
    <x v="65"/>
    <n v="10"/>
    <s v="2017011000391 "/>
    <s v="BUCARAMANGA"/>
    <s v="CUCUTA"/>
    <s v="Transporte"/>
    <s v="Otros"/>
    <n v="1"/>
    <n v="1"/>
    <n v="0"/>
    <n v="100000"/>
    <d v="2023-07-15T00:00:00"/>
    <n v="1"/>
    <n v="100000"/>
    <n v="100000"/>
    <n v="0"/>
    <s v="NO"/>
    <s v="NO"/>
    <s v="10823"/>
    <s v="Otros transportes de Ruta de insumos y teniendo en cuenta la prioridad en las necesidades de la Territorial se solicita ajustar fecha para el mes de agosto."/>
    <m/>
  </r>
  <r>
    <s v="DRA"/>
    <s v="DRA_9408"/>
    <x v="13"/>
    <s v="Tematica Mercado"/>
    <s v="MERCADO_2023_GEIH"/>
    <s v="Bases de datos de la temática de mercado laboral"/>
    <x v="61"/>
    <n v="10"/>
    <s v="2017011000391 "/>
    <s v="BOGOTA"/>
    <s v="BOGOTA"/>
    <s v="Viaticos"/>
    <s v="Nacional"/>
    <n v="1"/>
    <n v="1"/>
    <n v="0"/>
    <n v="10010260.5"/>
    <d v="2023-08-01T00:00:00"/>
    <n v="1"/>
    <n v="10010260.5"/>
    <n v="4500000"/>
    <n v="5510260.5"/>
    <s v="NO"/>
    <s v="NO"/>
    <s v="62523"/>
    <s v="Se crear fila de viaticos para supervisión y acompañamiento al operativo en las diferentes sedes, con el de garantizar la calidad y cobertura del operativo"/>
    <m/>
  </r>
  <r>
    <s v="DRA"/>
    <s v="DRA_9409"/>
    <x v="13"/>
    <s v="Tematica Mercado"/>
    <s v="MERCADO_2023_GEIH"/>
    <s v="Bases de datos de la temática de mercado laboral"/>
    <x v="61"/>
    <n v="10"/>
    <s v="2017011000391 "/>
    <s v="BUCARAMANGA"/>
    <s v="CUCUTA"/>
    <s v="Transporte"/>
    <s v="Otros"/>
    <n v="1"/>
    <n v="1"/>
    <n v="0"/>
    <n v="199136"/>
    <d v="2023-10-05T00:00:00"/>
    <n v="1"/>
    <n v="199136"/>
    <n v="0"/>
    <n v="199136"/>
    <s v="NO"/>
    <s v="NO"/>
    <s v="0"/>
    <s v="Otros transportes de  para posible necesidad  en  la Ruta Rural."/>
    <m/>
  </r>
  <r>
    <s v="DRA"/>
    <s v="DRA_9410"/>
    <x v="13"/>
    <s v="Tematica Agropecuaria"/>
    <s v="AGROPECUARIA_2023_SIPSA"/>
    <s v="Bases de datos de la temática agropecuaria"/>
    <x v="65"/>
    <n v="10"/>
    <s v="2017011000391 "/>
    <s v="CALI"/>
    <s v="CALI"/>
    <s v="Viaticos"/>
    <s v="Viaticos"/>
    <n v="1"/>
    <n v="1"/>
    <n v="0"/>
    <n v="1350387"/>
    <d v="2023-07-01T00:00:00"/>
    <n v="1"/>
    <n v="1350387"/>
    <n v="1350387"/>
    <n v="0"/>
    <s v="NO"/>
    <s v="NO"/>
    <s v="38223"/>
    <s v="Mejorar la supervisión y fortalecer el seguimiento a la operación estadística en búsqueda de una mejor cobertura, calidad y oportunidad"/>
    <m/>
  </r>
  <r>
    <s v="DRA"/>
    <s v="DRA_9411"/>
    <x v="13"/>
    <s v="Tematica Pobreza Y Condiciones De Vida"/>
    <s v="POBREZA_2023_EPS"/>
    <s v="Bases de datos de la temática de pobreza y condiciones de vida"/>
    <x v="63"/>
    <n v="10"/>
    <s v="2017011000391 "/>
    <s v="MANIZALES"/>
    <s v="PEREIRA"/>
    <s v="Talento_Humano"/>
    <s v="Encuestador"/>
    <n v="1"/>
    <n v="2"/>
    <n v="27"/>
    <n v="1312309"/>
    <d v="2023-07-21T00:00:00"/>
    <n v="1"/>
    <n v="3805696"/>
    <n v="3805696"/>
    <n v="0"/>
    <s v="NO"/>
    <s v="NO"/>
    <s v="36423"/>
    <s v="Se crea fila para la contratación de nuevo encuestador"/>
    <m/>
  </r>
  <r>
    <s v="DRA"/>
    <s v="DRA_9412"/>
    <x v="13"/>
    <s v="Tematica Pobreza Y Condiciones De Vida"/>
    <s v="POBREZA_2023_EPS"/>
    <s v="Bases de datos de la temática de pobreza y condiciones de vida"/>
    <x v="63"/>
    <n v="10"/>
    <s v="2017011000391 "/>
    <s v="MANIZALES"/>
    <s v="PEREIRA"/>
    <s v="Transporte"/>
    <s v="Urbano"/>
    <n v="1"/>
    <n v="2"/>
    <n v="27"/>
    <n v="108750"/>
    <d v="2023-07-27T00:00:00"/>
    <n v="1"/>
    <n v="108750"/>
    <n v="108750"/>
    <n v="0"/>
    <s v="NO"/>
    <s v="NO"/>
    <s v="36423"/>
    <s v="Se crea fila para la contratación de nuevo encuestador"/>
    <m/>
  </r>
  <r>
    <s v="DRA"/>
    <s v="DRA_9413"/>
    <x v="13"/>
    <s v="Tematica Pobreza Y Condiciones De Vida"/>
    <s v="POBREZA_2023_EPS"/>
    <s v="Bases de datos de la temática de pobreza y condiciones de vida"/>
    <x v="63"/>
    <n v="10"/>
    <s v="2017011000391 "/>
    <s v="MANIZALES"/>
    <s v="PEREIRA"/>
    <s v="Otros_gastos_operativos"/>
    <s v="Gastos Asociados Al Operativo De Campo"/>
    <n v="1"/>
    <n v="2"/>
    <n v="27"/>
    <n v="232000"/>
    <d v="2023-07-21T00:00:00"/>
    <n v="1"/>
    <n v="232000"/>
    <n v="232000"/>
    <n v="0"/>
    <s v="NO"/>
    <s v="NO"/>
    <s v="36423"/>
    <s v="Se crea fila para la contratación de nuevo encuestador"/>
    <m/>
  </r>
  <r>
    <s v="DRA"/>
    <s v="DRA_9414"/>
    <x v="13"/>
    <s v="Tematica Pobreza Y Condiciones De Vida"/>
    <s v="POBREZA_2023_EPS"/>
    <s v="Bases de datos de la temática de pobreza y condiciones de vida"/>
    <x v="63"/>
    <n v="10"/>
    <s v="2017011000391 "/>
    <s v="DANE_CENTRAL"/>
    <s v="DANE_CENTRAL"/>
    <s v="Otros_gastos_operativos"/>
    <s v="Otros Gastos Asociados A La Investigacion Y/O Proyecto"/>
    <n v="1"/>
    <n v="1"/>
    <n v="0"/>
    <n v="25274099.600000001"/>
    <d v="2023-12-01T00:00:00"/>
    <n v="1"/>
    <n v="25274099.600000001"/>
    <n v="0"/>
    <n v="25274099.600000001"/>
    <s v="NO"/>
    <s v="NO"/>
    <m/>
    <s v="Saldo liberado por la Dirección Territorial Manizales 24/07/2023 y Medellin"/>
    <m/>
  </r>
  <r>
    <s v="DRA"/>
    <s v="DRA_9415"/>
    <x v="13"/>
    <s v="Tematica Precios Y Costos"/>
    <s v="PRECIOS_2023_IPC"/>
    <s v="Bases de datos de la temática de precios y costos"/>
    <x v="66"/>
    <n v="10"/>
    <s v="2017011000391 "/>
    <s v="BUCARAMANGA"/>
    <s v="BUCARAMANGA"/>
    <s v="Viaticos"/>
    <s v="Nacional"/>
    <n v="1"/>
    <n v="1"/>
    <n v="0"/>
    <n v="505341"/>
    <d v="2023-10-01T00:00:00"/>
    <n v="1"/>
    <n v="505341"/>
    <n v="0"/>
    <n v="505341"/>
    <s v="NO"/>
    <s v="NO"/>
    <s v="0"/>
    <s v="Comision del coordinador de campo a Barrancabermeja en el mes de Septiembre"/>
    <m/>
  </r>
  <r>
    <s v="DRA"/>
    <s v="DRA_9416"/>
    <x v="13"/>
    <s v="Tematica Cultura"/>
    <s v="CULTURA_2023_ECP"/>
    <s v="Bases de datos de la temática de cultura"/>
    <x v="74"/>
    <n v="10"/>
    <s v="2017011000391 "/>
    <s v="BARRANQUILLA"/>
    <s v="BARRANQUILLA"/>
    <s v="Talento_Humano"/>
    <s v="Apoyo Logistico"/>
    <n v="1"/>
    <n v="2"/>
    <m/>
    <n v="2200000"/>
    <d v="2023-09-15T00:00:00"/>
    <n v="1"/>
    <n v="4400000"/>
    <n v="4400000"/>
    <n v="0"/>
    <s v="NO"/>
    <s v="NO"/>
    <s v="69223"/>
    <s v="Apoyo Logístico BARRANQUILLA"/>
    <m/>
  </r>
  <r>
    <s v="DRA"/>
    <s v="DRA_9417"/>
    <x v="13"/>
    <s v="Tematica Cultura"/>
    <s v="CULTURA_2023_ECP"/>
    <s v="Bases de datos de la temática de cultura"/>
    <x v="74"/>
    <n v="10"/>
    <s v="2017011000391 "/>
    <s v="BOGOTA"/>
    <s v="BOGOTA"/>
    <s v="Talento_Humano"/>
    <s v="Apoyo Logistico"/>
    <n v="1"/>
    <n v="2"/>
    <m/>
    <n v="2200000"/>
    <d v="2023-09-15T00:00:00"/>
    <n v="1"/>
    <n v="4400000"/>
    <n v="4400000"/>
    <n v="0"/>
    <s v="NO"/>
    <s v="NO"/>
    <s v="83623"/>
    <s v="Apoyo Logístico BOGOTÁ"/>
    <m/>
  </r>
  <r>
    <s v="DRA"/>
    <s v="DRA_9418"/>
    <x v="13"/>
    <s v="Tematica Cultura"/>
    <s v="CULTURA_2023_ECP"/>
    <s v="Bases de datos de la temática de cultura"/>
    <x v="74"/>
    <n v="10"/>
    <s v="2017011000391 "/>
    <s v="BUCARAMANGA"/>
    <s v="BUCARAMANGA"/>
    <s v="Talento_Humano"/>
    <s v="Apoyo Logistico"/>
    <n v="1"/>
    <n v="2"/>
    <m/>
    <n v="2200000"/>
    <d v="2023-09-15T00:00:00"/>
    <n v="1"/>
    <n v="4400000"/>
    <n v="4400000"/>
    <n v="0"/>
    <s v="NO"/>
    <s v="NO"/>
    <s v="41023"/>
    <s v="Apoyo Logístico BUCARAMANGA"/>
    <m/>
  </r>
  <r>
    <s v="DRA"/>
    <s v="DRA_9419"/>
    <x v="13"/>
    <s v="Tematica Cultura"/>
    <s v="CULTURA_2023_ECP"/>
    <s v="Bases de datos de la temática de cultura"/>
    <x v="74"/>
    <n v="10"/>
    <s v="2017011000391 "/>
    <s v="CALI"/>
    <s v="CALI"/>
    <s v="Talento_Humano"/>
    <s v="Apoyo Logistico"/>
    <n v="1"/>
    <n v="2"/>
    <m/>
    <n v="2200000"/>
    <d v="2023-09-15T00:00:00"/>
    <n v="1"/>
    <n v="4400000"/>
    <n v="4400000"/>
    <n v="0"/>
    <s v="NO"/>
    <s v="NO"/>
    <s v="50223"/>
    <s v="Apoyo Logístico CALI"/>
    <m/>
  </r>
  <r>
    <s v="DRA"/>
    <s v="DRA_9420"/>
    <x v="13"/>
    <s v="Tematica Cultura"/>
    <s v="CULTURA_2023_ECP"/>
    <s v="Bases de datos de la temática de cultura"/>
    <x v="74"/>
    <n v="10"/>
    <s v="2017011000391 "/>
    <s v="MANIZALES"/>
    <s v="MANIZALES"/>
    <s v="Talento_Humano"/>
    <s v="Apoyo Logistico"/>
    <n v="1"/>
    <n v="2"/>
    <m/>
    <n v="2200000"/>
    <d v="2023-09-15T00:00:00"/>
    <n v="1"/>
    <n v="4400000"/>
    <n v="4400000"/>
    <n v="0"/>
    <s v="NO"/>
    <s v="NO"/>
    <s v="38523"/>
    <s v="Apoyo Logístico MANIZALES"/>
    <m/>
  </r>
  <r>
    <s v="DRA"/>
    <s v="DRA_9421"/>
    <x v="13"/>
    <s v="Tematica Cultura"/>
    <s v="CULTURA_2023_ECP"/>
    <s v="Bases de datos de la temática de cultura"/>
    <x v="74"/>
    <n v="10"/>
    <s v="2017011000391 "/>
    <s v="MEDELLIN"/>
    <s v="MEDELLIN"/>
    <s v="Talento_Humano"/>
    <s v="Apoyo Logistico"/>
    <n v="1"/>
    <n v="2"/>
    <m/>
    <n v="2200000"/>
    <d v="2023-09-15T00:00:00"/>
    <n v="1"/>
    <n v="4400000"/>
    <n v="4400000"/>
    <n v="0"/>
    <s v="NO"/>
    <s v="NO"/>
    <s v="45923"/>
    <s v="Apoyo Logístico MEDELLIN"/>
    <m/>
  </r>
  <r>
    <s v="DRA"/>
    <s v="DRA_9422"/>
    <x v="13"/>
    <s v="Tematica Cultura"/>
    <s v="CULTURA_2023_ECP"/>
    <s v="Bases de datos de la temática de cultura"/>
    <x v="74"/>
    <n v="10"/>
    <s v="2017011000391 "/>
    <s v="BARRANQUILLA"/>
    <s v="BARRANQUILLA"/>
    <s v="Talento_Humano"/>
    <s v="Coordinador de Campo"/>
    <n v="1"/>
    <n v="2"/>
    <n v="15"/>
    <n v="2422529.2000000002"/>
    <d v="2023-09-15T00:00:00"/>
    <n v="1"/>
    <n v="6056323"/>
    <n v="6056323"/>
    <n v="0"/>
    <s v="NO"/>
    <s v="NO"/>
    <s v="69623"/>
    <s v="Coordinador de Campo BARRANQUILLA"/>
    <m/>
  </r>
  <r>
    <s v="DRA"/>
    <s v="DRA_9423"/>
    <x v="13"/>
    <s v="Tematica Cultura"/>
    <s v="CULTURA_2023_ECP"/>
    <s v="Bases de datos de la temática de cultura"/>
    <x v="74"/>
    <n v="10"/>
    <s v="2017011000391 "/>
    <s v="BARRANQUILLA"/>
    <s v="CARTAGENA"/>
    <s v="Talento_Humano"/>
    <s v="Coordinador de Campo"/>
    <n v="1"/>
    <n v="2"/>
    <n v="15"/>
    <n v="2422529.2000000002"/>
    <d v="2023-09-15T00:00:00"/>
    <n v="1"/>
    <n v="6056323"/>
    <n v="6056323"/>
    <n v="0"/>
    <s v="NO"/>
    <s v="NO"/>
    <s v="69623"/>
    <s v="Coordinador de Campo CARTAGENA"/>
    <m/>
  </r>
  <r>
    <s v="DRA"/>
    <s v="DRA_9424"/>
    <x v="13"/>
    <s v="Tematica Cultura"/>
    <s v="CULTURA_2023_ECP"/>
    <s v="Bases de datos de la temática de cultura"/>
    <x v="74"/>
    <n v="10"/>
    <s v="2017011000391 "/>
    <s v="BARRANQUILLA"/>
    <s v="SINCELEJO"/>
    <s v="Talento_Humano"/>
    <s v="Coordinador de Campo"/>
    <n v="1"/>
    <n v="2"/>
    <n v="15"/>
    <n v="2422529.2000000002"/>
    <d v="2023-09-15T00:00:00"/>
    <n v="1"/>
    <n v="6056323"/>
    <n v="6056323"/>
    <n v="0"/>
    <s v="NO"/>
    <s v="NO"/>
    <s v="69623"/>
    <s v="Coordinador de Campo SINCELEJO"/>
    <m/>
  </r>
  <r>
    <s v="DRA"/>
    <s v="DRA_9425"/>
    <x v="13"/>
    <s v="Tematica Cultura"/>
    <s v="CULTURA_2023_ECP"/>
    <s v="Bases de datos de la temática de cultura"/>
    <x v="74"/>
    <n v="10"/>
    <s v="2017011000391 "/>
    <s v="BARRANQUILLA"/>
    <s v="VALLEDUPAR"/>
    <s v="Talento_Humano"/>
    <s v="Coordinador de Campo"/>
    <n v="1"/>
    <n v="2"/>
    <n v="15"/>
    <n v="2422529.2000000002"/>
    <d v="2023-09-15T00:00:00"/>
    <n v="1"/>
    <n v="6056323"/>
    <n v="6056323"/>
    <n v="0"/>
    <s v="NO"/>
    <s v="NO"/>
    <s v="69623"/>
    <s v="Coordinador de Campo VALLEDUPAR"/>
    <m/>
  </r>
  <r>
    <s v="DRA"/>
    <s v="DRA_9426"/>
    <x v="13"/>
    <s v="Tematica Cultura"/>
    <s v="CULTURA_2023_ECP"/>
    <s v="Bases de datos de la temática de cultura"/>
    <x v="74"/>
    <n v="10"/>
    <s v="2017011000391 "/>
    <s v="BARRANQUILLA"/>
    <s v="SANTA MARTA"/>
    <s v="Talento_Humano"/>
    <s v="Coordinador de Campo"/>
    <n v="1"/>
    <n v="2"/>
    <n v="15"/>
    <n v="2422529.2000000002"/>
    <d v="2023-09-15T00:00:00"/>
    <n v="1"/>
    <n v="6056323"/>
    <n v="6056323"/>
    <n v="0"/>
    <s v="NO"/>
    <s v="NO"/>
    <s v="69623"/>
    <s v="Coordinador de Campo SANTA MARTA"/>
    <m/>
  </r>
  <r>
    <s v="DRA"/>
    <s v="DRA_9427"/>
    <x v="13"/>
    <s v="Tematica Cultura"/>
    <s v="CULTURA_2023_ECP"/>
    <s v="Bases de datos de la temática de cultura"/>
    <x v="74"/>
    <n v="10"/>
    <s v="2017011000391 "/>
    <s v="BARRANQUILLA"/>
    <s v="RIOHACHA"/>
    <s v="Talento_Humano"/>
    <s v="Coordinador de Campo"/>
    <n v="1"/>
    <n v="2"/>
    <n v="15"/>
    <n v="2422529.2000000002"/>
    <d v="2023-09-15T00:00:00"/>
    <n v="1"/>
    <n v="6056323"/>
    <n v="6056323"/>
    <n v="0"/>
    <s v="NO"/>
    <s v="NO"/>
    <s v="69623"/>
    <s v="Coordinador de Campo RIOHACHA"/>
    <m/>
  </r>
  <r>
    <s v="DRA"/>
    <s v="DRA_9428"/>
    <x v="13"/>
    <s v="Tematica Cultura"/>
    <s v="CULTURA_2023_ECP"/>
    <s v="Bases de datos de la temática de cultura"/>
    <x v="74"/>
    <n v="10"/>
    <s v="2017011000391 "/>
    <s v="BOGOTA"/>
    <s v="BOGOTA"/>
    <s v="Talento_Humano"/>
    <s v="Coordinador de Campo"/>
    <n v="2"/>
    <n v="2"/>
    <n v="15"/>
    <n v="2422529"/>
    <d v="2023-09-15T00:00:00"/>
    <n v="1"/>
    <n v="12112645"/>
    <n v="12112645"/>
    <n v="0"/>
    <s v="NO"/>
    <s v="NO"/>
    <s v="83723"/>
    <s v="Coordinador de Campo BOGOTÁ"/>
    <m/>
  </r>
  <r>
    <s v="DRA"/>
    <s v="DRA_9429"/>
    <x v="13"/>
    <s v="Tematica Cultura"/>
    <s v="CULTURA_2023_ECP"/>
    <s v="Bases de datos de la temática de cultura"/>
    <x v="74"/>
    <n v="10"/>
    <s v="2017011000391 "/>
    <s v="BOGOTA"/>
    <s v="TUNJA"/>
    <s v="Talento_Humano"/>
    <s v="Coordinador de Campo"/>
    <n v="1"/>
    <n v="2"/>
    <n v="15"/>
    <n v="2422529.2000000002"/>
    <d v="2023-09-15T00:00:00"/>
    <n v="1"/>
    <n v="6056323"/>
    <n v="6056323"/>
    <n v="0"/>
    <s v="NO"/>
    <s v="NO"/>
    <s v="83723"/>
    <s v="Coordinador de Campo TUNJA"/>
    <m/>
  </r>
  <r>
    <s v="DRA"/>
    <s v="DRA_9430"/>
    <x v="13"/>
    <s v="Tematica Cultura"/>
    <s v="CULTURA_2023_ECP"/>
    <s v="Bases de datos de la temática de cultura"/>
    <x v="74"/>
    <n v="10"/>
    <s v="2017011000391 "/>
    <s v="BOGOTA"/>
    <s v="VILLAVICENCIO"/>
    <s v="Talento_Humano"/>
    <s v="Coordinador de Campo"/>
    <n v="1"/>
    <n v="2"/>
    <n v="15"/>
    <n v="2422529.2000000002"/>
    <d v="2023-09-15T00:00:00"/>
    <n v="1"/>
    <n v="6056323"/>
    <n v="6056323"/>
    <n v="0"/>
    <s v="NO"/>
    <s v="NO"/>
    <s v="83723"/>
    <s v="Coordinador de Campo VILLAVICENCIO"/>
    <m/>
  </r>
  <r>
    <s v="DRA"/>
    <s v="DRA_9431"/>
    <x v="13"/>
    <s v="Tematica Cultura"/>
    <s v="CULTURA_2023_ECP"/>
    <s v="Bases de datos de la temática de cultura"/>
    <x v="74"/>
    <n v="10"/>
    <s v="2017011000391 "/>
    <s v="BOGOTA"/>
    <s v="NEIVA"/>
    <s v="Talento_Humano"/>
    <s v="Coordinador de Campo"/>
    <n v="1"/>
    <n v="2"/>
    <n v="15"/>
    <n v="2422529.2000000002"/>
    <d v="2023-09-15T00:00:00"/>
    <n v="1"/>
    <n v="6056323"/>
    <n v="6056323"/>
    <n v="0"/>
    <s v="NO"/>
    <s v="NO"/>
    <s v="83723"/>
    <s v="Coordinador de Campo NEIVA"/>
    <m/>
  </r>
  <r>
    <s v="DRA"/>
    <s v="DRA_9432"/>
    <x v="13"/>
    <s v="Tematica Cultura"/>
    <s v="CULTURA_2023_ECP"/>
    <s v="Bases de datos de la temática de cultura"/>
    <x v="74"/>
    <n v="10"/>
    <s v="2017011000391 "/>
    <s v="BOGOTA"/>
    <s v="FLORENCIA"/>
    <s v="Talento_Humano"/>
    <s v="Coordinador de Campo"/>
    <n v="1"/>
    <n v="2"/>
    <n v="15"/>
    <n v="2422529.2000000002"/>
    <d v="2023-09-15T00:00:00"/>
    <n v="1"/>
    <n v="6056323"/>
    <n v="6056323"/>
    <n v="0"/>
    <s v="NO"/>
    <s v="NO"/>
    <s v="83723"/>
    <s v="Coordinador de Campo FLORENCIA"/>
    <m/>
  </r>
  <r>
    <s v="DRA"/>
    <s v="DRA_9433"/>
    <x v="13"/>
    <s v="Tematica Cultura"/>
    <s v="CULTURA_2023_ECP"/>
    <s v="Bases de datos de la temática de cultura"/>
    <x v="74"/>
    <n v="10"/>
    <s v="2017011000391 "/>
    <s v="BUCARAMANGA"/>
    <s v="BUCARAMANGA"/>
    <s v="Talento_Humano"/>
    <s v="Coordinador de Campo"/>
    <n v="1"/>
    <n v="2"/>
    <n v="15"/>
    <n v="2422529.2000000002"/>
    <d v="2023-09-15T00:00:00"/>
    <n v="1"/>
    <n v="6056323"/>
    <n v="6056323"/>
    <n v="0"/>
    <s v="NO"/>
    <s v="NO"/>
    <s v="41123"/>
    <s v="Coordinador de Campo BUCARAMANGA"/>
    <m/>
  </r>
  <r>
    <s v="DRA"/>
    <s v="DRA_9434"/>
    <x v="13"/>
    <s v="Tematica Cultura"/>
    <s v="CULTURA_2023_ECP"/>
    <s v="Bases de datos de la temática de cultura"/>
    <x v="74"/>
    <n v="10"/>
    <s v="2017011000391 "/>
    <s v="BUCARAMANGA"/>
    <s v="CUCUTA"/>
    <s v="Talento_Humano"/>
    <s v="Coordinador de Campo"/>
    <n v="1"/>
    <n v="2"/>
    <n v="15"/>
    <n v="2422529.2000000002"/>
    <d v="2023-09-15T00:00:00"/>
    <n v="1"/>
    <n v="6056323"/>
    <n v="6056323"/>
    <n v="0"/>
    <s v="NO"/>
    <s v="NO"/>
    <s v="42023"/>
    <s v="Coordinador de Campo CÚCUTA"/>
    <m/>
  </r>
  <r>
    <s v="DRA"/>
    <s v="DRA_9435"/>
    <x v="13"/>
    <s v="Tematica Cultura"/>
    <s v="CULTURA_2023_ECP"/>
    <s v="Bases de datos de la temática de cultura"/>
    <x v="74"/>
    <n v="10"/>
    <s v="2017011000391 "/>
    <s v="CALI"/>
    <s v="CALI"/>
    <s v="Talento_Humano"/>
    <s v="Coordinador de Campo"/>
    <n v="2"/>
    <n v="2"/>
    <n v="15"/>
    <n v="2422529"/>
    <d v="2023-09-15T00:00:00"/>
    <n v="1"/>
    <n v="12112646"/>
    <n v="12112646"/>
    <n v="0"/>
    <s v="NO"/>
    <s v="NO"/>
    <s v="48123"/>
    <s v="Coordinador de Campo CALI"/>
    <m/>
  </r>
  <r>
    <s v="DRA"/>
    <s v="DRA_9436"/>
    <x v="13"/>
    <s v="Tematica Cultura"/>
    <s v="CULTURA_2023_ECP"/>
    <s v="Bases de datos de la temática de cultura"/>
    <x v="74"/>
    <n v="10"/>
    <s v="2017011000391 "/>
    <s v="CALI"/>
    <s v="PASTO"/>
    <s v="Talento_Humano"/>
    <s v="Coordinador de Campo"/>
    <n v="1"/>
    <n v="2"/>
    <n v="15"/>
    <n v="2422529.2000000002"/>
    <d v="2023-08-01T00:00:00"/>
    <n v="1"/>
    <n v="6056323"/>
    <n v="6056323"/>
    <n v="0"/>
    <s v="NO"/>
    <s v="NO"/>
    <s v="48123"/>
    <s v="Coordinador de Campo PASTO"/>
    <m/>
  </r>
  <r>
    <s v="DRA"/>
    <s v="DRA_9437"/>
    <x v="13"/>
    <s v="Tematica Cultura"/>
    <s v="CULTURA_2023_ECP"/>
    <s v="Bases de datos de la temática de cultura"/>
    <x v="74"/>
    <n v="10"/>
    <s v="2017011000391 "/>
    <s v="CALI"/>
    <s v="POPAYAN"/>
    <s v="Talento_Humano"/>
    <s v="Coordinador de Campo"/>
    <n v="2"/>
    <n v="2"/>
    <n v="15"/>
    <n v="2422529"/>
    <d v="2023-09-15T00:00:00"/>
    <n v="1"/>
    <n v="12112646"/>
    <n v="12112646"/>
    <n v="0"/>
    <s v="NO"/>
    <s v="NO"/>
    <s v="48123"/>
    <s v="Coordinador de Campo POPAYÁN"/>
    <m/>
  </r>
  <r>
    <s v="DRA"/>
    <s v="DRA_9438"/>
    <x v="13"/>
    <s v="Tematica Cultura"/>
    <s v="CULTURA_2023_ECP"/>
    <s v="Bases de datos de la temática de cultura"/>
    <x v="74"/>
    <n v="10"/>
    <s v="2017011000391 "/>
    <s v="MANIZALES"/>
    <s v="MANIZALES"/>
    <s v="Talento_Humano"/>
    <s v="Coordinador de Campo"/>
    <n v="1"/>
    <n v="2"/>
    <n v="15"/>
    <n v="2422529.2000000002"/>
    <d v="2023-09-15T00:00:00"/>
    <n v="1"/>
    <n v="6056323"/>
    <n v="6056323"/>
    <n v="0"/>
    <s v="NO"/>
    <s v="NO"/>
    <s v="38423"/>
    <s v="Coordinador de Campo MANIZALES"/>
    <m/>
  </r>
  <r>
    <s v="DRA"/>
    <s v="DRA_9439"/>
    <x v="13"/>
    <s v="Tematica Cultura"/>
    <s v="CULTURA_2023_ECP"/>
    <s v="Bases de datos de la temática de cultura"/>
    <x v="74"/>
    <n v="10"/>
    <s v="2017011000391 "/>
    <s v="MANIZALES"/>
    <s v="IBAGUE"/>
    <s v="Talento_Humano"/>
    <s v="Coordinador de Campo"/>
    <n v="1"/>
    <n v="2"/>
    <n v="15"/>
    <n v="2422529.2000000002"/>
    <d v="2023-09-15T00:00:00"/>
    <n v="1"/>
    <n v="6056323"/>
    <n v="6056323"/>
    <n v="0"/>
    <s v="NO"/>
    <s v="NO"/>
    <s v="38423"/>
    <s v="Coordinador de Campo IBAGUÉ"/>
    <m/>
  </r>
  <r>
    <s v="DRA"/>
    <s v="DRA_9440"/>
    <x v="13"/>
    <s v="Tematica Cultura"/>
    <s v="CULTURA_2023_ECP"/>
    <s v="Bases de datos de la temática de cultura"/>
    <x v="74"/>
    <n v="10"/>
    <s v="2017011000391 "/>
    <s v="MANIZALES"/>
    <s v="PEREIRA"/>
    <s v="Talento_Humano"/>
    <s v="Coordinador de Campo"/>
    <n v="1"/>
    <n v="2"/>
    <n v="15"/>
    <n v="2422529.2000000002"/>
    <d v="2023-09-15T00:00:00"/>
    <n v="1"/>
    <n v="6056323"/>
    <n v="6056323"/>
    <n v="0"/>
    <s v="NO"/>
    <s v="NO"/>
    <s v="38423"/>
    <s v="Coordinador de Campo PEREIRA"/>
    <m/>
  </r>
  <r>
    <s v="DRA"/>
    <s v="DRA_9441"/>
    <x v="13"/>
    <s v="Tematica Cultura"/>
    <s v="CULTURA_2023_ECP"/>
    <s v="Bases de datos de la temática de cultura"/>
    <x v="74"/>
    <n v="10"/>
    <s v="2017011000391 "/>
    <s v="MANIZALES"/>
    <s v="ARMENIA"/>
    <s v="Talento_Humano"/>
    <s v="Coordinador de Campo"/>
    <n v="1"/>
    <n v="2"/>
    <n v="15"/>
    <n v="2422529.2000000002"/>
    <d v="2023-09-15T00:00:00"/>
    <n v="1"/>
    <n v="6056323"/>
    <n v="6056323"/>
    <n v="0"/>
    <s v="NO"/>
    <s v="NO"/>
    <s v="38423"/>
    <s v="Coordinador de Campo ARMENIA"/>
    <m/>
  </r>
  <r>
    <s v="DRA"/>
    <s v="DRA_9442"/>
    <x v="13"/>
    <s v="Tematica Cultura"/>
    <s v="CULTURA_2023_ECP"/>
    <s v="Bases de datos de la temática de cultura"/>
    <x v="74"/>
    <n v="10"/>
    <s v="2017011000391 "/>
    <s v="MEDELLIN"/>
    <s v="MEDELLIN"/>
    <s v="Talento_Humano"/>
    <s v="Coordinador de Campo"/>
    <n v="2"/>
    <n v="2"/>
    <n v="15"/>
    <n v="2422529"/>
    <d v="2023-09-15T00:00:00"/>
    <n v="1"/>
    <n v="12112646"/>
    <n v="12112646"/>
    <n v="0"/>
    <s v="NO"/>
    <s v="NO"/>
    <s v="46023"/>
    <s v="Coordinador de Campo MEDELLIN"/>
    <m/>
  </r>
  <r>
    <s v="DRA"/>
    <s v="DRA_9443"/>
    <x v="13"/>
    <s v="Tematica Cultura"/>
    <s v="CULTURA_2023_ECP"/>
    <s v="Bases de datos de la temática de cultura"/>
    <x v="74"/>
    <n v="10"/>
    <s v="2017011000391 "/>
    <s v="MEDELLIN"/>
    <s v="MONTERIA"/>
    <s v="Talento_Humano"/>
    <s v="Coordinador de Campo"/>
    <n v="1"/>
    <n v="2"/>
    <n v="15"/>
    <n v="2422529.2000000002"/>
    <d v="2023-09-15T00:00:00"/>
    <n v="1"/>
    <n v="6056323"/>
    <n v="6056323"/>
    <n v="0"/>
    <s v="NO"/>
    <s v="NO"/>
    <s v="46023"/>
    <s v="Coordinador de Campo MONTERÍA"/>
    <m/>
  </r>
  <r>
    <s v="DRA"/>
    <s v="DRA_9444"/>
    <x v="13"/>
    <s v="Tematica Cultura"/>
    <s v="CULTURA_2023_ECP"/>
    <s v="Bases de datos de la temática de cultura"/>
    <x v="74"/>
    <n v="10"/>
    <s v="2017011000391 "/>
    <s v="MEDELLIN"/>
    <s v="QUIBDO"/>
    <s v="Talento_Humano"/>
    <s v="Coordinador de Campo"/>
    <n v="1"/>
    <n v="2"/>
    <m/>
    <n v="2422529.2000000002"/>
    <d v="2023-09-15T00:00:00"/>
    <n v="1"/>
    <n v="4845058"/>
    <n v="4845058"/>
    <n v="0"/>
    <s v="NO"/>
    <s v="NO"/>
    <s v="46023"/>
    <s v="Coordinador de Campo QUIBDÓ"/>
    <m/>
  </r>
  <r>
    <s v="DRA"/>
    <s v="DRA_9445"/>
    <x v="13"/>
    <s v="Tematica Cultura"/>
    <s v="CULTURA_2023_ECP"/>
    <s v="Bases de datos de la temática de cultura"/>
    <x v="74"/>
    <n v="10"/>
    <s v="2017011000391 "/>
    <s v="BARRANQUILLA"/>
    <s v="BARRANQUILLA"/>
    <s v="Talento_Humano"/>
    <s v="Encuestador"/>
    <n v="8"/>
    <n v="2"/>
    <m/>
    <n v="1650000"/>
    <d v="2023-09-15T00:00:00"/>
    <n v="1"/>
    <n v="26400000"/>
    <n v="26400000"/>
    <n v="0"/>
    <s v="NO"/>
    <s v="NO"/>
    <s v="69423"/>
    <s v="Encuestador BARRANQUILLA   Ruta 1 -URBANA"/>
    <m/>
  </r>
  <r>
    <s v="DRA"/>
    <s v="DRA_9446"/>
    <x v="13"/>
    <s v="Tematica Cultura"/>
    <s v="CULTURA_2023_ECP"/>
    <s v="Bases de datos de la temática de cultura"/>
    <x v="74"/>
    <n v="10"/>
    <s v="2017011000391 "/>
    <s v="BARRANQUILLA"/>
    <s v="BARRANQUILLA"/>
    <s v="Talento_Humano"/>
    <s v="Encuestador"/>
    <n v="3"/>
    <n v="2"/>
    <m/>
    <n v="1650000"/>
    <d v="2023-09-15T00:00:00"/>
    <n v="1"/>
    <n v="9900000"/>
    <n v="9900000"/>
    <n v="0"/>
    <s v="NO"/>
    <s v="NO"/>
    <s v="68523"/>
    <s v="Encuestador BARRANQUILLA   Ruta 2 -RURAL"/>
    <m/>
  </r>
  <r>
    <s v="DRA"/>
    <s v="DRA_9447"/>
    <x v="13"/>
    <s v="Tematica Cultura"/>
    <s v="CULTURA_2023_ECP"/>
    <s v="Bases de datos de la temática de cultura"/>
    <x v="74"/>
    <n v="10"/>
    <s v="2017011000391 "/>
    <s v="BARRANQUILLA"/>
    <s v="CARTAGENA"/>
    <s v="Talento_Humano"/>
    <s v="Encuestador"/>
    <n v="6"/>
    <n v="2"/>
    <m/>
    <n v="1650000"/>
    <d v="2023-09-15T00:00:00"/>
    <n v="1"/>
    <n v="19800000"/>
    <n v="19800000"/>
    <n v="0"/>
    <s v="NO"/>
    <s v="NO"/>
    <s v="69423"/>
    <s v="Encuestador CARTAGENA   Ruta 3 -URBANA"/>
    <m/>
  </r>
  <r>
    <s v="DRA"/>
    <s v="DRA_9448"/>
    <x v="13"/>
    <s v="Tematica Cultura"/>
    <s v="CULTURA_2023_ECP"/>
    <s v="Bases de datos de la temática de cultura"/>
    <x v="74"/>
    <n v="10"/>
    <s v="2017011000391 "/>
    <s v="BARRANQUILLA"/>
    <s v="CARTAGENA"/>
    <s v="Talento_Humano"/>
    <s v="Encuestador"/>
    <n v="2"/>
    <n v="2"/>
    <m/>
    <n v="1650000"/>
    <d v="2023-09-15T00:00:00"/>
    <n v="1"/>
    <n v="6600000"/>
    <n v="6600000"/>
    <n v="0"/>
    <s v="NO"/>
    <s v="NO"/>
    <s v="68523"/>
    <s v="Encuestador CARTAGENA   Ruta 4 -RURAL"/>
    <m/>
  </r>
  <r>
    <s v="DRA"/>
    <s v="DRA_9449"/>
    <x v="13"/>
    <s v="Tematica Cultura"/>
    <s v="CULTURA_2023_ECP"/>
    <s v="Bases de datos de la temática de cultura"/>
    <x v="74"/>
    <n v="10"/>
    <s v="2017011000391 "/>
    <s v="BARRANQUILLA"/>
    <s v="SINCELEJO"/>
    <s v="Talento_Humano"/>
    <s v="Encuestador"/>
    <n v="3"/>
    <n v="2"/>
    <m/>
    <n v="1650000"/>
    <d v="2023-09-15T00:00:00"/>
    <n v="1"/>
    <n v="9900000"/>
    <n v="9900000"/>
    <n v="0"/>
    <s v="NO"/>
    <s v="NO"/>
    <s v="682323"/>
    <s v="Encuestador SINCELEJO  Ruta 5 -MIXTA"/>
    <m/>
  </r>
  <r>
    <s v="DRA"/>
    <s v="DRA_9450"/>
    <x v="13"/>
    <s v="Tematica Cultura"/>
    <s v="CULTURA_2023_ECP"/>
    <s v="Bases de datos de la temática de cultura"/>
    <x v="74"/>
    <n v="10"/>
    <s v="2017011000391 "/>
    <s v="BARRANQUILLA"/>
    <s v="VALLEDUPAR"/>
    <s v="Talento_Humano"/>
    <s v="Encuestador"/>
    <n v="4"/>
    <n v="2"/>
    <m/>
    <n v="1650000"/>
    <d v="2023-09-15T00:00:00"/>
    <n v="1"/>
    <n v="13200000"/>
    <n v="13200000"/>
    <n v="0"/>
    <s v="NO"/>
    <s v="NO"/>
    <s v="682323"/>
    <s v="Encuestador VALLEDUPAR  Ruta 6 -MIXTA"/>
    <m/>
  </r>
  <r>
    <s v="DRA"/>
    <s v="DRA_9451"/>
    <x v="13"/>
    <s v="Tematica Cultura"/>
    <s v="CULTURA_2023_ECP"/>
    <s v="Bases de datos de la temática de cultura"/>
    <x v="74"/>
    <n v="10"/>
    <s v="2017011000391 "/>
    <s v="BARRANQUILLA"/>
    <s v="SANTA MARTA"/>
    <s v="Talento_Humano"/>
    <s v="Encuestador"/>
    <n v="4"/>
    <n v="2"/>
    <m/>
    <n v="1650000"/>
    <d v="2023-09-15T00:00:00"/>
    <n v="1"/>
    <n v="13200000"/>
    <n v="13200000"/>
    <n v="0"/>
    <s v="NO"/>
    <s v="NO"/>
    <s v="682323"/>
    <s v="Encuestador SANTA MARTA  Ruta 7 -MIXTA"/>
    <m/>
  </r>
  <r>
    <s v="DRA"/>
    <s v="DRA_9452"/>
    <x v="13"/>
    <s v="Tematica Cultura"/>
    <s v="CULTURA_2023_ECP"/>
    <s v="Bases de datos de la temática de cultura"/>
    <x v="74"/>
    <n v="10"/>
    <s v="2017011000391 "/>
    <s v="BARRANQUILLA"/>
    <s v="RIOHACHA"/>
    <s v="Talento_Humano"/>
    <s v="Encuestador"/>
    <n v="5"/>
    <n v="2"/>
    <m/>
    <n v="1650000"/>
    <d v="2023-09-15T00:00:00"/>
    <n v="1"/>
    <n v="16500000"/>
    <n v="16500000"/>
    <n v="0"/>
    <s v="NO"/>
    <s v="NO"/>
    <s v="682323"/>
    <s v="Encuestador RIOHACHA  Ruta 8 -MIXTA"/>
    <m/>
  </r>
  <r>
    <s v="DRA"/>
    <s v="DRA_9453"/>
    <x v="13"/>
    <s v="Tematica Cultura"/>
    <s v="CULTURA_2023_ECP"/>
    <s v="Bases de datos de la temática de cultura"/>
    <x v="74"/>
    <n v="10"/>
    <s v="2017011000391 "/>
    <s v="BOGOTA"/>
    <s v="BOGOTA"/>
    <s v="Talento_Humano"/>
    <s v="Encuestador"/>
    <n v="23"/>
    <n v="2"/>
    <m/>
    <n v="1650000"/>
    <d v="2023-09-15T00:00:00"/>
    <n v="1"/>
    <n v="75900000"/>
    <n v="75900000"/>
    <n v="0"/>
    <s v="NO"/>
    <s v="NO"/>
    <s v="84023"/>
    <s v="Encuestador BOGOTÁ  Ruta 9 -URBANA"/>
    <m/>
  </r>
  <r>
    <s v="DRA"/>
    <s v="DRA_9454"/>
    <x v="13"/>
    <s v="Tematica Cultura"/>
    <s v="CULTURA_2023_ECP"/>
    <s v="Bases de datos de la temática de cultura"/>
    <x v="74"/>
    <n v="10"/>
    <s v="2017011000391 "/>
    <s v="BOGOTA"/>
    <s v="BOGOTA"/>
    <s v="Talento_Humano"/>
    <s v="Encuestador"/>
    <n v="4"/>
    <n v="2"/>
    <m/>
    <n v="1650000"/>
    <d v="2023-09-15T00:00:00"/>
    <n v="1"/>
    <n v="13200000"/>
    <n v="13200000"/>
    <n v="0"/>
    <s v="NO"/>
    <s v="NO"/>
    <s v="83923"/>
    <s v="Encuestador BOGOTÁ  Ruta 10 -RURAL"/>
    <m/>
  </r>
  <r>
    <s v="DRA"/>
    <s v="DRA_9455"/>
    <x v="13"/>
    <s v="Tematica Cultura"/>
    <s v="CULTURA_2023_ECP"/>
    <s v="Bases de datos de la temática de cultura"/>
    <x v="74"/>
    <n v="10"/>
    <s v="2017011000391 "/>
    <s v="BOGOTA"/>
    <s v="BOGOTA"/>
    <s v="Talento_Humano"/>
    <s v="Encuestador"/>
    <n v="5"/>
    <n v="2"/>
    <m/>
    <n v="1650000"/>
    <d v="2023-09-15T00:00:00"/>
    <n v="1"/>
    <n v="16500000"/>
    <n v="16500000"/>
    <n v="0"/>
    <s v="NO"/>
    <s v="NO"/>
    <s v="83923"/>
    <s v="Encuestador BOGOTÁ  Ruta 11 -RURAL"/>
    <m/>
  </r>
  <r>
    <s v="DRA"/>
    <s v="DRA_9456"/>
    <x v="13"/>
    <s v="Tematica Cultura"/>
    <s v="CULTURA_2023_ECP"/>
    <s v="Bases de datos de la temática de cultura"/>
    <x v="74"/>
    <n v="10"/>
    <s v="2017011000391 "/>
    <s v="BOGOTA"/>
    <s v="TUNJA"/>
    <s v="Talento_Humano"/>
    <s v="Encuestador"/>
    <n v="3"/>
    <n v="2"/>
    <m/>
    <n v="1650000"/>
    <d v="2023-09-15T00:00:00"/>
    <n v="1"/>
    <n v="9900000"/>
    <n v="9900000"/>
    <n v="0"/>
    <s v="NO"/>
    <s v="NO"/>
    <s v="83823"/>
    <s v="Encuestador TUNJA  Ruta 12 -MIXTA"/>
    <m/>
  </r>
  <r>
    <s v="DRA"/>
    <s v="DRA_9457"/>
    <x v="13"/>
    <s v="Tematica Cultura"/>
    <s v="CULTURA_2023_ECP"/>
    <s v="Bases de datos de la temática de cultura"/>
    <x v="74"/>
    <n v="10"/>
    <s v="2017011000391 "/>
    <s v="BOGOTA"/>
    <s v="Tunja"/>
    <s v="Talento_Humano"/>
    <s v="Encuestador"/>
    <n v="2"/>
    <n v="1"/>
    <m/>
    <n v="1650000"/>
    <d v="2023-09-15T00:00:00"/>
    <n v="1"/>
    <n v="3300000"/>
    <n v="3300000"/>
    <n v="0"/>
    <s v="NO"/>
    <s v="NO"/>
    <s v="83923"/>
    <s v="Encuestador Tunja  Ruta 13 -RURAL"/>
    <m/>
  </r>
  <r>
    <s v="DRA"/>
    <s v="DRA_9458"/>
    <x v="13"/>
    <s v="Tematica Cultura"/>
    <s v="CULTURA_2023_ECP"/>
    <s v="Bases de datos de la temática de cultura"/>
    <x v="74"/>
    <n v="10"/>
    <s v="2017011000391 "/>
    <s v="BOGOTA"/>
    <s v="VILLAVICENCIO"/>
    <s v="Talento_Humano"/>
    <s v="Encuestador"/>
    <n v="3"/>
    <n v="2"/>
    <m/>
    <n v="1650000"/>
    <d v="2023-09-15T00:00:00"/>
    <n v="1"/>
    <n v="9900000"/>
    <n v="9900000"/>
    <n v="0"/>
    <s v="NO"/>
    <s v="NO"/>
    <s v="84023"/>
    <s v="Encuestador VILLAVICENCIO  Ruta 14 -URBANA"/>
    <m/>
  </r>
  <r>
    <s v="DRA"/>
    <s v="DRA_9459"/>
    <x v="13"/>
    <s v="Tematica Cultura"/>
    <s v="CULTURA_2023_ECP"/>
    <s v="Bases de datos de la temática de cultura"/>
    <x v="74"/>
    <n v="10"/>
    <s v="2017011000391 "/>
    <s v="BOGOTA"/>
    <s v="Villavicencio"/>
    <s v="Talento_Humano"/>
    <s v="Encuestador"/>
    <n v="4"/>
    <n v="2"/>
    <m/>
    <n v="1650000"/>
    <d v="2023-09-15T00:00:00"/>
    <n v="1"/>
    <n v="13200000"/>
    <n v="13200000"/>
    <n v="0"/>
    <s v="NO"/>
    <s v="NO"/>
    <s v="83923"/>
    <s v="Encuestador Villavicencio  Ruta 15 -RURAL"/>
    <m/>
  </r>
  <r>
    <s v="DRA"/>
    <s v="DRA_9460"/>
    <x v="13"/>
    <s v="Tematica Cultura"/>
    <s v="CULTURA_2023_ECP"/>
    <s v="Bases de datos de la temática de cultura"/>
    <x v="74"/>
    <n v="10"/>
    <s v="2017011000391 "/>
    <s v="BOGOTA"/>
    <s v="NEIVA"/>
    <s v="Talento_Humano"/>
    <s v="Encuestador"/>
    <n v="3"/>
    <n v="2"/>
    <m/>
    <n v="1650000"/>
    <d v="2023-09-15T00:00:00"/>
    <n v="1"/>
    <n v="9900000"/>
    <n v="9900000"/>
    <n v="0"/>
    <s v="NO"/>
    <s v="NO"/>
    <s v="83823"/>
    <s v="Encuestador NEIVA  Ruta 16 -MIXTA"/>
    <m/>
  </r>
  <r>
    <s v="DRA"/>
    <s v="DRA_9461"/>
    <x v="13"/>
    <s v="Tematica Cultura"/>
    <s v="CULTURA_2023_ECP"/>
    <s v="Bases de datos de la temática de cultura"/>
    <x v="74"/>
    <n v="10"/>
    <s v="2017011000391 "/>
    <s v="BOGOTA"/>
    <s v="Neiva"/>
    <s v="Talento_Humano"/>
    <s v="Encuestador"/>
    <n v="3"/>
    <n v="1"/>
    <n v="15"/>
    <n v="1650000"/>
    <d v="2023-09-15T00:00:00"/>
    <n v="1"/>
    <n v="7425000"/>
    <n v="7425000"/>
    <n v="0"/>
    <s v="NO"/>
    <s v="NO"/>
    <s v="83923"/>
    <s v="Encuestador Neiva  Ruta 17 -RURAL"/>
    <m/>
  </r>
  <r>
    <s v="DRA"/>
    <s v="DRA_9462"/>
    <x v="13"/>
    <s v="Tematica Cultura"/>
    <s v="CULTURA_2023_ECP"/>
    <s v="Bases de datos de la temática de cultura"/>
    <x v="74"/>
    <n v="10"/>
    <s v="2017011000391 "/>
    <s v="BOGOTA"/>
    <s v="FLORENCIA"/>
    <s v="Talento_Humano"/>
    <s v="Encuestador"/>
    <n v="3"/>
    <n v="2"/>
    <m/>
    <n v="1650000"/>
    <d v="2023-09-15T00:00:00"/>
    <n v="1"/>
    <n v="9900000"/>
    <n v="9900000"/>
    <n v="0"/>
    <s v="NO"/>
    <s v="NO"/>
    <s v="83823"/>
    <s v="Encuestador FLORENCIA  Ruta 18 -MIXTA"/>
    <m/>
  </r>
  <r>
    <s v="DRA"/>
    <s v="DRA_9463"/>
    <x v="13"/>
    <s v="Tematica Cultura"/>
    <s v="CULTURA_2023_ECP"/>
    <s v="Bases de datos de la temática de cultura"/>
    <x v="74"/>
    <n v="10"/>
    <s v="2017011000391 "/>
    <s v="BUCARAMANGA"/>
    <s v="BUCARAMANGA"/>
    <s v="Talento_Humano"/>
    <s v="Encuestador"/>
    <n v="5"/>
    <n v="2"/>
    <m/>
    <n v="1650000"/>
    <d v="2023-09-15T00:00:00"/>
    <n v="1"/>
    <n v="16500000"/>
    <n v="16500000"/>
    <n v="0"/>
    <s v="NO"/>
    <s v="NO"/>
    <s v="41523"/>
    <s v="Encuestador BUCARAMANGA  Ruta 19 -URBANA"/>
    <m/>
  </r>
  <r>
    <s v="DRA"/>
    <s v="DRA_9464"/>
    <x v="13"/>
    <s v="Tematica Cultura"/>
    <s v="CULTURA_2023_ECP"/>
    <s v="Bases de datos de la temática de cultura"/>
    <x v="74"/>
    <n v="10"/>
    <s v="2017011000391 "/>
    <s v="BUCARAMANGA"/>
    <s v="BUCARAMANGA"/>
    <s v="Talento_Humano"/>
    <s v="Encuestador"/>
    <n v="3"/>
    <n v="1"/>
    <m/>
    <n v="1650000"/>
    <d v="2023-09-15T00:00:00"/>
    <n v="1"/>
    <n v="4950000"/>
    <n v="4950000"/>
    <n v="0"/>
    <s v="NO"/>
    <s v="NO"/>
    <s v="41423"/>
    <s v="Encuestador BUCARAMANGA  Ruta 20 -RURAL"/>
    <m/>
  </r>
  <r>
    <s v="DRA"/>
    <s v="DRA_9465"/>
    <x v="13"/>
    <s v="Tematica Cultura"/>
    <s v="CULTURA_2023_ECP"/>
    <s v="Bases de datos de la temática de cultura"/>
    <x v="74"/>
    <n v="10"/>
    <s v="2017011000391 "/>
    <s v="BUCARAMANGA"/>
    <s v="BUCARAMANGA"/>
    <s v="Talento_Humano"/>
    <s v="Encuestador"/>
    <n v="5"/>
    <n v="2"/>
    <m/>
    <n v="1650000"/>
    <d v="2023-09-15T00:00:00"/>
    <n v="1"/>
    <n v="16500000"/>
    <n v="16500000"/>
    <n v="0"/>
    <s v="NO"/>
    <s v="NO"/>
    <s v="41423"/>
    <s v="Encuestador BUCARAMANGA  Ruta 21 -RURAL"/>
    <m/>
  </r>
  <r>
    <s v="DRA"/>
    <s v="DRA_9466"/>
    <x v="13"/>
    <s v="Tematica Cultura"/>
    <s v="CULTURA_2023_ECP"/>
    <s v="Bases de datos de la temática de cultura"/>
    <x v="74"/>
    <n v="10"/>
    <s v="2017011000391 "/>
    <s v="BUCARAMANGA"/>
    <s v="CUCUTA"/>
    <s v="Talento_Humano"/>
    <s v="Encuestador"/>
    <n v="5"/>
    <n v="2"/>
    <m/>
    <n v="1650000"/>
    <d v="2023-09-15T00:00:00"/>
    <n v="1"/>
    <n v="16500000"/>
    <n v="16500000"/>
    <n v="0"/>
    <s v="NO"/>
    <s v="NO"/>
    <s v="41923"/>
    <s v="Encuestador CÚCUTA  Ruta 22 -MIXTA"/>
    <m/>
  </r>
  <r>
    <s v="DRA"/>
    <s v="DRA_9467"/>
    <x v="13"/>
    <s v="Tematica Cultura"/>
    <s v="CULTURA_2023_ECP"/>
    <s v="Bases de datos de la temática de cultura"/>
    <x v="74"/>
    <n v="10"/>
    <s v="2017011000391 "/>
    <s v="BUCARAMANGA"/>
    <s v="CUCUTA"/>
    <s v="Talento_Humano"/>
    <s v="Encuestador"/>
    <n v="3"/>
    <n v="2"/>
    <m/>
    <n v="1650000"/>
    <d v="2023-09-15T00:00:00"/>
    <n v="1"/>
    <n v="9900000"/>
    <n v="9900000"/>
    <n v="0"/>
    <s v="NO"/>
    <s v="NO"/>
    <s v="41823"/>
    <s v="Encuestador CÚCUTA  Ruta 23 -RURAL"/>
    <m/>
  </r>
  <r>
    <s v="DRA"/>
    <s v="DRA_9468"/>
    <x v="13"/>
    <s v="Tematica Cultura"/>
    <s v="CULTURA_2023_ECP"/>
    <s v="Bases de datos de la temática de cultura"/>
    <x v="74"/>
    <n v="10"/>
    <s v="2017011000391 "/>
    <s v="CALI"/>
    <s v="CALI"/>
    <s v="Talento_Humano"/>
    <s v="Encuestador"/>
    <n v="7"/>
    <n v="2"/>
    <m/>
    <n v="1650000"/>
    <d v="2023-08-01T00:00:00"/>
    <n v="1"/>
    <n v="23100000"/>
    <n v="23100000"/>
    <n v="0"/>
    <s v="NO"/>
    <s v="NO"/>
    <s v="48423"/>
    <s v="Encuestador CALI  Ruta 24 -URBANA"/>
    <m/>
  </r>
  <r>
    <s v="DRA"/>
    <s v="DRA_9469"/>
    <x v="13"/>
    <s v="Tematica Cultura"/>
    <s v="CULTURA_2023_ECP"/>
    <s v="Bases de datos de la temática de cultura"/>
    <x v="74"/>
    <n v="10"/>
    <s v="2017011000391 "/>
    <s v="CALI"/>
    <s v="CALI"/>
    <s v="Talento_Humano"/>
    <s v="Encuestador"/>
    <n v="3"/>
    <n v="2"/>
    <m/>
    <n v="1650000"/>
    <d v="2023-08-01T00:00:00"/>
    <n v="1"/>
    <n v="9900000"/>
    <n v="9900000"/>
    <n v="0"/>
    <s v="NO"/>
    <s v="NO"/>
    <s v="48323"/>
    <s v="Encuestador CALI  Ruta 25 -RURAL"/>
    <m/>
  </r>
  <r>
    <s v="DRA"/>
    <s v="DRA_9470"/>
    <x v="13"/>
    <s v="Tematica Cultura"/>
    <s v="CULTURA_2023_ECP"/>
    <s v="Bases de datos de la temática de cultura"/>
    <x v="74"/>
    <n v="10"/>
    <s v="2017011000391 "/>
    <s v="CALI"/>
    <s v="CALI"/>
    <s v="Talento_Humano"/>
    <s v="Encuestador"/>
    <n v="6"/>
    <n v="2"/>
    <m/>
    <n v="1650000"/>
    <d v="2023-08-01T00:00:00"/>
    <n v="1"/>
    <n v="19800000"/>
    <n v="19800000"/>
    <n v="0"/>
    <s v="NO"/>
    <s v="NO"/>
    <s v="48323"/>
    <s v="Encuestador CALI  Ruta 26 -RURAL"/>
    <m/>
  </r>
  <r>
    <s v="DRA"/>
    <s v="DRA_9471"/>
    <x v="13"/>
    <s v="Tematica Cultura"/>
    <s v="CULTURA_2023_ECP"/>
    <s v="Bases de datos de la temática de cultura"/>
    <x v="74"/>
    <n v="10"/>
    <s v="2017011000391 "/>
    <s v="CALI"/>
    <s v="CALI"/>
    <s v="Talento_Humano"/>
    <s v="Encuestador"/>
    <n v="4"/>
    <n v="2"/>
    <m/>
    <n v="1650000"/>
    <d v="2023-08-01T00:00:00"/>
    <n v="1"/>
    <n v="13200000"/>
    <n v="13200000"/>
    <n v="0"/>
    <s v="NO"/>
    <s v="NO"/>
    <s v="48323"/>
    <s v="Encuestador CALI  Ruta 30 -RURAL"/>
    <m/>
  </r>
  <r>
    <s v="DRA"/>
    <s v="DRA_9472"/>
    <x v="13"/>
    <s v="Tematica Cultura"/>
    <s v="CULTURA_2023_ECP"/>
    <s v="Bases de datos de la temática de cultura"/>
    <x v="74"/>
    <n v="10"/>
    <s v="2017011000391 "/>
    <s v="CALI"/>
    <s v="PASTO"/>
    <s v="Talento_Humano"/>
    <s v="Encuestador"/>
    <n v="6"/>
    <n v="2"/>
    <m/>
    <n v="1650000"/>
    <d v="2023-08-01T00:00:00"/>
    <n v="1"/>
    <n v="19800000"/>
    <n v="19800000"/>
    <n v="0"/>
    <s v="NO"/>
    <s v="NO"/>
    <s v="48223"/>
    <s v="Encuestador PASTO  Ruta 27 -MIXTA"/>
    <m/>
  </r>
  <r>
    <s v="DRA"/>
    <s v="DRA_9473"/>
    <x v="13"/>
    <s v="Tematica Cultura"/>
    <s v="CULTURA_2023_ECP"/>
    <s v="Bases de datos de la temática de cultura"/>
    <x v="74"/>
    <n v="10"/>
    <s v="2017011000391 "/>
    <s v="CALI"/>
    <s v="PASTO"/>
    <s v="Talento_Humano"/>
    <s v="Encuestador"/>
    <n v="2"/>
    <n v="1"/>
    <n v="15"/>
    <n v="1650000"/>
    <d v="2023-08-01T00:00:00"/>
    <n v="1"/>
    <n v="4950000"/>
    <n v="4950000"/>
    <n v="0"/>
    <s v="NO"/>
    <s v="NO"/>
    <s v="48323"/>
    <s v="Encuestador PASTO  Ruta 28 -RURAL"/>
    <m/>
  </r>
  <r>
    <s v="DRA"/>
    <s v="DRA_9474"/>
    <x v="13"/>
    <s v="Tematica Cultura"/>
    <s v="CULTURA_2023_ECP"/>
    <s v="Bases de datos de la temática de cultura"/>
    <x v="74"/>
    <n v="10"/>
    <s v="2017011000391 "/>
    <s v="CALI"/>
    <s v="PASTO"/>
    <s v="Talento_Humano"/>
    <s v="Encuestador"/>
    <n v="5"/>
    <n v="2"/>
    <m/>
    <n v="1650000"/>
    <d v="2023-08-01T00:00:00"/>
    <n v="1"/>
    <n v="16500000"/>
    <n v="16500000"/>
    <n v="0"/>
    <s v="NO"/>
    <s v="NO"/>
    <s v="48323"/>
    <s v="Encuestador PASTO  Ruta 29 -RURAL"/>
    <m/>
  </r>
  <r>
    <s v="DRA"/>
    <s v="DRA_9475"/>
    <x v="13"/>
    <s v="Tematica Cultura"/>
    <s v="CULTURA_2023_ECP"/>
    <s v="Bases de datos de la temática de cultura"/>
    <x v="74"/>
    <n v="10"/>
    <s v="2017011000391 "/>
    <s v="CALI"/>
    <s v="POPAYAN"/>
    <s v="Talento_Humano"/>
    <s v="Encuestador"/>
    <n v="6"/>
    <n v="2"/>
    <m/>
    <n v="1650000"/>
    <d v="2023-08-01T00:00:00"/>
    <n v="1"/>
    <n v="19800000"/>
    <n v="19800000"/>
    <n v="0"/>
    <s v="NO"/>
    <s v="NO"/>
    <s v="48423"/>
    <s v="Encuestador POPAYÁN  Ruta 31 -URBANA"/>
    <m/>
  </r>
  <r>
    <s v="DRA"/>
    <s v="DRA_9476"/>
    <x v="13"/>
    <s v="Tematica Cultura"/>
    <s v="CULTURA_2023_ECP"/>
    <s v="Bases de datos de la temática de cultura"/>
    <x v="74"/>
    <n v="10"/>
    <s v="2017011000391 "/>
    <s v="CALI"/>
    <s v="PopayAn"/>
    <s v="Talento_Humano"/>
    <s v="Encuestador"/>
    <n v="3"/>
    <n v="2"/>
    <m/>
    <n v="1650000"/>
    <d v="2023-08-01T00:00:00"/>
    <n v="1"/>
    <n v="9900000"/>
    <n v="9900000"/>
    <n v="0"/>
    <s v="NO"/>
    <s v="NO"/>
    <s v="48323"/>
    <s v="Encuestador Popayán  Ruta 32 -RURAL"/>
    <m/>
  </r>
  <r>
    <s v="DRA"/>
    <s v="DRA_9477"/>
    <x v="13"/>
    <s v="Tematica Cultura"/>
    <s v="CULTURA_2023_ECP"/>
    <s v="Bases de datos de la temática de cultura"/>
    <x v="74"/>
    <n v="10"/>
    <s v="2017011000391 "/>
    <s v="CALI"/>
    <s v="PopayAn"/>
    <s v="Talento_Humano"/>
    <s v="Encuestador"/>
    <n v="4"/>
    <n v="2"/>
    <m/>
    <n v="1650000"/>
    <d v="2023-08-01T00:00:00"/>
    <n v="1"/>
    <n v="13200000"/>
    <n v="13200000"/>
    <n v="0"/>
    <s v="NO"/>
    <s v="NO"/>
    <s v="48323"/>
    <s v="Encuestador Popayán  Ruta 33 -RURAL"/>
    <m/>
  </r>
  <r>
    <s v="DRA"/>
    <s v="DRA_9478"/>
    <x v="13"/>
    <s v="Tematica Cultura"/>
    <s v="CULTURA_2023_ECP"/>
    <s v="Bases de datos de la temática de cultura"/>
    <x v="74"/>
    <n v="10"/>
    <s v="2017011000391 "/>
    <s v="CALI"/>
    <s v="POPAYAN"/>
    <s v="Talento_Humano"/>
    <s v="Encuestador"/>
    <n v="4"/>
    <n v="2"/>
    <m/>
    <n v="1650000"/>
    <d v="2023-08-01T00:00:00"/>
    <n v="1"/>
    <n v="13200000"/>
    <n v="13200000"/>
    <n v="0"/>
    <s v="NO"/>
    <s v="NO"/>
    <s v="48323"/>
    <s v="Encuestador POPAYÁN  Ruta 34 -RURAL"/>
    <m/>
  </r>
  <r>
    <s v="DRA"/>
    <s v="DRA_9479"/>
    <x v="13"/>
    <s v="Tematica Cultura"/>
    <s v="CULTURA_2023_ECP"/>
    <s v="Bases de datos de la temática de cultura"/>
    <x v="74"/>
    <n v="10"/>
    <s v="2017011000391 "/>
    <s v="CALI"/>
    <s v="POPAYAN"/>
    <s v="Talento_Humano"/>
    <s v="Encuestador"/>
    <n v="4"/>
    <n v="2"/>
    <m/>
    <n v="1650000"/>
    <d v="2023-08-01T00:00:00"/>
    <n v="1"/>
    <n v="13200000"/>
    <n v="13200000"/>
    <n v="0"/>
    <s v="NO"/>
    <s v="NO"/>
    <s v="48323"/>
    <s v="Encuestador POPAYÁN  Ruta 35 -RURAL"/>
    <m/>
  </r>
  <r>
    <s v="DRA"/>
    <s v="DRA_9480"/>
    <x v="13"/>
    <s v="Tematica Cultura"/>
    <s v="CULTURA_2023_ECP"/>
    <s v="Bases de datos de la temática de cultura"/>
    <x v="74"/>
    <n v="10"/>
    <s v="2017011000391 "/>
    <s v="CALI"/>
    <s v="POPAYAN"/>
    <s v="Talento_Humano"/>
    <s v="Encuestador"/>
    <n v="4"/>
    <n v="2"/>
    <m/>
    <n v="1650000"/>
    <d v="2023-08-01T00:00:00"/>
    <n v="1"/>
    <n v="13200000"/>
    <n v="13200000"/>
    <n v="0"/>
    <s v="NO"/>
    <s v="NO"/>
    <s v="48323"/>
    <s v="Encuestador POPAYÁN  Ruta 36 -RURAL"/>
    <m/>
  </r>
  <r>
    <s v="DRA"/>
    <s v="DRA_9481"/>
    <x v="13"/>
    <s v="Tematica Cultura"/>
    <s v="CULTURA_2023_ECP"/>
    <s v="Bases de datos de la temática de cultura"/>
    <x v="74"/>
    <n v="10"/>
    <s v="2017011000391 "/>
    <s v="MANIZALES"/>
    <s v="MANIZALES"/>
    <s v="Talento_Humano"/>
    <s v="Encuestador"/>
    <n v="3"/>
    <n v="1"/>
    <n v="15"/>
    <n v="1650000"/>
    <d v="2023-09-15T00:00:00"/>
    <n v="1"/>
    <n v="7425000"/>
    <n v="7425000"/>
    <n v="0"/>
    <s v="NO"/>
    <s v="NO"/>
    <s v="38323"/>
    <s v="Encuestador MANIZALES  Ruta 37 -URBANA"/>
    <m/>
  </r>
  <r>
    <s v="DRA"/>
    <s v="DRA_9482"/>
    <x v="13"/>
    <s v="Tematica Cultura"/>
    <s v="CULTURA_2023_ECP"/>
    <s v="Bases de datos de la temática de cultura"/>
    <x v="74"/>
    <n v="10"/>
    <s v="2017011000391 "/>
    <s v="MANIZALES"/>
    <s v="Manizales"/>
    <s v="Talento_Humano"/>
    <s v="Encuestador"/>
    <n v="4"/>
    <n v="2"/>
    <n v="2"/>
    <n v="1650000"/>
    <d v="2023-09-15T00:00:00"/>
    <n v="1"/>
    <n v="13640000"/>
    <n v="13200000"/>
    <n v="440000"/>
    <s v="NO"/>
    <s v="NO"/>
    <s v="38223"/>
    <s v="Encuestador Manizales  Ruta 38 -RURAL"/>
    <m/>
  </r>
  <r>
    <s v="DRA"/>
    <s v="DRA_9483"/>
    <x v="13"/>
    <s v="Tematica Cultura"/>
    <s v="CULTURA_2023_ECP"/>
    <s v="Bases de datos de la temática de cultura"/>
    <x v="74"/>
    <n v="10"/>
    <s v="2017011000391 "/>
    <s v="MANIZALES"/>
    <s v="IBAGUE"/>
    <s v="Talento_Humano"/>
    <s v="Encuestador"/>
    <n v="2"/>
    <n v="2"/>
    <m/>
    <n v="1650000"/>
    <d v="2023-09-15T00:00:00"/>
    <n v="1"/>
    <n v="6600000"/>
    <n v="6600000"/>
    <n v="0"/>
    <s v="NO"/>
    <s v="NO"/>
    <s v="38323"/>
    <s v="Encuestador IBAGUÉ  Ruta 39 -URBANA"/>
    <m/>
  </r>
  <r>
    <s v="DRA"/>
    <s v="DRA_9484"/>
    <x v="13"/>
    <s v="Tematica Cultura"/>
    <s v="CULTURA_2023_ECP"/>
    <s v="Bases de datos de la temática de cultura"/>
    <x v="74"/>
    <n v="10"/>
    <s v="2017011000391 "/>
    <s v="MANIZALES"/>
    <s v="IBAGUE"/>
    <s v="Talento_Humano"/>
    <s v="Encuestador"/>
    <n v="3"/>
    <n v="2"/>
    <m/>
    <n v="1650000"/>
    <d v="2023-09-15T00:00:00"/>
    <n v="1"/>
    <n v="9900000"/>
    <n v="9900000"/>
    <n v="0"/>
    <s v="NO"/>
    <s v="NO"/>
    <s v="38223"/>
    <s v="Encuestador Ibagué  Ruta 40 -RURAL"/>
    <m/>
  </r>
  <r>
    <s v="DRA"/>
    <s v="DRA_9485"/>
    <x v="13"/>
    <s v="Tematica Cultura"/>
    <s v="CULTURA_2023_ECP"/>
    <s v="Bases de datos de la temática de cultura"/>
    <x v="74"/>
    <n v="10"/>
    <s v="2017011000391 "/>
    <s v="MANIZALES"/>
    <s v="PEREIRA"/>
    <s v="Talento_Humano"/>
    <s v="Encuestador"/>
    <n v="2"/>
    <n v="2"/>
    <m/>
    <n v="1650000"/>
    <d v="2023-09-15T00:00:00"/>
    <n v="1"/>
    <n v="6600000"/>
    <n v="6600000"/>
    <n v="0"/>
    <s v="NO"/>
    <s v="NO"/>
    <s v="38323"/>
    <s v="Encuestador PEREIRA  Ruta 41 -URBANA"/>
    <m/>
  </r>
  <r>
    <s v="DRA"/>
    <s v="DRA_9486"/>
    <x v="13"/>
    <s v="Tematica Cultura"/>
    <s v="CULTURA_2023_ECP"/>
    <s v="Bases de datos de la temática de cultura"/>
    <x v="74"/>
    <n v="10"/>
    <s v="2017011000391 "/>
    <s v="MANIZALES"/>
    <s v="Pereira"/>
    <s v="Talento_Humano"/>
    <s v="Encuestador"/>
    <n v="4"/>
    <n v="2"/>
    <m/>
    <n v="1650000"/>
    <d v="2023-09-15T00:00:00"/>
    <n v="1"/>
    <n v="13200000"/>
    <n v="13200000"/>
    <n v="0"/>
    <s v="NO"/>
    <s v="NO"/>
    <s v="38223"/>
    <s v="Encuestador Pereira  Ruta 42 -RURAL"/>
    <m/>
  </r>
  <r>
    <s v="DRA"/>
    <s v="DRA_9487"/>
    <x v="13"/>
    <s v="Tematica Cultura"/>
    <s v="CULTURA_2023_ECP"/>
    <s v="Bases de datos de la temática de cultura"/>
    <x v="74"/>
    <n v="10"/>
    <s v="2017011000391 "/>
    <s v="MANIZALES"/>
    <s v="ARMENIA"/>
    <s v="Talento_Humano"/>
    <s v="Encuestador"/>
    <n v="3"/>
    <n v="2"/>
    <m/>
    <n v="1650000"/>
    <d v="2023-09-15T00:00:00"/>
    <n v="1"/>
    <n v="9900000"/>
    <n v="9900000"/>
    <n v="0"/>
    <s v="NO"/>
    <s v="NO"/>
    <s v="38123"/>
    <s v="Encuestador ARMENIA  Ruta 43 -MIXTA"/>
    <m/>
  </r>
  <r>
    <s v="DRA"/>
    <s v="DRA_9488"/>
    <x v="13"/>
    <s v="Tematica Cultura"/>
    <s v="CULTURA_2023_ECP"/>
    <s v="Bases de datos de la temática de cultura"/>
    <x v="74"/>
    <n v="10"/>
    <s v="2017011000391 "/>
    <s v="MEDELLIN"/>
    <s v="MEDELLIN"/>
    <s v="Talento_Humano"/>
    <s v="Encuestador"/>
    <n v="7"/>
    <n v="2"/>
    <m/>
    <n v="1650000"/>
    <d v="2023-09-15T00:00:00"/>
    <n v="1"/>
    <n v="23100000"/>
    <n v="23100000"/>
    <n v="0"/>
    <s v="NO"/>
    <s v="NO"/>
    <s v="46123"/>
    <s v="Encuestador MEDELLIN  Ruta 44 -URBANA"/>
    <m/>
  </r>
  <r>
    <s v="DRA"/>
    <s v="DRA_9489"/>
    <x v="13"/>
    <s v="Tematica Cultura"/>
    <s v="CULTURA_2023_ECP"/>
    <s v="Bases de datos de la temática de cultura"/>
    <x v="74"/>
    <n v="10"/>
    <s v="2017011000391 "/>
    <s v="MEDELLIN"/>
    <s v="MEDELLIN"/>
    <s v="Talento_Humano"/>
    <s v="Encuestador"/>
    <n v="4"/>
    <n v="2"/>
    <m/>
    <n v="1650000"/>
    <d v="2023-09-15T00:00:00"/>
    <n v="1"/>
    <n v="13200000"/>
    <n v="13200000"/>
    <n v="0"/>
    <s v="NO"/>
    <s v="NO"/>
    <s v="0"/>
    <s v="Encuestador MEDELLIN  Ruta 45 -RURAL"/>
    <m/>
  </r>
  <r>
    <s v="DRA"/>
    <s v="DRA_9490"/>
    <x v="13"/>
    <s v="Tematica Cultura"/>
    <s v="CULTURA_2023_ECP"/>
    <s v="Bases de datos de la temática de cultura"/>
    <x v="74"/>
    <n v="10"/>
    <s v="2017011000391 "/>
    <s v="MEDELLIN"/>
    <s v="MEDELLIN"/>
    <s v="Talento_Humano"/>
    <s v="Encuestador"/>
    <n v="3"/>
    <n v="1"/>
    <n v="15"/>
    <n v="1650000"/>
    <d v="2023-09-15T00:00:00"/>
    <n v="1"/>
    <n v="7425000"/>
    <n v="7425000"/>
    <n v="0"/>
    <s v="NO"/>
    <s v="NO"/>
    <s v="46423"/>
    <s v="Encuestador MEDELLIN  Ruta 46 -RURAL"/>
    <m/>
  </r>
  <r>
    <s v="DRA"/>
    <s v="DRA_9491"/>
    <x v="13"/>
    <s v="Tematica Cultura"/>
    <s v="CULTURA_2023_ECP"/>
    <s v="Bases de datos de la temática de cultura"/>
    <x v="74"/>
    <n v="10"/>
    <s v="2017011000391 "/>
    <s v="MEDELLIN"/>
    <s v="MEDELLIN"/>
    <s v="Talento_Humano"/>
    <s v="Encuestador"/>
    <n v="3"/>
    <n v="1"/>
    <n v="15"/>
    <n v="1650000"/>
    <d v="2023-09-15T00:00:00"/>
    <n v="1"/>
    <n v="7425000"/>
    <n v="7425000"/>
    <n v="0"/>
    <s v="NO"/>
    <s v="NO"/>
    <s v="46423"/>
    <s v="Encuestador MEDELLIN  Ruta 47 -RURAL"/>
    <m/>
  </r>
  <r>
    <s v="DRA"/>
    <s v="DRA_9492"/>
    <x v="13"/>
    <s v="Tematica Cultura"/>
    <s v="CULTURA_2023_ECP"/>
    <s v="Bases de datos de la temática de cultura"/>
    <x v="74"/>
    <n v="10"/>
    <s v="2017011000391 "/>
    <s v="MEDELLIN"/>
    <s v="MONTERIA"/>
    <s v="Talento_Humano"/>
    <s v="Encuestador"/>
    <n v="4"/>
    <n v="2"/>
    <m/>
    <n v="1650000"/>
    <d v="2023-09-15T00:00:00"/>
    <n v="1"/>
    <n v="13200000"/>
    <n v="13200000"/>
    <n v="0"/>
    <s v="NO"/>
    <s v="NO"/>
    <s v="0"/>
    <s v="Encuestador MONTERÍA  Ruta 48 -MIXTA"/>
    <m/>
  </r>
  <r>
    <s v="DRA"/>
    <s v="DRA_9493"/>
    <x v="13"/>
    <s v="Tematica Cultura"/>
    <s v="CULTURA_2023_ECP"/>
    <s v="Bases de datos de la temática de cultura"/>
    <x v="74"/>
    <n v="10"/>
    <s v="2017011000391 "/>
    <s v="MEDELLIN"/>
    <s v="MONTERIA"/>
    <s v="Talento_Humano"/>
    <s v="Encuestador"/>
    <n v="3"/>
    <n v="2"/>
    <m/>
    <n v="1650000"/>
    <d v="2023-09-15T00:00:00"/>
    <n v="1"/>
    <n v="9900000"/>
    <n v="9900000"/>
    <n v="0"/>
    <s v="NO"/>
    <s v="NO"/>
    <s v="46423"/>
    <s v="Encuestador MONTERÍA  Ruta 49 -RURAL"/>
    <m/>
  </r>
  <r>
    <s v="DRA"/>
    <s v="DRA_9494"/>
    <x v="13"/>
    <s v="Tematica Cultura"/>
    <s v="CULTURA_2023_ECP"/>
    <s v="Bases de datos de la temática de cultura"/>
    <x v="74"/>
    <n v="10"/>
    <s v="2017011000391 "/>
    <s v="MEDELLIN"/>
    <s v="QUIBDO"/>
    <s v="Talento_Humano"/>
    <s v="Encuestador"/>
    <n v="2"/>
    <n v="1"/>
    <n v="15"/>
    <n v="1650000"/>
    <d v="2023-09-15T00:00:00"/>
    <n v="1"/>
    <n v="4950000"/>
    <n v="4950000"/>
    <n v="0"/>
    <s v="NO"/>
    <s v="NO"/>
    <s v="46123"/>
    <s v="Encuestador QUIBDÓ  Ruta 50 -Urbana"/>
    <m/>
  </r>
  <r>
    <s v="DRA"/>
    <s v="DRA_9495"/>
    <x v="13"/>
    <s v="Tematica Cultura"/>
    <s v="CULTURA_2023_ECP"/>
    <s v="Bases de datos de la temática de cultura"/>
    <x v="74"/>
    <n v="10"/>
    <s v="2017011000391 "/>
    <s v="MEDELLIN"/>
    <s v="QUIBDO"/>
    <s v="Talento_Humano"/>
    <s v="Encuestador"/>
    <n v="3"/>
    <n v="1"/>
    <n v="15"/>
    <n v="1650000"/>
    <d v="2023-09-15T00:00:00"/>
    <n v="1"/>
    <n v="7425000"/>
    <n v="7425000"/>
    <n v="0"/>
    <s v="NO"/>
    <s v="NO"/>
    <s v="46423"/>
    <s v="Encuestador Quibdó  Ruta 51 -RURAL"/>
    <m/>
  </r>
  <r>
    <s v="DRA"/>
    <s v="DRA_9496"/>
    <x v="13"/>
    <s v="Tematica Mercado"/>
    <s v="MERCADO_2023_OPERATIVO_TRV"/>
    <s v="Bases de datos de la temática de mercado laboral"/>
    <x v="61"/>
    <n v="10"/>
    <s v="2017011000391 "/>
    <s v="BARRANQUILLA"/>
    <s v="BARRANQUILLA"/>
    <s v="Talento_Humano"/>
    <s v="Recuentista"/>
    <n v="2"/>
    <n v="2"/>
    <m/>
    <n v="1312309"/>
    <d v="2023-08-01T00:00:00"/>
    <n v="1"/>
    <n v="5249236"/>
    <n v="5249236"/>
    <n v="0"/>
    <s v="NO"/>
    <s v="NO"/>
    <s v="67823"/>
    <s v="Recuentista BARRANQUILLA  Ruta 1 URBANA"/>
    <m/>
  </r>
  <r>
    <s v="DRA"/>
    <s v="DRA_9497"/>
    <x v="13"/>
    <s v="Tematica Mercado"/>
    <s v="MERCADO_2023_OPERATIVO_TRV"/>
    <s v="Bases de datos de la temática de mercado laboral"/>
    <x v="61"/>
    <n v="10"/>
    <s v="2017011000391 "/>
    <s v="BOGOTA"/>
    <s v="BOGOTA"/>
    <s v="Talento_Humano"/>
    <s v="Recuentista"/>
    <n v="3"/>
    <n v="2"/>
    <m/>
    <n v="1312309"/>
    <d v="2023-08-01T00:00:00"/>
    <n v="1"/>
    <n v="7873854"/>
    <n v="7873854"/>
    <n v="0"/>
    <s v="NO"/>
    <s v="NO"/>
    <s v="79823"/>
    <s v="Recuentista BOGOTÁ Ruta 9 URBANA"/>
    <m/>
  </r>
  <r>
    <s v="DRA"/>
    <s v="DRA_9498"/>
    <x v="13"/>
    <s v="Tematica Mercado"/>
    <s v="MERCADO_2023_OPERATIVO_TRV"/>
    <s v="Bases de datos de la temática de mercado laboral"/>
    <x v="61"/>
    <n v="10"/>
    <s v="2017011000391 "/>
    <s v="CALI"/>
    <s v="CALI"/>
    <s v="Talento_Humano"/>
    <s v="Recuentista"/>
    <n v="1"/>
    <n v="2"/>
    <m/>
    <n v="1312309"/>
    <d v="2023-08-01T00:00:00"/>
    <n v="1"/>
    <n v="2624618"/>
    <n v="2624618"/>
    <n v="0"/>
    <s v="NO"/>
    <s v="NO"/>
    <s v="47023"/>
    <s v="Recuentista CALI Ruta 24 URBANA"/>
    <m/>
  </r>
  <r>
    <s v="DRA"/>
    <s v="DRA_9499"/>
    <x v="13"/>
    <s v="Tematica Mercado"/>
    <s v="MERCADO_2023_OPERATIVO_TRV"/>
    <s v="Bases de datos de la temática de mercado laboral"/>
    <x v="61"/>
    <n v="10"/>
    <s v="2017011000391 "/>
    <s v="MEDELLIN"/>
    <s v="MEDELLIN"/>
    <s v="Talento_Humano"/>
    <s v="Recuentista"/>
    <n v="2"/>
    <n v="2"/>
    <m/>
    <n v="1312309"/>
    <d v="2023-08-01T00:00:00"/>
    <n v="1"/>
    <n v="5249236"/>
    <n v="5249236"/>
    <n v="0"/>
    <s v="NO"/>
    <s v="NO"/>
    <s v="42823"/>
    <s v="Recuentista MEDELLIN Ruta 44 URBANA"/>
    <m/>
  </r>
  <r>
    <s v="DRA"/>
    <s v="DRA_9500"/>
    <x v="13"/>
    <s v="Tematica Mercado"/>
    <s v="MERCADO_2023_OPERATIVO_TRV"/>
    <s v="Bases de datos de la temática de mercado laboral"/>
    <x v="61"/>
    <n v="10"/>
    <s v="2017011000391 "/>
    <s v="BARRANQUILLA"/>
    <s v="BARRANQUILLA"/>
    <s v="Talento_Humano"/>
    <s v="Sensibilizador"/>
    <n v="2"/>
    <n v="2"/>
    <m/>
    <n v="1312309"/>
    <d v="2023-08-01T00:00:00"/>
    <n v="1"/>
    <n v="5249236"/>
    <n v="5249236"/>
    <n v="0"/>
    <s v="NO"/>
    <s v="NO"/>
    <s v="67723"/>
    <s v="Sensibilizador BARRANQUILLA  Ruta 1 URBANA"/>
    <m/>
  </r>
  <r>
    <s v="DRA"/>
    <s v="DRA_9501"/>
    <x v="13"/>
    <s v="Tematica Mercado"/>
    <s v="MERCADO_2023_OPERATIVO_TRV"/>
    <s v="Bases de datos de la temática de mercado laboral"/>
    <x v="61"/>
    <n v="10"/>
    <s v="2017011000391 "/>
    <s v="BOGOTA"/>
    <s v="BOGOTA"/>
    <s v="Talento_Humano"/>
    <s v="Sensibilizador"/>
    <n v="3"/>
    <n v="2"/>
    <m/>
    <n v="1312309"/>
    <d v="2023-08-01T00:00:00"/>
    <n v="1"/>
    <n v="7873854"/>
    <n v="7873854"/>
    <n v="0"/>
    <s v="NO"/>
    <s v="NO"/>
    <s v="79723"/>
    <s v="Sensibilizador BOGOTÁ Ruta 9 URBANA"/>
    <m/>
  </r>
  <r>
    <s v="DRA"/>
    <s v="DRA_9502"/>
    <x v="13"/>
    <s v="Tematica Mercado"/>
    <s v="MERCADO_2023_OPERATIVO_TRV"/>
    <s v="Bases de datos de la temática de mercado laboral"/>
    <x v="61"/>
    <n v="10"/>
    <s v="2017011000391 "/>
    <s v="CALI"/>
    <s v="CALI"/>
    <s v="Talento_Humano"/>
    <s v="Sensibilizador"/>
    <n v="1"/>
    <n v="2"/>
    <m/>
    <n v="1312309"/>
    <d v="2023-08-01T00:00:00"/>
    <n v="1"/>
    <n v="2624618"/>
    <n v="2624618"/>
    <n v="0"/>
    <s v="NO"/>
    <s v="NO"/>
    <s v="47223"/>
    <s v="Sensibilizador CALI Ruta 24 URBANA"/>
    <m/>
  </r>
  <r>
    <s v="DRA"/>
    <s v="DRA_9503"/>
    <x v="13"/>
    <s v="Tematica Mercado"/>
    <s v="MERCADO_2023_OPERATIVO_TRV"/>
    <s v="Bases de datos de la temática de mercado laboral"/>
    <x v="61"/>
    <n v="10"/>
    <s v="2017011000391 "/>
    <s v="MEDELLIN"/>
    <s v="MEDELLIN"/>
    <s v="Talento_Humano"/>
    <s v="Sensibilizador"/>
    <n v="2"/>
    <n v="2"/>
    <m/>
    <n v="1312309"/>
    <d v="2023-08-01T00:00:00"/>
    <n v="1"/>
    <n v="5249236"/>
    <n v="5249236"/>
    <n v="0"/>
    <s v="NO"/>
    <s v="NO"/>
    <s v="42923"/>
    <s v="Sensibilizador MEDELLIN Ruta 44 URBANA"/>
    <m/>
  </r>
  <r>
    <s v="DRA"/>
    <s v="DRA_9504"/>
    <x v="13"/>
    <s v="Tematica Cultura"/>
    <s v="CULTURA_2023_ECP"/>
    <s v="Bases de datos de la temática de cultura"/>
    <x v="74"/>
    <n v="10"/>
    <s v="2017011000391 "/>
    <s v="BARRANQUILLA"/>
    <s v="BARRANQUILLA"/>
    <s v="Talento_Humano"/>
    <s v="Supervisor I"/>
    <n v="3"/>
    <n v="2"/>
    <m/>
    <n v="1816961"/>
    <d v="2023-09-15T00:00:00"/>
    <n v="1"/>
    <n v="10901766"/>
    <n v="10901766"/>
    <n v="0"/>
    <s v="NO"/>
    <s v="NO"/>
    <s v="68723"/>
    <s v="Supervisor BARRANQUILLA  Ruta 1 URBANA"/>
    <m/>
  </r>
  <r>
    <s v="DRA"/>
    <s v="DRA_9505"/>
    <x v="13"/>
    <s v="Tematica Cultura"/>
    <s v="CULTURA_2023_ECP"/>
    <s v="Bases de datos de la temática de cultura"/>
    <x v="74"/>
    <n v="10"/>
    <s v="2017011000391 "/>
    <s v="BARRANQUILLA"/>
    <s v="BARRANQUILLA"/>
    <s v="Talento_Humano"/>
    <s v="Supervisor I"/>
    <n v="1"/>
    <n v="2"/>
    <m/>
    <n v="1816961"/>
    <d v="2023-09-15T00:00:00"/>
    <n v="1"/>
    <n v="3633922"/>
    <n v="3633922"/>
    <n v="0"/>
    <s v="NO"/>
    <s v="NO"/>
    <s v="69323"/>
    <s v="Supervisor BARRANQUILLA  Ruta 2 RURAL"/>
    <m/>
  </r>
  <r>
    <s v="DRA"/>
    <s v="DRA_9506"/>
    <x v="13"/>
    <s v="Tematica Cultura"/>
    <s v="CULTURA_2023_ECP"/>
    <s v="Bases de datos de la temática de cultura"/>
    <x v="74"/>
    <n v="10"/>
    <s v="2017011000391 "/>
    <s v="BARRANQUILLA"/>
    <s v="CARTAGENA"/>
    <s v="Talento_Humano"/>
    <s v="Supervisor I"/>
    <n v="2"/>
    <n v="2"/>
    <m/>
    <n v="1816961"/>
    <d v="2023-09-15T00:00:00"/>
    <n v="1"/>
    <n v="7267844"/>
    <n v="7267844"/>
    <n v="0"/>
    <s v="NO"/>
    <s v="NO"/>
    <s v="68723"/>
    <s v="Supervisor CARTAGENA  Ruta 3 URBANA"/>
    <m/>
  </r>
  <r>
    <s v="DRA"/>
    <s v="DRA_9507"/>
    <x v="13"/>
    <s v="Tematica Cultura"/>
    <s v="CULTURA_2023_ECP"/>
    <s v="Bases de datos de la temática de cultura"/>
    <x v="74"/>
    <n v="10"/>
    <s v="2017011000391 "/>
    <s v="BARRANQUILLA"/>
    <s v="CARTAGENA"/>
    <s v="Talento_Humano"/>
    <s v="Supervisor I"/>
    <n v="1"/>
    <n v="2"/>
    <m/>
    <n v="1816961"/>
    <d v="2023-09-15T00:00:00"/>
    <n v="1"/>
    <n v="3633922"/>
    <n v="3633922"/>
    <n v="0"/>
    <s v="NO"/>
    <s v="NO"/>
    <s v="69323"/>
    <s v="Supervisor CARTAGENA  Ruta 4 RURAL"/>
    <m/>
  </r>
  <r>
    <s v="DRA"/>
    <s v="DRA_9508"/>
    <x v="13"/>
    <s v="Tematica Cultura"/>
    <s v="CULTURA_2023_ECP"/>
    <s v="Bases de datos de la temática de cultura"/>
    <x v="74"/>
    <n v="10"/>
    <s v="2017011000391 "/>
    <s v="BARRANQUILLA"/>
    <s v="SINCELEJO"/>
    <s v="Talento_Humano"/>
    <s v="Supervisor I"/>
    <n v="1"/>
    <n v="2"/>
    <m/>
    <n v="1816961"/>
    <d v="2023-09-15T00:00:00"/>
    <n v="1"/>
    <n v="3633922"/>
    <n v="3633922"/>
    <n v="0"/>
    <s v="NO"/>
    <s v="NO"/>
    <s v="68823"/>
    <s v="Supervisor SINCELEJO Ruta 5 MIXTA"/>
    <m/>
  </r>
  <r>
    <s v="DRA"/>
    <s v="DRA_9509"/>
    <x v="13"/>
    <s v="Tematica Cultura"/>
    <s v="CULTURA_2023_ECP"/>
    <s v="Bases de datos de la temática de cultura"/>
    <x v="74"/>
    <n v="10"/>
    <s v="2017011000391 "/>
    <s v="BARRANQUILLA"/>
    <s v="VALLEDUPAR"/>
    <s v="Talento_Humano"/>
    <s v="Supervisor I"/>
    <n v="2"/>
    <n v="2"/>
    <m/>
    <n v="1816961"/>
    <d v="2023-09-15T00:00:00"/>
    <n v="1"/>
    <n v="7267844"/>
    <n v="7267844"/>
    <n v="0"/>
    <s v="NO"/>
    <s v="NO"/>
    <s v="68823"/>
    <s v="Supervisor VALLEDUPAR Ruta 6 MIXTA"/>
    <m/>
  </r>
  <r>
    <s v="DRA"/>
    <s v="DRA_9510"/>
    <x v="13"/>
    <s v="Tematica Cultura"/>
    <s v="CULTURA_2023_ECP"/>
    <s v="Bases de datos de la temática de cultura"/>
    <x v="74"/>
    <n v="10"/>
    <s v="2017011000391 "/>
    <s v="BARRANQUILLA"/>
    <s v="SANTA MARTA"/>
    <s v="Talento_Humano"/>
    <s v="Supervisor I"/>
    <n v="2"/>
    <n v="2"/>
    <m/>
    <n v="1816961"/>
    <d v="2023-09-15T00:00:00"/>
    <n v="1"/>
    <n v="7267844"/>
    <n v="7267844"/>
    <n v="0"/>
    <s v="NO"/>
    <s v="NO"/>
    <s v="68823"/>
    <s v="Supervisor SANTA MARTA Ruta 7 MIXTA"/>
    <m/>
  </r>
  <r>
    <s v="DRA"/>
    <s v="DRA_9511"/>
    <x v="13"/>
    <s v="Tematica Cultura"/>
    <s v="CULTURA_2023_ECP"/>
    <s v="Bases de datos de la temática de cultura"/>
    <x v="74"/>
    <n v="10"/>
    <s v="2017011000391 "/>
    <s v="BARRANQUILLA"/>
    <s v="RIOHACHA"/>
    <s v="Talento_Humano"/>
    <s v="Supervisor I"/>
    <n v="2"/>
    <n v="2"/>
    <m/>
    <n v="1816961"/>
    <d v="2023-09-15T00:00:00"/>
    <n v="1"/>
    <n v="7267844"/>
    <n v="7267844"/>
    <n v="0"/>
    <s v="NO"/>
    <s v="NO"/>
    <s v="68823"/>
    <s v="Supervisor RIOHACHA Ruta 8 MIXTA"/>
    <m/>
  </r>
  <r>
    <s v="DRA"/>
    <s v="DRA_9512"/>
    <x v="13"/>
    <s v="Tematica Cultura"/>
    <s v="CULTURA_2023_ECP"/>
    <s v="Bases de datos de la temática de cultura"/>
    <x v="74"/>
    <n v="10"/>
    <s v="2017011000391 "/>
    <s v="BOGOTA"/>
    <s v="BOGOTA"/>
    <s v="Talento_Humano"/>
    <s v="Supervisor I"/>
    <n v="8"/>
    <n v="2"/>
    <m/>
    <n v="1816961"/>
    <d v="2023-09-15T00:00:00"/>
    <n v="1"/>
    <n v="29071376"/>
    <n v="29071376"/>
    <n v="0"/>
    <s v="NO"/>
    <s v="NO"/>
    <s v="83323"/>
    <s v="Supervisor BOGOTÁ Ruta 9 URBANA"/>
    <m/>
  </r>
  <r>
    <s v="DRA"/>
    <s v="DRA_9513"/>
    <x v="13"/>
    <s v="Tematica Cultura"/>
    <s v="CULTURA_2023_ECP"/>
    <s v="Bases de datos de la temática de cultura"/>
    <x v="74"/>
    <n v="10"/>
    <s v="2017011000391 "/>
    <s v="BOGOTA"/>
    <s v="BOGOTA"/>
    <s v="Talento_Humano"/>
    <s v="Supervisor I"/>
    <n v="2"/>
    <n v="2"/>
    <m/>
    <n v="1816961"/>
    <d v="2023-09-15T00:00:00"/>
    <n v="1"/>
    <n v="7267844"/>
    <n v="7267844"/>
    <n v="0"/>
    <s v="NO"/>
    <s v="NO"/>
    <s v="83523"/>
    <s v="Supervisor BOGOTÁ Ruta 10 RURAL"/>
    <m/>
  </r>
  <r>
    <s v="DRA"/>
    <s v="DRA_9514"/>
    <x v="13"/>
    <s v="Tematica Cultura"/>
    <s v="CULTURA_2023_ECP"/>
    <s v="Bases de datos de la temática de cultura"/>
    <x v="74"/>
    <n v="10"/>
    <s v="2017011000391 "/>
    <s v="BOGOTA"/>
    <s v="BOGOTA"/>
    <s v="Talento_Humano"/>
    <s v="Supervisor I"/>
    <n v="2"/>
    <n v="2"/>
    <m/>
    <n v="1816961"/>
    <d v="2023-09-15T00:00:00"/>
    <n v="1"/>
    <n v="7267844"/>
    <n v="7267844"/>
    <n v="0"/>
    <s v="NO"/>
    <s v="NO"/>
    <s v="83523"/>
    <s v="Supervisor BOGOTÁ Ruta 11 RURAL"/>
    <m/>
  </r>
  <r>
    <s v="DRA"/>
    <s v="DRA_9515"/>
    <x v="13"/>
    <s v="Tematica Cultura"/>
    <s v="CULTURA_2023_ECP"/>
    <s v="Bases de datos de la temática de cultura"/>
    <x v="74"/>
    <n v="10"/>
    <s v="2017011000391 "/>
    <s v="BOGOTA"/>
    <s v="TUNJA"/>
    <s v="Talento_Humano"/>
    <s v="Supervisor I"/>
    <n v="1"/>
    <n v="2"/>
    <m/>
    <n v="1816961"/>
    <d v="2023-09-15T00:00:00"/>
    <n v="1"/>
    <n v="3633922"/>
    <n v="3633922"/>
    <n v="0"/>
    <s v="NO"/>
    <s v="NO"/>
    <s v="0"/>
    <s v="Supervisor TUNJA Ruta 12 MIXTA"/>
    <m/>
  </r>
  <r>
    <s v="DRA"/>
    <s v="DRA_9516"/>
    <x v="13"/>
    <s v="Tematica Cultura"/>
    <s v="CULTURA_2023_ECP"/>
    <s v="Bases de datos de la temática de cultura"/>
    <x v="74"/>
    <n v="10"/>
    <s v="2017011000391 "/>
    <s v="BOGOTA"/>
    <s v="TUNJA"/>
    <s v="Talento_Humano"/>
    <s v="Supervisor I"/>
    <n v="1"/>
    <n v="1"/>
    <m/>
    <n v="1816961"/>
    <d v="2023-09-15T00:00:00"/>
    <n v="1"/>
    <n v="1816961"/>
    <n v="1816961"/>
    <n v="0"/>
    <s v="NO"/>
    <s v="NO"/>
    <s v="83523"/>
    <s v="Supervisor Tunja Ruta 13 RURAL"/>
    <m/>
  </r>
  <r>
    <s v="DRA"/>
    <s v="DRA_9517"/>
    <x v="13"/>
    <s v="Tematica Cultura"/>
    <s v="CULTURA_2023_ECP"/>
    <s v="Bases de datos de la temática de cultura"/>
    <x v="74"/>
    <n v="10"/>
    <s v="2017011000391 "/>
    <s v="BOGOTA"/>
    <s v="VILLAVICENCIO"/>
    <s v="Talento_Humano"/>
    <s v="Supervisor I"/>
    <n v="1"/>
    <n v="2"/>
    <m/>
    <n v="1816961"/>
    <d v="2023-09-15T00:00:00"/>
    <n v="1"/>
    <n v="3633922"/>
    <n v="3633922"/>
    <n v="0"/>
    <s v="NO"/>
    <s v="NO"/>
    <s v="83323"/>
    <s v="Supervisor VILLAVICENCIO Ruta 14 URBANA"/>
    <m/>
  </r>
  <r>
    <s v="DRA"/>
    <s v="DRA_9518"/>
    <x v="13"/>
    <s v="Tematica Cultura"/>
    <s v="CULTURA_2023_ECP"/>
    <s v="Bases de datos de la temática de cultura"/>
    <x v="74"/>
    <n v="10"/>
    <s v="2017011000391 "/>
    <s v="BOGOTA"/>
    <s v="VILLAVICENCIO"/>
    <s v="Talento_Humano"/>
    <s v="Supervisor I"/>
    <n v="2"/>
    <n v="2"/>
    <m/>
    <n v="1816961"/>
    <d v="2023-09-15T00:00:00"/>
    <n v="1"/>
    <n v="7267844"/>
    <n v="7267844"/>
    <n v="0"/>
    <s v="NO"/>
    <s v="NO"/>
    <s v="83523"/>
    <s v="Supervisor Villavicencio Ruta 15 RURAL"/>
    <m/>
  </r>
  <r>
    <s v="DRA"/>
    <s v="DRA_9519"/>
    <x v="13"/>
    <s v="Tematica Cultura"/>
    <s v="CULTURA_2023_ECP"/>
    <s v="Bases de datos de la temática de cultura"/>
    <x v="74"/>
    <n v="10"/>
    <s v="2017011000391 "/>
    <s v="BOGOTA"/>
    <s v="NEIVA"/>
    <s v="Talento_Humano"/>
    <s v="Supervisor I"/>
    <n v="1"/>
    <n v="2"/>
    <m/>
    <n v="1816961"/>
    <d v="2023-09-15T00:00:00"/>
    <n v="1"/>
    <n v="3633922"/>
    <n v="3633922"/>
    <n v="0"/>
    <s v="NO"/>
    <s v="NO"/>
    <s v="0"/>
    <s v="Supervisor NEIVA Ruta 16 MIXTA"/>
    <m/>
  </r>
  <r>
    <s v="DRA"/>
    <s v="DRA_9520"/>
    <x v="13"/>
    <s v="Tematica Cultura"/>
    <s v="CULTURA_2023_ECP"/>
    <s v="Bases de datos de la temática de cultura"/>
    <x v="74"/>
    <n v="10"/>
    <s v="2017011000391 "/>
    <s v="BOGOTA"/>
    <s v="NEIVA"/>
    <s v="Talento_Humano"/>
    <s v="Supervisor I"/>
    <n v="1"/>
    <n v="1"/>
    <n v="15"/>
    <n v="1816961.33"/>
    <d v="2023-09-15T00:00:00"/>
    <n v="1"/>
    <n v="2725442"/>
    <n v="2725441.99"/>
    <n v="9.9999997764825821E-3"/>
    <s v="NO"/>
    <s v="NO"/>
    <s v="83523"/>
    <s v="Supervisor Neiva Ruta 17 RURAL"/>
    <m/>
  </r>
  <r>
    <s v="DRA"/>
    <s v="DRA_9521"/>
    <x v="13"/>
    <s v="Tematica Cultura"/>
    <s v="CULTURA_2023_ECP"/>
    <s v="Bases de datos de la temática de cultura"/>
    <x v="74"/>
    <n v="10"/>
    <s v="2017011000391 "/>
    <s v="BOGOTA"/>
    <s v="FLORENCIA"/>
    <s v="Talento_Humano"/>
    <s v="Supervisor I"/>
    <n v="1"/>
    <n v="2"/>
    <m/>
    <n v="1816961"/>
    <d v="2023-09-15T00:00:00"/>
    <n v="1"/>
    <n v="3633922"/>
    <n v="3633922"/>
    <n v="0"/>
    <s v="NO"/>
    <s v="NO"/>
    <s v="0"/>
    <s v="Supervisor FLORENCIA Ruta 18 MIXTA"/>
    <m/>
  </r>
  <r>
    <s v="DRA"/>
    <s v="DRA_9522"/>
    <x v="13"/>
    <s v="Tematica Cultura"/>
    <s v="CULTURA_2023_ECP"/>
    <s v="Bases de datos de la temática de cultura"/>
    <x v="74"/>
    <n v="10"/>
    <s v="2017011000391 "/>
    <s v="BUCARAMANGA"/>
    <s v="BUCARAMANGA"/>
    <s v="Talento_Humano"/>
    <s v="Supervisor I"/>
    <n v="2"/>
    <n v="2"/>
    <m/>
    <n v="1816961"/>
    <d v="2023-09-15T00:00:00"/>
    <n v="1"/>
    <n v="7267844"/>
    <n v="7267844"/>
    <n v="0"/>
    <s v="NO"/>
    <s v="NO"/>
    <s v="40823"/>
    <s v="Supervisor BUCARAMANGA Ruta 19 URBANA"/>
    <m/>
  </r>
  <r>
    <s v="DRA"/>
    <s v="DRA_9523"/>
    <x v="13"/>
    <s v="Tematica Cultura"/>
    <s v="CULTURA_2023_ECP"/>
    <s v="Bases de datos de la temática de cultura"/>
    <x v="74"/>
    <n v="10"/>
    <s v="2017011000391 "/>
    <s v="BUCARAMANGA"/>
    <s v="BUCARAMANGA"/>
    <s v="Talento_Humano"/>
    <s v="Supervisor I"/>
    <n v="1"/>
    <n v="1"/>
    <m/>
    <n v="1816961"/>
    <d v="2023-09-15T00:00:00"/>
    <n v="1"/>
    <n v="1816961"/>
    <n v="1816961"/>
    <n v="0"/>
    <s v="NO"/>
    <s v="NO"/>
    <s v="40923"/>
    <s v="Supervisor BUCARAMANGA Ruta 20 RURAL"/>
    <m/>
  </r>
  <r>
    <s v="DRA"/>
    <s v="DRA_9524"/>
    <x v="13"/>
    <s v="Tematica Cultura"/>
    <s v="CULTURA_2023_ECP"/>
    <s v="Bases de datos de la temática de cultura"/>
    <x v="74"/>
    <n v="10"/>
    <s v="2017011000391 "/>
    <s v="BUCARAMANGA"/>
    <s v="BUCARAMANGA"/>
    <s v="Talento_Humano"/>
    <s v="Supervisor I"/>
    <n v="2"/>
    <n v="2"/>
    <m/>
    <n v="1816961"/>
    <d v="2023-09-15T00:00:00"/>
    <n v="1"/>
    <n v="7267844"/>
    <n v="7267844"/>
    <n v="0"/>
    <s v="NO"/>
    <s v="NO"/>
    <s v="40923"/>
    <s v="Supervisor BUCARAMANGA Ruta 21 RURAL"/>
    <m/>
  </r>
  <r>
    <s v="DRA"/>
    <s v="DRA_9525"/>
    <x v="13"/>
    <s v="Tematica Cultura"/>
    <s v="CULTURA_2023_ECP"/>
    <s v="Bases de datos de la temática de cultura"/>
    <x v="74"/>
    <n v="10"/>
    <s v="2017011000391 "/>
    <s v="BUCARAMANGA"/>
    <s v="CUCUTA"/>
    <s v="Talento_Humano"/>
    <s v="Supervisor I"/>
    <n v="2"/>
    <n v="2"/>
    <m/>
    <n v="1816961"/>
    <d v="2023-09-15T00:00:00"/>
    <n v="1"/>
    <n v="7267844"/>
    <n v="7267844"/>
    <n v="0"/>
    <s v="NO"/>
    <s v="NO"/>
    <s v="41723"/>
    <s v="Supervisor CÚCUTA Ruta 22 MIXTA"/>
    <m/>
  </r>
  <r>
    <s v="DRA"/>
    <s v="DRA_9526"/>
    <x v="13"/>
    <s v="Tematica Cultura"/>
    <s v="CULTURA_2023_ECP"/>
    <s v="Bases de datos de la temática de cultura"/>
    <x v="74"/>
    <n v="10"/>
    <s v="2017011000391 "/>
    <s v="BUCARAMANGA"/>
    <s v="CUCUTA"/>
    <s v="Talento_Humano"/>
    <s v="Supervisor I"/>
    <n v="1"/>
    <n v="2"/>
    <m/>
    <n v="1816961"/>
    <d v="2023-09-15T00:00:00"/>
    <n v="1"/>
    <n v="3633922"/>
    <n v="3633922"/>
    <n v="0"/>
    <s v="NO"/>
    <s v="NO"/>
    <s v="42123"/>
    <s v="Supervisor CÚCUTA Ruta 23 RURAL"/>
    <m/>
  </r>
  <r>
    <s v="DRA"/>
    <s v="DRA_9527"/>
    <x v="13"/>
    <s v="Tematica Cultura"/>
    <s v="CULTURA_2023_ECP"/>
    <s v="Bases de datos de la temática de cultura"/>
    <x v="74"/>
    <n v="10"/>
    <s v="2017011000391 "/>
    <s v="CALI"/>
    <s v="CALI"/>
    <s v="Talento_Humano"/>
    <s v="Supervisor I"/>
    <n v="3"/>
    <n v="2"/>
    <m/>
    <n v="1816961"/>
    <d v="2023-09-15T00:00:00"/>
    <n v="1"/>
    <n v="10901766"/>
    <n v="10901766"/>
    <n v="0"/>
    <s v="NO"/>
    <s v="NO"/>
    <s v="49923"/>
    <s v="Supervisor CALI Ruta 24 URBANA"/>
    <m/>
  </r>
  <r>
    <s v="DRA"/>
    <s v="DRA_9528"/>
    <x v="13"/>
    <s v="Tematica Cultura"/>
    <s v="CULTURA_2023_ECP"/>
    <s v="Bases de datos de la temática de cultura"/>
    <x v="74"/>
    <n v="10"/>
    <s v="2017011000391 "/>
    <s v="CALI"/>
    <s v="CALI"/>
    <s v="Talento_Humano"/>
    <s v="Supervisor I"/>
    <n v="1"/>
    <n v="2"/>
    <m/>
    <n v="1816961"/>
    <d v="2023-09-15T00:00:00"/>
    <n v="1"/>
    <n v="3633922"/>
    <n v="3633922"/>
    <n v="0"/>
    <s v="NO"/>
    <s v="NO"/>
    <s v="50123"/>
    <s v="Supervisor CALI Ruta 25 RURAL"/>
    <m/>
  </r>
  <r>
    <s v="DRA"/>
    <s v="DRA_9529"/>
    <x v="13"/>
    <s v="Tematica Cultura"/>
    <s v="CULTURA_2023_ECP"/>
    <s v="Bases de datos de la temática de cultura"/>
    <x v="74"/>
    <n v="10"/>
    <s v="2017011000391 "/>
    <s v="CALI"/>
    <s v="CALI"/>
    <s v="Talento_Humano"/>
    <s v="Supervisor I"/>
    <n v="2"/>
    <n v="2"/>
    <m/>
    <n v="1816961"/>
    <d v="2023-09-15T00:00:00"/>
    <n v="1"/>
    <n v="7267844"/>
    <n v="7267844"/>
    <n v="0"/>
    <s v="NO"/>
    <s v="NO"/>
    <s v="50123"/>
    <s v="Supervisor CALI Ruta 26 RURAL"/>
    <m/>
  </r>
  <r>
    <s v="DRA"/>
    <s v="DRA_9530"/>
    <x v="13"/>
    <s v="Tematica Cultura"/>
    <s v="CULTURA_2023_ECP"/>
    <s v="Bases de datos de la temática de cultura"/>
    <x v="74"/>
    <n v="10"/>
    <s v="2017011000391 "/>
    <s v="CALI"/>
    <s v="CALI"/>
    <s v="Talento_Humano"/>
    <s v="Supervisor I"/>
    <n v="2"/>
    <n v="2"/>
    <m/>
    <n v="1816961"/>
    <d v="2023-09-15T00:00:00"/>
    <n v="1"/>
    <n v="7267844"/>
    <n v="7267844"/>
    <n v="0"/>
    <s v="NO"/>
    <s v="NO"/>
    <s v="50123"/>
    <s v="Supervisor CALI Ruta 30 RURAL"/>
    <m/>
  </r>
  <r>
    <s v="DRA"/>
    <s v="DRA_9531"/>
    <x v="13"/>
    <s v="Tematica Cultura"/>
    <s v="CULTURA_2023_ECP"/>
    <s v="Bases de datos de la temática de cultura"/>
    <x v="74"/>
    <n v="10"/>
    <s v="2017011000391 "/>
    <s v="CALI"/>
    <s v="PASTO"/>
    <s v="Talento_Humano"/>
    <s v="Supervisor I"/>
    <n v="2"/>
    <n v="2"/>
    <m/>
    <n v="1816961"/>
    <d v="2023-09-15T00:00:00"/>
    <n v="1"/>
    <n v="7267844"/>
    <n v="7267844"/>
    <n v="0"/>
    <s v="NO"/>
    <s v="NO"/>
    <s v="50023"/>
    <s v="Supervisor PASTO Ruta 27 MIXTA"/>
    <m/>
  </r>
  <r>
    <s v="DRA"/>
    <s v="DRA_9532"/>
    <x v="13"/>
    <s v="Tematica Cultura"/>
    <s v="CULTURA_2023_ECP"/>
    <s v="Bases de datos de la temática de cultura"/>
    <x v="74"/>
    <n v="10"/>
    <s v="2017011000391 "/>
    <s v="CALI"/>
    <s v="PASTO"/>
    <s v="Talento_Humano"/>
    <s v="Supervisor I"/>
    <n v="1"/>
    <n v="1"/>
    <n v="15"/>
    <n v="1816961.33"/>
    <d v="2023-09-15T00:00:00"/>
    <n v="1"/>
    <n v="2725442"/>
    <n v="2725442"/>
    <n v="0"/>
    <s v="NO"/>
    <s v="NO"/>
    <s v="50123"/>
    <s v="Supervisor PASTO Ruta 28 RURAL"/>
    <m/>
  </r>
  <r>
    <s v="DRA"/>
    <s v="DRA_9533"/>
    <x v="13"/>
    <s v="Tematica Cultura"/>
    <s v="CULTURA_2023_ECP"/>
    <s v="Bases de datos de la temática de cultura"/>
    <x v="74"/>
    <n v="10"/>
    <s v="2017011000391 "/>
    <s v="CALI"/>
    <s v="PASTO"/>
    <s v="Talento_Humano"/>
    <s v="Supervisor I"/>
    <n v="2"/>
    <n v="2"/>
    <m/>
    <n v="1816961"/>
    <d v="2023-09-15T00:00:00"/>
    <n v="1"/>
    <n v="7267844"/>
    <n v="7267844"/>
    <n v="0"/>
    <s v="NO"/>
    <s v="NO"/>
    <s v="50123"/>
    <s v="Supervisor PASTO Ruta 29 RURAL"/>
    <m/>
  </r>
  <r>
    <s v="DRA"/>
    <s v="DRA_9534"/>
    <x v="13"/>
    <s v="Tematica Cultura"/>
    <s v="CULTURA_2023_ECP"/>
    <s v="Bases de datos de la temática de cultura"/>
    <x v="74"/>
    <n v="10"/>
    <s v="2017011000391 "/>
    <s v="CALI"/>
    <s v="POPAYAN"/>
    <s v="Talento_Humano"/>
    <s v="Supervisor I"/>
    <n v="2"/>
    <n v="2"/>
    <m/>
    <n v="1816961"/>
    <d v="2023-09-15T00:00:00"/>
    <n v="1"/>
    <n v="7267844"/>
    <n v="7267844"/>
    <n v="0"/>
    <s v="NO"/>
    <s v="NO"/>
    <s v="49923"/>
    <s v="Supervisor POPAYÁN Ruta 31 URBANA"/>
    <m/>
  </r>
  <r>
    <s v="DRA"/>
    <s v="DRA_9535"/>
    <x v="13"/>
    <s v="Tematica Cultura"/>
    <s v="CULTURA_2023_ECP"/>
    <s v="Bases de datos de la temática de cultura"/>
    <x v="74"/>
    <n v="10"/>
    <s v="2017011000391 "/>
    <s v="CALI"/>
    <s v="POPAYAN"/>
    <s v="Talento_Humano"/>
    <s v="Supervisor I"/>
    <n v="1"/>
    <n v="2"/>
    <m/>
    <n v="1816961"/>
    <d v="2023-09-15T00:00:00"/>
    <n v="1"/>
    <n v="3633922"/>
    <n v="3633922"/>
    <n v="0"/>
    <s v="NO"/>
    <s v="NO"/>
    <s v="50123"/>
    <s v="Supervisor Popayán Ruta 32 RURAL"/>
    <m/>
  </r>
  <r>
    <s v="DRA"/>
    <s v="DRA_9536"/>
    <x v="13"/>
    <s v="Tematica Cultura"/>
    <s v="CULTURA_2023_ECP"/>
    <s v="Bases de datos de la temática de cultura"/>
    <x v="74"/>
    <n v="10"/>
    <s v="2017011000391 "/>
    <s v="CALI"/>
    <s v="POPAYAN"/>
    <s v="Talento_Humano"/>
    <s v="Supervisor I"/>
    <n v="2"/>
    <n v="2"/>
    <m/>
    <n v="1816961"/>
    <d v="2023-09-15T00:00:00"/>
    <n v="1"/>
    <n v="7267844"/>
    <n v="7267844"/>
    <n v="0"/>
    <s v="NO"/>
    <s v="NO"/>
    <s v="50123"/>
    <s v="Supervisor Popayán Ruta 33 RURAL"/>
    <m/>
  </r>
  <r>
    <s v="DRA"/>
    <s v="DRA_9537"/>
    <x v="13"/>
    <s v="Tematica Cultura"/>
    <s v="CULTURA_2023_ECP"/>
    <s v="Bases de datos de la temática de cultura"/>
    <x v="74"/>
    <n v="10"/>
    <s v="2017011000391 "/>
    <s v="CALI"/>
    <s v="POPAYAN"/>
    <s v="Talento_Humano"/>
    <s v="Supervisor I"/>
    <n v="2"/>
    <n v="2"/>
    <m/>
    <n v="1816961"/>
    <d v="2023-09-15T00:00:00"/>
    <n v="1"/>
    <n v="7267844"/>
    <n v="7267844"/>
    <n v="0"/>
    <s v="NO"/>
    <s v="NO"/>
    <s v="50123"/>
    <s v="Supervisor POPAYÁN Ruta 34 RURAL"/>
    <m/>
  </r>
  <r>
    <s v="DRA"/>
    <s v="DRA_9538"/>
    <x v="13"/>
    <s v="Tematica Cultura"/>
    <s v="CULTURA_2023_ECP"/>
    <s v="Bases de datos de la temática de cultura"/>
    <x v="74"/>
    <n v="10"/>
    <s v="2017011000391 "/>
    <s v="CALI"/>
    <s v="POPAYAN"/>
    <s v="Talento_Humano"/>
    <s v="Supervisor I"/>
    <n v="2"/>
    <n v="2"/>
    <m/>
    <n v="1816961"/>
    <d v="2023-09-15T00:00:00"/>
    <n v="1"/>
    <n v="7267844"/>
    <n v="7267844"/>
    <n v="0"/>
    <s v="NO"/>
    <s v="NO"/>
    <s v="50123"/>
    <s v="Supervisor POPAYÁN Ruta 35 RURAL"/>
    <m/>
  </r>
  <r>
    <s v="DRA"/>
    <s v="DRA_9539"/>
    <x v="13"/>
    <s v="Tematica Cultura"/>
    <s v="CULTURA_2023_ECP"/>
    <s v="Bases de datos de la temática de cultura"/>
    <x v="74"/>
    <n v="10"/>
    <s v="2017011000391 "/>
    <s v="CALI"/>
    <s v="POPAYAN"/>
    <s v="Talento_Humano"/>
    <s v="Supervisor I"/>
    <n v="2"/>
    <n v="2"/>
    <m/>
    <n v="1816961"/>
    <d v="2023-09-15T00:00:00"/>
    <n v="1"/>
    <n v="7267844"/>
    <n v="7267844"/>
    <n v="0"/>
    <s v="NO"/>
    <s v="NO"/>
    <s v="50123"/>
    <s v="Supervisor POPAYÁN Ruta 36 RURAL"/>
    <m/>
  </r>
  <r>
    <s v="DRA"/>
    <s v="DRA_9540"/>
    <x v="13"/>
    <s v="Tematica Cultura"/>
    <s v="CULTURA_2023_ECP"/>
    <s v="Bases de datos de la temática de cultura"/>
    <x v="74"/>
    <n v="10"/>
    <s v="2017011000391 "/>
    <s v="MANIZALES"/>
    <s v="MANIZALES"/>
    <s v="Talento_Humano"/>
    <s v="Supervisor I"/>
    <n v="1"/>
    <n v="1"/>
    <n v="15"/>
    <n v="1816961.33"/>
    <d v="2023-09-15T00:00:00"/>
    <n v="1"/>
    <n v="2725441.9950000001"/>
    <n v="2725441.99"/>
    <n v="4.999999888241291E-3"/>
    <s v="NO"/>
    <s v="NO"/>
    <s v="39023"/>
    <s v="Supervisor MANIZALES Ruta 37 URBANA"/>
    <m/>
  </r>
  <r>
    <s v="DRA"/>
    <s v="DRA_9541"/>
    <x v="13"/>
    <s v="Tematica Cultura"/>
    <s v="CULTURA_2023_ECP"/>
    <s v="Bases de datos de la temática de cultura"/>
    <x v="74"/>
    <n v="10"/>
    <s v="2017011000391 "/>
    <s v="MANIZALES"/>
    <s v="MANIZALES"/>
    <s v="Talento_Humano"/>
    <s v="Supervisor I"/>
    <n v="2"/>
    <n v="2"/>
    <n v="2"/>
    <n v="1816961"/>
    <d v="2023-09-15T00:00:00"/>
    <n v="1"/>
    <n v="7510108"/>
    <n v="7267844"/>
    <n v="242264"/>
    <s v="NO"/>
    <s v="NO"/>
    <s v="39123"/>
    <s v="Supervisor Manizales Ruta 38 RURAL"/>
    <m/>
  </r>
  <r>
    <s v="DRA"/>
    <s v="DRA_9542"/>
    <x v="13"/>
    <s v="Tematica Cultura"/>
    <s v="CULTURA_2023_ECP"/>
    <s v="Bases de datos de la temática de cultura"/>
    <x v="74"/>
    <n v="10"/>
    <s v="2017011000391 "/>
    <s v="MANIZALES"/>
    <s v="IBAGUE"/>
    <s v="Talento_Humano"/>
    <s v="Supervisor I"/>
    <n v="1"/>
    <n v="2"/>
    <m/>
    <n v="1816961"/>
    <d v="2023-09-15T00:00:00"/>
    <n v="1"/>
    <n v="3633922"/>
    <n v="3633922"/>
    <n v="0"/>
    <s v="NO"/>
    <s v="NO"/>
    <s v="39023"/>
    <s v="Supervisor IBAGUÉ Ruta 39 URBANA"/>
    <m/>
  </r>
  <r>
    <s v="DRA"/>
    <s v="DRA_9543"/>
    <x v="13"/>
    <s v="Tematica Cultura"/>
    <s v="CULTURA_2023_ECP"/>
    <s v="Bases de datos de la temática de cultura"/>
    <x v="74"/>
    <n v="10"/>
    <s v="2017011000391 "/>
    <s v="MANIZALES"/>
    <s v="IBAGUE"/>
    <s v="Talento_Humano"/>
    <s v="Supervisor I"/>
    <n v="1"/>
    <n v="2"/>
    <m/>
    <n v="1816961"/>
    <d v="2023-09-15T00:00:00"/>
    <n v="1"/>
    <n v="3633922"/>
    <n v="3633922"/>
    <n v="0"/>
    <s v="NO"/>
    <s v="NO"/>
    <s v="39123"/>
    <s v="Supervisor Ibagué Ruta 40 RURAL"/>
    <m/>
  </r>
  <r>
    <s v="DRA"/>
    <s v="DRA_9544"/>
    <x v="13"/>
    <s v="Tematica Cultura"/>
    <s v="CULTURA_2023_ECP"/>
    <s v="Bases de datos de la temática de cultura"/>
    <x v="74"/>
    <n v="10"/>
    <s v="2017011000391 "/>
    <s v="MANIZALES"/>
    <s v="PEREIRA"/>
    <s v="Talento_Humano"/>
    <s v="Supervisor I"/>
    <n v="1"/>
    <n v="2"/>
    <m/>
    <n v="1816961"/>
    <d v="2023-09-15T00:00:00"/>
    <n v="1"/>
    <n v="3633922"/>
    <n v="3633922"/>
    <n v="0"/>
    <s v="NO"/>
    <s v="NO"/>
    <s v="39023"/>
    <s v="Supervisor PEREIRA Ruta 41 URBANA"/>
    <m/>
  </r>
  <r>
    <s v="DRA"/>
    <s v="DRA_9545"/>
    <x v="13"/>
    <s v="Tematica Cultura"/>
    <s v="CULTURA_2023_ECP"/>
    <s v="Bases de datos de la temática de cultura"/>
    <x v="74"/>
    <n v="10"/>
    <s v="2017011000391 "/>
    <s v="MANIZALES"/>
    <s v="PEREIRA"/>
    <s v="Talento_Humano"/>
    <s v="Supervisor I"/>
    <n v="2"/>
    <n v="2"/>
    <m/>
    <n v="1816961"/>
    <d v="2023-09-15T00:00:00"/>
    <n v="1"/>
    <n v="7267844"/>
    <n v="7267844"/>
    <n v="0"/>
    <s v="NO"/>
    <s v="NO"/>
    <s v="39123"/>
    <s v="Supervisor Pereira Ruta 42 RURAL"/>
    <m/>
  </r>
  <r>
    <s v="DRA"/>
    <s v="DRA_9546"/>
    <x v="13"/>
    <s v="Tematica Cultura"/>
    <s v="CULTURA_2023_ECP"/>
    <s v="Bases de datos de la temática de cultura"/>
    <x v="74"/>
    <n v="10"/>
    <s v="2017011000391 "/>
    <s v="MANIZALES"/>
    <s v="ARMENIA"/>
    <s v="Talento_Humano"/>
    <s v="Supervisor I"/>
    <n v="1"/>
    <n v="2"/>
    <m/>
    <n v="1816961"/>
    <d v="2023-09-15T00:00:00"/>
    <n v="1"/>
    <n v="3633922"/>
    <n v="3633922"/>
    <n v="0"/>
    <s v="NO"/>
    <s v="NO"/>
    <s v="38823"/>
    <s v="Supervisor ARMENIA Ruta 43 MIXTA"/>
    <m/>
  </r>
  <r>
    <s v="DRA"/>
    <s v="DRA_9547"/>
    <x v="13"/>
    <s v="Tematica Cultura"/>
    <s v="CULTURA_2023_ECP"/>
    <s v="Bases de datos de la temática de cultura"/>
    <x v="74"/>
    <n v="10"/>
    <s v="2017011000391 "/>
    <s v="MEDELLIN"/>
    <s v="MEDELLIN"/>
    <s v="Talento_Humano"/>
    <s v="Supervisor I"/>
    <n v="3"/>
    <n v="2"/>
    <m/>
    <n v="1816961"/>
    <d v="2023-09-15T00:00:00"/>
    <n v="1"/>
    <n v="10901766"/>
    <n v="10901766"/>
    <n v="0"/>
    <s v="NO"/>
    <s v="NO"/>
    <s v="46223"/>
    <s v="Supervisor MEDELLIN Ruta 44 URBANA"/>
    <m/>
  </r>
  <r>
    <s v="DRA"/>
    <s v="DRA_9548"/>
    <x v="13"/>
    <s v="Tematica Cultura"/>
    <s v="CULTURA_2023_ECP"/>
    <s v="Bases de datos de la temática de cultura"/>
    <x v="74"/>
    <n v="10"/>
    <s v="2017011000391 "/>
    <s v="MEDELLIN"/>
    <s v="MEDELLIN"/>
    <s v="Talento_Humano"/>
    <s v="Supervisor I"/>
    <n v="2"/>
    <n v="2"/>
    <m/>
    <n v="1816961"/>
    <d v="2023-09-15T00:00:00"/>
    <n v="1"/>
    <n v="7267844"/>
    <n v="7267844"/>
    <n v="0"/>
    <s v="NO"/>
    <s v="NO"/>
    <s v="0"/>
    <s v="Supervisor MEDELLIN Ruta 45 RURAL"/>
    <m/>
  </r>
  <r>
    <s v="DRA"/>
    <s v="DRA_9549"/>
    <x v="13"/>
    <s v="Tematica Cultura"/>
    <s v="CULTURA_2023_ECP"/>
    <s v="Bases de datos de la temática de cultura"/>
    <x v="74"/>
    <n v="10"/>
    <s v="2017011000391 "/>
    <s v="MEDELLIN"/>
    <s v="MEDELLIN"/>
    <s v="Talento_Humano"/>
    <s v="Supervisor I"/>
    <n v="1"/>
    <n v="1"/>
    <n v="15"/>
    <n v="1816961.33"/>
    <d v="2023-09-15T00:00:00"/>
    <n v="1"/>
    <n v="2725442"/>
    <n v="2725442"/>
    <n v="0"/>
    <s v="NO"/>
    <s v="NO"/>
    <s v="46323"/>
    <s v="Supervisor MEDELLIN Ruta 46 RURAL"/>
    <m/>
  </r>
  <r>
    <s v="DRA"/>
    <s v="DRA_9550"/>
    <x v="13"/>
    <s v="Tematica Cultura"/>
    <s v="CULTURA_2023_ECP"/>
    <s v="Bases de datos de la temática de cultura"/>
    <x v="74"/>
    <n v="10"/>
    <s v="2017011000391 "/>
    <s v="MEDELLIN"/>
    <s v="MEDELLIN"/>
    <s v="Talento_Humano"/>
    <s v="Supervisor I"/>
    <n v="1"/>
    <n v="1"/>
    <n v="15"/>
    <n v="1816961.33"/>
    <d v="2023-09-15T00:00:00"/>
    <n v="1"/>
    <n v="2725442"/>
    <n v="2725442"/>
    <n v="0"/>
    <s v="NO"/>
    <s v="NO"/>
    <s v="46323"/>
    <s v="Supervisor MEDELLIN Ruta 47 RURAL"/>
    <m/>
  </r>
  <r>
    <s v="DRA"/>
    <s v="DRA_9551"/>
    <x v="13"/>
    <s v="Tematica Cultura"/>
    <s v="CULTURA_2023_ECP"/>
    <s v="Bases de datos de la temática de cultura"/>
    <x v="74"/>
    <n v="10"/>
    <s v="2017011000391 "/>
    <s v="MEDELLIN"/>
    <s v="MONTERIA"/>
    <s v="Talento_Humano"/>
    <s v="Supervisor I"/>
    <n v="2"/>
    <n v="2"/>
    <m/>
    <n v="1816961"/>
    <d v="2023-09-15T00:00:00"/>
    <n v="1"/>
    <n v="7267844"/>
    <n v="7267844"/>
    <n v="0"/>
    <s v="NO"/>
    <s v="NO"/>
    <s v="0"/>
    <s v="Supervisor MONTERÍA Ruta 48 MIXTA"/>
    <m/>
  </r>
  <r>
    <s v="DRA"/>
    <s v="DRA_9552"/>
    <x v="13"/>
    <s v="Tematica Cultura"/>
    <s v="CULTURA_2023_ECP"/>
    <s v="Bases de datos de la temática de cultura"/>
    <x v="74"/>
    <n v="10"/>
    <s v="2017011000391 "/>
    <s v="MEDELLIN"/>
    <s v="MONTERIA"/>
    <s v="Talento_Humano"/>
    <s v="Supervisor I"/>
    <n v="1"/>
    <n v="2"/>
    <m/>
    <n v="1816961"/>
    <d v="2023-09-15T00:00:00"/>
    <n v="1"/>
    <n v="3633922"/>
    <n v="3633922"/>
    <n v="0"/>
    <s v="NO"/>
    <s v="NO"/>
    <s v="46323"/>
    <s v="Supervisor MONTERÍA Ruta 49 RURAL"/>
    <m/>
  </r>
  <r>
    <s v="DRA"/>
    <s v="DRA_9553"/>
    <x v="13"/>
    <s v="Tematica Cultura"/>
    <s v="CULTURA_2023_ECP"/>
    <s v="Bases de datos de la temática de cultura"/>
    <x v="74"/>
    <n v="10"/>
    <s v="2017011000391 "/>
    <s v="MEDELLIN"/>
    <s v="QUIBDO"/>
    <s v="Talento_Humano"/>
    <s v="Supervisor I"/>
    <n v="1"/>
    <n v="1"/>
    <n v="15"/>
    <n v="1816961.33"/>
    <d v="2023-09-15T00:00:00"/>
    <n v="1"/>
    <n v="2725442"/>
    <n v="2725442"/>
    <n v="0"/>
    <s v="NO"/>
    <s v="NO"/>
    <s v="46223"/>
    <s v="Supervisor QUIBDÓ Ruta 50 Urbana"/>
    <m/>
  </r>
  <r>
    <s v="DRA"/>
    <s v="DRA_9554"/>
    <x v="13"/>
    <s v="Tematica Cultura"/>
    <s v="CULTURA_2023_ECP"/>
    <s v="Bases de datos de la temática de cultura"/>
    <x v="74"/>
    <n v="10"/>
    <s v="2017011000391 "/>
    <s v="MEDELLIN"/>
    <s v="QUIBDO"/>
    <s v="Talento_Humano"/>
    <s v="Supervisor I"/>
    <n v="1"/>
    <n v="1"/>
    <n v="15"/>
    <n v="1816961.33"/>
    <d v="2023-09-15T00:00:00"/>
    <n v="1"/>
    <n v="2725442"/>
    <n v="2725442"/>
    <n v="0"/>
    <s v="NO"/>
    <s v="NO"/>
    <s v="46323"/>
    <s v="Supervisor Quibdó Ruta 51 RURAL"/>
    <m/>
  </r>
  <r>
    <s v="DRA"/>
    <s v="DRA_9560"/>
    <x v="13"/>
    <s v="Tematica Cultura"/>
    <s v="CULTURA_2023_ECP"/>
    <s v="Bases de datos de la temática de cultura"/>
    <x v="74"/>
    <n v="10"/>
    <s v="2017011000391 "/>
    <s v="BARRANQUILLA"/>
    <s v="BARRANQUILLA"/>
    <s v="Viaticos"/>
    <m/>
    <n v="1"/>
    <n v="1"/>
    <m/>
    <n v="68000"/>
    <d v="2023-09-15T00:00:00"/>
    <n v="1"/>
    <n v="3502000"/>
    <n v="3502000"/>
    <n v="0"/>
    <s v="NO"/>
    <s v="NO"/>
    <s v="69323"/>
    <s v="Viáticos Supervisión BARRANQUILLA  Ruta 2 RURAL"/>
    <m/>
  </r>
  <r>
    <s v="DRA"/>
    <s v="DRA_9561"/>
    <x v="13"/>
    <s v="Tematica Cultura"/>
    <s v="CULTURA_2023_ECP"/>
    <s v="Bases de datos de la temática de cultura"/>
    <x v="74"/>
    <n v="10"/>
    <s v="2017011000391 "/>
    <s v="BARRANQUILLA"/>
    <s v="BARRANQUILLA"/>
    <s v="Viaticos"/>
    <m/>
    <n v="1"/>
    <n v="1"/>
    <m/>
    <n v="10506000"/>
    <d v="2023-09-15T00:00:00"/>
    <n v="1"/>
    <n v="10506000"/>
    <n v="10506000"/>
    <n v="0"/>
    <s v="NO"/>
    <s v="NO"/>
    <s v="68523"/>
    <s v="viaticos Encuestador BARRANQUILLA  Ruta 2 RURAL"/>
    <m/>
  </r>
  <r>
    <s v="DRA"/>
    <s v="DRA_9562"/>
    <x v="13"/>
    <s v="Tematica Cultura"/>
    <s v="CULTURA_2023_ECP"/>
    <s v="Bases de datos de la temática de cultura"/>
    <x v="74"/>
    <n v="10"/>
    <s v="2017011000391 "/>
    <s v="BARRANQUILLA"/>
    <s v="BARRANQUILLA"/>
    <s v="Viaticos"/>
    <m/>
    <n v="1"/>
    <n v="1"/>
    <m/>
    <n v="280000"/>
    <d v="2023-10-05T00:00:00"/>
    <n v="1"/>
    <n v="420000"/>
    <n v="0"/>
    <n v="420000"/>
    <s v="NO"/>
    <s v="NO"/>
    <s v="0"/>
    <s v="Supervisión Técnica BARRANQUILLA  Ruta 2 RURAL"/>
    <m/>
  </r>
  <r>
    <s v="DRA"/>
    <s v="DRA_9563"/>
    <x v="13"/>
    <s v="Tematica Cultura"/>
    <s v="CULTURA_2023_ECP"/>
    <s v="Bases de datos de la temática de cultura"/>
    <x v="74"/>
    <n v="10"/>
    <s v="2017011000391 "/>
    <s v="BARRANQUILLA"/>
    <s v="CARTAGENA"/>
    <s v="Viaticos"/>
    <m/>
    <n v="1"/>
    <n v="1"/>
    <m/>
    <n v="3502000"/>
    <d v="2023-09-15T00:00:00"/>
    <n v="1"/>
    <n v="3502000"/>
    <n v="3502000"/>
    <n v="0"/>
    <s v="NO"/>
    <s v="NO"/>
    <s v="69323"/>
    <s v="Viáticos Supervisión CARTAGENA  Ruta 4 RURAL"/>
    <m/>
  </r>
  <r>
    <s v="DRA"/>
    <s v="DRA_9564"/>
    <x v="13"/>
    <s v="Tematica Cultura"/>
    <s v="CULTURA_2023_ECP"/>
    <s v="Bases de datos de la temática de cultura"/>
    <x v="74"/>
    <n v="10"/>
    <s v="2017011000391 "/>
    <s v="BARRANQUILLA"/>
    <s v="CARTAGENA"/>
    <s v="Viaticos"/>
    <m/>
    <n v="1"/>
    <n v="1"/>
    <m/>
    <n v="7004000"/>
    <d v="2023-09-15T00:00:00"/>
    <n v="1"/>
    <n v="7004000"/>
    <n v="7004000"/>
    <n v="0"/>
    <s v="NO"/>
    <s v="NO"/>
    <s v="68523"/>
    <s v="viaticos Encuestador CARTAGENA  Ruta 4 RURAL"/>
    <m/>
  </r>
  <r>
    <s v="DRA"/>
    <s v="DRA_9565"/>
    <x v="13"/>
    <s v="Tematica Cultura"/>
    <s v="CULTURA_2023_ECP"/>
    <s v="Bases de datos de la temática de cultura"/>
    <x v="74"/>
    <n v="10"/>
    <s v="2017011000391 "/>
    <s v="BARRANQUILLA"/>
    <s v="CARTAGENA"/>
    <s v="Viaticos"/>
    <m/>
    <n v="1"/>
    <n v="1"/>
    <m/>
    <n v="280000"/>
    <d v="2023-10-05T00:00:00"/>
    <n v="1"/>
    <n v="420000"/>
    <n v="0"/>
    <n v="420000"/>
    <s v="NO"/>
    <s v="NO"/>
    <s v="0"/>
    <s v="Supervisión Técnica CARTAGENA  Ruta 4 RURAL"/>
    <m/>
  </r>
  <r>
    <s v="DRA"/>
    <s v="DRA_9566"/>
    <x v="13"/>
    <s v="Tematica Cultura"/>
    <s v="CULTURA_2023_ECP"/>
    <s v="Bases de datos de la temática de cultura"/>
    <x v="74"/>
    <n v="10"/>
    <s v="2017011000391 "/>
    <s v="BARRANQUILLA"/>
    <s v="SINCELEJO"/>
    <s v="Viaticos"/>
    <m/>
    <n v="1"/>
    <n v="1"/>
    <m/>
    <n v="68000"/>
    <d v="2023-09-15T00:00:00"/>
    <n v="1"/>
    <n v="2278000"/>
    <n v="2278000"/>
    <n v="0"/>
    <s v="NO"/>
    <s v="NO"/>
    <s v="68823"/>
    <s v="Viáticos supervisor SINCELEJO Ruta 5 MIXTA"/>
    <m/>
  </r>
  <r>
    <s v="DRA"/>
    <s v="DRA_9567"/>
    <x v="13"/>
    <s v="Tematica Cultura"/>
    <s v="CULTURA_2023_ECP"/>
    <s v="Bases de datos de la temática de cultura"/>
    <x v="74"/>
    <n v="10"/>
    <s v="2017011000391 "/>
    <s v="BARRANQUILLA"/>
    <s v="SINCELEJO"/>
    <s v="Viaticos"/>
    <m/>
    <n v="1"/>
    <n v="1"/>
    <m/>
    <n v="6834000"/>
    <d v="2023-09-15T00:00:00"/>
    <n v="1"/>
    <n v="6834000"/>
    <n v="6834000"/>
    <n v="0"/>
    <s v="NO"/>
    <s v="NO"/>
    <s v="682323"/>
    <s v="viaticos Encuestador SINCELEJO Ruta 5 MIXTA"/>
    <m/>
  </r>
  <r>
    <s v="DRA"/>
    <s v="DRA_9568"/>
    <x v="13"/>
    <s v="Tematica Cultura"/>
    <s v="CULTURA_2023_ECP"/>
    <s v="Bases de datos de la temática de cultura"/>
    <x v="74"/>
    <n v="10"/>
    <s v="2017011000391 "/>
    <s v="BARRANQUILLA"/>
    <s v="SINCELEJO"/>
    <s v="Viaticos"/>
    <m/>
    <n v="1"/>
    <n v="1"/>
    <m/>
    <n v="280000"/>
    <d v="2023-10-05T00:00:00"/>
    <n v="1"/>
    <n v="420000"/>
    <n v="0"/>
    <n v="420000"/>
    <s v="NO"/>
    <s v="NO"/>
    <s v="0"/>
    <s v="Supervisión Técnica SINCELEJO Ruta 5 MIXTA"/>
    <m/>
  </r>
  <r>
    <s v="DRA"/>
    <s v="DRA_9569"/>
    <x v="13"/>
    <s v="Tematica Cultura"/>
    <s v="CULTURA_2023_ECP"/>
    <s v="Bases de datos de la temática de cultura"/>
    <x v="74"/>
    <n v="10"/>
    <s v="2017011000391 "/>
    <s v="BARRANQUILLA"/>
    <s v="VALLEDUPAR"/>
    <s v="Viaticos"/>
    <m/>
    <n v="1"/>
    <n v="1"/>
    <m/>
    <n v="4012000"/>
    <d v="2023-09-15T00:00:00"/>
    <n v="1"/>
    <n v="4012000"/>
    <n v="4012000"/>
    <n v="0"/>
    <s v="NO"/>
    <s v="NO"/>
    <s v="68823"/>
    <s v="Viáticos supervisor VALLEDUPAR Ruta 6 MIXTA"/>
    <m/>
  </r>
  <r>
    <s v="DRA"/>
    <s v="DRA_9570"/>
    <x v="13"/>
    <s v="Tematica Cultura"/>
    <s v="CULTURA_2023_ECP"/>
    <s v="Bases de datos de la temática de cultura"/>
    <x v="74"/>
    <n v="10"/>
    <s v="2017011000391 "/>
    <s v="BARRANQUILLA"/>
    <s v="VALLEDUPAR"/>
    <s v="Viaticos"/>
    <m/>
    <n v="1"/>
    <n v="1"/>
    <m/>
    <n v="8024000"/>
    <d v="2023-09-15T00:00:00"/>
    <n v="1"/>
    <n v="8024000"/>
    <n v="8024000"/>
    <n v="0"/>
    <s v="NO"/>
    <s v="NO"/>
    <s v="682323"/>
    <s v="viaticos Encuestador VALLEDUPAR Ruta 6 MIXTA"/>
    <m/>
  </r>
  <r>
    <s v="DRA"/>
    <s v="DRA_9571"/>
    <x v="13"/>
    <s v="Tematica Cultura"/>
    <s v="CULTURA_2023_ECP"/>
    <s v="Bases de datos de la temática de cultura"/>
    <x v="74"/>
    <n v="10"/>
    <s v="2017011000391 "/>
    <s v="BARRANQUILLA"/>
    <s v="VALLEDUPAR"/>
    <s v="Viaticos"/>
    <m/>
    <n v="1"/>
    <n v="1"/>
    <m/>
    <n v="280000"/>
    <d v="2023-10-05T00:00:00"/>
    <n v="1"/>
    <n v="420000"/>
    <n v="0"/>
    <n v="420000"/>
    <s v="NO"/>
    <s v="NO"/>
    <s v="0"/>
    <s v="Supervisión Técnica VALLEDUPAR Ruta 6 MIXTA"/>
    <m/>
  </r>
  <r>
    <s v="DRA"/>
    <s v="DRA_9572"/>
    <x v="13"/>
    <s v="Tematica Cultura"/>
    <s v="CULTURA_2023_ECP"/>
    <s v="Bases de datos de la temática de cultura"/>
    <x v="74"/>
    <n v="10"/>
    <s v="2017011000391 "/>
    <s v="BARRANQUILLA"/>
    <s v="SANTA MARTA"/>
    <s v="Viaticos"/>
    <m/>
    <n v="1"/>
    <n v="1"/>
    <m/>
    <n v="4012000"/>
    <d v="2023-09-15T00:00:00"/>
    <n v="1"/>
    <n v="4012000"/>
    <n v="4012000"/>
    <n v="0"/>
    <s v="NO"/>
    <s v="NO"/>
    <s v="68823"/>
    <s v="Viáticos supervisor SANTA MARTA Ruta 7 MIXTA"/>
    <m/>
  </r>
  <r>
    <s v="DRA"/>
    <s v="DRA_9573"/>
    <x v="13"/>
    <s v="Tematica Cultura"/>
    <s v="CULTURA_2023_ECP"/>
    <s v="Bases de datos de la temática de cultura"/>
    <x v="74"/>
    <n v="10"/>
    <s v="2017011000391 "/>
    <s v="BARRANQUILLA"/>
    <s v="SANTA MARTA"/>
    <s v="Viaticos"/>
    <m/>
    <n v="1"/>
    <n v="1"/>
    <m/>
    <n v="8024000"/>
    <d v="2023-09-15T00:00:00"/>
    <n v="1"/>
    <n v="8024000"/>
    <n v="8024000"/>
    <n v="0"/>
    <s v="NO"/>
    <s v="NO"/>
    <s v="682323"/>
    <s v="viaticos Encuestador SANTA MARTA Ruta 7 MIXTA"/>
    <m/>
  </r>
  <r>
    <s v="DRA"/>
    <s v="DRA_9574"/>
    <x v="13"/>
    <s v="Tematica Cultura"/>
    <s v="CULTURA_2023_ECP"/>
    <s v="Bases de datos de la temática de cultura"/>
    <x v="74"/>
    <n v="10"/>
    <s v="2017011000391 "/>
    <s v="BARRANQUILLA"/>
    <s v="SANTA MARTA"/>
    <s v="Viaticos"/>
    <m/>
    <n v="1"/>
    <n v="1"/>
    <m/>
    <n v="280000"/>
    <d v="2023-10-05T00:00:00"/>
    <n v="1"/>
    <n v="420000"/>
    <n v="0"/>
    <n v="420000"/>
    <s v="NO"/>
    <s v="NO"/>
    <s v="0"/>
    <s v="Supervisión Técnica SANTA MARTA Ruta 7 MIXTA"/>
    <m/>
  </r>
  <r>
    <s v="DRA"/>
    <s v="DRA_9575"/>
    <x v="13"/>
    <s v="Tematica Cultura"/>
    <s v="CULTURA_2023_ECP"/>
    <s v="Bases de datos de la temática de cultura"/>
    <x v="74"/>
    <n v="10"/>
    <s v="2017011000391 "/>
    <s v="BARRANQUILLA"/>
    <s v="RIOHACHA"/>
    <s v="Viaticos"/>
    <m/>
    <n v="1"/>
    <n v="1"/>
    <m/>
    <n v="6324000"/>
    <d v="2023-09-15T00:00:00"/>
    <n v="1"/>
    <n v="6324000"/>
    <n v="6324000"/>
    <n v="0"/>
    <s v="NO"/>
    <s v="NO"/>
    <s v="68823"/>
    <s v="Viáticos supervisor RIOHACHA Ruta 8 MIXTA"/>
    <m/>
  </r>
  <r>
    <s v="DRA"/>
    <s v="DRA_9576"/>
    <x v="13"/>
    <s v="Tematica Cultura"/>
    <s v="CULTURA_2023_ECP"/>
    <s v="Bases de datos de la temática de cultura"/>
    <x v="74"/>
    <n v="10"/>
    <s v="2017011000391 "/>
    <s v="BARRANQUILLA"/>
    <s v="RIOHACHA"/>
    <s v="Viaticos"/>
    <m/>
    <n v="1"/>
    <n v="1"/>
    <m/>
    <n v="15810000"/>
    <d v="2023-09-15T00:00:00"/>
    <n v="1"/>
    <n v="15810000"/>
    <n v="15810000"/>
    <n v="0"/>
    <s v="NO"/>
    <s v="NO"/>
    <s v="682323"/>
    <s v="viaticos Encuestador RIOHACHA Ruta 8 MIXTA"/>
    <m/>
  </r>
  <r>
    <s v="DRA"/>
    <s v="DRA_9577"/>
    <x v="13"/>
    <s v="Tematica Cultura"/>
    <s v="CULTURA_2023_ECP"/>
    <s v="Bases de datos de la temática de cultura"/>
    <x v="74"/>
    <n v="10"/>
    <s v="2017011000391 "/>
    <s v="BARRANQUILLA"/>
    <s v="RIOHACHA"/>
    <s v="Viaticos"/>
    <m/>
    <n v="1"/>
    <n v="1"/>
    <m/>
    <n v="280000"/>
    <d v="2023-10-05T00:00:00"/>
    <n v="1"/>
    <n v="420000"/>
    <n v="0"/>
    <n v="420000"/>
    <s v="NO"/>
    <s v="NO"/>
    <s v="0"/>
    <s v="Supervisión Técnica RIOHACHA Ruta 8 MIXTA"/>
    <m/>
  </r>
  <r>
    <s v="DRA"/>
    <s v="DRA_9578"/>
    <x v="13"/>
    <s v="Tematica Cultura"/>
    <s v="CULTURA_2023_ECP"/>
    <s v="Bases de datos de la temática de cultura"/>
    <x v="74"/>
    <n v="10"/>
    <s v="2017011000391 "/>
    <s v="BOGOTA"/>
    <s v="BOGOTA"/>
    <s v="Viaticos"/>
    <m/>
    <n v="2"/>
    <n v="1"/>
    <m/>
    <n v="68000"/>
    <d v="2023-09-15T00:00:00"/>
    <n v="1"/>
    <n v="7004000"/>
    <n v="7004000"/>
    <n v="0"/>
    <s v="NO"/>
    <s v="NO"/>
    <s v="83523"/>
    <s v="Viáticos Supervisión BOGOTÁ Ruta 10 RURAL"/>
    <m/>
  </r>
  <r>
    <s v="DRA"/>
    <s v="DRA_9579"/>
    <x v="13"/>
    <s v="Tematica Cultura"/>
    <s v="CULTURA_2023_ECP"/>
    <s v="Bases de datos de la temática de cultura"/>
    <x v="74"/>
    <n v="10"/>
    <s v="2017011000391 "/>
    <s v="BOGOTA"/>
    <s v="BOGOTA"/>
    <s v="Viaticos"/>
    <m/>
    <n v="4"/>
    <n v="1"/>
    <m/>
    <n v="68000"/>
    <d v="2023-09-15T00:00:00"/>
    <n v="1"/>
    <n v="14008000"/>
    <n v="14008000"/>
    <n v="0"/>
    <s v="NO"/>
    <s v="NO"/>
    <s v="83923"/>
    <s v="viaticos Encuestador BOGOTÁ Ruta 10 RURAL"/>
    <m/>
  </r>
  <r>
    <s v="DRA"/>
    <s v="DRA_9580"/>
    <x v="13"/>
    <s v="Tematica Cultura"/>
    <s v="CULTURA_2023_ECP"/>
    <s v="Bases de datos de la temática de cultura"/>
    <x v="74"/>
    <n v="10"/>
    <s v="2017011000391 "/>
    <s v="BOGOTA"/>
    <s v="BOGOTA"/>
    <s v="Viaticos"/>
    <m/>
    <n v="1"/>
    <n v="1"/>
    <m/>
    <n v="280000"/>
    <d v="2023-09-15T00:00:00"/>
    <n v="1"/>
    <n v="420000"/>
    <n v="420000"/>
    <n v="0"/>
    <s v="NO"/>
    <s v="NO"/>
    <s v="0"/>
    <s v="Supervisión Técnica BOGOTÁ Ruta 10 RURAL"/>
    <m/>
  </r>
  <r>
    <s v="DRA"/>
    <s v="DRA_9581"/>
    <x v="13"/>
    <s v="Tematica Cultura"/>
    <s v="CULTURA_2023_ECP"/>
    <s v="Bases de datos de la temática de cultura"/>
    <x v="74"/>
    <n v="10"/>
    <s v="2017011000391 "/>
    <s v="BOGOTA"/>
    <s v="BOGOTA"/>
    <s v="Viaticos"/>
    <m/>
    <n v="2"/>
    <n v="1"/>
    <m/>
    <n v="68000"/>
    <d v="2023-09-15T00:00:00"/>
    <n v="1"/>
    <n v="4148000"/>
    <n v="4148000"/>
    <n v="0"/>
    <s v="NO"/>
    <s v="NO"/>
    <s v="83523"/>
    <s v="Viáticos Supervisión BOGOTÁ Ruta 11 RURAL"/>
    <m/>
  </r>
  <r>
    <s v="DRA"/>
    <s v="DRA_9582"/>
    <x v="13"/>
    <s v="Tematica Cultura"/>
    <s v="CULTURA_2023_ECP"/>
    <s v="Bases de datos de la temática de cultura"/>
    <x v="74"/>
    <n v="10"/>
    <s v="2017011000391 "/>
    <s v="BOGOTA"/>
    <s v="BOGOTA"/>
    <s v="Viaticos"/>
    <m/>
    <n v="5"/>
    <n v="1"/>
    <m/>
    <n v="68000"/>
    <d v="2023-09-15T00:00:00"/>
    <n v="1"/>
    <n v="10370000"/>
    <n v="10370000"/>
    <n v="0"/>
    <s v="NO"/>
    <s v="NO"/>
    <s v="83923"/>
    <s v="viaticos Encuestador BOGOTÁ Ruta 11 RURAL"/>
    <m/>
  </r>
  <r>
    <s v="DRA"/>
    <s v="DRA_9583"/>
    <x v="13"/>
    <s v="Tematica Cultura"/>
    <s v="CULTURA_2023_ECP"/>
    <s v="Bases de datos de la temática de cultura"/>
    <x v="74"/>
    <n v="10"/>
    <s v="2017011000391 "/>
    <s v="BOGOTA"/>
    <s v="BOGOTA"/>
    <s v="Viaticos"/>
    <m/>
    <n v="1"/>
    <n v="1"/>
    <m/>
    <n v="280000"/>
    <d v="2023-09-15T00:00:00"/>
    <n v="1"/>
    <n v="420000"/>
    <n v="420000"/>
    <n v="0"/>
    <s v="NO"/>
    <s v="NO"/>
    <s v="0"/>
    <s v="Supervisión Técnica BOGOTÁ Ruta 11 RURAL"/>
    <m/>
  </r>
  <r>
    <s v="DRA"/>
    <s v="DRA_9584"/>
    <x v="13"/>
    <s v="Tematica Cultura"/>
    <s v="CULTURA_2023_ECP"/>
    <s v="Bases de datos de la temática de cultura"/>
    <x v="74"/>
    <n v="10"/>
    <s v="2017011000391 "/>
    <s v="BOGOTA"/>
    <s v="TUNJA"/>
    <s v="Viaticos"/>
    <m/>
    <n v="1"/>
    <n v="1"/>
    <m/>
    <n v="68000"/>
    <d v="2023-09-15T00:00:00"/>
    <n v="1"/>
    <n v="2074000"/>
    <n v="2074000"/>
    <n v="0"/>
    <s v="NO"/>
    <s v="NO"/>
    <s v="0"/>
    <s v="Viáticos supervisor TUNJA Ruta 12 MIXTA"/>
    <m/>
  </r>
  <r>
    <s v="DRA"/>
    <s v="DRA_9585"/>
    <x v="13"/>
    <s v="Tematica Cultura"/>
    <s v="CULTURA_2023_ECP"/>
    <s v="Bases de datos de la temática de cultura"/>
    <x v="74"/>
    <n v="10"/>
    <s v="2017011000391 "/>
    <s v="BOGOTA"/>
    <s v="TUNJA"/>
    <s v="Viaticos"/>
    <m/>
    <n v="3"/>
    <n v="1"/>
    <m/>
    <n v="68000"/>
    <d v="2023-09-15T00:00:00"/>
    <n v="1"/>
    <n v="6222000"/>
    <n v="6222000"/>
    <n v="0"/>
    <s v="NO"/>
    <s v="NO"/>
    <s v="83823"/>
    <s v="viaticos Encuestador TUNJA Ruta 12 MIXTA"/>
    <m/>
  </r>
  <r>
    <s v="DRA"/>
    <s v="DRA_9586"/>
    <x v="13"/>
    <s v="Tematica Cultura"/>
    <s v="CULTURA_2023_ECP"/>
    <s v="Bases de datos de la temática de cultura"/>
    <x v="74"/>
    <n v="10"/>
    <s v="2017011000391 "/>
    <s v="BOGOTA"/>
    <s v="TUNJA"/>
    <s v="Viaticos"/>
    <m/>
    <n v="1"/>
    <n v="1"/>
    <m/>
    <n v="280000"/>
    <d v="2023-09-15T00:00:00"/>
    <n v="1"/>
    <n v="420000"/>
    <n v="420000"/>
    <n v="0"/>
    <s v="NO"/>
    <s v="NO"/>
    <s v="0"/>
    <s v="Supervisión Técnica TUNJA Ruta 12 MIXTA"/>
    <m/>
  </r>
  <r>
    <s v="DRA"/>
    <s v="DRA_9587"/>
    <x v="13"/>
    <s v="Tematica Cultura"/>
    <s v="CULTURA_2023_ECP"/>
    <s v="Bases de datos de la temática de cultura"/>
    <x v="74"/>
    <n v="10"/>
    <s v="2017011000391 "/>
    <s v="BOGOTA"/>
    <s v="Tunja"/>
    <s v="Viaticos"/>
    <m/>
    <n v="1"/>
    <n v="1"/>
    <m/>
    <n v="68000"/>
    <d v="2023-09-15T00:00:00"/>
    <n v="1"/>
    <n v="1734000"/>
    <n v="1734000"/>
    <n v="0"/>
    <s v="NO"/>
    <s v="NO"/>
    <s v="83523"/>
    <s v="Viáticos Supervisión Tunja Ruta 13 RURAL"/>
    <m/>
  </r>
  <r>
    <s v="DRA"/>
    <s v="DRA_9588"/>
    <x v="13"/>
    <s v="Tematica Cultura"/>
    <s v="CULTURA_2023_ECP"/>
    <s v="Bases de datos de la temática de cultura"/>
    <x v="74"/>
    <n v="10"/>
    <s v="2017011000391 "/>
    <s v="BOGOTA"/>
    <s v="Tunja"/>
    <s v="Viaticos"/>
    <m/>
    <n v="2"/>
    <n v="1"/>
    <m/>
    <n v="68000"/>
    <d v="2023-09-15T00:00:00"/>
    <n v="1"/>
    <n v="3468000"/>
    <n v="3468000"/>
    <n v="0"/>
    <s v="NO"/>
    <s v="NO"/>
    <s v="83923"/>
    <s v="viaticos Encuestador Tunja Ruta 13 RURAL"/>
    <m/>
  </r>
  <r>
    <s v="DRA"/>
    <s v="DRA_9589"/>
    <x v="13"/>
    <s v="Tematica Cultura"/>
    <s v="CULTURA_2023_ECP"/>
    <s v="Bases de datos de la temática de cultura"/>
    <x v="74"/>
    <n v="10"/>
    <s v="2017011000391 "/>
    <s v="BOGOTA"/>
    <s v="Tunja"/>
    <s v="Viaticos"/>
    <m/>
    <n v="1"/>
    <n v="1"/>
    <m/>
    <n v="280000"/>
    <d v="2023-09-15T00:00:00"/>
    <n v="1"/>
    <n v="420000"/>
    <n v="420000"/>
    <n v="0"/>
    <s v="NO"/>
    <s v="NO"/>
    <s v="0"/>
    <s v="Supervisión Técnica Tunja Ruta 13 RURAL"/>
    <m/>
  </r>
  <r>
    <s v="DRA"/>
    <s v="DRA_9590"/>
    <x v="13"/>
    <s v="Tematica Cultura"/>
    <s v="CULTURA_2023_ECP"/>
    <s v="Bases de datos de la temática de cultura"/>
    <x v="74"/>
    <n v="10"/>
    <s v="2017011000391 "/>
    <s v="BOGOTA"/>
    <s v="Villavicencio"/>
    <s v="Viaticos"/>
    <m/>
    <n v="2"/>
    <n v="1"/>
    <m/>
    <n v="68000"/>
    <d v="2023-09-15T00:00:00"/>
    <n v="1"/>
    <n v="7004000"/>
    <n v="7004000"/>
    <n v="0"/>
    <s v="NO"/>
    <s v="NO"/>
    <s v="83523"/>
    <s v="Viáticos Supervisión Villavicencio Ruta 15 RURAL"/>
    <m/>
  </r>
  <r>
    <s v="DRA"/>
    <s v="DRA_9591"/>
    <x v="13"/>
    <s v="Tematica Cultura"/>
    <s v="CULTURA_2023_ECP"/>
    <s v="Bases de datos de la temática de cultura"/>
    <x v="74"/>
    <n v="10"/>
    <s v="2017011000391 "/>
    <s v="BOGOTA"/>
    <s v="Villavicencio"/>
    <s v="Viaticos"/>
    <m/>
    <n v="4"/>
    <n v="1"/>
    <m/>
    <n v="68000"/>
    <d v="2023-09-15T00:00:00"/>
    <n v="1"/>
    <n v="14008000"/>
    <n v="14008000"/>
    <n v="0"/>
    <s v="NO"/>
    <s v="NO"/>
    <s v="83923"/>
    <s v="viaticos Encuestador Villavicencio Ruta 15 RURAL"/>
    <m/>
  </r>
  <r>
    <s v="DRA"/>
    <s v="DRA_9592"/>
    <x v="13"/>
    <s v="Tematica Cultura"/>
    <s v="CULTURA_2023_ECP"/>
    <s v="Bases de datos de la temática de cultura"/>
    <x v="74"/>
    <n v="10"/>
    <s v="2017011000391 "/>
    <s v="BOGOTA"/>
    <s v="Villavicencio"/>
    <s v="Viaticos"/>
    <m/>
    <n v="1"/>
    <n v="1"/>
    <m/>
    <n v="280000"/>
    <d v="2023-09-15T00:00:00"/>
    <n v="1"/>
    <n v="420000"/>
    <n v="420000"/>
    <n v="0"/>
    <s v="NO"/>
    <s v="NO"/>
    <s v="0"/>
    <s v="Supervisión Técnica Villavicencio Ruta 15 RURAL"/>
    <m/>
  </r>
  <r>
    <s v="DRA"/>
    <s v="DRA_9593"/>
    <x v="13"/>
    <s v="Tematica Cultura"/>
    <s v="CULTURA_2023_ECP"/>
    <s v="Bases de datos de la temática de cultura"/>
    <x v="74"/>
    <n v="10"/>
    <s v="2017011000391 "/>
    <s v="BOGOTA"/>
    <s v="NEIVA"/>
    <s v="Viaticos"/>
    <m/>
    <n v="1"/>
    <n v="1"/>
    <m/>
    <n v="68000"/>
    <d v="2023-09-15T00:00:00"/>
    <n v="1"/>
    <n v="1326000"/>
    <n v="1326000"/>
    <n v="0"/>
    <s v="NO"/>
    <s v="NO"/>
    <s v="0"/>
    <s v="Viáticos supervisor NEIVA Ruta 16 MIXTA"/>
    <m/>
  </r>
  <r>
    <s v="DRA"/>
    <s v="DRA_9594"/>
    <x v="13"/>
    <s v="Tematica Cultura"/>
    <s v="CULTURA_2023_ECP"/>
    <s v="Bases de datos de la temática de cultura"/>
    <x v="74"/>
    <n v="10"/>
    <s v="2017011000391 "/>
    <s v="BOGOTA"/>
    <s v="NEIVA"/>
    <s v="Viaticos"/>
    <m/>
    <n v="3"/>
    <n v="1"/>
    <m/>
    <n v="68000"/>
    <d v="2023-09-15T00:00:00"/>
    <n v="1"/>
    <n v="3978000"/>
    <n v="3978000"/>
    <n v="0"/>
    <s v="NO"/>
    <s v="NO"/>
    <s v="83823"/>
    <s v="viaticos Encuestador NEIVA Ruta 16 MIXTA"/>
    <m/>
  </r>
  <r>
    <s v="DRA"/>
    <s v="DRA_9595"/>
    <x v="13"/>
    <s v="Tematica Cultura"/>
    <s v="CULTURA_2023_ECP"/>
    <s v="Bases de datos de la temática de cultura"/>
    <x v="74"/>
    <n v="10"/>
    <s v="2017011000391 "/>
    <s v="BOGOTA"/>
    <s v="NEIVA"/>
    <s v="Viaticos"/>
    <m/>
    <n v="1"/>
    <n v="1"/>
    <m/>
    <n v="280000"/>
    <d v="2023-09-15T00:00:00"/>
    <n v="1"/>
    <n v="420000"/>
    <n v="420000"/>
    <n v="0"/>
    <s v="NO"/>
    <s v="NO"/>
    <s v="0"/>
    <s v="Supervisión Técnica NEIVA Ruta 16 MIXTA"/>
    <m/>
  </r>
  <r>
    <s v="DRA"/>
    <s v="DRA_9596"/>
    <x v="13"/>
    <s v="Tematica Cultura"/>
    <s v="CULTURA_2023_ECP"/>
    <s v="Bases de datos de la temática de cultura"/>
    <x v="74"/>
    <n v="10"/>
    <s v="2017011000391 "/>
    <s v="BOGOTA"/>
    <s v="Neiva"/>
    <s v="Viaticos"/>
    <m/>
    <n v="1"/>
    <n v="1"/>
    <m/>
    <n v="68000"/>
    <d v="2023-09-15T00:00:00"/>
    <n v="1"/>
    <n v="2686000"/>
    <n v="2686000"/>
    <n v="0"/>
    <s v="NO"/>
    <s v="NO"/>
    <s v="83523"/>
    <s v="Viáticos Supervisión Neiva Ruta 17 RURAL"/>
    <m/>
  </r>
  <r>
    <s v="DRA"/>
    <s v="DRA_9597"/>
    <x v="13"/>
    <s v="Tematica Cultura"/>
    <s v="CULTURA_2023_ECP"/>
    <s v="Bases de datos de la temática de cultura"/>
    <x v="74"/>
    <n v="10"/>
    <s v="2017011000391 "/>
    <s v="BOGOTA"/>
    <s v="Neiva"/>
    <s v="Viaticos"/>
    <m/>
    <n v="3"/>
    <n v="1"/>
    <m/>
    <n v="68000"/>
    <d v="2023-09-15T00:00:00"/>
    <n v="1"/>
    <n v="8058000"/>
    <n v="8058000"/>
    <n v="0"/>
    <s v="NO"/>
    <s v="NO"/>
    <s v="83923"/>
    <s v="viaticos Encuestador Neiva Ruta 17 RURAL"/>
    <m/>
  </r>
  <r>
    <s v="DRA"/>
    <s v="DRA_9598"/>
    <x v="13"/>
    <s v="Tematica Cultura"/>
    <s v="CULTURA_2023_ECP"/>
    <s v="Bases de datos de la temática de cultura"/>
    <x v="74"/>
    <n v="10"/>
    <s v="2017011000391 "/>
    <s v="BOGOTA"/>
    <s v="Neiva"/>
    <s v="Viaticos"/>
    <m/>
    <n v="1"/>
    <n v="1"/>
    <m/>
    <n v="280000"/>
    <d v="2023-09-15T00:00:00"/>
    <n v="1"/>
    <n v="420000"/>
    <n v="420000"/>
    <n v="0"/>
    <s v="NO"/>
    <s v="NO"/>
    <s v="0"/>
    <s v="Supervisión Técnica Neiva Ruta 17 RURAL"/>
    <m/>
  </r>
  <r>
    <s v="DRA"/>
    <s v="DRA_9599"/>
    <x v="13"/>
    <s v="Tematica Cultura"/>
    <s v="CULTURA_2023_ECP"/>
    <s v="Bases de datos de la temática de cultura"/>
    <x v="74"/>
    <n v="10"/>
    <s v="2017011000391 "/>
    <s v="BOGOTA"/>
    <s v="FLORENCIA"/>
    <s v="Viaticos"/>
    <m/>
    <n v="1"/>
    <n v="1"/>
    <m/>
    <n v="68000"/>
    <d v="2023-09-15T00:00:00"/>
    <n v="1"/>
    <n v="2618000"/>
    <n v="2618000"/>
    <n v="0"/>
    <s v="NO"/>
    <s v="NO"/>
    <s v="0"/>
    <s v="Viáticos supervisor FLORENCIA Ruta 18 MIXTA"/>
    <m/>
  </r>
  <r>
    <s v="DRA"/>
    <s v="DRA_9600"/>
    <x v="13"/>
    <s v="Tematica Cultura"/>
    <s v="CULTURA_2023_ECP"/>
    <s v="Bases de datos de la temática de cultura"/>
    <x v="74"/>
    <n v="10"/>
    <s v="2017011000391 "/>
    <s v="BOGOTA"/>
    <s v="FLORENCIA"/>
    <s v="Viaticos"/>
    <m/>
    <n v="3"/>
    <n v="1"/>
    <m/>
    <n v="68000"/>
    <d v="2023-09-15T00:00:00"/>
    <n v="1"/>
    <n v="7854000"/>
    <n v="7854000"/>
    <n v="0"/>
    <s v="NO"/>
    <s v="NO"/>
    <s v="83823"/>
    <s v="viaticos Encuestador FLORENCIA Ruta 18 MIXTA"/>
    <m/>
  </r>
  <r>
    <s v="DRA"/>
    <s v="DRA_9601"/>
    <x v="13"/>
    <s v="Tematica Cultura"/>
    <s v="CULTURA_2023_ECP"/>
    <s v="Bases de datos de la temática de cultura"/>
    <x v="74"/>
    <n v="10"/>
    <s v="2017011000391 "/>
    <s v="BOGOTA"/>
    <s v="FLORENCIA"/>
    <s v="Viaticos"/>
    <m/>
    <n v="1"/>
    <n v="1"/>
    <m/>
    <n v="280000"/>
    <d v="2023-09-15T00:00:00"/>
    <n v="1"/>
    <n v="420000"/>
    <n v="420000"/>
    <n v="0"/>
    <s v="NO"/>
    <s v="NO"/>
    <s v="0"/>
    <s v="Supervisión Técnica FLORENCIA Ruta 18 MIXTA"/>
    <m/>
  </r>
  <r>
    <s v="DRA"/>
    <s v="DRA_9602"/>
    <x v="13"/>
    <s v="Tematica Cultura"/>
    <s v="CULTURA_2023_ECP"/>
    <s v="Bases de datos de la temática de cultura"/>
    <x v="74"/>
    <n v="10"/>
    <s v="2017011000391 "/>
    <s v="BUCARAMANGA"/>
    <s v="BUCARAMANGA"/>
    <s v="Viaticos"/>
    <m/>
    <n v="1"/>
    <n v="1"/>
    <m/>
    <n v="68000"/>
    <d v="2023-09-15T00:00:00"/>
    <n v="1"/>
    <n v="1734000"/>
    <n v="1734000"/>
    <n v="0"/>
    <s v="NO"/>
    <s v="NO"/>
    <s v="40923"/>
    <s v="Viáticos Supervisión BUCARAMANGA Ruta 20 RURAL"/>
    <m/>
  </r>
  <r>
    <s v="DRA"/>
    <s v="DRA_9603"/>
    <x v="13"/>
    <s v="Tematica Cultura"/>
    <s v="CULTURA_2023_ECP"/>
    <s v="Bases de datos de la temática de cultura"/>
    <x v="74"/>
    <n v="10"/>
    <s v="2017011000391 "/>
    <s v="BUCARAMANGA"/>
    <s v="BUCARAMANGA"/>
    <s v="Viaticos"/>
    <m/>
    <n v="1"/>
    <n v="1"/>
    <m/>
    <n v="5202000"/>
    <d v="2023-09-15T00:00:00"/>
    <n v="1"/>
    <n v="5202000"/>
    <n v="5202000"/>
    <n v="0"/>
    <s v="NO"/>
    <s v="NO"/>
    <s v="41423"/>
    <s v="viaticos Encuestador BUCARAMANGA Ruta 20 RURAL"/>
    <m/>
  </r>
  <r>
    <s v="DRA"/>
    <s v="DRA_9604"/>
    <x v="13"/>
    <s v="Tematica Cultura"/>
    <s v="CULTURA_2023_ECP"/>
    <s v="Bases de datos de la temática de cultura"/>
    <x v="74"/>
    <n v="10"/>
    <s v="2017011000391 "/>
    <s v="BUCARAMANGA"/>
    <s v="BUCARAMANGA"/>
    <s v="Viaticos"/>
    <m/>
    <n v="1"/>
    <n v="1"/>
    <m/>
    <n v="280000"/>
    <d v="2023-10-15T00:00:00"/>
    <n v="1"/>
    <n v="420000"/>
    <n v="0"/>
    <n v="420000"/>
    <s v="NO"/>
    <s v="NO"/>
    <s v="0"/>
    <s v="Supervisión Técnica BUCARAMANGA Ruta 20 RURAL"/>
    <m/>
  </r>
  <r>
    <s v="DRA"/>
    <s v="DRA_9605"/>
    <x v="13"/>
    <s v="Tematica Cultura"/>
    <s v="CULTURA_2023_ECP"/>
    <s v="Bases de datos de la temática de cultura"/>
    <x v="74"/>
    <n v="10"/>
    <s v="2017011000391 "/>
    <s v="BUCARAMANGA"/>
    <s v="BUCARAMANGA"/>
    <s v="Viaticos"/>
    <m/>
    <n v="1"/>
    <n v="1"/>
    <m/>
    <n v="7004000"/>
    <d v="2023-09-15T00:00:00"/>
    <n v="1"/>
    <n v="7004000"/>
    <n v="7004000"/>
    <n v="0"/>
    <s v="NO"/>
    <s v="NO"/>
    <s v="40923"/>
    <s v="Viáticos Supervisión BUCARAMANGA Ruta 21 RURAL"/>
    <m/>
  </r>
  <r>
    <s v="DRA"/>
    <s v="DRA_9606"/>
    <x v="13"/>
    <s v="Tematica Cultura"/>
    <s v="CULTURA_2023_ECP"/>
    <s v="Bases de datos de la temática de cultura"/>
    <x v="74"/>
    <n v="10"/>
    <s v="2017011000391 "/>
    <s v="BUCARAMANGA"/>
    <s v="BUCARAMANGA"/>
    <s v="Viaticos"/>
    <m/>
    <n v="1"/>
    <n v="1"/>
    <m/>
    <n v="17510000"/>
    <d v="2023-09-15T00:00:00"/>
    <n v="1"/>
    <n v="17510000"/>
    <n v="17510000"/>
    <n v="0"/>
    <s v="NO"/>
    <s v="NO"/>
    <s v="41423"/>
    <s v="viaticos Encuestador BUCARAMANGA Ruta 21 RURAL"/>
    <m/>
  </r>
  <r>
    <s v="DRA"/>
    <s v="DRA_9607"/>
    <x v="13"/>
    <s v="Tematica Cultura"/>
    <s v="CULTURA_2023_ECP"/>
    <s v="Bases de datos de la temática de cultura"/>
    <x v="74"/>
    <n v="10"/>
    <s v="2017011000391 "/>
    <s v="BUCARAMANGA"/>
    <s v="BUCARAMANGA"/>
    <s v="Viaticos"/>
    <m/>
    <n v="1"/>
    <n v="1"/>
    <m/>
    <n v="280000"/>
    <d v="2023-10-15T00:00:00"/>
    <n v="1"/>
    <n v="420000"/>
    <n v="0"/>
    <n v="420000"/>
    <s v="NO"/>
    <s v="NO"/>
    <s v="0"/>
    <s v="Supervisión Técnica BUCARAMANGA Ruta 21 RURAL"/>
    <m/>
  </r>
  <r>
    <s v="DRA"/>
    <s v="DRA_9608"/>
    <x v="13"/>
    <s v="Tematica Cultura"/>
    <s v="CULTURA_2023_ECP"/>
    <s v="Bases de datos de la temática de cultura"/>
    <x v="74"/>
    <n v="10"/>
    <s v="2017011000391 "/>
    <s v="BUCARAMANGA"/>
    <s v="CUCUTA"/>
    <s v="Viaticos"/>
    <m/>
    <n v="1"/>
    <n v="1"/>
    <m/>
    <n v="1428000"/>
    <d v="2023-09-15T00:00:00"/>
    <n v="1"/>
    <n v="1428000"/>
    <n v="1428000"/>
    <n v="0"/>
    <s v="NO"/>
    <s v="NO"/>
    <s v="41723"/>
    <s v="Viáticos supervisor CÚCUTA Ruta 22 MIXTA"/>
    <m/>
  </r>
  <r>
    <s v="DRA"/>
    <s v="DRA_9609"/>
    <x v="13"/>
    <s v="Tematica Cultura"/>
    <s v="CULTURA_2023_ECP"/>
    <s v="Bases de datos de la temática de cultura"/>
    <x v="74"/>
    <n v="10"/>
    <s v="2017011000391 "/>
    <s v="BUCARAMANGA"/>
    <s v="CUCUTA"/>
    <s v="Viaticos"/>
    <m/>
    <n v="1"/>
    <n v="1"/>
    <m/>
    <n v="3570000"/>
    <d v="2023-09-15T00:00:00"/>
    <n v="1"/>
    <n v="3570000"/>
    <n v="3570000"/>
    <n v="0"/>
    <s v="NO"/>
    <s v="NO"/>
    <s v="41923"/>
    <s v="viaticos Encuestador CÚCUTA Ruta 22 MIXTA"/>
    <m/>
  </r>
  <r>
    <s v="DRA"/>
    <s v="DRA_9610"/>
    <x v="13"/>
    <s v="Tematica Cultura"/>
    <s v="CULTURA_2023_ECP"/>
    <s v="Bases de datos de la temática de cultura"/>
    <x v="74"/>
    <n v="10"/>
    <s v="2017011000391 "/>
    <s v="BUCARAMANGA"/>
    <s v="CUCUTA"/>
    <s v="Viaticos"/>
    <m/>
    <n v="1"/>
    <n v="1"/>
    <m/>
    <n v="420000"/>
    <d v="2023-10-05T00:00:00"/>
    <n v="1"/>
    <n v="420000"/>
    <n v="0"/>
    <n v="420000"/>
    <s v="NO"/>
    <s v="NO"/>
    <s v="0"/>
    <s v="Supervisión Técnica CÚCUTA Ruta 22 MIXTA"/>
    <m/>
  </r>
  <r>
    <s v="DRA"/>
    <s v="DRA_9611"/>
    <x v="13"/>
    <s v="Tematica Cultura"/>
    <s v="CULTURA_2023_ECP"/>
    <s v="Bases de datos de la temática de cultura"/>
    <x v="74"/>
    <n v="10"/>
    <s v="2017011000391 "/>
    <s v="BUCARAMANGA"/>
    <s v="CUCUTA"/>
    <s v="Viaticos"/>
    <m/>
    <n v="1"/>
    <n v="1"/>
    <m/>
    <n v="68000"/>
    <d v="2023-09-15T00:00:00"/>
    <n v="1"/>
    <n v="3502000"/>
    <n v="3502000"/>
    <n v="0"/>
    <s v="NO"/>
    <s v="NO"/>
    <s v="42123"/>
    <s v="Viáticos Supervisión CÚCUTA Ruta 23 RURAL"/>
    <m/>
  </r>
  <r>
    <s v="DRA"/>
    <s v="DRA_9612"/>
    <x v="13"/>
    <s v="Tematica Cultura"/>
    <s v="CULTURA_2023_ECP"/>
    <s v="Bases de datos de la temática de cultura"/>
    <x v="74"/>
    <n v="10"/>
    <s v="2017011000391 "/>
    <s v="BUCARAMANGA"/>
    <s v="CUCUTA"/>
    <s v="Viaticos"/>
    <m/>
    <n v="1"/>
    <n v="1"/>
    <m/>
    <n v="10506000"/>
    <d v="2023-09-15T00:00:00"/>
    <n v="1"/>
    <n v="10506000"/>
    <n v="10506000"/>
    <n v="0"/>
    <s v="NO"/>
    <s v="NO"/>
    <s v="41823"/>
    <s v="viaticos Encuestador CÚCUTA Ruta 23 RURAL"/>
    <m/>
  </r>
  <r>
    <s v="DRA"/>
    <s v="DRA_9613"/>
    <x v="13"/>
    <s v="Tematica Cultura"/>
    <s v="CULTURA_2023_ECP"/>
    <s v="Bases de datos de la temática de cultura"/>
    <x v="74"/>
    <n v="10"/>
    <s v="2017011000391 "/>
    <s v="BUCARAMANGA"/>
    <s v="CUCUTA"/>
    <s v="Viaticos"/>
    <m/>
    <n v="1"/>
    <n v="1"/>
    <m/>
    <n v="420000"/>
    <d v="2023-11-01T00:00:00"/>
    <n v="1"/>
    <n v="420000"/>
    <n v="0"/>
    <n v="420000"/>
    <s v="NO"/>
    <s v="NO"/>
    <s v="0"/>
    <s v="Supervisión Técnica CÚCUTA Ruta 23 RURAL"/>
    <m/>
  </r>
  <r>
    <s v="DRA"/>
    <s v="DRA_9614"/>
    <x v="13"/>
    <s v="Tematica Cultura"/>
    <s v="CULTURA_2023_ECP"/>
    <s v="Bases de datos de la temática de cultura"/>
    <x v="74"/>
    <n v="10"/>
    <s v="2017011000391 "/>
    <s v="CALI"/>
    <s v="CALI"/>
    <s v="Viaticos"/>
    <m/>
    <n v="1"/>
    <n v="1"/>
    <m/>
    <n v="68000"/>
    <d v="2023-09-15T00:00:00"/>
    <n v="1"/>
    <n v="3502000"/>
    <n v="3502000"/>
    <n v="0"/>
    <s v="NO"/>
    <s v="NO"/>
    <s v="50123"/>
    <s v="Viáticos Supervisión CALI Ruta 25 RURAL"/>
    <m/>
  </r>
  <r>
    <s v="DRA"/>
    <s v="DRA_9615"/>
    <x v="13"/>
    <s v="Tematica Cultura"/>
    <s v="CULTURA_2023_ECP"/>
    <s v="Bases de datos de la temática de cultura"/>
    <x v="74"/>
    <n v="10"/>
    <s v="2017011000391 "/>
    <s v="CALI"/>
    <s v="CALI"/>
    <s v="Viaticos"/>
    <m/>
    <n v="3"/>
    <n v="1"/>
    <m/>
    <n v="68000"/>
    <d v="2023-08-01T00:00:00"/>
    <n v="1"/>
    <n v="10506000"/>
    <n v="10506000"/>
    <n v="0"/>
    <s v="NO"/>
    <s v="NO"/>
    <s v="48323"/>
    <s v="viaticos Encuestador CALI Ruta 25 RURAL"/>
    <m/>
  </r>
  <r>
    <s v="DRA"/>
    <s v="DRA_9616"/>
    <x v="13"/>
    <s v="Tematica Cultura"/>
    <s v="CULTURA_2023_ECP"/>
    <s v="Bases de datos de la temática de cultura"/>
    <x v="74"/>
    <n v="10"/>
    <s v="2017011000391 "/>
    <s v="CALI"/>
    <s v="CALI"/>
    <s v="Viaticos"/>
    <m/>
    <n v="1"/>
    <n v="1"/>
    <m/>
    <n v="280000"/>
    <d v="2023-09-15T00:00:00"/>
    <n v="1"/>
    <n v="420000"/>
    <n v="0"/>
    <n v="420000"/>
    <s v="NO"/>
    <s v="NO"/>
    <s v="0"/>
    <s v="Supervisión Técnica CALI Ruta 25 RURAL"/>
    <m/>
  </r>
  <r>
    <s v="DRA"/>
    <s v="DRA_9617"/>
    <x v="13"/>
    <s v="Tematica Cultura"/>
    <s v="CULTURA_2023_ECP"/>
    <s v="Bases de datos de la temática de cultura"/>
    <x v="74"/>
    <n v="10"/>
    <s v="2017011000391 "/>
    <s v="CALI"/>
    <s v="CALI"/>
    <s v="Viaticos"/>
    <m/>
    <n v="2"/>
    <n v="1"/>
    <m/>
    <n v="68000"/>
    <d v="2023-09-15T00:00:00"/>
    <n v="1"/>
    <n v="7004000"/>
    <n v="7004000"/>
    <n v="0"/>
    <s v="NO"/>
    <s v="NO"/>
    <s v="50123"/>
    <s v="Viáticos Supervisión CALI Ruta 26 RURAL"/>
    <m/>
  </r>
  <r>
    <s v="DRA"/>
    <s v="DRA_9618"/>
    <x v="13"/>
    <s v="Tematica Cultura"/>
    <s v="CULTURA_2023_ECP"/>
    <s v="Bases de datos de la temática de cultura"/>
    <x v="74"/>
    <n v="10"/>
    <s v="2017011000391 "/>
    <s v="CALI"/>
    <s v="CALI"/>
    <s v="Viaticos"/>
    <m/>
    <n v="6"/>
    <n v="1"/>
    <m/>
    <n v="68000"/>
    <d v="2023-08-01T00:00:00"/>
    <n v="1"/>
    <n v="21012000"/>
    <n v="21012000"/>
    <n v="0"/>
    <s v="NO"/>
    <s v="NO"/>
    <s v="48323"/>
    <s v="viaticos Encuestador CALI Ruta 26 RURAL"/>
    <m/>
  </r>
  <r>
    <s v="DRA"/>
    <s v="DRA_9619"/>
    <x v="13"/>
    <s v="Tematica Cultura"/>
    <s v="CULTURA_2023_ECP"/>
    <s v="Bases de datos de la temática de cultura"/>
    <x v="74"/>
    <n v="10"/>
    <s v="2017011000391 "/>
    <s v="CALI"/>
    <s v="CALI"/>
    <s v="Viaticos"/>
    <m/>
    <n v="1"/>
    <n v="1"/>
    <m/>
    <n v="280000"/>
    <d v="2023-09-15T00:00:00"/>
    <n v="1"/>
    <n v="420000"/>
    <n v="0"/>
    <n v="420000"/>
    <s v="NO"/>
    <s v="NO"/>
    <s v="0"/>
    <s v="Supervisión Técnica CALI Ruta 26 RURAL"/>
    <m/>
  </r>
  <r>
    <s v="DRA"/>
    <s v="DRA_9620"/>
    <x v="13"/>
    <s v="Tematica Cultura"/>
    <s v="CULTURA_2023_ECP"/>
    <s v="Bases de datos de la temática de cultura"/>
    <x v="74"/>
    <n v="10"/>
    <s v="2017011000391 "/>
    <s v="CALI"/>
    <s v="CALI"/>
    <s v="Viaticos"/>
    <m/>
    <n v="2"/>
    <n v="1"/>
    <m/>
    <n v="68000"/>
    <d v="2023-09-15T00:00:00"/>
    <n v="1"/>
    <n v="7004000"/>
    <n v="7004000"/>
    <n v="0"/>
    <s v="NO"/>
    <s v="NO"/>
    <s v="50123"/>
    <s v="Viáticos Supervisión CALI Ruta 30 RURAL"/>
    <m/>
  </r>
  <r>
    <s v="DRA"/>
    <s v="DRA_9621"/>
    <x v="13"/>
    <s v="Tematica Cultura"/>
    <s v="CULTURA_2023_ECP"/>
    <s v="Bases de datos de la temática de cultura"/>
    <x v="74"/>
    <n v="10"/>
    <s v="2017011000391 "/>
    <s v="CALI"/>
    <s v="CALI"/>
    <s v="Viaticos"/>
    <m/>
    <n v="4"/>
    <n v="1"/>
    <m/>
    <n v="68000"/>
    <d v="2023-08-01T00:00:00"/>
    <n v="1"/>
    <n v="14008000"/>
    <n v="14008000"/>
    <n v="0"/>
    <s v="NO"/>
    <s v="NO"/>
    <s v="48323"/>
    <s v="viaticos Encuestador CALI Ruta 30 RURAL"/>
    <m/>
  </r>
  <r>
    <s v="DRA"/>
    <s v="DRA_9622"/>
    <x v="13"/>
    <s v="Tematica Cultura"/>
    <s v="CULTURA_2023_ECP"/>
    <s v="Bases de datos de la temática de cultura"/>
    <x v="74"/>
    <n v="10"/>
    <s v="2017011000391 "/>
    <s v="CALI"/>
    <s v="CALI"/>
    <s v="Viaticos"/>
    <m/>
    <n v="1"/>
    <n v="1"/>
    <m/>
    <n v="280000"/>
    <d v="2023-09-15T00:00:00"/>
    <n v="1"/>
    <n v="420000"/>
    <n v="0"/>
    <n v="420000"/>
    <s v="NO"/>
    <s v="NO"/>
    <s v="0"/>
    <s v="Supervisión Técnica CALI Ruta 30 RURAL"/>
    <m/>
  </r>
  <r>
    <s v="DRA"/>
    <s v="DRA_9623"/>
    <x v="13"/>
    <s v="Tematica Cultura"/>
    <s v="CULTURA_2023_ECP"/>
    <s v="Bases de datos de la temática de cultura"/>
    <x v="74"/>
    <n v="10"/>
    <s v="2017011000391 "/>
    <s v="CALI"/>
    <s v="PASTO"/>
    <s v="Viaticos"/>
    <m/>
    <n v="2"/>
    <n v="1"/>
    <m/>
    <n v="68000"/>
    <d v="2023-09-15T00:00:00"/>
    <n v="1"/>
    <n v="2652000"/>
    <n v="2652000"/>
    <n v="0"/>
    <s v="NO"/>
    <s v="NO"/>
    <s v="50023"/>
    <s v="Viáticos supervisor PASTO Ruta 27 MIXTA"/>
    <m/>
  </r>
  <r>
    <s v="DRA"/>
    <s v="DRA_9624"/>
    <x v="13"/>
    <s v="Tematica Cultura"/>
    <s v="CULTURA_2023_ECP"/>
    <s v="Bases de datos de la temática de cultura"/>
    <x v="74"/>
    <n v="10"/>
    <s v="2017011000391 "/>
    <s v="CALI"/>
    <s v="PASTO"/>
    <s v="Viaticos"/>
    <m/>
    <n v="6"/>
    <n v="1"/>
    <m/>
    <n v="68000"/>
    <d v="2023-08-01T00:00:00"/>
    <n v="1"/>
    <n v="7956000"/>
    <n v="7956000"/>
    <n v="0"/>
    <s v="NO"/>
    <s v="NO"/>
    <s v="48223"/>
    <s v="viaticos Encuestador PASTO Ruta 27 MIXTA"/>
    <m/>
  </r>
  <r>
    <s v="DRA"/>
    <s v="DRA_9625"/>
    <x v="13"/>
    <s v="Tematica Cultura"/>
    <s v="CULTURA_2023_ECP"/>
    <s v="Bases de datos de la temática de cultura"/>
    <x v="74"/>
    <n v="10"/>
    <s v="2017011000391 "/>
    <s v="CALI"/>
    <s v="PASTO"/>
    <s v="Viaticos"/>
    <m/>
    <n v="1"/>
    <n v="1"/>
    <m/>
    <n v="280000"/>
    <d v="2023-09-15T00:00:00"/>
    <n v="1"/>
    <n v="420000"/>
    <n v="0"/>
    <n v="420000"/>
    <s v="NO"/>
    <s v="NO"/>
    <s v="0"/>
    <s v="Supervisión Técnica PASTO Ruta 27 MIXTA"/>
    <m/>
  </r>
  <r>
    <s v="DRA"/>
    <s v="DRA_9626"/>
    <x v="13"/>
    <s v="Tematica Cultura"/>
    <s v="CULTURA_2023_ECP"/>
    <s v="Bases de datos de la temática de cultura"/>
    <x v="74"/>
    <n v="10"/>
    <s v="2017011000391 "/>
    <s v="CALI"/>
    <s v="PASTO"/>
    <s v="Viaticos"/>
    <m/>
    <n v="1"/>
    <n v="1"/>
    <m/>
    <n v="68000"/>
    <d v="2023-09-15T00:00:00"/>
    <n v="1"/>
    <n v="2686000"/>
    <n v="2686000"/>
    <n v="0"/>
    <s v="NO"/>
    <s v="NO"/>
    <s v="50123"/>
    <s v="Viáticos Supervisión PASTO Ruta 28 RURAL"/>
    <m/>
  </r>
  <r>
    <s v="DRA"/>
    <s v="DRA_9627"/>
    <x v="13"/>
    <s v="Tematica Cultura"/>
    <s v="CULTURA_2023_ECP"/>
    <s v="Bases de datos de la temática de cultura"/>
    <x v="74"/>
    <n v="10"/>
    <s v="2017011000391 "/>
    <s v="CALI"/>
    <s v="PASTO"/>
    <s v="Viaticos"/>
    <m/>
    <n v="2"/>
    <n v="1"/>
    <m/>
    <n v="68000"/>
    <d v="2023-08-01T00:00:00"/>
    <n v="1"/>
    <n v="5372000"/>
    <n v="5372000"/>
    <n v="0"/>
    <s v="NO"/>
    <s v="NO"/>
    <s v="48323"/>
    <s v="viaticos Encuestador PASTO Ruta 28 RURAL"/>
    <m/>
  </r>
  <r>
    <s v="DRA"/>
    <s v="DRA_9628"/>
    <x v="13"/>
    <s v="Tematica Cultura"/>
    <s v="CULTURA_2023_ECP"/>
    <s v="Bases de datos de la temática de cultura"/>
    <x v="74"/>
    <n v="10"/>
    <s v="2017011000391 "/>
    <s v="CALI"/>
    <s v="PASTO"/>
    <s v="Viaticos"/>
    <m/>
    <n v="1"/>
    <n v="1"/>
    <m/>
    <n v="280000"/>
    <d v="2023-09-15T00:00:00"/>
    <n v="1"/>
    <n v="420000"/>
    <n v="0"/>
    <n v="420000"/>
    <s v="NO"/>
    <s v="NO"/>
    <s v="0"/>
    <s v="Supervisión Técnica PASTO Ruta 28 RURAL"/>
    <m/>
  </r>
  <r>
    <s v="DRA"/>
    <s v="DRA_9629"/>
    <x v="13"/>
    <s v="Tematica Cultura"/>
    <s v="CULTURA_2023_ECP"/>
    <s v="Bases de datos de la temática de cultura"/>
    <x v="74"/>
    <n v="10"/>
    <s v="2017011000391 "/>
    <s v="CALI"/>
    <s v="PASTO"/>
    <s v="Viaticos"/>
    <m/>
    <n v="2"/>
    <n v="1"/>
    <m/>
    <n v="68000"/>
    <d v="2023-09-15T00:00:00"/>
    <n v="1"/>
    <n v="7004000"/>
    <n v="7004000"/>
    <n v="0"/>
    <s v="NO"/>
    <s v="NO"/>
    <s v="50123"/>
    <s v="Viáticos Supervisión PASTO Ruta 29 RURAL"/>
    <m/>
  </r>
  <r>
    <s v="DRA"/>
    <s v="DRA_9630"/>
    <x v="13"/>
    <s v="Tematica Cultura"/>
    <s v="CULTURA_2023_ECP"/>
    <s v="Bases de datos de la temática de cultura"/>
    <x v="74"/>
    <n v="10"/>
    <s v="2017011000391 "/>
    <s v="CALI"/>
    <s v="PASTO"/>
    <s v="Viaticos"/>
    <m/>
    <n v="5"/>
    <n v="1"/>
    <m/>
    <n v="68000"/>
    <d v="2023-08-01T00:00:00"/>
    <n v="1"/>
    <n v="17510000"/>
    <n v="17510000"/>
    <n v="0"/>
    <s v="NO"/>
    <s v="NO"/>
    <s v="48323"/>
    <s v="viaticos Encuestador PASTO Ruta 29 RURAL"/>
    <m/>
  </r>
  <r>
    <s v="DRA"/>
    <s v="DRA_9631"/>
    <x v="13"/>
    <s v="Tematica Cultura"/>
    <s v="CULTURA_2023_ECP"/>
    <s v="Bases de datos de la temática de cultura"/>
    <x v="74"/>
    <n v="10"/>
    <s v="2017011000391 "/>
    <s v="CALI"/>
    <s v="PASTO"/>
    <s v="Viaticos"/>
    <m/>
    <n v="1"/>
    <n v="1"/>
    <m/>
    <n v="280000"/>
    <d v="2023-09-15T00:00:00"/>
    <n v="1"/>
    <n v="420000"/>
    <n v="0"/>
    <n v="420000"/>
    <s v="NO"/>
    <s v="NO"/>
    <s v="0"/>
    <s v="Supervisión Técnica PASTO Ruta 29 RURAL"/>
    <m/>
  </r>
  <r>
    <s v="DRA"/>
    <s v="DRA_9632"/>
    <x v="13"/>
    <s v="Tematica Cultura"/>
    <s v="CULTURA_2023_ECP"/>
    <s v="Bases de datos de la temática de cultura"/>
    <x v="74"/>
    <n v="10"/>
    <s v="2017011000391 "/>
    <s v="CALI"/>
    <s v="POPAYAN"/>
    <s v="Viaticos"/>
    <m/>
    <n v="1"/>
    <n v="1"/>
    <m/>
    <n v="68000"/>
    <d v="2023-09-15T00:00:00"/>
    <n v="1"/>
    <n v="3502000"/>
    <n v="3502000"/>
    <n v="0"/>
    <s v="NO"/>
    <s v="NO"/>
    <s v="50123"/>
    <s v="Viáticos Supervisión Popayán Ruta 32 RURAL"/>
    <m/>
  </r>
  <r>
    <s v="DRA"/>
    <s v="DRA_9633"/>
    <x v="13"/>
    <s v="Tematica Cultura"/>
    <s v="CULTURA_2023_ECP"/>
    <s v="Bases de datos de la temática de cultura"/>
    <x v="74"/>
    <n v="10"/>
    <s v="2017011000391 "/>
    <s v="CALI"/>
    <s v="POPAYAN"/>
    <s v="Viaticos"/>
    <m/>
    <n v="3"/>
    <n v="1"/>
    <m/>
    <n v="68000"/>
    <d v="2023-08-01T00:00:00"/>
    <n v="1"/>
    <n v="10506000"/>
    <n v="10506000"/>
    <n v="0"/>
    <s v="NO"/>
    <s v="NO"/>
    <s v="48323"/>
    <s v="viaticos Encuestador Popayán Ruta 32 RURAL"/>
    <m/>
  </r>
  <r>
    <s v="DRA"/>
    <s v="DRA_9634"/>
    <x v="13"/>
    <s v="Tematica Cultura"/>
    <s v="CULTURA_2023_ECP"/>
    <s v="Bases de datos de la temática de cultura"/>
    <x v="74"/>
    <n v="10"/>
    <s v="2017011000391 "/>
    <s v="CALI"/>
    <s v="POPAYAN"/>
    <s v="Viaticos"/>
    <m/>
    <n v="1"/>
    <n v="1"/>
    <m/>
    <n v="280000"/>
    <d v="2023-09-15T00:00:00"/>
    <n v="1"/>
    <n v="420000"/>
    <n v="0"/>
    <n v="420000"/>
    <s v="NO"/>
    <s v="NO"/>
    <s v="0"/>
    <s v="Supervisión Técnica Popayán Ruta 32 RURAL"/>
    <m/>
  </r>
  <r>
    <s v="DRA"/>
    <s v="DRA_9635"/>
    <x v="13"/>
    <s v="Tematica Cultura"/>
    <s v="CULTURA_2023_ECP"/>
    <s v="Bases de datos de la temática de cultura"/>
    <x v="74"/>
    <n v="10"/>
    <s v="2017011000391 "/>
    <s v="CALI"/>
    <s v="POPAYAN"/>
    <s v="Viaticos"/>
    <m/>
    <n v="2"/>
    <n v="1"/>
    <m/>
    <n v="68000"/>
    <d v="2023-09-15T00:00:00"/>
    <n v="1"/>
    <n v="7004000"/>
    <n v="7004000"/>
    <n v="0"/>
    <s v="NO"/>
    <s v="NO"/>
    <s v="50123"/>
    <s v="Viáticos Supervisión Popayán Ruta 33 RURAL"/>
    <m/>
  </r>
  <r>
    <s v="DRA"/>
    <s v="DRA_9636"/>
    <x v="13"/>
    <s v="Tematica Cultura"/>
    <s v="CULTURA_2023_ECP"/>
    <s v="Bases de datos de la temática de cultura"/>
    <x v="74"/>
    <n v="10"/>
    <s v="2017011000391 "/>
    <s v="CALI"/>
    <s v="POPAYAN"/>
    <s v="Viaticos"/>
    <m/>
    <n v="4"/>
    <n v="1"/>
    <m/>
    <n v="68000"/>
    <d v="2023-08-01T00:00:00"/>
    <n v="1"/>
    <n v="14008000"/>
    <n v="14008000"/>
    <n v="0"/>
    <s v="NO"/>
    <s v="NO"/>
    <s v="48323"/>
    <s v="viaticos Encuestador Popayán Ruta 33 RURAL"/>
    <m/>
  </r>
  <r>
    <s v="DRA"/>
    <s v="DRA_9637"/>
    <x v="13"/>
    <s v="Tematica Cultura"/>
    <s v="CULTURA_2023_ECP"/>
    <s v="Bases de datos de la temática de cultura"/>
    <x v="74"/>
    <n v="10"/>
    <s v="2017011000391 "/>
    <s v="CALI"/>
    <s v="POPAYAN"/>
    <s v="Viaticos"/>
    <m/>
    <n v="1"/>
    <n v="1"/>
    <m/>
    <n v="280000"/>
    <d v="2023-09-15T00:00:00"/>
    <n v="1"/>
    <n v="420000"/>
    <n v="0"/>
    <n v="420000"/>
    <s v="NO"/>
    <s v="NO"/>
    <s v="0"/>
    <s v="Supervisión Técnica Popayán Ruta 33 RURAL"/>
    <m/>
  </r>
  <r>
    <s v="DRA"/>
    <s v="DRA_9638"/>
    <x v="13"/>
    <s v="Tematica Cultura"/>
    <s v="CULTURA_2023_ECP"/>
    <s v="Bases de datos de la temática de cultura"/>
    <x v="74"/>
    <n v="10"/>
    <s v="2017011000391 "/>
    <s v="CALI"/>
    <s v="POPAYAN"/>
    <s v="Viaticos"/>
    <m/>
    <n v="2"/>
    <n v="1"/>
    <m/>
    <n v="68000"/>
    <d v="2023-09-15T00:00:00"/>
    <n v="1"/>
    <n v="7004000"/>
    <n v="7004000"/>
    <n v="0"/>
    <s v="NO"/>
    <s v="NO"/>
    <s v="50123"/>
    <s v="Viáticos Supervisión POPAYÁN Ruta 34 RURAL"/>
    <m/>
  </r>
  <r>
    <s v="DRA"/>
    <s v="DRA_9639"/>
    <x v="13"/>
    <s v="Tematica Cultura"/>
    <s v="CULTURA_2023_ECP"/>
    <s v="Bases de datos de la temática de cultura"/>
    <x v="74"/>
    <n v="10"/>
    <s v="2017011000391 "/>
    <s v="CALI"/>
    <s v="POPAYAN"/>
    <s v="Viaticos"/>
    <m/>
    <n v="4"/>
    <n v="1"/>
    <m/>
    <n v="68000"/>
    <d v="2023-08-01T00:00:00"/>
    <n v="1"/>
    <n v="14008000"/>
    <n v="14008000"/>
    <n v="0"/>
    <s v="NO"/>
    <s v="NO"/>
    <s v="48323"/>
    <s v="viaticos Encuestador POPAYÁN Ruta 34 RURAL"/>
    <m/>
  </r>
  <r>
    <s v="DRA"/>
    <s v="DRA_9640"/>
    <x v="13"/>
    <s v="Tematica Cultura"/>
    <s v="CULTURA_2023_ECP"/>
    <s v="Bases de datos de la temática de cultura"/>
    <x v="74"/>
    <n v="10"/>
    <s v="2017011000391 "/>
    <s v="CALI"/>
    <s v="POPAYAN"/>
    <s v="Viaticos"/>
    <m/>
    <n v="1"/>
    <n v="1"/>
    <m/>
    <n v="280000"/>
    <d v="2023-09-15T00:00:00"/>
    <n v="1"/>
    <n v="420000"/>
    <n v="0"/>
    <n v="420000"/>
    <s v="NO"/>
    <s v="NO"/>
    <s v="0"/>
    <s v="Supervisión Técnica POPAYÁN Ruta 34 RURAL"/>
    <m/>
  </r>
  <r>
    <s v="DRA"/>
    <s v="DRA_9641"/>
    <x v="13"/>
    <s v="Tematica Cultura"/>
    <s v="CULTURA_2023_ECP"/>
    <s v="Bases de datos de la temática de cultura"/>
    <x v="74"/>
    <n v="10"/>
    <s v="2017011000391 "/>
    <s v="CALI"/>
    <s v="POPAYAN"/>
    <s v="Viaticos"/>
    <m/>
    <n v="2"/>
    <n v="1"/>
    <m/>
    <n v="68000"/>
    <d v="2023-09-15T00:00:00"/>
    <n v="1"/>
    <n v="7004000"/>
    <n v="7004000"/>
    <n v="0"/>
    <s v="NO"/>
    <s v="NO"/>
    <s v="50123"/>
    <s v="Viáticos Supervisión POPAYÁN Ruta 35 RURAL"/>
    <m/>
  </r>
  <r>
    <s v="DRA"/>
    <s v="DRA_9642"/>
    <x v="13"/>
    <s v="Tematica Cultura"/>
    <s v="CULTURA_2023_ECP"/>
    <s v="Bases de datos de la temática de cultura"/>
    <x v="74"/>
    <n v="10"/>
    <s v="2017011000391 "/>
    <s v="CALI"/>
    <s v="POPAYAN"/>
    <s v="Viaticos"/>
    <m/>
    <n v="4"/>
    <n v="1"/>
    <m/>
    <n v="68000"/>
    <d v="2023-08-01T00:00:00"/>
    <n v="1"/>
    <n v="14008000"/>
    <n v="14008000"/>
    <n v="0"/>
    <s v="NO"/>
    <s v="NO"/>
    <s v="48323"/>
    <s v="viaticos Encuestador POPAYÁN Ruta 35 RURAL"/>
    <m/>
  </r>
  <r>
    <s v="DRA"/>
    <s v="DRA_9643"/>
    <x v="13"/>
    <s v="Tematica Cultura"/>
    <s v="CULTURA_2023_ECP"/>
    <s v="Bases de datos de la temática de cultura"/>
    <x v="74"/>
    <n v="10"/>
    <s v="2017011000391 "/>
    <s v="CALI"/>
    <s v="POPAYAN"/>
    <s v="Viaticos"/>
    <m/>
    <n v="1"/>
    <n v="1"/>
    <m/>
    <n v="280000"/>
    <d v="2023-09-15T00:00:00"/>
    <n v="1"/>
    <n v="420000"/>
    <n v="0"/>
    <n v="420000"/>
    <s v="NO"/>
    <s v="NO"/>
    <s v="0"/>
    <s v="Supervisión Técnica POPAYÁN Ruta 35 RURAL"/>
    <m/>
  </r>
  <r>
    <s v="DRA"/>
    <s v="DRA_9644"/>
    <x v="13"/>
    <s v="Tematica Cultura"/>
    <s v="CULTURA_2023_ECP"/>
    <s v="Bases de datos de la temática de cultura"/>
    <x v="74"/>
    <n v="10"/>
    <s v="2017011000391 "/>
    <s v="CALI"/>
    <s v="POPAYAN"/>
    <s v="Viaticos"/>
    <m/>
    <n v="2"/>
    <n v="1"/>
    <m/>
    <n v="68000"/>
    <d v="2023-09-15T00:00:00"/>
    <n v="1"/>
    <n v="7004000"/>
    <n v="7004000"/>
    <n v="0"/>
    <s v="NO"/>
    <s v="NO"/>
    <s v="50123"/>
    <s v="Viáticos Supervisión POPAYÁN Ruta 36 RURAL"/>
    <m/>
  </r>
  <r>
    <s v="DRA"/>
    <s v="DRA_9645"/>
    <x v="13"/>
    <s v="Tematica Cultura"/>
    <s v="CULTURA_2023_ECP"/>
    <s v="Bases de datos de la temática de cultura"/>
    <x v="74"/>
    <n v="10"/>
    <s v="2017011000391 "/>
    <s v="CALI"/>
    <s v="POPAYAN"/>
    <s v="Viaticos"/>
    <m/>
    <n v="4"/>
    <n v="1"/>
    <m/>
    <n v="68000"/>
    <d v="2023-08-01T00:00:00"/>
    <n v="1"/>
    <n v="14008000"/>
    <n v="14008000"/>
    <n v="0"/>
    <s v="NO"/>
    <s v="NO"/>
    <s v="48323"/>
    <s v="viaticos Encuestador POPAYÁN Ruta 36 RURAL"/>
    <m/>
  </r>
  <r>
    <s v="DRA"/>
    <s v="DRA_9646"/>
    <x v="13"/>
    <s v="Tematica Cultura"/>
    <s v="CULTURA_2023_ECP"/>
    <s v="Bases de datos de la temática de cultura"/>
    <x v="74"/>
    <n v="10"/>
    <s v="2017011000391 "/>
    <s v="CALI"/>
    <s v="POPAYAN"/>
    <s v="Viaticos"/>
    <m/>
    <n v="1"/>
    <n v="1"/>
    <m/>
    <n v="280000"/>
    <d v="2023-09-15T00:00:00"/>
    <n v="1"/>
    <n v="420000"/>
    <n v="0"/>
    <n v="420000"/>
    <s v="NO"/>
    <s v="NO"/>
    <s v="0"/>
    <s v="Supervisión Técnica POPAYÁN Ruta 36 RURAL"/>
    <m/>
  </r>
  <r>
    <s v="DRA"/>
    <s v="DRA_9647"/>
    <x v="13"/>
    <s v="Tematica Cultura"/>
    <s v="CULTURA_2023_ECP"/>
    <s v="Bases de datos de la temática de cultura"/>
    <x v="74"/>
    <n v="10"/>
    <s v="2017011000391 "/>
    <s v="MANIZALES"/>
    <s v="Manizales"/>
    <s v="Viaticos"/>
    <m/>
    <n v="2"/>
    <n v="1"/>
    <m/>
    <n v="68000"/>
    <d v="2023-09-15T00:00:00"/>
    <n v="1"/>
    <n v="7208000"/>
    <n v="7004000"/>
    <n v="204000"/>
    <s v="NO"/>
    <s v="NO"/>
    <s v="39123"/>
    <s v="Viáticos Supervisión Manizales Ruta 38 RURAL"/>
    <m/>
  </r>
  <r>
    <s v="DRA"/>
    <s v="DRA_9648"/>
    <x v="13"/>
    <s v="Tematica Cultura"/>
    <s v="CULTURA_2023_ECP"/>
    <s v="Bases de datos de la temática de cultura"/>
    <x v="74"/>
    <n v="10"/>
    <s v="2017011000391 "/>
    <s v="MANIZALES"/>
    <s v="Manizales"/>
    <s v="Viaticos"/>
    <m/>
    <n v="4"/>
    <n v="1"/>
    <m/>
    <n v="68000"/>
    <d v="2023-09-15T00:00:00"/>
    <n v="1"/>
    <n v="14416000"/>
    <n v="14008000"/>
    <n v="408000"/>
    <s v="NO"/>
    <s v="NO"/>
    <s v="38223"/>
    <s v="viaticos Encuestador Manizales Ruta 38 RURAL"/>
    <m/>
  </r>
  <r>
    <s v="DRA"/>
    <s v="DRA_9649"/>
    <x v="13"/>
    <s v="Tematica Cultura"/>
    <s v="CULTURA_2023_ECP"/>
    <s v="Bases de datos de la temática de cultura"/>
    <x v="74"/>
    <n v="10"/>
    <s v="2017011000391 "/>
    <s v="MANIZALES"/>
    <s v="Manizales"/>
    <s v="Viaticos"/>
    <m/>
    <n v="1"/>
    <n v="1"/>
    <m/>
    <n v="280000"/>
    <d v="2023-09-15T00:00:00"/>
    <n v="1"/>
    <n v="420000"/>
    <n v="0"/>
    <n v="420000"/>
    <s v="NO"/>
    <s v="NO"/>
    <s v="0"/>
    <s v="Supervisión Técnica Manizales Ruta 38 RURAL"/>
    <m/>
  </r>
  <r>
    <s v="DRA"/>
    <s v="DRA_9650"/>
    <x v="13"/>
    <s v="Tematica Cultura"/>
    <s v="CULTURA_2023_ECP"/>
    <s v="Bases de datos de la temática de cultura"/>
    <x v="74"/>
    <n v="10"/>
    <s v="2017011000391 "/>
    <s v="MANIZALES"/>
    <s v="IBAGUE"/>
    <s v="Viaticos"/>
    <m/>
    <n v="1"/>
    <n v="1"/>
    <m/>
    <n v="68000"/>
    <d v="2023-09-15T00:00:00"/>
    <n v="1"/>
    <n v="3502000"/>
    <n v="3502000"/>
    <n v="0"/>
    <s v="NO"/>
    <s v="NO"/>
    <s v="39123"/>
    <s v="Viáticos Supervisión Ibagué Ruta 40 RURAL"/>
    <m/>
  </r>
  <r>
    <s v="DRA"/>
    <s v="DRA_9651"/>
    <x v="13"/>
    <s v="Tematica Cultura"/>
    <s v="CULTURA_2023_ECP"/>
    <s v="Bases de datos de la temática de cultura"/>
    <x v="74"/>
    <n v="10"/>
    <s v="2017011000391 "/>
    <s v="MANIZALES"/>
    <s v="IBAGUE"/>
    <s v="Viaticos"/>
    <m/>
    <n v="3"/>
    <n v="1"/>
    <m/>
    <n v="68000"/>
    <d v="2023-09-15T00:00:00"/>
    <n v="1"/>
    <n v="10506000"/>
    <n v="10506000"/>
    <n v="0"/>
    <s v="NO"/>
    <s v="NO"/>
    <s v="38223"/>
    <s v="viaticos Encuestador Ibagué Ruta 40 RURAL"/>
    <m/>
  </r>
  <r>
    <s v="DRA"/>
    <s v="DRA_9652"/>
    <x v="13"/>
    <s v="Tematica Cultura"/>
    <s v="CULTURA_2023_ECP"/>
    <s v="Bases de datos de la temática de cultura"/>
    <x v="74"/>
    <n v="10"/>
    <s v="2017011000391 "/>
    <s v="MANIZALES"/>
    <s v="IBAGUE"/>
    <s v="Viaticos"/>
    <m/>
    <n v="1"/>
    <n v="1"/>
    <m/>
    <n v="280000"/>
    <d v="2023-09-15T00:00:00"/>
    <n v="1"/>
    <n v="420000"/>
    <n v="0"/>
    <n v="420000"/>
    <s v="NO"/>
    <s v="NO"/>
    <s v="0"/>
    <s v="Supervisión Técnica Ibagué Ruta 40 RURAL"/>
    <m/>
  </r>
  <r>
    <s v="DRA"/>
    <s v="DRA_9653"/>
    <x v="13"/>
    <s v="Tematica Cultura"/>
    <s v="CULTURA_2023_ECP"/>
    <s v="Bases de datos de la temática de cultura"/>
    <x v="74"/>
    <n v="10"/>
    <s v="2017011000391 "/>
    <s v="MANIZALES"/>
    <s v="Pereira"/>
    <s v="Viaticos"/>
    <m/>
    <n v="2"/>
    <n v="1"/>
    <m/>
    <n v="68000"/>
    <d v="2023-09-15T00:00:00"/>
    <n v="1"/>
    <n v="7004000"/>
    <n v="7004000"/>
    <n v="0"/>
    <s v="NO"/>
    <s v="NO"/>
    <s v="39123"/>
    <s v="Viáticos Supervisión Pereira Ruta 42 RURAL"/>
    <m/>
  </r>
  <r>
    <s v="DRA"/>
    <s v="DRA_9654"/>
    <x v="13"/>
    <s v="Tematica Cultura"/>
    <s v="CULTURA_2023_ECP"/>
    <s v="Bases de datos de la temática de cultura"/>
    <x v="74"/>
    <n v="10"/>
    <s v="2017011000391 "/>
    <s v="MANIZALES"/>
    <s v="Pereira"/>
    <s v="Viaticos"/>
    <m/>
    <n v="4"/>
    <n v="1"/>
    <m/>
    <n v="68000"/>
    <d v="2023-09-15T00:00:00"/>
    <n v="1"/>
    <n v="14008000"/>
    <n v="14008000"/>
    <n v="0"/>
    <s v="NO"/>
    <s v="NO"/>
    <s v="38223"/>
    <s v="viaticos Encuestador Pereira Ruta 42 RURAL"/>
    <m/>
  </r>
  <r>
    <s v="DRA"/>
    <s v="DRA_9655"/>
    <x v="13"/>
    <s v="Tematica Cultura"/>
    <s v="CULTURA_2023_ECP"/>
    <s v="Bases de datos de la temática de cultura"/>
    <x v="74"/>
    <n v="10"/>
    <s v="2017011000391 "/>
    <s v="MANIZALES"/>
    <s v="Pereira"/>
    <s v="Viaticos"/>
    <m/>
    <n v="1"/>
    <n v="1"/>
    <m/>
    <n v="280000"/>
    <d v="2023-09-15T00:00:00"/>
    <n v="1"/>
    <n v="420000"/>
    <n v="0"/>
    <n v="420000"/>
    <s v="NO"/>
    <s v="NO"/>
    <s v="0"/>
    <s v="Supervisión Técnica Pereira Ruta 42 RURAL"/>
    <m/>
  </r>
  <r>
    <s v="DRA"/>
    <s v="DRA_9656"/>
    <x v="13"/>
    <s v="Tematica Cultura"/>
    <s v="CULTURA_2023_ECP"/>
    <s v="Bases de datos de la temática de cultura"/>
    <x v="74"/>
    <n v="10"/>
    <s v="2017011000391 "/>
    <s v="MANIZALES"/>
    <s v="ARMENIA"/>
    <s v="Viaticos"/>
    <m/>
    <n v="1"/>
    <n v="1"/>
    <m/>
    <n v="68000"/>
    <d v="2023-09-15T00:00:00"/>
    <n v="1"/>
    <n v="2142000"/>
    <n v="2142000"/>
    <n v="0"/>
    <s v="NO"/>
    <s v="NO"/>
    <s v="38823"/>
    <s v="Viáticos supervisor ARMENIA Ruta 43 MIXTA"/>
    <m/>
  </r>
  <r>
    <s v="DRA"/>
    <s v="DRA_9657"/>
    <x v="13"/>
    <s v="Tematica Cultura"/>
    <s v="CULTURA_2023_ECP"/>
    <s v="Bases de datos de la temática de cultura"/>
    <x v="74"/>
    <n v="10"/>
    <s v="2017011000391 "/>
    <s v="MANIZALES"/>
    <s v="ARMENIA"/>
    <s v="Viaticos"/>
    <m/>
    <n v="3"/>
    <n v="1"/>
    <m/>
    <n v="68000"/>
    <d v="2023-09-15T00:00:00"/>
    <n v="1"/>
    <n v="6426000"/>
    <n v="6426000"/>
    <n v="0"/>
    <s v="NO"/>
    <s v="NO"/>
    <s v="38123"/>
    <s v="viaticos Encuestador ARMENIA Ruta 43 MIXTA"/>
    <m/>
  </r>
  <r>
    <s v="DRA"/>
    <s v="DRA_9658"/>
    <x v="13"/>
    <s v="Tematica Cultura"/>
    <s v="CULTURA_2023_ECP"/>
    <s v="Bases de datos de la temática de cultura"/>
    <x v="74"/>
    <n v="10"/>
    <s v="2017011000391 "/>
    <s v="MANIZALES"/>
    <s v="ARMENIA"/>
    <s v="Viaticos"/>
    <m/>
    <n v="1"/>
    <n v="1"/>
    <m/>
    <n v="280000"/>
    <d v="2023-09-15T00:00:00"/>
    <n v="1"/>
    <n v="420000"/>
    <n v="0"/>
    <n v="420000"/>
    <s v="NO"/>
    <s v="NO"/>
    <s v="0"/>
    <s v="Supervisión Técnica ARMENIA Ruta 43 MIXTA"/>
    <m/>
  </r>
  <r>
    <s v="DRA"/>
    <s v="DRA_9661"/>
    <x v="13"/>
    <s v="Tematica Cultura"/>
    <s v="CULTURA_2023_ECP"/>
    <s v="Bases de datos de la temática de cultura"/>
    <x v="74"/>
    <n v="10"/>
    <s v="2017011000391 "/>
    <s v="MEDELLIN"/>
    <s v="MEDELLIN"/>
    <s v="Viaticos"/>
    <m/>
    <n v="1"/>
    <n v="1"/>
    <m/>
    <n v="68000"/>
    <d v="2023-09-15T00:00:00"/>
    <n v="1"/>
    <n v="2686000"/>
    <n v="2686000"/>
    <n v="0"/>
    <s v="NO"/>
    <s v="NO"/>
    <s v="46323"/>
    <s v="Viáticos Supervisión MEDELLIN Ruta 46 RURAL"/>
    <m/>
  </r>
  <r>
    <s v="DRA"/>
    <s v="DRA_9662"/>
    <x v="13"/>
    <s v="Tematica Cultura"/>
    <s v="CULTURA_2023_ECP"/>
    <s v="Bases de datos de la temática de cultura"/>
    <x v="74"/>
    <n v="10"/>
    <s v="2017011000391 "/>
    <s v="MEDELLIN"/>
    <s v="MEDELLIN"/>
    <s v="Viaticos"/>
    <m/>
    <n v="3"/>
    <n v="1"/>
    <m/>
    <n v="68000"/>
    <d v="2023-09-15T00:00:00"/>
    <n v="1"/>
    <n v="8058000"/>
    <n v="8058000"/>
    <n v="0"/>
    <s v="NO"/>
    <s v="NO"/>
    <s v="46423"/>
    <s v="viaticos Encuestador MEDELLIN Ruta 46 RURAL"/>
    <m/>
  </r>
  <r>
    <s v="DRA"/>
    <s v="DRA_9663"/>
    <x v="13"/>
    <s v="Tematica Cultura"/>
    <s v="CULTURA_2023_ECP"/>
    <s v="Bases de datos de la temática de cultura"/>
    <x v="74"/>
    <n v="10"/>
    <s v="2017011000391 "/>
    <s v="MEDELLIN"/>
    <s v="MEDELLIN"/>
    <s v="Viaticos"/>
    <m/>
    <n v="1"/>
    <n v="1"/>
    <m/>
    <n v="280000"/>
    <d v="2023-10-15T00:00:00"/>
    <n v="1"/>
    <n v="420000"/>
    <n v="0"/>
    <n v="420000"/>
    <s v="NO"/>
    <s v="NO"/>
    <s v="0"/>
    <s v="Supervisión Técnica MEDELLIN Ruta 46 RURAL"/>
    <m/>
  </r>
  <r>
    <s v="DRA"/>
    <s v="DRA_9664"/>
    <x v="13"/>
    <s v="Tematica Cultura"/>
    <s v="CULTURA_2023_ECP"/>
    <s v="Bases de datos de la temática de cultura"/>
    <x v="74"/>
    <n v="10"/>
    <s v="2017011000391 "/>
    <s v="MEDELLIN"/>
    <s v="MEDELLIN"/>
    <s v="Viaticos"/>
    <m/>
    <n v="1"/>
    <n v="1"/>
    <m/>
    <n v="68000"/>
    <d v="2023-09-15T00:00:00"/>
    <n v="1"/>
    <n v="2686000"/>
    <n v="2686000"/>
    <n v="0"/>
    <s v="NO"/>
    <s v="NO"/>
    <s v="46323"/>
    <s v="Viáticos Supervisión MEDELLIN Ruta 47 RURAL"/>
    <m/>
  </r>
  <r>
    <s v="DRA"/>
    <s v="DRA_9665"/>
    <x v="13"/>
    <s v="Tematica Cultura"/>
    <s v="CULTURA_2023_ECP"/>
    <s v="Bases de datos de la temática de cultura"/>
    <x v="74"/>
    <n v="10"/>
    <s v="2017011000391 "/>
    <s v="MEDELLIN"/>
    <s v="MEDELLIN"/>
    <s v="Viaticos"/>
    <m/>
    <n v="3"/>
    <n v="1"/>
    <m/>
    <n v="68000"/>
    <d v="2023-09-15T00:00:00"/>
    <n v="1"/>
    <n v="8058000"/>
    <n v="8058000"/>
    <n v="0"/>
    <s v="NO"/>
    <s v="NO"/>
    <s v="46423"/>
    <s v="viaticos Encuestador MEDELLIN Ruta 47 RURAL"/>
    <m/>
  </r>
  <r>
    <s v="DRA"/>
    <s v="DRA_9666"/>
    <x v="13"/>
    <s v="Tematica Cultura"/>
    <s v="CULTURA_2023_ECP"/>
    <s v="Bases de datos de la temática de cultura"/>
    <x v="74"/>
    <n v="10"/>
    <s v="2017011000391 "/>
    <s v="MEDELLIN"/>
    <s v="MEDELLIN"/>
    <s v="Viaticos"/>
    <m/>
    <n v="1"/>
    <n v="1"/>
    <m/>
    <n v="280000"/>
    <d v="2023-10-15T00:00:00"/>
    <n v="1"/>
    <n v="420000"/>
    <n v="0"/>
    <n v="420000"/>
    <s v="NO"/>
    <s v="NO"/>
    <s v="0"/>
    <s v="Supervisión Técnica MEDELLIN Ruta 47 RURAL"/>
    <m/>
  </r>
  <r>
    <s v="DRA"/>
    <s v="DRA_9667"/>
    <x v="13"/>
    <s v="Tematica Cultura"/>
    <s v="CULTURA_2023_ECP"/>
    <s v="Bases de datos de la temática de cultura"/>
    <x v="74"/>
    <n v="10"/>
    <s v="2017011000391 "/>
    <s v="MEDELLIN"/>
    <s v="MONTERIA"/>
    <s v="Viaticos"/>
    <m/>
    <n v="2"/>
    <n v="1"/>
    <m/>
    <n v="68000"/>
    <d v="2023-09-15T00:00:00"/>
    <n v="1"/>
    <n v="4148000"/>
    <n v="4148000"/>
    <n v="0"/>
    <s v="NO"/>
    <s v="NO"/>
    <s v="0"/>
    <s v="Viáticos supervisor MONTERÍA Ruta 48 MIXTA"/>
    <m/>
  </r>
  <r>
    <s v="DRA"/>
    <s v="DRA_9668"/>
    <x v="13"/>
    <s v="Tematica Cultura"/>
    <s v="CULTURA_2023_ECP"/>
    <s v="Bases de datos de la temática de cultura"/>
    <x v="74"/>
    <n v="10"/>
    <s v="2017011000391 "/>
    <s v="MEDELLIN"/>
    <s v="MONTERIA"/>
    <s v="Viaticos"/>
    <m/>
    <n v="4"/>
    <n v="1"/>
    <m/>
    <n v="68000"/>
    <d v="2023-09-15T00:00:00"/>
    <n v="1"/>
    <n v="8296000"/>
    <n v="8296000"/>
    <n v="0"/>
    <s v="NO"/>
    <s v="NO"/>
    <s v="0"/>
    <s v="viaticos Encuestador MONTERÍA Ruta 48 MIXTA"/>
    <m/>
  </r>
  <r>
    <s v="DRA"/>
    <s v="DRA_9669"/>
    <x v="13"/>
    <s v="Tematica Cultura"/>
    <s v="CULTURA_2023_ECP"/>
    <s v="Bases de datos de la temática de cultura"/>
    <x v="74"/>
    <n v="10"/>
    <s v="2017011000391 "/>
    <s v="MEDELLIN"/>
    <s v="MONTERIA"/>
    <s v="Viaticos"/>
    <m/>
    <n v="1"/>
    <n v="1"/>
    <m/>
    <n v="280000"/>
    <d v="2023-10-15T00:00:00"/>
    <n v="1"/>
    <n v="420000"/>
    <n v="0"/>
    <n v="420000"/>
    <s v="NO"/>
    <s v="NO"/>
    <s v="0"/>
    <s v="Supervisión Técnica MONTERÍA Ruta 48 MIXTA"/>
    <m/>
  </r>
  <r>
    <s v="DRA"/>
    <s v="DRA_9670"/>
    <x v="13"/>
    <s v="Tematica Cultura"/>
    <s v="CULTURA_2023_ECP"/>
    <s v="Bases de datos de la temática de cultura"/>
    <x v="74"/>
    <n v="10"/>
    <s v="2017011000391 "/>
    <s v="MEDELLIN"/>
    <s v="MONTERIA"/>
    <s v="Viaticos"/>
    <m/>
    <n v="1"/>
    <n v="1"/>
    <m/>
    <n v="68000"/>
    <d v="2023-09-15T00:00:00"/>
    <n v="1"/>
    <n v="3502000"/>
    <n v="3502000"/>
    <n v="0"/>
    <s v="NO"/>
    <s v="NO"/>
    <s v="46323"/>
    <s v="Viáticos Supervisión MONTERÍA Ruta 49 RURAL"/>
    <m/>
  </r>
  <r>
    <s v="DRA"/>
    <s v="DRA_9671"/>
    <x v="13"/>
    <s v="Tematica Cultura"/>
    <s v="CULTURA_2023_ECP"/>
    <s v="Bases de datos de la temática de cultura"/>
    <x v="74"/>
    <n v="10"/>
    <s v="2017011000391 "/>
    <s v="MEDELLIN"/>
    <s v="MONTERIA"/>
    <s v="Viaticos"/>
    <m/>
    <n v="3"/>
    <n v="1"/>
    <m/>
    <n v="68000"/>
    <d v="2023-09-15T00:00:00"/>
    <n v="1"/>
    <n v="10506000"/>
    <n v="10506000"/>
    <n v="0"/>
    <s v="NO"/>
    <s v="NO"/>
    <s v="46423"/>
    <s v="viaticos Encuestador MONTERÍA Ruta 49 RURAL"/>
    <m/>
  </r>
  <r>
    <s v="DRA"/>
    <s v="DRA_9672"/>
    <x v="13"/>
    <s v="Tematica Cultura"/>
    <s v="CULTURA_2023_ECP"/>
    <s v="Bases de datos de la temática de cultura"/>
    <x v="74"/>
    <n v="10"/>
    <s v="2017011000391 "/>
    <s v="MEDELLIN"/>
    <s v="MONTERIA"/>
    <s v="Viaticos"/>
    <m/>
    <n v="1"/>
    <n v="1"/>
    <m/>
    <n v="280000"/>
    <d v="2023-10-15T00:00:00"/>
    <n v="1"/>
    <n v="420000"/>
    <n v="0"/>
    <n v="420000"/>
    <s v="NO"/>
    <s v="NO"/>
    <s v="0"/>
    <s v="Supervisión Técnica MONTERÍA Ruta 49 RURAL"/>
    <m/>
  </r>
  <r>
    <s v="DRA"/>
    <s v="DRA_9673"/>
    <x v="13"/>
    <s v="Tematica Cultura"/>
    <s v="CULTURA_2023_ECP"/>
    <s v="Bases de datos de la temática de cultura"/>
    <x v="74"/>
    <n v="10"/>
    <s v="2017011000391 "/>
    <s v="MEDELLIN"/>
    <s v="QUIBDO"/>
    <s v="Viaticos"/>
    <m/>
    <n v="1"/>
    <n v="1"/>
    <m/>
    <n v="68000"/>
    <d v="2023-09-15T00:00:00"/>
    <n v="1"/>
    <n v="2686000"/>
    <n v="2686000"/>
    <n v="0"/>
    <s v="NO"/>
    <s v="NO"/>
    <s v="46323"/>
    <s v="Viáticos Supervisión Quibdó Ruta 51 RURAL"/>
    <m/>
  </r>
  <r>
    <s v="DRA"/>
    <s v="DRA_9674"/>
    <x v="13"/>
    <s v="Tematica Cultura"/>
    <s v="CULTURA_2023_ECP"/>
    <s v="Bases de datos de la temática de cultura"/>
    <x v="74"/>
    <n v="10"/>
    <s v="2017011000391 "/>
    <s v="MEDELLIN"/>
    <s v="QUIBDO"/>
    <s v="Viaticos"/>
    <m/>
    <n v="3"/>
    <n v="1"/>
    <m/>
    <n v="68000"/>
    <d v="2023-09-15T00:00:00"/>
    <n v="1"/>
    <n v="8058000"/>
    <n v="8058000"/>
    <n v="0"/>
    <s v="NO"/>
    <s v="NO"/>
    <s v="46423"/>
    <s v="viaticos Encuestador Quibdó Ruta 51 RURAL"/>
    <m/>
  </r>
  <r>
    <s v="DRA"/>
    <s v="DRA_9675"/>
    <x v="13"/>
    <s v="Tematica Cultura"/>
    <s v="CULTURA_2023_ECP"/>
    <s v="Bases de datos de la temática de cultura"/>
    <x v="74"/>
    <n v="10"/>
    <s v="2017011000391 "/>
    <s v="MEDELLIN"/>
    <s v="QUIBDO"/>
    <s v="Viaticos"/>
    <m/>
    <n v="1"/>
    <n v="1"/>
    <m/>
    <n v="280000"/>
    <d v="2023-10-15T00:00:00"/>
    <n v="1"/>
    <n v="420000"/>
    <n v="0"/>
    <n v="420000"/>
    <s v="NO"/>
    <s v="NO"/>
    <s v="0"/>
    <s v="Supervisión Técnica Quibdó Ruta 51 RURAL"/>
    <m/>
  </r>
  <r>
    <s v="DRA"/>
    <s v="DRA_9676"/>
    <x v="13"/>
    <s v="Tematica Mercado"/>
    <s v="MERCADO_2023_OPERATIVO_TRV"/>
    <s v="Bases de datos de la temática de mercado laboral"/>
    <x v="61"/>
    <n v="10"/>
    <s v="2017011000391 "/>
    <s v="BARRANQUILLA"/>
    <s v="BARRANQUILLA"/>
    <s v="Transporte"/>
    <s v="Urbano"/>
    <n v="1"/>
    <n v="1"/>
    <m/>
    <n v="720000"/>
    <d v="2023-08-01T00:00:00"/>
    <n v="1"/>
    <n v="720000"/>
    <n v="720000"/>
    <n v="0"/>
    <s v="NO"/>
    <s v="NO"/>
    <s v="67823"/>
    <s v="Transporte urbano recuento"/>
    <m/>
  </r>
  <r>
    <s v="DRA"/>
    <s v="DRA_9678"/>
    <x v="13"/>
    <s v="Tematica Mercado"/>
    <s v="MERCADO_2023_OPERATIVO_TRV"/>
    <s v="Bases de datos de la temática de mercado laboral"/>
    <x v="61"/>
    <n v="10"/>
    <s v="2017011000391 "/>
    <s v="BARRANQUILLA"/>
    <s v="BARRANQUILLA"/>
    <s v="Transporte"/>
    <s v="Urbano"/>
    <n v="1"/>
    <n v="1"/>
    <m/>
    <n v="720000"/>
    <d v="2023-08-01T00:00:00"/>
    <n v="1"/>
    <n v="720000"/>
    <n v="720000"/>
    <n v="0"/>
    <s v="NO"/>
    <s v="NO"/>
    <s v="67723"/>
    <s v="Transporte urbano sensibilización"/>
    <m/>
  </r>
  <r>
    <s v="DRA"/>
    <s v="DRA_9680"/>
    <x v="13"/>
    <s v="Tematica Cultura"/>
    <s v="CULTURA_2023_ECP"/>
    <s v="Bases de datos de la temática de cultura"/>
    <x v="74"/>
    <n v="10"/>
    <s v="2017011000391 "/>
    <s v="BARRANQUILLA"/>
    <s v="BARRANQUILLA"/>
    <s v="Transporte"/>
    <s v="Urbano"/>
    <n v="1"/>
    <n v="1"/>
    <m/>
    <n v="1170000"/>
    <d v="2023-09-15T00:00:00"/>
    <n v="1"/>
    <n v="1170000"/>
    <n v="1170000"/>
    <n v="0"/>
    <s v="NO"/>
    <s v="NO"/>
    <s v="68723"/>
    <s v="Transporte urbano supervisor"/>
    <m/>
  </r>
  <r>
    <s v="DRA"/>
    <s v="DRA_9681"/>
    <x v="13"/>
    <s v="Tematica Cultura"/>
    <s v="CULTURA_2023_ECP"/>
    <s v="Bases de datos de la temática de cultura"/>
    <x v="74"/>
    <n v="10"/>
    <s v="2017011000391 "/>
    <s v="BARRANQUILLA"/>
    <s v="BARRANQUILLA"/>
    <s v="Transporte"/>
    <s v="Urbano"/>
    <n v="1"/>
    <n v="1"/>
    <m/>
    <n v="3120000"/>
    <d v="2023-09-15T00:00:00"/>
    <n v="1"/>
    <n v="3120000"/>
    <n v="3120000"/>
    <n v="0"/>
    <s v="NO"/>
    <s v="NO"/>
    <s v="69423"/>
    <s v="Transporte urbano encuestador"/>
    <m/>
  </r>
  <r>
    <s v="DRA"/>
    <s v="DRA_9682"/>
    <x v="13"/>
    <s v="Tematica Cultura"/>
    <s v="CULTURA_2023_ECP"/>
    <s v="Bases de datos de la temática de cultura"/>
    <x v="74"/>
    <n v="10"/>
    <s v="2017011000391 "/>
    <s v="BARRANQUILLA"/>
    <s v="BARRANQUILLA"/>
    <s v="Transporte"/>
    <s v="Urbano"/>
    <n v="1"/>
    <n v="1"/>
    <m/>
    <n v="195000"/>
    <d v="2023-09-15T00:00:00"/>
    <n v="1"/>
    <n v="195000"/>
    <n v="195000"/>
    <n v="0"/>
    <s v="NO"/>
    <s v="NO"/>
    <s v="69623"/>
    <s v="Transporte urbano coordinador de campo"/>
    <m/>
  </r>
  <r>
    <s v="DRA"/>
    <s v="DRA_9683"/>
    <x v="13"/>
    <s v="Tematica Cultura"/>
    <s v="CULTURA_2023_ECP"/>
    <s v="Bases de datos de la temática de cultura"/>
    <x v="74"/>
    <n v="10"/>
    <s v="2017011000391 "/>
    <s v="BARRANQUILLA"/>
    <s v="BARRANQUILLA"/>
    <s v="Transporte"/>
    <s v="Otros"/>
    <n v="1"/>
    <n v="1"/>
    <m/>
    <n v="9360000"/>
    <d v="2023-09-15T00:00:00"/>
    <n v="1"/>
    <n v="9359999"/>
    <n v="9359999"/>
    <n v="0"/>
    <s v="NO"/>
    <s v="NO"/>
    <s v="68723;69423"/>
    <s v="Transporte especial urbano grupo de recolección"/>
    <m/>
  </r>
  <r>
    <s v="DRA"/>
    <s v="DRA_9684"/>
    <x v="13"/>
    <s v="Tematica Cultura"/>
    <s v="CULTURA_2023_ECP"/>
    <s v="Bases de datos de la temática de cultura"/>
    <x v="74"/>
    <n v="10"/>
    <s v="2017011000391 "/>
    <s v="BARRANQUILLA"/>
    <s v="BARRANQUILLA"/>
    <s v="Transporte"/>
    <s v="Otros"/>
    <n v="1"/>
    <n v="1"/>
    <m/>
    <n v="7800000"/>
    <d v="2023-09-15T00:00:00"/>
    <n v="1"/>
    <n v="7800000"/>
    <n v="7800000"/>
    <n v="0"/>
    <s v="NO"/>
    <s v="NO"/>
    <s v="69323;68523"/>
    <s v="Transporte especial rural ruta 2"/>
    <m/>
  </r>
  <r>
    <s v="DRA"/>
    <s v="DRA_9685"/>
    <x v="13"/>
    <s v="Tematica Cultura"/>
    <s v="CULTURA_2023_ECP"/>
    <s v="Bases de datos de la temática de cultura"/>
    <x v="74"/>
    <n v="10"/>
    <s v="2017011000391 "/>
    <s v="BARRANQUILLA"/>
    <s v="BARRANQUILLA"/>
    <s v="Transporte"/>
    <s v="Otros"/>
    <n v="1"/>
    <n v="1"/>
    <m/>
    <n v="50000"/>
    <d v="2023-10-05T00:00:00"/>
    <n v="1"/>
    <n v="50000"/>
    <n v="0"/>
    <n v="50000"/>
    <s v="NO"/>
    <s v="NO"/>
    <s v="0"/>
    <s v="Transporte intermunicipal Supervisión Técnica"/>
    <m/>
  </r>
  <r>
    <s v="DRA"/>
    <s v="DRA_9686"/>
    <x v="13"/>
    <s v="Tematica Cultura"/>
    <s v="CULTURA_2023_ECP"/>
    <s v="Bases de datos de la temática de cultura"/>
    <x v="74"/>
    <n v="10"/>
    <s v="2017011000391 "/>
    <s v="BARRANQUILLA"/>
    <s v="CARTAGENA"/>
    <s v="Transporte"/>
    <s v="Urbano"/>
    <n v="1"/>
    <n v="1"/>
    <m/>
    <n v="780000"/>
    <d v="2023-09-15T00:00:00"/>
    <n v="1"/>
    <n v="780000"/>
    <n v="780000"/>
    <n v="0"/>
    <s v="NO"/>
    <s v="NO"/>
    <s v="68723"/>
    <s v="Transporte urbano supervisor"/>
    <m/>
  </r>
  <r>
    <s v="DRA"/>
    <s v="DRA_9687"/>
    <x v="13"/>
    <s v="Tematica Cultura"/>
    <s v="CULTURA_2023_ECP"/>
    <s v="Bases de datos de la temática de cultura"/>
    <x v="74"/>
    <n v="10"/>
    <s v="2017011000391 "/>
    <s v="BARRANQUILLA"/>
    <s v="CARTAGENA"/>
    <s v="Transporte"/>
    <s v="Urbano"/>
    <n v="1"/>
    <n v="1"/>
    <m/>
    <n v="2340000"/>
    <d v="2023-09-15T00:00:00"/>
    <n v="1"/>
    <n v="2340000"/>
    <n v="2340000"/>
    <n v="0"/>
    <s v="NO"/>
    <s v="NO"/>
    <s v="69423"/>
    <s v="Transporte urbano encuestador"/>
    <m/>
  </r>
  <r>
    <s v="DRA"/>
    <s v="DRA_9688"/>
    <x v="13"/>
    <s v="Tematica Cultura"/>
    <s v="CULTURA_2023_ECP"/>
    <s v="Bases de datos de la temática de cultura"/>
    <x v="74"/>
    <n v="10"/>
    <s v="2017011000391 "/>
    <s v="BARRANQUILLA"/>
    <s v="CARTAGENA"/>
    <s v="Transporte"/>
    <s v="Urbano"/>
    <n v="1"/>
    <n v="1"/>
    <m/>
    <n v="195000"/>
    <d v="2023-09-15T00:00:00"/>
    <n v="1"/>
    <n v="195000"/>
    <n v="195000"/>
    <n v="0"/>
    <s v="NO"/>
    <s v="NO"/>
    <s v="69623"/>
    <s v="Transporte urbano coordinador de campo"/>
    <m/>
  </r>
  <r>
    <s v="DRA"/>
    <s v="DRA_9689"/>
    <x v="13"/>
    <s v="Tematica Cultura"/>
    <s v="CULTURA_2023_ECP"/>
    <s v="Bases de datos de la temática de cultura"/>
    <x v="74"/>
    <n v="10"/>
    <s v="2017011000391 "/>
    <s v="BARRANQUILLA"/>
    <s v="CARTAGENA"/>
    <s v="Transporte"/>
    <s v="Otros"/>
    <n v="1"/>
    <n v="1"/>
    <m/>
    <n v="4680000"/>
    <d v="2023-09-15T00:00:00"/>
    <n v="1"/>
    <n v="4680000"/>
    <n v="4680000"/>
    <n v="0"/>
    <s v="NO"/>
    <s v="NO"/>
    <s v="68723;69423"/>
    <s v="Transporte especial urbano grupo de recolección"/>
    <m/>
  </r>
  <r>
    <s v="DRA"/>
    <s v="DRA_9690"/>
    <x v="13"/>
    <s v="Tematica Cultura"/>
    <s v="CULTURA_2023_ECP"/>
    <s v="Bases de datos de la temática de cultura"/>
    <x v="74"/>
    <n v="10"/>
    <s v="2017011000391 "/>
    <s v="BARRANQUILLA"/>
    <s v="CARTAGENA"/>
    <s v="Transporte"/>
    <s v="Otros"/>
    <n v="1"/>
    <n v="1"/>
    <m/>
    <n v="7800000"/>
    <d v="2023-09-15T00:00:00"/>
    <n v="1"/>
    <n v="7800000"/>
    <n v="7800000"/>
    <n v="0"/>
    <s v="NO"/>
    <s v="NO"/>
    <s v="69323;68523"/>
    <s v="Transporte especial rural ruta 4"/>
    <m/>
  </r>
  <r>
    <s v="DRA"/>
    <s v="DRA_9691"/>
    <x v="13"/>
    <s v="Tematica Cultura"/>
    <s v="CULTURA_2023_ECP"/>
    <s v="Bases de datos de la temática de cultura"/>
    <x v="74"/>
    <n v="10"/>
    <s v="2017011000391 "/>
    <s v="BARRANQUILLA"/>
    <s v="CARTAGENA"/>
    <s v="Transporte"/>
    <s v="Otros"/>
    <n v="1"/>
    <n v="1"/>
    <m/>
    <n v="5000000"/>
    <d v="2023-10-05T00:00:00"/>
    <n v="1"/>
    <n v="5000000"/>
    <n v="0"/>
    <n v="5000000"/>
    <s v="NO"/>
    <s v="NO"/>
    <s v="0"/>
    <s v="Otros transporte intermunicipal (lancha - moto - caballo - guia - avioneta)"/>
    <m/>
  </r>
  <r>
    <s v="DRA"/>
    <s v="DRA_9692"/>
    <x v="13"/>
    <s v="Tematica Cultura"/>
    <s v="CULTURA_2023_ECP"/>
    <s v="Bases de datos de la temática de cultura"/>
    <x v="74"/>
    <n v="10"/>
    <s v="2017011000391 "/>
    <s v="BARRANQUILLA"/>
    <s v="CARTAGENA"/>
    <s v="Transporte"/>
    <s v="Otros"/>
    <n v="1"/>
    <n v="1"/>
    <m/>
    <n v="50000"/>
    <d v="2023-10-05T00:00:00"/>
    <n v="1"/>
    <n v="50000"/>
    <n v="0"/>
    <n v="50000"/>
    <s v="NO"/>
    <s v="NO"/>
    <s v="0"/>
    <s v="Transporte intermunicipal Supervisión Técnica"/>
    <m/>
  </r>
  <r>
    <s v="DRA"/>
    <s v="DRA_9693"/>
    <x v="13"/>
    <s v="Tematica Cultura"/>
    <s v="CULTURA_2023_ECP"/>
    <s v="Bases de datos de la temática de cultura"/>
    <x v="74"/>
    <n v="10"/>
    <s v="2017011000391 "/>
    <s v="BARRANQUILLA"/>
    <s v="SINCELEJO"/>
    <s v="Transporte"/>
    <s v="Urbano"/>
    <n v="1"/>
    <n v="1"/>
    <m/>
    <n v="135000"/>
    <d v="2023-09-15T00:00:00"/>
    <n v="1"/>
    <n v="135000"/>
    <n v="135000"/>
    <n v="0"/>
    <s v="NO"/>
    <s v="NO"/>
    <s v="68823"/>
    <s v="Transporte urbano supervisor"/>
    <m/>
  </r>
  <r>
    <s v="DRA"/>
    <s v="DRA_9694"/>
    <x v="13"/>
    <s v="Tematica Cultura"/>
    <s v="CULTURA_2023_ECP"/>
    <s v="Bases de datos de la temática de cultura"/>
    <x v="74"/>
    <n v="10"/>
    <s v="2017011000391 "/>
    <s v="BARRANQUILLA"/>
    <s v="SINCELEJO"/>
    <s v="Transporte"/>
    <s v="Urbano"/>
    <n v="1"/>
    <n v="1"/>
    <m/>
    <n v="405000"/>
    <d v="2023-09-15T00:00:00"/>
    <n v="1"/>
    <n v="405000"/>
    <n v="405000"/>
    <n v="0"/>
    <s v="NO"/>
    <s v="NO"/>
    <s v="682323"/>
    <s v="Transporte urbano encuestador"/>
    <m/>
  </r>
  <r>
    <s v="DRA"/>
    <s v="DRA_9695"/>
    <x v="13"/>
    <s v="Tematica Cultura"/>
    <s v="CULTURA_2023_ECP"/>
    <s v="Bases de datos de la temática de cultura"/>
    <x v="74"/>
    <n v="10"/>
    <s v="2017011000391 "/>
    <s v="BARRANQUILLA"/>
    <s v="SINCELEJO"/>
    <s v="Transporte"/>
    <s v="Urbano"/>
    <n v="1"/>
    <n v="1"/>
    <m/>
    <n v="67500"/>
    <d v="2023-09-15T00:00:00"/>
    <n v="1"/>
    <n v="67500"/>
    <n v="67500"/>
    <n v="0"/>
    <s v="NO"/>
    <s v="NO"/>
    <s v="69623"/>
    <s v="Transporte urbano coordinador de campo"/>
    <m/>
  </r>
  <r>
    <s v="DRA"/>
    <s v="DRA_9696"/>
    <x v="13"/>
    <s v="Tematica Cultura"/>
    <s v="CULTURA_2023_ECP"/>
    <s v="Bases de datos de la temática de cultura"/>
    <x v="74"/>
    <n v="10"/>
    <s v="2017011000391 "/>
    <s v="BARRANQUILLA"/>
    <s v="SINCELEJO"/>
    <s v="Transporte"/>
    <s v="Otros"/>
    <n v="1"/>
    <n v="1"/>
    <m/>
    <n v="810000"/>
    <d v="2023-09-15T00:00:00"/>
    <n v="1"/>
    <n v="810000"/>
    <n v="810000"/>
    <n v="0"/>
    <s v="NO"/>
    <s v="NO"/>
    <s v="68823;682323"/>
    <s v="Transporte especial urbano grupo de recolección"/>
    <m/>
  </r>
  <r>
    <s v="DRA"/>
    <s v="DRA_9697"/>
    <x v="13"/>
    <s v="Tematica Cultura"/>
    <s v="CULTURA_2023_ECP"/>
    <s v="Bases de datos de la temática de cultura"/>
    <x v="74"/>
    <n v="10"/>
    <s v="2017011000391 "/>
    <s v="BARRANQUILLA"/>
    <s v="SINCELEJO"/>
    <s v="Transporte"/>
    <s v="Otros"/>
    <n v="1"/>
    <n v="1"/>
    <m/>
    <n v="5100000"/>
    <d v="2023-09-15T00:00:00"/>
    <n v="1"/>
    <n v="5100000"/>
    <n v="5100000"/>
    <n v="0"/>
    <s v="NO"/>
    <s v="NO"/>
    <s v="68823;682323"/>
    <s v="Transporte especial rural ruta 5"/>
    <m/>
  </r>
  <r>
    <s v="DRA"/>
    <s v="DRA_9698"/>
    <x v="13"/>
    <s v="Tematica Cultura"/>
    <s v="CULTURA_2023_ECP"/>
    <s v="Bases de datos de la temática de cultura"/>
    <x v="74"/>
    <n v="10"/>
    <s v="2017011000391 "/>
    <s v="BARRANQUILLA"/>
    <s v="SINCELEJO"/>
    <s v="Transporte"/>
    <s v="Otros"/>
    <n v="1"/>
    <n v="1"/>
    <m/>
    <n v="50000"/>
    <d v="2023-10-05T00:00:00"/>
    <n v="1"/>
    <n v="50000"/>
    <n v="0"/>
    <n v="50000"/>
    <s v="NO"/>
    <s v="NO"/>
    <s v="0"/>
    <s v="Transporte intermunicipal Supervisión Técnica"/>
    <m/>
  </r>
  <r>
    <s v="DRA"/>
    <s v="DRA_9699"/>
    <x v="13"/>
    <s v="Tematica Cultura"/>
    <s v="CULTURA_2023_ECP"/>
    <s v="Bases de datos de la temática de cultura"/>
    <x v="74"/>
    <n v="10"/>
    <s v="2017011000391 "/>
    <s v="BARRANQUILLA"/>
    <s v="VALLEDUPAR"/>
    <s v="Transporte"/>
    <s v="Urbano"/>
    <n v="1"/>
    <n v="1"/>
    <m/>
    <n v="330000"/>
    <d v="2023-09-15T00:00:00"/>
    <n v="1"/>
    <n v="330000"/>
    <n v="330000"/>
    <n v="0"/>
    <s v="NO"/>
    <s v="NO"/>
    <s v="68823"/>
    <s v="Transporte urbano supervisor"/>
    <m/>
  </r>
  <r>
    <s v="DRA"/>
    <s v="DRA_9700"/>
    <x v="13"/>
    <s v="Tematica Cultura"/>
    <s v="CULTURA_2023_ECP"/>
    <s v="Bases de datos de la temática de cultura"/>
    <x v="74"/>
    <n v="10"/>
    <s v="2017011000391 "/>
    <s v="BARRANQUILLA"/>
    <s v="VALLEDUPAR"/>
    <s v="Transporte"/>
    <s v="Urbano"/>
    <n v="1"/>
    <n v="1"/>
    <m/>
    <n v="660000"/>
    <d v="2023-09-15T00:00:00"/>
    <n v="1"/>
    <n v="660000"/>
    <n v="660000"/>
    <n v="0"/>
    <s v="NO"/>
    <s v="NO"/>
    <s v="682323"/>
    <s v="Transporte urbano encuestador"/>
    <m/>
  </r>
  <r>
    <s v="DRA"/>
    <s v="DRA_9701"/>
    <x v="13"/>
    <s v="Tematica Cultura"/>
    <s v="CULTURA_2023_ECP"/>
    <s v="Bases de datos de la temática de cultura"/>
    <x v="74"/>
    <n v="10"/>
    <s v="2017011000391 "/>
    <s v="BARRANQUILLA"/>
    <s v="VALLEDUPAR"/>
    <s v="Transporte"/>
    <s v="Urbano"/>
    <n v="1"/>
    <n v="1"/>
    <m/>
    <n v="82500"/>
    <d v="2023-09-15T00:00:00"/>
    <n v="1"/>
    <n v="82500"/>
    <n v="82500"/>
    <n v="0"/>
    <s v="NO"/>
    <s v="NO"/>
    <s v="69623"/>
    <s v="Transporte urbano coordinador de campo"/>
    <m/>
  </r>
  <r>
    <s v="DRA"/>
    <s v="DRA_9702"/>
    <x v="13"/>
    <s v="Tematica Cultura"/>
    <s v="CULTURA_2023_ECP"/>
    <s v="Bases de datos de la temática de cultura"/>
    <x v="74"/>
    <n v="10"/>
    <s v="2017011000391 "/>
    <s v="BARRANQUILLA"/>
    <s v="VALLEDUPAR"/>
    <s v="Transporte"/>
    <s v="Otros"/>
    <n v="1"/>
    <n v="1"/>
    <m/>
    <n v="1980000"/>
    <d v="2023-09-15T00:00:00"/>
    <n v="1"/>
    <n v="1980000"/>
    <n v="1980000"/>
    <n v="0"/>
    <s v="NO"/>
    <s v="NO"/>
    <s v="68823;682323"/>
    <s v="Transporte especial urbano grupo de recolección"/>
    <m/>
  </r>
  <r>
    <s v="DRA"/>
    <s v="DRA_9703"/>
    <x v="13"/>
    <s v="Tematica Cultura"/>
    <s v="CULTURA_2023_ECP"/>
    <s v="Bases de datos de la temática de cultura"/>
    <x v="74"/>
    <n v="10"/>
    <s v="2017011000391 "/>
    <s v="BARRANQUILLA"/>
    <s v="VALLEDUPAR"/>
    <s v="Transporte"/>
    <s v="Otros"/>
    <n v="1"/>
    <n v="1"/>
    <m/>
    <n v="9000000"/>
    <d v="2023-09-15T00:00:00"/>
    <n v="1"/>
    <n v="9000000"/>
    <n v="9000000"/>
    <n v="0"/>
    <s v="NO"/>
    <s v="NO"/>
    <s v="68823;682323"/>
    <s v="Transporte especial rural ruta 6"/>
    <m/>
  </r>
  <r>
    <s v="DRA"/>
    <s v="DRA_9704"/>
    <x v="13"/>
    <s v="Tematica Cultura"/>
    <s v="CULTURA_2023_ECP"/>
    <s v="Bases de datos de la temática de cultura"/>
    <x v="74"/>
    <n v="10"/>
    <s v="2017011000391 "/>
    <s v="BARRANQUILLA"/>
    <s v="VALLEDUPAR"/>
    <s v="Transporte"/>
    <s v="Otros"/>
    <n v="1"/>
    <n v="1"/>
    <m/>
    <n v="2500000"/>
    <d v="2023-10-05T00:00:00"/>
    <n v="1"/>
    <n v="2500000"/>
    <n v="0"/>
    <n v="2500000"/>
    <s v="NO"/>
    <s v="NO"/>
    <s v="0"/>
    <s v="Otros transporte intermunicipal (lancha - moto - caballo - guia - avioneta)"/>
    <m/>
  </r>
  <r>
    <s v="DRA"/>
    <s v="DRA_9705"/>
    <x v="13"/>
    <s v="Tematica Cultura"/>
    <s v="CULTURA_2023_ECP"/>
    <s v="Bases de datos de la temática de cultura"/>
    <x v="74"/>
    <n v="10"/>
    <s v="2017011000391 "/>
    <s v="BARRANQUILLA"/>
    <s v="VALLEDUPAR"/>
    <s v="Transporte"/>
    <s v="Otros"/>
    <n v="1"/>
    <n v="1"/>
    <m/>
    <n v="85000"/>
    <d v="2023-10-05T00:00:00"/>
    <n v="1"/>
    <n v="85000"/>
    <n v="0"/>
    <n v="85000"/>
    <s v="NO"/>
    <s v="NO"/>
    <s v="0"/>
    <s v="Transporte intermunicipal Supervisión Técnica"/>
    <m/>
  </r>
  <r>
    <s v="DRA"/>
    <s v="DRA_9706"/>
    <x v="13"/>
    <s v="Tematica Cultura"/>
    <s v="CULTURA_2023_ECP"/>
    <s v="Bases de datos de la temática de cultura"/>
    <x v="74"/>
    <n v="10"/>
    <s v="2017011000391 "/>
    <s v="BARRANQUILLA"/>
    <s v="SANTA MARTA"/>
    <s v="Transporte"/>
    <s v="Urbano"/>
    <n v="1"/>
    <n v="1"/>
    <m/>
    <n v="330000"/>
    <d v="2023-09-15T00:00:00"/>
    <n v="1"/>
    <n v="330000"/>
    <n v="330000"/>
    <n v="0"/>
    <s v="NO"/>
    <s v="NO"/>
    <s v="68823"/>
    <s v="Transporte urbano supervisor"/>
    <m/>
  </r>
  <r>
    <s v="DRA"/>
    <s v="DRA_9707"/>
    <x v="13"/>
    <s v="Tematica Cultura"/>
    <s v="CULTURA_2023_ECP"/>
    <s v="Bases de datos de la temática de cultura"/>
    <x v="74"/>
    <n v="10"/>
    <s v="2017011000391 "/>
    <s v="BARRANQUILLA"/>
    <s v="SANTA MARTA"/>
    <s v="Transporte"/>
    <s v="Urbano"/>
    <n v="1"/>
    <n v="1"/>
    <m/>
    <n v="660000"/>
    <d v="2023-09-15T00:00:00"/>
    <n v="1"/>
    <n v="660000"/>
    <n v="660000"/>
    <n v="0"/>
    <s v="NO"/>
    <s v="NO"/>
    <s v="682323"/>
    <s v="Transporte urbano encuestador"/>
    <m/>
  </r>
  <r>
    <s v="DRA"/>
    <s v="DRA_9708"/>
    <x v="13"/>
    <s v="Tematica Cultura"/>
    <s v="CULTURA_2023_ECP"/>
    <s v="Bases de datos de la temática de cultura"/>
    <x v="74"/>
    <n v="10"/>
    <s v="2017011000391 "/>
    <s v="BARRANQUILLA"/>
    <s v="SANTA MARTA"/>
    <s v="Transporte"/>
    <s v="Urbano"/>
    <n v="1"/>
    <n v="1"/>
    <m/>
    <n v="82500"/>
    <d v="2023-09-15T00:00:00"/>
    <n v="1"/>
    <n v="82500"/>
    <n v="82500"/>
    <n v="0"/>
    <s v="NO"/>
    <s v="NO"/>
    <s v="69623"/>
    <s v="Transporte urbano coordinador de campo"/>
    <m/>
  </r>
  <r>
    <s v="DRA"/>
    <s v="DRA_9709"/>
    <x v="13"/>
    <s v="Tematica Cultura"/>
    <s v="CULTURA_2023_ECP"/>
    <s v="Bases de datos de la temática de cultura"/>
    <x v="74"/>
    <n v="10"/>
    <s v="2017011000391 "/>
    <s v="BARRANQUILLA"/>
    <s v="SANTA MARTA"/>
    <s v="Transporte"/>
    <s v="Otros"/>
    <n v="1"/>
    <n v="1"/>
    <m/>
    <n v="1980000"/>
    <d v="2023-09-15T00:00:00"/>
    <n v="1"/>
    <n v="1980000"/>
    <n v="1980000"/>
    <n v="0"/>
    <s v="NO"/>
    <s v="NO"/>
    <s v="68823;682323"/>
    <s v="Transporte especial urbano grupo de recolección"/>
    <m/>
  </r>
  <r>
    <s v="DRA"/>
    <s v="DRA_9710"/>
    <x v="13"/>
    <s v="Tematica Cultura"/>
    <s v="CULTURA_2023_ECP"/>
    <s v="Bases de datos de la temática de cultura"/>
    <x v="74"/>
    <n v="10"/>
    <s v="2017011000391 "/>
    <s v="BARRANQUILLA"/>
    <s v="SANTA MARTA"/>
    <s v="Transporte"/>
    <s v="Otros"/>
    <n v="1"/>
    <n v="1"/>
    <m/>
    <n v="9000000"/>
    <d v="2023-09-15T00:00:00"/>
    <n v="1"/>
    <n v="9000000"/>
    <n v="9000000"/>
    <n v="0"/>
    <s v="NO"/>
    <s v="NO"/>
    <s v="68823;682323"/>
    <s v="Transporte especial rural rura 7"/>
    <m/>
  </r>
  <r>
    <s v="DRA"/>
    <s v="DRA_9711"/>
    <x v="13"/>
    <s v="Tematica Cultura"/>
    <s v="CULTURA_2023_ECP"/>
    <s v="Bases de datos de la temática de cultura"/>
    <x v="74"/>
    <n v="10"/>
    <s v="2017011000391 "/>
    <s v="BARRANQUILLA"/>
    <s v="SANTA MARTA"/>
    <s v="Transporte"/>
    <s v="Otros"/>
    <n v="1"/>
    <n v="1"/>
    <m/>
    <n v="50000"/>
    <d v="2023-10-05T00:00:00"/>
    <n v="1"/>
    <n v="50000"/>
    <n v="0"/>
    <n v="50000"/>
    <s v="NO"/>
    <s v="NO"/>
    <s v="0"/>
    <s v="Transporte intermunicipal Supervisión Técnica"/>
    <m/>
  </r>
  <r>
    <s v="DRA"/>
    <s v="DRA_9712"/>
    <x v="13"/>
    <s v="Tematica Cultura"/>
    <s v="CULTURA_2023_ECP"/>
    <s v="Bases de datos de la temática de cultura"/>
    <x v="74"/>
    <n v="10"/>
    <s v="2017011000391 "/>
    <s v="BARRANQUILLA"/>
    <s v="SANTA MARTA"/>
    <s v="Transporte"/>
    <s v="Otros"/>
    <n v="1"/>
    <n v="1"/>
    <m/>
    <n v="800000"/>
    <d v="2023-10-05T00:00:00"/>
    <n v="1"/>
    <n v="800000"/>
    <n v="0"/>
    <n v="800000"/>
    <s v="NO"/>
    <s v="NO"/>
    <s v="0"/>
    <s v="Otros transporte intermunicipal (lancha - moto - caballo - guia - avioneta)"/>
    <m/>
  </r>
  <r>
    <s v="DRA"/>
    <s v="DRA_9713"/>
    <x v="13"/>
    <s v="Tematica Cultura"/>
    <s v="CULTURA_2023_ECP"/>
    <s v="Bases de datos de la temática de cultura"/>
    <x v="74"/>
    <n v="10"/>
    <s v="2017011000391 "/>
    <s v="BARRANQUILLA"/>
    <s v="RIOHACHA"/>
    <s v="Transporte"/>
    <s v="Urbano"/>
    <n v="1"/>
    <n v="1"/>
    <m/>
    <n v="75000"/>
    <d v="2023-09-15T00:00:00"/>
    <n v="1"/>
    <n v="75000"/>
    <n v="75000"/>
    <n v="0"/>
    <s v="NO"/>
    <s v="NO"/>
    <s v="68823"/>
    <s v="Transporte urbano supervisor"/>
    <m/>
  </r>
  <r>
    <s v="DRA"/>
    <s v="DRA_9714"/>
    <x v="13"/>
    <s v="Tematica Cultura"/>
    <s v="CULTURA_2023_ECP"/>
    <s v="Bases de datos de la temática de cultura"/>
    <x v="74"/>
    <n v="10"/>
    <s v="2017011000391 "/>
    <s v="BARRANQUILLA"/>
    <s v="RIOHACHA"/>
    <s v="Transporte"/>
    <s v="Urbano"/>
    <n v="1"/>
    <n v="1"/>
    <m/>
    <n v="187500"/>
    <d v="2023-09-15T00:00:00"/>
    <n v="1"/>
    <n v="187500"/>
    <n v="187500"/>
    <n v="0"/>
    <s v="NO"/>
    <s v="NO"/>
    <s v="682323"/>
    <s v="Transporte urbano encuestador"/>
    <m/>
  </r>
  <r>
    <s v="DRA"/>
    <s v="DRA_9715"/>
    <x v="13"/>
    <s v="Tematica Cultura"/>
    <s v="CULTURA_2023_ECP"/>
    <s v="Bases de datos de la temática de cultura"/>
    <x v="74"/>
    <n v="10"/>
    <s v="2017011000391 "/>
    <s v="BARRANQUILLA"/>
    <s v="RIOHACHA"/>
    <s v="Transporte"/>
    <s v="Urbano"/>
    <n v="1"/>
    <n v="1"/>
    <m/>
    <n v="22500"/>
    <d v="2023-09-15T00:00:00"/>
    <n v="1"/>
    <n v="22500"/>
    <n v="22500"/>
    <n v="0"/>
    <s v="NO"/>
    <s v="NO"/>
    <s v="69623"/>
    <s v="Transporte urbano coordinador de campo"/>
    <m/>
  </r>
  <r>
    <s v="DRA"/>
    <s v="DRA_9716"/>
    <x v="13"/>
    <s v="Tematica Cultura"/>
    <s v="CULTURA_2023_ECP"/>
    <s v="Bases de datos de la temática de cultura"/>
    <x v="74"/>
    <n v="10"/>
    <s v="2017011000391 "/>
    <s v="BARRANQUILLA"/>
    <s v="RIOHACHA"/>
    <s v="Transporte"/>
    <s v="Otros"/>
    <n v="1"/>
    <n v="1"/>
    <m/>
    <n v="450000"/>
    <d v="2023-09-15T00:00:00"/>
    <n v="1"/>
    <n v="450000"/>
    <n v="450000"/>
    <n v="0"/>
    <s v="NO"/>
    <s v="NO"/>
    <s v="68823;682323"/>
    <s v="Transporte especial urbano grupo de recolección"/>
    <m/>
  </r>
  <r>
    <s v="DRA"/>
    <s v="DRA_9717"/>
    <x v="13"/>
    <s v="Tematica Cultura"/>
    <s v="CULTURA_2023_ECP"/>
    <s v="Bases de datos de la temática de cultura"/>
    <x v="74"/>
    <n v="10"/>
    <s v="2017011000391 "/>
    <s v="BARRANQUILLA"/>
    <s v="RIOHACHA"/>
    <s v="Transporte"/>
    <s v="Otros"/>
    <n v="1"/>
    <n v="1"/>
    <m/>
    <n v="14100001"/>
    <d v="2023-09-15T00:00:00"/>
    <n v="1"/>
    <n v="14100001"/>
    <n v="14100001"/>
    <n v="0"/>
    <s v="NO"/>
    <s v="NO"/>
    <s v="68823;682323"/>
    <s v="Transporte especial rural  ruta 8"/>
    <m/>
  </r>
  <r>
    <s v="DRA"/>
    <s v="DRA_9718"/>
    <x v="13"/>
    <s v="Tematica Cultura"/>
    <s v="CULTURA_2023_ECP"/>
    <s v="Bases de datos de la temática de cultura"/>
    <x v="74"/>
    <n v="10"/>
    <s v="2017011000391 "/>
    <s v="BARRANQUILLA"/>
    <s v="RIOHACHA"/>
    <s v="Transporte"/>
    <s v="Otros"/>
    <n v="1"/>
    <n v="1"/>
    <m/>
    <n v="50000"/>
    <d v="2023-10-05T00:00:00"/>
    <n v="1"/>
    <n v="50000"/>
    <n v="0"/>
    <n v="50000"/>
    <s v="NO"/>
    <s v="NO"/>
    <s v="0"/>
    <s v="Transporte intermunicipal Supervisión Técnica"/>
    <m/>
  </r>
  <r>
    <s v="DRA"/>
    <s v="DRA_9719"/>
    <x v="13"/>
    <s v="Tematica Mercado"/>
    <s v="MERCADO_2023_OPERATIVO_TRV"/>
    <s v="Bases de datos de la temática de mercado laboral"/>
    <x v="61"/>
    <n v="10"/>
    <s v="2017011000391 "/>
    <s v="BOGOTA"/>
    <s v="BOGOTA"/>
    <s v="Transporte"/>
    <s v="Urbano"/>
    <n v="1"/>
    <n v="1"/>
    <m/>
    <n v="1080000"/>
    <d v="2023-08-01T00:00:00"/>
    <n v="1"/>
    <n v="1080000"/>
    <n v="1080000"/>
    <n v="0"/>
    <s v="NO"/>
    <s v="NO"/>
    <s v="79823"/>
    <s v="Transporte urbano recuento"/>
    <m/>
  </r>
  <r>
    <s v="DRA"/>
    <s v="DRA_9721"/>
    <x v="13"/>
    <s v="Tematica Mercado"/>
    <s v="MERCADO_2023_OPERATIVO_TRV"/>
    <s v="Bases de datos de la temática de mercado laboral"/>
    <x v="61"/>
    <n v="10"/>
    <s v="2017011000391 "/>
    <s v="BOGOTA"/>
    <s v="BOGOTA"/>
    <s v="Transporte"/>
    <s v="Urbano"/>
    <n v="1"/>
    <n v="1"/>
    <m/>
    <n v="1080000"/>
    <d v="2023-08-01T00:00:00"/>
    <n v="1"/>
    <n v="1080000"/>
    <n v="1080000"/>
    <n v="0"/>
    <s v="NO"/>
    <s v="NO"/>
    <s v="79723"/>
    <s v="Transporte urbano sensibilización"/>
    <m/>
  </r>
  <r>
    <s v="DRA"/>
    <s v="DRA_9723"/>
    <x v="13"/>
    <s v="Tematica Cultura"/>
    <s v="CULTURA_2023_ECP"/>
    <s v="Bases de datos de la temática de cultura"/>
    <x v="74"/>
    <n v="10"/>
    <s v="2017011000391 "/>
    <s v="BOGOTA"/>
    <s v="BOGOTA"/>
    <s v="Transporte"/>
    <s v="Urbano"/>
    <n v="1"/>
    <n v="1"/>
    <m/>
    <n v="3120000"/>
    <d v="2023-09-15T00:00:00"/>
    <n v="1"/>
    <n v="3120000"/>
    <n v="3120000"/>
    <n v="0"/>
    <s v="NO"/>
    <s v="NO"/>
    <s v="83323"/>
    <s v="Transporte urbano supervisor"/>
    <m/>
  </r>
  <r>
    <s v="DRA"/>
    <s v="DRA_9724"/>
    <x v="13"/>
    <s v="Tematica Cultura"/>
    <s v="CULTURA_2023_ECP"/>
    <s v="Bases de datos de la temática de cultura"/>
    <x v="74"/>
    <n v="10"/>
    <s v="2017011000391 "/>
    <s v="BOGOTA"/>
    <s v="BOGOTA"/>
    <s v="Transporte"/>
    <s v="Urbano"/>
    <n v="1"/>
    <n v="1"/>
    <m/>
    <n v="8970000"/>
    <d v="2023-09-15T00:00:00"/>
    <n v="1"/>
    <n v="8970000"/>
    <n v="8970000"/>
    <n v="0"/>
    <s v="NO"/>
    <s v="NO"/>
    <s v="84023"/>
    <s v="Transporte urbano encuestador"/>
    <m/>
  </r>
  <r>
    <s v="DRA"/>
    <s v="DRA_9725"/>
    <x v="13"/>
    <s v="Tematica Cultura"/>
    <s v="CULTURA_2023_ECP"/>
    <s v="Bases de datos de la temática de cultura"/>
    <x v="74"/>
    <n v="10"/>
    <s v="2017011000391 "/>
    <s v="BOGOTA"/>
    <s v="BOGOTA"/>
    <s v="Transporte"/>
    <s v="Urbano"/>
    <n v="1"/>
    <n v="1"/>
    <m/>
    <n v="390000"/>
    <d v="2023-09-15T00:00:00"/>
    <n v="1"/>
    <n v="390000"/>
    <n v="390000"/>
    <n v="0"/>
    <s v="NO"/>
    <s v="NO"/>
    <s v="83723"/>
    <s v="Transporte urbano coordinador de campo"/>
    <m/>
  </r>
  <r>
    <s v="DRA"/>
    <s v="DRA_9726"/>
    <x v="13"/>
    <s v="Tematica Cultura"/>
    <s v="CULTURA_2023_ECP"/>
    <s v="Bases de datos de la temática de cultura"/>
    <x v="74"/>
    <n v="10"/>
    <s v="2017011000391 "/>
    <s v="BOGOTA"/>
    <s v="BOGOTA"/>
    <s v="Transporte"/>
    <s v="Otros"/>
    <n v="1"/>
    <n v="1"/>
    <m/>
    <n v="31200003"/>
    <d v="2023-09-15T00:00:00"/>
    <n v="1"/>
    <n v="31200003"/>
    <n v="31200003"/>
    <n v="0"/>
    <s v="NO"/>
    <s v="NO"/>
    <s v="83323;84023"/>
    <s v="Transporte especial urbano grupo de recolección"/>
    <m/>
  </r>
  <r>
    <s v="DRA"/>
    <s v="DRA_9727"/>
    <x v="13"/>
    <s v="Tematica Cultura"/>
    <s v="CULTURA_2023_ECP"/>
    <s v="Bases de datos de la temática de cultura"/>
    <x v="74"/>
    <n v="10"/>
    <s v="2017011000391 "/>
    <s v="BOGOTA"/>
    <s v="BOGOTA"/>
    <s v="Transporte"/>
    <s v="Otros"/>
    <n v="1"/>
    <n v="1"/>
    <m/>
    <n v="15600000"/>
    <d v="2023-09-15T00:00:00"/>
    <n v="1"/>
    <n v="15600000"/>
    <n v="15600000"/>
    <n v="0"/>
    <s v="NO"/>
    <s v="NO"/>
    <s v="83523;83923"/>
    <s v="Transporte especial rural  ruta 10"/>
    <m/>
  </r>
  <r>
    <s v="DRA"/>
    <s v="DRA_9728"/>
    <x v="13"/>
    <s v="Tematica Cultura"/>
    <s v="CULTURA_2023_ECP"/>
    <s v="Bases de datos de la temática de cultura"/>
    <x v="74"/>
    <n v="10"/>
    <s v="2017011000391 "/>
    <s v="BOGOTA"/>
    <s v="BOGOTA"/>
    <s v="Transporte"/>
    <s v="Otros"/>
    <n v="1"/>
    <n v="1"/>
    <m/>
    <n v="50000"/>
    <d v="2023-09-15T00:00:00"/>
    <n v="1"/>
    <n v="50000"/>
    <n v="49999.01"/>
    <n v="0.98999999999796273"/>
    <s v="NO"/>
    <s v="NO"/>
    <s v="83523;83723;84023"/>
    <s v="Transporte intermunicipal Supervisión Técnica ruta 10"/>
    <m/>
  </r>
  <r>
    <s v="DRA"/>
    <s v="DRA_9729"/>
    <x v="13"/>
    <s v="Tematica Cultura"/>
    <s v="CULTURA_2023_ECP"/>
    <s v="Bases de datos de la temática de cultura"/>
    <x v="74"/>
    <n v="10"/>
    <s v="2017011000391 "/>
    <s v="BOGOTA"/>
    <s v="BOGOTA"/>
    <s v="Transporte"/>
    <s v="Otros"/>
    <n v="1"/>
    <n v="1"/>
    <m/>
    <n v="9300000"/>
    <d v="2023-09-15T00:00:00"/>
    <n v="1"/>
    <n v="9300000"/>
    <n v="9300000"/>
    <n v="0"/>
    <s v="NO"/>
    <s v="NO"/>
    <s v="83523;83923"/>
    <s v="Transporte especial rural  ruta 11"/>
    <m/>
  </r>
  <r>
    <s v="DRA"/>
    <s v="DRA_9730"/>
    <x v="13"/>
    <s v="Tematica Cultura"/>
    <s v="CULTURA_2023_ECP"/>
    <s v="Bases de datos de la temática de cultura"/>
    <x v="74"/>
    <n v="10"/>
    <s v="2017011000391 "/>
    <s v="BOGOTA"/>
    <s v="BOGOTA"/>
    <s v="Transporte"/>
    <s v="Otros"/>
    <n v="1"/>
    <n v="1"/>
    <m/>
    <n v="50000"/>
    <d v="2023-09-15T00:00:00"/>
    <n v="1"/>
    <n v="50000"/>
    <n v="50000"/>
    <n v="0"/>
    <s v="NO"/>
    <s v="NO"/>
    <s v="0"/>
    <s v="Transporte intermunicipal Supervisión Técnica ruta 11"/>
    <m/>
  </r>
  <r>
    <s v="DRA"/>
    <s v="DRA_9731"/>
    <x v="13"/>
    <s v="Tematica Cultura"/>
    <s v="CULTURA_2023_ECP"/>
    <s v="Bases de datos de la temática de cultura"/>
    <x v="74"/>
    <n v="10"/>
    <s v="2017011000391 "/>
    <s v="BOGOTA"/>
    <s v="TUNJA"/>
    <s v="Transporte"/>
    <s v="Urbano"/>
    <n v="1"/>
    <n v="1"/>
    <m/>
    <n v="157500"/>
    <d v="2023-09-15T00:00:00"/>
    <n v="1"/>
    <n v="157500"/>
    <n v="157500"/>
    <n v="0"/>
    <s v="NO"/>
    <s v="NO"/>
    <s v="0"/>
    <s v="Transporte urbano supervisor"/>
    <m/>
  </r>
  <r>
    <s v="DRA"/>
    <s v="DRA_9732"/>
    <x v="13"/>
    <s v="Tematica Cultura"/>
    <s v="CULTURA_2023_ECP"/>
    <s v="Bases de datos de la temática de cultura"/>
    <x v="74"/>
    <n v="10"/>
    <s v="2017011000391 "/>
    <s v="BOGOTA"/>
    <s v="TUNJA"/>
    <s v="Transporte"/>
    <s v="Urbano"/>
    <n v="1"/>
    <n v="1"/>
    <m/>
    <n v="472500"/>
    <d v="2023-09-15T00:00:00"/>
    <n v="1"/>
    <n v="472500"/>
    <n v="472500"/>
    <n v="0"/>
    <s v="NO"/>
    <s v="NO"/>
    <s v="83823"/>
    <s v="Transporte urbano encuestador"/>
    <m/>
  </r>
  <r>
    <s v="DRA"/>
    <s v="DRA_9733"/>
    <x v="13"/>
    <s v="Tematica Cultura"/>
    <s v="CULTURA_2023_ECP"/>
    <s v="Bases de datos de la temática de cultura"/>
    <x v="74"/>
    <n v="10"/>
    <s v="2017011000391 "/>
    <s v="BOGOTA"/>
    <s v="TUNJA"/>
    <s v="Transporte"/>
    <s v="Urbano"/>
    <n v="1"/>
    <n v="1"/>
    <m/>
    <n v="82500"/>
    <d v="2023-09-15T00:00:00"/>
    <n v="1"/>
    <n v="82500"/>
    <n v="82500"/>
    <n v="0"/>
    <s v="NO"/>
    <s v="NO"/>
    <s v="83723"/>
    <s v="Transporte urbano coordinador de campo"/>
    <m/>
  </r>
  <r>
    <s v="DRA"/>
    <s v="DRA_9734"/>
    <x v="13"/>
    <s v="Tematica Cultura"/>
    <s v="CULTURA_2023_ECP"/>
    <s v="Bases de datos de la temática de cultura"/>
    <x v="74"/>
    <n v="10"/>
    <s v="2017011000391 "/>
    <s v="BOGOTA"/>
    <s v="TUNJA"/>
    <s v="Transporte"/>
    <s v="Otros"/>
    <n v="1"/>
    <n v="1"/>
    <m/>
    <n v="945000"/>
    <d v="2023-09-15T00:00:00"/>
    <n v="1"/>
    <n v="945000"/>
    <n v="945000"/>
    <n v="0"/>
    <s v="NO"/>
    <s v="NO"/>
    <s v="83823"/>
    <s v="Transporte especial urbano"/>
    <m/>
  </r>
  <r>
    <s v="DRA"/>
    <s v="DRA_9735"/>
    <x v="13"/>
    <s v="Tematica Cultura"/>
    <s v="CULTURA_2023_ECP"/>
    <s v="Bases de datos de la temática de cultura"/>
    <x v="74"/>
    <n v="10"/>
    <s v="2017011000391 "/>
    <s v="BOGOTA"/>
    <s v="TUNJA"/>
    <s v="Transporte"/>
    <s v="Otros"/>
    <n v="1"/>
    <n v="1"/>
    <m/>
    <n v="4650000"/>
    <d v="2023-09-15T00:00:00"/>
    <n v="1"/>
    <n v="4650000"/>
    <n v="4650000"/>
    <n v="0"/>
    <s v="NO"/>
    <s v="NO"/>
    <s v="0;83823"/>
    <s v="Transporte especial rural ruta 12"/>
    <m/>
  </r>
  <r>
    <s v="DRA"/>
    <s v="DRA_9736"/>
    <x v="13"/>
    <s v="Tematica Cultura"/>
    <s v="CULTURA_2023_ECP"/>
    <s v="Bases de datos de la temática de cultura"/>
    <x v="74"/>
    <n v="10"/>
    <s v="2017011000391 "/>
    <s v="BOGOTA"/>
    <s v="TUNJA"/>
    <s v="Transporte"/>
    <s v="Otros"/>
    <n v="1"/>
    <n v="1"/>
    <m/>
    <n v="50000"/>
    <d v="2023-09-15T00:00:00"/>
    <n v="1"/>
    <n v="50000"/>
    <n v="50000"/>
    <n v="0"/>
    <s v="NO"/>
    <s v="NO"/>
    <s v="0"/>
    <s v="Transporte intermunicipal Supervisión Técnica ruta 12"/>
    <m/>
  </r>
  <r>
    <s v="DRA"/>
    <s v="DRA_9737"/>
    <x v="13"/>
    <s v="Tematica Cultura"/>
    <s v="CULTURA_2023_ECP"/>
    <s v="Bases de datos de la temática de cultura"/>
    <x v="74"/>
    <n v="10"/>
    <s v="2017011000391 "/>
    <s v="BOGOTA"/>
    <s v="TUNJA"/>
    <s v="Transporte"/>
    <s v="Otros"/>
    <n v="1"/>
    <n v="1"/>
    <m/>
    <n v="3900000"/>
    <d v="2023-09-15T00:00:00"/>
    <n v="1"/>
    <n v="3900000"/>
    <n v="3900000"/>
    <n v="0"/>
    <s v="NO"/>
    <s v="NO"/>
    <s v="83523;83923"/>
    <s v="Transporte especial rural ruta 13"/>
    <m/>
  </r>
  <r>
    <s v="DRA"/>
    <s v="DRA_9738"/>
    <x v="13"/>
    <s v="Tematica Cultura"/>
    <s v="CULTURA_2023_ECP"/>
    <s v="Bases de datos de la temática de cultura"/>
    <x v="74"/>
    <n v="10"/>
    <s v="2017011000391 "/>
    <s v="BOGOTA"/>
    <s v="TUNJA"/>
    <s v="Transporte"/>
    <s v="Otros"/>
    <n v="1"/>
    <n v="1"/>
    <m/>
    <n v="50000"/>
    <d v="2023-09-15T00:00:00"/>
    <n v="1"/>
    <n v="50000"/>
    <n v="50000"/>
    <n v="0"/>
    <s v="NO"/>
    <s v="NO"/>
    <s v="0"/>
    <s v="Transporte intermunicipal Supervisión Técnica ruta 13"/>
    <m/>
  </r>
  <r>
    <s v="DRA"/>
    <s v="DRA_9739"/>
    <x v="13"/>
    <s v="Tematica Cultura"/>
    <s v="CULTURA_2023_ECP"/>
    <s v="Bases de datos de la temática de cultura"/>
    <x v="74"/>
    <n v="10"/>
    <s v="2017011000391 "/>
    <s v="BOGOTA"/>
    <s v="VILLAVICENCIO"/>
    <s v="Transporte"/>
    <s v="Urbano"/>
    <n v="1"/>
    <n v="1"/>
    <m/>
    <n v="390000"/>
    <d v="2023-09-15T00:00:00"/>
    <n v="1"/>
    <n v="390000"/>
    <n v="390000"/>
    <n v="0"/>
    <s v="NO"/>
    <s v="NO"/>
    <s v="83323"/>
    <s v="Transporte urbano supervisor"/>
    <m/>
  </r>
  <r>
    <s v="DRA"/>
    <s v="DRA_9740"/>
    <x v="13"/>
    <s v="Tematica Cultura"/>
    <s v="CULTURA_2023_ECP"/>
    <s v="Bases de datos de la temática de cultura"/>
    <x v="74"/>
    <n v="10"/>
    <s v="2017011000391 "/>
    <s v="BOGOTA"/>
    <s v="VILLAVICENCIO"/>
    <s v="Transporte"/>
    <s v="Urbano"/>
    <n v="1"/>
    <n v="1"/>
    <m/>
    <n v="1170000"/>
    <d v="2023-09-15T00:00:00"/>
    <n v="1"/>
    <n v="1170000"/>
    <n v="1170000"/>
    <n v="0"/>
    <s v="NO"/>
    <s v="NO"/>
    <s v="84023"/>
    <s v="Transporte urbano encuestador"/>
    <m/>
  </r>
  <r>
    <s v="DRA"/>
    <s v="DRA_9741"/>
    <x v="13"/>
    <s v="Tematica Cultura"/>
    <s v="CULTURA_2023_ECP"/>
    <s v="Bases de datos de la temática de cultura"/>
    <x v="74"/>
    <n v="10"/>
    <s v="2017011000391 "/>
    <s v="BOGOTA"/>
    <s v="VILLAVICENCIO"/>
    <s v="Transporte"/>
    <s v="Urbano"/>
    <n v="1"/>
    <n v="1"/>
    <m/>
    <n v="195000"/>
    <d v="2023-09-15T00:00:00"/>
    <n v="1"/>
    <n v="195000"/>
    <n v="195000"/>
    <n v="0"/>
    <s v="NO"/>
    <s v="NO"/>
    <s v="83723"/>
    <s v="Transporte urbano coordinador de campo"/>
    <m/>
  </r>
  <r>
    <s v="DRA"/>
    <s v="DRA_9742"/>
    <x v="13"/>
    <s v="Tematica Cultura"/>
    <s v="CULTURA_2023_ECP"/>
    <s v="Bases de datos de la temática de cultura"/>
    <x v="74"/>
    <n v="10"/>
    <s v="2017011000391 "/>
    <s v="BOGOTA"/>
    <s v="VILLAVICENCIO"/>
    <s v="Transporte"/>
    <s v="Otros"/>
    <n v="1"/>
    <n v="1"/>
    <m/>
    <n v="2340000"/>
    <d v="2023-09-15T00:00:00"/>
    <n v="1"/>
    <n v="2340000"/>
    <n v="2340000"/>
    <n v="0"/>
    <s v="NO"/>
    <s v="NO"/>
    <s v="83323;84023"/>
    <s v="Transporte especial urbano"/>
    <m/>
  </r>
  <r>
    <s v="DRA"/>
    <s v="DRA_9743"/>
    <x v="13"/>
    <s v="Tematica Cultura"/>
    <s v="CULTURA_2023_ECP"/>
    <s v="Bases de datos de la temática de cultura"/>
    <x v="74"/>
    <n v="10"/>
    <s v="2017011000391 "/>
    <s v="BOGOTA"/>
    <s v="VILLAVICENCIO"/>
    <s v="Transporte"/>
    <s v="Otros"/>
    <n v="1"/>
    <n v="1"/>
    <m/>
    <n v="15600000"/>
    <d v="2023-09-15T00:00:00"/>
    <n v="1"/>
    <n v="15600000"/>
    <n v="15600000"/>
    <n v="0"/>
    <s v="NO"/>
    <s v="NO"/>
    <s v="83523;83923"/>
    <s v="Transporte especial rural ruta 15"/>
    <m/>
  </r>
  <r>
    <s v="DRA"/>
    <s v="DRA_9744"/>
    <x v="13"/>
    <s v="Tematica Cultura"/>
    <s v="CULTURA_2023_ECP"/>
    <s v="Bases de datos de la temática de cultura"/>
    <x v="74"/>
    <n v="10"/>
    <s v="2017011000391 "/>
    <s v="BOGOTA"/>
    <s v="VILLAVICENCIO"/>
    <s v="Transporte"/>
    <s v="Otros"/>
    <n v="1"/>
    <n v="1"/>
    <m/>
    <n v="5000000"/>
    <d v="2023-09-15T00:00:00"/>
    <n v="1"/>
    <n v="5000000"/>
    <n v="5000000"/>
    <n v="0"/>
    <s v="NO"/>
    <s v="NO"/>
    <s v="0"/>
    <s v="Otros transporte intermunicipal (lancha - moto - caballo - guia - avioneta)"/>
    <m/>
  </r>
  <r>
    <s v="DRA"/>
    <s v="DRA_9745"/>
    <x v="13"/>
    <s v="Tematica Cultura"/>
    <s v="CULTURA_2023_ECP"/>
    <s v="Bases de datos de la temática de cultura"/>
    <x v="74"/>
    <n v="10"/>
    <s v="2017011000391 "/>
    <s v="BOGOTA"/>
    <s v="VILLAVICENCIO"/>
    <s v="Transporte"/>
    <s v="Otros"/>
    <n v="1"/>
    <n v="1"/>
    <m/>
    <n v="50000"/>
    <d v="2023-09-15T00:00:00"/>
    <n v="1"/>
    <n v="50000"/>
    <n v="50000"/>
    <n v="0"/>
    <s v="NO"/>
    <s v="NO"/>
    <s v="0"/>
    <s v="Transporte intermunicipal Supervisión Técnica"/>
    <m/>
  </r>
  <r>
    <s v="DRA"/>
    <s v="DRA_9746"/>
    <x v="13"/>
    <s v="Tematica Cultura"/>
    <s v="CULTURA_2023_ECP"/>
    <s v="Bases de datos de la temática de cultura"/>
    <x v="74"/>
    <n v="10"/>
    <s v="2017011000391 "/>
    <s v="BOGOTA"/>
    <s v="NEIVA"/>
    <s v="Transporte"/>
    <s v="Urbano"/>
    <n v="1"/>
    <n v="1"/>
    <m/>
    <n v="240000"/>
    <d v="2023-09-15T00:00:00"/>
    <n v="1"/>
    <n v="240000"/>
    <n v="240000"/>
    <n v="0"/>
    <s v="NO"/>
    <s v="NO"/>
    <s v="0"/>
    <s v="Transporte urbano supervisor"/>
    <m/>
  </r>
  <r>
    <s v="DRA"/>
    <s v="DRA_9747"/>
    <x v="13"/>
    <s v="Tematica Cultura"/>
    <s v="CULTURA_2023_ECP"/>
    <s v="Bases de datos de la temática de cultura"/>
    <x v="74"/>
    <n v="10"/>
    <s v="2017011000391 "/>
    <s v="BOGOTA"/>
    <s v="NEIVA"/>
    <s v="Transporte"/>
    <s v="Urbano"/>
    <n v="1"/>
    <n v="1"/>
    <m/>
    <n v="720000"/>
    <d v="2023-09-15T00:00:00"/>
    <n v="1"/>
    <n v="720000"/>
    <n v="720000"/>
    <n v="0"/>
    <s v="NO"/>
    <s v="NO"/>
    <s v="83823"/>
    <s v="Transporte urbano encuestador"/>
    <m/>
  </r>
  <r>
    <s v="DRA"/>
    <s v="DRA_9748"/>
    <x v="13"/>
    <s v="Tematica Cultura"/>
    <s v="CULTURA_2023_ECP"/>
    <s v="Bases de datos de la temática de cultura"/>
    <x v="74"/>
    <n v="10"/>
    <s v="2017011000391 "/>
    <s v="BOGOTA"/>
    <s v="NEIVA"/>
    <s v="Transporte"/>
    <s v="Urbano"/>
    <n v="1"/>
    <n v="1"/>
    <m/>
    <n v="120000"/>
    <d v="2023-09-15T00:00:00"/>
    <n v="1"/>
    <n v="120000"/>
    <n v="120000"/>
    <n v="0"/>
    <s v="NO"/>
    <s v="NO"/>
    <s v="83723"/>
    <s v="Transporte urbano coordinador de campo"/>
    <m/>
  </r>
  <r>
    <s v="DRA"/>
    <s v="DRA_9749"/>
    <x v="13"/>
    <s v="Tematica Cultura"/>
    <s v="CULTURA_2023_ECP"/>
    <s v="Bases de datos de la temática de cultura"/>
    <x v="74"/>
    <n v="10"/>
    <s v="2017011000391 "/>
    <s v="BOGOTA"/>
    <s v="NEIVA"/>
    <s v="Transporte"/>
    <s v="Otros"/>
    <n v="1"/>
    <n v="1"/>
    <m/>
    <n v="1440000"/>
    <d v="2023-09-15T00:00:00"/>
    <n v="1"/>
    <n v="1440000"/>
    <n v="1440000"/>
    <n v="0"/>
    <s v="NO"/>
    <s v="NO"/>
    <s v="83823"/>
    <s v="Transporte especial urbano"/>
    <m/>
  </r>
  <r>
    <s v="DRA"/>
    <s v="DRA_9750"/>
    <x v="13"/>
    <s v="Tematica Cultura"/>
    <s v="CULTURA_2023_ECP"/>
    <s v="Bases de datos de la temática de cultura"/>
    <x v="74"/>
    <n v="10"/>
    <s v="2017011000391 "/>
    <s v="BOGOTA"/>
    <s v="NEIVA"/>
    <s v="Transporte"/>
    <s v="Otros"/>
    <n v="1"/>
    <n v="1"/>
    <m/>
    <n v="3000000"/>
    <d v="2023-09-15T00:00:00"/>
    <n v="1"/>
    <n v="3000000"/>
    <n v="3000000"/>
    <n v="0"/>
    <s v="NO"/>
    <s v="NO"/>
    <s v="0;83823"/>
    <s v="Transporte especial rural ruta 16"/>
    <m/>
  </r>
  <r>
    <s v="DRA"/>
    <s v="DRA_9751"/>
    <x v="13"/>
    <s v="Tematica Cultura"/>
    <s v="CULTURA_2023_ECP"/>
    <s v="Bases de datos de la temática de cultura"/>
    <x v="74"/>
    <n v="10"/>
    <s v="2017011000391 "/>
    <s v="BOGOTA"/>
    <s v="NEIVA"/>
    <s v="Transporte"/>
    <s v="Otros"/>
    <n v="1"/>
    <n v="1"/>
    <m/>
    <n v="50000"/>
    <d v="2023-09-15T00:00:00"/>
    <n v="1"/>
    <n v="50000"/>
    <n v="50000"/>
    <n v="0"/>
    <s v="NO"/>
    <s v="NO"/>
    <s v="0"/>
    <s v="Transporte intermunicipal Supervisión Técnica ruta 16"/>
    <m/>
  </r>
  <r>
    <s v="DRA"/>
    <s v="DRA_9752"/>
    <x v="13"/>
    <s v="Tematica Cultura"/>
    <s v="CULTURA_2023_ECP"/>
    <s v="Bases de datos de la temática de cultura"/>
    <x v="74"/>
    <n v="10"/>
    <s v="2017011000391 "/>
    <s v="BOGOTA"/>
    <s v="NEIVA"/>
    <s v="Transporte"/>
    <s v="Otros"/>
    <n v="1"/>
    <n v="1"/>
    <m/>
    <n v="6000000"/>
    <d v="2023-09-15T00:00:00"/>
    <n v="1"/>
    <n v="6000000"/>
    <n v="6000000"/>
    <n v="0"/>
    <s v="NO"/>
    <s v="NO"/>
    <s v="83523;83923"/>
    <s v="Transporte especial rural ruta 16"/>
    <m/>
  </r>
  <r>
    <s v="DRA"/>
    <s v="DRA_9753"/>
    <x v="13"/>
    <s v="Tematica Cultura"/>
    <s v="CULTURA_2023_ECP"/>
    <s v="Bases de datos de la temática de cultura"/>
    <x v="74"/>
    <n v="10"/>
    <s v="2017011000391 "/>
    <s v="BOGOTA"/>
    <s v="NEIVA"/>
    <s v="Transporte"/>
    <s v="Otros"/>
    <n v="1"/>
    <n v="1"/>
    <m/>
    <n v="50000"/>
    <d v="2023-09-15T00:00:00"/>
    <n v="1"/>
    <n v="50000"/>
    <n v="50000"/>
    <n v="0"/>
    <s v="NO"/>
    <s v="NO"/>
    <s v="0"/>
    <s v="Transporte intermunicipal Supervisión Técnica ruta 16"/>
    <m/>
  </r>
  <r>
    <s v="DRA"/>
    <s v="DRA_9754"/>
    <x v="13"/>
    <s v="Tematica Cultura"/>
    <s v="CULTURA_2023_ECP"/>
    <s v="Bases de datos de la temática de cultura"/>
    <x v="74"/>
    <n v="10"/>
    <s v="2017011000391 "/>
    <s v="BOGOTA"/>
    <s v="FLORENCIA"/>
    <s v="Transporte"/>
    <s v="Urbano"/>
    <n v="1"/>
    <n v="1"/>
    <m/>
    <n v="97500"/>
    <d v="2023-09-15T00:00:00"/>
    <n v="1"/>
    <n v="97500"/>
    <n v="97500"/>
    <n v="0"/>
    <s v="NO"/>
    <s v="NO"/>
    <s v="0"/>
    <s v="Transporte urbano supervisor"/>
    <m/>
  </r>
  <r>
    <s v="DRA"/>
    <s v="DRA_9755"/>
    <x v="13"/>
    <s v="Tematica Cultura"/>
    <s v="CULTURA_2023_ECP"/>
    <s v="Bases de datos de la temática de cultura"/>
    <x v="74"/>
    <n v="10"/>
    <s v="2017011000391 "/>
    <s v="BOGOTA"/>
    <s v="FLORENCIA"/>
    <s v="Transporte"/>
    <s v="Urbano"/>
    <n v="1"/>
    <n v="1"/>
    <m/>
    <n v="292500"/>
    <d v="2023-09-15T00:00:00"/>
    <n v="1"/>
    <n v="292500"/>
    <n v="292500"/>
    <n v="0"/>
    <s v="NO"/>
    <s v="NO"/>
    <s v="83823"/>
    <s v="Transporte urbano encuestador"/>
    <m/>
  </r>
  <r>
    <s v="DRA"/>
    <s v="DRA_9756"/>
    <x v="13"/>
    <s v="Tematica Cultura"/>
    <s v="CULTURA_2023_ECP"/>
    <s v="Bases de datos de la temática de cultura"/>
    <x v="74"/>
    <n v="10"/>
    <s v="2017011000391 "/>
    <s v="BOGOTA"/>
    <s v="FLORENCIA"/>
    <s v="Transporte"/>
    <s v="Urbano"/>
    <n v="1"/>
    <n v="1"/>
    <m/>
    <n v="52500"/>
    <d v="2023-09-15T00:00:00"/>
    <n v="1"/>
    <n v="52500"/>
    <n v="52500"/>
    <n v="0"/>
    <s v="NO"/>
    <s v="NO"/>
    <s v="83723"/>
    <s v="Transporte urbano coordinador de campo"/>
    <m/>
  </r>
  <r>
    <s v="DRA"/>
    <s v="DRA_9757"/>
    <x v="13"/>
    <s v="Tematica Cultura"/>
    <s v="CULTURA_2023_ECP"/>
    <s v="Bases de datos de la temática de cultura"/>
    <x v="74"/>
    <n v="10"/>
    <s v="2017011000391 "/>
    <s v="BOGOTA"/>
    <s v="FLORENCIA"/>
    <s v="Transporte"/>
    <s v="Otros"/>
    <n v="1"/>
    <n v="1"/>
    <m/>
    <n v="585000"/>
    <d v="2023-09-15T00:00:00"/>
    <n v="1"/>
    <n v="585000"/>
    <n v="585000"/>
    <n v="0"/>
    <s v="NO"/>
    <s v="NO"/>
    <s v="83823"/>
    <s v="Transporte especial urbano"/>
    <m/>
  </r>
  <r>
    <s v="DRA"/>
    <s v="DRA_9758"/>
    <x v="13"/>
    <s v="Tematica Cultura"/>
    <s v="CULTURA_2023_ECP"/>
    <s v="Bases de datos de la temática de cultura"/>
    <x v="74"/>
    <n v="10"/>
    <s v="2017011000391 "/>
    <s v="BOGOTA"/>
    <s v="FLORENCIA"/>
    <s v="Transporte"/>
    <s v="Otros"/>
    <n v="1"/>
    <n v="1"/>
    <m/>
    <n v="5850000"/>
    <d v="2023-09-15T00:00:00"/>
    <n v="1"/>
    <n v="5850000"/>
    <n v="5850000"/>
    <n v="0"/>
    <s v="NO"/>
    <s v="NO"/>
    <s v="83823"/>
    <s v="Transporte especial rural ruta 18"/>
    <m/>
  </r>
  <r>
    <s v="DRA"/>
    <s v="DRA_9759"/>
    <x v="13"/>
    <s v="Tematica Cultura"/>
    <s v="CULTURA_2023_ECP"/>
    <s v="Bases de datos de la temática de cultura"/>
    <x v="74"/>
    <n v="10"/>
    <s v="2017011000391 "/>
    <s v="BOGOTA"/>
    <s v="FLORENCIA"/>
    <s v="Transporte"/>
    <s v="Otros"/>
    <n v="1"/>
    <n v="1"/>
    <m/>
    <n v="50000"/>
    <d v="2023-09-15T00:00:00"/>
    <n v="1"/>
    <n v="50000"/>
    <n v="50000"/>
    <n v="0"/>
    <s v="NO"/>
    <s v="NO"/>
    <s v="0"/>
    <s v="Transporte intermunicipal Supervisión Técnica"/>
    <m/>
  </r>
  <r>
    <s v="DRA"/>
    <s v="DRA_9760"/>
    <x v="13"/>
    <s v="Tematica Cultura"/>
    <s v="CULTURA_2023_ECP"/>
    <s v="Bases de datos de la temática de cultura"/>
    <x v="74"/>
    <n v="10"/>
    <s v="2017011000391 "/>
    <s v="BUCARAMANGA"/>
    <s v="BUCARAMANGA"/>
    <s v="Transporte"/>
    <s v="Urbano"/>
    <n v="1"/>
    <n v="1"/>
    <m/>
    <n v="780000"/>
    <d v="2023-09-15T00:00:00"/>
    <n v="1"/>
    <n v="780000"/>
    <n v="780000"/>
    <n v="0"/>
    <s v="NO"/>
    <s v="NO"/>
    <s v="40823"/>
    <s v="Transporte urbano supervisor"/>
    <m/>
  </r>
  <r>
    <s v="DRA"/>
    <s v="DRA_9761"/>
    <x v="13"/>
    <s v="Tematica Cultura"/>
    <s v="CULTURA_2023_ECP"/>
    <s v="Bases de datos de la temática de cultura"/>
    <x v="74"/>
    <n v="10"/>
    <s v="2017011000391 "/>
    <s v="BUCARAMANGA"/>
    <s v="BUCARAMANGA"/>
    <s v="Transporte"/>
    <s v="Urbano"/>
    <n v="1"/>
    <n v="1"/>
    <m/>
    <n v="1950000"/>
    <d v="2023-09-15T00:00:00"/>
    <n v="1"/>
    <n v="1950000"/>
    <n v="1950000"/>
    <n v="0"/>
    <s v="NO"/>
    <s v="NO"/>
    <s v="41523"/>
    <s v="Transporte urbano encuestador"/>
    <m/>
  </r>
  <r>
    <s v="DRA"/>
    <s v="DRA_9762"/>
    <x v="13"/>
    <s v="Tematica Cultura"/>
    <s v="CULTURA_2023_ECP"/>
    <s v="Bases de datos de la temática de cultura"/>
    <x v="74"/>
    <n v="10"/>
    <s v="2017011000391 "/>
    <s v="BUCARAMANGA"/>
    <s v="BUCARAMANGA"/>
    <s v="Transporte"/>
    <s v="Urbano"/>
    <n v="1"/>
    <n v="1"/>
    <m/>
    <n v="195000"/>
    <d v="2023-09-15T00:00:00"/>
    <n v="1"/>
    <n v="195000"/>
    <n v="195000"/>
    <n v="0"/>
    <s v="NO"/>
    <s v="NO"/>
    <s v="41123"/>
    <s v="Transporte urbano coordinador de campo"/>
    <m/>
  </r>
  <r>
    <s v="DRA"/>
    <s v="DRA_9763"/>
    <x v="13"/>
    <s v="Tematica Cultura"/>
    <s v="CULTURA_2023_ECP"/>
    <s v="Bases de datos de la temática de cultura"/>
    <x v="74"/>
    <n v="10"/>
    <s v="2017011000391 "/>
    <s v="BUCARAMANGA"/>
    <s v="BUCARAMANGA"/>
    <s v="Transporte"/>
    <s v="Otros"/>
    <n v="1"/>
    <n v="1"/>
    <m/>
    <n v="4680000"/>
    <d v="2023-09-15T00:00:00"/>
    <n v="1"/>
    <n v="4679997"/>
    <n v="4679997"/>
    <n v="0"/>
    <s v="NO"/>
    <s v="NO"/>
    <s v="40823;41523"/>
    <s v="Transporte especial urbano"/>
    <m/>
  </r>
  <r>
    <s v="DRA"/>
    <s v="DRA_9764"/>
    <x v="13"/>
    <s v="Tematica Cultura"/>
    <s v="CULTURA_2023_ECP"/>
    <s v="Bases de datos de la temática de cultura"/>
    <x v="74"/>
    <n v="10"/>
    <s v="2017011000391 "/>
    <s v="BUCARAMANGA"/>
    <s v="BUCARAMANGA"/>
    <s v="Transporte"/>
    <s v="Otros"/>
    <n v="1"/>
    <n v="1"/>
    <m/>
    <n v="3900000"/>
    <d v="2023-09-15T00:00:00"/>
    <n v="1"/>
    <n v="3900000"/>
    <n v="3900000"/>
    <n v="0"/>
    <s v="NO"/>
    <s v="NO"/>
    <s v="40923;41423"/>
    <s v="Transporte especial rural ruta 20"/>
    <m/>
  </r>
  <r>
    <s v="DRA"/>
    <s v="DRA_9765"/>
    <x v="13"/>
    <s v="Tematica Cultura"/>
    <s v="CULTURA_2023_ECP"/>
    <s v="Bases de datos de la temática de cultura"/>
    <x v="74"/>
    <n v="10"/>
    <s v="2017011000391 "/>
    <s v="BUCARAMANGA"/>
    <s v="BUCARAMANGA"/>
    <s v="Transporte"/>
    <s v="Otros"/>
    <n v="1"/>
    <n v="1"/>
    <m/>
    <n v="50000"/>
    <d v="2023-10-15T00:00:00"/>
    <n v="1"/>
    <n v="50000"/>
    <n v="0"/>
    <n v="50000"/>
    <s v="NO"/>
    <s v="NO"/>
    <s v="0"/>
    <s v="Transporte intermunicipal Supervisión Técnica ruta 20"/>
    <m/>
  </r>
  <r>
    <s v="DRA"/>
    <s v="DRA_9766"/>
    <x v="13"/>
    <s v="Tematica Cultura"/>
    <s v="CULTURA_2023_ECP"/>
    <s v="Bases de datos de la temática de cultura"/>
    <x v="74"/>
    <n v="10"/>
    <s v="2017011000391 "/>
    <s v="BUCARAMANGA"/>
    <s v="BUCARAMANGA"/>
    <s v="Transporte"/>
    <s v="Otros"/>
    <n v="1"/>
    <n v="1"/>
    <m/>
    <n v="15599997.1"/>
    <d v="2023-09-15T00:00:00"/>
    <n v="1"/>
    <n v="15599997"/>
    <n v="15599997"/>
    <n v="0"/>
    <s v="NO"/>
    <s v="NO"/>
    <s v="40923;41423"/>
    <s v="Transporte especial rural ruta 21"/>
    <m/>
  </r>
  <r>
    <s v="DRA"/>
    <s v="DRA_9767"/>
    <x v="13"/>
    <s v="Tematica Cultura"/>
    <s v="CULTURA_2023_ECP"/>
    <s v="Bases de datos de la temática de cultura"/>
    <x v="74"/>
    <n v="10"/>
    <s v="2017011000391 "/>
    <s v="BUCARAMANGA"/>
    <s v="BUCARAMANGA"/>
    <s v="Transporte"/>
    <s v="Otros"/>
    <n v="1"/>
    <n v="1"/>
    <m/>
    <n v="800000"/>
    <d v="2023-10-15T00:00:00"/>
    <n v="1"/>
    <n v="800000"/>
    <n v="0"/>
    <n v="800000"/>
    <s v="NO"/>
    <s v="NO"/>
    <s v="0"/>
    <s v="Otros transporte intermunicipal (lancha - moto - caballo - guia - avioneta)"/>
    <m/>
  </r>
  <r>
    <s v="DRA"/>
    <s v="DRA_9768"/>
    <x v="13"/>
    <s v="Tematica Cultura"/>
    <s v="CULTURA_2023_ECP"/>
    <s v="Bases de datos de la temática de cultura"/>
    <x v="74"/>
    <n v="10"/>
    <s v="2017011000391 "/>
    <s v="BUCARAMANGA"/>
    <s v="BUCARAMANGA"/>
    <s v="Transporte"/>
    <s v="Otros"/>
    <n v="1"/>
    <n v="1"/>
    <m/>
    <n v="50000"/>
    <d v="2023-10-15T00:00:00"/>
    <n v="1"/>
    <n v="50000"/>
    <n v="0"/>
    <n v="50000"/>
    <s v="NO"/>
    <s v="NO"/>
    <s v="0"/>
    <s v="Transporte intermunicipal Supervisión Técnica ruta 21"/>
    <m/>
  </r>
  <r>
    <s v="DRA"/>
    <s v="DRA_9769"/>
    <x v="13"/>
    <s v="Tematica Cultura"/>
    <s v="CULTURA_2023_ECP"/>
    <s v="Bases de datos de la temática de cultura"/>
    <x v="74"/>
    <n v="10"/>
    <s v="2017011000391 "/>
    <s v="BUCARAMANGA"/>
    <s v="CUCUTA"/>
    <s v="Transporte"/>
    <s v="Urbano"/>
    <n v="1"/>
    <n v="1"/>
    <m/>
    <n v="615000"/>
    <d v="2023-09-15T00:00:00"/>
    <n v="1"/>
    <n v="615000"/>
    <n v="615000"/>
    <n v="0"/>
    <s v="NO"/>
    <s v="NO"/>
    <s v="41723"/>
    <s v="Transporte urbano supervisor"/>
    <m/>
  </r>
  <r>
    <s v="DRA"/>
    <s v="DRA_9770"/>
    <x v="13"/>
    <s v="Tematica Cultura"/>
    <s v="CULTURA_2023_ECP"/>
    <s v="Bases de datos de la temática de cultura"/>
    <x v="74"/>
    <n v="10"/>
    <s v="2017011000391 "/>
    <s v="BUCARAMANGA"/>
    <s v="CUCUTA"/>
    <s v="Transporte"/>
    <s v="Urbano"/>
    <n v="1"/>
    <n v="1"/>
    <m/>
    <n v="1537500"/>
    <d v="2023-09-15T00:00:00"/>
    <n v="1"/>
    <n v="1537500"/>
    <n v="1537500"/>
    <n v="0"/>
    <s v="NO"/>
    <s v="NO"/>
    <s v="41923"/>
    <s v="Transporte urbano encuestador"/>
    <m/>
  </r>
  <r>
    <s v="DRA"/>
    <s v="DRA_9771"/>
    <x v="13"/>
    <s v="Tematica Cultura"/>
    <s v="CULTURA_2023_ECP"/>
    <s v="Bases de datos de la temática de cultura"/>
    <x v="74"/>
    <n v="10"/>
    <s v="2017011000391 "/>
    <s v="BUCARAMANGA"/>
    <s v="CUCUTA"/>
    <s v="Transporte"/>
    <s v="Urbano"/>
    <n v="1"/>
    <n v="1"/>
    <m/>
    <n v="157500"/>
    <d v="2023-09-15T00:00:00"/>
    <n v="1"/>
    <n v="157500"/>
    <n v="157500"/>
    <n v="0"/>
    <s v="NO"/>
    <s v="NO"/>
    <s v="42023"/>
    <s v="Transporte urbano coordinador de campo"/>
    <m/>
  </r>
  <r>
    <s v="DRA"/>
    <s v="DRA_9772"/>
    <x v="13"/>
    <s v="Tematica Cultura"/>
    <s v="CULTURA_2023_ECP"/>
    <s v="Bases de datos de la temática de cultura"/>
    <x v="74"/>
    <n v="10"/>
    <s v="2017011000391 "/>
    <s v="BUCARAMANGA"/>
    <s v="CUCUTA"/>
    <s v="Transporte"/>
    <s v="Otros"/>
    <n v="1"/>
    <n v="1"/>
    <m/>
    <n v="3690001"/>
    <d v="2023-09-15T00:00:00"/>
    <n v="1"/>
    <n v="3690001"/>
    <n v="3690001"/>
    <n v="0"/>
    <s v="NO"/>
    <s v="NO"/>
    <s v="41723;41923"/>
    <s v="Transporte especial urbano"/>
    <m/>
  </r>
  <r>
    <s v="DRA"/>
    <s v="DRA_9773"/>
    <x v="13"/>
    <s v="Tematica Cultura"/>
    <s v="CULTURA_2023_ECP"/>
    <s v="Bases de datos de la temática de cultura"/>
    <x v="74"/>
    <n v="10"/>
    <s v="2017011000391 "/>
    <s v="BUCARAMANGA"/>
    <s v="CUCUTA"/>
    <s v="Transporte"/>
    <s v="Otros"/>
    <n v="1"/>
    <n v="1"/>
    <m/>
    <n v="3300003"/>
    <d v="2023-09-15T00:00:00"/>
    <n v="1"/>
    <n v="3300003"/>
    <n v="3300003"/>
    <n v="0"/>
    <s v="NO"/>
    <s v="NO"/>
    <s v="41723;41923"/>
    <s v="Transporte especial rural ruta 22"/>
    <m/>
  </r>
  <r>
    <s v="DRA"/>
    <s v="DRA_9774"/>
    <x v="13"/>
    <s v="Tematica Cultura"/>
    <s v="CULTURA_2023_ECP"/>
    <s v="Bases de datos de la temática de cultura"/>
    <x v="74"/>
    <n v="10"/>
    <s v="2017011000391 "/>
    <s v="BUCARAMANGA"/>
    <s v="CUCUTA"/>
    <s v="Transporte"/>
    <s v="Otros"/>
    <n v="1"/>
    <n v="1"/>
    <m/>
    <n v="50000"/>
    <d v="2023-10-05T00:00:00"/>
    <n v="1"/>
    <n v="50000"/>
    <n v="0"/>
    <n v="50000"/>
    <s v="NO"/>
    <s v="NO"/>
    <s v="0"/>
    <s v="Transporte intermunicipal Supervisión Técnica ruta 22"/>
    <m/>
  </r>
  <r>
    <s v="DRA"/>
    <s v="DRA_9775"/>
    <x v="13"/>
    <s v="Tematica Cultura"/>
    <s v="CULTURA_2023_ECP"/>
    <s v="Bases de datos de la temática de cultura"/>
    <x v="74"/>
    <n v="10"/>
    <s v="2017011000391 "/>
    <s v="BUCARAMANGA"/>
    <s v="CUCUTA"/>
    <s v="Transporte"/>
    <s v="Otros"/>
    <n v="1"/>
    <n v="1"/>
    <m/>
    <n v="7800000"/>
    <d v="2023-09-15T00:00:00"/>
    <n v="1"/>
    <n v="7800000"/>
    <n v="7800000"/>
    <n v="0"/>
    <s v="NO"/>
    <s v="NO"/>
    <s v="42123;41823"/>
    <s v="Transporte especial rural ruta 23"/>
    <m/>
  </r>
  <r>
    <s v="DRA"/>
    <s v="DRA_9776"/>
    <x v="13"/>
    <s v="Tematica Cultura"/>
    <s v="CULTURA_2023_ECP"/>
    <s v="Bases de datos de la temática de cultura"/>
    <x v="74"/>
    <n v="10"/>
    <s v="2017011000391 "/>
    <s v="BUCARAMANGA"/>
    <s v="CUCUTA"/>
    <s v="Viaticos"/>
    <s v="Nacional"/>
    <n v="1"/>
    <n v="1"/>
    <m/>
    <n v="680000"/>
    <d v="2023-10-05T00:00:00"/>
    <n v="1"/>
    <n v="680000"/>
    <n v="0"/>
    <n v="680000"/>
    <s v="NO"/>
    <s v="NO"/>
    <s v="0"/>
    <s v="Otros transporte intermunicipal (lancha - moto - caballo - guia - avioneta) ruta 23"/>
    <m/>
  </r>
  <r>
    <s v="DRA"/>
    <s v="DRA_9777"/>
    <x v="13"/>
    <s v="Tematica Cultura"/>
    <s v="CULTURA_2023_ECP"/>
    <s v="Bases de datos de la temática de cultura"/>
    <x v="74"/>
    <n v="10"/>
    <s v="2017011000391 "/>
    <s v="BUCARAMANGA"/>
    <s v="CUCUTA"/>
    <s v="Transporte"/>
    <s v="Otros"/>
    <n v="1"/>
    <n v="1"/>
    <m/>
    <n v="50000"/>
    <d v="2023-10-01T00:00:00"/>
    <n v="1"/>
    <n v="50000"/>
    <n v="0"/>
    <n v="50000"/>
    <s v="NO"/>
    <s v="NO"/>
    <s v="0"/>
    <s v="Transporte intermunicipal Supervisión Técnica ruta 23"/>
    <m/>
  </r>
  <r>
    <s v="DRA"/>
    <s v="DRA_9778"/>
    <x v="13"/>
    <s v="Tematica Mercado"/>
    <s v="MERCADO_2023_OPERATIVO_TRV"/>
    <s v="Bases de datos de la temática de mercado laboral"/>
    <x v="61"/>
    <n v="10"/>
    <s v="2017011000391 "/>
    <s v="CALI"/>
    <s v="CALI"/>
    <s v="Transporte"/>
    <s v="Urbano"/>
    <n v="1"/>
    <n v="1"/>
    <m/>
    <n v="360000"/>
    <d v="2023-08-01T00:00:00"/>
    <n v="1"/>
    <n v="360000"/>
    <n v="360000"/>
    <n v="0"/>
    <s v="NO"/>
    <s v="NO"/>
    <s v="47023"/>
    <s v="Transporte urbano recuento"/>
    <m/>
  </r>
  <r>
    <s v="DRA"/>
    <s v="DRA_9779"/>
    <x v="13"/>
    <s v="Tematica Mercado"/>
    <s v="MERCADO_2023_OPERATIVO_TRV"/>
    <s v="Bases de datos de la temática de mercado laboral"/>
    <x v="61"/>
    <n v="10"/>
    <s v="2017011000391 "/>
    <s v="CALI"/>
    <s v="CALI"/>
    <s v="Transporte"/>
    <s v="Otros"/>
    <n v="1"/>
    <n v="1"/>
    <m/>
    <n v="600000"/>
    <d v="2023-08-01T00:00:00"/>
    <n v="1"/>
    <n v="600000"/>
    <n v="600000"/>
    <n v="0"/>
    <s v="NO"/>
    <s v="NO"/>
    <s v="47123"/>
    <s v="Transporte especial recuento"/>
    <m/>
  </r>
  <r>
    <s v="DRA"/>
    <s v="DRA_9780"/>
    <x v="13"/>
    <s v="Tematica Mercado"/>
    <s v="MERCADO_2023_OPERATIVO_TRV"/>
    <s v="Bases de datos de la temática de mercado laboral"/>
    <x v="61"/>
    <n v="10"/>
    <s v="2017011000391 "/>
    <s v="CALI"/>
    <s v="CALI"/>
    <s v="Transporte"/>
    <s v="Urbano"/>
    <n v="1"/>
    <n v="1"/>
    <m/>
    <n v="360000"/>
    <d v="2023-08-01T00:00:00"/>
    <n v="1"/>
    <n v="360000"/>
    <n v="360000"/>
    <n v="0"/>
    <s v="NO"/>
    <s v="NO"/>
    <s v="47223"/>
    <s v="Transporte urbano sensibilización"/>
    <m/>
  </r>
  <r>
    <s v="DRA"/>
    <s v="DRA_9781"/>
    <x v="13"/>
    <s v="Tematica Mercado"/>
    <s v="MERCADO_2023_OPERATIVO_TRV"/>
    <s v="Bases de datos de la temática de mercado laboral"/>
    <x v="61"/>
    <n v="10"/>
    <s v="2017011000391 "/>
    <s v="CALI"/>
    <s v="CALI"/>
    <s v="Transporte"/>
    <s v="Otros"/>
    <n v="1"/>
    <n v="1"/>
    <m/>
    <n v="600000"/>
    <d v="2023-08-01T00:00:00"/>
    <n v="1"/>
    <n v="600000"/>
    <n v="600000"/>
    <n v="0"/>
    <s v="NO"/>
    <s v="NO"/>
    <s v="47223"/>
    <s v="Transporte especial sensibilización"/>
    <m/>
  </r>
  <r>
    <s v="DRA"/>
    <s v="DRA_9782"/>
    <x v="13"/>
    <s v="Tematica Cultura"/>
    <s v="CULTURA_2023_ECP"/>
    <s v="Bases de datos de la temática de cultura"/>
    <x v="74"/>
    <n v="10"/>
    <s v="2017011000391 "/>
    <s v="CALI"/>
    <s v="CALI"/>
    <s v="Transporte"/>
    <s v="Urbano"/>
    <n v="1"/>
    <n v="1"/>
    <m/>
    <n v="1170000"/>
    <d v="2023-09-15T00:00:00"/>
    <n v="1"/>
    <n v="1170000"/>
    <n v="1170000"/>
    <n v="0"/>
    <s v="NO"/>
    <s v="NO"/>
    <s v="49923"/>
    <s v="Transporte urbano supervisor"/>
    <m/>
  </r>
  <r>
    <s v="DRA"/>
    <s v="DRA_9783"/>
    <x v="13"/>
    <s v="Tematica Cultura"/>
    <s v="CULTURA_2023_ECP"/>
    <s v="Bases de datos de la temática de cultura"/>
    <x v="74"/>
    <n v="10"/>
    <s v="2017011000391 "/>
    <s v="CALI"/>
    <s v="CALI"/>
    <s v="Transporte"/>
    <s v="Urbano"/>
    <n v="1"/>
    <n v="1"/>
    <m/>
    <n v="2730000"/>
    <d v="2023-08-01T00:00:00"/>
    <n v="1"/>
    <n v="2730000"/>
    <n v="2730000"/>
    <n v="0"/>
    <s v="NO"/>
    <s v="NO"/>
    <s v="48423"/>
    <s v="Transporte urbano encuestador"/>
    <m/>
  </r>
  <r>
    <s v="DRA"/>
    <s v="DRA_9784"/>
    <x v="13"/>
    <s v="Tematica Cultura"/>
    <s v="CULTURA_2023_ECP"/>
    <s v="Bases de datos de la temática de cultura"/>
    <x v="74"/>
    <n v="10"/>
    <s v="2017011000391 "/>
    <s v="CALI"/>
    <s v="CALI"/>
    <s v="Transporte"/>
    <s v="Urbano"/>
    <n v="1"/>
    <n v="1"/>
    <m/>
    <n v="390000"/>
    <d v="2023-08-01T00:00:00"/>
    <n v="1"/>
    <n v="390000"/>
    <n v="390000"/>
    <n v="0"/>
    <s v="NO"/>
    <s v="NO"/>
    <s v="48123"/>
    <s v="Transporte urbano coordinador de campo"/>
    <m/>
  </r>
  <r>
    <s v="DRA"/>
    <s v="DRA_9785"/>
    <x v="13"/>
    <s v="Tematica Cultura"/>
    <s v="CULTURA_2023_ECP"/>
    <s v="Bases de datos de la temática de cultura"/>
    <x v="74"/>
    <n v="10"/>
    <s v="2017011000391 "/>
    <s v="CALI"/>
    <s v="CALI"/>
    <s v="Transporte"/>
    <s v="Otros"/>
    <n v="1"/>
    <n v="1"/>
    <m/>
    <n v="9360000"/>
    <d v="2023-08-01T00:00:00"/>
    <n v="1"/>
    <n v="9360000"/>
    <n v="9360000"/>
    <n v="0"/>
    <s v="NO"/>
    <s v="NO"/>
    <s v="48423;49923"/>
    <s v="Transporte especial urbano"/>
    <m/>
  </r>
  <r>
    <s v="DRA"/>
    <s v="DRA_9786"/>
    <x v="13"/>
    <s v="Tematica Cultura"/>
    <s v="CULTURA_2023_ECP"/>
    <s v="Bases de datos de la temática de cultura"/>
    <x v="74"/>
    <n v="10"/>
    <s v="2017011000391 "/>
    <s v="CALI"/>
    <s v="CALI"/>
    <s v="Transporte"/>
    <s v="Otros"/>
    <n v="1"/>
    <n v="1"/>
    <m/>
    <n v="7800000"/>
    <d v="2023-08-01T00:00:00"/>
    <n v="1"/>
    <n v="7800000"/>
    <n v="7800000"/>
    <n v="0"/>
    <s v="NO"/>
    <s v="NO"/>
    <s v="48323;50123"/>
    <s v="Transporte especial rural ruta 25"/>
    <m/>
  </r>
  <r>
    <s v="DRA"/>
    <s v="DRA_9787"/>
    <x v="13"/>
    <s v="Tematica Cultura"/>
    <s v="CULTURA_2023_ECP"/>
    <s v="Bases de datos de la temática de cultura"/>
    <x v="74"/>
    <n v="10"/>
    <s v="2017011000391 "/>
    <s v="CALI"/>
    <s v="CALI"/>
    <s v="Transporte"/>
    <s v="Otros"/>
    <n v="1"/>
    <n v="1"/>
    <m/>
    <n v="50000"/>
    <d v="2023-09-15T00:00:00"/>
    <n v="1"/>
    <n v="50000"/>
    <n v="0"/>
    <n v="50000"/>
    <s v="NO"/>
    <s v="NO"/>
    <s v="0"/>
    <s v="Transporte intermunicipal Supervisión Técnica ruta 25"/>
    <m/>
  </r>
  <r>
    <s v="DRA"/>
    <s v="DRA_9788"/>
    <x v="13"/>
    <s v="Tematica Cultura"/>
    <s v="CULTURA_2023_ECP"/>
    <s v="Bases de datos de la temática de cultura"/>
    <x v="74"/>
    <n v="10"/>
    <s v="2017011000391 "/>
    <s v="CALI"/>
    <s v="CALI"/>
    <s v="Transporte"/>
    <s v="Otros"/>
    <n v="1"/>
    <n v="1"/>
    <m/>
    <n v="15600000"/>
    <d v="2023-08-01T00:00:00"/>
    <n v="1"/>
    <n v="15600000"/>
    <n v="15600000"/>
    <n v="0"/>
    <s v="NO"/>
    <s v="NO"/>
    <s v="48323;50123"/>
    <s v="Transporte especial rural  ruta 26"/>
    <m/>
  </r>
  <r>
    <s v="DRA"/>
    <s v="DRA_9789"/>
    <x v="13"/>
    <s v="Tematica Cultura"/>
    <s v="CULTURA_2023_ECP"/>
    <s v="Bases de datos de la temática de cultura"/>
    <x v="74"/>
    <n v="10"/>
    <s v="2017011000391 "/>
    <s v="CALI"/>
    <s v="CALI"/>
    <s v="Transporte"/>
    <s v="Otros"/>
    <n v="1"/>
    <n v="1"/>
    <m/>
    <n v="50000"/>
    <d v="2023-09-15T00:00:00"/>
    <n v="1"/>
    <n v="50000"/>
    <n v="0"/>
    <n v="50000"/>
    <s v="NO"/>
    <s v="NO"/>
    <s v="0"/>
    <s v="Transporte intermunicipal Supervisión Técnica ruta 26"/>
    <m/>
  </r>
  <r>
    <s v="DRA"/>
    <s v="DRA_9790"/>
    <x v="13"/>
    <s v="Tematica Cultura"/>
    <s v="CULTURA_2023_ECP"/>
    <s v="Bases de datos de la temática de cultura"/>
    <x v="74"/>
    <n v="10"/>
    <s v="2017011000391 "/>
    <s v="CALI"/>
    <s v="CALI"/>
    <s v="Transporte"/>
    <s v="Otros"/>
    <n v="1"/>
    <n v="1"/>
    <m/>
    <n v="15600000"/>
    <d v="2023-08-01T00:00:00"/>
    <n v="1"/>
    <n v="15600000"/>
    <n v="15600000"/>
    <n v="0"/>
    <s v="NO"/>
    <s v="NO"/>
    <s v="48323;50123"/>
    <s v="Transporte especial rural ruta 30"/>
    <m/>
  </r>
  <r>
    <s v="DRA"/>
    <s v="DRA_9791"/>
    <x v="13"/>
    <s v="Tematica Cultura"/>
    <s v="CULTURA_2023_ECP"/>
    <s v="Bases de datos de la temática de cultura"/>
    <x v="74"/>
    <n v="10"/>
    <s v="2017011000391 "/>
    <s v="CALI"/>
    <s v="CALI"/>
    <s v="Transporte"/>
    <s v="Otros"/>
    <n v="1"/>
    <n v="1"/>
    <m/>
    <n v="25900000"/>
    <d v="2023-09-15T00:00:00"/>
    <n v="1"/>
    <n v="25900000"/>
    <n v="0"/>
    <n v="25900000"/>
    <s v="NO"/>
    <s v="NO"/>
    <s v="0"/>
    <s v="Otros transporte intermunicipal (lancha - moto - caballo - guia - avioneta) ruta 30"/>
    <m/>
  </r>
  <r>
    <s v="DRA"/>
    <s v="DRA_9792"/>
    <x v="13"/>
    <s v="Tematica Cultura"/>
    <s v="CULTURA_2023_ECP"/>
    <s v="Bases de datos de la temática de cultura"/>
    <x v="74"/>
    <n v="10"/>
    <s v="2017011000391 "/>
    <s v="CALI"/>
    <s v="CALI"/>
    <s v="Transporte"/>
    <s v="Otros"/>
    <n v="1"/>
    <n v="1"/>
    <m/>
    <n v="50000"/>
    <d v="2023-09-15T00:00:00"/>
    <n v="1"/>
    <n v="50000"/>
    <n v="0"/>
    <n v="50000"/>
    <s v="NO"/>
    <s v="NO"/>
    <s v="0"/>
    <s v="Transporte intermunicipal Supervisión Técnica ruta 30"/>
    <m/>
  </r>
  <r>
    <s v="DRA"/>
    <s v="DRA_9793"/>
    <x v="13"/>
    <s v="Tematica Cultura"/>
    <s v="CULTURA_2023_ECP"/>
    <s v="Bases de datos de la temática de cultura"/>
    <x v="74"/>
    <n v="10"/>
    <s v="2017011000391 "/>
    <s v="CALI"/>
    <s v="PASTO"/>
    <s v="Transporte"/>
    <s v="Urbano"/>
    <n v="1"/>
    <n v="1"/>
    <m/>
    <n v="480000"/>
    <d v="2023-09-15T00:00:00"/>
    <n v="1"/>
    <n v="480000"/>
    <n v="480000"/>
    <n v="0"/>
    <s v="NO"/>
    <s v="NO"/>
    <s v="50023"/>
    <s v="Transporte urbano supervisor"/>
    <m/>
  </r>
  <r>
    <s v="DRA"/>
    <s v="DRA_9794"/>
    <x v="13"/>
    <s v="Tematica Cultura"/>
    <s v="CULTURA_2023_ECP"/>
    <s v="Bases de datos de la temática de cultura"/>
    <x v="74"/>
    <n v="10"/>
    <s v="2017011000391 "/>
    <s v="CALI"/>
    <s v="PASTO"/>
    <s v="Transporte"/>
    <s v="Urbano"/>
    <n v="1"/>
    <n v="1"/>
    <m/>
    <n v="1440000"/>
    <d v="2023-08-01T00:00:00"/>
    <n v="1"/>
    <n v="1440000"/>
    <n v="1440000"/>
    <n v="0"/>
    <s v="NO"/>
    <s v="NO"/>
    <s v="48223"/>
    <s v="Transporte urbano encuestador"/>
    <m/>
  </r>
  <r>
    <s v="DRA"/>
    <s v="DRA_9795"/>
    <x v="13"/>
    <s v="Tematica Cultura"/>
    <s v="CULTURA_2023_ECP"/>
    <s v="Bases de datos de la temática de cultura"/>
    <x v="74"/>
    <n v="10"/>
    <s v="2017011000391 "/>
    <s v="CALI"/>
    <s v="PASTO"/>
    <s v="Transporte"/>
    <s v="Urbano"/>
    <n v="1"/>
    <n v="1"/>
    <m/>
    <n v="120000"/>
    <d v="2023-08-01T00:00:00"/>
    <n v="1"/>
    <n v="120000"/>
    <n v="120000"/>
    <n v="0"/>
    <s v="NO"/>
    <s v="NO"/>
    <s v="48123"/>
    <s v="Transporte urbano coordinador de campo"/>
    <m/>
  </r>
  <r>
    <s v="DRA"/>
    <s v="DRA_9796"/>
    <x v="13"/>
    <s v="Tematica Cultura"/>
    <s v="CULTURA_2023_ECP"/>
    <s v="Bases de datos de la temática de cultura"/>
    <x v="74"/>
    <n v="10"/>
    <s v="2017011000391 "/>
    <s v="CALI"/>
    <s v="PASTO"/>
    <s v="Transporte"/>
    <s v="Otros"/>
    <n v="1"/>
    <n v="1"/>
    <m/>
    <n v="2880000"/>
    <d v="2023-08-01T00:00:00"/>
    <n v="1"/>
    <n v="2880000"/>
    <n v="2880000"/>
    <n v="0"/>
    <s v="NO"/>
    <s v="NO"/>
    <s v="48223;50023"/>
    <s v="Transporte especial urbano"/>
    <m/>
  </r>
  <r>
    <s v="DRA"/>
    <s v="DRA_9797"/>
    <x v="13"/>
    <s v="Tematica Cultura"/>
    <s v="CULTURA_2023_ECP"/>
    <s v="Bases de datos de la temática de cultura"/>
    <x v="74"/>
    <n v="10"/>
    <s v="2017011000391 "/>
    <s v="CALI"/>
    <s v="PASTO"/>
    <s v="Transporte"/>
    <s v="Otros"/>
    <n v="1"/>
    <n v="1"/>
    <m/>
    <n v="6000000"/>
    <d v="2023-08-01T00:00:00"/>
    <n v="1"/>
    <n v="6000000"/>
    <n v="6000000"/>
    <n v="0"/>
    <s v="NO"/>
    <s v="NO"/>
    <s v="48223"/>
    <s v="Transporte especial rural ruta 27"/>
    <m/>
  </r>
  <r>
    <s v="DRA"/>
    <s v="DRA_9798"/>
    <x v="13"/>
    <s v="Tematica Cultura"/>
    <s v="CULTURA_2023_ECP"/>
    <s v="Bases de datos de la temática de cultura"/>
    <x v="74"/>
    <n v="10"/>
    <s v="2017011000391 "/>
    <s v="CALI"/>
    <s v="PASTO"/>
    <s v="Transporte"/>
    <s v="Otros"/>
    <n v="1"/>
    <n v="1"/>
    <m/>
    <n v="50000"/>
    <d v="2023-09-15T00:00:00"/>
    <n v="1"/>
    <n v="50000"/>
    <n v="0"/>
    <n v="50000"/>
    <s v="NO"/>
    <s v="NO"/>
    <s v="0"/>
    <s v="Transporte intermunicipal Supervisión Técnica ruta 27"/>
    <m/>
  </r>
  <r>
    <s v="DRA"/>
    <s v="DRA_9799"/>
    <x v="13"/>
    <s v="Tematica Cultura"/>
    <s v="CULTURA_2023_ECP"/>
    <s v="Bases de datos de la temática de cultura"/>
    <x v="74"/>
    <n v="10"/>
    <s v="2017011000391 "/>
    <s v="CALI"/>
    <s v="PASTO"/>
    <s v="Transporte"/>
    <s v="Otros"/>
    <n v="1"/>
    <n v="1"/>
    <m/>
    <n v="6000000"/>
    <d v="2023-08-01T00:00:00"/>
    <n v="1"/>
    <n v="6000000"/>
    <n v="6000000"/>
    <n v="0"/>
    <s v="NO"/>
    <s v="NO"/>
    <s v="48323;50123"/>
    <s v="Transporte especial rural ruta 28"/>
    <m/>
  </r>
  <r>
    <s v="DRA"/>
    <s v="DRA_9800"/>
    <x v="13"/>
    <s v="Tematica Cultura"/>
    <s v="CULTURA_2023_ECP"/>
    <s v="Bases de datos de la temática de cultura"/>
    <x v="74"/>
    <n v="10"/>
    <s v="2017011000391 "/>
    <s v="CALI"/>
    <s v="PASTO"/>
    <s v="Transporte"/>
    <s v="Otros"/>
    <n v="1"/>
    <n v="1"/>
    <m/>
    <n v="50000"/>
    <d v="2023-09-15T00:00:00"/>
    <n v="1"/>
    <n v="50000"/>
    <n v="0"/>
    <n v="50000"/>
    <s v="NO"/>
    <s v="NO"/>
    <s v="0"/>
    <s v="Transporte intermunicipal Supervisión Técnica ruta 28"/>
    <m/>
  </r>
  <r>
    <s v="DRA"/>
    <s v="DRA_9801"/>
    <x v="13"/>
    <s v="Tematica Cultura"/>
    <s v="CULTURA_2023_ECP"/>
    <s v="Bases de datos de la temática de cultura"/>
    <x v="74"/>
    <n v="10"/>
    <s v="2017011000391 "/>
    <s v="CALI"/>
    <s v="PASTO"/>
    <s v="Transporte"/>
    <s v="Otros"/>
    <n v="1"/>
    <n v="1"/>
    <m/>
    <n v="15599997"/>
    <d v="2023-08-01T00:00:00"/>
    <n v="1"/>
    <n v="15599997"/>
    <n v="15599997"/>
    <n v="0"/>
    <s v="NO"/>
    <s v="NO"/>
    <s v="48323;50123"/>
    <s v="Transporte especial rural  ruta 29"/>
    <m/>
  </r>
  <r>
    <s v="DRA"/>
    <s v="DRA_9802"/>
    <x v="13"/>
    <s v="Tematica Cultura"/>
    <s v="CULTURA_2023_ECP"/>
    <s v="Bases de datos de la temática de cultura"/>
    <x v="74"/>
    <n v="10"/>
    <s v="2017011000391 "/>
    <s v="CALI"/>
    <s v="PASTO"/>
    <s v="Transporte"/>
    <s v="Otros"/>
    <n v="1"/>
    <n v="1"/>
    <m/>
    <n v="20000000"/>
    <d v="2023-09-15T00:00:00"/>
    <n v="1"/>
    <n v="20000000"/>
    <n v="0"/>
    <n v="20000000"/>
    <s v="NO"/>
    <s v="NO"/>
    <s v="0"/>
    <s v="Otros transporte intermunicipal (lancha - moto - caballo - guia - avioneta)"/>
    <m/>
  </r>
  <r>
    <s v="DRA"/>
    <s v="DRA_9803"/>
    <x v="13"/>
    <s v="Tematica Cultura"/>
    <s v="CULTURA_2023_ECP"/>
    <s v="Bases de datos de la temática de cultura"/>
    <x v="74"/>
    <n v="10"/>
    <s v="2017011000391 "/>
    <s v="CALI"/>
    <s v="PASTO"/>
    <s v="Transporte"/>
    <s v="Otros"/>
    <n v="1"/>
    <n v="1"/>
    <m/>
    <n v="3500000"/>
    <d v="2023-09-15T00:00:00"/>
    <n v="1"/>
    <n v="3500000"/>
    <n v="0"/>
    <n v="3500000"/>
    <s v="NO"/>
    <s v="NO"/>
    <s v="0"/>
    <s v="Otros transporte intermunicipal (lancha - moto - caballo - guia - avioneta)"/>
    <m/>
  </r>
  <r>
    <s v="DRA"/>
    <s v="DRA_9804"/>
    <x v="13"/>
    <s v="Tematica Cultura"/>
    <s v="CULTURA_2023_ECP"/>
    <s v="Bases de datos de la temática de cultura"/>
    <x v="74"/>
    <n v="10"/>
    <s v="2017011000391 "/>
    <s v="CALI"/>
    <s v="PASTO"/>
    <s v="Transporte"/>
    <s v="Otros"/>
    <n v="1"/>
    <n v="1"/>
    <m/>
    <n v="50000"/>
    <d v="2023-09-15T00:00:00"/>
    <n v="1"/>
    <n v="50000"/>
    <n v="0"/>
    <n v="50000"/>
    <s v="NO"/>
    <s v="NO"/>
    <s v="0"/>
    <s v="Transporte intermunicipal Supervisión Técnica ruta 29"/>
    <m/>
  </r>
  <r>
    <s v="DRA"/>
    <s v="DRA_9805"/>
    <x v="13"/>
    <s v="Tematica Cultura"/>
    <s v="CULTURA_2023_ECP"/>
    <s v="Bases de datos de la temática de cultura"/>
    <x v="74"/>
    <n v="10"/>
    <s v="2017011000391 "/>
    <s v="CALI"/>
    <s v="POPAYAN"/>
    <s v="Transporte"/>
    <s v="Urbano"/>
    <n v="1"/>
    <n v="1"/>
    <m/>
    <n v="780000"/>
    <d v="2023-09-15T00:00:00"/>
    <n v="1"/>
    <n v="780000"/>
    <n v="780000"/>
    <n v="0"/>
    <s v="NO"/>
    <s v="NO"/>
    <s v="49923"/>
    <s v="Transporte urbano supervisor"/>
    <m/>
  </r>
  <r>
    <s v="DRA"/>
    <s v="DRA_9806"/>
    <x v="13"/>
    <s v="Tematica Cultura"/>
    <s v="CULTURA_2023_ECP"/>
    <s v="Bases de datos de la temática de cultura"/>
    <x v="74"/>
    <n v="10"/>
    <s v="2017011000391 "/>
    <s v="CALI"/>
    <s v="POPAYAN"/>
    <s v="Transporte"/>
    <s v="Urbano"/>
    <n v="1"/>
    <n v="1"/>
    <m/>
    <n v="2340000"/>
    <d v="2023-08-01T00:00:00"/>
    <n v="1"/>
    <n v="2340000"/>
    <n v="2340000"/>
    <n v="0"/>
    <s v="NO"/>
    <s v="NO"/>
    <s v="48423"/>
    <s v="Transporte urbano encuestador"/>
    <m/>
  </r>
  <r>
    <s v="DRA"/>
    <s v="DRA_9807"/>
    <x v="13"/>
    <s v="Tematica Cultura"/>
    <s v="CULTURA_2023_ECP"/>
    <s v="Bases de datos de la temática de cultura"/>
    <x v="74"/>
    <n v="10"/>
    <s v="2017011000391 "/>
    <s v="CALI"/>
    <s v="POPAYAN"/>
    <s v="Transporte"/>
    <s v="Urbano"/>
    <n v="1"/>
    <n v="1"/>
    <m/>
    <n v="390000"/>
    <d v="2023-08-01T00:00:00"/>
    <n v="1"/>
    <n v="390000"/>
    <n v="390000"/>
    <n v="0"/>
    <s v="NO"/>
    <s v="NO"/>
    <s v="48123"/>
    <s v="Transporte urbano coordinador de campo"/>
    <m/>
  </r>
  <r>
    <s v="DRA"/>
    <s v="DRA_9808"/>
    <x v="13"/>
    <s v="Tematica Cultura"/>
    <s v="CULTURA_2023_ECP"/>
    <s v="Bases de datos de la temática de cultura"/>
    <x v="74"/>
    <n v="10"/>
    <s v="2017011000391 "/>
    <s v="CALI"/>
    <s v="POPAYAN"/>
    <s v="Transporte"/>
    <s v="Otros"/>
    <n v="1"/>
    <n v="1"/>
    <m/>
    <n v="4680000"/>
    <d v="2023-08-01T00:00:00"/>
    <n v="1"/>
    <n v="4680000"/>
    <n v="4680000"/>
    <n v="0"/>
    <s v="NO"/>
    <s v="NO"/>
    <s v="48423;49923"/>
    <s v="Transporte especial urbano"/>
    <m/>
  </r>
  <r>
    <s v="DRA"/>
    <s v="DRA_9809"/>
    <x v="13"/>
    <s v="Tematica Cultura"/>
    <s v="CULTURA_2023_ECP"/>
    <s v="Bases de datos de la temática de cultura"/>
    <x v="74"/>
    <n v="10"/>
    <s v="2017011000391 "/>
    <s v="CALI"/>
    <s v="POPAYAN"/>
    <s v="Transporte"/>
    <s v="Otros"/>
    <n v="1"/>
    <n v="1"/>
    <m/>
    <n v="7800000"/>
    <d v="2023-08-01T00:00:00"/>
    <n v="1"/>
    <n v="7800000"/>
    <n v="7800000"/>
    <n v="0"/>
    <s v="NO"/>
    <s v="NO"/>
    <s v="48323;50123"/>
    <s v="Transporte especial rural ruta 32"/>
    <m/>
  </r>
  <r>
    <s v="DRA"/>
    <s v="DRA_9810"/>
    <x v="13"/>
    <s v="Tematica Cultura"/>
    <s v="CULTURA_2023_ECP"/>
    <s v="Bases de datos de la temática de cultura"/>
    <x v="74"/>
    <n v="10"/>
    <s v="2017011000391 "/>
    <s v="CALI"/>
    <s v="POPAYAN"/>
    <s v="Transporte"/>
    <s v="Otros"/>
    <n v="1"/>
    <n v="1"/>
    <m/>
    <n v="28200000"/>
    <d v="2023-09-15T00:00:00"/>
    <n v="1"/>
    <n v="28200000"/>
    <n v="0"/>
    <n v="28200000"/>
    <s v="NO"/>
    <s v="NO"/>
    <s v="0"/>
    <s v="Otros transporte intermunicipal (lancha - moto - caballo - guia - avioneta) ruta 32"/>
    <m/>
  </r>
  <r>
    <s v="DRA"/>
    <s v="DRA_9811"/>
    <x v="13"/>
    <s v="Tematica Cultura"/>
    <s v="CULTURA_2023_ECP"/>
    <s v="Bases de datos de la temática de cultura"/>
    <x v="74"/>
    <n v="10"/>
    <s v="2017011000391 "/>
    <s v="CALI"/>
    <s v="POPAYAN"/>
    <s v="Transporte"/>
    <s v="Otros"/>
    <n v="1"/>
    <n v="1"/>
    <m/>
    <n v="50000"/>
    <d v="2023-09-15T00:00:00"/>
    <n v="1"/>
    <n v="50000"/>
    <n v="0"/>
    <n v="50000"/>
    <s v="NO"/>
    <s v="NO"/>
    <s v="0"/>
    <s v="Transporte intermunicipal Supervisión Técnica ruta 32"/>
    <m/>
  </r>
  <r>
    <s v="DRA"/>
    <s v="DRA_9812"/>
    <x v="13"/>
    <s v="Tematica Cultura"/>
    <s v="CULTURA_2023_ECP"/>
    <s v="Bases de datos de la temática de cultura"/>
    <x v="74"/>
    <n v="10"/>
    <s v="2017011000391 "/>
    <s v="CALI"/>
    <s v="POPAYAN"/>
    <s v="Transporte"/>
    <s v="Otros"/>
    <n v="1"/>
    <n v="1"/>
    <m/>
    <n v="15600000"/>
    <d v="2023-08-01T00:00:00"/>
    <n v="1"/>
    <n v="15600000"/>
    <n v="15600000"/>
    <n v="0"/>
    <s v="NO"/>
    <s v="NO"/>
    <s v="48323;50123"/>
    <s v="Transporte especial rural ruta 33"/>
    <m/>
  </r>
  <r>
    <s v="DRA"/>
    <s v="DRA_9813"/>
    <x v="13"/>
    <s v="Tematica Cultura"/>
    <s v="CULTURA_2023_ECP"/>
    <s v="Bases de datos de la temática de cultura"/>
    <x v="74"/>
    <n v="10"/>
    <s v="2017011000391 "/>
    <s v="CALI"/>
    <s v="POPAYAN"/>
    <s v="Transporte"/>
    <s v="Otros"/>
    <n v="1"/>
    <n v="1"/>
    <m/>
    <n v="500000"/>
    <d v="2023-09-15T00:00:00"/>
    <n v="1"/>
    <n v="500000"/>
    <n v="0"/>
    <n v="500000"/>
    <s v="NO"/>
    <s v="NO"/>
    <s v="0"/>
    <s v="Otros transporte intermunicipal (lancha - moto - caballo - guia - avioneta) ruta 33"/>
    <m/>
  </r>
  <r>
    <s v="DRA"/>
    <s v="DRA_9814"/>
    <x v="13"/>
    <s v="Tematica Cultura"/>
    <s v="CULTURA_2023_ECP"/>
    <s v="Bases de datos de la temática de cultura"/>
    <x v="74"/>
    <n v="10"/>
    <s v="2017011000391 "/>
    <s v="CALI"/>
    <s v="POPAYAN"/>
    <s v="Transporte"/>
    <s v="Otros"/>
    <n v="1"/>
    <n v="1"/>
    <m/>
    <n v="50000"/>
    <d v="2023-09-15T00:00:00"/>
    <n v="1"/>
    <n v="50000"/>
    <n v="0"/>
    <n v="50000"/>
    <s v="NO"/>
    <s v="NO"/>
    <s v="0"/>
    <s v="Transporte intermunicipal Supervisión Técnica ruta 33"/>
    <m/>
  </r>
  <r>
    <s v="DRA"/>
    <s v="DRA_9815"/>
    <x v="13"/>
    <s v="Tematica Cultura"/>
    <s v="CULTURA_2023_ECP"/>
    <s v="Bases de datos de la temática de cultura"/>
    <x v="74"/>
    <n v="10"/>
    <s v="2017011000391 "/>
    <s v="CALI"/>
    <s v="POPAYAN"/>
    <s v="Transporte"/>
    <s v="Otros"/>
    <n v="1"/>
    <n v="1"/>
    <m/>
    <n v="15600000"/>
    <d v="2023-08-01T00:00:00"/>
    <n v="1"/>
    <n v="15600000"/>
    <n v="15600000"/>
    <n v="0"/>
    <s v="NO"/>
    <s v="NO"/>
    <s v="48323;50123"/>
    <s v="Transporte especial rural ruta 34"/>
    <m/>
  </r>
  <r>
    <s v="DRA"/>
    <s v="DRA_9816"/>
    <x v="13"/>
    <s v="Tematica Cultura"/>
    <s v="CULTURA_2023_ECP"/>
    <s v="Bases de datos de la temática de cultura"/>
    <x v="74"/>
    <n v="10"/>
    <s v="2017011000391 "/>
    <s v="CALI"/>
    <s v="POPAYAN"/>
    <s v="Transporte"/>
    <s v="Otros"/>
    <n v="1"/>
    <n v="1"/>
    <m/>
    <n v="500000"/>
    <d v="2023-09-15T00:00:00"/>
    <n v="1"/>
    <n v="500000"/>
    <n v="0"/>
    <n v="500000"/>
    <s v="NO"/>
    <s v="NO"/>
    <s v="0"/>
    <s v="Otros transporte intermunicipal (lancha - moto - caballo - guia - avioneta) ruta 34"/>
    <m/>
  </r>
  <r>
    <s v="DRA"/>
    <s v="DRA_9817"/>
    <x v="13"/>
    <s v="Tematica Cultura"/>
    <s v="CULTURA_2023_ECP"/>
    <s v="Bases de datos de la temática de cultura"/>
    <x v="74"/>
    <n v="10"/>
    <s v="2017011000391 "/>
    <s v="CALI"/>
    <s v="POPAYAN"/>
    <s v="Transporte"/>
    <s v="Otros"/>
    <n v="1"/>
    <n v="1"/>
    <m/>
    <n v="50000"/>
    <d v="2023-09-15T00:00:00"/>
    <n v="1"/>
    <n v="50000"/>
    <n v="0"/>
    <n v="50000"/>
    <s v="NO"/>
    <s v="NO"/>
    <s v="0"/>
    <s v="Transporte intermunicipal Supervisión Técnica ruta 34"/>
    <m/>
  </r>
  <r>
    <s v="DRA"/>
    <s v="DRA_9818"/>
    <x v="13"/>
    <s v="Tematica Cultura"/>
    <s v="CULTURA_2023_ECP"/>
    <s v="Bases de datos de la temática de cultura"/>
    <x v="74"/>
    <n v="10"/>
    <s v="2017011000391 "/>
    <s v="CALI"/>
    <s v="POPAYAN"/>
    <s v="Transporte"/>
    <s v="Otros"/>
    <n v="1"/>
    <n v="1"/>
    <m/>
    <n v="15600000"/>
    <d v="2023-08-01T00:00:00"/>
    <n v="1"/>
    <n v="15600000"/>
    <n v="15600000"/>
    <n v="0"/>
    <s v="NO"/>
    <s v="NO"/>
    <s v="48323;50123"/>
    <s v="Transporte especial rural ruta 35"/>
    <m/>
  </r>
  <r>
    <s v="DRA"/>
    <s v="DRA_9819"/>
    <x v="13"/>
    <s v="Tematica Cultura"/>
    <s v="CULTURA_2023_ECP"/>
    <s v="Bases de datos de la temática de cultura"/>
    <x v="74"/>
    <n v="10"/>
    <s v="2017011000391 "/>
    <s v="CALI"/>
    <s v="POPAYAN"/>
    <s v="Transporte"/>
    <s v="Otros"/>
    <n v="1"/>
    <n v="1"/>
    <m/>
    <n v="500000"/>
    <d v="2023-09-15T00:00:00"/>
    <n v="1"/>
    <n v="500000"/>
    <n v="0"/>
    <n v="500000"/>
    <s v="NO"/>
    <s v="NO"/>
    <s v="0"/>
    <s v="Otros transporte intermunicipal (lancha - moto - caballo - guia - avioneta) ruta 25"/>
    <m/>
  </r>
  <r>
    <s v="DRA"/>
    <s v="DRA_9820"/>
    <x v="13"/>
    <s v="Tematica Cultura"/>
    <s v="CULTURA_2023_ECP"/>
    <s v="Bases de datos de la temática de cultura"/>
    <x v="74"/>
    <n v="10"/>
    <s v="2017011000391 "/>
    <s v="CALI"/>
    <s v="POPAYAN"/>
    <s v="Transporte"/>
    <s v="Otros"/>
    <n v="1"/>
    <n v="1"/>
    <m/>
    <n v="50000"/>
    <d v="2023-09-15T00:00:00"/>
    <n v="1"/>
    <n v="50000"/>
    <n v="0"/>
    <n v="50000"/>
    <s v="NO"/>
    <s v="NO"/>
    <s v="0"/>
    <s v="Transporte intermunicipal Supervisión Técnica ruta 35"/>
    <m/>
  </r>
  <r>
    <s v="DRA"/>
    <s v="DRA_9821"/>
    <x v="13"/>
    <s v="Tematica Cultura"/>
    <s v="CULTURA_2023_ECP"/>
    <s v="Bases de datos de la temática de cultura"/>
    <x v="74"/>
    <n v="10"/>
    <s v="2017011000391 "/>
    <s v="CALI"/>
    <s v="POPAYAN"/>
    <s v="Transporte"/>
    <s v="Otros"/>
    <n v="1"/>
    <n v="1"/>
    <m/>
    <n v="15600000"/>
    <d v="2023-08-01T00:00:00"/>
    <n v="1"/>
    <n v="15600000"/>
    <n v="15600000"/>
    <n v="0"/>
    <s v="NO"/>
    <s v="NO"/>
    <s v="48323;50123"/>
    <s v="Transporte especial rural  ruta 36"/>
    <m/>
  </r>
  <r>
    <s v="DRA"/>
    <s v="DRA_9822"/>
    <x v="13"/>
    <s v="Tematica Cultura"/>
    <s v="CULTURA_2023_ECP"/>
    <s v="Bases de datos de la temática de cultura"/>
    <x v="74"/>
    <n v="10"/>
    <s v="2017011000391 "/>
    <s v="CALI"/>
    <s v="POPAYAN"/>
    <s v="Transporte"/>
    <s v="Otros"/>
    <n v="1"/>
    <n v="1"/>
    <m/>
    <n v="500000"/>
    <d v="2023-09-15T00:00:00"/>
    <n v="1"/>
    <n v="500000"/>
    <n v="0"/>
    <n v="500000"/>
    <s v="NO"/>
    <s v="NO"/>
    <s v="0"/>
    <s v="Otros transporte intermunicipal (lancha - moto - caballo - guia - avioneta) ruta 36"/>
    <m/>
  </r>
  <r>
    <s v="DRA"/>
    <s v="DRA_9823"/>
    <x v="13"/>
    <s v="Tematica Cultura"/>
    <s v="CULTURA_2023_ECP"/>
    <s v="Bases de datos de la temática de cultura"/>
    <x v="74"/>
    <n v="10"/>
    <s v="2017011000391 "/>
    <s v="CALI"/>
    <s v="POPAYAN"/>
    <s v="Transporte"/>
    <s v="Otros"/>
    <n v="1"/>
    <n v="1"/>
    <m/>
    <n v="50000"/>
    <d v="2023-09-15T00:00:00"/>
    <n v="1"/>
    <n v="50000"/>
    <n v="0"/>
    <n v="50000"/>
    <s v="NO"/>
    <s v="NO"/>
    <s v="0"/>
    <s v="Transporte intermunicipal Supervisión Técnica ruta 36"/>
    <m/>
  </r>
  <r>
    <s v="DRA"/>
    <s v="DRA_9824"/>
    <x v="13"/>
    <s v="Tematica Cultura"/>
    <s v="CULTURA_2023_ECP"/>
    <s v="Bases de datos de la temática de cultura"/>
    <x v="74"/>
    <n v="10"/>
    <s v="2017011000391 "/>
    <s v="MANIZALES"/>
    <s v="MANIZALES"/>
    <s v="Transporte"/>
    <s v="Urbano"/>
    <n v="1"/>
    <n v="1"/>
    <m/>
    <n v="300000"/>
    <d v="2023-09-15T00:00:00"/>
    <n v="1"/>
    <n v="300000"/>
    <n v="300000"/>
    <n v="0"/>
    <s v="NO"/>
    <s v="NO"/>
    <s v="39023"/>
    <s v="Transporte urbano supervisor"/>
    <m/>
  </r>
  <r>
    <s v="DRA"/>
    <s v="DRA_9825"/>
    <x v="13"/>
    <s v="Tematica Cultura"/>
    <s v="CULTURA_2023_ECP"/>
    <s v="Bases de datos de la temática de cultura"/>
    <x v="74"/>
    <n v="10"/>
    <s v="2017011000391 "/>
    <s v="MANIZALES"/>
    <s v="MANIZALES"/>
    <s v="Transporte"/>
    <s v="Urbano"/>
    <n v="1"/>
    <n v="1"/>
    <m/>
    <n v="900000"/>
    <d v="2023-09-15T00:00:00"/>
    <n v="1"/>
    <n v="900000"/>
    <n v="900000"/>
    <n v="0"/>
    <s v="NO"/>
    <s v="NO"/>
    <s v="38323"/>
    <s v="Transporte urbano encuestador"/>
    <m/>
  </r>
  <r>
    <s v="DRA"/>
    <s v="DRA_9826"/>
    <x v="13"/>
    <s v="Tematica Cultura"/>
    <s v="CULTURA_2023_ECP"/>
    <s v="Bases de datos de la temática de cultura"/>
    <x v="74"/>
    <n v="10"/>
    <s v="2017011000391 "/>
    <s v="MANIZALES"/>
    <s v="MANIZALES"/>
    <s v="Transporte"/>
    <s v="Urbano"/>
    <n v="1"/>
    <n v="1"/>
    <m/>
    <n v="150000"/>
    <d v="2023-09-15T00:00:00"/>
    <n v="1"/>
    <n v="150000"/>
    <n v="150000"/>
    <n v="0"/>
    <s v="NO"/>
    <s v="NO"/>
    <s v="38423"/>
    <s v="Transporte urbano coordinador de campo"/>
    <m/>
  </r>
  <r>
    <s v="DRA"/>
    <s v="DRA_9827"/>
    <x v="13"/>
    <s v="Tematica Cultura"/>
    <s v="CULTURA_2023_ECP"/>
    <s v="Bases de datos de la temática de cultura"/>
    <x v="74"/>
    <n v="10"/>
    <s v="2017011000391 "/>
    <s v="MANIZALES"/>
    <s v="MANIZALES"/>
    <s v="Transporte"/>
    <s v="Otros"/>
    <n v="1"/>
    <n v="1"/>
    <m/>
    <n v="1800000"/>
    <d v="2023-09-15T00:00:00"/>
    <n v="1"/>
    <n v="1800000"/>
    <n v="1800000"/>
    <n v="0"/>
    <s v="NO"/>
    <s v="NO"/>
    <s v="38323;39023"/>
    <s v="Transporte especial urbano"/>
    <m/>
  </r>
  <r>
    <s v="DRA"/>
    <s v="DRA_9828"/>
    <x v="13"/>
    <s v="Tematica Cultura"/>
    <s v="CULTURA_2023_ECP"/>
    <s v="Bases de datos de la temática de cultura"/>
    <x v="74"/>
    <n v="10"/>
    <s v="2017011000391 "/>
    <s v="MANIZALES"/>
    <s v="MANIZALES"/>
    <s v="Transporte"/>
    <s v="Otros"/>
    <n v="1"/>
    <n v="1"/>
    <m/>
    <n v="15600000"/>
    <d v="2023-09-15T00:00:00"/>
    <n v="1"/>
    <n v="16050000"/>
    <n v="15600000"/>
    <n v="450000"/>
    <s v="NO"/>
    <s v="NO"/>
    <s v="38223;39123"/>
    <s v="Transporte especial rural ruta 38"/>
    <m/>
  </r>
  <r>
    <s v="DRA"/>
    <s v="DRA_9829"/>
    <x v="13"/>
    <s v="Tematica Cultura"/>
    <s v="CULTURA_2023_ECP"/>
    <s v="Bases de datos de la temática de cultura"/>
    <x v="74"/>
    <n v="10"/>
    <s v="2017011000391 "/>
    <s v="MANIZALES"/>
    <s v="MANIZALES"/>
    <s v="Transporte"/>
    <s v="Otros"/>
    <n v="1"/>
    <n v="1"/>
    <m/>
    <n v="50000"/>
    <d v="2023-09-15T00:00:00"/>
    <n v="1"/>
    <n v="50000"/>
    <n v="0"/>
    <n v="50000"/>
    <s v="NO"/>
    <s v="NO"/>
    <s v="0"/>
    <s v="Transporte intermunicipal Supervisión Técnica"/>
    <m/>
  </r>
  <r>
    <s v="DRA"/>
    <s v="DRA_9830"/>
    <x v="13"/>
    <s v="Tematica Cultura"/>
    <s v="CULTURA_2023_ECP"/>
    <s v="Bases de datos de la temática de cultura"/>
    <x v="74"/>
    <n v="10"/>
    <s v="2017011000391 "/>
    <s v="MANIZALES"/>
    <s v="IBAGUE"/>
    <s v="Transporte"/>
    <s v="Urbano"/>
    <n v="1"/>
    <n v="1"/>
    <m/>
    <n v="390000"/>
    <d v="2023-09-15T00:00:00"/>
    <n v="1"/>
    <n v="390000"/>
    <n v="390000"/>
    <n v="0"/>
    <s v="NO"/>
    <s v="NO"/>
    <s v="39023"/>
    <s v="Transporte urbano supervisor"/>
    <m/>
  </r>
  <r>
    <s v="DRA"/>
    <s v="DRA_9831"/>
    <x v="13"/>
    <s v="Tematica Cultura"/>
    <s v="CULTURA_2023_ECP"/>
    <s v="Bases de datos de la temática de cultura"/>
    <x v="74"/>
    <n v="10"/>
    <s v="2017011000391 "/>
    <s v="MANIZALES"/>
    <s v="IBAGUE"/>
    <s v="Transporte"/>
    <s v="Urbano"/>
    <n v="1"/>
    <n v="1"/>
    <m/>
    <n v="780000"/>
    <d v="2023-09-15T00:00:00"/>
    <n v="1"/>
    <n v="780000"/>
    <n v="780000"/>
    <n v="0"/>
    <s v="NO"/>
    <s v="NO"/>
    <s v="38323"/>
    <s v="Transporte urbano encuestador"/>
    <m/>
  </r>
  <r>
    <s v="DRA"/>
    <s v="DRA_9832"/>
    <x v="13"/>
    <s v="Tematica Cultura"/>
    <s v="CULTURA_2023_ECP"/>
    <s v="Bases de datos de la temática de cultura"/>
    <x v="74"/>
    <n v="10"/>
    <s v="2017011000391 "/>
    <s v="MANIZALES"/>
    <s v="IBAGUE"/>
    <s v="Transporte"/>
    <s v="Urbano"/>
    <n v="1"/>
    <n v="1"/>
    <m/>
    <n v="195000"/>
    <d v="2023-09-15T00:00:00"/>
    <n v="1"/>
    <n v="195000"/>
    <n v="195000"/>
    <n v="0"/>
    <s v="NO"/>
    <s v="NO"/>
    <s v="38423"/>
    <s v="Transporte urbano coordinador de campo"/>
    <m/>
  </r>
  <r>
    <s v="DRA"/>
    <s v="DRA_9833"/>
    <x v="13"/>
    <s v="Tematica Cultura"/>
    <s v="CULTURA_2023_ECP"/>
    <s v="Bases de datos de la temática de cultura"/>
    <x v="74"/>
    <n v="10"/>
    <s v="2017011000391 "/>
    <s v="MANIZALES"/>
    <s v="IBAGUE"/>
    <s v="Transporte"/>
    <s v="Otros"/>
    <n v="1"/>
    <n v="1"/>
    <m/>
    <n v="2340000"/>
    <d v="2023-09-15T00:00:00"/>
    <n v="1"/>
    <n v="2340000"/>
    <n v="2340000"/>
    <n v="0"/>
    <s v="NO"/>
    <s v="NO"/>
    <s v="38323;39023"/>
    <s v="Transporte especial urbano"/>
    <m/>
  </r>
  <r>
    <s v="DRA"/>
    <s v="DRA_9834"/>
    <x v="13"/>
    <s v="Tematica Cultura"/>
    <s v="CULTURA_2023_ECP"/>
    <s v="Bases de datos de la temática de cultura"/>
    <x v="74"/>
    <n v="10"/>
    <s v="2017011000391 "/>
    <s v="MANIZALES"/>
    <s v="IBAGUE"/>
    <s v="Transporte"/>
    <s v="Otros"/>
    <n v="1"/>
    <n v="1"/>
    <m/>
    <n v="7800000"/>
    <d v="2023-09-15T00:00:00"/>
    <n v="1"/>
    <n v="7800000"/>
    <n v="7800000"/>
    <n v="0"/>
    <s v="NO"/>
    <s v="NO"/>
    <s v="38223;39123"/>
    <s v="Transporte especial rural ruta 40"/>
    <m/>
  </r>
  <r>
    <s v="DRA"/>
    <s v="DRA_9835"/>
    <x v="13"/>
    <s v="Tematica Cultura"/>
    <s v="CULTURA_2023_ECP"/>
    <s v="Bases de datos de la temática de cultura"/>
    <x v="74"/>
    <n v="10"/>
    <s v="2017011000391 "/>
    <s v="MANIZALES"/>
    <s v="IBAGUE"/>
    <s v="Transporte"/>
    <s v="Otros"/>
    <n v="1"/>
    <n v="1"/>
    <m/>
    <n v="50000"/>
    <d v="2023-09-15T00:00:00"/>
    <n v="1"/>
    <n v="50000"/>
    <n v="0"/>
    <n v="50000"/>
    <s v="NO"/>
    <s v="NO"/>
    <s v="0"/>
    <s v="Transporte intermunicipal Supervisión Técnica"/>
    <m/>
  </r>
  <r>
    <s v="DRA"/>
    <s v="DRA_9836"/>
    <x v="13"/>
    <s v="Tematica Cultura"/>
    <s v="CULTURA_2023_ECP"/>
    <s v="Bases de datos de la temática de cultura"/>
    <x v="74"/>
    <n v="10"/>
    <s v="2017011000391 "/>
    <s v="MANIZALES"/>
    <s v="PEREIRA"/>
    <s v="Transporte"/>
    <s v="Urbano"/>
    <n v="1"/>
    <n v="1"/>
    <m/>
    <n v="390000"/>
    <d v="2023-09-15T00:00:00"/>
    <n v="1"/>
    <n v="390000"/>
    <n v="390000"/>
    <n v="0"/>
    <s v="NO"/>
    <s v="NO"/>
    <s v="39023"/>
    <s v="Transporte urbano supervisor"/>
    <m/>
  </r>
  <r>
    <s v="DRA"/>
    <s v="DRA_9837"/>
    <x v="13"/>
    <s v="Tematica Cultura"/>
    <s v="CULTURA_2023_ECP"/>
    <s v="Bases de datos de la temática de cultura"/>
    <x v="74"/>
    <n v="10"/>
    <s v="2017011000391 "/>
    <s v="MANIZALES"/>
    <s v="PEREIRA"/>
    <s v="Transporte"/>
    <s v="Urbano"/>
    <n v="1"/>
    <n v="1"/>
    <m/>
    <n v="780000"/>
    <d v="2023-09-15T00:00:00"/>
    <n v="1"/>
    <n v="780000"/>
    <n v="780000"/>
    <n v="0"/>
    <s v="NO"/>
    <s v="NO"/>
    <s v="38323"/>
    <s v="Transporte urbano encuestador"/>
    <m/>
  </r>
  <r>
    <s v="DRA"/>
    <s v="DRA_9838"/>
    <x v="13"/>
    <s v="Tematica Cultura"/>
    <s v="CULTURA_2023_ECP"/>
    <s v="Bases de datos de la temática de cultura"/>
    <x v="74"/>
    <n v="10"/>
    <s v="2017011000391 "/>
    <s v="MANIZALES"/>
    <s v="PEREIRA"/>
    <s v="Transporte"/>
    <s v="Urbano"/>
    <n v="1"/>
    <n v="1"/>
    <m/>
    <n v="195000"/>
    <d v="2023-09-15T00:00:00"/>
    <n v="1"/>
    <n v="195000"/>
    <n v="195000"/>
    <n v="0"/>
    <s v="NO"/>
    <s v="NO"/>
    <s v="38423"/>
    <s v="Transporte urbano coordinador de campo"/>
    <m/>
  </r>
  <r>
    <s v="DRA"/>
    <s v="DRA_9839"/>
    <x v="13"/>
    <s v="Tematica Cultura"/>
    <s v="CULTURA_2023_ECP"/>
    <s v="Bases de datos de la temática de cultura"/>
    <x v="74"/>
    <n v="10"/>
    <s v="2017011000391 "/>
    <s v="MANIZALES"/>
    <s v="PEREIRA"/>
    <s v="Transporte"/>
    <s v="Otros"/>
    <n v="1"/>
    <n v="1"/>
    <m/>
    <n v="2340000"/>
    <d v="2023-09-15T00:00:00"/>
    <n v="1"/>
    <n v="2340000"/>
    <n v="2340000"/>
    <n v="0"/>
    <s v="NO"/>
    <s v="NO"/>
    <s v="38323;39023"/>
    <s v="Transporte especial urbano"/>
    <m/>
  </r>
  <r>
    <s v="DRA"/>
    <s v="DRA_9840"/>
    <x v="13"/>
    <s v="Tematica Cultura"/>
    <s v="CULTURA_2023_ECP"/>
    <s v="Bases de datos de la temática de cultura"/>
    <x v="74"/>
    <n v="10"/>
    <s v="2017011000391 "/>
    <s v="MANIZALES"/>
    <s v="PEREIRA"/>
    <s v="Transporte"/>
    <s v="Otros"/>
    <n v="1"/>
    <n v="1"/>
    <m/>
    <n v="15600000"/>
    <d v="2023-09-15T00:00:00"/>
    <n v="1"/>
    <n v="15600000"/>
    <n v="15600000"/>
    <n v="0"/>
    <s v="NO"/>
    <s v="NO"/>
    <s v="38223;39123"/>
    <s v="Transporte especial rural ruta 42"/>
    <m/>
  </r>
  <r>
    <s v="DRA"/>
    <s v="DRA_9841"/>
    <x v="13"/>
    <s v="Tematica Cultura"/>
    <s v="CULTURA_2023_ECP"/>
    <s v="Bases de datos de la temática de cultura"/>
    <x v="74"/>
    <n v="10"/>
    <s v="2017011000391 "/>
    <s v="MANIZALES"/>
    <s v="PEREIRA"/>
    <s v="Transporte"/>
    <s v="Otros"/>
    <n v="1"/>
    <n v="1"/>
    <m/>
    <n v="50000"/>
    <d v="2023-09-15T00:00:00"/>
    <n v="1"/>
    <n v="50000"/>
    <n v="0"/>
    <n v="50000"/>
    <s v="NO"/>
    <s v="NO"/>
    <s v="0"/>
    <s v="Transporte intermunicipal Supervisión Técnica"/>
    <m/>
  </r>
  <r>
    <s v="DRA"/>
    <s v="DRA_9842"/>
    <x v="13"/>
    <s v="Tematica Cultura"/>
    <s v="CULTURA_2023_ECP"/>
    <s v="Bases de datos de la temática de cultura"/>
    <x v="74"/>
    <n v="10"/>
    <s v="2017011000391 "/>
    <s v="MANIZALES"/>
    <s v="ARMENIA"/>
    <s v="Transporte"/>
    <s v="Urbano"/>
    <n v="1"/>
    <n v="1"/>
    <m/>
    <n v="150000"/>
    <d v="2023-09-15T00:00:00"/>
    <n v="1"/>
    <n v="150000"/>
    <n v="150000"/>
    <n v="0"/>
    <s v="NO"/>
    <s v="NO"/>
    <s v="38823"/>
    <s v="Transporte urbano supervisor"/>
    <m/>
  </r>
  <r>
    <s v="DRA"/>
    <s v="DRA_9843"/>
    <x v="13"/>
    <s v="Tematica Cultura"/>
    <s v="CULTURA_2023_ECP"/>
    <s v="Bases de datos de la temática de cultura"/>
    <x v="74"/>
    <n v="10"/>
    <s v="2017011000391 "/>
    <s v="MANIZALES"/>
    <s v="ARMENIA"/>
    <s v="Transporte"/>
    <s v="Urbano"/>
    <n v="1"/>
    <n v="1"/>
    <m/>
    <n v="450000"/>
    <d v="2023-09-15T00:00:00"/>
    <n v="1"/>
    <n v="450000"/>
    <n v="450000"/>
    <n v="0"/>
    <s v="NO"/>
    <s v="NO"/>
    <s v="38123"/>
    <s v="Transporte urbano encuestador"/>
    <m/>
  </r>
  <r>
    <s v="DRA"/>
    <s v="DRA_9844"/>
    <x v="13"/>
    <s v="Tematica Cultura"/>
    <s v="CULTURA_2023_ECP"/>
    <s v="Bases de datos de la temática de cultura"/>
    <x v="74"/>
    <n v="10"/>
    <s v="2017011000391 "/>
    <s v="MANIZALES"/>
    <s v="ARMENIA"/>
    <s v="Transporte"/>
    <s v="Urbano"/>
    <n v="1"/>
    <n v="1"/>
    <m/>
    <n v="75000"/>
    <d v="2023-09-15T00:00:00"/>
    <n v="1"/>
    <n v="75000"/>
    <n v="75000"/>
    <n v="0"/>
    <s v="NO"/>
    <s v="NO"/>
    <s v="38423"/>
    <s v="Transporte urbano coordinador de campo"/>
    <m/>
  </r>
  <r>
    <s v="DRA"/>
    <s v="DRA_9845"/>
    <x v="13"/>
    <s v="Tematica Cultura"/>
    <s v="CULTURA_2023_ECP"/>
    <s v="Bases de datos de la temática de cultura"/>
    <x v="74"/>
    <n v="10"/>
    <s v="2017011000391 "/>
    <s v="MANIZALES"/>
    <s v="ARMENIA"/>
    <s v="Transporte"/>
    <s v="Otros"/>
    <n v="1"/>
    <n v="1"/>
    <m/>
    <n v="900000"/>
    <d v="2023-09-15T00:00:00"/>
    <n v="1"/>
    <n v="900000"/>
    <n v="900000"/>
    <n v="0"/>
    <s v="NO"/>
    <s v="NO"/>
    <s v="38823"/>
    <s v="Transporte especial urbano"/>
    <m/>
  </r>
  <r>
    <s v="DRA"/>
    <s v="DRA_9846"/>
    <x v="13"/>
    <s v="Tematica Cultura"/>
    <s v="CULTURA_2023_ECP"/>
    <s v="Bases de datos de la temática de cultura"/>
    <x v="74"/>
    <n v="10"/>
    <s v="2017011000391 "/>
    <s v="MANIZALES"/>
    <s v="ARMENIA"/>
    <s v="Transporte"/>
    <s v="Otros"/>
    <n v="1"/>
    <n v="1"/>
    <m/>
    <n v="4800000"/>
    <d v="2023-09-15T00:00:00"/>
    <n v="1"/>
    <n v="4800000"/>
    <n v="4800000"/>
    <n v="0"/>
    <s v="NO"/>
    <s v="NO"/>
    <s v="38123;38823"/>
    <s v="Transporte especial rural ruta 43"/>
    <m/>
  </r>
  <r>
    <s v="DRA"/>
    <s v="DRA_9847"/>
    <x v="13"/>
    <s v="Tematica Cultura"/>
    <s v="CULTURA_2023_ECP"/>
    <s v="Bases de datos de la temática de cultura"/>
    <x v="74"/>
    <n v="10"/>
    <s v="2017011000391 "/>
    <s v="MANIZALES"/>
    <s v="ARMENIA"/>
    <s v="Transporte"/>
    <s v="Otros"/>
    <n v="1"/>
    <n v="1"/>
    <m/>
    <n v="50000"/>
    <d v="2023-09-15T00:00:00"/>
    <n v="1"/>
    <n v="50000"/>
    <n v="0"/>
    <n v="50000"/>
    <s v="NO"/>
    <s v="NO"/>
    <s v="0"/>
    <s v="Transporte intermunicipal Supervisión Técnica"/>
    <m/>
  </r>
  <r>
    <s v="DRA"/>
    <s v="DRA_9848"/>
    <x v="13"/>
    <s v="Tematica Mercado"/>
    <s v="MERCADO_2023_OPERATIVO_TRV"/>
    <s v="Bases de datos de la temática de mercado laboral"/>
    <x v="61"/>
    <n v="10"/>
    <s v="2017011000391 "/>
    <s v="MEDELLIN"/>
    <s v="MEDELLIN"/>
    <s v="Transporte"/>
    <s v="Urbano"/>
    <n v="1"/>
    <n v="1"/>
    <n v="0"/>
    <n v="720000"/>
    <d v="2023-08-01T00:00:00"/>
    <n v="1"/>
    <n v="720000"/>
    <n v="720000"/>
    <n v="0"/>
    <s v="NO"/>
    <s v="NO"/>
    <s v="42823"/>
    <s v="Transporte urbano recuento"/>
    <m/>
  </r>
  <r>
    <s v="DRA"/>
    <s v="DRA_9850"/>
    <x v="13"/>
    <s v="Tematica Mercado"/>
    <s v="MERCADO_2023_OPERATIVO_TRV"/>
    <s v="Bases de datos de la temática de mercado laboral"/>
    <x v="61"/>
    <n v="10"/>
    <s v="2017011000391 "/>
    <s v="MEDELLIN"/>
    <s v="MEDELLIN"/>
    <s v="Transporte"/>
    <s v="Urbano"/>
    <n v="1"/>
    <n v="1"/>
    <n v="0"/>
    <n v="720000"/>
    <d v="2023-08-01T00:00:00"/>
    <n v="1"/>
    <n v="720000"/>
    <n v="720000"/>
    <n v="0"/>
    <s v="NO"/>
    <s v="NO"/>
    <s v="42923"/>
    <s v="Transporte urbano sensibilización"/>
    <m/>
  </r>
  <r>
    <s v="DRA"/>
    <s v="DRA_9852"/>
    <x v="13"/>
    <s v="Tematica Cultura"/>
    <s v="CULTURA_2023_ECP"/>
    <s v="Bases de datos de la temática de cultura"/>
    <x v="74"/>
    <n v="10"/>
    <s v="2017011000391 "/>
    <s v="MEDELLIN"/>
    <s v="MEDELLIN"/>
    <s v="Transporte"/>
    <s v="Urbano"/>
    <n v="1"/>
    <n v="1"/>
    <m/>
    <n v="1170000"/>
    <d v="2023-09-15T00:00:00"/>
    <n v="1"/>
    <n v="1170000"/>
    <n v="1170000"/>
    <n v="0"/>
    <s v="NO"/>
    <s v="NO"/>
    <s v="46223"/>
    <s v="Transporte urbano supervisor"/>
    <m/>
  </r>
  <r>
    <s v="DRA"/>
    <s v="DRA_9853"/>
    <x v="13"/>
    <s v="Tematica Cultura"/>
    <s v="CULTURA_2023_ECP"/>
    <s v="Bases de datos de la temática de cultura"/>
    <x v="74"/>
    <n v="10"/>
    <s v="2017011000391 "/>
    <s v="MEDELLIN"/>
    <s v="MEDELLIN"/>
    <s v="Transporte"/>
    <s v="Urbano"/>
    <n v="1"/>
    <n v="1"/>
    <m/>
    <n v="2730000"/>
    <d v="2023-09-15T00:00:00"/>
    <n v="1"/>
    <n v="2730000"/>
    <n v="2730000"/>
    <n v="0"/>
    <s v="NO"/>
    <s v="NO"/>
    <s v="46123"/>
    <s v="Transporte urbano encuestador"/>
    <m/>
  </r>
  <r>
    <s v="DRA"/>
    <s v="DRA_9854"/>
    <x v="13"/>
    <s v="Tematica Cultura"/>
    <s v="CULTURA_2023_ECP"/>
    <s v="Bases de datos de la temática de cultura"/>
    <x v="74"/>
    <n v="10"/>
    <s v="2017011000391 "/>
    <s v="MEDELLIN"/>
    <s v="MEDELLIN"/>
    <s v="Transporte"/>
    <s v="Urbano"/>
    <n v="1"/>
    <n v="1"/>
    <m/>
    <n v="390000"/>
    <d v="2023-09-15T00:00:00"/>
    <n v="1"/>
    <n v="390000"/>
    <n v="390000"/>
    <n v="0"/>
    <s v="NO"/>
    <s v="NO"/>
    <s v="46023"/>
    <s v="Transporte urbano coordinador de campo"/>
    <m/>
  </r>
  <r>
    <s v="DRA"/>
    <s v="DRA_9855"/>
    <x v="13"/>
    <s v="Tematica Cultura"/>
    <s v="CULTURA_2023_ECP"/>
    <s v="Bases de datos de la temática de cultura"/>
    <x v="74"/>
    <n v="10"/>
    <s v="2017011000391 "/>
    <s v="MEDELLIN"/>
    <s v="MEDELLIN"/>
    <s v="Transporte"/>
    <s v="Otros"/>
    <n v="1"/>
    <n v="1"/>
    <m/>
    <n v="9360000"/>
    <d v="2023-09-15T00:00:00"/>
    <n v="1"/>
    <n v="9360000"/>
    <n v="9360000"/>
    <n v="0"/>
    <s v="NO"/>
    <s v="NO"/>
    <s v="46123;46223"/>
    <s v="Transporte especial urbano"/>
    <m/>
  </r>
  <r>
    <s v="DRA"/>
    <s v="DRA_9856"/>
    <x v="13"/>
    <s v="Tematica Cultura"/>
    <s v="CULTURA_2023_ECP"/>
    <s v="Bases de datos de la temática de cultura"/>
    <x v="74"/>
    <n v="10"/>
    <s v="2017011000391 "/>
    <s v="MEDELLIN"/>
    <s v="MEDELLIN"/>
    <s v="Transporte"/>
    <s v="Otros"/>
    <n v="1"/>
    <n v="1"/>
    <m/>
    <n v="1560000"/>
    <d v="2023-09-15T00:00:00"/>
    <n v="1"/>
    <n v="1560000"/>
    <n v="1560000"/>
    <n v="0"/>
    <s v="NO"/>
    <s v="NO"/>
    <s v="0"/>
    <s v="Transporte urbano encuestador"/>
    <m/>
  </r>
  <r>
    <s v="DRA"/>
    <s v="DRA_9857"/>
    <x v="13"/>
    <s v="Tematica Cultura"/>
    <s v="CULTURA_2023_ECP"/>
    <s v="Bases de datos de la temática de cultura"/>
    <x v="74"/>
    <n v="10"/>
    <s v="2017011000391 "/>
    <s v="MEDELLIN"/>
    <s v="MEDELLIN"/>
    <s v="Transporte"/>
    <s v="Otros"/>
    <n v="1"/>
    <n v="1"/>
    <m/>
    <n v="1500000"/>
    <d v="2023-10-15T00:00:00"/>
    <n v="1"/>
    <n v="1500000"/>
    <n v="0"/>
    <n v="1500000"/>
    <s v="NO"/>
    <s v="NO"/>
    <s v="0"/>
    <s v="Otros transporte intermunicipal (lancha - moto - caballo - guia - avioneta)"/>
    <m/>
  </r>
  <r>
    <s v="DRA"/>
    <s v="DRA_9858"/>
    <x v="13"/>
    <s v="Tematica Cultura"/>
    <s v="CULTURA_2023_ECP"/>
    <s v="Bases de datos de la temática de cultura"/>
    <x v="74"/>
    <n v="10"/>
    <s v="2017011000391 "/>
    <s v="MEDELLIN"/>
    <s v="MEDELLIN"/>
    <s v="Transporte"/>
    <s v="Otros"/>
    <n v="1"/>
    <n v="1"/>
    <m/>
    <n v="6000000"/>
    <d v="2023-09-15T00:00:00"/>
    <n v="1"/>
    <n v="6000000"/>
    <n v="6000000"/>
    <n v="0"/>
    <s v="NO"/>
    <s v="NO"/>
    <s v="46323;46423"/>
    <s v="Transporte especial rural ruta 46"/>
    <m/>
  </r>
  <r>
    <s v="DRA"/>
    <s v="DRA_9859"/>
    <x v="13"/>
    <s v="Tematica Cultura"/>
    <s v="CULTURA_2023_ECP"/>
    <s v="Bases de datos de la temática de cultura"/>
    <x v="74"/>
    <n v="10"/>
    <s v="2017011000391 "/>
    <s v="MEDELLIN"/>
    <s v="MEDELLIN"/>
    <s v="Transporte"/>
    <s v="Otros"/>
    <n v="1"/>
    <n v="1"/>
    <m/>
    <n v="50000"/>
    <d v="2023-10-15T00:00:00"/>
    <n v="1"/>
    <n v="50000"/>
    <n v="0"/>
    <n v="50000"/>
    <s v="NO"/>
    <s v="NO"/>
    <s v="0"/>
    <s v="Transporte intermunicipal Supervisión Técnica ruta 46"/>
    <m/>
  </r>
  <r>
    <s v="DRA"/>
    <s v="DRA_9860"/>
    <x v="13"/>
    <s v="Tematica Cultura"/>
    <s v="CULTURA_2023_ECP"/>
    <s v="Bases de datos de la temática de cultura"/>
    <x v="74"/>
    <n v="10"/>
    <s v="2017011000391 "/>
    <s v="MEDELLIN"/>
    <s v="MEDELLIN"/>
    <s v="Transporte"/>
    <s v="Otros"/>
    <n v="1"/>
    <n v="1"/>
    <m/>
    <n v="6000000"/>
    <d v="2023-09-15T00:00:00"/>
    <n v="1"/>
    <n v="6000000"/>
    <n v="6000000"/>
    <n v="0"/>
    <s v="NO"/>
    <s v="NO"/>
    <s v="46323;46423"/>
    <s v="Transporte especial rural  ruta 47"/>
    <m/>
  </r>
  <r>
    <s v="DRA"/>
    <s v="DRA_9861"/>
    <x v="13"/>
    <s v="Tematica Cultura"/>
    <s v="CULTURA_2023_ECP"/>
    <s v="Bases de datos de la temática de cultura"/>
    <x v="74"/>
    <n v="10"/>
    <s v="2017011000391 "/>
    <s v="MEDELLIN"/>
    <s v="MEDELLIN"/>
    <s v="Transporte"/>
    <s v="Otros"/>
    <n v="1"/>
    <n v="1"/>
    <m/>
    <n v="50000"/>
    <d v="2023-10-15T00:00:00"/>
    <n v="1"/>
    <n v="50000"/>
    <n v="0"/>
    <n v="50000"/>
    <s v="NO"/>
    <s v="NO"/>
    <s v="0"/>
    <s v="Transporte intermunicipal Supervisión Técnica ruta 47"/>
    <m/>
  </r>
  <r>
    <s v="DRA"/>
    <s v="DRA_9862"/>
    <x v="13"/>
    <s v="Tematica Cultura"/>
    <s v="CULTURA_2023_ECP"/>
    <s v="Bases de datos de la temática de cultura"/>
    <x v="74"/>
    <n v="10"/>
    <s v="2017011000391 "/>
    <s v="MEDELLIN"/>
    <s v="MONTERIA"/>
    <s v="Transporte"/>
    <s v="Urbano"/>
    <n v="1"/>
    <n v="1"/>
    <m/>
    <n v="315000"/>
    <d v="2023-09-15T00:00:00"/>
    <n v="1"/>
    <n v="315000"/>
    <n v="315000"/>
    <n v="0"/>
    <s v="NO"/>
    <s v="NO"/>
    <s v="0"/>
    <s v="Transporte urbano supervisor"/>
    <m/>
  </r>
  <r>
    <s v="DRA"/>
    <s v="DRA_9863"/>
    <x v="13"/>
    <s v="Tematica Cultura"/>
    <s v="CULTURA_2023_ECP"/>
    <s v="Bases de datos de la temática de cultura"/>
    <x v="74"/>
    <n v="10"/>
    <s v="2017011000391 "/>
    <s v="MEDELLIN"/>
    <s v="MONTERIA"/>
    <s v="Transporte"/>
    <s v="Urbano"/>
    <n v="1"/>
    <n v="1"/>
    <m/>
    <n v="630000"/>
    <d v="2023-09-15T00:00:00"/>
    <n v="1"/>
    <n v="630000"/>
    <n v="630000"/>
    <n v="0"/>
    <s v="NO"/>
    <s v="NO"/>
    <s v="0"/>
    <s v="Transporte urbano encuestador"/>
    <m/>
  </r>
  <r>
    <s v="DRA"/>
    <s v="DRA_9864"/>
    <x v="13"/>
    <s v="Tematica Cultura"/>
    <s v="CULTURA_2023_ECP"/>
    <s v="Bases de datos de la temática de cultura"/>
    <x v="74"/>
    <n v="10"/>
    <s v="2017011000391 "/>
    <s v="MEDELLIN"/>
    <s v="MONTERIA"/>
    <s v="Transporte"/>
    <s v="Urbano"/>
    <n v="1"/>
    <n v="1"/>
    <m/>
    <n v="82500"/>
    <d v="2023-09-15T00:00:00"/>
    <n v="1"/>
    <n v="82500"/>
    <n v="82500"/>
    <n v="0"/>
    <s v="NO"/>
    <s v="NO"/>
    <s v="46023"/>
    <s v="Transporte urbano coordinador de campo"/>
    <m/>
  </r>
  <r>
    <s v="DRA"/>
    <s v="DRA_9865"/>
    <x v="13"/>
    <s v="Tematica Cultura"/>
    <s v="CULTURA_2023_ECP"/>
    <s v="Bases de datos de la temática de cultura"/>
    <x v="74"/>
    <n v="10"/>
    <s v="2017011000391 "/>
    <s v="MEDELLIN"/>
    <s v="MONTERIA"/>
    <s v="Transporte"/>
    <s v="Otros"/>
    <n v="1"/>
    <n v="1"/>
    <m/>
    <n v="1890000"/>
    <d v="2023-09-15T00:00:00"/>
    <n v="1"/>
    <n v="1890000"/>
    <n v="1890000"/>
    <n v="0"/>
    <s v="NO"/>
    <s v="NO"/>
    <s v="0"/>
    <s v="Transporte especial urbano"/>
    <m/>
  </r>
  <r>
    <s v="DRA"/>
    <s v="DRA_9866"/>
    <x v="13"/>
    <s v="Tematica Cultura"/>
    <s v="CULTURA_2023_ECP"/>
    <s v="Bases de datos de la temática de cultura"/>
    <x v="74"/>
    <n v="10"/>
    <s v="2017011000391 "/>
    <s v="MEDELLIN"/>
    <s v="MONTERIA"/>
    <s v="Transporte"/>
    <s v="Otros"/>
    <n v="1"/>
    <n v="1"/>
    <m/>
    <n v="9300000"/>
    <d v="2023-09-15T00:00:00"/>
    <n v="1"/>
    <n v="9300000"/>
    <n v="9300000"/>
    <n v="0"/>
    <s v="NO"/>
    <s v="NO"/>
    <s v="0"/>
    <s v="Transporte especial rural ruta 48"/>
    <m/>
  </r>
  <r>
    <s v="DRA"/>
    <s v="DRA_9867"/>
    <x v="13"/>
    <s v="Tematica Cultura"/>
    <s v="CULTURA_2023_ECP"/>
    <s v="Bases de datos de la temática de cultura"/>
    <x v="74"/>
    <n v="10"/>
    <s v="2017011000391 "/>
    <s v="MEDELLIN"/>
    <s v="MONTERIA"/>
    <s v="Transporte"/>
    <s v="Otros"/>
    <n v="1"/>
    <n v="1"/>
    <m/>
    <n v="23000000"/>
    <d v="2023-10-15T00:00:00"/>
    <n v="1"/>
    <n v="23000000"/>
    <n v="0"/>
    <n v="23000000"/>
    <s v="NO"/>
    <s v="NO"/>
    <s v="0"/>
    <s v="Otros transporte intermunicipal (lancha - moto - caballo - guia - avioneta) ruta 48"/>
    <m/>
  </r>
  <r>
    <s v="DRA"/>
    <s v="DRA_9868"/>
    <x v="13"/>
    <s v="Tematica Cultura"/>
    <s v="CULTURA_2023_ECP"/>
    <s v="Bases de datos de la temática de cultura"/>
    <x v="74"/>
    <n v="10"/>
    <s v="2017011000391 "/>
    <s v="MEDELLIN"/>
    <s v="MONTERIA"/>
    <s v="Transporte"/>
    <s v="Otros"/>
    <n v="1"/>
    <n v="1"/>
    <m/>
    <n v="50000"/>
    <d v="2023-10-15T00:00:00"/>
    <n v="1"/>
    <n v="50000"/>
    <n v="0"/>
    <n v="50000"/>
    <s v="NO"/>
    <s v="NO"/>
    <s v="0"/>
    <s v="Transporte intermunicipal Supervisión Técnica ruta 48"/>
    <m/>
  </r>
  <r>
    <s v="DRA"/>
    <s v="DRA_9869"/>
    <x v="13"/>
    <s v="Tematica Cultura"/>
    <s v="CULTURA_2023_ECP"/>
    <s v="Bases de datos de la temática de cultura"/>
    <x v="74"/>
    <n v="10"/>
    <s v="2017011000391 "/>
    <s v="MEDELLIN"/>
    <s v="MONTERIA"/>
    <s v="Transporte"/>
    <s v="Otros"/>
    <n v="1"/>
    <n v="1"/>
    <m/>
    <n v="7800000"/>
    <d v="2023-09-15T00:00:00"/>
    <n v="1"/>
    <n v="7800000"/>
    <n v="7800000"/>
    <n v="0"/>
    <s v="NO"/>
    <s v="NO"/>
    <s v="46323;46423"/>
    <s v="Transporte especial rural ruta 49"/>
    <m/>
  </r>
  <r>
    <s v="DRA"/>
    <s v="DRA_9870"/>
    <x v="13"/>
    <s v="Tematica Cultura"/>
    <s v="CULTURA_2023_ECP"/>
    <s v="Bases de datos de la temática de cultura"/>
    <x v="74"/>
    <n v="10"/>
    <s v="2017011000391 "/>
    <s v="MEDELLIN"/>
    <s v="MONTERIA"/>
    <s v="Transporte"/>
    <s v="Otros"/>
    <n v="1"/>
    <n v="1"/>
    <m/>
    <n v="12000000"/>
    <d v="2023-10-15T00:00:00"/>
    <n v="1"/>
    <n v="12000000"/>
    <n v="0"/>
    <n v="12000000"/>
    <s v="NO"/>
    <s v="NO"/>
    <s v="0"/>
    <s v="Otros transporte intermunicipal (lancha - moto - caballo - guia - avioneta) ruta 49"/>
    <m/>
  </r>
  <r>
    <s v="DRA"/>
    <s v="DRA_9871"/>
    <x v="13"/>
    <s v="Tematica Cultura"/>
    <s v="CULTURA_2023_ECP"/>
    <s v="Bases de datos de la temática de cultura"/>
    <x v="74"/>
    <n v="10"/>
    <s v="2017011000391 "/>
    <s v="MEDELLIN"/>
    <s v="MONTERIA"/>
    <s v="Transporte"/>
    <s v="Otros"/>
    <n v="1"/>
    <n v="1"/>
    <m/>
    <n v="50000"/>
    <d v="2023-10-15T00:00:00"/>
    <n v="1"/>
    <n v="50000"/>
    <n v="0"/>
    <n v="50000"/>
    <s v="NO"/>
    <s v="NO"/>
    <s v="0"/>
    <s v="Transporte intermunicipal Supervisión Técnica ruta 49"/>
    <m/>
  </r>
  <r>
    <s v="DRA"/>
    <s v="DRA_9872"/>
    <x v="13"/>
    <s v="Tematica Cultura"/>
    <s v="CULTURA_2023_ECP"/>
    <s v="Bases de datos de la temática de cultura"/>
    <x v="74"/>
    <n v="10"/>
    <s v="2017011000391 "/>
    <s v="MEDELLIN"/>
    <s v="QUIBDO"/>
    <s v="Transporte"/>
    <s v="Urbano"/>
    <n v="1"/>
    <n v="1"/>
    <m/>
    <n v="300000"/>
    <d v="2023-09-15T00:00:00"/>
    <n v="1"/>
    <n v="300000"/>
    <n v="300000"/>
    <n v="0"/>
    <s v="NO"/>
    <s v="NO"/>
    <s v="46223"/>
    <s v="Transporte urbano supervisor"/>
    <m/>
  </r>
  <r>
    <s v="DRA"/>
    <s v="DRA_9873"/>
    <x v="13"/>
    <s v="Tematica Cultura"/>
    <s v="CULTURA_2023_ECP"/>
    <s v="Bases de datos de la temática de cultura"/>
    <x v="74"/>
    <n v="10"/>
    <s v="2017011000391 "/>
    <s v="MEDELLIN"/>
    <s v="QUIBDO"/>
    <s v="Transporte"/>
    <s v="Urbano"/>
    <n v="1"/>
    <n v="1"/>
    <m/>
    <n v="600000"/>
    <d v="2023-09-15T00:00:00"/>
    <n v="1"/>
    <n v="600000"/>
    <n v="600000"/>
    <n v="0"/>
    <s v="NO"/>
    <s v="NO"/>
    <s v="46123"/>
    <s v="Transporte urbano encuestador"/>
    <m/>
  </r>
  <r>
    <s v="DRA"/>
    <s v="DRA_9874"/>
    <x v="13"/>
    <s v="Tematica Cultura"/>
    <s v="CULTURA_2023_ECP"/>
    <s v="Bases de datos de la temática de cultura"/>
    <x v="74"/>
    <n v="10"/>
    <s v="2017011000391 "/>
    <s v="MEDELLIN"/>
    <s v="QUIBDO"/>
    <s v="Transporte"/>
    <s v="Urbano"/>
    <n v="1"/>
    <n v="1"/>
    <m/>
    <n v="150000"/>
    <d v="2023-09-15T00:00:00"/>
    <n v="1"/>
    <n v="150000"/>
    <n v="150000"/>
    <n v="0"/>
    <s v="NO"/>
    <s v="NO"/>
    <s v="46023"/>
    <s v="Transporte urbano coordinador de campo"/>
    <m/>
  </r>
  <r>
    <s v="DRA"/>
    <s v="DRA_9875"/>
    <x v="13"/>
    <s v="Tematica Cultura"/>
    <s v="CULTURA_2023_ECP"/>
    <s v="Bases de datos de la temática de cultura"/>
    <x v="74"/>
    <n v="10"/>
    <s v="2017011000391 "/>
    <s v="MEDELLIN"/>
    <s v="QUIBDO"/>
    <s v="Transporte"/>
    <s v="Otros"/>
    <n v="1"/>
    <n v="1"/>
    <m/>
    <n v="1800000"/>
    <d v="2023-09-15T00:00:00"/>
    <n v="1"/>
    <n v="1800000"/>
    <n v="1800000"/>
    <n v="0"/>
    <s v="NO"/>
    <s v="NO"/>
    <s v="46123;46223"/>
    <s v="Transporte especial urbano"/>
    <m/>
  </r>
  <r>
    <s v="DRA"/>
    <s v="DRA_9876"/>
    <x v="13"/>
    <s v="Tematica Cultura"/>
    <s v="CULTURA_2023_ECP"/>
    <s v="Bases de datos de la temática de cultura"/>
    <x v="74"/>
    <n v="10"/>
    <s v="2017011000391 "/>
    <s v="MEDELLIN"/>
    <s v="QUIBDO"/>
    <s v="Transporte"/>
    <s v="Otros"/>
    <n v="1"/>
    <n v="1"/>
    <m/>
    <n v="7000000"/>
    <d v="2023-10-15T00:00:00"/>
    <n v="1"/>
    <n v="7000000"/>
    <n v="0"/>
    <n v="7000000"/>
    <s v="NO"/>
    <s v="NO"/>
    <s v="0"/>
    <s v="Otros transporte intermunicipal (lancha - moto - caballo - guia - avioneta)"/>
    <m/>
  </r>
  <r>
    <s v="DRA"/>
    <s v="DRA_9877"/>
    <x v="13"/>
    <s v="Tematica Cultura"/>
    <s v="CULTURA_2023_ECP"/>
    <s v="Bases de datos de la temática de cultura"/>
    <x v="74"/>
    <n v="10"/>
    <s v="2017011000391 "/>
    <s v="MEDELLIN"/>
    <s v="QUIBDO"/>
    <s v="Transporte"/>
    <s v="Otros"/>
    <n v="1"/>
    <n v="1"/>
    <m/>
    <n v="3000000"/>
    <d v="2023-09-15T00:00:00"/>
    <n v="1"/>
    <n v="3000000"/>
    <n v="3000000"/>
    <n v="0"/>
    <s v="NO"/>
    <s v="NO"/>
    <s v="46323;46423"/>
    <s v="Transporte especial rural ruta 51"/>
    <m/>
  </r>
  <r>
    <s v="DRA"/>
    <s v="DRA_9878"/>
    <x v="13"/>
    <s v="Tematica Cultura"/>
    <s v="CULTURA_2023_ECP"/>
    <s v="Bases de datos de la temática de cultura"/>
    <x v="74"/>
    <n v="10"/>
    <s v="2017011000391 "/>
    <s v="MEDELLIN"/>
    <s v="QUIBDO"/>
    <s v="Transporte"/>
    <s v="Otros"/>
    <n v="1"/>
    <n v="1"/>
    <m/>
    <n v="16200000"/>
    <d v="2023-10-15T00:00:00"/>
    <n v="1"/>
    <n v="16200000"/>
    <n v="0"/>
    <n v="16200000"/>
    <s v="NO"/>
    <s v="NO"/>
    <s v="0"/>
    <s v="Otros transporte intermunicipal (lancha - moto - caballo - guia - avioneta)"/>
    <m/>
  </r>
  <r>
    <s v="DRA"/>
    <s v="DRA_9879"/>
    <x v="13"/>
    <s v="Tematica Cultura"/>
    <s v="CULTURA_2023_ECP"/>
    <s v="Bases de datos de la temática de cultura"/>
    <x v="74"/>
    <n v="10"/>
    <s v="2017011000391 "/>
    <s v="MEDELLIN"/>
    <s v="QUIBDO"/>
    <s v="Transporte"/>
    <s v="Otros"/>
    <n v="1"/>
    <n v="1"/>
    <m/>
    <n v="220000"/>
    <d v="2023-10-15T00:00:00"/>
    <n v="1"/>
    <n v="220000"/>
    <n v="0"/>
    <n v="220000"/>
    <s v="NO"/>
    <s v="NO"/>
    <s v="0"/>
    <s v="Transporte intermunicipal Supervisión Técnica"/>
    <m/>
  </r>
  <r>
    <s v="DRA"/>
    <s v="DRA_9880"/>
    <x v="13"/>
    <s v="Tematica Cultura"/>
    <s v="CULTURA_2023_ECP"/>
    <s v="Bases de datos de la temática de cultura"/>
    <x v="74"/>
    <n v="10"/>
    <s v="2017011000391 "/>
    <s v="DANE_CENTRAL"/>
    <s v="DANE_CENTRAL"/>
    <s v="Impresos"/>
    <s v="Impresion De Formularios Y Cartas"/>
    <n v="1"/>
    <n v="1"/>
    <n v="0"/>
    <n v="37000000"/>
    <d v="2023-08-01T00:00:00"/>
    <n v="1"/>
    <n v="37000000"/>
    <n v="37000000"/>
    <n v="0"/>
    <s v="NO"/>
    <s v="NO"/>
    <s v="119823"/>
    <s v="Insumos e impresos para el taller de ediciones"/>
    <m/>
  </r>
  <r>
    <s v="DRA"/>
    <s v="DRA_9881"/>
    <x v="13"/>
    <s v="Tematica Cultura"/>
    <s v="CULTURA_2023_ECP"/>
    <s v="Bases de datos de la temática de cultura"/>
    <x v="74"/>
    <n v="10"/>
    <s v="2017011000391 "/>
    <s v="DANE_CENTRAL"/>
    <s v="DANE_CENTRAL"/>
    <s v="Insumos"/>
    <m/>
    <n v="1"/>
    <n v="1"/>
    <m/>
    <n v="2304296"/>
    <d v="2023-08-01T00:00:00"/>
    <n v="1"/>
    <n v="2304296"/>
    <n v="0"/>
    <n v="2304296"/>
    <s v="NO"/>
    <s v="NO"/>
    <m/>
    <m/>
    <m/>
  </r>
  <r>
    <s v="DRA"/>
    <s v="DRA_9882"/>
    <x v="13"/>
    <s v="Tematica Cultura"/>
    <s v="CULTURA_2023_ECP"/>
    <s v="Bases de datos de la temática de cultura"/>
    <x v="74"/>
    <n v="10"/>
    <s v="2017011000391 "/>
    <s v="MEDELLIN"/>
    <s v="MEDELLIN"/>
    <s v="Transporte"/>
    <s v="Urbano"/>
    <n v="2"/>
    <n v="1"/>
    <n v="22"/>
    <n v="7500"/>
    <d v="2023-09-15T00:00:00"/>
    <n v="1"/>
    <n v="780000"/>
    <n v="780000"/>
    <n v="0"/>
    <s v="NO"/>
    <s v="NO"/>
    <s v="0"/>
    <m/>
    <m/>
  </r>
  <r>
    <s v="DRA"/>
    <s v="DRA_9883"/>
    <x v="13"/>
    <s v="Tematica Cultura"/>
    <s v="CULTURA_2023_ECP"/>
    <s v="Bases de datos de la temática de cultura"/>
    <x v="74"/>
    <n v="10"/>
    <s v="2017011000391 "/>
    <s v="BARRANQUILLA"/>
    <s v="SINCELEJO"/>
    <s v="Transporte"/>
    <s v="Otros"/>
    <n v="1"/>
    <n v="1"/>
    <m/>
    <n v="4000000"/>
    <d v="2023-10-05T00:00:00"/>
    <n v="1"/>
    <n v="4000000"/>
    <n v="0"/>
    <n v="4000000"/>
    <s v="NO"/>
    <s v="NO"/>
    <s v="0"/>
    <m/>
    <m/>
  </r>
  <r>
    <s v="DRA"/>
    <s v="DRA_9884"/>
    <x v="13"/>
    <s v="Tematica Cultura"/>
    <s v="CULTURA_2023_ECP"/>
    <s v="Bases de datos de la temática de cultura"/>
    <x v="74"/>
    <n v="10"/>
    <s v="2017011000391 "/>
    <s v="BARRANQUILLA"/>
    <s v="RIOHACHA"/>
    <s v="Transporte"/>
    <s v="Otros"/>
    <n v="1"/>
    <n v="1"/>
    <m/>
    <n v="1400000"/>
    <d v="2023-10-05T00:00:00"/>
    <n v="1"/>
    <n v="1400000"/>
    <n v="0"/>
    <n v="1400000"/>
    <s v="NO"/>
    <s v="NO"/>
    <s v="0"/>
    <m/>
    <m/>
  </r>
  <r>
    <s v="DRA"/>
    <s v="DRA_9885"/>
    <x v="13"/>
    <s v="Tematica Cultura"/>
    <s v="CULTURA_2023_ECP"/>
    <s v="Bases de datos de la temática de cultura"/>
    <x v="74"/>
    <n v="10"/>
    <s v="2017011000391 "/>
    <s v="BOGOTA"/>
    <s v="TUNJA"/>
    <s v="Transporte"/>
    <s v="Otros"/>
    <n v="1"/>
    <n v="1"/>
    <m/>
    <n v="400000"/>
    <d v="2023-09-15T00:00:00"/>
    <n v="1"/>
    <n v="400000"/>
    <n v="400000"/>
    <n v="0"/>
    <s v="NO"/>
    <s v="NO"/>
    <s v="0"/>
    <m/>
    <m/>
  </r>
  <r>
    <s v="DRA"/>
    <s v="DRA_9886"/>
    <x v="13"/>
    <s v="Tematica Cultura"/>
    <s v="CULTURA_2023_ECP"/>
    <s v="Bases de datos de la temática de cultura"/>
    <x v="74"/>
    <n v="10"/>
    <s v="2017011000391 "/>
    <s v="MANIZALES"/>
    <s v="IBAGUE"/>
    <s v="Transporte"/>
    <s v="Otros"/>
    <n v="1"/>
    <n v="1"/>
    <m/>
    <n v="1200000"/>
    <d v="2023-09-15T00:00:00"/>
    <n v="1"/>
    <n v="1200000"/>
    <n v="0"/>
    <n v="1200000"/>
    <s v="NO"/>
    <s v="NO"/>
    <s v="0"/>
    <m/>
    <m/>
  </r>
  <r>
    <s v="DRA"/>
    <s v="DRA_9887"/>
    <x v="13"/>
    <s v="Tematica Agropecuaria"/>
    <s v="AGROPECUARIA_2023_ENA"/>
    <s v="Bases de datos de la temática agropecuaria"/>
    <x v="65"/>
    <n v="10"/>
    <s v="2017011000391 "/>
    <s v="BOGOTA"/>
    <s v="TUNJA"/>
    <s v="Talento_Humano"/>
    <s v="Encuestador"/>
    <n v="45"/>
    <n v="3"/>
    <n v="0"/>
    <n v="1760000"/>
    <d v="2023-09-01T00:00:00"/>
    <n v="1"/>
    <n v="237600000"/>
    <n v="237600000"/>
    <n v="0"/>
    <s v="NO"/>
    <s v="NO"/>
    <s v="82123;82423;82323;82223;81823;81923;81723"/>
    <m/>
    <m/>
  </r>
  <r>
    <s v="DRA"/>
    <s v="DRA_9888"/>
    <x v="13"/>
    <s v="Tematica Agropecuaria"/>
    <s v="AGROPECUARIA_2023_ENA"/>
    <s v="Bases de datos de la temática agropecuaria"/>
    <x v="65"/>
    <n v="10"/>
    <s v="2017011000391 "/>
    <s v="BOGOTA"/>
    <s v="BOGOTA"/>
    <s v="Talento_Humano"/>
    <s v="Encuestador"/>
    <n v="21"/>
    <n v="3"/>
    <n v="0"/>
    <n v="1760000"/>
    <d v="2023-09-01T00:00:00"/>
    <n v="1"/>
    <n v="110880000"/>
    <n v="110880000"/>
    <n v="0"/>
    <s v="NO"/>
    <s v="NO"/>
    <s v="82123;82423;82323;82223;81823;81923;81723"/>
    <m/>
    <m/>
  </r>
  <r>
    <s v="DRA"/>
    <s v="DRA_9889"/>
    <x v="13"/>
    <s v="Tematica Agropecuaria"/>
    <s v="AGROPECUARIA_2023_ENA"/>
    <s v="Bases de datos de la temática agropecuaria"/>
    <x v="65"/>
    <n v="10"/>
    <s v="2017011000391 "/>
    <s v="BOGOTA"/>
    <s v="NEIVA"/>
    <s v="Talento_Humano"/>
    <s v="Encuestador"/>
    <n v="15"/>
    <n v="3"/>
    <n v="0"/>
    <n v="1760000"/>
    <d v="2023-09-01T00:00:00"/>
    <n v="1"/>
    <n v="79200000"/>
    <n v="79200000"/>
    <n v="0"/>
    <s v="NO"/>
    <s v="NO"/>
    <s v="82123;82423;82323;82223;81823;81923;81723"/>
    <m/>
    <m/>
  </r>
  <r>
    <s v="DRA"/>
    <s v="DRA_9890"/>
    <x v="13"/>
    <s v="Tematica Agropecuaria"/>
    <s v="AGROPECUARIA_2023_ENA"/>
    <s v="Bases de datos de la temática agropecuaria"/>
    <x v="65"/>
    <n v="10"/>
    <s v="2017011000391 "/>
    <s v="BOGOTA"/>
    <s v="VILLAVICENCIO"/>
    <s v="Talento_Humano"/>
    <s v="Encuestador"/>
    <n v="18"/>
    <n v="3"/>
    <n v="0"/>
    <n v="1760000"/>
    <d v="2023-09-01T00:00:00"/>
    <n v="1"/>
    <n v="95040000"/>
    <n v="95040000"/>
    <n v="0"/>
    <s v="NO"/>
    <s v="NO"/>
    <s v="82123;82423;82323;82223;81823;81923;81723"/>
    <m/>
    <m/>
  </r>
  <r>
    <s v="DRA"/>
    <s v="DRA_9891"/>
    <x v="13"/>
    <s v="Tematica Agropecuaria"/>
    <s v="AGROPECUARIA_2023_ENA"/>
    <s v="Bases de datos de la temática agropecuaria"/>
    <x v="65"/>
    <n v="10"/>
    <s v="2017011000391 "/>
    <s v="BOGOTA"/>
    <s v="FLORENCIA"/>
    <s v="Talento_Humano"/>
    <s v="Encuestador"/>
    <n v="6"/>
    <n v="3"/>
    <n v="0"/>
    <n v="1760000"/>
    <d v="2023-09-01T00:00:00"/>
    <n v="1"/>
    <n v="31680000"/>
    <n v="31680000"/>
    <n v="0"/>
    <s v="NO"/>
    <s v="NO"/>
    <s v="82123;82423;82323;82223;81823;81923;81723"/>
    <m/>
    <m/>
  </r>
  <r>
    <s v="DRA"/>
    <s v="DRA_9892"/>
    <x v="13"/>
    <s v="Tematica Agropecuaria"/>
    <s v="AGROPECUARIA_2023_ENA"/>
    <s v="Bases de datos de la temática agropecuaria"/>
    <x v="65"/>
    <n v="10"/>
    <s v="2017011000391 "/>
    <s v="BOGOTA"/>
    <s v="PUERTO CARRENO"/>
    <s v="Talento_Humano"/>
    <s v="Encuestador"/>
    <n v="3"/>
    <n v="3"/>
    <n v="0"/>
    <n v="1760000"/>
    <d v="2023-09-01T00:00:00"/>
    <n v="1"/>
    <n v="15840000"/>
    <n v="15840000"/>
    <n v="0"/>
    <s v="NO"/>
    <s v="NO"/>
    <s v="82123;82423;82323;82223;81823;81923;81723"/>
    <m/>
    <m/>
  </r>
  <r>
    <s v="DRA"/>
    <s v="DRA_9893"/>
    <x v="13"/>
    <s v="Tematica Agropecuaria"/>
    <s v="AGROPECUARIA_2023_ENA"/>
    <s v="Bases de datos de la temática agropecuaria"/>
    <x v="65"/>
    <n v="10"/>
    <s v="2017011000391 "/>
    <s v="BOGOTA"/>
    <s v="LETICIA"/>
    <s v="Talento_Humano"/>
    <s v="Encuestador"/>
    <n v="6"/>
    <n v="2"/>
    <n v="0"/>
    <n v="1760000"/>
    <d v="2023-09-01T00:00:00"/>
    <n v="1"/>
    <n v="21120000"/>
    <n v="21120000"/>
    <n v="0"/>
    <s v="NO"/>
    <s v="NO"/>
    <s v="85323"/>
    <m/>
    <m/>
  </r>
  <r>
    <s v="DRA"/>
    <s v="DRA_9894"/>
    <x v="13"/>
    <s v="Tematica Agropecuaria"/>
    <s v="AGROPECUARIA_2023_ENA"/>
    <s v="Bases de datos de la temática agropecuaria"/>
    <x v="65"/>
    <n v="10"/>
    <s v="2017011000391 "/>
    <s v="BOGOTA"/>
    <s v="INIRIDA"/>
    <s v="Talento_Humano"/>
    <s v="Encuestador"/>
    <n v="6"/>
    <n v="2"/>
    <n v="0"/>
    <n v="1760000"/>
    <d v="2023-09-01T00:00:00"/>
    <n v="1"/>
    <n v="21120000"/>
    <n v="21120000"/>
    <n v="0"/>
    <s v="NO"/>
    <s v="NO"/>
    <s v="85323"/>
    <m/>
    <m/>
  </r>
  <r>
    <s v="DRA"/>
    <s v="DRA_9895"/>
    <x v="13"/>
    <s v="Tematica Agropecuaria"/>
    <s v="AGROPECUARIA_2023_ENA"/>
    <s v="Bases de datos de la temática agropecuaria"/>
    <x v="65"/>
    <n v="10"/>
    <s v="2017011000391 "/>
    <s v="BOGOTA"/>
    <s v="SAN JOSE DEL GUAVIARE"/>
    <s v="Talento_Humano"/>
    <s v="Encuestador"/>
    <n v="6"/>
    <n v="2"/>
    <n v="0"/>
    <n v="1760000"/>
    <d v="2023-09-01T00:00:00"/>
    <n v="1"/>
    <n v="21120000"/>
    <n v="21120000"/>
    <n v="0"/>
    <s v="NO"/>
    <s v="NO"/>
    <s v="85323"/>
    <m/>
    <m/>
  </r>
  <r>
    <s v="DRA"/>
    <s v="DRA_9896"/>
    <x v="13"/>
    <s v="Tematica Agropecuaria"/>
    <s v="AGROPECUARIA_2023_ENA"/>
    <s v="Bases de datos de la temática agropecuaria"/>
    <x v="65"/>
    <n v="10"/>
    <s v="2017011000391 "/>
    <s v="BOGOTA"/>
    <s v="MITU"/>
    <s v="Talento_Humano"/>
    <s v="Encuestador"/>
    <n v="6"/>
    <n v="2"/>
    <n v="0"/>
    <n v="1760000"/>
    <d v="2023-09-01T00:00:00"/>
    <n v="1"/>
    <n v="21120000"/>
    <n v="21120000"/>
    <n v="0"/>
    <s v="NO"/>
    <s v="NO"/>
    <s v="85323"/>
    <m/>
    <m/>
  </r>
  <r>
    <s v="DRA"/>
    <s v="DRA_9897"/>
    <x v="13"/>
    <s v="Tematica Agropecuaria"/>
    <s v="AGROPECUARIA_2023_ENA"/>
    <s v="Bases de datos de la temática agropecuaria"/>
    <x v="65"/>
    <n v="10"/>
    <s v="2017011000391 "/>
    <s v="BARRANQUILLA"/>
    <s v="BARRANQUILLA"/>
    <s v="Talento_Humano"/>
    <s v="Encuestador"/>
    <n v="8"/>
    <n v="3"/>
    <n v="0"/>
    <n v="1760000"/>
    <d v="2023-09-01T00:00:00"/>
    <n v="1"/>
    <n v="42240000"/>
    <n v="42240000"/>
    <n v="0"/>
    <s v="NO"/>
    <s v="NO"/>
    <s v="72123"/>
    <m/>
    <m/>
  </r>
  <r>
    <s v="DRA"/>
    <s v="DRA_9898"/>
    <x v="13"/>
    <s v="Tematica Agropecuaria"/>
    <s v="AGROPECUARIA_2023_ENA"/>
    <s v="Bases de datos de la temática agropecuaria"/>
    <x v="65"/>
    <n v="10"/>
    <s v="2017011000391 "/>
    <s v="BARRANQUILLA"/>
    <s v="VALLEDUPAR"/>
    <s v="Talento_Humano"/>
    <s v="Encuestador"/>
    <n v="8"/>
    <n v="3"/>
    <n v="0"/>
    <n v="1760000"/>
    <d v="2023-09-01T00:00:00"/>
    <n v="1"/>
    <n v="42240000"/>
    <n v="42240000"/>
    <n v="0"/>
    <s v="NO"/>
    <s v="NO"/>
    <s v="72123"/>
    <m/>
    <m/>
  </r>
  <r>
    <s v="DRA"/>
    <s v="DRA_9899"/>
    <x v="13"/>
    <s v="Tematica Agropecuaria"/>
    <s v="AGROPECUARIA_2023_ENA"/>
    <s v="Bases de datos de la temática agropecuaria"/>
    <x v="65"/>
    <n v="10"/>
    <s v="2017011000391 "/>
    <s v="BARRANQUILLA"/>
    <s v="SANTA MARTA"/>
    <s v="Talento_Humano"/>
    <s v="Encuestador"/>
    <n v="9"/>
    <n v="3"/>
    <n v="0"/>
    <n v="1760000"/>
    <d v="2023-09-01T00:00:00"/>
    <n v="1"/>
    <n v="47520000"/>
    <n v="47520000"/>
    <n v="0"/>
    <s v="NO"/>
    <s v="NO"/>
    <s v="72123"/>
    <m/>
    <m/>
  </r>
  <r>
    <s v="DRA"/>
    <s v="DRA_9900"/>
    <x v="13"/>
    <s v="Tematica Agropecuaria"/>
    <s v="AGROPECUARIA_2023_ENA"/>
    <s v="Bases de datos de la temática agropecuaria"/>
    <x v="65"/>
    <n v="10"/>
    <s v="2017011000391 "/>
    <s v="BARRANQUILLA"/>
    <s v="SINCELEJO"/>
    <s v="Talento_Humano"/>
    <s v="Encuestador"/>
    <n v="12"/>
    <n v="3"/>
    <n v="0"/>
    <n v="1760000"/>
    <d v="2023-09-01T00:00:00"/>
    <n v="1"/>
    <n v="63360000"/>
    <n v="63360000"/>
    <n v="0"/>
    <s v="NO"/>
    <s v="NO"/>
    <s v="72123"/>
    <m/>
    <m/>
  </r>
  <r>
    <s v="DRA"/>
    <s v="DRA_9901"/>
    <x v="13"/>
    <s v="Tematica Agropecuaria"/>
    <s v="AGROPECUARIA_2023_ENA"/>
    <s v="Bases de datos de la temática agropecuaria"/>
    <x v="65"/>
    <n v="10"/>
    <s v="2017011000391 "/>
    <s v="BARRANQUILLA"/>
    <s v="SAN ANDRES"/>
    <s v="Talento_Humano"/>
    <s v="Encuestador"/>
    <n v="2"/>
    <n v="2"/>
    <n v="0"/>
    <n v="1760000"/>
    <d v="2023-09-01T00:00:00"/>
    <n v="1"/>
    <n v="7040000"/>
    <n v="7040000"/>
    <n v="0"/>
    <s v="NO"/>
    <s v="NO"/>
    <s v="74923"/>
    <m/>
    <m/>
  </r>
  <r>
    <s v="DRA"/>
    <s v="DRA_9902"/>
    <x v="13"/>
    <s v="Tematica Agropecuaria"/>
    <s v="AGROPECUARIA_2023_ENA"/>
    <s v="Bases de datos de la temática agropecuaria"/>
    <x v="65"/>
    <n v="10"/>
    <s v="2017011000391 "/>
    <s v="CALI"/>
    <s v="POPAYAN"/>
    <s v="Talento_Humano"/>
    <s v="Encuestador"/>
    <n v="12"/>
    <n v="3"/>
    <n v="0"/>
    <n v="1760000"/>
    <d v="2023-09-01T00:00:00"/>
    <n v="1"/>
    <n v="63360000"/>
    <n v="63360000"/>
    <n v="0"/>
    <s v="NO"/>
    <s v="NO"/>
    <s v="50923"/>
    <m/>
    <m/>
  </r>
  <r>
    <s v="DRA"/>
    <s v="DRA_9903"/>
    <x v="13"/>
    <s v="Tematica Agropecuaria"/>
    <s v="AGROPECUARIA_2023_ENA"/>
    <s v="Bases de datos de la temática agropecuaria"/>
    <x v="65"/>
    <n v="10"/>
    <s v="2017011000391 "/>
    <s v="CALI"/>
    <s v="PASTO"/>
    <s v="Talento_Humano"/>
    <s v="Encuestador"/>
    <n v="21"/>
    <n v="3"/>
    <n v="0"/>
    <n v="1760000"/>
    <d v="2023-09-01T00:00:00"/>
    <n v="1"/>
    <n v="110880000"/>
    <n v="110880000"/>
    <n v="0"/>
    <s v="NO"/>
    <s v="NO"/>
    <s v="50923"/>
    <m/>
    <m/>
  </r>
  <r>
    <s v="DRA"/>
    <s v="DRA_9904"/>
    <x v="13"/>
    <s v="Tematica Agropecuaria"/>
    <s v="AGROPECUARIA_2023_ENA"/>
    <s v="Bases de datos de la temática agropecuaria"/>
    <x v="65"/>
    <n v="10"/>
    <s v="2017011000391 "/>
    <s v="CALI"/>
    <s v="TUMACO"/>
    <s v="Talento_Humano"/>
    <s v="Encuestador"/>
    <n v="6"/>
    <n v="2"/>
    <n v="0"/>
    <n v="1760000"/>
    <d v="2023-09-01T00:00:00"/>
    <n v="1"/>
    <n v="21120000"/>
    <n v="21120000"/>
    <n v="0"/>
    <s v="NO"/>
    <s v="NO"/>
    <s v="0"/>
    <m/>
    <m/>
  </r>
  <r>
    <s v="DRA"/>
    <s v="DRA_9905"/>
    <x v="13"/>
    <s v="Tematica Agropecuaria"/>
    <s v="AGROPECUARIA_2023_ENA"/>
    <s v="Bases de datos de la temática agropecuaria"/>
    <x v="65"/>
    <n v="10"/>
    <s v="2017011000391 "/>
    <s v="CALI"/>
    <s v="CALI"/>
    <s v="Talento_Humano"/>
    <s v="Encuestador"/>
    <n v="11"/>
    <n v="3"/>
    <n v="0"/>
    <n v="1760000"/>
    <d v="2023-09-01T00:00:00"/>
    <n v="1"/>
    <n v="58080000"/>
    <n v="58080000"/>
    <n v="0"/>
    <s v="NO"/>
    <s v="NO"/>
    <s v="50923"/>
    <m/>
    <m/>
  </r>
  <r>
    <s v="DRA"/>
    <s v="DRA_9906"/>
    <x v="13"/>
    <s v="Tematica Agropecuaria"/>
    <s v="AGROPECUARIA_2023_ENA"/>
    <s v="Bases de datos de la temática agropecuaria"/>
    <x v="65"/>
    <n v="10"/>
    <s v="2017011000391 "/>
    <s v="CALI"/>
    <s v="MOCOA"/>
    <s v="Talento_Humano"/>
    <s v="Encuestador"/>
    <n v="6"/>
    <n v="3"/>
    <n v="0"/>
    <n v="1760000"/>
    <d v="2023-09-01T00:00:00"/>
    <n v="1"/>
    <n v="31680000"/>
    <n v="31680000"/>
    <n v="0"/>
    <s v="NO"/>
    <s v="NO"/>
    <s v="50923"/>
    <m/>
    <m/>
  </r>
  <r>
    <s v="DRA"/>
    <s v="DRA_9907"/>
    <x v="13"/>
    <s v="Tematica Agropecuaria"/>
    <s v="AGROPECUARIA_2023_ENA"/>
    <s v="Bases de datos de la temática agropecuaria"/>
    <x v="65"/>
    <n v="10"/>
    <s v="2017011000391 "/>
    <s v="MANIZALES"/>
    <s v="MANIZALES"/>
    <s v="Talento_Humano"/>
    <s v="Encuestador"/>
    <n v="6"/>
    <n v="3"/>
    <n v="0"/>
    <n v="1760000"/>
    <d v="2023-09-01T00:00:00"/>
    <n v="1"/>
    <n v="31680000"/>
    <n v="31680000"/>
    <n v="0"/>
    <s v="NO"/>
    <s v="NO"/>
    <s v="40523"/>
    <m/>
    <m/>
  </r>
  <r>
    <s v="DRA"/>
    <s v="DRA_9908"/>
    <x v="13"/>
    <s v="Tematica Agropecuaria"/>
    <s v="AGROPECUARIA_2023_ENA"/>
    <s v="Bases de datos de la temática agropecuaria"/>
    <x v="65"/>
    <n v="10"/>
    <s v="2017011000391 "/>
    <s v="MANIZALES"/>
    <s v="PEREIRA"/>
    <s v="Talento_Humano"/>
    <s v="Encuestador"/>
    <n v="12"/>
    <n v="3"/>
    <n v="0"/>
    <n v="1760000"/>
    <d v="2023-09-01T00:00:00"/>
    <n v="1"/>
    <n v="63360000"/>
    <n v="63360000"/>
    <n v="0"/>
    <s v="NO"/>
    <s v="NO"/>
    <s v="40523"/>
    <m/>
    <m/>
  </r>
  <r>
    <s v="DRA"/>
    <s v="DRA_9909"/>
    <x v="13"/>
    <s v="Tematica Agropecuaria"/>
    <s v="AGROPECUARIA_2023_ENA"/>
    <s v="Bases de datos de la temática agropecuaria"/>
    <x v="65"/>
    <n v="10"/>
    <s v="2017011000391 "/>
    <s v="MANIZALES"/>
    <s v="IBAGUE"/>
    <s v="Talento_Humano"/>
    <s v="Encuestador"/>
    <n v="15"/>
    <n v="3"/>
    <n v="0"/>
    <n v="1760000"/>
    <d v="2023-09-01T00:00:00"/>
    <n v="1"/>
    <n v="79200000"/>
    <n v="79200000"/>
    <n v="0"/>
    <s v="NO"/>
    <s v="NO"/>
    <s v="40523"/>
    <m/>
    <m/>
  </r>
  <r>
    <s v="DRA"/>
    <s v="DRA_9910"/>
    <x v="13"/>
    <s v="Tematica Agropecuaria"/>
    <s v="AGROPECUARIA_2023_ENA"/>
    <s v="Bases de datos de la temática agropecuaria"/>
    <x v="65"/>
    <n v="10"/>
    <s v="2017011000391 "/>
    <s v="MEDELLIN"/>
    <s v="MEDELLIN"/>
    <s v="Talento_Humano"/>
    <s v="Encuestador"/>
    <n v="24"/>
    <n v="3"/>
    <n v="0"/>
    <n v="1760000"/>
    <d v="2023-09-01T00:00:00"/>
    <n v="1"/>
    <n v="126720000"/>
    <n v="126720000"/>
    <n v="0"/>
    <s v="NO"/>
    <s v="NO"/>
    <s v="45023"/>
    <m/>
    <m/>
  </r>
  <r>
    <s v="DRA"/>
    <s v="DRA_9911"/>
    <x v="13"/>
    <s v="Tematica Agropecuaria"/>
    <s v="AGROPECUARIA_2023_ENA"/>
    <s v="Bases de datos de la temática agropecuaria"/>
    <x v="65"/>
    <n v="10"/>
    <s v="2017011000391 "/>
    <s v="MEDELLIN"/>
    <s v="MONTERIA"/>
    <s v="Talento_Humano"/>
    <s v="Encuestador"/>
    <n v="15"/>
    <n v="3"/>
    <n v="0"/>
    <n v="1760000"/>
    <d v="2023-09-01T00:00:00"/>
    <n v="1"/>
    <n v="79200000"/>
    <n v="79200000"/>
    <n v="0"/>
    <s v="NO"/>
    <s v="NO"/>
    <s v="45023"/>
    <m/>
    <m/>
  </r>
  <r>
    <s v="DRA"/>
    <s v="DRA_9912"/>
    <x v="13"/>
    <s v="Tematica Agropecuaria"/>
    <s v="AGROPECUARIA_2023_ENA"/>
    <s v="Bases de datos de la temática agropecuaria"/>
    <x v="65"/>
    <n v="10"/>
    <s v="2017011000391 "/>
    <s v="BUCARAMANGA"/>
    <s v="ARAUCA"/>
    <s v="Talento_Humano"/>
    <s v="Encuestador"/>
    <n v="6"/>
    <n v="3"/>
    <n v="0"/>
    <n v="1760000"/>
    <d v="2023-09-01T00:00:00"/>
    <n v="1"/>
    <n v="31680000"/>
    <n v="31680000"/>
    <n v="0"/>
    <s v="NO"/>
    <s v="NO"/>
    <s v="40423"/>
    <m/>
    <m/>
  </r>
  <r>
    <s v="DRA"/>
    <s v="DRA_9913"/>
    <x v="13"/>
    <s v="Tematica Agropecuaria"/>
    <s v="AGROPECUARIA_2023_ENA"/>
    <s v="Bases de datos de la temática agropecuaria"/>
    <x v="65"/>
    <n v="10"/>
    <s v="2017011000391 "/>
    <s v="BUCARAMANGA"/>
    <s v="CUCUTA"/>
    <s v="Talento_Humano"/>
    <s v="Encuestador"/>
    <n v="12"/>
    <n v="3"/>
    <n v="0"/>
    <n v="1760000"/>
    <d v="2023-09-01T00:00:00"/>
    <n v="1"/>
    <n v="63360000"/>
    <n v="63360000"/>
    <n v="0"/>
    <s v="NO"/>
    <s v="NO"/>
    <s v="39123"/>
    <m/>
    <m/>
  </r>
  <r>
    <s v="DRA"/>
    <s v="DRA_9914"/>
    <x v="13"/>
    <s v="Tematica Agropecuaria"/>
    <s v="AGROPECUARIA_2023_ENA"/>
    <s v="Bases de datos de la temática agropecuaria"/>
    <x v="65"/>
    <n v="10"/>
    <s v="2017011000391 "/>
    <s v="BUCARAMANGA"/>
    <s v="BUCARAMANGA"/>
    <s v="Talento_Humano"/>
    <s v="Encuestador"/>
    <n v="18"/>
    <n v="3"/>
    <n v="0"/>
    <n v="1760000"/>
    <d v="2023-09-01T00:00:00"/>
    <n v="1"/>
    <n v="95040000"/>
    <n v="95040000"/>
    <n v="0"/>
    <s v="NO"/>
    <s v="NO"/>
    <s v="40623"/>
    <m/>
    <m/>
  </r>
  <r>
    <s v="DRA"/>
    <s v="DRA_9915"/>
    <x v="13"/>
    <s v="Tematica Agropecuaria"/>
    <s v="AGROPECUARIA_2023_ENA"/>
    <s v="Bases de datos de la temática agropecuaria"/>
    <x v="65"/>
    <n v="10"/>
    <s v="2017011000391 "/>
    <s v="BOGOTA"/>
    <s v="TUNJA"/>
    <s v="Talento_Humano"/>
    <s v="Supervisor II"/>
    <n v="15"/>
    <n v="3"/>
    <n v="0"/>
    <n v="2300000"/>
    <d v="2023-09-01T00:00:00"/>
    <n v="1"/>
    <n v="103500000"/>
    <n v="103500000"/>
    <n v="0"/>
    <s v="NO"/>
    <s v="NO"/>
    <s v="82123;82423;82323;82223;81823;81923;81723"/>
    <m/>
    <m/>
  </r>
  <r>
    <s v="DRA"/>
    <s v="DRA_9916"/>
    <x v="13"/>
    <s v="Tematica Agropecuaria"/>
    <s v="AGROPECUARIA_2023_ENA"/>
    <s v="Bases de datos de la temática agropecuaria"/>
    <x v="65"/>
    <n v="10"/>
    <s v="2017011000391 "/>
    <s v="BOGOTA"/>
    <s v="BOGOTA"/>
    <s v="Talento_Humano"/>
    <s v="Supervisor II"/>
    <n v="7"/>
    <n v="3"/>
    <n v="0"/>
    <n v="2300000"/>
    <d v="2023-09-01T00:00:00"/>
    <n v="1"/>
    <n v="48300000"/>
    <n v="48300000"/>
    <n v="0"/>
    <s v="NO"/>
    <s v="NO"/>
    <s v="82123;82423;82323;82223;81823;81923;81723"/>
    <m/>
    <m/>
  </r>
  <r>
    <s v="DRA"/>
    <s v="DRA_9917"/>
    <x v="13"/>
    <s v="Tematica Agropecuaria"/>
    <s v="AGROPECUARIA_2023_ENA"/>
    <s v="Bases de datos de la temática agropecuaria"/>
    <x v="65"/>
    <n v="10"/>
    <s v="2017011000391 "/>
    <s v="BOGOTA"/>
    <s v="NEIVA"/>
    <s v="Talento_Humano"/>
    <s v="Supervisor II"/>
    <n v="5"/>
    <n v="3"/>
    <n v="0"/>
    <n v="2300000"/>
    <d v="2023-09-01T00:00:00"/>
    <n v="1"/>
    <n v="34500000"/>
    <n v="34500000"/>
    <n v="0"/>
    <s v="NO"/>
    <s v="NO"/>
    <s v="82123;82423;82323;82223;81823;81923;81723"/>
    <m/>
    <m/>
  </r>
  <r>
    <s v="DRA"/>
    <s v="DRA_9918"/>
    <x v="13"/>
    <s v="Tematica Agropecuaria"/>
    <s v="AGROPECUARIA_2023_ENA"/>
    <s v="Bases de datos de la temática agropecuaria"/>
    <x v="65"/>
    <n v="10"/>
    <s v="2017011000391 "/>
    <s v="BOGOTA"/>
    <s v="VILLAVICENCIO"/>
    <s v="Talento_Humano"/>
    <s v="Supervisor II"/>
    <n v="6"/>
    <n v="3"/>
    <n v="0"/>
    <n v="2300000"/>
    <d v="2023-09-01T00:00:00"/>
    <n v="1"/>
    <n v="41400000"/>
    <n v="41400000"/>
    <n v="0"/>
    <s v="NO"/>
    <s v="NO"/>
    <s v="82123;82423;82323;82223;81823;81923;81723"/>
    <m/>
    <m/>
  </r>
  <r>
    <s v="DRA"/>
    <s v="DRA_9919"/>
    <x v="13"/>
    <s v="Tematica Agropecuaria"/>
    <s v="AGROPECUARIA_2023_ENA"/>
    <s v="Bases de datos de la temática agropecuaria"/>
    <x v="65"/>
    <n v="10"/>
    <s v="2017011000391 "/>
    <s v="BOGOTA"/>
    <s v="FLORENCIA"/>
    <s v="Talento_Humano"/>
    <s v="Supervisor II"/>
    <n v="2"/>
    <n v="3"/>
    <n v="0"/>
    <n v="2300000"/>
    <d v="2023-09-01T00:00:00"/>
    <n v="1"/>
    <n v="13800000"/>
    <n v="13800000"/>
    <n v="0"/>
    <s v="NO"/>
    <s v="NO"/>
    <s v="82123;82423;82323;82223;81823;81923;81723"/>
    <m/>
    <m/>
  </r>
  <r>
    <s v="DRA"/>
    <s v="DRA_9920"/>
    <x v="13"/>
    <s v="Tematica Agropecuaria"/>
    <s v="AGROPECUARIA_2023_ENA"/>
    <s v="Bases de datos de la temática agropecuaria"/>
    <x v="65"/>
    <n v="10"/>
    <s v="2017011000391 "/>
    <s v="BOGOTA"/>
    <s v="PUERTO CARRENO"/>
    <s v="Talento_Humano"/>
    <s v="Supervisor II"/>
    <n v="1"/>
    <n v="3"/>
    <n v="0"/>
    <n v="2300000"/>
    <d v="2023-09-01T00:00:00"/>
    <n v="1"/>
    <n v="6900000"/>
    <n v="6900000"/>
    <n v="0"/>
    <s v="NO"/>
    <s v="NO"/>
    <s v="82123;82423;82323;82223;81823;81923;81723"/>
    <m/>
    <m/>
  </r>
  <r>
    <s v="DRA"/>
    <s v="DRA_9921"/>
    <x v="13"/>
    <s v="Tematica Agropecuaria"/>
    <s v="AGROPECUARIA_2023_ENA"/>
    <s v="Bases de datos de la temática agropecuaria"/>
    <x v="65"/>
    <n v="10"/>
    <s v="2017011000391 "/>
    <s v="BARRANQUILLA"/>
    <s v="BARRANQUILLA"/>
    <s v="Talento_Humano"/>
    <s v="Supervisor II"/>
    <n v="3"/>
    <n v="3"/>
    <n v="0"/>
    <n v="2300000"/>
    <d v="2023-09-01T00:00:00"/>
    <n v="1"/>
    <n v="20700000"/>
    <n v="20700000"/>
    <n v="0"/>
    <s v="NO"/>
    <s v="NO"/>
    <s v="72223"/>
    <m/>
    <m/>
  </r>
  <r>
    <s v="DRA"/>
    <s v="DRA_9922"/>
    <x v="13"/>
    <s v="Tematica Agropecuaria"/>
    <s v="AGROPECUARIA_2023_ENA"/>
    <s v="Bases de datos de la temática agropecuaria"/>
    <x v="65"/>
    <n v="10"/>
    <s v="2017011000391 "/>
    <s v="BARRANQUILLA"/>
    <s v="VALLEDUPAR"/>
    <s v="Talento_Humano"/>
    <s v="Supervisor II"/>
    <n v="3"/>
    <n v="3"/>
    <n v="0"/>
    <n v="2300000"/>
    <d v="2023-09-01T00:00:00"/>
    <n v="1"/>
    <n v="20700000"/>
    <n v="20700000"/>
    <n v="0"/>
    <s v="NO"/>
    <s v="NO"/>
    <s v="72223"/>
    <m/>
    <m/>
  </r>
  <r>
    <s v="DRA"/>
    <s v="DRA_9923"/>
    <x v="13"/>
    <s v="Tematica Agropecuaria"/>
    <s v="AGROPECUARIA_2023_ENA"/>
    <s v="Bases de datos de la temática agropecuaria"/>
    <x v="65"/>
    <n v="10"/>
    <s v="2017011000391 "/>
    <s v="BARRANQUILLA"/>
    <s v="SANTA MARTA"/>
    <s v="Talento_Humano"/>
    <s v="Supervisor II"/>
    <n v="3"/>
    <n v="3"/>
    <n v="0"/>
    <n v="2300000"/>
    <d v="2023-09-01T00:00:00"/>
    <n v="1"/>
    <n v="20700000"/>
    <n v="20700000"/>
    <n v="0"/>
    <s v="NO"/>
    <s v="NO"/>
    <s v="72223"/>
    <m/>
    <m/>
  </r>
  <r>
    <s v="DRA"/>
    <s v="DRA_9924"/>
    <x v="13"/>
    <s v="Tematica Agropecuaria"/>
    <s v="AGROPECUARIA_2023_ENA"/>
    <s v="Bases de datos de la temática agropecuaria"/>
    <x v="65"/>
    <n v="10"/>
    <s v="2017011000391 "/>
    <s v="BARRANQUILLA"/>
    <s v="SINCELEJO"/>
    <s v="Talento_Humano"/>
    <s v="Supervisor II"/>
    <n v="4"/>
    <n v="3"/>
    <n v="0"/>
    <n v="2300000"/>
    <d v="2023-09-01T00:00:00"/>
    <n v="1"/>
    <n v="27600000"/>
    <n v="27600000"/>
    <n v="0"/>
    <s v="NO"/>
    <s v="NO"/>
    <s v="72223"/>
    <m/>
    <m/>
  </r>
  <r>
    <s v="DRA"/>
    <s v="DRA_9925"/>
    <x v="13"/>
    <s v="Tematica Agropecuaria"/>
    <s v="AGROPECUARIA_2023_ENA"/>
    <s v="Bases de datos de la temática agropecuaria"/>
    <x v="65"/>
    <n v="10"/>
    <s v="2017011000391 "/>
    <s v="CALI"/>
    <s v="POPAYAN"/>
    <s v="Talento_Humano"/>
    <s v="Supervisor II"/>
    <n v="4"/>
    <n v="3"/>
    <n v="0"/>
    <n v="2300000"/>
    <d v="2023-09-01T00:00:00"/>
    <n v="1"/>
    <n v="27600000"/>
    <n v="27600000"/>
    <n v="0"/>
    <s v="NO"/>
    <s v="NO"/>
    <s v="51223"/>
    <m/>
    <m/>
  </r>
  <r>
    <s v="DRA"/>
    <s v="DRA_9926"/>
    <x v="13"/>
    <s v="Tematica Agropecuaria"/>
    <s v="AGROPECUARIA_2023_ENA"/>
    <s v="Bases de datos de la temática agropecuaria"/>
    <x v="65"/>
    <n v="10"/>
    <s v="2017011000391 "/>
    <s v="CALI"/>
    <s v="PASTO"/>
    <s v="Talento_Humano"/>
    <s v="Supervisor II"/>
    <n v="7"/>
    <n v="3"/>
    <n v="0"/>
    <n v="2300000"/>
    <d v="2023-09-01T00:00:00"/>
    <n v="1"/>
    <n v="48300000"/>
    <n v="48300000"/>
    <n v="0"/>
    <s v="NO"/>
    <s v="NO"/>
    <s v="51223"/>
    <m/>
    <m/>
  </r>
  <r>
    <s v="DRA"/>
    <s v="DRA_9928"/>
    <x v="13"/>
    <s v="Tematica Agropecuaria"/>
    <s v="AGROPECUARIA_2023_ENA"/>
    <s v="Bases de datos de la temática agropecuaria"/>
    <x v="65"/>
    <n v="10"/>
    <s v="2017011000391 "/>
    <s v="CALI"/>
    <s v="CALI"/>
    <s v="Talento_Humano"/>
    <s v="Supervisor II"/>
    <n v="4"/>
    <n v="3"/>
    <n v="0"/>
    <n v="2300000"/>
    <d v="2023-09-01T00:00:00"/>
    <n v="1"/>
    <n v="27600000"/>
    <n v="27600000"/>
    <n v="0"/>
    <s v="NO"/>
    <s v="NO"/>
    <s v="51223"/>
    <m/>
    <m/>
  </r>
  <r>
    <s v="DRA"/>
    <s v="DRA_9929"/>
    <x v="13"/>
    <s v="Tematica Agropecuaria"/>
    <s v="AGROPECUARIA_2023_ENA"/>
    <s v="Bases de datos de la temática agropecuaria"/>
    <x v="65"/>
    <n v="10"/>
    <s v="2017011000391 "/>
    <s v="CALI"/>
    <s v="MOCOA"/>
    <s v="Talento_Humano"/>
    <s v="Supervisor II"/>
    <n v="2"/>
    <n v="3"/>
    <n v="0"/>
    <n v="2300000"/>
    <d v="2023-09-01T00:00:00"/>
    <n v="1"/>
    <n v="13800000"/>
    <n v="13800000"/>
    <n v="0"/>
    <s v="NO"/>
    <s v="NO"/>
    <s v="51223"/>
    <m/>
    <m/>
  </r>
  <r>
    <s v="DRA"/>
    <s v="DRA_9930"/>
    <x v="13"/>
    <s v="Tematica Agropecuaria"/>
    <s v="AGROPECUARIA_2023_ENA"/>
    <s v="Bases de datos de la temática agropecuaria"/>
    <x v="65"/>
    <n v="10"/>
    <s v="2017011000391 "/>
    <s v="MANIZALES"/>
    <s v="MANIZALES"/>
    <s v="Talento_Humano"/>
    <s v="Supervisor II"/>
    <n v="2"/>
    <n v="3"/>
    <n v="0"/>
    <n v="2300000"/>
    <d v="2023-09-01T00:00:00"/>
    <n v="1"/>
    <n v="13800000"/>
    <n v="13800000"/>
    <n v="0"/>
    <s v="NO"/>
    <s v="NO"/>
    <s v="40323"/>
    <m/>
    <m/>
  </r>
  <r>
    <s v="DRA"/>
    <s v="DRA_9931"/>
    <x v="13"/>
    <s v="Tematica Agropecuaria"/>
    <s v="AGROPECUARIA_2023_ENA"/>
    <s v="Bases de datos de la temática agropecuaria"/>
    <x v="65"/>
    <n v="10"/>
    <s v="2017011000391 "/>
    <s v="MANIZALES"/>
    <s v="PEREIRA"/>
    <s v="Talento_Humano"/>
    <s v="Supervisor II"/>
    <n v="4"/>
    <n v="3"/>
    <n v="0"/>
    <n v="2300000"/>
    <d v="2023-09-01T00:00:00"/>
    <n v="1"/>
    <n v="27600000"/>
    <n v="27600000"/>
    <n v="0"/>
    <s v="NO"/>
    <s v="NO"/>
    <s v="40323"/>
    <m/>
    <m/>
  </r>
  <r>
    <s v="DRA"/>
    <s v="DRA_9932"/>
    <x v="13"/>
    <s v="Tematica Agropecuaria"/>
    <s v="AGROPECUARIA_2023_ENA"/>
    <s v="Bases de datos de la temática agropecuaria"/>
    <x v="65"/>
    <n v="10"/>
    <s v="2017011000391 "/>
    <s v="MANIZALES"/>
    <s v="IBAGUE"/>
    <s v="Talento_Humano"/>
    <s v="Supervisor II"/>
    <n v="5"/>
    <n v="3"/>
    <n v="0"/>
    <n v="2300000"/>
    <d v="2023-09-01T00:00:00"/>
    <n v="1"/>
    <n v="34500000"/>
    <n v="34500000"/>
    <n v="0"/>
    <s v="NO"/>
    <s v="NO"/>
    <s v="40323"/>
    <m/>
    <m/>
  </r>
  <r>
    <s v="DRA"/>
    <s v="DRA_9933"/>
    <x v="13"/>
    <s v="Tematica Agropecuaria"/>
    <s v="AGROPECUARIA_2023_ENA"/>
    <s v="Bases de datos de la temática agropecuaria"/>
    <x v="65"/>
    <n v="10"/>
    <s v="2017011000391 "/>
    <s v="MEDELLIN"/>
    <s v="MEDELLIN"/>
    <s v="Talento_Humano"/>
    <s v="Supervisor II"/>
    <n v="8"/>
    <n v="3"/>
    <n v="0"/>
    <n v="2300000"/>
    <d v="2023-09-01T00:00:00"/>
    <n v="1"/>
    <n v="55200000"/>
    <n v="55200000"/>
    <n v="0"/>
    <s v="NO"/>
    <s v="NO"/>
    <s v="45123"/>
    <m/>
    <m/>
  </r>
  <r>
    <s v="DRA"/>
    <s v="DRA_9934"/>
    <x v="13"/>
    <s v="Tematica Agropecuaria"/>
    <s v="AGROPECUARIA_2023_ENA"/>
    <s v="Bases de datos de la temática agropecuaria"/>
    <x v="65"/>
    <n v="10"/>
    <s v="2017011000391 "/>
    <s v="MEDELLIN"/>
    <s v="MONTERIA"/>
    <s v="Talento_Humano"/>
    <s v="Supervisor II"/>
    <n v="5"/>
    <n v="3"/>
    <n v="0"/>
    <n v="2300000"/>
    <d v="2023-09-01T00:00:00"/>
    <n v="1"/>
    <n v="34500000"/>
    <n v="34500000"/>
    <n v="0"/>
    <s v="NO"/>
    <s v="NO"/>
    <s v="45123"/>
    <m/>
    <m/>
  </r>
  <r>
    <s v="DRA"/>
    <s v="DRA_9935"/>
    <x v="13"/>
    <s v="Tematica Agropecuaria"/>
    <s v="AGROPECUARIA_2023_ENA"/>
    <s v="Bases de datos de la temática agropecuaria"/>
    <x v="65"/>
    <n v="10"/>
    <s v="2017011000391 "/>
    <s v="BUCARAMANGA"/>
    <s v="ARAUCA"/>
    <s v="Talento_Humano"/>
    <s v="Supervisor II"/>
    <n v="2"/>
    <n v="3"/>
    <n v="0"/>
    <n v="2300000"/>
    <d v="2023-09-01T00:00:00"/>
    <n v="1"/>
    <n v="13800000"/>
    <n v="13800000"/>
    <n v="0"/>
    <s v="NO"/>
    <s v="NO"/>
    <s v="40523"/>
    <m/>
    <m/>
  </r>
  <r>
    <s v="DRA"/>
    <s v="DRA_9936"/>
    <x v="13"/>
    <s v="Tematica Agropecuaria"/>
    <s v="AGROPECUARIA_2023_ENA"/>
    <s v="Bases de datos de la temática agropecuaria"/>
    <x v="65"/>
    <n v="10"/>
    <s v="2017011000391 "/>
    <s v="BUCARAMANGA"/>
    <s v="CUCUTA"/>
    <s v="Talento_Humano"/>
    <s v="Supervisor II"/>
    <n v="4"/>
    <n v="3"/>
    <n v="0"/>
    <n v="2300000"/>
    <d v="2023-09-01T00:00:00"/>
    <n v="1"/>
    <n v="27600000"/>
    <n v="27600000"/>
    <n v="0"/>
    <s v="NO"/>
    <s v="NO"/>
    <s v="39223"/>
    <m/>
    <m/>
  </r>
  <r>
    <s v="DRA"/>
    <s v="DRA_9937"/>
    <x v="13"/>
    <s v="Tematica Agropecuaria"/>
    <s v="AGROPECUARIA_2023_ENA"/>
    <s v="Bases de datos de la temática agropecuaria"/>
    <x v="65"/>
    <n v="10"/>
    <s v="2017011000391 "/>
    <s v="BUCARAMANGA"/>
    <s v="BUCARAMANGA"/>
    <s v="Talento_Humano"/>
    <s v="Supervisor II"/>
    <n v="6"/>
    <n v="3"/>
    <n v="0"/>
    <n v="2300000"/>
    <d v="2023-09-01T00:00:00"/>
    <n v="1"/>
    <n v="41400000"/>
    <n v="41400000"/>
    <n v="0"/>
    <s v="NO"/>
    <s v="NO"/>
    <s v="40223"/>
    <m/>
    <m/>
  </r>
  <r>
    <s v="DRA"/>
    <s v="DRA_9938"/>
    <x v="13"/>
    <s v="Tematica Agropecuaria"/>
    <s v="AGROPECUARIA_2023_ENA"/>
    <s v="Bases de datos de la temática agropecuaria"/>
    <x v="65"/>
    <n v="10"/>
    <s v="2017011000391 "/>
    <s v="BOGOTA"/>
    <s v="TUNJA"/>
    <s v="Talento_Humano"/>
    <s v="Analista de Informacion"/>
    <n v="2"/>
    <n v="4"/>
    <n v="0"/>
    <n v="2400000"/>
    <d v="2023-09-01T00:00:00"/>
    <n v="1"/>
    <n v="19200000"/>
    <n v="19200000"/>
    <n v="0"/>
    <s v="NO"/>
    <s v="NO"/>
    <s v="82123;82423;82323;82223;81823;81923;81723"/>
    <m/>
    <m/>
  </r>
  <r>
    <s v="DRA"/>
    <s v="DRA_9939"/>
    <x v="13"/>
    <s v="Tematica Agropecuaria"/>
    <s v="AGROPECUARIA_2023_ENA"/>
    <s v="Bases de datos de la temática agropecuaria"/>
    <x v="65"/>
    <n v="10"/>
    <s v="2017011000391 "/>
    <s v="BOGOTA"/>
    <s v="BOGOTA"/>
    <s v="Talento_Humano"/>
    <s v="Analista de Informacion"/>
    <n v="1"/>
    <n v="4"/>
    <n v="0"/>
    <n v="2400000"/>
    <d v="2023-09-01T00:00:00"/>
    <n v="1"/>
    <n v="9600000"/>
    <n v="9600000"/>
    <n v="0"/>
    <s v="NO"/>
    <s v="NO"/>
    <s v="82123;82423;82323;82223;81823;81923;81723"/>
    <m/>
    <m/>
  </r>
  <r>
    <s v="DRA"/>
    <s v="DRA_9940"/>
    <x v="13"/>
    <s v="Tematica Agropecuaria"/>
    <s v="AGROPECUARIA_2023_ENA"/>
    <s v="Bases de datos de la temática agropecuaria"/>
    <x v="65"/>
    <n v="10"/>
    <s v="2017011000391 "/>
    <s v="BOGOTA"/>
    <s v="NEIVA"/>
    <s v="Talento_Humano"/>
    <s v="Analista de Informacion"/>
    <n v="1"/>
    <n v="4"/>
    <n v="0"/>
    <n v="2400000"/>
    <d v="2023-09-01T00:00:00"/>
    <n v="1"/>
    <n v="9600000"/>
    <n v="9600000"/>
    <n v="0"/>
    <s v="NO"/>
    <s v="NO"/>
    <s v="82123;82423;82323;82223;81823;81923;81723"/>
    <m/>
    <m/>
  </r>
  <r>
    <s v="DRA"/>
    <s v="DRA_9941"/>
    <x v="13"/>
    <s v="Tematica Agropecuaria"/>
    <s v="AGROPECUARIA_2023_ENA"/>
    <s v="Bases de datos de la temática agropecuaria"/>
    <x v="65"/>
    <n v="10"/>
    <s v="2017011000391 "/>
    <s v="BOGOTA"/>
    <s v="VILLAVICENCIO"/>
    <s v="Talento_Humano"/>
    <s v="Analista de Informacion"/>
    <n v="1"/>
    <n v="4"/>
    <n v="0"/>
    <n v="2400000"/>
    <d v="2023-09-01T00:00:00"/>
    <n v="1"/>
    <n v="9600000"/>
    <n v="9600000"/>
    <n v="0"/>
    <s v="NO"/>
    <s v="NO"/>
    <s v="82123;82423;82323;82223;81823;81923;81723"/>
    <m/>
    <m/>
  </r>
  <r>
    <s v="DRA"/>
    <s v="DRA_9942"/>
    <x v="13"/>
    <s v="Tematica Agropecuaria"/>
    <s v="AGROPECUARIA_2023_ENA"/>
    <s v="Bases de datos de la temática agropecuaria"/>
    <x v="65"/>
    <n v="10"/>
    <s v="2017011000391 "/>
    <s v="BARRANQUILLA"/>
    <s v="BARRANQUILLA"/>
    <s v="Talento_Humano"/>
    <s v="Analista de Informacion"/>
    <n v="1"/>
    <n v="4"/>
    <n v="0"/>
    <n v="2400000"/>
    <d v="2023-09-01T00:00:00"/>
    <n v="1"/>
    <n v="9600000"/>
    <n v="9600000"/>
    <n v="0"/>
    <s v="NO"/>
    <s v="NO"/>
    <s v="69023"/>
    <m/>
    <m/>
  </r>
  <r>
    <s v="DRA"/>
    <s v="DRA_9943"/>
    <x v="13"/>
    <s v="Tematica Agropecuaria"/>
    <s v="AGROPECUARIA_2023_ENA"/>
    <s v="Bases de datos de la temática agropecuaria"/>
    <x v="65"/>
    <n v="10"/>
    <s v="2017011000391 "/>
    <s v="BARRANQUILLA"/>
    <s v="VALLEDUPAR"/>
    <s v="Talento_Humano"/>
    <s v="Analista de Informacion"/>
    <n v="1"/>
    <n v="4"/>
    <n v="0"/>
    <n v="2400000"/>
    <d v="2023-09-01T00:00:00"/>
    <n v="1"/>
    <n v="9600000"/>
    <n v="9600000"/>
    <n v="0"/>
    <s v="NO"/>
    <s v="NO"/>
    <s v="69023"/>
    <m/>
    <m/>
  </r>
  <r>
    <s v="DRA"/>
    <s v="DRA_9944"/>
    <x v="13"/>
    <s v="Tematica Agropecuaria"/>
    <s v="AGROPECUARIA_2023_ENA"/>
    <s v="Bases de datos de la temática agropecuaria"/>
    <x v="65"/>
    <n v="10"/>
    <s v="2017011000391 "/>
    <s v="BARRANQUILLA"/>
    <s v="SANTA MARTA"/>
    <s v="Talento_Humano"/>
    <s v="Analista de Informacion"/>
    <n v="1"/>
    <n v="4"/>
    <n v="0"/>
    <n v="2400000"/>
    <d v="2023-09-01T00:00:00"/>
    <n v="1"/>
    <n v="9600000"/>
    <n v="9600000"/>
    <n v="0"/>
    <s v="NO"/>
    <s v="NO"/>
    <s v="69023"/>
    <m/>
    <m/>
  </r>
  <r>
    <s v="DRA"/>
    <s v="DRA_9945"/>
    <x v="13"/>
    <s v="Tematica Agropecuaria"/>
    <s v="AGROPECUARIA_2023_ENA"/>
    <s v="Bases de datos de la temática agropecuaria"/>
    <x v="65"/>
    <n v="10"/>
    <s v="2017011000391 "/>
    <s v="BARRANQUILLA"/>
    <s v="SINCELEJO"/>
    <s v="Talento_Humano"/>
    <s v="Analista de Informacion"/>
    <n v="1"/>
    <n v="4"/>
    <n v="0"/>
    <n v="2400000"/>
    <d v="2023-09-01T00:00:00"/>
    <n v="1"/>
    <n v="9600000"/>
    <n v="9600000"/>
    <n v="0"/>
    <s v="NO"/>
    <s v="NO"/>
    <s v="69023"/>
    <m/>
    <m/>
  </r>
  <r>
    <s v="DRA"/>
    <s v="DRA_9946"/>
    <x v="13"/>
    <s v="Tematica Agropecuaria"/>
    <s v="AGROPECUARIA_2023_ENA"/>
    <s v="Bases de datos de la temática agropecuaria"/>
    <x v="65"/>
    <n v="10"/>
    <s v="2017011000391 "/>
    <s v="CALI"/>
    <s v="POPAYAN"/>
    <s v="Talento_Humano"/>
    <s v="Analista de Informacion"/>
    <n v="1"/>
    <n v="4"/>
    <n v="0"/>
    <n v="2400000"/>
    <d v="2023-09-01T00:00:00"/>
    <n v="1"/>
    <n v="9600000"/>
    <n v="9600000"/>
    <n v="0"/>
    <s v="NO"/>
    <s v="NO"/>
    <s v="48523"/>
    <m/>
    <m/>
  </r>
  <r>
    <s v="DRA"/>
    <s v="DRA_9947"/>
    <x v="13"/>
    <s v="Tematica Agropecuaria"/>
    <s v="AGROPECUARIA_2023_ENA"/>
    <s v="Bases de datos de la temática agropecuaria"/>
    <x v="65"/>
    <n v="10"/>
    <s v="2017011000391 "/>
    <s v="CALI"/>
    <s v="PASTO"/>
    <s v="Talento_Humano"/>
    <s v="Analista de Informacion"/>
    <n v="1"/>
    <n v="4"/>
    <n v="0"/>
    <n v="2400000"/>
    <d v="2023-09-01T00:00:00"/>
    <n v="1"/>
    <n v="9600000"/>
    <n v="9600000"/>
    <n v="0"/>
    <s v="NO"/>
    <s v="NO"/>
    <s v="48523"/>
    <m/>
    <m/>
  </r>
  <r>
    <s v="DRA"/>
    <s v="DRA_9948"/>
    <x v="13"/>
    <s v="Tematica Agropecuaria"/>
    <s v="AGROPECUARIA_2023_ENA"/>
    <s v="Bases de datos de la temática agropecuaria"/>
    <x v="65"/>
    <n v="10"/>
    <s v="2017011000391 "/>
    <s v="CALI"/>
    <s v="CALI"/>
    <s v="Talento_Humano"/>
    <s v="Analista de Informacion"/>
    <n v="1"/>
    <n v="4"/>
    <n v="0"/>
    <n v="2400000"/>
    <d v="2023-09-01T00:00:00"/>
    <n v="1"/>
    <n v="9600000"/>
    <n v="9600000"/>
    <n v="0"/>
    <s v="NO"/>
    <s v="NO"/>
    <s v="48523"/>
    <m/>
    <m/>
  </r>
  <r>
    <s v="DRA"/>
    <s v="DRA_9949"/>
    <x v="13"/>
    <s v="Tematica Agropecuaria"/>
    <s v="AGROPECUARIA_2023_ENA"/>
    <s v="Bases de datos de la temática agropecuaria"/>
    <x v="65"/>
    <n v="10"/>
    <s v="2017011000391 "/>
    <s v="CALI"/>
    <s v="MOCOA"/>
    <s v="Talento_Humano"/>
    <s v="Analista de Informacion"/>
    <n v="1"/>
    <n v="4"/>
    <n v="0"/>
    <n v="2400000"/>
    <d v="2023-09-01T00:00:00"/>
    <n v="1"/>
    <n v="9600000"/>
    <n v="9600000"/>
    <n v="0"/>
    <s v="NO"/>
    <s v="NO"/>
    <s v="48523"/>
    <m/>
    <m/>
  </r>
  <r>
    <s v="DRA"/>
    <s v="DRA_9950"/>
    <x v="13"/>
    <s v="Tematica Agropecuaria"/>
    <s v="AGROPECUARIA_2023_ENA"/>
    <s v="Bases de datos de la temática agropecuaria"/>
    <x v="65"/>
    <n v="10"/>
    <s v="2017011000391 "/>
    <s v="MANIZALES"/>
    <s v="MANIZALES"/>
    <s v="Talento_Humano"/>
    <s v="Analista de Informacion"/>
    <n v="1"/>
    <n v="4"/>
    <n v="0"/>
    <n v="2400000"/>
    <d v="2023-09-01T00:00:00"/>
    <n v="1"/>
    <n v="9600000"/>
    <n v="9600000"/>
    <n v="0"/>
    <s v="NO"/>
    <s v="NO"/>
    <s v="39923"/>
    <m/>
    <m/>
  </r>
  <r>
    <s v="DRA"/>
    <s v="DRA_9951"/>
    <x v="13"/>
    <s v="Tematica Agropecuaria"/>
    <s v="AGROPECUARIA_2023_ENA"/>
    <s v="Bases de datos de la temática agropecuaria"/>
    <x v="65"/>
    <n v="10"/>
    <s v="2017011000391 "/>
    <s v="MANIZALES"/>
    <s v="PEREIRA"/>
    <s v="Talento_Humano"/>
    <s v="Analista de Informacion"/>
    <n v="1"/>
    <n v="4"/>
    <n v="0"/>
    <n v="2400000"/>
    <d v="2023-09-01T00:00:00"/>
    <n v="1"/>
    <n v="9600000"/>
    <n v="9600000"/>
    <n v="0"/>
    <s v="NO"/>
    <s v="NO"/>
    <s v="39923"/>
    <m/>
    <m/>
  </r>
  <r>
    <s v="DRA"/>
    <s v="DRA_9952"/>
    <x v="13"/>
    <s v="Tematica Agropecuaria"/>
    <s v="AGROPECUARIA_2023_ENA"/>
    <s v="Bases de datos de la temática agropecuaria"/>
    <x v="65"/>
    <n v="10"/>
    <s v="2017011000391 "/>
    <s v="MANIZALES"/>
    <s v="IBAGUE"/>
    <s v="Talento_Humano"/>
    <s v="Analista de Informacion"/>
    <n v="1"/>
    <n v="4"/>
    <n v="0"/>
    <n v="2400000"/>
    <d v="2023-09-01T00:00:00"/>
    <n v="1"/>
    <n v="9600000"/>
    <n v="9600000"/>
    <n v="0"/>
    <s v="NO"/>
    <s v="NO"/>
    <s v="39923"/>
    <m/>
    <m/>
  </r>
  <r>
    <s v="DRA"/>
    <s v="DRA_9953"/>
    <x v="13"/>
    <s v="Tematica Agropecuaria"/>
    <s v="AGROPECUARIA_2023_ENA"/>
    <s v="Bases de datos de la temática agropecuaria"/>
    <x v="65"/>
    <n v="10"/>
    <s v="2017011000391 "/>
    <s v="MEDELLIN"/>
    <s v="MEDELLIN"/>
    <s v="Talento_Humano"/>
    <s v="Analista de Informacion"/>
    <n v="1"/>
    <n v="4"/>
    <n v="0"/>
    <n v="2400000"/>
    <d v="2023-09-01T00:00:00"/>
    <n v="1"/>
    <n v="9600000"/>
    <n v="9600000"/>
    <n v="0"/>
    <s v="NO"/>
    <s v="NO"/>
    <s v="43423"/>
    <m/>
    <m/>
  </r>
  <r>
    <s v="DRA"/>
    <s v="DRA_9954"/>
    <x v="13"/>
    <s v="Tematica Agropecuaria"/>
    <s v="AGROPECUARIA_2023_ENA"/>
    <s v="Bases de datos de la temática agropecuaria"/>
    <x v="65"/>
    <n v="10"/>
    <s v="2017011000391 "/>
    <s v="MEDELLIN"/>
    <s v="MONTERIA"/>
    <s v="Talento_Humano"/>
    <s v="Analista de Informacion"/>
    <n v="1"/>
    <n v="4"/>
    <n v="0"/>
    <n v="2400000"/>
    <d v="2023-09-01T00:00:00"/>
    <n v="1"/>
    <n v="9600000"/>
    <n v="9600000"/>
    <n v="0"/>
    <s v="NO"/>
    <s v="NO"/>
    <s v="43423"/>
    <m/>
    <m/>
  </r>
  <r>
    <s v="DRA"/>
    <s v="DRA_9955"/>
    <x v="13"/>
    <s v="Tematica Agropecuaria"/>
    <s v="AGROPECUARIA_2023_ENA"/>
    <s v="Bases de datos de la temática agropecuaria"/>
    <x v="65"/>
    <n v="10"/>
    <s v="2017011000391 "/>
    <s v="BUCARAMANGA"/>
    <s v="ARAUCA"/>
    <s v="Talento_Humano"/>
    <s v="Analista de Informacion"/>
    <n v="1"/>
    <n v="4"/>
    <n v="0"/>
    <n v="2400000"/>
    <d v="2023-09-01T00:00:00"/>
    <n v="1"/>
    <n v="9600000"/>
    <n v="9600000"/>
    <n v="0"/>
    <s v="NO"/>
    <s v="NO"/>
    <s v="39823"/>
    <m/>
    <m/>
  </r>
  <r>
    <s v="DRA"/>
    <s v="DRA_9956"/>
    <x v="13"/>
    <s v="Tematica Agropecuaria"/>
    <s v="AGROPECUARIA_2023_ENA"/>
    <s v="Bases de datos de la temática agropecuaria"/>
    <x v="65"/>
    <n v="10"/>
    <s v="2017011000391 "/>
    <s v="BUCARAMANGA"/>
    <s v="CUCUTA"/>
    <s v="Talento_Humano"/>
    <s v="Analista de Informacion"/>
    <n v="1"/>
    <n v="4"/>
    <n v="0"/>
    <n v="2400000"/>
    <d v="2023-09-01T00:00:00"/>
    <n v="1"/>
    <n v="9600000"/>
    <n v="9600000"/>
    <n v="0"/>
    <s v="NO"/>
    <s v="NO"/>
    <s v="38923"/>
    <m/>
    <m/>
  </r>
  <r>
    <s v="DRA"/>
    <s v="DRA_9957"/>
    <x v="13"/>
    <s v="Tematica Agropecuaria"/>
    <s v="AGROPECUARIA_2023_ENA"/>
    <s v="Bases de datos de la temática agropecuaria"/>
    <x v="65"/>
    <n v="10"/>
    <s v="2017011000391 "/>
    <s v="BUCARAMANGA"/>
    <s v="BUCARAMANGA"/>
    <s v="Talento_Humano"/>
    <s v="Analista de Informacion"/>
    <n v="1"/>
    <n v="4"/>
    <n v="0"/>
    <n v="2400000"/>
    <d v="2023-09-01T00:00:00"/>
    <n v="1"/>
    <n v="9600000"/>
    <n v="9600000"/>
    <n v="0"/>
    <s v="NO"/>
    <s v="NO"/>
    <s v="39723"/>
    <m/>
    <m/>
  </r>
  <r>
    <s v="DRA"/>
    <s v="DRA_9958"/>
    <x v="13"/>
    <s v="Tematica Agropecuaria"/>
    <s v="AGROPECUARIA_2023_ENA"/>
    <s v="Bases de datos de la temática agropecuaria"/>
    <x v="65"/>
    <n v="10"/>
    <s v="2017011000391 "/>
    <s v="BOGOTA"/>
    <s v="TUNJA"/>
    <s v="Talento_Humano"/>
    <s v="Encuestador Especializado"/>
    <n v="1"/>
    <n v="3"/>
    <n v="0"/>
    <n v="2300000"/>
    <d v="2023-09-01T00:00:00"/>
    <n v="1"/>
    <n v="6900000"/>
    <n v="6900000"/>
    <n v="0"/>
    <s v="NO"/>
    <s v="NO"/>
    <s v="82123;82423;82323;82223;81823;81923;81723"/>
    <m/>
    <m/>
  </r>
  <r>
    <s v="DRA"/>
    <s v="DRA_9959"/>
    <x v="13"/>
    <s v="Tematica Agropecuaria"/>
    <s v="AGROPECUARIA_2023_ENA"/>
    <s v="Bases de datos de la temática agropecuaria"/>
    <x v="65"/>
    <n v="10"/>
    <s v="2017011000391 "/>
    <s v="BOGOTA"/>
    <s v="BOGOTA"/>
    <s v="Talento_Humano"/>
    <s v="Encuestador Especializado"/>
    <n v="4"/>
    <n v="3"/>
    <n v="0"/>
    <n v="2300000"/>
    <d v="2023-09-01T00:00:00"/>
    <n v="1"/>
    <n v="27600000"/>
    <n v="27600000"/>
    <n v="0"/>
    <s v="NO"/>
    <s v="NO"/>
    <s v="82123;82423;82323;82223;81823;81923;81723"/>
    <m/>
    <m/>
  </r>
  <r>
    <s v="DRA"/>
    <s v="DRA_9960"/>
    <x v="13"/>
    <s v="Tematica Agropecuaria"/>
    <s v="AGROPECUARIA_2023_ENA"/>
    <s v="Bases de datos de la temática agropecuaria"/>
    <x v="65"/>
    <n v="10"/>
    <s v="2017011000391 "/>
    <s v="BOGOTA"/>
    <s v="VILLAVICENCIO"/>
    <s v="Talento_Humano"/>
    <s v="Encuestador Especializado"/>
    <n v="4"/>
    <n v="3"/>
    <n v="0"/>
    <n v="2300000"/>
    <d v="2023-09-01T00:00:00"/>
    <n v="1"/>
    <n v="27600000"/>
    <n v="27600000"/>
    <n v="0"/>
    <s v="NO"/>
    <s v="NO"/>
    <s v="82123;82423;82323;82223;81823;81923;81723"/>
    <m/>
    <m/>
  </r>
  <r>
    <s v="DRA"/>
    <s v="DRA_9961"/>
    <x v="13"/>
    <s v="Tematica Agropecuaria"/>
    <s v="AGROPECUARIA_2023_ENA"/>
    <s v="Bases de datos de la temática agropecuaria"/>
    <x v="65"/>
    <n v="10"/>
    <s v="2017011000391 "/>
    <s v="BARRANQUILLA"/>
    <s v="BARRANQUILLA"/>
    <s v="Talento_Humano"/>
    <s v="Encuestador Especializado"/>
    <n v="2"/>
    <n v="3"/>
    <n v="0"/>
    <n v="2300000"/>
    <d v="2023-09-01T00:00:00"/>
    <n v="1"/>
    <n v="13800000"/>
    <n v="13800000"/>
    <n v="0"/>
    <s v="NO"/>
    <s v="NO"/>
    <s v="72023"/>
    <m/>
    <m/>
  </r>
  <r>
    <s v="DRA"/>
    <s v="DRA_9962"/>
    <x v="13"/>
    <s v="Tematica Agropecuaria"/>
    <s v="AGROPECUARIA_2023_ENA"/>
    <s v="Bases de datos de la temática agropecuaria"/>
    <x v="65"/>
    <n v="10"/>
    <s v="2017011000391 "/>
    <s v="BARRANQUILLA"/>
    <s v="VALLEDUPAR"/>
    <s v="Talento_Humano"/>
    <s v="Encuestador Especializado"/>
    <n v="1"/>
    <n v="3"/>
    <n v="0"/>
    <n v="2300000"/>
    <d v="2023-09-01T00:00:00"/>
    <n v="1"/>
    <n v="6900000"/>
    <n v="6900000"/>
    <n v="0"/>
    <s v="NO"/>
    <s v="NO"/>
    <s v="72023"/>
    <m/>
    <m/>
  </r>
  <r>
    <s v="DRA"/>
    <s v="DRA_9963"/>
    <x v="13"/>
    <s v="Tematica Agropecuaria"/>
    <s v="AGROPECUARIA_2023_ENA"/>
    <s v="Bases de datos de la temática agropecuaria"/>
    <x v="65"/>
    <n v="10"/>
    <s v="2017011000391 "/>
    <s v="BARRANQUILLA"/>
    <s v="SANTA MARTA"/>
    <s v="Talento_Humano"/>
    <s v="Encuestador Especializado"/>
    <n v="2"/>
    <n v="3"/>
    <n v="0"/>
    <n v="2300000"/>
    <d v="2023-09-01T00:00:00"/>
    <n v="1"/>
    <n v="13800000"/>
    <n v="13800000"/>
    <n v="0"/>
    <s v="NO"/>
    <s v="NO"/>
    <s v="72023"/>
    <m/>
    <m/>
  </r>
  <r>
    <s v="DRA"/>
    <s v="DRA_9964"/>
    <x v="13"/>
    <s v="Tematica Agropecuaria"/>
    <s v="AGROPECUARIA_2023_ENA"/>
    <s v="Bases de datos de la temática agropecuaria"/>
    <x v="65"/>
    <n v="10"/>
    <s v="2017011000391 "/>
    <s v="BARRANQUILLA"/>
    <s v="SINCELEJO"/>
    <s v="Talento_Humano"/>
    <s v="Encuestador Especializado"/>
    <n v="1"/>
    <n v="3"/>
    <n v="0"/>
    <n v="2300000"/>
    <d v="2023-09-01T00:00:00"/>
    <n v="1"/>
    <n v="6900000"/>
    <n v="6900000"/>
    <n v="0"/>
    <s v="NO"/>
    <s v="NO"/>
    <s v="72023"/>
    <m/>
    <m/>
  </r>
  <r>
    <s v="DRA"/>
    <s v="DRA_9965"/>
    <x v="13"/>
    <s v="Tematica Agropecuaria"/>
    <s v="AGROPECUARIA_2023_ENA"/>
    <s v="Bases de datos de la temática agropecuaria"/>
    <x v="65"/>
    <n v="10"/>
    <s v="2017011000391 "/>
    <s v="CALI"/>
    <s v="PASTO"/>
    <s v="Talento_Humano"/>
    <s v="Encuestador Especializado"/>
    <n v="1"/>
    <n v="3"/>
    <n v="0"/>
    <n v="2300000"/>
    <d v="2023-09-01T00:00:00"/>
    <n v="1"/>
    <n v="6900000"/>
    <n v="6900000"/>
    <n v="0"/>
    <s v="NO"/>
    <s v="NO"/>
    <s v="51023"/>
    <m/>
    <m/>
  </r>
  <r>
    <s v="DRA"/>
    <s v="DRA_9966"/>
    <x v="13"/>
    <s v="Tematica Agropecuaria"/>
    <s v="AGROPECUARIA_2023_ENA"/>
    <s v="Bases de datos de la temática agropecuaria"/>
    <x v="65"/>
    <n v="10"/>
    <s v="2017011000391 "/>
    <s v="CALI"/>
    <s v="CALI"/>
    <s v="Talento_Humano"/>
    <s v="Encuestador Especializado"/>
    <n v="3"/>
    <n v="3"/>
    <n v="0"/>
    <n v="2300000"/>
    <d v="2023-09-01T00:00:00"/>
    <n v="1"/>
    <n v="20700000"/>
    <n v="20700000"/>
    <n v="0"/>
    <s v="NO"/>
    <s v="NO"/>
    <s v="51023;51123"/>
    <m/>
    <m/>
  </r>
  <r>
    <s v="DRA"/>
    <s v="DRA_9967"/>
    <x v="13"/>
    <s v="Tematica Agropecuaria"/>
    <s v="AGROPECUARIA_2023_ENA"/>
    <s v="Bases de datos de la temática agropecuaria"/>
    <x v="65"/>
    <n v="10"/>
    <s v="2017011000391 "/>
    <s v="MANIZALES"/>
    <s v="MANIZALES"/>
    <s v="Talento_Humano"/>
    <s v="Encuestador Especializado"/>
    <n v="2"/>
    <n v="3"/>
    <n v="0"/>
    <n v="2300000"/>
    <d v="2023-09-01T00:00:00"/>
    <n v="1"/>
    <n v="13800000"/>
    <n v="13800000"/>
    <n v="0"/>
    <s v="NO"/>
    <s v="NO"/>
    <s v="40423"/>
    <m/>
    <m/>
  </r>
  <r>
    <s v="DRA"/>
    <s v="DRA_9968"/>
    <x v="13"/>
    <s v="Tematica Agropecuaria"/>
    <s v="AGROPECUARIA_2023_ENA"/>
    <s v="Bases de datos de la temática agropecuaria"/>
    <x v="65"/>
    <n v="10"/>
    <s v="2017011000391 "/>
    <s v="MANIZALES"/>
    <s v="PEREIRA"/>
    <s v="Talento_Humano"/>
    <s v="Encuestador Especializado"/>
    <n v="2"/>
    <n v="3"/>
    <n v="0"/>
    <n v="2300000"/>
    <d v="2023-09-01T00:00:00"/>
    <n v="1"/>
    <n v="13800000"/>
    <n v="13800000"/>
    <n v="0"/>
    <s v="NO"/>
    <s v="NO"/>
    <s v="40423"/>
    <m/>
    <m/>
  </r>
  <r>
    <s v="DRA"/>
    <s v="DRA_9969"/>
    <x v="13"/>
    <s v="Tematica Agropecuaria"/>
    <s v="AGROPECUARIA_2023_ENA"/>
    <s v="Bases de datos de la temática agropecuaria"/>
    <x v="65"/>
    <n v="10"/>
    <s v="2017011000391 "/>
    <s v="MANIZALES"/>
    <s v="IBAGUE"/>
    <s v="Talento_Humano"/>
    <s v="Encuestador Especializado"/>
    <n v="3"/>
    <n v="3"/>
    <n v="0"/>
    <n v="2300000"/>
    <d v="2023-09-01T00:00:00"/>
    <n v="1"/>
    <n v="20700000"/>
    <n v="20700000"/>
    <n v="0"/>
    <s v="NO"/>
    <s v="NO"/>
    <s v="40423"/>
    <m/>
    <m/>
  </r>
  <r>
    <s v="DRA"/>
    <s v="DRA_9970"/>
    <x v="13"/>
    <s v="Tematica Agropecuaria"/>
    <s v="AGROPECUARIA_2023_ENA"/>
    <s v="Bases de datos de la temática agropecuaria"/>
    <x v="65"/>
    <n v="10"/>
    <s v="2017011000391 "/>
    <s v="MEDELLIN"/>
    <s v="MEDELLIN"/>
    <s v="Talento_Humano"/>
    <s v="Encuestador Especializado"/>
    <n v="6"/>
    <n v="3"/>
    <n v="0"/>
    <n v="2300000"/>
    <d v="2023-09-01T00:00:00"/>
    <n v="1"/>
    <n v="41400000"/>
    <n v="41400000"/>
    <n v="0"/>
    <s v="NO"/>
    <s v="NO"/>
    <s v="45323;45223"/>
    <m/>
    <m/>
  </r>
  <r>
    <s v="DRA"/>
    <s v="DRA_9971"/>
    <x v="13"/>
    <s v="Tematica Agropecuaria"/>
    <s v="AGROPECUARIA_2023_ENA"/>
    <s v="Bases de datos de la temática agropecuaria"/>
    <x v="65"/>
    <n v="10"/>
    <s v="2017011000391 "/>
    <s v="MEDELLIN"/>
    <s v="MONTERIA"/>
    <s v="Talento_Humano"/>
    <s v="Encuestador Especializado"/>
    <n v="3"/>
    <n v="3"/>
    <n v="0"/>
    <n v="2300000"/>
    <d v="2023-09-01T00:00:00"/>
    <n v="1"/>
    <n v="20700000"/>
    <n v="20700000"/>
    <n v="0"/>
    <s v="NO"/>
    <s v="NO"/>
    <s v="45223"/>
    <m/>
    <m/>
  </r>
  <r>
    <s v="DRA"/>
    <s v="DRA_9972"/>
    <x v="13"/>
    <s v="Tematica Agropecuaria"/>
    <s v="AGROPECUARIA_2023_ENA"/>
    <s v="Bases de datos de la temática agropecuaria"/>
    <x v="65"/>
    <n v="10"/>
    <s v="2017011000391 "/>
    <s v="BUCARAMANGA"/>
    <s v="ARAUCA"/>
    <s v="Talento_Humano"/>
    <s v="Encuestador Especializado"/>
    <n v="1"/>
    <n v="3"/>
    <n v="0"/>
    <n v="2300000"/>
    <d v="2023-09-01T00:00:00"/>
    <n v="1"/>
    <n v="6900000"/>
    <n v="6900000"/>
    <n v="0"/>
    <s v="NO"/>
    <s v="NO"/>
    <s v="40123"/>
    <m/>
    <m/>
  </r>
  <r>
    <s v="DRA"/>
    <s v="DRA_9973"/>
    <x v="13"/>
    <s v="Tematica Agropecuaria"/>
    <s v="AGROPECUARIA_2023_ENA"/>
    <s v="Bases de datos de la temática agropecuaria"/>
    <x v="65"/>
    <n v="10"/>
    <s v="2017011000391 "/>
    <s v="BUCARAMANGA"/>
    <s v="BUCARAMANGA"/>
    <s v="Talento_Humano"/>
    <s v="Encuestador Especializado"/>
    <n v="4"/>
    <n v="3"/>
    <n v="0"/>
    <n v="2300000"/>
    <d v="2023-09-01T00:00:00"/>
    <n v="1"/>
    <n v="27600000"/>
    <n v="27600000"/>
    <n v="0"/>
    <s v="NO"/>
    <s v="NO"/>
    <s v="40323"/>
    <m/>
    <m/>
  </r>
  <r>
    <s v="DRA"/>
    <s v="DRA_9974"/>
    <x v="13"/>
    <s v="Tematica Agropecuaria"/>
    <s v="AGROPECUARIA_2023_ENA"/>
    <s v="Bases de datos de la temática agropecuaria"/>
    <x v="65"/>
    <n v="10"/>
    <s v="2017011000391 "/>
    <s v="BOGOTA"/>
    <s v="TUNJA"/>
    <s v="Talento_Humano"/>
    <s v="Coordinador de Campo"/>
    <n v="2"/>
    <n v="4"/>
    <n v="0"/>
    <n v="3000000"/>
    <d v="2023-08-15T00:00:00"/>
    <n v="1"/>
    <n v="24000000"/>
    <n v="24000000"/>
    <n v="0"/>
    <s v="NO"/>
    <s v="NO"/>
    <s v="82123;82423;82323;82223;81823;81923;81723"/>
    <m/>
    <m/>
  </r>
  <r>
    <s v="DRA"/>
    <s v="DRA_9975"/>
    <x v="13"/>
    <s v="Tematica Agropecuaria"/>
    <s v="AGROPECUARIA_2023_ENA"/>
    <s v="Bases de datos de la temática agropecuaria"/>
    <x v="65"/>
    <n v="10"/>
    <s v="2017011000391 "/>
    <s v="BOGOTA"/>
    <s v="BOGOTA"/>
    <s v="Talento_Humano"/>
    <s v="Coordinador de Campo"/>
    <n v="1"/>
    <n v="4"/>
    <n v="0"/>
    <n v="3000000"/>
    <d v="2023-08-15T00:00:00"/>
    <n v="1"/>
    <n v="12000000"/>
    <n v="12000000"/>
    <n v="0"/>
    <s v="NO"/>
    <s v="NO"/>
    <s v="82123;82423;82323;82223;81823;81923;81723"/>
    <m/>
    <m/>
  </r>
  <r>
    <s v="DRA"/>
    <s v="DRA_9976"/>
    <x v="13"/>
    <s v="Tematica Agropecuaria"/>
    <s v="AGROPECUARIA_2023_ENA"/>
    <s v="Bases de datos de la temática agropecuaria"/>
    <x v="65"/>
    <n v="10"/>
    <s v="2017011000391 "/>
    <s v="BOGOTA"/>
    <s v="NEIVA"/>
    <s v="Talento_Humano"/>
    <s v="Coordinador de Campo"/>
    <n v="1"/>
    <n v="4"/>
    <n v="0"/>
    <n v="3000000"/>
    <d v="2023-08-15T00:00:00"/>
    <n v="1"/>
    <n v="12000000"/>
    <n v="12000000"/>
    <n v="0"/>
    <s v="NO"/>
    <s v="NO"/>
    <s v="82123;82423;82323;82223;81823;81923;81723"/>
    <m/>
    <m/>
  </r>
  <r>
    <s v="DRA"/>
    <s v="DRA_9977"/>
    <x v="13"/>
    <s v="Tematica Agropecuaria"/>
    <s v="AGROPECUARIA_2023_ENA"/>
    <s v="Bases de datos de la temática agropecuaria"/>
    <x v="65"/>
    <n v="10"/>
    <s v="2017011000391 "/>
    <s v="BOGOTA"/>
    <s v="VILLAVICENCIO"/>
    <s v="Talento_Humano"/>
    <s v="Coordinador de Campo"/>
    <n v="1"/>
    <n v="4"/>
    <n v="0"/>
    <n v="3000000"/>
    <d v="2023-08-15T00:00:00"/>
    <n v="1"/>
    <n v="12000000"/>
    <n v="12000000"/>
    <n v="0"/>
    <s v="NO"/>
    <s v="NO"/>
    <s v="82123;82423;82323;82223;81823;81923;81723"/>
    <m/>
    <m/>
  </r>
  <r>
    <s v="DRA"/>
    <s v="DRA_9978"/>
    <x v="13"/>
    <s v="Tematica Agropecuaria"/>
    <s v="AGROPECUARIA_2023_ENA"/>
    <s v="Bases de datos de la temática agropecuaria"/>
    <x v="65"/>
    <n v="10"/>
    <s v="2017011000391 "/>
    <s v="BOGOTA"/>
    <s v="FLORENCIA"/>
    <s v="Talento_Humano"/>
    <s v="Coordinador de Campo"/>
    <n v="1"/>
    <n v="4"/>
    <n v="0"/>
    <n v="3000000"/>
    <d v="2023-08-15T00:00:00"/>
    <n v="1"/>
    <n v="12000000"/>
    <n v="12000000"/>
    <n v="0"/>
    <s v="NO"/>
    <s v="NO"/>
    <s v="82123;82423;82323;82223;81823;81923;81723"/>
    <m/>
    <m/>
  </r>
  <r>
    <s v="DRA"/>
    <s v="DRA_9979"/>
    <x v="13"/>
    <s v="Tematica Agropecuaria"/>
    <s v="AGROPECUARIA_2023_ENA"/>
    <s v="Bases de datos de la temática agropecuaria"/>
    <x v="65"/>
    <n v="10"/>
    <s v="2017011000391 "/>
    <s v="BOGOTA"/>
    <s v="PUERTO CARRENO"/>
    <s v="Talento_Humano"/>
    <s v="Coordinador de Campo"/>
    <n v="1"/>
    <n v="4"/>
    <n v="0"/>
    <n v="3000000"/>
    <d v="2023-08-15T00:00:00"/>
    <n v="1"/>
    <n v="12000000"/>
    <n v="12000000"/>
    <n v="0"/>
    <s v="NO"/>
    <s v="NO"/>
    <s v="82123;82423;82323;82223;81823;81923;81723"/>
    <m/>
    <m/>
  </r>
  <r>
    <s v="DRA"/>
    <s v="DRA_9981"/>
    <x v="13"/>
    <s v="Tematica Agropecuaria"/>
    <s v="AGROPECUARIA_2023_ENA"/>
    <s v="Bases de datos de la temática agropecuaria"/>
    <x v="65"/>
    <n v="10"/>
    <s v="2017011000391 "/>
    <s v="BARRANQUILLA"/>
    <s v="BARRANQUILLA"/>
    <s v="Talento_Humano"/>
    <s v="Coordinador de Campo"/>
    <n v="1"/>
    <n v="4"/>
    <n v="0"/>
    <n v="3000000"/>
    <d v="2023-08-15T00:00:00"/>
    <n v="1"/>
    <n v="12000000"/>
    <n v="12000000"/>
    <n v="0"/>
    <s v="NO"/>
    <s v="NO"/>
    <s v="68923"/>
    <m/>
    <m/>
  </r>
  <r>
    <s v="DRA"/>
    <s v="DRA_9982"/>
    <x v="13"/>
    <s v="Tematica Agropecuaria"/>
    <s v="AGROPECUARIA_2023_ENA"/>
    <s v="Bases de datos de la temática agropecuaria"/>
    <x v="65"/>
    <n v="10"/>
    <s v="2017011000391 "/>
    <s v="BARRANQUILLA"/>
    <s v="VALLEDUPAR"/>
    <s v="Talento_Humano"/>
    <s v="Coordinador de Campo"/>
    <n v="1"/>
    <n v="4"/>
    <n v="0"/>
    <n v="3000000"/>
    <d v="2023-08-15T00:00:00"/>
    <n v="1"/>
    <n v="12000000"/>
    <n v="12000000"/>
    <n v="0"/>
    <s v="NO"/>
    <s v="NO"/>
    <s v="68923"/>
    <m/>
    <m/>
  </r>
  <r>
    <s v="DRA"/>
    <s v="DRA_9983"/>
    <x v="13"/>
    <s v="Tematica Agropecuaria"/>
    <s v="AGROPECUARIA_2023_ENA"/>
    <s v="Bases de datos de la temática agropecuaria"/>
    <x v="65"/>
    <n v="10"/>
    <s v="2017011000391 "/>
    <s v="BARRANQUILLA"/>
    <s v="SANTA MARTA"/>
    <s v="Talento_Humano"/>
    <s v="Coordinador de Campo"/>
    <n v="1"/>
    <n v="4"/>
    <n v="0"/>
    <n v="3000000"/>
    <d v="2023-08-15T00:00:00"/>
    <n v="1"/>
    <n v="12000000"/>
    <n v="12000000"/>
    <n v="0"/>
    <s v="NO"/>
    <s v="NO"/>
    <s v="68923"/>
    <m/>
    <m/>
  </r>
  <r>
    <s v="DRA"/>
    <s v="DRA_9984"/>
    <x v="13"/>
    <s v="Tematica Agropecuaria"/>
    <s v="AGROPECUARIA_2023_ENA"/>
    <s v="Bases de datos de la temática agropecuaria"/>
    <x v="65"/>
    <n v="10"/>
    <s v="2017011000391 "/>
    <s v="BARRANQUILLA"/>
    <s v="SINCELEJO"/>
    <s v="Talento_Humano"/>
    <s v="Coordinador de Campo"/>
    <n v="1"/>
    <n v="4"/>
    <n v="0"/>
    <n v="3000000"/>
    <d v="2023-08-15T00:00:00"/>
    <n v="1"/>
    <n v="12000000"/>
    <n v="12000000"/>
    <n v="0"/>
    <s v="NO"/>
    <s v="NO"/>
    <s v="68923"/>
    <m/>
    <m/>
  </r>
  <r>
    <s v="DRA"/>
    <s v="DRA_9985"/>
    <x v="13"/>
    <s v="Tematica Agropecuaria"/>
    <s v="AGROPECUARIA_2023_ENA"/>
    <s v="Bases de datos de la temática agropecuaria"/>
    <x v="65"/>
    <n v="10"/>
    <s v="2017011000391 "/>
    <s v="CALI"/>
    <s v="POPAYAN"/>
    <s v="Talento_Humano"/>
    <s v="Coordinador de Campo"/>
    <n v="1"/>
    <n v="4"/>
    <n v="0"/>
    <n v="3000000"/>
    <d v="2023-08-15T00:00:00"/>
    <n v="1"/>
    <n v="12000000"/>
    <n v="12000000"/>
    <n v="0"/>
    <s v="NO"/>
    <s v="NO"/>
    <s v="48623"/>
    <m/>
    <m/>
  </r>
  <r>
    <s v="DRA"/>
    <s v="DRA_9986"/>
    <x v="13"/>
    <s v="Tematica Agropecuaria"/>
    <s v="AGROPECUARIA_2023_ENA"/>
    <s v="Bases de datos de la temática agropecuaria"/>
    <x v="65"/>
    <n v="10"/>
    <s v="2017011000391 "/>
    <s v="CALI"/>
    <s v="PASTO"/>
    <s v="Talento_Humano"/>
    <s v="Coordinador de Campo"/>
    <n v="1"/>
    <n v="4"/>
    <n v="0"/>
    <n v="3000000"/>
    <d v="2023-08-15T00:00:00"/>
    <n v="1"/>
    <n v="12000000"/>
    <n v="12000000"/>
    <n v="0"/>
    <s v="NO"/>
    <s v="NO"/>
    <s v="48623"/>
    <m/>
    <m/>
  </r>
  <r>
    <s v="DRA"/>
    <s v="DRA_9987"/>
    <x v="13"/>
    <s v="Tematica Agropecuaria"/>
    <s v="AGROPECUARIA_2023_ENA"/>
    <s v="Bases de datos de la temática agropecuaria"/>
    <x v="65"/>
    <n v="10"/>
    <s v="2017011000391 "/>
    <s v="CALI"/>
    <s v="CALI"/>
    <s v="Talento_Humano"/>
    <s v="Coordinador de Campo"/>
    <n v="1"/>
    <n v="4"/>
    <n v="0"/>
    <n v="3000000"/>
    <d v="2023-08-15T00:00:00"/>
    <n v="1"/>
    <n v="12000000"/>
    <n v="12000000"/>
    <n v="0"/>
    <s v="NO"/>
    <s v="NO"/>
    <s v="48623"/>
    <m/>
    <m/>
  </r>
  <r>
    <s v="DRA"/>
    <s v="DRA_9988"/>
    <x v="13"/>
    <s v="Tematica Agropecuaria"/>
    <s v="AGROPECUARIA_2023_ENA"/>
    <s v="Bases de datos de la temática agropecuaria"/>
    <x v="65"/>
    <n v="10"/>
    <s v="2017011000391 "/>
    <s v="CALI"/>
    <s v="MOCOA"/>
    <s v="Talento_Humano"/>
    <s v="Coordinador de Campo"/>
    <n v="1"/>
    <n v="4"/>
    <n v="0"/>
    <n v="3000000"/>
    <d v="2023-08-15T00:00:00"/>
    <n v="1"/>
    <n v="12000000"/>
    <n v="12000000"/>
    <n v="0"/>
    <s v="NO"/>
    <s v="NO"/>
    <s v="48623"/>
    <m/>
    <m/>
  </r>
  <r>
    <s v="DRA"/>
    <s v="DRA_9989"/>
    <x v="13"/>
    <s v="Tematica Agropecuaria"/>
    <s v="AGROPECUARIA_2023_ENA"/>
    <s v="Bases de datos de la temática agropecuaria"/>
    <x v="65"/>
    <n v="10"/>
    <s v="2017011000391 "/>
    <s v="MANIZALES"/>
    <s v="MANIZALES"/>
    <s v="Talento_Humano"/>
    <s v="Coordinador de Campo"/>
    <n v="1"/>
    <n v="4"/>
    <n v="0"/>
    <n v="3000000"/>
    <d v="2023-08-15T00:00:00"/>
    <n v="1"/>
    <n v="12000000"/>
    <n v="12000000"/>
    <n v="0"/>
    <s v="NO"/>
    <s v="NO"/>
    <s v="39823"/>
    <m/>
    <m/>
  </r>
  <r>
    <s v="DRA"/>
    <s v="DRA_9990"/>
    <x v="13"/>
    <s v="Tematica Agropecuaria"/>
    <s v="AGROPECUARIA_2023_ENA"/>
    <s v="Bases de datos de la temática agropecuaria"/>
    <x v="65"/>
    <n v="10"/>
    <s v="2017011000391 "/>
    <s v="MANIZALES"/>
    <s v="PEREIRA"/>
    <s v="Talento_Humano"/>
    <s v="Coordinador de Campo"/>
    <n v="1"/>
    <n v="4"/>
    <n v="0"/>
    <n v="3000000"/>
    <d v="2023-08-15T00:00:00"/>
    <n v="1"/>
    <n v="12000000"/>
    <n v="12000000"/>
    <n v="0"/>
    <s v="NO"/>
    <s v="NO"/>
    <s v="39823"/>
    <m/>
    <m/>
  </r>
  <r>
    <s v="DRA"/>
    <s v="DRA_9991"/>
    <x v="13"/>
    <s v="Tematica Agropecuaria"/>
    <s v="AGROPECUARIA_2023_ENA"/>
    <s v="Bases de datos de la temática agropecuaria"/>
    <x v="65"/>
    <n v="10"/>
    <s v="2017011000391 "/>
    <s v="MANIZALES"/>
    <s v="IBAGUE"/>
    <s v="Talento_Humano"/>
    <s v="Coordinador de Campo"/>
    <n v="1"/>
    <n v="4"/>
    <n v="0"/>
    <n v="3000000"/>
    <d v="2023-08-15T00:00:00"/>
    <n v="1"/>
    <n v="12000000"/>
    <n v="12000000"/>
    <n v="0"/>
    <s v="NO"/>
    <s v="NO"/>
    <s v="39823"/>
    <m/>
    <m/>
  </r>
  <r>
    <s v="DRA"/>
    <s v="DRA_9992"/>
    <x v="13"/>
    <s v="Tematica Agropecuaria"/>
    <s v="AGROPECUARIA_2023_ENA"/>
    <s v="Bases de datos de la temática agropecuaria"/>
    <x v="65"/>
    <n v="10"/>
    <s v="2017011000391 "/>
    <s v="MEDELLIN"/>
    <s v="MEDELLIN"/>
    <s v="Talento_Humano"/>
    <s v="Coordinador de Campo"/>
    <n v="1"/>
    <n v="4"/>
    <n v="0"/>
    <n v="3000000"/>
    <d v="2023-08-15T00:00:00"/>
    <n v="1"/>
    <n v="12000000"/>
    <n v="12000000"/>
    <n v="0"/>
    <s v="NO"/>
    <s v="NO"/>
    <s v="43523"/>
    <m/>
    <m/>
  </r>
  <r>
    <s v="DRA"/>
    <s v="DRA_9993"/>
    <x v="13"/>
    <s v="Tematica Agropecuaria"/>
    <s v="AGROPECUARIA_2023_ENA"/>
    <s v="Bases de datos de la temática agropecuaria"/>
    <x v="65"/>
    <n v="10"/>
    <s v="2017011000391 "/>
    <s v="MEDELLIN"/>
    <s v="MONTERIA"/>
    <s v="Talento_Humano"/>
    <s v="Coordinador de Campo"/>
    <n v="1"/>
    <n v="4"/>
    <n v="0"/>
    <n v="3000000"/>
    <d v="2023-08-15T00:00:00"/>
    <n v="1"/>
    <n v="12000000"/>
    <n v="12000000"/>
    <n v="0"/>
    <s v="NO"/>
    <s v="NO"/>
    <s v="43523"/>
    <m/>
    <m/>
  </r>
  <r>
    <s v="DRA"/>
    <s v="DRA_9994"/>
    <x v="13"/>
    <s v="Tematica Agropecuaria"/>
    <s v="AGROPECUARIA_2023_ENA"/>
    <s v="Bases de datos de la temática agropecuaria"/>
    <x v="65"/>
    <n v="10"/>
    <s v="2017011000391 "/>
    <s v="BUCARAMANGA"/>
    <s v="ARAUCA"/>
    <s v="Talento_Humano"/>
    <s v="Coordinador de Campo"/>
    <n v="1"/>
    <n v="4"/>
    <n v="0"/>
    <n v="3000000"/>
    <d v="2023-08-15T00:00:00"/>
    <n v="1"/>
    <n v="12000000"/>
    <n v="12000000"/>
    <n v="0"/>
    <s v="NO"/>
    <s v="NO"/>
    <s v="39623"/>
    <m/>
    <m/>
  </r>
  <r>
    <s v="DRA"/>
    <s v="DRA_9995"/>
    <x v="13"/>
    <s v="Tematica Agropecuaria"/>
    <s v="AGROPECUARIA_2023_ENA"/>
    <s v="Bases de datos de la temática agropecuaria"/>
    <x v="65"/>
    <n v="10"/>
    <s v="2017011000391 "/>
    <s v="BUCARAMANGA"/>
    <s v="BUCARAMANGA"/>
    <s v="Talento_Humano"/>
    <s v="Coordinador de Campo"/>
    <n v="1"/>
    <n v="4"/>
    <n v="0"/>
    <n v="3000000"/>
    <d v="2023-08-15T00:00:00"/>
    <n v="1"/>
    <n v="12000000"/>
    <n v="12000000"/>
    <n v="0"/>
    <s v="NO"/>
    <s v="NO"/>
    <s v="39523"/>
    <m/>
    <m/>
  </r>
  <r>
    <s v="DRA"/>
    <s v="DRA_9996"/>
    <x v="13"/>
    <s v="Tematica Agropecuaria"/>
    <s v="AGROPECUARIA_2023_ENA"/>
    <s v="Bases de datos de la temática agropecuaria"/>
    <x v="65"/>
    <n v="10"/>
    <s v="2017011000391 "/>
    <s v="BUCARAMANGA"/>
    <s v="CUCUTA"/>
    <s v="Talento_Humano"/>
    <s v="Coordinador de Campo"/>
    <n v="1"/>
    <n v="4"/>
    <n v="0"/>
    <n v="3000000"/>
    <d v="2023-08-15T00:00:00"/>
    <n v="1"/>
    <n v="12000000"/>
    <n v="12000000"/>
    <n v="0"/>
    <s v="NO"/>
    <s v="NO"/>
    <s v="39023"/>
    <m/>
    <m/>
  </r>
  <r>
    <s v="DRA"/>
    <s v="DRA_9997"/>
    <x v="13"/>
    <s v="Tematica Agropecuaria"/>
    <s v="AGROPECUARIA_2023_ENA"/>
    <s v="Bases de datos de la temática agropecuaria"/>
    <x v="65"/>
    <n v="10"/>
    <s v="2017011000391 "/>
    <s v="BOGOTA"/>
    <s v="TUNJA"/>
    <s v="Talento_Humano"/>
    <s v="Asistente de Encuesta"/>
    <n v="1"/>
    <n v="5"/>
    <n v="0"/>
    <n v="3700000"/>
    <d v="2023-08-01T00:00:00"/>
    <n v="1"/>
    <n v="18500000"/>
    <n v="18500000"/>
    <n v="0"/>
    <s v="NO"/>
    <s v="NO"/>
    <s v="79023"/>
    <m/>
    <m/>
  </r>
  <r>
    <s v="DRA"/>
    <s v="DRA_9998"/>
    <x v="13"/>
    <s v="Tematica Agropecuaria"/>
    <s v="AGROPECUARIA_2023_ENA"/>
    <s v="Bases de datos de la temática agropecuaria"/>
    <x v="65"/>
    <n v="10"/>
    <s v="2017011000391 "/>
    <s v="BOGOTA"/>
    <s v="BOGOTA"/>
    <s v="Talento_Humano"/>
    <s v="Asistente de Encuesta"/>
    <n v="1"/>
    <n v="5"/>
    <n v="0"/>
    <n v="3700000"/>
    <d v="2023-08-01T00:00:00"/>
    <n v="1"/>
    <n v="18500000"/>
    <n v="18500000"/>
    <n v="0"/>
    <s v="NO"/>
    <s v="NO"/>
    <s v="79023"/>
    <m/>
    <m/>
  </r>
  <r>
    <s v="DRA"/>
    <s v="DRA_9999"/>
    <x v="13"/>
    <s v="Tematica Agropecuaria"/>
    <s v="AGROPECUARIA_2023_ENA"/>
    <s v="Bases de datos de la temática agropecuaria"/>
    <x v="65"/>
    <n v="10"/>
    <s v="2017011000391 "/>
    <s v="BOGOTA"/>
    <s v="VILLAVICENCIO"/>
    <s v="Talento_Humano"/>
    <s v="Asistente de Encuesta"/>
    <n v="1"/>
    <n v="5"/>
    <n v="0"/>
    <n v="3700000"/>
    <d v="2023-08-01T00:00:00"/>
    <n v="1"/>
    <n v="18500000"/>
    <n v="18500000"/>
    <n v="0"/>
    <s v="NO"/>
    <s v="NO"/>
    <s v="79023"/>
    <m/>
    <m/>
  </r>
  <r>
    <s v="DRA"/>
    <s v="DRA_10000"/>
    <x v="13"/>
    <s v="Tematica Agropecuaria"/>
    <s v="AGROPECUARIA_2023_ENA"/>
    <s v="Bases de datos de la temática agropecuaria"/>
    <x v="65"/>
    <n v="10"/>
    <s v="2017011000391 "/>
    <s v="BARRANQUILLA"/>
    <s v="BARRANQUILLA"/>
    <s v="Talento_Humano"/>
    <s v="Asistente de Encuesta"/>
    <n v="1"/>
    <n v="5"/>
    <n v="0"/>
    <n v="3700000"/>
    <d v="2023-08-01T00:00:00"/>
    <n v="1"/>
    <n v="18500000"/>
    <n v="18500000"/>
    <n v="0"/>
    <s v="NO"/>
    <s v="NO"/>
    <s v="65923"/>
    <m/>
    <m/>
  </r>
  <r>
    <s v="DRA"/>
    <s v="DRA_10001"/>
    <x v="13"/>
    <s v="Tematica Agropecuaria"/>
    <s v="AGROPECUARIA_2023_ENA"/>
    <s v="Bases de datos de la temática agropecuaria"/>
    <x v="65"/>
    <n v="10"/>
    <s v="2017011000391 "/>
    <s v="CALI"/>
    <s v="PASTO"/>
    <s v="Talento_Humano"/>
    <s v="Asistente de Encuesta"/>
    <n v="1"/>
    <n v="5"/>
    <n v="0"/>
    <n v="3700000"/>
    <d v="2023-08-01T00:00:00"/>
    <n v="1"/>
    <n v="18500000"/>
    <n v="18500000"/>
    <n v="0"/>
    <s v="NO"/>
    <s v="NO"/>
    <s v="46423"/>
    <m/>
    <m/>
  </r>
  <r>
    <s v="DRA"/>
    <s v="DRA_10002"/>
    <x v="13"/>
    <s v="Tematica Agropecuaria"/>
    <s v="AGROPECUARIA_2023_ENA"/>
    <s v="Bases de datos de la temática agropecuaria"/>
    <x v="65"/>
    <n v="10"/>
    <s v="2017011000391 "/>
    <s v="CALI"/>
    <s v="CALI"/>
    <s v="Talento_Humano"/>
    <s v="Asistente de Encuesta"/>
    <n v="1"/>
    <n v="5"/>
    <n v="0"/>
    <n v="3700000"/>
    <d v="2023-08-01T00:00:00"/>
    <n v="1"/>
    <n v="18500000"/>
    <n v="18500000"/>
    <n v="0"/>
    <s v="NO"/>
    <s v="NO"/>
    <s v="46423"/>
    <m/>
    <m/>
  </r>
  <r>
    <s v="DRA"/>
    <s v="DRA_10003"/>
    <x v="13"/>
    <s v="Tematica Agropecuaria"/>
    <s v="AGROPECUARIA_2023_ENA"/>
    <s v="Bases de datos de la temática agropecuaria"/>
    <x v="65"/>
    <n v="10"/>
    <s v="2017011000391 "/>
    <s v="MANIZALES"/>
    <s v="IBAGUE"/>
    <s v="Talento_Humano"/>
    <s v="Asistente de Encuesta"/>
    <n v="1"/>
    <n v="5"/>
    <n v="0"/>
    <n v="3700000"/>
    <d v="2023-08-01T00:00:00"/>
    <n v="1"/>
    <n v="18500000"/>
    <n v="18500000"/>
    <n v="0"/>
    <s v="NO"/>
    <s v="NO"/>
    <s v="36623"/>
    <m/>
    <m/>
  </r>
  <r>
    <s v="DRA"/>
    <s v="DRA_10004"/>
    <x v="13"/>
    <s v="Tematica Agropecuaria"/>
    <s v="AGROPECUARIA_2023_ENA"/>
    <s v="Bases de datos de la temática agropecuaria"/>
    <x v="65"/>
    <n v="10"/>
    <s v="2017011000391 "/>
    <s v="MEDELLIN"/>
    <s v="MEDELLIN"/>
    <s v="Talento_Humano"/>
    <s v="Asistente de Encuesta"/>
    <n v="1"/>
    <n v="5"/>
    <n v="0"/>
    <n v="3700000"/>
    <d v="2023-08-01T00:00:00"/>
    <n v="1"/>
    <n v="18500000"/>
    <n v="18500000"/>
    <n v="0"/>
    <s v="NO"/>
    <s v="NO"/>
    <s v="42623"/>
    <m/>
    <m/>
  </r>
  <r>
    <s v="DRA"/>
    <s v="DRA_10005"/>
    <x v="13"/>
    <s v="Tematica Agropecuaria"/>
    <s v="AGROPECUARIA_2023_ENA"/>
    <s v="Bases de datos de la temática agropecuaria"/>
    <x v="65"/>
    <n v="10"/>
    <s v="2017011000391 "/>
    <s v="BUCARAMANGA"/>
    <s v="BUCARAMANGA"/>
    <s v="Talento_Humano"/>
    <s v="Asistente de Encuesta"/>
    <n v="1"/>
    <n v="5"/>
    <n v="0"/>
    <n v="3700000"/>
    <d v="2023-08-01T00:00:00"/>
    <n v="1"/>
    <n v="18500000"/>
    <n v="18500000"/>
    <n v="0"/>
    <s v="NO"/>
    <s v="NO"/>
    <s v="34323"/>
    <m/>
    <m/>
  </r>
  <r>
    <s v="DRA"/>
    <s v="DRA_10006"/>
    <x v="13"/>
    <s v="Tematica Agropecuaria"/>
    <s v="AGROPECUARIA_2023_ENA"/>
    <s v="Bases de datos de la temática agropecuaria"/>
    <x v="65"/>
    <n v="10"/>
    <s v="2017011000391 "/>
    <s v="BOGOTA"/>
    <s v="TUNJA"/>
    <s v="Viaticos"/>
    <m/>
    <n v="1"/>
    <n v="1"/>
    <n v="0"/>
    <n v="408252500"/>
    <d v="2023-09-01T00:00:00"/>
    <n v="1"/>
    <n v="408252500"/>
    <n v="408252500"/>
    <n v="0"/>
    <s v="NO"/>
    <s v="NO"/>
    <s v="82123;82423;82323;82223;81823;81923;81723"/>
    <m/>
    <m/>
  </r>
  <r>
    <s v="DRA"/>
    <s v="DRA_10007"/>
    <x v="13"/>
    <s v="Tematica Agropecuaria"/>
    <s v="AGROPECUARIA_2023_ENA"/>
    <s v="Bases de datos de la temática agropecuaria"/>
    <x v="65"/>
    <n v="10"/>
    <s v="2017011000391 "/>
    <s v="BOGOTA"/>
    <s v="BOGOTA"/>
    <s v="Viaticos"/>
    <m/>
    <n v="1"/>
    <n v="1"/>
    <n v="0"/>
    <n v="192647000"/>
    <d v="2023-09-01T00:00:00"/>
    <n v="1"/>
    <n v="192647000"/>
    <n v="192647000"/>
    <n v="0"/>
    <s v="NO"/>
    <s v="NO"/>
    <s v="82123;82423;82323;82223;81823;81923;81723"/>
    <m/>
    <m/>
  </r>
  <r>
    <s v="DRA"/>
    <s v="DRA_10008"/>
    <x v="13"/>
    <s v="Tematica Agropecuaria"/>
    <s v="AGROPECUARIA_2023_ENA"/>
    <s v="Bases de datos de la temática agropecuaria"/>
    <x v="65"/>
    <n v="10"/>
    <s v="2017011000391 "/>
    <s v="BOGOTA"/>
    <s v="NEIVA"/>
    <s v="Viaticos"/>
    <m/>
    <n v="1"/>
    <n v="1"/>
    <n v="0"/>
    <n v="137203500"/>
    <d v="2023-09-01T00:00:00"/>
    <n v="1"/>
    <n v="137203500"/>
    <n v="137203500"/>
    <n v="0"/>
    <s v="NO"/>
    <s v="NO"/>
    <s v="82123;82423;82323;82223;81823;81923;81723"/>
    <m/>
    <m/>
  </r>
  <r>
    <s v="DRA"/>
    <s v="DRA_10009"/>
    <x v="13"/>
    <s v="Tematica Agropecuaria"/>
    <s v="AGROPECUARIA_2023_ENA"/>
    <s v="Bases de datos de la temática agropecuaria"/>
    <x v="65"/>
    <n v="10"/>
    <s v="2017011000391 "/>
    <s v="BOGOTA"/>
    <s v="VILLAVICENCIO"/>
    <s v="Viaticos"/>
    <m/>
    <n v="1"/>
    <n v="1"/>
    <n v="0"/>
    <n v="172864000"/>
    <d v="2023-09-01T00:00:00"/>
    <n v="1"/>
    <n v="172864000"/>
    <n v="172864000"/>
    <n v="0"/>
    <s v="NO"/>
    <s v="NO"/>
    <s v="82123;82423;82323;82223;81823;81923;81723"/>
    <m/>
    <m/>
  </r>
  <r>
    <s v="DRA"/>
    <s v="DRA_10010"/>
    <x v="13"/>
    <s v="Tematica Agropecuaria"/>
    <s v="AGROPECUARIA_2023_ENA"/>
    <s v="Bases de datos de la temática agropecuaria"/>
    <x v="65"/>
    <n v="10"/>
    <s v="2017011000391 "/>
    <s v="BOGOTA"/>
    <s v="FLORENCIA"/>
    <s v="Viaticos"/>
    <m/>
    <n v="1"/>
    <n v="1"/>
    <n v="0"/>
    <n v="58801500"/>
    <d v="2023-09-01T00:00:00"/>
    <n v="1"/>
    <n v="58801500"/>
    <n v="58801500"/>
    <n v="0"/>
    <s v="NO"/>
    <s v="NO"/>
    <s v="82123;82423;82323;82223;81823;81923;81723"/>
    <m/>
    <m/>
  </r>
  <r>
    <s v="DRA"/>
    <s v="DRA_10011"/>
    <x v="13"/>
    <s v="Tematica Agropecuaria"/>
    <s v="AGROPECUARIA_2023_ENA"/>
    <s v="Bases de datos de la temática agropecuaria"/>
    <x v="65"/>
    <n v="10"/>
    <s v="2017011000391 "/>
    <s v="BOGOTA"/>
    <s v="PUERTO CARRENO"/>
    <s v="Viaticos"/>
    <m/>
    <n v="1"/>
    <n v="1"/>
    <n v="0"/>
    <n v="32667500"/>
    <d v="2023-09-01T00:00:00"/>
    <n v="1"/>
    <n v="32667500"/>
    <n v="32667500"/>
    <n v="0"/>
    <s v="NO"/>
    <s v="NO"/>
    <s v="82123;82423;82323;82223;81823;81923;81723"/>
    <m/>
    <m/>
  </r>
  <r>
    <s v="DRA"/>
    <s v="DRA_10012"/>
    <x v="13"/>
    <s v="Tematica Agropecuaria"/>
    <s v="AGROPECUARIA_2023_ENA"/>
    <s v="Bases de datos de la temática agropecuaria"/>
    <x v="65"/>
    <n v="10"/>
    <s v="2017011000391 "/>
    <s v="BOGOTA"/>
    <s v="LETICIA"/>
    <s v="Viaticos"/>
    <m/>
    <n v="1"/>
    <n v="1"/>
    <n v="0"/>
    <n v="39091500"/>
    <d v="2023-09-01T00:00:00"/>
    <n v="1"/>
    <n v="39091500"/>
    <n v="39091500"/>
    <n v="0"/>
    <s v="NO"/>
    <s v="NO"/>
    <s v="85223;85323;85423"/>
    <m/>
    <m/>
  </r>
  <r>
    <s v="DRA"/>
    <s v="DRA_10013"/>
    <x v="13"/>
    <s v="Tematica Agropecuaria"/>
    <s v="AGROPECUARIA_2023_ENA"/>
    <s v="Bases de datos de la temática agropecuaria"/>
    <x v="65"/>
    <n v="10"/>
    <s v="2017011000391 "/>
    <s v="BOGOTA"/>
    <s v="INIRIDA"/>
    <s v="Viaticos"/>
    <m/>
    <n v="1"/>
    <n v="1"/>
    <n v="0"/>
    <n v="39091500"/>
    <d v="2023-09-01T00:00:00"/>
    <n v="1"/>
    <n v="39091500"/>
    <n v="39091500"/>
    <n v="0"/>
    <s v="NO"/>
    <s v="NO"/>
    <s v="85223;85323;85423"/>
    <m/>
    <m/>
  </r>
  <r>
    <s v="DRA"/>
    <s v="DRA_10014"/>
    <x v="13"/>
    <s v="Tematica Agropecuaria"/>
    <s v="AGROPECUARIA_2023_ENA"/>
    <s v="Bases de datos de la temática agropecuaria"/>
    <x v="65"/>
    <n v="10"/>
    <s v="2017011000391 "/>
    <s v="BOGOTA"/>
    <s v="SAN JOSE DEL GUAVIARE"/>
    <s v="Viaticos"/>
    <m/>
    <n v="1"/>
    <n v="1"/>
    <n v="0"/>
    <n v="39091500"/>
    <d v="2023-09-01T00:00:00"/>
    <n v="1"/>
    <n v="39091500"/>
    <n v="39091500"/>
    <n v="0"/>
    <s v="NO"/>
    <s v="NO"/>
    <s v="85223;85323;85423"/>
    <m/>
    <m/>
  </r>
  <r>
    <s v="DRA"/>
    <s v="DRA_10015"/>
    <x v="13"/>
    <s v="Tematica Agropecuaria"/>
    <s v="AGROPECUARIA_2023_ENA"/>
    <s v="Bases de datos de la temática agropecuaria"/>
    <x v="65"/>
    <n v="10"/>
    <s v="2017011000391 "/>
    <s v="BOGOTA"/>
    <s v="MITU"/>
    <s v="Viaticos"/>
    <m/>
    <n v="1"/>
    <n v="1"/>
    <n v="0"/>
    <n v="39091500"/>
    <d v="2023-09-01T00:00:00"/>
    <n v="1"/>
    <n v="39091500"/>
    <n v="39091500"/>
    <n v="0"/>
    <s v="NO"/>
    <s v="NO"/>
    <s v="85223;85323;85423"/>
    <m/>
    <m/>
  </r>
  <r>
    <s v="DRA"/>
    <s v="DRA_10016"/>
    <x v="13"/>
    <s v="Tematica Agropecuaria"/>
    <s v="AGROPECUARIA_2023_ENA"/>
    <s v="Bases de datos de la temática agropecuaria"/>
    <x v="65"/>
    <n v="10"/>
    <s v="2017011000391 "/>
    <s v="BARRANQUILLA"/>
    <s v="BARRANQUILLA"/>
    <s v="Viaticos"/>
    <m/>
    <n v="1"/>
    <n v="1"/>
    <n v="0"/>
    <n v="84753000"/>
    <d v="2023-09-01T00:00:00"/>
    <n v="1"/>
    <n v="84753000"/>
    <n v="84753000"/>
    <n v="0"/>
    <s v="NO"/>
    <s v="NO"/>
    <s v="68923;72123;72023;72223"/>
    <m/>
    <m/>
  </r>
  <r>
    <s v="DRA"/>
    <s v="DRA_10017"/>
    <x v="13"/>
    <s v="Tematica Agropecuaria"/>
    <s v="AGROPECUARIA_2023_ENA"/>
    <s v="Bases de datos de la temática agropecuaria"/>
    <x v="65"/>
    <n v="10"/>
    <s v="2017011000391 "/>
    <s v="BARRANQUILLA"/>
    <s v="VALLEDUPAR"/>
    <s v="Viaticos"/>
    <m/>
    <n v="1"/>
    <n v="1"/>
    <n v="0"/>
    <n v="81577500"/>
    <d v="2023-09-01T00:00:00"/>
    <n v="1"/>
    <n v="81577500"/>
    <n v="81577500"/>
    <n v="0"/>
    <s v="NO"/>
    <s v="NO"/>
    <s v="68923;72123;72023;72223"/>
    <m/>
    <m/>
  </r>
  <r>
    <s v="DRA"/>
    <s v="DRA_10018"/>
    <x v="13"/>
    <s v="Tematica Agropecuaria"/>
    <s v="AGROPECUARIA_2023_ENA"/>
    <s v="Bases de datos de la temática agropecuaria"/>
    <x v="65"/>
    <n v="10"/>
    <s v="2017011000391 "/>
    <s v="BARRANQUILLA"/>
    <s v="SANTA MARTA"/>
    <s v="Viaticos"/>
    <m/>
    <n v="1"/>
    <n v="1"/>
    <n v="0"/>
    <n v="91286500"/>
    <d v="2023-09-01T00:00:00"/>
    <n v="1"/>
    <n v="91286500"/>
    <n v="91286500"/>
    <n v="0"/>
    <s v="NO"/>
    <s v="NO"/>
    <s v="68923;72123;72023;72223"/>
    <m/>
    <m/>
  </r>
  <r>
    <s v="DRA"/>
    <s v="DRA_10019"/>
    <x v="13"/>
    <s v="Tematica Agropecuaria"/>
    <s v="AGROPECUARIA_2023_ENA"/>
    <s v="Bases de datos de la temática agropecuaria"/>
    <x v="65"/>
    <n v="10"/>
    <s v="2017011000391 "/>
    <s v="BARRANQUILLA"/>
    <s v="SINCELEJO"/>
    <s v="Viaticos"/>
    <m/>
    <n v="1"/>
    <n v="1"/>
    <n v="0"/>
    <n v="114245000"/>
    <d v="2023-09-01T00:00:00"/>
    <n v="1"/>
    <n v="114245000"/>
    <n v="114245000"/>
    <n v="0"/>
    <s v="NO"/>
    <s v="NO"/>
    <s v="68923;72123;72023;72223"/>
    <m/>
    <m/>
  </r>
  <r>
    <s v="DRA"/>
    <s v="DRA_10020"/>
    <x v="13"/>
    <s v="Tematica Agropecuaria"/>
    <s v="AGROPECUARIA_2023_ENA"/>
    <s v="Bases de datos de la temática agropecuaria"/>
    <x v="65"/>
    <n v="10"/>
    <s v="2017011000391 "/>
    <s v="BARRANQUILLA"/>
    <s v="SAN ANDRES"/>
    <s v="Viaticos"/>
    <m/>
    <n v="1"/>
    <n v="1"/>
    <n v="0"/>
    <n v="4307000"/>
    <d v="2023-09-01T00:00:00"/>
    <n v="1"/>
    <n v="4307000"/>
    <n v="4307000"/>
    <n v="0"/>
    <s v="NO"/>
    <s v="NO"/>
    <s v="74923"/>
    <m/>
    <m/>
  </r>
  <r>
    <s v="DRA"/>
    <s v="DRA_10021"/>
    <x v="13"/>
    <s v="Tematica Agropecuaria"/>
    <s v="AGROPECUARIA_2023_ENA"/>
    <s v="Bases de datos de la temática agropecuaria"/>
    <x v="65"/>
    <n v="10"/>
    <s v="2017011000391 "/>
    <s v="CALI"/>
    <s v="POPAYAN"/>
    <s v="Viaticos"/>
    <m/>
    <n v="1"/>
    <n v="1"/>
    <n v="0"/>
    <n v="111069500"/>
    <d v="2023-09-01T00:00:00"/>
    <n v="1"/>
    <n v="111069500"/>
    <n v="111069500"/>
    <n v="0"/>
    <s v="NO"/>
    <s v="NO"/>
    <s v="48623;50923;51223"/>
    <m/>
    <m/>
  </r>
  <r>
    <s v="DRA"/>
    <s v="DRA_10022"/>
    <x v="13"/>
    <s v="Tematica Agropecuaria"/>
    <s v="AGROPECUARIA_2023_ENA"/>
    <s v="Bases de datos de la temática agropecuaria"/>
    <x v="65"/>
    <n v="10"/>
    <s v="2017011000391 "/>
    <s v="CALI"/>
    <s v="PASTO"/>
    <s v="Viaticos"/>
    <m/>
    <n v="1"/>
    <n v="1"/>
    <n v="0"/>
    <n v="192647000"/>
    <d v="2023-09-01T00:00:00"/>
    <n v="1"/>
    <n v="192647000"/>
    <n v="192647000"/>
    <n v="0"/>
    <s v="NO"/>
    <s v="NO"/>
    <s v="48623;50923;51023;51223"/>
    <m/>
    <m/>
  </r>
  <r>
    <s v="DRA"/>
    <s v="DRA_10023"/>
    <x v="13"/>
    <s v="Tematica Agropecuaria"/>
    <s v="AGROPECUARIA_2023_ENA"/>
    <s v="Bases de datos de la temática agropecuaria"/>
    <x v="65"/>
    <n v="10"/>
    <s v="2017011000391 "/>
    <s v="CALI"/>
    <s v="TUMACO"/>
    <s v="Viaticos"/>
    <m/>
    <n v="1"/>
    <n v="1"/>
    <n v="0"/>
    <n v="25988000"/>
    <d v="2023-09-01T00:00:00"/>
    <n v="1"/>
    <n v="25988000"/>
    <n v="25988000"/>
    <n v="0"/>
    <s v="NO"/>
    <s v="NO"/>
    <s v="0"/>
    <m/>
    <m/>
  </r>
  <r>
    <s v="DRA"/>
    <s v="DRA_10024"/>
    <x v="13"/>
    <s v="Tematica Agropecuaria"/>
    <s v="AGROPECUARIA_2023_ENA"/>
    <s v="Bases de datos de la temática agropecuaria"/>
    <x v="65"/>
    <n v="10"/>
    <s v="2017011000391 "/>
    <s v="CALI"/>
    <s v="CALI"/>
    <s v="Viaticos"/>
    <m/>
    <n v="1"/>
    <n v="1"/>
    <n v="0"/>
    <n v="110887000"/>
    <d v="2023-09-01T00:00:00"/>
    <n v="1"/>
    <n v="110887000"/>
    <n v="110887000"/>
    <n v="0"/>
    <s v="NO"/>
    <s v="NO"/>
    <s v="48623;50923;51023;51223"/>
    <m/>
    <m/>
  </r>
  <r>
    <s v="DRA"/>
    <s v="DRA_10025"/>
    <x v="13"/>
    <s v="Tematica Agropecuaria"/>
    <s v="AGROPECUARIA_2023_ENA"/>
    <s v="Bases de datos de la temática agropecuaria"/>
    <x v="65"/>
    <n v="10"/>
    <s v="2017011000391 "/>
    <s v="CALI"/>
    <s v="MOCOA"/>
    <s v="Viaticos"/>
    <m/>
    <n v="1"/>
    <n v="1"/>
    <n v="0"/>
    <n v="58801500"/>
    <d v="2023-09-01T00:00:00"/>
    <n v="1"/>
    <n v="58801500"/>
    <n v="58801500"/>
    <n v="0"/>
    <s v="NO"/>
    <s v="NO"/>
    <s v="48623;50923;51223"/>
    <m/>
    <m/>
  </r>
  <r>
    <s v="DRA"/>
    <s v="DRA_10026"/>
    <x v="13"/>
    <s v="Tematica Agropecuaria"/>
    <s v="AGROPECUARIA_2023_ENA"/>
    <s v="Bases de datos de la temática agropecuaria"/>
    <x v="65"/>
    <n v="10"/>
    <s v="2017011000391 "/>
    <s v="MANIZALES"/>
    <s v="MANIZALES"/>
    <s v="Viaticos"/>
    <m/>
    <n v="1"/>
    <n v="1"/>
    <n v="0"/>
    <n v="65152500"/>
    <d v="2023-09-01T00:00:00"/>
    <n v="1"/>
    <n v="65152500"/>
    <n v="65152500"/>
    <n v="0"/>
    <s v="NO"/>
    <s v="NO"/>
    <s v="39823;40323;40423;40523"/>
    <m/>
    <m/>
  </r>
  <r>
    <s v="DRA"/>
    <s v="DRA_10027"/>
    <x v="13"/>
    <s v="Tematica Agropecuaria"/>
    <s v="AGROPECUARIA_2023_ENA"/>
    <s v="Bases de datos de la temática agropecuaria"/>
    <x v="65"/>
    <n v="10"/>
    <s v="2017011000391 "/>
    <s v="MANIZALES"/>
    <s v="PEREIRA"/>
    <s v="Viaticos"/>
    <m/>
    <n v="1"/>
    <n v="1"/>
    <n v="0"/>
    <n v="117420500"/>
    <d v="2023-09-01T00:00:00"/>
    <n v="1"/>
    <n v="117420500"/>
    <n v="117420500"/>
    <n v="0"/>
    <s v="NO"/>
    <s v="NO"/>
    <s v="39823;40323;40423;40523"/>
    <m/>
    <m/>
  </r>
  <r>
    <s v="DRA"/>
    <s v="DRA_10028"/>
    <x v="13"/>
    <s v="Tematica Agropecuaria"/>
    <s v="AGROPECUARIA_2023_ENA"/>
    <s v="Bases de datos de la temática agropecuaria"/>
    <x v="65"/>
    <n v="10"/>
    <s v="2017011000391 "/>
    <s v="MANIZALES"/>
    <s v="IBAGUE"/>
    <s v="Viaticos"/>
    <m/>
    <n v="1"/>
    <n v="1"/>
    <n v="0"/>
    <n v="146730000"/>
    <d v="2023-09-01T00:00:00"/>
    <n v="1"/>
    <n v="146730000"/>
    <n v="146730000"/>
    <n v="0"/>
    <s v="NO"/>
    <s v="NO"/>
    <s v="39823;40323;40423;40523"/>
    <m/>
    <m/>
  </r>
  <r>
    <s v="DRA"/>
    <s v="DRA_10029"/>
    <x v="13"/>
    <s v="Tematica Agropecuaria"/>
    <s v="AGROPECUARIA_2023_ENA"/>
    <s v="Bases de datos de la temática agropecuaria"/>
    <x v="65"/>
    <n v="10"/>
    <s v="2017011000391 "/>
    <s v="MEDELLIN"/>
    <s v="MEDELLIN"/>
    <s v="Viaticos"/>
    <m/>
    <n v="1"/>
    <n v="1"/>
    <n v="0"/>
    <n v="225132000"/>
    <d v="2023-09-01T00:00:00"/>
    <n v="1"/>
    <n v="225132000"/>
    <n v="225132000"/>
    <n v="0"/>
    <s v="NO"/>
    <s v="NO"/>
    <s v="43523;45023;45123;45223"/>
    <m/>
    <m/>
  </r>
  <r>
    <s v="DRA"/>
    <s v="DRA_10030"/>
    <x v="13"/>
    <s v="Tematica Agropecuaria"/>
    <s v="AGROPECUARIA_2023_ENA"/>
    <s v="Bases de datos de la temática agropecuaria"/>
    <x v="65"/>
    <n v="10"/>
    <s v="2017011000391 "/>
    <s v="MEDELLIN"/>
    <s v="MONTERIA"/>
    <s v="Viaticos"/>
    <m/>
    <n v="1"/>
    <n v="1"/>
    <n v="0"/>
    <n v="146730000"/>
    <d v="2023-09-01T00:00:00"/>
    <n v="1"/>
    <n v="146730000"/>
    <n v="146730000"/>
    <n v="0"/>
    <s v="NO"/>
    <s v="NO"/>
    <s v="43523;45023;45123;45223"/>
    <m/>
    <m/>
  </r>
  <r>
    <s v="DRA"/>
    <s v="DRA_10031"/>
    <x v="13"/>
    <s v="Tematica Agropecuaria"/>
    <s v="AGROPECUARIA_2023_ENA"/>
    <s v="Bases de datos de la temática agropecuaria"/>
    <x v="65"/>
    <n v="10"/>
    <s v="2017011000391 "/>
    <s v="BUCARAMANGA"/>
    <s v="ARAUCA"/>
    <s v="Viaticos"/>
    <m/>
    <n v="1"/>
    <n v="1"/>
    <n v="0"/>
    <n v="61977000"/>
    <d v="2023-09-01T00:00:00"/>
    <n v="1"/>
    <n v="61977000"/>
    <n v="61977000"/>
    <n v="0"/>
    <s v="NO"/>
    <s v="NO"/>
    <s v="39623;40523;40123;40423"/>
    <m/>
    <m/>
  </r>
  <r>
    <s v="DRA"/>
    <s v="DRA_10032"/>
    <x v="13"/>
    <s v="Tematica Agropecuaria"/>
    <s v="AGROPECUARIA_2023_ENA"/>
    <s v="Bases de datos de la temática agropecuaria"/>
    <x v="65"/>
    <n v="10"/>
    <s v="2017011000391 "/>
    <s v="BUCARAMANGA"/>
    <s v="CUCUTA"/>
    <s v="Viaticos"/>
    <m/>
    <n v="1"/>
    <n v="1"/>
    <n v="0"/>
    <n v="111069500"/>
    <d v="2023-09-01T00:00:00"/>
    <n v="1"/>
    <n v="111069500"/>
    <n v="111069500"/>
    <n v="0"/>
    <s v="NO"/>
    <s v="NO"/>
    <s v="39223;39123;39023"/>
    <m/>
    <m/>
  </r>
  <r>
    <s v="DRA"/>
    <s v="DRA_10033"/>
    <x v="13"/>
    <s v="Tematica Agropecuaria"/>
    <s v="AGROPECUARIA_2023_ENA"/>
    <s v="Bases de datos de la temática agropecuaria"/>
    <x v="65"/>
    <n v="10"/>
    <s v="2017011000391 "/>
    <s v="BUCARAMANGA"/>
    <s v="BUCARAMANGA"/>
    <s v="Viaticos"/>
    <m/>
    <n v="1"/>
    <n v="1"/>
    <n v="0"/>
    <n v="176039500"/>
    <d v="2023-09-01T00:00:00"/>
    <n v="1"/>
    <n v="176039500"/>
    <n v="176039500"/>
    <n v="0"/>
    <s v="NO"/>
    <s v="NO"/>
    <s v="39523;40223;40623;40323"/>
    <m/>
    <m/>
  </r>
  <r>
    <s v="DRA"/>
    <s v="DRA_10034"/>
    <x v="13"/>
    <s v="Tematica Agropecuaria"/>
    <s v="AGROPECUARIA_2023_ENA"/>
    <s v="Bases de datos de la temática agropecuaria"/>
    <x v="65"/>
    <n v="10"/>
    <s v="2017011000391 "/>
    <s v="BOGOTA"/>
    <s v="TUNJA"/>
    <s v="Transporte"/>
    <s v="Especial Rural"/>
    <n v="1"/>
    <n v="1"/>
    <n v="0"/>
    <n v="352800000"/>
    <d v="2023-09-01T00:00:00"/>
    <n v="1"/>
    <n v="352800000"/>
    <n v="352800000"/>
    <n v="0"/>
    <s v="NO"/>
    <s v="NO"/>
    <s v="82123;82423;82323;82223;81823;81923;81723"/>
    <m/>
    <m/>
  </r>
  <r>
    <s v="DRA"/>
    <s v="DRA_10035"/>
    <x v="13"/>
    <s v="Tematica Agropecuaria"/>
    <s v="AGROPECUARIA_2023_ENA"/>
    <s v="Bases de datos de la temática agropecuaria"/>
    <x v="65"/>
    <n v="10"/>
    <s v="2017011000391 "/>
    <s v="BOGOTA"/>
    <s v="BOGOTA"/>
    <s v="Transporte"/>
    <s v="Especial Rural"/>
    <n v="1"/>
    <n v="1"/>
    <n v="0"/>
    <n v="168795000"/>
    <d v="2023-09-01T00:00:00"/>
    <n v="1"/>
    <n v="168795000"/>
    <n v="168795000"/>
    <n v="0"/>
    <s v="NO"/>
    <s v="NO"/>
    <s v="82123;82423;82323;82223;81823;81923;81723"/>
    <m/>
    <m/>
  </r>
  <r>
    <s v="DRA"/>
    <s v="DRA_10036"/>
    <x v="13"/>
    <s v="Tematica Agropecuaria"/>
    <s v="AGROPECUARIA_2023_ENA"/>
    <s v="Bases de datos de la temática agropecuaria"/>
    <x v="65"/>
    <n v="10"/>
    <s v="2017011000391 "/>
    <s v="BOGOTA"/>
    <s v="NEIVA"/>
    <s v="Transporte"/>
    <s v="Especial Rural"/>
    <n v="1"/>
    <n v="1"/>
    <n v="0"/>
    <n v="121500000"/>
    <d v="2023-09-01T00:00:00"/>
    <n v="1"/>
    <n v="121500000"/>
    <n v="121500000"/>
    <n v="0"/>
    <s v="NO"/>
    <s v="NO"/>
    <s v="82123;82423;82323;82223;81823;81923;81723"/>
    <m/>
    <m/>
  </r>
  <r>
    <s v="DRA"/>
    <s v="DRA_10037"/>
    <x v="13"/>
    <s v="Tematica Agropecuaria"/>
    <s v="AGROPECUARIA_2023_ENA"/>
    <s v="Bases de datos de la temática agropecuaria"/>
    <x v="65"/>
    <n v="10"/>
    <s v="2017011000391 "/>
    <s v="BOGOTA"/>
    <s v="VILLAVICENCIO"/>
    <s v="Transporte"/>
    <s v="Especial Rural"/>
    <n v="1"/>
    <n v="1"/>
    <n v="0"/>
    <n v="169065000"/>
    <d v="2023-09-01T00:00:00"/>
    <n v="1"/>
    <n v="169065000"/>
    <n v="169065000"/>
    <n v="0"/>
    <s v="NO"/>
    <s v="NO"/>
    <s v="82123;82423;82323;82223;81823;81923;81723"/>
    <m/>
    <m/>
  </r>
  <r>
    <s v="DRA"/>
    <s v="DRA_10038"/>
    <x v="13"/>
    <s v="Tematica Agropecuaria"/>
    <s v="AGROPECUARIA_2023_ENA"/>
    <s v="Bases de datos de la temática agropecuaria"/>
    <x v="65"/>
    <n v="10"/>
    <s v="2017011000391 "/>
    <s v="BOGOTA"/>
    <s v="FLORENCIA"/>
    <s v="Transporte"/>
    <s v="Especial Rural"/>
    <n v="1"/>
    <n v="1"/>
    <n v="0"/>
    <n v="66150000"/>
    <d v="2023-09-01T00:00:00"/>
    <n v="1"/>
    <n v="66150000"/>
    <n v="66150000"/>
    <n v="0"/>
    <s v="NO"/>
    <s v="NO"/>
    <s v="82123;82423;82323;82223;81823;81923;81723"/>
    <m/>
    <m/>
  </r>
  <r>
    <s v="DRA"/>
    <s v="DRA_10039"/>
    <x v="13"/>
    <s v="Tematica Agropecuaria"/>
    <s v="AGROPECUARIA_2023_ENA"/>
    <s v="Bases de datos de la temática agropecuaria"/>
    <x v="65"/>
    <n v="10"/>
    <s v="2017011000391 "/>
    <s v="BOGOTA"/>
    <s v="PUERTO CARRENO"/>
    <s v="Transporte"/>
    <s v="Especial Rural"/>
    <n v="1"/>
    <n v="1"/>
    <n v="0"/>
    <n v="46800000"/>
    <d v="2023-09-01T00:00:00"/>
    <n v="1"/>
    <n v="46800000"/>
    <n v="46800000"/>
    <n v="0"/>
    <s v="NO"/>
    <s v="NO"/>
    <s v="82123;82423;82323;82223;81823;81923;81723"/>
    <m/>
    <m/>
  </r>
  <r>
    <s v="DRA"/>
    <s v="DRA_10040"/>
    <x v="13"/>
    <s v="Tematica Agropecuaria"/>
    <s v="AGROPECUARIA_2023_ENA"/>
    <s v="Bases de datos de la temática agropecuaria"/>
    <x v="65"/>
    <n v="10"/>
    <s v="2017011000391 "/>
    <s v="BOGOTA"/>
    <s v="LETICIA"/>
    <s v="Transporte"/>
    <s v="Especial Rural"/>
    <n v="1"/>
    <n v="1"/>
    <n v="0"/>
    <n v="16800000"/>
    <d v="2023-09-01T00:00:00"/>
    <n v="1"/>
    <n v="16800000"/>
    <n v="0"/>
    <n v="16800000"/>
    <s v="NO"/>
    <s v="NO"/>
    <s v="0"/>
    <m/>
    <m/>
  </r>
  <r>
    <s v="DRA"/>
    <s v="DRA_10041"/>
    <x v="13"/>
    <s v="Tematica Agropecuaria"/>
    <s v="AGROPECUARIA_2023_ENA"/>
    <s v="Bases de datos de la temática agropecuaria"/>
    <x v="65"/>
    <n v="10"/>
    <s v="2017011000391 "/>
    <s v="BOGOTA"/>
    <s v="SAN JOSE DEL GUAVIARE"/>
    <s v="Transporte"/>
    <s v="Especial Rural"/>
    <n v="1"/>
    <n v="1"/>
    <n v="0"/>
    <n v="29400000"/>
    <d v="2023-09-01T00:00:00"/>
    <n v="1"/>
    <n v="29400000"/>
    <n v="25200000"/>
    <n v="4200000"/>
    <s v="NO"/>
    <s v="NO"/>
    <s v="85323"/>
    <m/>
    <m/>
  </r>
  <r>
    <s v="DRA"/>
    <s v="DRA_10042"/>
    <x v="13"/>
    <s v="Tematica Agropecuaria"/>
    <s v="AGROPECUARIA_2023_ENA"/>
    <s v="Bases de datos de la temática agropecuaria"/>
    <x v="65"/>
    <n v="10"/>
    <s v="2017011000391 "/>
    <s v="BARRANQUILLA"/>
    <s v="BARRANQUILLA"/>
    <s v="Transporte"/>
    <s v="Especial Rural"/>
    <n v="1"/>
    <n v="1"/>
    <n v="0"/>
    <n v="76500000"/>
    <d v="2023-09-01T00:00:00"/>
    <n v="1"/>
    <n v="76500000"/>
    <n v="76500000"/>
    <n v="0"/>
    <s v="NO"/>
    <s v="NO"/>
    <s v="68923;72123;72023;72223"/>
    <m/>
    <m/>
  </r>
  <r>
    <s v="DRA"/>
    <s v="DRA_10043"/>
    <x v="13"/>
    <s v="Tematica Agropecuaria"/>
    <s v="AGROPECUARIA_2023_ENA"/>
    <s v="Bases de datos de la temática agropecuaria"/>
    <x v="65"/>
    <n v="10"/>
    <s v="2017011000391 "/>
    <s v="BARRANQUILLA"/>
    <s v="VALLEDUPAR"/>
    <s v="Transporte"/>
    <s v="Especial Rural"/>
    <n v="1"/>
    <n v="1"/>
    <n v="0"/>
    <n v="74700000"/>
    <d v="2023-09-01T00:00:00"/>
    <n v="1"/>
    <n v="74700000"/>
    <n v="74700000"/>
    <n v="0"/>
    <s v="NO"/>
    <s v="NO"/>
    <s v="68923;72123;72023;72223"/>
    <m/>
    <m/>
  </r>
  <r>
    <s v="DRA"/>
    <s v="DRA_10044"/>
    <x v="13"/>
    <s v="Tematica Agropecuaria"/>
    <s v="AGROPECUARIA_2023_ENA"/>
    <s v="Bases de datos de la temática agropecuaria"/>
    <x v="65"/>
    <n v="10"/>
    <s v="2017011000391 "/>
    <s v="BARRANQUILLA"/>
    <s v="SANTA MARTA"/>
    <s v="Transporte"/>
    <s v="Especial Rural"/>
    <n v="1"/>
    <n v="1"/>
    <n v="0"/>
    <n v="81900000"/>
    <d v="2023-09-01T00:00:00"/>
    <n v="1"/>
    <n v="81900000"/>
    <n v="81900000"/>
    <n v="0"/>
    <s v="NO"/>
    <s v="NO"/>
    <s v="68923;72123;72023;72223"/>
    <m/>
    <m/>
  </r>
  <r>
    <s v="DRA"/>
    <s v="DRA_10045"/>
    <x v="13"/>
    <s v="Tematica Agropecuaria"/>
    <s v="AGROPECUARIA_2023_ENA"/>
    <s v="Bases de datos de la temática agropecuaria"/>
    <x v="65"/>
    <n v="10"/>
    <s v="2017011000391 "/>
    <s v="BARRANQUILLA"/>
    <s v="SINCELEJO"/>
    <s v="Transporte"/>
    <s v="Especial Rural"/>
    <n v="1"/>
    <n v="1"/>
    <n v="0"/>
    <n v="101700000"/>
    <d v="2023-09-01T00:00:00"/>
    <n v="1"/>
    <n v="101700000"/>
    <n v="101700000"/>
    <n v="0"/>
    <s v="NO"/>
    <s v="NO"/>
    <s v="68923;72123;72023;72223"/>
    <m/>
    <m/>
  </r>
  <r>
    <s v="DRA"/>
    <s v="DRA_10046"/>
    <x v="13"/>
    <s v="Tematica Agropecuaria"/>
    <s v="AGROPECUARIA_2023_ENA"/>
    <s v="Bases de datos de la temática agropecuaria"/>
    <x v="65"/>
    <n v="10"/>
    <s v="2017011000391 "/>
    <s v="BARRANQUILLA"/>
    <s v="SAN ANDRES"/>
    <s v="Transporte"/>
    <s v="Especial Rural"/>
    <n v="1"/>
    <n v="1"/>
    <n v="0"/>
    <n v="3000000"/>
    <d v="2023-09-01T00:00:00"/>
    <n v="1"/>
    <n v="3000000"/>
    <n v="3000000"/>
    <n v="0"/>
    <s v="NO"/>
    <s v="NO"/>
    <s v="74923"/>
    <m/>
    <m/>
  </r>
  <r>
    <s v="DRA"/>
    <s v="DRA_10047"/>
    <x v="13"/>
    <s v="Tematica Agropecuaria"/>
    <s v="AGROPECUARIA_2023_ENA"/>
    <s v="Bases de datos de la temática agropecuaria"/>
    <x v="65"/>
    <n v="10"/>
    <s v="2017011000391 "/>
    <s v="CALI"/>
    <s v="POPAYAN"/>
    <s v="Transporte"/>
    <s v="Especial Rural"/>
    <n v="1"/>
    <n v="1"/>
    <n v="0"/>
    <n v="108225000"/>
    <d v="2023-09-01T00:00:00"/>
    <n v="1"/>
    <n v="108225000"/>
    <n v="108225000"/>
    <n v="0"/>
    <s v="NO"/>
    <s v="NO"/>
    <s v="48623;50923;51223"/>
    <m/>
    <m/>
  </r>
  <r>
    <s v="DRA"/>
    <s v="DRA_10048"/>
    <x v="13"/>
    <s v="Tematica Agropecuaria"/>
    <s v="AGROPECUARIA_2023_ENA"/>
    <s v="Bases de datos de la temática agropecuaria"/>
    <x v="65"/>
    <n v="10"/>
    <s v="2017011000391 "/>
    <s v="CALI"/>
    <s v="PASTO"/>
    <s v="Transporte"/>
    <s v="Especial Rural"/>
    <n v="1"/>
    <n v="1"/>
    <n v="0"/>
    <n v="180375000"/>
    <d v="2023-09-01T00:00:00"/>
    <n v="1"/>
    <n v="180375000"/>
    <n v="180375000"/>
    <n v="0"/>
    <s v="NO"/>
    <s v="NO"/>
    <s v="48623;50923;51023;51223"/>
    <m/>
    <m/>
  </r>
  <r>
    <s v="DRA"/>
    <s v="DRA_10049"/>
    <x v="13"/>
    <s v="Tematica Agropecuaria"/>
    <s v="AGROPECUARIA_2023_ENA"/>
    <s v="Bases de datos de la temática agropecuaria"/>
    <x v="65"/>
    <n v="10"/>
    <s v="2017011000391 "/>
    <s v="CALI"/>
    <s v="TUMACO"/>
    <s v="Transporte"/>
    <s v="Especial Rural"/>
    <n v="1"/>
    <n v="1"/>
    <n v="0"/>
    <n v="24480000"/>
    <d v="2023-09-01T00:00:00"/>
    <n v="1"/>
    <n v="24480000"/>
    <n v="24480000"/>
    <n v="0"/>
    <s v="NO"/>
    <s v="NO"/>
    <s v="0"/>
    <m/>
    <m/>
  </r>
  <r>
    <s v="DRA"/>
    <s v="DRA_10050"/>
    <x v="13"/>
    <s v="Tematica Agropecuaria"/>
    <s v="AGROPECUARIA_2023_ENA"/>
    <s v="Bases de datos de la temática agropecuaria"/>
    <x v="65"/>
    <n v="10"/>
    <s v="2017011000391 "/>
    <s v="CALI"/>
    <s v="CALI"/>
    <s v="Transporte"/>
    <s v="Especial Rural"/>
    <n v="1"/>
    <n v="1"/>
    <n v="0"/>
    <n v="107040000"/>
    <d v="2023-09-01T00:00:00"/>
    <n v="1"/>
    <n v="107040000"/>
    <n v="107040000"/>
    <n v="0"/>
    <s v="NO"/>
    <s v="NO"/>
    <s v="48623;50923;51023;51223;51123"/>
    <m/>
    <m/>
  </r>
  <r>
    <s v="DRA"/>
    <s v="DRA_10051"/>
    <x v="13"/>
    <s v="Tematica Agropecuaria"/>
    <s v="AGROPECUARIA_2023_ENA"/>
    <s v="Bases de datos de la temática agropecuaria"/>
    <x v="65"/>
    <n v="10"/>
    <s v="2017011000391 "/>
    <s v="CALI"/>
    <s v="MOCOA"/>
    <s v="Transporte"/>
    <s v="Especial Rural"/>
    <n v="1"/>
    <n v="1"/>
    <n v="0"/>
    <n v="61425000"/>
    <d v="2023-09-01T00:00:00"/>
    <n v="1"/>
    <n v="61425000"/>
    <n v="61425000"/>
    <n v="0"/>
    <s v="NO"/>
    <s v="NO"/>
    <s v="48623;50923;51223"/>
    <m/>
    <m/>
  </r>
  <r>
    <s v="DRA"/>
    <s v="DRA_10052"/>
    <x v="13"/>
    <s v="Tematica Agropecuaria"/>
    <s v="AGROPECUARIA_2023_ENA"/>
    <s v="Bases de datos de la temática agropecuaria"/>
    <x v="65"/>
    <n v="10"/>
    <s v="2017011000391 "/>
    <s v="MANIZALES"/>
    <s v="MANIZALES"/>
    <s v="Transporte"/>
    <s v="Especial Rural"/>
    <n v="1"/>
    <n v="1"/>
    <n v="0"/>
    <n v="60300000"/>
    <d v="2023-09-01T00:00:00"/>
    <n v="1"/>
    <n v="60300000"/>
    <n v="60300000"/>
    <n v="0"/>
    <s v="NO"/>
    <s v="NO"/>
    <s v="39823;40323;40423;40523"/>
    <m/>
    <m/>
  </r>
  <r>
    <s v="DRA"/>
    <s v="DRA_10053"/>
    <x v="13"/>
    <s v="Tematica Agropecuaria"/>
    <s v="AGROPECUARIA_2023_ENA"/>
    <s v="Bases de datos de la temática agropecuaria"/>
    <x v="65"/>
    <n v="10"/>
    <s v="2017011000391 "/>
    <s v="MANIZALES"/>
    <s v="PEREIRA"/>
    <s v="Transporte"/>
    <s v="Especial Rural"/>
    <n v="1"/>
    <n v="1"/>
    <n v="0"/>
    <n v="103500000"/>
    <d v="2023-09-01T00:00:00"/>
    <n v="1"/>
    <n v="103500000"/>
    <n v="103500000"/>
    <n v="0"/>
    <s v="NO"/>
    <s v="NO"/>
    <s v="39823;40323;40423;40523"/>
    <m/>
    <m/>
  </r>
  <r>
    <s v="DRA"/>
    <s v="DRA_10054"/>
    <x v="13"/>
    <s v="Tematica Agropecuaria"/>
    <s v="AGROPECUARIA_2023_ENA"/>
    <s v="Bases de datos de la temática agropecuaria"/>
    <x v="65"/>
    <n v="10"/>
    <s v="2017011000391 "/>
    <s v="MANIZALES"/>
    <s v="IBAGUE"/>
    <s v="Transporte"/>
    <s v="Especial Rural"/>
    <n v="1"/>
    <n v="1"/>
    <n v="0"/>
    <n v="126900000"/>
    <d v="2023-09-01T00:00:00"/>
    <n v="1"/>
    <n v="126900000"/>
    <n v="126900000"/>
    <n v="0"/>
    <s v="NO"/>
    <s v="NO"/>
    <s v="39823;40323;40423;40523"/>
    <m/>
    <m/>
  </r>
  <r>
    <s v="DRA"/>
    <s v="DRA_10055"/>
    <x v="13"/>
    <s v="Tematica Agropecuaria"/>
    <s v="AGROPECUARIA_2023_ENA"/>
    <s v="Bases de datos de la temática agropecuaria"/>
    <x v="65"/>
    <n v="10"/>
    <s v="2017011000391 "/>
    <s v="MEDELLIN"/>
    <s v="MEDELLIN"/>
    <s v="Transporte"/>
    <s v="Especial Rural"/>
    <n v="1"/>
    <n v="1"/>
    <n v="0"/>
    <n v="219555000"/>
    <d v="2023-09-01T00:00:00"/>
    <n v="1"/>
    <n v="219555000"/>
    <n v="219555000"/>
    <n v="0"/>
    <s v="NO"/>
    <s v="NO"/>
    <s v="43523;45023;45123;45323;45223"/>
    <m/>
    <m/>
  </r>
  <r>
    <s v="DRA"/>
    <s v="DRA_10056"/>
    <x v="13"/>
    <s v="Tematica Agropecuaria"/>
    <s v="AGROPECUARIA_2023_ENA"/>
    <s v="Bases de datos de la temática agropecuaria"/>
    <x v="65"/>
    <n v="10"/>
    <s v="2017011000391 "/>
    <s v="MEDELLIN"/>
    <s v="MONTERIA"/>
    <s v="Transporte"/>
    <s v="Especial Rural"/>
    <n v="1"/>
    <n v="1"/>
    <n v="0"/>
    <n v="143820000"/>
    <d v="2023-09-01T00:00:00"/>
    <n v="1"/>
    <n v="143820000"/>
    <n v="143820000"/>
    <n v="0"/>
    <s v="NO"/>
    <s v="NO"/>
    <s v="43523;45023;45123;45223"/>
    <m/>
    <m/>
  </r>
  <r>
    <s v="DRA"/>
    <s v="DRA_10057"/>
    <x v="13"/>
    <s v="Tematica Agropecuaria"/>
    <s v="AGROPECUARIA_2023_ENA"/>
    <s v="Bases de datos de la temática agropecuaria"/>
    <x v="65"/>
    <n v="10"/>
    <s v="2017011000391 "/>
    <s v="BUCARAMANGA"/>
    <s v="ARAUCA"/>
    <s v="Transporte"/>
    <s v="Especial Rural"/>
    <n v="1"/>
    <n v="1"/>
    <n v="0"/>
    <n v="73125000"/>
    <d v="2023-09-01T00:00:00"/>
    <n v="1"/>
    <n v="73125000"/>
    <n v="73125000"/>
    <n v="0"/>
    <s v="NO"/>
    <s v="NO"/>
    <s v="39623;40523;40123;40423"/>
    <m/>
    <m/>
  </r>
  <r>
    <s v="DRA"/>
    <s v="DRA_10058"/>
    <x v="13"/>
    <s v="Tematica Agropecuaria"/>
    <s v="AGROPECUARIA_2023_ENA"/>
    <s v="Bases de datos de la temática agropecuaria"/>
    <x v="65"/>
    <n v="10"/>
    <s v="2017011000391 "/>
    <s v="BUCARAMANGA"/>
    <s v="CUCUTA"/>
    <s v="Transporte"/>
    <s v="Especial Rural"/>
    <n v="1"/>
    <n v="1"/>
    <n v="0"/>
    <n v="104895000"/>
    <d v="2023-09-01T00:00:00"/>
    <n v="1"/>
    <n v="104895000"/>
    <n v="104895000"/>
    <n v="0"/>
    <s v="NO"/>
    <s v="NO"/>
    <s v="39223;39123;39023"/>
    <m/>
    <m/>
  </r>
  <r>
    <s v="DRA"/>
    <s v="DRA_10059"/>
    <x v="13"/>
    <s v="Tematica Agropecuaria"/>
    <s v="AGROPECUARIA_2023_ENA"/>
    <s v="Bases de datos de la temática agropecuaria"/>
    <x v="65"/>
    <n v="10"/>
    <s v="2017011000391 "/>
    <s v="BUCARAMANGA"/>
    <s v="BUCARAMANGA"/>
    <s v="Transporte"/>
    <s v="Especial Rural"/>
    <n v="1"/>
    <n v="1"/>
    <n v="0"/>
    <n v="157815000"/>
    <d v="2023-09-01T00:00:00"/>
    <n v="1"/>
    <n v="157815000"/>
    <n v="157815000"/>
    <n v="0"/>
    <s v="NO"/>
    <s v="NO"/>
    <s v="39523;40223;40623;40323"/>
    <m/>
    <m/>
  </r>
  <r>
    <s v="DRA"/>
    <s v="DRA_10060"/>
    <x v="13"/>
    <s v="Tematica Agropecuaria"/>
    <s v="AGROPECUARIA_2023_ENA"/>
    <s v="Bases de datos de la temática agropecuaria"/>
    <x v="65"/>
    <n v="10"/>
    <s v="2017011000391 "/>
    <s v="BOGOTA"/>
    <s v="TUNJA"/>
    <s v="Transporte"/>
    <s v="Otros"/>
    <n v="1"/>
    <n v="1"/>
    <n v="0"/>
    <n v="3500000"/>
    <d v="2023-09-01T00:00:00"/>
    <n v="1"/>
    <n v="3500000"/>
    <n v="3500000"/>
    <n v="0"/>
    <s v="NO"/>
    <s v="NO"/>
    <s v="82123;82423;82323;82223;81823;81923;81723"/>
    <m/>
    <m/>
  </r>
  <r>
    <s v="DRA"/>
    <s v="DRA_10061"/>
    <x v="13"/>
    <s v="Tematica Agropecuaria"/>
    <s v="AGROPECUARIA_2023_ENA"/>
    <s v="Bases de datos de la temática agropecuaria"/>
    <x v="65"/>
    <n v="10"/>
    <s v="2017011000391 "/>
    <s v="BOGOTA"/>
    <s v="BOGOTA"/>
    <s v="Transporte"/>
    <s v="Otros"/>
    <n v="1"/>
    <n v="1"/>
    <n v="0"/>
    <n v="1500000"/>
    <d v="2023-09-01T00:00:00"/>
    <n v="1"/>
    <n v="1500000"/>
    <n v="1500000"/>
    <n v="0"/>
    <s v="NO"/>
    <s v="NO"/>
    <s v="82123;82423;82323;82223;81823;81923;81723"/>
    <m/>
    <m/>
  </r>
  <r>
    <s v="DRA"/>
    <s v="DRA_10062"/>
    <x v="13"/>
    <s v="Tematica Agropecuaria"/>
    <s v="AGROPECUARIA_2023_ENA"/>
    <s v="Bases de datos de la temática agropecuaria"/>
    <x v="65"/>
    <n v="10"/>
    <s v="2017011000391 "/>
    <s v="BOGOTA"/>
    <s v="NEIVA"/>
    <s v="Transporte"/>
    <s v="Otros"/>
    <n v="1"/>
    <n v="1"/>
    <n v="0"/>
    <n v="1700000"/>
    <d v="2023-09-01T00:00:00"/>
    <n v="1"/>
    <n v="1700000"/>
    <n v="1700000"/>
    <n v="0"/>
    <s v="NO"/>
    <s v="NO"/>
    <s v="82123;82423;82323;82223;81823;81923;81723"/>
    <m/>
    <m/>
  </r>
  <r>
    <s v="DRA"/>
    <s v="DRA_10063"/>
    <x v="13"/>
    <s v="Tematica Agropecuaria"/>
    <s v="AGROPECUARIA_2023_ENA"/>
    <s v="Bases de datos de la temática agropecuaria"/>
    <x v="65"/>
    <n v="10"/>
    <s v="2017011000391 "/>
    <s v="BOGOTA"/>
    <s v="VILLAVICENCIO"/>
    <s v="Transporte"/>
    <s v="Otros"/>
    <n v="1"/>
    <n v="1"/>
    <n v="0"/>
    <n v="2000000"/>
    <d v="2023-09-01T00:00:00"/>
    <n v="1"/>
    <n v="2000000"/>
    <n v="2000000"/>
    <n v="0"/>
    <s v="NO"/>
    <s v="NO"/>
    <s v="82123;82423;82323;82223;81823;81923;81723"/>
    <m/>
    <m/>
  </r>
  <r>
    <s v="DRA"/>
    <s v="DRA_10064"/>
    <x v="13"/>
    <s v="Tematica Agropecuaria"/>
    <s v="AGROPECUARIA_2023_ENA"/>
    <s v="Bases de datos de la temática agropecuaria"/>
    <x v="65"/>
    <n v="10"/>
    <s v="2017011000391 "/>
    <s v="BOGOTA"/>
    <s v="FLORENCIA"/>
    <s v="Transporte"/>
    <s v="Otros"/>
    <n v="1"/>
    <n v="1"/>
    <n v="0"/>
    <n v="4000000"/>
    <d v="2023-09-01T00:00:00"/>
    <n v="1"/>
    <n v="4000000"/>
    <n v="4000000"/>
    <n v="0"/>
    <s v="NO"/>
    <s v="NO"/>
    <s v="82123;82423;82323;82223;81823;81923;81723"/>
    <m/>
    <m/>
  </r>
  <r>
    <s v="DRA"/>
    <s v="DRA_10065"/>
    <x v="13"/>
    <s v="Tematica Agropecuaria"/>
    <s v="AGROPECUARIA_2023_ENA"/>
    <s v="Bases de datos de la temática agropecuaria"/>
    <x v="65"/>
    <n v="10"/>
    <s v="2017011000391 "/>
    <s v="BOGOTA"/>
    <s v="PUERTO CARRENO"/>
    <s v="Transporte"/>
    <s v="Otros"/>
    <n v="1"/>
    <n v="1"/>
    <n v="0"/>
    <n v="4700000"/>
    <d v="2023-09-01T00:00:00"/>
    <n v="1"/>
    <n v="4700000"/>
    <n v="4700000"/>
    <n v="0"/>
    <s v="NO"/>
    <s v="NO"/>
    <s v="82123;82423;82323;82223;81823;81923;81723"/>
    <m/>
    <m/>
  </r>
  <r>
    <s v="DRA"/>
    <s v="DRA_10066"/>
    <x v="13"/>
    <s v="Tematica Agropecuaria"/>
    <s v="AGROPECUARIA_2023_ENA"/>
    <s v="Bases de datos de la temática agropecuaria"/>
    <x v="65"/>
    <n v="10"/>
    <s v="2017011000391 "/>
    <s v="BOGOTA"/>
    <s v="LETICIA"/>
    <s v="Transporte"/>
    <s v="Otros"/>
    <n v="1"/>
    <n v="1"/>
    <n v="0"/>
    <n v="30000000"/>
    <d v="2023-09-01T00:00:00"/>
    <n v="1"/>
    <n v="30000000"/>
    <n v="13200000"/>
    <n v="16800000"/>
    <s v="NO"/>
    <s v="NO"/>
    <s v="85223;85323;85423"/>
    <m/>
    <m/>
  </r>
  <r>
    <s v="DRA"/>
    <s v="DRA_10067"/>
    <x v="13"/>
    <s v="Tematica Agropecuaria"/>
    <s v="AGROPECUARIA_2023_ENA"/>
    <s v="Bases de datos de la temática agropecuaria"/>
    <x v="65"/>
    <n v="10"/>
    <s v="2017011000391 "/>
    <s v="BOGOTA"/>
    <s v="INIRIDA"/>
    <s v="Transporte"/>
    <s v="Otros"/>
    <n v="1"/>
    <n v="1"/>
    <n v="0"/>
    <n v="30000000"/>
    <d v="2023-09-01T00:00:00"/>
    <n v="1"/>
    <n v="30000000"/>
    <n v="13200000"/>
    <n v="16800000"/>
    <s v="NO"/>
    <s v="NO"/>
    <s v="85223;85323;85423"/>
    <m/>
    <m/>
  </r>
  <r>
    <s v="DRA"/>
    <s v="DRA_10068"/>
    <x v="13"/>
    <s v="Tematica Agropecuaria"/>
    <s v="AGROPECUARIA_2023_ENA"/>
    <s v="Bases de datos de la temática agropecuaria"/>
    <x v="65"/>
    <n v="10"/>
    <s v="2017011000391 "/>
    <s v="BOGOTA"/>
    <s v="SAN JOSE DEL GUAVIARE"/>
    <s v="Transporte"/>
    <s v="Otros"/>
    <n v="1"/>
    <n v="1"/>
    <n v="0"/>
    <n v="30000000"/>
    <d v="2023-09-01T00:00:00"/>
    <n v="1"/>
    <n v="30000000"/>
    <n v="21000000"/>
    <n v="9000000"/>
    <s v="NO"/>
    <s v="NO"/>
    <s v="85223;85423"/>
    <m/>
    <m/>
  </r>
  <r>
    <s v="DRA"/>
    <s v="DRA_10069"/>
    <x v="13"/>
    <s v="Tematica Agropecuaria"/>
    <s v="AGROPECUARIA_2023_ENA"/>
    <s v="Bases de datos de la temática agropecuaria"/>
    <x v="65"/>
    <n v="10"/>
    <s v="2017011000391 "/>
    <s v="BOGOTA"/>
    <s v="MITU"/>
    <s v="Transporte"/>
    <s v="Otros"/>
    <n v="1"/>
    <n v="1"/>
    <n v="0"/>
    <n v="33000000"/>
    <d v="2023-09-01T00:00:00"/>
    <n v="1"/>
    <n v="33000000"/>
    <n v="0"/>
    <n v="33000000"/>
    <s v="NO"/>
    <s v="NO"/>
    <s v="0"/>
    <m/>
    <m/>
  </r>
  <r>
    <s v="DRA"/>
    <s v="DRA_10070"/>
    <x v="13"/>
    <s v="Tematica Agropecuaria"/>
    <s v="AGROPECUARIA_2023_ENA"/>
    <s v="Bases de datos de la temática agropecuaria"/>
    <x v="65"/>
    <n v="10"/>
    <s v="2017011000391 "/>
    <s v="BARRANQUILLA"/>
    <s v="BARRANQUILLA"/>
    <s v="Transporte"/>
    <s v="Otros"/>
    <n v="1"/>
    <n v="1"/>
    <n v="0"/>
    <n v="1700000"/>
    <d v="2023-09-01T00:00:00"/>
    <n v="1"/>
    <n v="1700000"/>
    <n v="1700000"/>
    <n v="0"/>
    <s v="NO"/>
    <s v="NO"/>
    <s v="68923"/>
    <m/>
    <m/>
  </r>
  <r>
    <s v="DRA"/>
    <s v="DRA_10071"/>
    <x v="13"/>
    <s v="Tematica Agropecuaria"/>
    <s v="AGROPECUARIA_2023_ENA"/>
    <s v="Bases de datos de la temática agropecuaria"/>
    <x v="65"/>
    <n v="10"/>
    <s v="2017011000391 "/>
    <s v="BARRANQUILLA"/>
    <s v="VALLEDUPAR"/>
    <s v="Transporte"/>
    <s v="Otros"/>
    <n v="1"/>
    <n v="1"/>
    <n v="0"/>
    <n v="1500000"/>
    <d v="2023-09-01T00:00:00"/>
    <n v="1"/>
    <n v="1500000"/>
    <n v="1500000"/>
    <n v="0"/>
    <s v="NO"/>
    <s v="NO"/>
    <s v="68923"/>
    <m/>
    <m/>
  </r>
  <r>
    <s v="DRA"/>
    <s v="DRA_10072"/>
    <x v="13"/>
    <s v="Tematica Agropecuaria"/>
    <s v="AGROPECUARIA_2023_ENA"/>
    <s v="Bases de datos de la temática agropecuaria"/>
    <x v="65"/>
    <n v="10"/>
    <s v="2017011000391 "/>
    <s v="BARRANQUILLA"/>
    <s v="SANTA MARTA"/>
    <s v="Transporte"/>
    <s v="Otros"/>
    <n v="1"/>
    <n v="1"/>
    <n v="0"/>
    <n v="2500000"/>
    <d v="2023-09-01T00:00:00"/>
    <n v="1"/>
    <n v="2500000"/>
    <n v="2500000"/>
    <n v="0"/>
    <s v="NO"/>
    <s v="NO"/>
    <s v="68923"/>
    <m/>
    <m/>
  </r>
  <r>
    <s v="DRA"/>
    <s v="DRA_10073"/>
    <x v="13"/>
    <s v="Tematica Agropecuaria"/>
    <s v="AGROPECUARIA_2023_ENA"/>
    <s v="Bases de datos de la temática agropecuaria"/>
    <x v="65"/>
    <n v="10"/>
    <s v="2017011000391 "/>
    <s v="BARRANQUILLA"/>
    <s v="SINCELEJO"/>
    <s v="Transporte"/>
    <s v="Otros"/>
    <n v="1"/>
    <n v="1"/>
    <n v="0"/>
    <n v="1500000"/>
    <d v="2023-09-01T00:00:00"/>
    <n v="1"/>
    <n v="1500000"/>
    <n v="1500000"/>
    <n v="0"/>
    <s v="NO"/>
    <s v="NO"/>
    <s v="68923"/>
    <m/>
    <m/>
  </r>
  <r>
    <s v="DRA"/>
    <s v="DRA_10074"/>
    <x v="13"/>
    <s v="Tematica Agropecuaria"/>
    <s v="AGROPECUARIA_2023_ENA"/>
    <s v="Bases de datos de la temática agropecuaria"/>
    <x v="65"/>
    <n v="10"/>
    <s v="2017011000391 "/>
    <s v="BARRANQUILLA"/>
    <s v="SAN ANDRES"/>
    <s v="Transporte"/>
    <s v="Otros"/>
    <n v="1"/>
    <n v="1"/>
    <n v="0"/>
    <n v="3000000"/>
    <d v="2023-10-05T00:00:00"/>
    <n v="1"/>
    <n v="3000000"/>
    <n v="0"/>
    <n v="3000000"/>
    <s v="NO"/>
    <s v="NO"/>
    <s v="0"/>
    <m/>
    <m/>
  </r>
  <r>
    <s v="DRA"/>
    <s v="DRA_10075"/>
    <x v="13"/>
    <s v="Tematica Agropecuaria"/>
    <s v="AGROPECUARIA_2023_ENA"/>
    <s v="Bases de datos de la temática agropecuaria"/>
    <x v="65"/>
    <n v="10"/>
    <s v="2017011000391 "/>
    <s v="CALI"/>
    <s v="POPAYAN"/>
    <s v="Transporte"/>
    <s v="Otros"/>
    <n v="1"/>
    <n v="1"/>
    <n v="0"/>
    <n v="2000000"/>
    <d v="2023-09-01T00:00:00"/>
    <n v="1"/>
    <n v="2000000"/>
    <n v="2000000"/>
    <n v="0"/>
    <s v="NO"/>
    <s v="NO"/>
    <s v="48623"/>
    <m/>
    <m/>
  </r>
  <r>
    <s v="DRA"/>
    <s v="DRA_10076"/>
    <x v="13"/>
    <s v="Tematica Agropecuaria"/>
    <s v="AGROPECUARIA_2023_ENA"/>
    <s v="Bases de datos de la temática agropecuaria"/>
    <x v="65"/>
    <n v="10"/>
    <s v="2017011000391 "/>
    <s v="CALI"/>
    <s v="PASTO"/>
    <s v="Transporte"/>
    <s v="Otros"/>
    <n v="1"/>
    <n v="1"/>
    <n v="0"/>
    <n v="1700000"/>
    <d v="2023-09-01T00:00:00"/>
    <n v="1"/>
    <n v="1700000"/>
    <n v="1700000"/>
    <n v="0"/>
    <s v="NO"/>
    <s v="NO"/>
    <s v="48623"/>
    <m/>
    <m/>
  </r>
  <r>
    <s v="DRA"/>
    <s v="DRA_10077"/>
    <x v="13"/>
    <s v="Tematica Agropecuaria"/>
    <s v="AGROPECUARIA_2023_ENA"/>
    <s v="Bases de datos de la temática agropecuaria"/>
    <x v="65"/>
    <n v="10"/>
    <s v="2017011000391 "/>
    <s v="CALI"/>
    <s v="TUMACO"/>
    <s v="Transporte"/>
    <s v="Otros"/>
    <n v="1"/>
    <n v="1"/>
    <n v="0"/>
    <n v="3000000"/>
    <d v="2023-09-01T00:00:00"/>
    <n v="1"/>
    <n v="3000000"/>
    <n v="0"/>
    <n v="3000000"/>
    <s v="NO"/>
    <s v="NO"/>
    <s v="0"/>
    <m/>
    <m/>
  </r>
  <r>
    <s v="DRA"/>
    <s v="DRA_10078"/>
    <x v="13"/>
    <s v="Tematica Agropecuaria"/>
    <s v="AGROPECUARIA_2023_ENA"/>
    <s v="Bases de datos de la temática agropecuaria"/>
    <x v="65"/>
    <n v="10"/>
    <s v="2017011000391 "/>
    <s v="CALI"/>
    <s v="CALI"/>
    <s v="Transporte"/>
    <s v="Otros"/>
    <n v="1"/>
    <n v="1"/>
    <n v="0"/>
    <n v="1500000"/>
    <d v="2023-09-01T00:00:00"/>
    <n v="1"/>
    <n v="1500000"/>
    <n v="1500000"/>
    <n v="0"/>
    <s v="NO"/>
    <s v="NO"/>
    <s v="48623"/>
    <m/>
    <m/>
  </r>
  <r>
    <s v="DRA"/>
    <s v="DRA_10079"/>
    <x v="13"/>
    <s v="Tematica Agropecuaria"/>
    <s v="AGROPECUARIA_2023_ENA"/>
    <s v="Bases de datos de la temática agropecuaria"/>
    <x v="65"/>
    <n v="10"/>
    <s v="2017011000391 "/>
    <s v="CALI"/>
    <s v="MOCOA"/>
    <s v="Transporte"/>
    <s v="Otros"/>
    <n v="1"/>
    <n v="1"/>
    <n v="0"/>
    <n v="4000000"/>
    <d v="2023-09-01T00:00:00"/>
    <n v="1"/>
    <n v="4000000"/>
    <n v="4000000"/>
    <n v="0"/>
    <s v="NO"/>
    <s v="NO"/>
    <s v="48623"/>
    <m/>
    <m/>
  </r>
  <r>
    <s v="DRA"/>
    <s v="DRA_10080"/>
    <x v="13"/>
    <s v="Tematica Agropecuaria"/>
    <s v="AGROPECUARIA_2023_ENA"/>
    <s v="Bases de datos de la temática agropecuaria"/>
    <x v="65"/>
    <n v="10"/>
    <s v="2017011000391 "/>
    <s v="MANIZALES"/>
    <s v="MANIZALES"/>
    <s v="Transporte"/>
    <s v="Otros"/>
    <n v="1"/>
    <n v="1"/>
    <n v="0"/>
    <n v="1500000"/>
    <d v="2023-09-01T00:00:00"/>
    <n v="1"/>
    <n v="1500000"/>
    <n v="1500000"/>
    <n v="0"/>
    <s v="NO"/>
    <s v="NO"/>
    <s v="39823"/>
    <m/>
    <m/>
  </r>
  <r>
    <s v="DRA"/>
    <s v="DRA_10081"/>
    <x v="13"/>
    <s v="Tematica Agropecuaria"/>
    <s v="AGROPECUARIA_2023_ENA"/>
    <s v="Bases de datos de la temática agropecuaria"/>
    <x v="65"/>
    <n v="10"/>
    <s v="2017011000391 "/>
    <s v="MANIZALES"/>
    <s v="PEREIRA"/>
    <s v="Transporte"/>
    <s v="Otros"/>
    <n v="1"/>
    <n v="1"/>
    <n v="0"/>
    <n v="1500000"/>
    <d v="2023-09-01T00:00:00"/>
    <n v="1"/>
    <n v="1500000"/>
    <n v="1500000"/>
    <n v="0"/>
    <s v="NO"/>
    <s v="NO"/>
    <s v="39823"/>
    <m/>
    <m/>
  </r>
  <r>
    <s v="DRA"/>
    <s v="DRA_10082"/>
    <x v="13"/>
    <s v="Tematica Agropecuaria"/>
    <s v="AGROPECUARIA_2023_ENA"/>
    <s v="Bases de datos de la temática agropecuaria"/>
    <x v="65"/>
    <n v="10"/>
    <s v="2017011000391 "/>
    <s v="MANIZALES"/>
    <s v="IBAGUE"/>
    <s v="Transporte"/>
    <s v="Otros"/>
    <n v="1"/>
    <n v="1"/>
    <n v="0"/>
    <n v="1500000"/>
    <d v="2023-09-01T00:00:00"/>
    <n v="1"/>
    <n v="1500000"/>
    <n v="1500000"/>
    <n v="0"/>
    <s v="NO"/>
    <s v="NO"/>
    <s v="39823"/>
    <m/>
    <m/>
  </r>
  <r>
    <s v="DRA"/>
    <s v="DRA_10083"/>
    <x v="13"/>
    <s v="Tematica Agropecuaria"/>
    <s v="AGROPECUARIA_2023_ENA"/>
    <s v="Bases de datos de la temática agropecuaria"/>
    <x v="65"/>
    <n v="10"/>
    <s v="2017011000391 "/>
    <s v="MEDELLIN"/>
    <s v="MEDELLIN"/>
    <s v="Transporte"/>
    <s v="Otros"/>
    <n v="1"/>
    <n v="1"/>
    <n v="0"/>
    <n v="2300000"/>
    <d v="2023-09-01T00:00:00"/>
    <n v="1"/>
    <n v="2300000"/>
    <n v="2300000"/>
    <n v="0"/>
    <s v="NO"/>
    <s v="NO"/>
    <s v="43523"/>
    <m/>
    <m/>
  </r>
  <r>
    <s v="DRA"/>
    <s v="DRA_10084"/>
    <x v="13"/>
    <s v="Tematica Agropecuaria"/>
    <s v="AGROPECUARIA_2023_ENA"/>
    <s v="Bases de datos de la temática agropecuaria"/>
    <x v="65"/>
    <n v="10"/>
    <s v="2017011000391 "/>
    <s v="MEDELLIN"/>
    <s v="MONTERIA"/>
    <s v="Transporte"/>
    <s v="Otros"/>
    <n v="1"/>
    <n v="1"/>
    <n v="0"/>
    <n v="2700000"/>
    <d v="2023-09-01T00:00:00"/>
    <n v="1"/>
    <n v="2700000"/>
    <n v="2700000"/>
    <n v="0"/>
    <s v="NO"/>
    <s v="NO"/>
    <s v="43523"/>
    <m/>
    <m/>
  </r>
  <r>
    <s v="DRA"/>
    <s v="DRA_10085"/>
    <x v="13"/>
    <s v="Tematica Agropecuaria"/>
    <s v="AGROPECUARIA_2023_ENA"/>
    <s v="Bases de datos de la temática agropecuaria"/>
    <x v="65"/>
    <n v="10"/>
    <s v="2017011000391 "/>
    <s v="BUCARAMANGA"/>
    <s v="ARAUCA"/>
    <s v="Transporte"/>
    <s v="Otros"/>
    <n v="1"/>
    <n v="1"/>
    <n v="0"/>
    <n v="2700000"/>
    <d v="2023-09-01T00:00:00"/>
    <n v="1"/>
    <n v="2700000"/>
    <n v="2700000"/>
    <n v="0"/>
    <s v="NO"/>
    <s v="NO"/>
    <s v="39623"/>
    <m/>
    <m/>
  </r>
  <r>
    <s v="DRA"/>
    <s v="DRA_10086"/>
    <x v="13"/>
    <s v="Tematica Agropecuaria"/>
    <s v="AGROPECUARIA_2023_ENA"/>
    <s v="Bases de datos de la temática agropecuaria"/>
    <x v="65"/>
    <n v="10"/>
    <s v="2017011000391 "/>
    <s v="BUCARAMANGA"/>
    <s v="CUCUTA"/>
    <s v="Transporte"/>
    <s v="Otros"/>
    <n v="1"/>
    <n v="1"/>
    <n v="0"/>
    <n v="1800000"/>
    <d v="2023-09-01T00:00:00"/>
    <n v="1"/>
    <n v="1800000"/>
    <n v="1800000"/>
    <n v="0"/>
    <s v="NO"/>
    <s v="NO"/>
    <s v="39023"/>
    <m/>
    <m/>
  </r>
  <r>
    <s v="DRA"/>
    <s v="DRA_10087"/>
    <x v="13"/>
    <s v="Tematica Agropecuaria"/>
    <s v="AGROPECUARIA_2023_ENA"/>
    <s v="Bases de datos de la temática agropecuaria"/>
    <x v="65"/>
    <n v="10"/>
    <s v="2017011000391 "/>
    <s v="BUCARAMANGA"/>
    <s v="BUCARAMANGA"/>
    <s v="Transporte"/>
    <s v="Otros"/>
    <n v="1"/>
    <n v="1"/>
    <n v="0"/>
    <n v="2100000"/>
    <d v="2023-09-01T00:00:00"/>
    <n v="1"/>
    <n v="2100000"/>
    <n v="2100000"/>
    <n v="0"/>
    <s v="NO"/>
    <s v="NO"/>
    <s v="39523"/>
    <m/>
    <m/>
  </r>
  <r>
    <s v="DRA"/>
    <s v="DRA_10088"/>
    <x v="13"/>
    <s v="Tematica Agropecuaria"/>
    <s v="AGROPECUARIA_2023_ENA"/>
    <s v="Bases de datos de la temática agropecuaria"/>
    <x v="65"/>
    <n v="10"/>
    <s v="2017011000391 "/>
    <s v="BOGOTA"/>
    <s v="TUNJA"/>
    <s v="Otros_gastos_operativos"/>
    <s v="Gastos Asociados Al Operativo De Campo"/>
    <n v="1"/>
    <n v="1"/>
    <n v="0"/>
    <n v="9180000"/>
    <d v="2023-09-01T00:00:00"/>
    <n v="1"/>
    <n v="9180000"/>
    <n v="9180000"/>
    <n v="0"/>
    <s v="NO"/>
    <s v="NO"/>
    <s v="82123;82423;82323;82223;81823;81923;81723"/>
    <s v="valor de comunicaciones"/>
    <m/>
  </r>
  <r>
    <s v="DRA"/>
    <s v="DRA_10089"/>
    <x v="13"/>
    <s v="Tematica Agropecuaria"/>
    <s v="AGROPECUARIA_2023_ENA"/>
    <s v="Bases de datos de la temática agropecuaria"/>
    <x v="65"/>
    <n v="10"/>
    <s v="2017011000391 "/>
    <s v="BOGOTA"/>
    <s v="BOGOTA"/>
    <s v="Otros_gastos_operativos"/>
    <s v="Gastos Asociados Al Operativo De Campo"/>
    <n v="1"/>
    <n v="1"/>
    <n v="0"/>
    <n v="5310000"/>
    <d v="2023-09-01T00:00:00"/>
    <n v="1"/>
    <n v="5310000"/>
    <n v="5310000"/>
    <n v="0"/>
    <s v="NO"/>
    <s v="NO"/>
    <s v="82123;82423;82323;82223;81823;81923;81723"/>
    <s v="valor de comunicaciones"/>
    <m/>
  </r>
  <r>
    <s v="DRA"/>
    <s v="DRA_10090"/>
    <x v="13"/>
    <s v="Tematica Agropecuaria"/>
    <s v="AGROPECUARIA_2023_ENA"/>
    <s v="Bases de datos de la temática agropecuaria"/>
    <x v="65"/>
    <n v="10"/>
    <s v="2017011000391 "/>
    <s v="BOGOTA"/>
    <s v="NEIVA"/>
    <s v="Otros_gastos_operativos"/>
    <s v="Gastos Asociados Al Operativo De Campo"/>
    <n v="1"/>
    <n v="1"/>
    <n v="0"/>
    <n v="3330000"/>
    <d v="2023-09-01T00:00:00"/>
    <n v="1"/>
    <n v="3330000"/>
    <n v="3330000"/>
    <n v="0"/>
    <s v="NO"/>
    <s v="NO"/>
    <s v="82123;82423;82323;82223;81823;81923;81723"/>
    <s v="valor de comunicaciones"/>
    <m/>
  </r>
  <r>
    <s v="DRA"/>
    <s v="DRA_10091"/>
    <x v="13"/>
    <s v="Tematica Agropecuaria"/>
    <s v="AGROPECUARIA_2023_ENA"/>
    <s v="Bases de datos de la temática agropecuaria"/>
    <x v="65"/>
    <n v="10"/>
    <s v="2017011000391 "/>
    <s v="BOGOTA"/>
    <s v="VILLAVICENCIO"/>
    <s v="Otros_gastos_operativos"/>
    <s v="Gastos Asociados Al Operativo De Campo"/>
    <n v="1"/>
    <n v="1"/>
    <n v="0"/>
    <n v="4860000"/>
    <d v="2023-09-01T00:00:00"/>
    <n v="1"/>
    <n v="4860000"/>
    <n v="4610000"/>
    <n v="250000"/>
    <s v="NO"/>
    <s v="NO"/>
    <s v="82123;82423;82323;82223;81823;81923;81723"/>
    <s v="valor de comunicaciones"/>
    <m/>
  </r>
  <r>
    <s v="DRA"/>
    <s v="DRA_10092"/>
    <x v="13"/>
    <s v="Tematica Agropecuaria"/>
    <s v="AGROPECUARIA_2023_ENA"/>
    <s v="Bases de datos de la temática agropecuaria"/>
    <x v="65"/>
    <n v="10"/>
    <s v="2017011000391 "/>
    <s v="BOGOTA"/>
    <s v="FLORENCIA"/>
    <s v="Otros_gastos_operativos"/>
    <s v="Gastos Asociados Al Operativo De Campo"/>
    <n v="1"/>
    <n v="1"/>
    <n v="0"/>
    <n v="1350000"/>
    <d v="2023-09-01T00:00:00"/>
    <n v="1"/>
    <n v="1350000"/>
    <n v="1350000"/>
    <n v="0"/>
    <s v="NO"/>
    <s v="NO"/>
    <s v="82123;82423;82323;82223;81823;81923;81723"/>
    <s v="valor de comunicaciones"/>
    <m/>
  </r>
  <r>
    <s v="DRA"/>
    <s v="DRA_10093"/>
    <x v="13"/>
    <s v="Tematica Agropecuaria"/>
    <s v="AGROPECUARIA_2023_ENA"/>
    <s v="Bases de datos de la temática agropecuaria"/>
    <x v="65"/>
    <n v="10"/>
    <s v="2017011000391 "/>
    <s v="BOGOTA"/>
    <s v="PUERTO CARRENO"/>
    <s v="Otros_gastos_operativos"/>
    <s v="Gastos Asociados Al Operativo De Campo"/>
    <n v="1"/>
    <n v="1"/>
    <n v="0"/>
    <n v="900000"/>
    <d v="2023-09-01T00:00:00"/>
    <n v="1"/>
    <n v="900000"/>
    <n v="900000"/>
    <n v="0"/>
    <s v="NO"/>
    <s v="NO"/>
    <s v="82123;82423;82323;82223;81823;81923;81723"/>
    <s v="valor de comunicaciones"/>
    <m/>
  </r>
  <r>
    <s v="DRA"/>
    <s v="DRA_10094"/>
    <x v="13"/>
    <s v="Tematica Agropecuaria"/>
    <s v="AGROPECUARIA_2023_ENA"/>
    <s v="Bases de datos de la temática agropecuaria"/>
    <x v="65"/>
    <n v="10"/>
    <s v="2017011000391 "/>
    <s v="BOGOTA"/>
    <s v="SAN JOSE DEL GUAVIARE"/>
    <s v="Otros_gastos_operativos"/>
    <s v="Gastos Asociados Al Operativo De Campo"/>
    <n v="1"/>
    <n v="1"/>
    <n v="0"/>
    <n v="450000"/>
    <d v="2023-09-01T00:00:00"/>
    <n v="1"/>
    <n v="450000"/>
    <n v="450000"/>
    <n v="0"/>
    <s v="NO"/>
    <s v="NO"/>
    <s v="85223"/>
    <s v="valor de comunicaciones"/>
    <m/>
  </r>
  <r>
    <s v="DRA"/>
    <s v="DRA_10095"/>
    <x v="13"/>
    <s v="Tematica Agropecuaria"/>
    <s v="AGROPECUARIA_2023_ENA"/>
    <s v="Bases de datos de la temática agropecuaria"/>
    <x v="65"/>
    <n v="10"/>
    <s v="2017011000391 "/>
    <s v="BARRANQUILLA"/>
    <s v="BARRANQUILLA"/>
    <s v="Otros_gastos_operativos"/>
    <s v="Gastos Asociados Al Operativo De Campo"/>
    <n v="1"/>
    <n v="1"/>
    <n v="0"/>
    <n v="2970000"/>
    <d v="2023-09-01T00:00:00"/>
    <n v="1"/>
    <n v="2970000"/>
    <n v="2970000"/>
    <n v="0"/>
    <s v="NO"/>
    <s v="NO"/>
    <s v="69023;68923;72023"/>
    <s v="valor de comunicaciones"/>
    <m/>
  </r>
  <r>
    <s v="DRA"/>
    <s v="DRA_10096"/>
    <x v="13"/>
    <s v="Tematica Agropecuaria"/>
    <s v="AGROPECUARIA_2023_ENA"/>
    <s v="Bases de datos de la temática agropecuaria"/>
    <x v="65"/>
    <n v="10"/>
    <s v="2017011000391 "/>
    <s v="BARRANQUILLA"/>
    <s v="VALLEDUPAR"/>
    <s v="Otros_gastos_operativos"/>
    <s v="Gastos Asociados Al Operativo De Campo"/>
    <n v="1"/>
    <n v="1"/>
    <n v="0"/>
    <n v="2700000"/>
    <d v="2023-09-01T00:00:00"/>
    <n v="1"/>
    <n v="2700000"/>
    <n v="2700000"/>
    <n v="0"/>
    <s v="NO"/>
    <s v="NO"/>
    <s v="69023;68923;72023"/>
    <s v="valor de comunicaciones"/>
    <m/>
  </r>
  <r>
    <s v="DRA"/>
    <s v="DRA_10097"/>
    <x v="13"/>
    <s v="Tematica Agropecuaria"/>
    <s v="AGROPECUARIA_2023_ENA"/>
    <s v="Bases de datos de la temática agropecuaria"/>
    <x v="65"/>
    <n v="10"/>
    <s v="2017011000391 "/>
    <s v="BARRANQUILLA"/>
    <s v="SANTA MARTA"/>
    <s v="Otros_gastos_operativos"/>
    <s v="Gastos Asociados Al Operativo De Campo"/>
    <n v="1"/>
    <n v="1"/>
    <n v="0"/>
    <n v="2970000"/>
    <d v="2023-09-01T00:00:00"/>
    <n v="1"/>
    <n v="2970000"/>
    <n v="2970000"/>
    <n v="0"/>
    <s v="NO"/>
    <s v="NO"/>
    <s v="69023;68923;72023"/>
    <s v="valor de comunicaciones"/>
    <m/>
  </r>
  <r>
    <s v="DRA"/>
    <s v="DRA_10098"/>
    <x v="13"/>
    <s v="Tematica Agropecuaria"/>
    <s v="AGROPECUARIA_2023_ENA"/>
    <s v="Bases de datos de la temática agropecuaria"/>
    <x v="65"/>
    <n v="10"/>
    <s v="2017011000391 "/>
    <s v="BARRANQUILLA"/>
    <s v="SINCELEJO"/>
    <s v="Otros_gastos_operativos"/>
    <s v="Gastos Asociados Al Operativo De Campo"/>
    <n v="1"/>
    <n v="1"/>
    <n v="0"/>
    <n v="3150000"/>
    <d v="2023-09-01T00:00:00"/>
    <n v="1"/>
    <n v="3150000"/>
    <n v="3150000"/>
    <n v="0"/>
    <s v="NO"/>
    <s v="NO"/>
    <s v="69023;68923;72223"/>
    <s v="valor de comunicaciones"/>
    <m/>
  </r>
  <r>
    <s v="DRA"/>
    <s v="DRA_10099"/>
    <x v="13"/>
    <s v="Tematica Agropecuaria"/>
    <s v="AGROPECUARIA_2023_ENA"/>
    <s v="Bases de datos de la temática agropecuaria"/>
    <x v="65"/>
    <n v="10"/>
    <s v="2017011000391 "/>
    <s v="CALI"/>
    <s v="POPAYAN"/>
    <s v="Otros_gastos_operativos"/>
    <s v="Gastos Asociados Al Operativo De Campo"/>
    <n v="1"/>
    <n v="1"/>
    <n v="0"/>
    <n v="2880000"/>
    <d v="2023-09-01T00:00:00"/>
    <n v="1"/>
    <n v="2880000"/>
    <n v="2880000"/>
    <n v="0"/>
    <s v="NO"/>
    <s v="NO"/>
    <s v="48523;48623;51223"/>
    <s v="valor de comunicaciones"/>
    <m/>
  </r>
  <r>
    <s v="DRA"/>
    <s v="DRA_10100"/>
    <x v="13"/>
    <s v="Tematica Agropecuaria"/>
    <s v="AGROPECUARIA_2023_ENA"/>
    <s v="Bases de datos de la temática agropecuaria"/>
    <x v="65"/>
    <n v="10"/>
    <s v="2017011000391 "/>
    <s v="CALI"/>
    <s v="PASTO"/>
    <s v="Otros_gastos_operativos"/>
    <s v="Gastos Asociados Al Operativo De Campo"/>
    <n v="1"/>
    <n v="1"/>
    <n v="0"/>
    <n v="4500000"/>
    <d v="2023-09-01T00:00:00"/>
    <n v="1"/>
    <n v="4500000"/>
    <n v="4500000"/>
    <n v="0"/>
    <s v="NO"/>
    <s v="NO"/>
    <s v="48523;48623;51023;51223"/>
    <s v="valor de comunicaciones"/>
    <m/>
  </r>
  <r>
    <s v="DRA"/>
    <s v="DRA_10101"/>
    <x v="13"/>
    <s v="Tematica Agropecuaria"/>
    <s v="AGROPECUARIA_2023_ENA"/>
    <s v="Bases de datos de la temática agropecuaria"/>
    <x v="65"/>
    <n v="10"/>
    <s v="2017011000391 "/>
    <s v="CALI"/>
    <s v="TUMACO"/>
    <s v="Otros_gastos_operativos"/>
    <s v="Gastos Asociados Al Operativo De Campo"/>
    <n v="1"/>
    <n v="1"/>
    <n v="0"/>
    <n v="450000"/>
    <d v="2023-09-01T00:00:00"/>
    <n v="1"/>
    <n v="450000"/>
    <n v="450000"/>
    <n v="0"/>
    <s v="NO"/>
    <s v="NO"/>
    <s v="0"/>
    <s v="valor de comunicaciones"/>
    <m/>
  </r>
  <r>
    <s v="DRA"/>
    <s v="DRA_10102"/>
    <x v="13"/>
    <s v="Tematica Agropecuaria"/>
    <s v="AGROPECUARIA_2023_ENA"/>
    <s v="Bases de datos de la temática agropecuaria"/>
    <x v="65"/>
    <n v="10"/>
    <s v="2017011000391 "/>
    <s v="CALI"/>
    <s v="CALI"/>
    <s v="Otros_gastos_operativos"/>
    <s v="Gastos Asociados Al Operativo De Campo"/>
    <n v="1"/>
    <n v="1"/>
    <n v="0"/>
    <n v="3690000"/>
    <d v="2023-09-01T00:00:00"/>
    <n v="1"/>
    <n v="3690000"/>
    <n v="3690000"/>
    <n v="0"/>
    <s v="NO"/>
    <s v="NO"/>
    <s v="48523;48623;51023;51223;51123"/>
    <s v="valor de comunicaciones"/>
    <m/>
  </r>
  <r>
    <s v="DRA"/>
    <s v="DRA_10103"/>
    <x v="13"/>
    <s v="Tematica Agropecuaria"/>
    <s v="AGROPECUARIA_2023_ENA"/>
    <s v="Bases de datos de la temática agropecuaria"/>
    <x v="65"/>
    <n v="10"/>
    <s v="2017011000391 "/>
    <s v="CALI"/>
    <s v="MOCOA"/>
    <s v="Otros_gastos_operativos"/>
    <s v="Gastos Asociados Al Operativo De Campo"/>
    <n v="1"/>
    <n v="1"/>
    <n v="0"/>
    <n v="1980000"/>
    <d v="2023-09-01T00:00:00"/>
    <n v="1"/>
    <n v="1980000"/>
    <n v="1980000"/>
    <n v="0"/>
    <s v="NO"/>
    <s v="NO"/>
    <s v="48523;48623;51223"/>
    <s v="valor de comunicaciones"/>
    <m/>
  </r>
  <r>
    <s v="DRA"/>
    <s v="DRA_10104"/>
    <x v="13"/>
    <s v="Tematica Agropecuaria"/>
    <s v="AGROPECUARIA_2023_ENA"/>
    <s v="Bases de datos de la temática agropecuaria"/>
    <x v="65"/>
    <n v="10"/>
    <s v="2017011000391 "/>
    <s v="MANIZALES"/>
    <s v="MANIZALES"/>
    <s v="Otros_gastos_operativos"/>
    <s v="Gastos Asociados Al Operativo De Campo"/>
    <n v="1"/>
    <n v="1"/>
    <n v="0"/>
    <n v="2520000"/>
    <d v="2023-09-01T00:00:00"/>
    <n v="1"/>
    <n v="2520000"/>
    <n v="2520000"/>
    <n v="0"/>
    <s v="NO"/>
    <s v="NO"/>
    <s v="39823;39923;40323;40423"/>
    <s v="valor de comunicaciones"/>
    <m/>
  </r>
  <r>
    <s v="DRA"/>
    <s v="DRA_10105"/>
    <x v="13"/>
    <s v="Tematica Agropecuaria"/>
    <s v="AGROPECUARIA_2023_ENA"/>
    <s v="Bases de datos de la temática agropecuaria"/>
    <x v="65"/>
    <n v="10"/>
    <s v="2017011000391 "/>
    <s v="MANIZALES"/>
    <s v="PEREIRA"/>
    <s v="Otros_gastos_operativos"/>
    <s v="Gastos Asociados Al Operativo De Campo"/>
    <n v="1"/>
    <n v="1"/>
    <n v="0"/>
    <n v="3420000"/>
    <d v="2023-09-01T00:00:00"/>
    <n v="1"/>
    <n v="3420000"/>
    <n v="3420000"/>
    <n v="0"/>
    <s v="NO"/>
    <s v="NO"/>
    <s v="39823;39923;40323;40423"/>
    <s v="valor de comunicaciones"/>
    <m/>
  </r>
  <r>
    <s v="DRA"/>
    <s v="DRA_10106"/>
    <x v="13"/>
    <s v="Tematica Agropecuaria"/>
    <s v="AGROPECUARIA_2023_ENA"/>
    <s v="Bases de datos de la temática agropecuaria"/>
    <x v="65"/>
    <n v="10"/>
    <s v="2017011000391 "/>
    <s v="MANIZALES"/>
    <s v="IBAGUE"/>
    <s v="Otros_gastos_operativos"/>
    <s v="Gastos Asociados Al Operativo De Campo"/>
    <n v="1"/>
    <n v="1"/>
    <n v="0"/>
    <n v="4140000"/>
    <d v="2023-09-01T00:00:00"/>
    <n v="1"/>
    <n v="4140000"/>
    <n v="4140000"/>
    <n v="0"/>
    <s v="NO"/>
    <s v="NO"/>
    <s v="39823;39923;40323;40423"/>
    <s v="valor de comunicaciones"/>
    <m/>
  </r>
  <r>
    <s v="DRA"/>
    <s v="DRA_10107"/>
    <x v="13"/>
    <s v="Tematica Agropecuaria"/>
    <s v="AGROPECUARIA_2023_ENA"/>
    <s v="Bases de datos de la temática agropecuaria"/>
    <x v="65"/>
    <n v="10"/>
    <s v="2017011000391 "/>
    <s v="MEDELLIN"/>
    <s v="MEDELLIN"/>
    <s v="Otros_gastos_operativos"/>
    <s v="Gastos Asociados Al Operativo De Campo"/>
    <n v="1"/>
    <n v="1"/>
    <n v="0"/>
    <n v="6300000"/>
    <d v="2023-09-01T00:00:00"/>
    <n v="1"/>
    <n v="6300000"/>
    <n v="6300000"/>
    <n v="0"/>
    <s v="NO"/>
    <s v="NO"/>
    <s v="43423;43523;45123;45323;45223"/>
    <s v="valor de comunicaciones"/>
    <m/>
  </r>
  <r>
    <s v="DRA"/>
    <s v="DRA_10108"/>
    <x v="13"/>
    <s v="Tematica Agropecuaria"/>
    <s v="AGROPECUARIA_2023_ENA"/>
    <s v="Bases de datos de la temática agropecuaria"/>
    <x v="65"/>
    <n v="10"/>
    <s v="2017011000391 "/>
    <s v="MEDELLIN"/>
    <s v="MONTERIA"/>
    <s v="Otros_gastos_operativos"/>
    <s v="Gastos Asociados Al Operativo De Campo"/>
    <n v="1"/>
    <n v="1"/>
    <n v="0"/>
    <n v="4140000"/>
    <d v="2023-09-01T00:00:00"/>
    <n v="1"/>
    <n v="4140000"/>
    <n v="4140000"/>
    <n v="0"/>
    <s v="NO"/>
    <s v="NO"/>
    <s v="43423;43523;45123;45223"/>
    <s v="valor de comunicaciones"/>
    <m/>
  </r>
  <r>
    <s v="DRA"/>
    <s v="DRA_10109"/>
    <x v="13"/>
    <s v="Tematica Agropecuaria"/>
    <s v="AGROPECUARIA_2023_ENA"/>
    <s v="Bases de datos de la temática agropecuaria"/>
    <x v="65"/>
    <n v="10"/>
    <s v="2017011000391 "/>
    <s v="BUCARAMANGA"/>
    <s v="ARAUCA"/>
    <s v="Otros_gastos_operativos"/>
    <s v="Gastos Asociados Al Operativo De Campo"/>
    <n v="1"/>
    <n v="1"/>
    <n v="0"/>
    <n v="2250000"/>
    <d v="2023-09-01T00:00:00"/>
    <n v="1"/>
    <n v="2250000"/>
    <n v="2250000"/>
    <n v="0"/>
    <s v="NO"/>
    <s v="NO"/>
    <s v="39823;39623;40523;40123"/>
    <s v="valor de comunicaciones"/>
    <m/>
  </r>
  <r>
    <s v="DRA"/>
    <s v="DRA_10110"/>
    <x v="13"/>
    <s v="Tematica Agropecuaria"/>
    <s v="AGROPECUARIA_2023_ENA"/>
    <s v="Bases de datos de la temática agropecuaria"/>
    <x v="65"/>
    <n v="10"/>
    <s v="2017011000391 "/>
    <s v="BUCARAMANGA"/>
    <s v="CUCUTA"/>
    <s v="Otros_gastos_operativos"/>
    <s v="Gastos Asociados Al Operativo De Campo"/>
    <n v="1"/>
    <n v="1"/>
    <n v="0"/>
    <n v="2880000"/>
    <d v="2023-09-01T00:00:00"/>
    <n v="1"/>
    <n v="2880000"/>
    <n v="2880000"/>
    <n v="0"/>
    <s v="NO"/>
    <s v="NO"/>
    <s v="38923;39223;39023"/>
    <s v="valor de comunicaciones"/>
    <m/>
  </r>
  <r>
    <s v="DRA"/>
    <s v="DRA_10111"/>
    <x v="13"/>
    <s v="Tematica Agropecuaria"/>
    <s v="AGROPECUARIA_2023_ENA"/>
    <s v="Bases de datos de la temática agropecuaria"/>
    <x v="65"/>
    <n v="10"/>
    <s v="2017011000391 "/>
    <s v="BUCARAMANGA"/>
    <s v="BUCARAMANGA"/>
    <s v="Otros_gastos_operativos"/>
    <s v="Gastos Asociados Al Operativo De Campo"/>
    <n v="1"/>
    <n v="1"/>
    <n v="0"/>
    <n v="4860000"/>
    <d v="2023-09-01T00:00:00"/>
    <n v="1"/>
    <n v="4860000"/>
    <n v="4860000"/>
    <n v="0"/>
    <s v="NO"/>
    <s v="NO"/>
    <s v="39523;39723;40223;40323"/>
    <s v="valor de comunicaciones"/>
    <m/>
  </r>
  <r>
    <s v="DRA"/>
    <s v="DRA_10112"/>
    <x v="13"/>
    <s v="Tematica Agropecuaria"/>
    <s v="AGROPECUARIA_2023_ENA"/>
    <s v="Bases de datos de la temática agropecuaria"/>
    <x v="65"/>
    <n v="10"/>
    <s v="2017011000391 "/>
    <s v="BOGOTA"/>
    <s v="TUNJA"/>
    <s v="Hardware"/>
    <s v="Alquiler Equipos_Pc"/>
    <n v="1"/>
    <n v="1"/>
    <n v="0"/>
    <n v="3570000"/>
    <d v="2023-09-01T00:00:00"/>
    <n v="1"/>
    <n v="3570000"/>
    <n v="2890000"/>
    <n v="680000"/>
    <s v="NO"/>
    <s v="NO"/>
    <s v="82123;82423;82323;82223;81823;81923;81723"/>
    <m/>
    <m/>
  </r>
  <r>
    <s v="DRA"/>
    <s v="DRA_10113"/>
    <x v="13"/>
    <s v="Tematica Agropecuaria"/>
    <s v="AGROPECUARIA_2023_ENA"/>
    <s v="Bases de datos de la temática agropecuaria"/>
    <x v="65"/>
    <n v="10"/>
    <s v="2017011000391 "/>
    <s v="BOGOTA"/>
    <s v="BOGOTA"/>
    <s v="Hardware"/>
    <s v="Alquiler Equipos_Pc"/>
    <n v="1"/>
    <n v="1"/>
    <n v="0"/>
    <n v="3990000"/>
    <d v="2023-09-01T00:00:00"/>
    <n v="1"/>
    <n v="3990000"/>
    <n v="3230000"/>
    <n v="760000"/>
    <s v="NO"/>
    <s v="NO"/>
    <s v="82123;82423;82323;82223;81823;81923;81723"/>
    <m/>
    <m/>
  </r>
  <r>
    <s v="DRA"/>
    <s v="DRA_10114"/>
    <x v="13"/>
    <s v="Tematica Agropecuaria"/>
    <s v="AGROPECUARIA_2023_ENA"/>
    <s v="Bases de datos de la temática agropecuaria"/>
    <x v="65"/>
    <n v="10"/>
    <s v="2017011000391 "/>
    <s v="BOGOTA"/>
    <s v="NEIVA"/>
    <s v="Hardware"/>
    <s v="Alquiler Equipos_Pc"/>
    <n v="1"/>
    <n v="1"/>
    <n v="0"/>
    <n v="1470000"/>
    <d v="2023-09-01T00:00:00"/>
    <n v="1"/>
    <n v="1470000"/>
    <n v="1190000"/>
    <n v="280000"/>
    <s v="NO"/>
    <s v="NO"/>
    <s v="82123;82423;82323;82223;81823;81923;81723"/>
    <m/>
    <m/>
  </r>
  <r>
    <s v="DRA"/>
    <s v="DRA_10115"/>
    <x v="13"/>
    <s v="Tematica Agropecuaria"/>
    <s v="AGROPECUARIA_2023_ENA"/>
    <s v="Bases de datos de la temática agropecuaria"/>
    <x v="65"/>
    <n v="10"/>
    <s v="2017011000391 "/>
    <s v="BOGOTA"/>
    <s v="VILLAVICENCIO"/>
    <s v="Hardware"/>
    <s v="Alquiler Equipos_Pc"/>
    <n v="1"/>
    <n v="1"/>
    <n v="0"/>
    <n v="3990000"/>
    <d v="2023-09-01T00:00:00"/>
    <n v="1"/>
    <n v="3990000"/>
    <n v="3480000"/>
    <n v="510000"/>
    <s v="NO"/>
    <s v="NO"/>
    <s v="82123;82423;82323;82223;81823;81923;81723"/>
    <m/>
    <m/>
  </r>
  <r>
    <s v="DRA"/>
    <s v="DRA_10116"/>
    <x v="13"/>
    <s v="Tematica Agropecuaria"/>
    <s v="AGROPECUARIA_2023_ENA"/>
    <s v="Bases de datos de la temática agropecuaria"/>
    <x v="65"/>
    <n v="10"/>
    <s v="2017011000391 "/>
    <s v="BOGOTA"/>
    <s v="FLORENCIA"/>
    <s v="Hardware"/>
    <s v="Alquiler Equipos_Pc"/>
    <n v="1"/>
    <n v="1"/>
    <n v="0"/>
    <n v="735000"/>
    <d v="2023-09-01T00:00:00"/>
    <n v="1"/>
    <n v="735000"/>
    <n v="595000"/>
    <n v="140000"/>
    <s v="NO"/>
    <s v="NO"/>
    <s v="82123;82423;82323;82223;81823;81923;81723"/>
    <m/>
    <m/>
  </r>
  <r>
    <s v="DRA"/>
    <s v="DRA_10117"/>
    <x v="13"/>
    <s v="Tematica Agropecuaria"/>
    <s v="AGROPECUARIA_2023_ENA"/>
    <s v="Bases de datos de la temática agropecuaria"/>
    <x v="65"/>
    <n v="10"/>
    <s v="2017011000391 "/>
    <s v="BOGOTA"/>
    <s v="PUERTO CARRENO"/>
    <s v="Hardware"/>
    <s v="Alquiler Equipos_Pc"/>
    <n v="1"/>
    <n v="1"/>
    <n v="0"/>
    <n v="735000"/>
    <d v="2023-09-01T00:00:00"/>
    <n v="1"/>
    <n v="735000"/>
    <n v="595000"/>
    <n v="140000"/>
    <s v="NO"/>
    <s v="NO"/>
    <s v="82123;82423;82323;82223;81823;81923;81723"/>
    <m/>
    <m/>
  </r>
  <r>
    <s v="DRA"/>
    <s v="DRA_10118"/>
    <x v="13"/>
    <s v="Tematica Agropecuaria"/>
    <s v="AGROPECUARIA_2023_ENA"/>
    <s v="Bases de datos de la temática agropecuaria"/>
    <x v="65"/>
    <n v="10"/>
    <s v="2017011000391 "/>
    <s v="BOGOTA"/>
    <s v="SAN JOSE DEL GUAVIARE"/>
    <s v="Hardware"/>
    <s v="Alquiler Equipos_Pc"/>
    <n v="1"/>
    <n v="1"/>
    <n v="0"/>
    <n v="735000"/>
    <d v="2023-09-01T00:00:00"/>
    <n v="1"/>
    <n v="735000"/>
    <n v="735000"/>
    <n v="0"/>
    <s v="NO"/>
    <s v="NO"/>
    <s v="85223;85423"/>
    <m/>
    <m/>
  </r>
  <r>
    <s v="DRA"/>
    <s v="DRA_10119"/>
    <x v="13"/>
    <s v="Tematica Agropecuaria"/>
    <s v="AGROPECUARIA_2023_ENA"/>
    <s v="Bases de datos de la temática agropecuaria"/>
    <x v="65"/>
    <n v="10"/>
    <s v="2017011000391 "/>
    <s v="BARRANQUILLA"/>
    <s v="BARRANQUILLA"/>
    <s v="Hardware"/>
    <s v="Alquiler Equipos_Pc"/>
    <n v="1"/>
    <n v="1"/>
    <n v="0"/>
    <n v="2210000"/>
    <d v="2023-09-01T00:00:00"/>
    <n v="1"/>
    <n v="2210000"/>
    <n v="2210000"/>
    <n v="0"/>
    <s v="NO"/>
    <s v="NO"/>
    <s v="72023;72223"/>
    <m/>
    <m/>
  </r>
  <r>
    <s v="DRA"/>
    <s v="DRA_10120"/>
    <x v="13"/>
    <s v="Tematica Agropecuaria"/>
    <s v="AGROPECUARIA_2023_ENA"/>
    <s v="Bases de datos de la temática agropecuaria"/>
    <x v="65"/>
    <n v="10"/>
    <s v="2017011000391 "/>
    <s v="BARRANQUILLA"/>
    <s v="VALLEDUPAR"/>
    <s v="Hardware"/>
    <s v="Alquiler Equipos_Pc"/>
    <n v="1"/>
    <n v="1"/>
    <n v="0"/>
    <n v="1700000"/>
    <d v="2023-09-01T00:00:00"/>
    <n v="1"/>
    <n v="1700000"/>
    <n v="1700000"/>
    <n v="0"/>
    <s v="NO"/>
    <s v="NO"/>
    <s v="72023;72223"/>
    <m/>
    <m/>
  </r>
  <r>
    <s v="DRA"/>
    <s v="DRA_10121"/>
    <x v="13"/>
    <s v="Tematica Agropecuaria"/>
    <s v="AGROPECUARIA_2023_ENA"/>
    <s v="Bases de datos de la temática agropecuaria"/>
    <x v="65"/>
    <n v="10"/>
    <s v="2017011000391 "/>
    <s v="BARRANQUILLA"/>
    <s v="SANTA MARTA"/>
    <s v="Hardware"/>
    <s v="Alquiler Equipos_Pc"/>
    <n v="1"/>
    <n v="1"/>
    <n v="0"/>
    <n v="2730000"/>
    <d v="2023-09-01T00:00:00"/>
    <n v="1"/>
    <n v="2730000"/>
    <n v="2730000"/>
    <n v="0"/>
    <s v="NO"/>
    <s v="NO"/>
    <s v="72023;72023;72223"/>
    <m/>
    <m/>
  </r>
  <r>
    <s v="DRA"/>
    <s v="DRA_10122"/>
    <x v="13"/>
    <s v="Tematica Agropecuaria"/>
    <s v="AGROPECUARIA_2023_ENA"/>
    <s v="Bases de datos de la temática agropecuaria"/>
    <x v="65"/>
    <n v="10"/>
    <s v="2017011000391 "/>
    <s v="BARRANQUILLA"/>
    <s v="SINCELEJO"/>
    <s v="Hardware"/>
    <s v="Alquiler Equipos_Pc"/>
    <n v="1"/>
    <n v="1"/>
    <n v="0"/>
    <n v="1180000"/>
    <d v="2023-09-01T00:00:00"/>
    <n v="1"/>
    <n v="1180000"/>
    <n v="1180000"/>
    <n v="0"/>
    <s v="NO"/>
    <s v="NO"/>
    <s v="72223;72223"/>
    <m/>
    <m/>
  </r>
  <r>
    <s v="DRA"/>
    <s v="DRA_10123"/>
    <x v="13"/>
    <s v="Tematica Agropecuaria"/>
    <s v="AGROPECUARIA_2023_ENA"/>
    <s v="Bases de datos de la temática agropecuaria"/>
    <x v="65"/>
    <n v="10"/>
    <s v="2017011000391 "/>
    <s v="CALI"/>
    <s v="POPAYAN"/>
    <s v="Hardware"/>
    <s v="Alquiler Equipos_Pc"/>
    <n v="1"/>
    <n v="1"/>
    <n v="0"/>
    <n v="1190000"/>
    <d v="2023-09-01T00:00:00"/>
    <n v="1"/>
    <n v="1190000"/>
    <n v="1190000"/>
    <n v="0"/>
    <s v="NO"/>
    <s v="NO"/>
    <s v="48523;48623"/>
    <m/>
    <m/>
  </r>
  <r>
    <s v="DRA"/>
    <s v="DRA_10124"/>
    <x v="13"/>
    <s v="Tematica Agropecuaria"/>
    <s v="AGROPECUARIA_2023_ENA"/>
    <s v="Bases de datos de la temática agropecuaria"/>
    <x v="65"/>
    <n v="10"/>
    <s v="2017011000391 "/>
    <s v="CALI"/>
    <s v="PASTO"/>
    <s v="Hardware"/>
    <s v="Alquiler Equipos_Pc"/>
    <n v="1"/>
    <n v="1"/>
    <n v="0"/>
    <n v="1700000"/>
    <d v="2023-09-01T00:00:00"/>
    <n v="1"/>
    <n v="1700000"/>
    <n v="1700000"/>
    <n v="0"/>
    <s v="NO"/>
    <s v="NO"/>
    <s v="48523;48623;51023"/>
    <m/>
    <m/>
  </r>
  <r>
    <s v="DRA"/>
    <s v="DRA_10126"/>
    <x v="13"/>
    <s v="Tematica Agropecuaria"/>
    <s v="AGROPECUARIA_2023_ENA"/>
    <s v="Bases de datos de la temática agropecuaria"/>
    <x v="65"/>
    <n v="10"/>
    <s v="2017011000391 "/>
    <s v="CALI"/>
    <s v="CALI"/>
    <s v="Hardware"/>
    <s v="Alquiler Equipos_Pc"/>
    <n v="1"/>
    <n v="1"/>
    <n v="0"/>
    <n v="2720000"/>
    <d v="2023-09-01T00:00:00"/>
    <n v="1"/>
    <n v="2720000"/>
    <n v="2720000"/>
    <n v="0"/>
    <s v="NO"/>
    <s v="NO"/>
    <s v="48523;48623;51023;51123"/>
    <m/>
    <m/>
  </r>
  <r>
    <s v="DRA"/>
    <s v="DRA_10127"/>
    <x v="13"/>
    <s v="Tematica Agropecuaria"/>
    <s v="AGROPECUARIA_2023_ENA"/>
    <s v="Bases de datos de la temática agropecuaria"/>
    <x v="65"/>
    <n v="10"/>
    <s v="2017011000391 "/>
    <s v="CALI"/>
    <s v="MOCOA"/>
    <s v="Hardware"/>
    <s v="Alquiler Equipos_Pc"/>
    <n v="1"/>
    <n v="1"/>
    <n v="0"/>
    <n v="1190000"/>
    <d v="2023-09-01T00:00:00"/>
    <n v="1"/>
    <n v="1190000"/>
    <n v="1190000"/>
    <n v="0"/>
    <s v="NO"/>
    <s v="NO"/>
    <s v="48523;48623"/>
    <m/>
    <m/>
  </r>
  <r>
    <s v="DRA"/>
    <s v="DRA_10128"/>
    <x v="13"/>
    <s v="Tematica Agropecuaria"/>
    <s v="AGROPECUARIA_2023_ENA"/>
    <s v="Bases de datos de la temática agropecuaria"/>
    <x v="65"/>
    <n v="10"/>
    <s v="2017011000391 "/>
    <s v="MANIZALES"/>
    <s v="MANIZALES"/>
    <s v="Hardware"/>
    <s v="Alquiler Equipos_Pc"/>
    <n v="1"/>
    <n v="1"/>
    <n v="0"/>
    <n v="2730000"/>
    <d v="2023-09-01T00:00:00"/>
    <n v="1"/>
    <n v="2730000"/>
    <n v="2210000"/>
    <n v="520000"/>
    <s v="NO"/>
    <s v="NO"/>
    <s v="39823;39923;40423"/>
    <m/>
    <m/>
  </r>
  <r>
    <s v="DRA"/>
    <s v="DRA_10129"/>
    <x v="13"/>
    <s v="Tematica Agropecuaria"/>
    <s v="AGROPECUARIA_2023_ENA"/>
    <s v="Bases de datos de la temática agropecuaria"/>
    <x v="65"/>
    <n v="10"/>
    <s v="2017011000391 "/>
    <s v="MANIZALES"/>
    <s v="PEREIRA"/>
    <s v="Hardware"/>
    <s v="Alquiler Equipos_Pc"/>
    <n v="1"/>
    <n v="1"/>
    <n v="0"/>
    <n v="2730000"/>
    <d v="2023-09-01T00:00:00"/>
    <n v="1"/>
    <n v="2730000"/>
    <n v="2210000"/>
    <n v="520000"/>
    <s v="NO"/>
    <s v="NO"/>
    <s v="39823;39923;40423"/>
    <m/>
    <m/>
  </r>
  <r>
    <s v="DRA"/>
    <s v="DRA_10130"/>
    <x v="13"/>
    <s v="Tematica Agropecuaria"/>
    <s v="AGROPECUARIA_2023_ENA"/>
    <s v="Bases de datos de la temática agropecuaria"/>
    <x v="65"/>
    <n v="10"/>
    <s v="2017011000391 "/>
    <s v="MANIZALES"/>
    <s v="IBAGUE"/>
    <s v="Hardware"/>
    <s v="Alquiler Equipos_Pc"/>
    <n v="1"/>
    <n v="1"/>
    <n v="0"/>
    <n v="3360000"/>
    <d v="2023-09-01T00:00:00"/>
    <n v="1"/>
    <n v="3360000"/>
    <n v="2720000"/>
    <n v="640000"/>
    <s v="NO"/>
    <s v="NO"/>
    <s v="39823;39923;40423"/>
    <m/>
    <m/>
  </r>
  <r>
    <s v="DRA"/>
    <s v="DRA_10131"/>
    <x v="13"/>
    <s v="Tematica Agropecuaria"/>
    <s v="AGROPECUARIA_2023_ENA"/>
    <s v="Bases de datos de la temática agropecuaria"/>
    <x v="65"/>
    <n v="10"/>
    <s v="2017011000391 "/>
    <s v="MEDELLIN"/>
    <s v="MEDELLIN"/>
    <s v="Hardware"/>
    <s v="Alquiler Equipos_Pc"/>
    <n v="1"/>
    <n v="1"/>
    <n v="0"/>
    <n v="4250000"/>
    <d v="2023-09-01T00:00:00"/>
    <n v="1"/>
    <n v="4250000"/>
    <n v="4250000"/>
    <n v="0"/>
    <s v="NO"/>
    <s v="NO"/>
    <s v="43423;43523;45323;45223"/>
    <m/>
    <m/>
  </r>
  <r>
    <s v="DRA"/>
    <s v="DRA_10132"/>
    <x v="13"/>
    <s v="Tematica Agropecuaria"/>
    <s v="AGROPECUARIA_2023_ENA"/>
    <s v="Bases de datos de la temática agropecuaria"/>
    <x v="65"/>
    <n v="10"/>
    <s v="2017011000391 "/>
    <s v="MEDELLIN"/>
    <s v="MONTERIA"/>
    <s v="Hardware"/>
    <s v="Alquiler Equipos_Pc"/>
    <n v="1"/>
    <n v="1"/>
    <n v="0"/>
    <n v="2720000"/>
    <d v="2023-09-01T00:00:00"/>
    <n v="1"/>
    <n v="2720000"/>
    <n v="2720000"/>
    <n v="0"/>
    <s v="NO"/>
    <s v="NO"/>
    <s v="43423;43523;45223"/>
    <m/>
    <m/>
  </r>
  <r>
    <s v="DRA"/>
    <s v="DRA_10133"/>
    <x v="13"/>
    <s v="Tematica Agropecuaria"/>
    <s v="AGROPECUARIA_2023_ENA"/>
    <s v="Bases de datos de la temática agropecuaria"/>
    <x v="65"/>
    <n v="10"/>
    <s v="2017011000391 "/>
    <s v="BUCARAMANGA"/>
    <s v="ARAUCA"/>
    <s v="Hardware"/>
    <s v="Alquiler Equipos_Pc"/>
    <n v="1"/>
    <n v="1"/>
    <n v="0"/>
    <n v="1700000"/>
    <d v="2023-09-01T00:00:00"/>
    <n v="1"/>
    <n v="1700000"/>
    <n v="1700000"/>
    <n v="0"/>
    <s v="NO"/>
    <s v="NO"/>
    <s v="39823;39623;40123"/>
    <m/>
    <m/>
  </r>
  <r>
    <s v="DRA"/>
    <s v="DRA_10134"/>
    <x v="13"/>
    <s v="Tematica Agropecuaria"/>
    <s v="AGROPECUARIA_2023_ENA"/>
    <s v="Bases de datos de la temática agropecuaria"/>
    <x v="65"/>
    <n v="10"/>
    <s v="2017011000391 "/>
    <s v="BUCARAMANGA"/>
    <s v="CUCUTA"/>
    <s v="Hardware"/>
    <s v="Alquiler Equipos_Pc"/>
    <n v="1"/>
    <n v="1"/>
    <n v="0"/>
    <n v="1470000"/>
    <d v="2023-10-01T00:00:00"/>
    <n v="1"/>
    <n v="1470000"/>
    <n v="1190000"/>
    <n v="280000"/>
    <s v="NO"/>
    <s v="NO"/>
    <s v="38923;39023"/>
    <m/>
    <m/>
  </r>
  <r>
    <s v="DRA"/>
    <s v="DRA_10135"/>
    <x v="13"/>
    <s v="Tematica Agropecuaria"/>
    <s v="AGROPECUARIA_2023_ENA"/>
    <s v="Bases de datos de la temática agropecuaria"/>
    <x v="65"/>
    <n v="10"/>
    <s v="2017011000391 "/>
    <s v="BUCARAMANGA"/>
    <s v="BUCARAMANGA"/>
    <s v="Hardware"/>
    <s v="Alquiler Equipos_Pc"/>
    <n v="1"/>
    <n v="1"/>
    <n v="0"/>
    <n v="3230000"/>
    <d v="2023-09-01T00:00:00"/>
    <n v="1"/>
    <n v="3230000"/>
    <n v="3230000"/>
    <n v="0"/>
    <s v="NO"/>
    <s v="NO"/>
    <s v="39523;39723;40323"/>
    <m/>
    <m/>
  </r>
  <r>
    <s v="DRA"/>
    <s v="DRA_10136"/>
    <x v="13"/>
    <s v="Tematica Agropecuaria"/>
    <s v="AGROPECUARIA_2023_ENA"/>
    <s v="Bases de datos de la temática agropecuaria"/>
    <x v="65"/>
    <n v="10"/>
    <s v="2017011000391 "/>
    <s v="BOGOTA"/>
    <s v="TUNJA"/>
    <s v="Otros_gastos_operativos"/>
    <s v="Otras Solicitudes"/>
    <n v="1"/>
    <n v="1"/>
    <n v="0"/>
    <n v="990000"/>
    <d v="2023-09-01T00:00:00"/>
    <n v="1"/>
    <n v="990000"/>
    <n v="0"/>
    <n v="990000"/>
    <s v="NO"/>
    <s v="NO"/>
    <s v="0"/>
    <s v="Materiales"/>
    <m/>
  </r>
  <r>
    <s v="DRA"/>
    <s v="DRA_10137"/>
    <x v="13"/>
    <s v="Tematica Agropecuaria"/>
    <s v="AGROPECUARIA_2023_ENA"/>
    <s v="Bases de datos de la temática agropecuaria"/>
    <x v="65"/>
    <n v="10"/>
    <s v="2017011000391 "/>
    <s v="BOGOTA"/>
    <s v="BOGOTA"/>
    <s v="Otros_gastos_operativos"/>
    <s v="Otras Solicitudes"/>
    <n v="1"/>
    <n v="1"/>
    <n v="0"/>
    <n v="525000"/>
    <d v="2023-09-01T00:00:00"/>
    <n v="1"/>
    <n v="525000"/>
    <n v="0"/>
    <n v="525000"/>
    <s v="NO"/>
    <s v="NO"/>
    <s v="0"/>
    <s v="Materiales"/>
    <m/>
  </r>
  <r>
    <s v="DRA"/>
    <s v="DRA_10138"/>
    <x v="13"/>
    <s v="Tematica Agropecuaria"/>
    <s v="AGROPECUARIA_2023_ENA"/>
    <s v="Bases de datos de la temática agropecuaria"/>
    <x v="65"/>
    <n v="10"/>
    <s v="2017011000391 "/>
    <s v="BOGOTA"/>
    <s v="NEIVA"/>
    <s v="Otros_gastos_operativos"/>
    <s v="Otras Solicitudes"/>
    <n v="1"/>
    <n v="1"/>
    <n v="0"/>
    <n v="330000"/>
    <d v="2023-09-01T00:00:00"/>
    <n v="1"/>
    <n v="330000"/>
    <n v="0"/>
    <n v="330000"/>
    <s v="NO"/>
    <s v="NO"/>
    <s v="0"/>
    <s v="Materiales"/>
    <m/>
  </r>
  <r>
    <s v="DRA"/>
    <s v="DRA_10139"/>
    <x v="13"/>
    <s v="Tematica Agropecuaria"/>
    <s v="AGROPECUARIA_2023_ENA"/>
    <s v="Bases de datos de la temática agropecuaria"/>
    <x v="65"/>
    <n v="10"/>
    <s v="2017011000391 "/>
    <s v="BOGOTA"/>
    <s v="VILLAVICENCIO"/>
    <s v="Otros_gastos_operativos"/>
    <s v="Otras Solicitudes"/>
    <n v="1"/>
    <n v="1"/>
    <n v="0"/>
    <n v="465000"/>
    <d v="2023-09-01T00:00:00"/>
    <n v="1"/>
    <n v="465000"/>
    <n v="0"/>
    <n v="465000"/>
    <s v="NO"/>
    <s v="NO"/>
    <s v="0"/>
    <s v="Materiales"/>
    <m/>
  </r>
  <r>
    <s v="DRA"/>
    <s v="DRA_10140"/>
    <x v="13"/>
    <s v="Tematica Agropecuaria"/>
    <s v="AGROPECUARIA_2023_ENA"/>
    <s v="Bases de datos de la temática agropecuaria"/>
    <x v="65"/>
    <n v="10"/>
    <s v="2017011000391 "/>
    <s v="BOGOTA"/>
    <s v="FLORENCIA"/>
    <s v="Otros_gastos_operativos"/>
    <s v="Otras Solicitudes"/>
    <n v="1"/>
    <n v="1"/>
    <n v="0"/>
    <n v="135000"/>
    <d v="2023-09-01T00:00:00"/>
    <n v="1"/>
    <n v="135000"/>
    <n v="0"/>
    <n v="135000"/>
    <s v="NO"/>
    <s v="NO"/>
    <s v="0"/>
    <s v="Materiales"/>
    <m/>
  </r>
  <r>
    <s v="DRA"/>
    <s v="DRA_10141"/>
    <x v="13"/>
    <s v="Tematica Agropecuaria"/>
    <s v="AGROPECUARIA_2023_ENA"/>
    <s v="Bases de datos de la temática agropecuaria"/>
    <x v="65"/>
    <n v="10"/>
    <s v="2017011000391 "/>
    <s v="BOGOTA"/>
    <s v="PUERTO CARRENO"/>
    <s v="Otros_gastos_operativos"/>
    <s v="Otras Solicitudes"/>
    <n v="1"/>
    <n v="1"/>
    <n v="0"/>
    <n v="75000"/>
    <d v="2023-09-01T00:00:00"/>
    <n v="1"/>
    <n v="75000"/>
    <n v="0"/>
    <n v="75000"/>
    <s v="NO"/>
    <s v="NO"/>
    <s v="0"/>
    <s v="Materiales"/>
    <m/>
  </r>
  <r>
    <s v="DRA"/>
    <s v="DRA_10142"/>
    <x v="13"/>
    <s v="Tematica Agropecuaria"/>
    <s v="AGROPECUARIA_2023_ENA"/>
    <s v="Bases de datos de la temática agropecuaria"/>
    <x v="65"/>
    <n v="10"/>
    <s v="2017011000391 "/>
    <s v="BOGOTA"/>
    <s v="LETICIA"/>
    <s v="Otros_gastos_operativos"/>
    <s v="Otras Solicitudes"/>
    <n v="1"/>
    <n v="1"/>
    <n v="0"/>
    <n v="200000"/>
    <d v="2023-09-01T00:00:00"/>
    <n v="1"/>
    <n v="200000"/>
    <n v="0"/>
    <n v="200000"/>
    <s v="NO"/>
    <s v="NO"/>
    <s v="0"/>
    <s v="Materiales"/>
    <m/>
  </r>
  <r>
    <s v="DRA"/>
    <s v="DRA_10143"/>
    <x v="13"/>
    <s v="Tematica Agropecuaria"/>
    <s v="AGROPECUARIA_2023_ENA"/>
    <s v="Bases de datos de la temática agropecuaria"/>
    <x v="65"/>
    <n v="10"/>
    <s v="2017011000391 "/>
    <s v="BOGOTA"/>
    <s v="INIRIDA"/>
    <s v="Otros_gastos_operativos"/>
    <s v="Otras Solicitudes"/>
    <n v="1"/>
    <n v="1"/>
    <n v="0"/>
    <n v="200000"/>
    <d v="2023-09-01T00:00:00"/>
    <n v="1"/>
    <n v="200000"/>
    <n v="0"/>
    <n v="200000"/>
    <s v="NO"/>
    <s v="NO"/>
    <s v="0"/>
    <s v="Materiales"/>
    <m/>
  </r>
  <r>
    <s v="DRA"/>
    <s v="DRA_10144"/>
    <x v="13"/>
    <s v="Tematica Agropecuaria"/>
    <s v="AGROPECUARIA_2023_ENA"/>
    <s v="Bases de datos de la temática agropecuaria"/>
    <x v="65"/>
    <n v="10"/>
    <s v="2017011000391 "/>
    <s v="BOGOTA"/>
    <s v="SAN JOSE DEL GUAVIARE"/>
    <s v="Otros_gastos_operativos"/>
    <s v="Otras Solicitudes"/>
    <n v="1"/>
    <n v="1"/>
    <n v="0"/>
    <n v="200000"/>
    <d v="2023-09-01T00:00:00"/>
    <n v="1"/>
    <n v="200000"/>
    <n v="140000"/>
    <n v="60000"/>
    <s v="NO"/>
    <s v="NO"/>
    <s v="85423"/>
    <s v="Materiales"/>
    <m/>
  </r>
  <r>
    <s v="DRA"/>
    <s v="DRA_10145"/>
    <x v="13"/>
    <s v="Tematica Agropecuaria"/>
    <s v="AGROPECUARIA_2023_ENA"/>
    <s v="Bases de datos de la temática agropecuaria"/>
    <x v="65"/>
    <n v="10"/>
    <s v="2017011000391 "/>
    <s v="BOGOTA"/>
    <s v="MITU"/>
    <s v="Otros_gastos_operativos"/>
    <s v="Otras Solicitudes"/>
    <n v="1"/>
    <n v="1"/>
    <n v="0"/>
    <n v="200000"/>
    <d v="2023-09-01T00:00:00"/>
    <n v="1"/>
    <n v="200000"/>
    <n v="0"/>
    <n v="200000"/>
    <s v="NO"/>
    <s v="NO"/>
    <s v="0"/>
    <s v="Materiales"/>
    <m/>
  </r>
  <r>
    <s v="DRA"/>
    <s v="DRA_10146"/>
    <x v="13"/>
    <s v="Tematica Agropecuaria"/>
    <s v="AGROPECUARIA_2023_ENA"/>
    <s v="Bases de datos de la temática agropecuaria"/>
    <x v="65"/>
    <n v="10"/>
    <s v="2017011000391 "/>
    <s v="BARRANQUILLA"/>
    <s v="BARRANQUILLA"/>
    <s v="Otros_gastos_operativos"/>
    <s v="Otras Solicitudes"/>
    <n v="1"/>
    <n v="1"/>
    <n v="0"/>
    <n v="240000"/>
    <d v="2023-10-05T00:00:00"/>
    <n v="1"/>
    <n v="240000"/>
    <n v="0"/>
    <n v="240000"/>
    <s v="NO"/>
    <s v="NO"/>
    <s v="0"/>
    <s v="Materiales"/>
    <m/>
  </r>
  <r>
    <s v="DRA"/>
    <s v="DRA_10147"/>
    <x v="13"/>
    <s v="Tematica Agropecuaria"/>
    <s v="AGROPECUARIA_2023_ENA"/>
    <s v="Bases de datos de la temática agropecuaria"/>
    <x v="65"/>
    <n v="10"/>
    <s v="2017011000391 "/>
    <s v="BARRANQUILLA"/>
    <s v="VALLEDUPAR"/>
    <s v="Otros_gastos_operativos"/>
    <s v="Otras Solicitudes"/>
    <n v="1"/>
    <n v="1"/>
    <n v="0"/>
    <n v="210000"/>
    <d v="2023-10-05T00:00:00"/>
    <n v="1"/>
    <n v="210000"/>
    <n v="0"/>
    <n v="210000"/>
    <s v="NO"/>
    <s v="NO"/>
    <s v="0"/>
    <s v="Materiales"/>
    <m/>
  </r>
  <r>
    <s v="DRA"/>
    <s v="DRA_10148"/>
    <x v="13"/>
    <s v="Tematica Agropecuaria"/>
    <s v="AGROPECUARIA_2023_ENA"/>
    <s v="Bases de datos de la temática agropecuaria"/>
    <x v="65"/>
    <n v="10"/>
    <s v="2017011000391 "/>
    <s v="BARRANQUILLA"/>
    <s v="SANTA MARTA"/>
    <s v="Otros_gastos_operativos"/>
    <s v="Otras Solicitudes"/>
    <n v="1"/>
    <n v="1"/>
    <n v="0"/>
    <n v="240000"/>
    <d v="2023-11-01T00:00:00"/>
    <n v="1"/>
    <n v="240000"/>
    <n v="0"/>
    <n v="240000"/>
    <s v="NO"/>
    <s v="NO"/>
    <s v="0"/>
    <s v="Materiales"/>
    <m/>
  </r>
  <r>
    <s v="DRA"/>
    <s v="DRA_10149"/>
    <x v="13"/>
    <s v="Tematica Agropecuaria"/>
    <s v="AGROPECUARIA_2023_ENA"/>
    <s v="Bases de datos de la temática agropecuaria"/>
    <x v="65"/>
    <n v="10"/>
    <s v="2017011000391 "/>
    <s v="BARRANQUILLA"/>
    <s v="SINCELEJO"/>
    <s v="Otros_gastos_operativos"/>
    <s v="Otras Solicitudes"/>
    <n v="1"/>
    <n v="1"/>
    <n v="0"/>
    <n v="285000"/>
    <d v="2023-11-01T00:00:00"/>
    <n v="1"/>
    <n v="285000"/>
    <n v="0"/>
    <n v="285000"/>
    <s v="NO"/>
    <s v="NO"/>
    <s v="0"/>
    <s v="Materiales"/>
    <m/>
  </r>
  <r>
    <s v="DRA"/>
    <s v="DRA_10150"/>
    <x v="13"/>
    <s v="Tematica Agropecuaria"/>
    <s v="AGROPECUARIA_2023_ENA"/>
    <s v="Bases de datos de la temática agropecuaria"/>
    <x v="65"/>
    <n v="10"/>
    <s v="2017011000391 "/>
    <s v="BARRANQUILLA"/>
    <s v="SAN ANDRES"/>
    <s v="Otros_gastos_operativos"/>
    <s v="Otras Solicitudes"/>
    <n v="1"/>
    <n v="1"/>
    <n v="0"/>
    <n v="30000"/>
    <d v="2023-10-05T00:00:00"/>
    <n v="1"/>
    <n v="30000"/>
    <n v="0"/>
    <n v="30000"/>
    <s v="NO"/>
    <s v="NO"/>
    <s v="0"/>
    <s v="Materiales"/>
    <m/>
  </r>
  <r>
    <s v="DRA"/>
    <s v="DRA_10151"/>
    <x v="13"/>
    <s v="Tematica Agropecuaria"/>
    <s v="AGROPECUARIA_2023_ENA"/>
    <s v="Bases de datos de la temática agropecuaria"/>
    <x v="65"/>
    <n v="10"/>
    <s v="2017011000391 "/>
    <s v="CALI"/>
    <s v="POPAYAN"/>
    <s v="Otros_gastos_operativos"/>
    <s v="Otras Solicitudes"/>
    <n v="1"/>
    <n v="1"/>
    <n v="0"/>
    <n v="270000"/>
    <d v="2023-09-01T00:00:00"/>
    <n v="1"/>
    <n v="270000"/>
    <n v="270000"/>
    <n v="0"/>
    <s v="NO"/>
    <s v="NO"/>
    <s v="55523"/>
    <s v="Materiales"/>
    <m/>
  </r>
  <r>
    <s v="DRA"/>
    <s v="DRA_10152"/>
    <x v="13"/>
    <s v="Tematica Agropecuaria"/>
    <s v="AGROPECUARIA_2023_ENA"/>
    <s v="Bases de datos de la temática agropecuaria"/>
    <x v="65"/>
    <n v="10"/>
    <s v="2017011000391 "/>
    <s v="CALI"/>
    <s v="PASTO"/>
    <s v="Otros_gastos_operativos"/>
    <s v="Otras Solicitudes"/>
    <n v="1"/>
    <n v="1"/>
    <n v="0"/>
    <n v="480000"/>
    <d v="2023-09-01T00:00:00"/>
    <n v="1"/>
    <n v="480000"/>
    <n v="480000"/>
    <n v="0"/>
    <s v="NO"/>
    <s v="NO"/>
    <s v="55523"/>
    <s v="Materiales"/>
    <m/>
  </r>
  <r>
    <s v="DRA"/>
    <s v="DRA_10153"/>
    <x v="13"/>
    <s v="Tematica Agropecuaria"/>
    <s v="AGROPECUARIA_2023_ENA"/>
    <s v="Bases de datos de la temática agropecuaria"/>
    <x v="65"/>
    <n v="10"/>
    <s v="2017011000391 "/>
    <s v="CALI"/>
    <s v="TUMACO"/>
    <s v="Otros_gastos_operativos"/>
    <s v="Otras Solicitudes"/>
    <n v="1"/>
    <n v="1"/>
    <n v="0"/>
    <n v="150000"/>
    <d v="2023-09-01T00:00:00"/>
    <n v="1"/>
    <n v="150000"/>
    <n v="150000"/>
    <n v="0"/>
    <s v="NO"/>
    <s v="NO"/>
    <s v="55523"/>
    <s v="Materiales"/>
    <m/>
  </r>
  <r>
    <s v="DRA"/>
    <s v="DRA_10154"/>
    <x v="13"/>
    <s v="Tematica Agropecuaria"/>
    <s v="AGROPECUARIA_2023_ENA"/>
    <s v="Bases de datos de la temática agropecuaria"/>
    <x v="65"/>
    <n v="10"/>
    <s v="2017011000391 "/>
    <s v="CALI"/>
    <s v="CALI"/>
    <s v="Otros_gastos_operativos"/>
    <s v="Otras Solicitudes"/>
    <n v="1"/>
    <n v="1"/>
    <n v="0"/>
    <n v="315000"/>
    <d v="2023-09-01T00:00:00"/>
    <n v="1"/>
    <n v="315000"/>
    <n v="315000"/>
    <n v="0"/>
    <s v="NO"/>
    <s v="NO"/>
    <s v="55523"/>
    <s v="Materiales"/>
    <m/>
  </r>
  <r>
    <s v="DRA"/>
    <s v="DRA_10155"/>
    <x v="13"/>
    <s v="Tematica Agropecuaria"/>
    <s v="AGROPECUARIA_2023_ENA"/>
    <s v="Bases de datos de la temática agropecuaria"/>
    <x v="65"/>
    <n v="10"/>
    <s v="2017011000391 "/>
    <s v="CALI"/>
    <s v="MOCOA"/>
    <s v="Otros_gastos_operativos"/>
    <s v="Otras Solicitudes"/>
    <n v="1"/>
    <n v="1"/>
    <n v="0"/>
    <n v="150000"/>
    <d v="2023-09-01T00:00:00"/>
    <n v="1"/>
    <n v="150000"/>
    <n v="150000"/>
    <n v="0"/>
    <s v="NO"/>
    <s v="NO"/>
    <s v="55523"/>
    <s v="Materiales"/>
    <m/>
  </r>
  <r>
    <s v="DRA"/>
    <s v="DRA_10156"/>
    <x v="13"/>
    <s v="Tematica Agropecuaria"/>
    <s v="AGROPECUARIA_2023_ENA"/>
    <s v="Bases de datos de la temática agropecuaria"/>
    <x v="65"/>
    <n v="10"/>
    <s v="2017011000391 "/>
    <s v="MANIZALES"/>
    <s v="MANIZALES"/>
    <s v="Otros_gastos_operativos"/>
    <s v="Otras Solicitudes"/>
    <n v="1"/>
    <n v="1"/>
    <n v="0"/>
    <n v="180000"/>
    <d v="2023-09-01T00:00:00"/>
    <n v="1"/>
    <n v="180000"/>
    <n v="180000"/>
    <n v="0"/>
    <s v="NO"/>
    <s v="NO"/>
    <s v="40723"/>
    <s v="Materiales"/>
    <m/>
  </r>
  <r>
    <s v="DRA"/>
    <s v="DRA_10157"/>
    <x v="13"/>
    <s v="Tematica Agropecuaria"/>
    <s v="AGROPECUARIA_2023_ENA"/>
    <s v="Bases de datos de la temática agropecuaria"/>
    <x v="65"/>
    <n v="10"/>
    <s v="2017011000391 "/>
    <s v="MANIZALES"/>
    <s v="PEREIRA"/>
    <s v="Otros_gastos_operativos"/>
    <s v="Otras Solicitudes"/>
    <n v="1"/>
    <n v="1"/>
    <n v="0"/>
    <n v="300000"/>
    <d v="2023-09-01T00:00:00"/>
    <n v="1"/>
    <n v="300000"/>
    <n v="300000"/>
    <n v="0"/>
    <s v="NO"/>
    <s v="NO"/>
    <s v="40723"/>
    <s v="Materiales"/>
    <m/>
  </r>
  <r>
    <s v="DRA"/>
    <s v="DRA_10158"/>
    <x v="13"/>
    <s v="Tematica Agropecuaria"/>
    <s v="AGROPECUARIA_2023_ENA"/>
    <s v="Bases de datos de la temática agropecuaria"/>
    <x v="65"/>
    <n v="10"/>
    <s v="2017011000391 "/>
    <s v="MANIZALES"/>
    <s v="IBAGUE"/>
    <s v="Otros_gastos_operativos"/>
    <s v="Otras Solicitudes"/>
    <n v="1"/>
    <n v="1"/>
    <n v="0"/>
    <n v="390000"/>
    <d v="2023-09-01T00:00:00"/>
    <n v="1"/>
    <n v="390000"/>
    <n v="390000"/>
    <n v="0"/>
    <s v="NO"/>
    <s v="NO"/>
    <s v="40723"/>
    <s v="Materiales"/>
    <m/>
  </r>
  <r>
    <s v="DRA"/>
    <s v="DRA_10161"/>
    <x v="13"/>
    <s v="Tematica Agropecuaria"/>
    <s v="AGROPECUARIA_2023_ENA"/>
    <s v="Bases de datos de la temática agropecuaria"/>
    <x v="65"/>
    <n v="10"/>
    <s v="2017011000391 "/>
    <s v="BUCARAMANGA"/>
    <s v="ARAUCA"/>
    <s v="Otros_gastos_operativos"/>
    <s v="Otras Solicitudes"/>
    <n v="1"/>
    <n v="1"/>
    <n v="0"/>
    <n v="165000"/>
    <d v="2023-10-05T00:00:00"/>
    <n v="1"/>
    <n v="165000"/>
    <n v="0"/>
    <n v="165000"/>
    <s v="NO"/>
    <s v="NO"/>
    <s v="0"/>
    <s v="Materiales"/>
    <m/>
  </r>
  <r>
    <s v="DRA"/>
    <s v="DRA_10162"/>
    <x v="13"/>
    <s v="Tematica Agropecuaria"/>
    <s v="AGROPECUARIA_2023_ENA"/>
    <s v="Bases de datos de la temática agropecuaria"/>
    <x v="65"/>
    <n v="10"/>
    <s v="2017011000391 "/>
    <s v="BUCARAMANGA"/>
    <s v="CUCUTA"/>
    <s v="Otros_gastos_operativos"/>
    <s v="Otras Solicitudes"/>
    <n v="1"/>
    <n v="1"/>
    <n v="0"/>
    <n v="270000"/>
    <d v="2023-10-05T00:00:00"/>
    <n v="1"/>
    <n v="270000"/>
    <n v="0"/>
    <n v="270000"/>
    <s v="NO"/>
    <s v="NO"/>
    <s v="0"/>
    <s v="Materiales"/>
    <m/>
  </r>
  <r>
    <s v="DRA"/>
    <s v="DRA_10163"/>
    <x v="13"/>
    <s v="Tematica Agropecuaria"/>
    <s v="AGROPECUARIA_2023_ENA"/>
    <s v="Bases de datos de la temática agropecuaria"/>
    <x v="65"/>
    <n v="10"/>
    <s v="2017011000391 "/>
    <s v="BUCARAMANGA"/>
    <s v="BUCARAMANGA"/>
    <s v="Otros_gastos_operativos"/>
    <s v="Otras Solicitudes"/>
    <n v="1"/>
    <n v="1"/>
    <n v="0"/>
    <n v="465000"/>
    <d v="2023-10-05T00:00:00"/>
    <n v="1"/>
    <n v="465000"/>
    <n v="0"/>
    <n v="465000"/>
    <s v="NO"/>
    <s v="NO"/>
    <s v="0"/>
    <s v="Materiales"/>
    <m/>
  </r>
  <r>
    <s v="DRA"/>
    <s v="DRA_10164"/>
    <x v="13"/>
    <s v="Tematica Agropecuaria"/>
    <s v="AGROPECUARIA_2023_ENA"/>
    <s v="Bases de datos de la temática agropecuaria"/>
    <x v="65"/>
    <n v="10"/>
    <s v="2017011000391 "/>
    <s v="DANE_CENTRAL"/>
    <s v="DANE_CENTRAL"/>
    <s v="Impresos"/>
    <s v="Impresion De Formularios Y Cartas"/>
    <n v="1"/>
    <n v="1"/>
    <n v="0"/>
    <n v="18855000"/>
    <d v="2023-09-30T00:00:00"/>
    <n v="1"/>
    <n v="18855000"/>
    <n v="0"/>
    <n v="18855000"/>
    <s v="NO"/>
    <s v="NO"/>
    <m/>
    <m/>
    <m/>
  </r>
  <r>
    <s v="DRA"/>
    <s v="DRA_10165"/>
    <x v="13"/>
    <s v="Tematica Agropecuaria"/>
    <s v="AGROPECUARIA_2023_ENA"/>
    <s v="Bases de datos de la temática agropecuaria"/>
    <x v="65"/>
    <n v="10"/>
    <s v="2017011000391 "/>
    <s v="DANE_CENTRAL"/>
    <s v="DANE_CENTRAL"/>
    <s v="Talento_Humano"/>
    <s v="Profesional"/>
    <n v="1"/>
    <n v="5"/>
    <n v="0"/>
    <n v="4000000"/>
    <d v="2023-08-01T00:00:00"/>
    <n v="1"/>
    <n v="14400000"/>
    <n v="14400000"/>
    <n v="0"/>
    <s v="NO"/>
    <s v="NO"/>
    <s v="110223"/>
    <m/>
    <m/>
  </r>
  <r>
    <s v="DRA"/>
    <s v="DRA_10166"/>
    <x v="13"/>
    <s v="Tematica Agropecuaria"/>
    <s v="AGROPECUARIA_2023_ENA"/>
    <s v="Bases de datos de la temática agropecuaria"/>
    <x v="65"/>
    <n v="10"/>
    <s v="2017011000391 "/>
    <s v="DANE_CENTRAL"/>
    <s v="DANE_CENTRAL"/>
    <s v="Talento_Humano"/>
    <s v="Profesional"/>
    <n v="1"/>
    <n v="5"/>
    <n v="0"/>
    <n v="4000000"/>
    <d v="2023-08-01T00:00:00"/>
    <n v="1"/>
    <n v="13333333.33"/>
    <n v="13333333.33"/>
    <n v="0"/>
    <s v="NO"/>
    <s v="NO"/>
    <s v="116023"/>
    <m/>
    <m/>
  </r>
  <r>
    <s v="DRA"/>
    <s v="DRA_10167"/>
    <x v="13"/>
    <s v="Tematica Agropecuaria"/>
    <s v="AGROPECUARIA_2023_ENA"/>
    <s v="Bases de datos de la temática agropecuaria"/>
    <x v="65"/>
    <n v="10"/>
    <s v="2017011000391 "/>
    <s v="BOGOTA"/>
    <s v="LETICIA"/>
    <s v="Talento_Humano"/>
    <s v="Supervisor II"/>
    <n v="2"/>
    <n v="2"/>
    <n v="0"/>
    <n v="2300000"/>
    <d v="2023-09-01T00:00:00"/>
    <n v="1"/>
    <n v="9200000"/>
    <n v="9200000"/>
    <n v="0"/>
    <s v="NO"/>
    <s v="NO"/>
    <s v="85423"/>
    <m/>
    <m/>
  </r>
  <r>
    <s v="DRA"/>
    <s v="DRA_10168"/>
    <x v="13"/>
    <s v="Tematica Agropecuaria"/>
    <s v="AGROPECUARIA_2023_ENA"/>
    <s v="Bases de datos de la temática agropecuaria"/>
    <x v="65"/>
    <n v="10"/>
    <s v="2017011000391 "/>
    <s v="BOGOTA"/>
    <s v="INIRIDA"/>
    <s v="Talento_Humano"/>
    <s v="Supervisor II"/>
    <n v="2"/>
    <n v="2"/>
    <n v="0"/>
    <n v="2300000"/>
    <d v="2023-09-01T00:00:00"/>
    <n v="1"/>
    <n v="9200000"/>
    <n v="9200000"/>
    <n v="0"/>
    <s v="NO"/>
    <s v="NO"/>
    <s v="85423"/>
    <m/>
    <m/>
  </r>
  <r>
    <s v="DRA"/>
    <s v="DRA_10169"/>
    <x v="13"/>
    <s v="Tematica Agropecuaria"/>
    <s v="AGROPECUARIA_2023_ENA"/>
    <s v="Bases de datos de la temática agropecuaria"/>
    <x v="65"/>
    <n v="10"/>
    <s v="2017011000391 "/>
    <s v="BOGOTA"/>
    <s v="SAN JOSE DEL GUAVIARE"/>
    <s v="Talento_Humano"/>
    <s v="Supervisor II"/>
    <n v="2"/>
    <n v="2"/>
    <n v="0"/>
    <n v="2300000"/>
    <d v="2023-09-01T00:00:00"/>
    <n v="1"/>
    <n v="9200000"/>
    <n v="9200000"/>
    <n v="0"/>
    <s v="NO"/>
    <s v="NO"/>
    <s v="85423"/>
    <m/>
    <m/>
  </r>
  <r>
    <s v="DRA"/>
    <s v="DRA_10170"/>
    <x v="13"/>
    <s v="Tematica Agropecuaria"/>
    <s v="AGROPECUARIA_2023_ENA"/>
    <s v="Bases de datos de la temática agropecuaria"/>
    <x v="65"/>
    <n v="10"/>
    <s v="2017011000391 "/>
    <s v="BOGOTA"/>
    <s v="MITU"/>
    <s v="Talento_Humano"/>
    <s v="Supervisor II"/>
    <n v="2"/>
    <n v="2"/>
    <n v="0"/>
    <n v="2300000"/>
    <d v="2023-09-01T00:00:00"/>
    <n v="1"/>
    <n v="9200000"/>
    <n v="9200000"/>
    <n v="0"/>
    <s v="NO"/>
    <s v="NO"/>
    <s v="85423"/>
    <m/>
    <m/>
  </r>
  <r>
    <s v="DRA"/>
    <s v="DRA_10171"/>
    <x v="13"/>
    <s v="Tematica Agropecuaria"/>
    <s v="AGROPECUARIA_2023_ENA"/>
    <s v="Bases de datos de la temática agropecuaria"/>
    <x v="65"/>
    <n v="10"/>
    <s v="2017011000391 "/>
    <s v="MEDELLIN"/>
    <s v="QUIBDO"/>
    <s v="Talento_Humano"/>
    <s v="Supervisor II"/>
    <n v="2"/>
    <n v="2"/>
    <n v="0"/>
    <n v="2300000"/>
    <d v="2023-10-02T00:00:00"/>
    <n v="1"/>
    <n v="9200000"/>
    <n v="0"/>
    <n v="9200000"/>
    <s v="NO"/>
    <s v="NO"/>
    <s v="0"/>
    <m/>
    <m/>
  </r>
  <r>
    <s v="DRA"/>
    <s v="DRA_10172"/>
    <x v="13"/>
    <s v="Tematica Agropecuaria"/>
    <s v="AGROPECUARIA_2023_ENA"/>
    <s v="Bases de datos de la temática agropecuaria"/>
    <x v="65"/>
    <n v="10"/>
    <s v="2017011000391 "/>
    <s v="BOGOTA"/>
    <s v="LETICIA"/>
    <s v="Talento_Humano"/>
    <s v="Coordinador de Campo"/>
    <n v="1"/>
    <n v="3"/>
    <n v="0"/>
    <n v="3000000"/>
    <d v="2023-09-01T00:00:00"/>
    <n v="1"/>
    <n v="9000000"/>
    <n v="9000000"/>
    <n v="0"/>
    <s v="NO"/>
    <s v="NO"/>
    <s v="85223"/>
    <m/>
    <m/>
  </r>
  <r>
    <s v="DRA"/>
    <s v="DRA_10173"/>
    <x v="13"/>
    <s v="Tematica Agropecuaria"/>
    <s v="AGROPECUARIA_2023_ENA"/>
    <s v="Bases de datos de la temática agropecuaria"/>
    <x v="65"/>
    <n v="10"/>
    <s v="2017011000391 "/>
    <s v="BOGOTA"/>
    <s v="INIRIDA"/>
    <s v="Talento_Humano"/>
    <s v="Coordinador de Campo"/>
    <n v="1"/>
    <n v="3"/>
    <n v="0"/>
    <n v="3000000"/>
    <d v="2023-09-01T00:00:00"/>
    <n v="1"/>
    <n v="9000000"/>
    <n v="9000000"/>
    <n v="0"/>
    <s v="NO"/>
    <s v="NO"/>
    <s v="85223"/>
    <m/>
    <m/>
  </r>
  <r>
    <s v="DRA"/>
    <s v="DRA_10174"/>
    <x v="13"/>
    <s v="Tematica Agropecuaria"/>
    <s v="AGROPECUARIA_2023_ENA"/>
    <s v="Bases de datos de la temática agropecuaria"/>
    <x v="65"/>
    <n v="10"/>
    <s v="2017011000391 "/>
    <s v="BOGOTA"/>
    <s v="SAN JOSE DEL GUAVIARE"/>
    <s v="Talento_Humano"/>
    <s v="Coordinador de Campo"/>
    <n v="1"/>
    <n v="3"/>
    <n v="0"/>
    <n v="3000000"/>
    <d v="2023-09-01T00:00:00"/>
    <n v="1"/>
    <n v="9000000"/>
    <n v="9000000"/>
    <n v="0"/>
    <s v="NO"/>
    <s v="NO"/>
    <s v="85223"/>
    <m/>
    <m/>
  </r>
  <r>
    <s v="DRA"/>
    <s v="DRA_10175"/>
    <x v="13"/>
    <s v="Tematica Agropecuaria"/>
    <s v="AGROPECUARIA_2023_ENA"/>
    <s v="Bases de datos de la temática agropecuaria"/>
    <x v="65"/>
    <n v="10"/>
    <s v="2017011000391 "/>
    <s v="BOGOTA"/>
    <s v="MITU"/>
    <s v="Talento_Humano"/>
    <s v="Coordinador de Campo"/>
    <n v="1"/>
    <n v="3"/>
    <n v="0"/>
    <n v="3000000"/>
    <d v="2023-09-01T00:00:00"/>
    <n v="1"/>
    <n v="9000000"/>
    <n v="9000000"/>
    <n v="0"/>
    <s v="NO"/>
    <s v="NO"/>
    <s v="85223"/>
    <m/>
    <m/>
  </r>
  <r>
    <s v="DRA"/>
    <s v="DRA_10176"/>
    <x v="13"/>
    <s v="Tematica Agropecuaria"/>
    <s v="AGROPECUARIA_2023_ENA"/>
    <s v="Bases de datos de la temática agropecuaria"/>
    <x v="65"/>
    <n v="10"/>
    <s v="2017011000391 "/>
    <s v="MEDELLIN"/>
    <s v="QUIBDO"/>
    <s v="Talento_Humano"/>
    <s v="Coordinador de Campo"/>
    <n v="1"/>
    <n v="3"/>
    <n v="0"/>
    <n v="3000000"/>
    <d v="2023-10-02T00:00:00"/>
    <n v="1"/>
    <n v="9000000"/>
    <n v="0"/>
    <n v="9000000"/>
    <s v="NO"/>
    <s v="NO"/>
    <s v="0"/>
    <m/>
    <m/>
  </r>
  <r>
    <s v="DRA"/>
    <s v="DRA_10177"/>
    <x v="13"/>
    <s v="Tematica Agropecuaria"/>
    <s v="AGROPECUARIA_2023_ENA"/>
    <s v="Bases de datos de la temática agropecuaria"/>
    <x v="65"/>
    <n v="10"/>
    <s v="2017011000391 "/>
    <s v="MEDELLIN"/>
    <s v="QUIBDO"/>
    <s v="Transporte"/>
    <s v="Especial Rural"/>
    <n v="1"/>
    <n v="1"/>
    <n v="0"/>
    <n v="29400000"/>
    <d v="2023-10-02T00:00:00"/>
    <n v="1"/>
    <n v="29400000"/>
    <n v="0"/>
    <n v="29400000"/>
    <s v="NO"/>
    <s v="NO"/>
    <s v="0"/>
    <m/>
    <m/>
  </r>
  <r>
    <s v="DRA"/>
    <s v="DRA_10178"/>
    <x v="13"/>
    <s v="Tematica Agropecuaria"/>
    <s v="AGROPECUARIA_2023_ENA"/>
    <s v="Bases de datos de la temática agropecuaria"/>
    <x v="65"/>
    <n v="10"/>
    <s v="2017011000391 "/>
    <s v="MEDELLIN"/>
    <s v="QUIBDO"/>
    <s v="Transporte"/>
    <s v="Otros"/>
    <n v="1"/>
    <n v="1"/>
    <n v="0"/>
    <n v="37000000"/>
    <d v="2023-10-02T00:00:00"/>
    <n v="1"/>
    <n v="37000000"/>
    <n v="0"/>
    <n v="37000000"/>
    <s v="NO"/>
    <s v="NO"/>
    <s v="0"/>
    <m/>
    <m/>
  </r>
  <r>
    <s v="DRA"/>
    <s v="DRA_10179"/>
    <x v="13"/>
    <s v="Tematica Agropecuaria"/>
    <s v="AGROPECUARIA_2023_ENA"/>
    <s v="Bases de datos de la temática agropecuaria"/>
    <x v="65"/>
    <n v="10"/>
    <s v="2017011000391 "/>
    <s v="MEDELLIN"/>
    <s v="QUIBDO"/>
    <s v="Viaticos"/>
    <m/>
    <n v="1"/>
    <n v="1"/>
    <n v="0"/>
    <n v="39091500"/>
    <d v="2023-10-02T00:00:00"/>
    <n v="1"/>
    <n v="39091500"/>
    <n v="0"/>
    <n v="39091500"/>
    <s v="NO"/>
    <s v="NO"/>
    <s v="0"/>
    <m/>
    <m/>
  </r>
  <r>
    <s v="DRA"/>
    <s v="DRA_10180"/>
    <x v="13"/>
    <s v="Tematica Agropecuaria"/>
    <s v="AGROPECUARIA_2023_ENA"/>
    <s v="Bases de datos de la temática agropecuaria"/>
    <x v="65"/>
    <n v="10"/>
    <s v="2017011000391 "/>
    <s v="MEDELLIN"/>
    <s v="QUIBDO"/>
    <s v="Otros_gastos_operativos"/>
    <s v="Gastos Asociados Al Operativo De Campo"/>
    <n v="1"/>
    <n v="1"/>
    <n v="0"/>
    <n v="900000"/>
    <d v="2023-10-02T00:00:00"/>
    <n v="1"/>
    <n v="900000"/>
    <n v="0"/>
    <n v="900000"/>
    <s v="NO"/>
    <s v="NO"/>
    <s v="0"/>
    <m/>
    <m/>
  </r>
  <r>
    <s v="DRA"/>
    <s v="DRA_10181"/>
    <x v="13"/>
    <s v="Tematica Agropecuaria"/>
    <s v="AGROPECUARIA_2023_ENA"/>
    <s v="Bases de datos de la temática agropecuaria"/>
    <x v="65"/>
    <n v="10"/>
    <s v="2017011000391 "/>
    <s v="MEDELLIN"/>
    <s v="QUIBDO"/>
    <s v="Hardware"/>
    <s v="Alquiler Equipos_Pc"/>
    <n v="1"/>
    <n v="1"/>
    <n v="0"/>
    <n v="805000"/>
    <d v="2023-10-02T00:00:00"/>
    <n v="1"/>
    <n v="805000"/>
    <n v="0"/>
    <n v="805000"/>
    <s v="NO"/>
    <s v="NO"/>
    <s v="0"/>
    <m/>
    <m/>
  </r>
  <r>
    <s v="DRA"/>
    <s v="DRA_10182"/>
    <x v="13"/>
    <s v="Tematica Agropecuaria"/>
    <s v="AGROPECUARIA_2023_ENA"/>
    <s v="Bases de datos de la temática agropecuaria"/>
    <x v="65"/>
    <n v="10"/>
    <s v="2017011000391 "/>
    <s v="MEDELLIN"/>
    <s v="QUIBDO"/>
    <s v="Otros_gastos_operativos"/>
    <s v="Otras Solicitudes"/>
    <n v="1"/>
    <n v="1"/>
    <n v="0"/>
    <n v="200000"/>
    <d v="2023-10-02T00:00:00"/>
    <n v="1"/>
    <n v="200000"/>
    <n v="0"/>
    <n v="200000"/>
    <s v="NO"/>
    <s v="NO"/>
    <s v="0"/>
    <m/>
    <m/>
  </r>
  <r>
    <s v="DRA"/>
    <s v="DRA_10183"/>
    <x v="13"/>
    <s v="Tematica Agropecuaria"/>
    <s v="AGROPECUARIA_2023_ENA"/>
    <s v="Bases de datos de la temática agropecuaria"/>
    <x v="65"/>
    <n v="10"/>
    <s v="2017011000391 "/>
    <s v="BOGOTA"/>
    <s v="LETICIA"/>
    <s v="Otros_gastos_operativos"/>
    <s v="Gastos Asociados Al Operativo De Campo"/>
    <n v="1"/>
    <n v="1"/>
    <n v="0"/>
    <n v="900000"/>
    <d v="2023-09-01T00:00:00"/>
    <n v="1"/>
    <n v="900000"/>
    <n v="900000"/>
    <n v="0"/>
    <s v="NO"/>
    <s v="NO"/>
    <s v="85223;85423"/>
    <m/>
    <m/>
  </r>
  <r>
    <s v="DRA"/>
    <s v="DRA_10184"/>
    <x v="13"/>
    <s v="Tematica Agropecuaria"/>
    <s v="AGROPECUARIA_2023_ENA"/>
    <s v="Bases de datos de la temática agropecuaria"/>
    <x v="65"/>
    <n v="10"/>
    <s v="2017011000391 "/>
    <s v="BOGOTA"/>
    <s v="INIRIDA"/>
    <s v="Otros_gastos_operativos"/>
    <s v="Gastos Asociados Al Operativo De Campo"/>
    <n v="1"/>
    <n v="1"/>
    <n v="0"/>
    <n v="900000"/>
    <d v="2023-09-01T00:00:00"/>
    <n v="1"/>
    <n v="900000"/>
    <n v="900000"/>
    <n v="0"/>
    <s v="NO"/>
    <s v="NO"/>
    <s v="85223;85423"/>
    <m/>
    <m/>
  </r>
  <r>
    <s v="DRA"/>
    <s v="DRA_10185"/>
    <x v="13"/>
    <s v="Tematica Agropecuaria"/>
    <s v="AGROPECUARIA_2023_ENA"/>
    <s v="Bases de datos de la temática agropecuaria"/>
    <x v="65"/>
    <n v="10"/>
    <s v="2017011000391 "/>
    <s v="BOGOTA"/>
    <s v="MITU"/>
    <s v="Otros_gastos_operativos"/>
    <s v="Gastos Asociados Al Operativo De Campo"/>
    <n v="1"/>
    <n v="1"/>
    <n v="0"/>
    <n v="900000"/>
    <d v="2023-09-01T00:00:00"/>
    <n v="1"/>
    <n v="900000"/>
    <n v="900000"/>
    <n v="0"/>
    <s v="NO"/>
    <s v="NO"/>
    <s v="85223;85423"/>
    <m/>
    <m/>
  </r>
  <r>
    <s v="DRA"/>
    <s v="DRA_10186"/>
    <x v="13"/>
    <s v="Tematica Agropecuaria"/>
    <s v="AGROPECUARIA_2023_ENA"/>
    <s v="Bases de datos de la temática agropecuaria"/>
    <x v="65"/>
    <n v="10"/>
    <s v="2017011000391 "/>
    <s v="DANE_CENTRAL"/>
    <s v="DANE_CENTRAL"/>
    <s v="Tiquetes"/>
    <s v="Nacional"/>
    <n v="24"/>
    <n v="1"/>
    <n v="0"/>
    <n v="800000"/>
    <d v="2023-09-01T00:00:00"/>
    <n v="1"/>
    <n v="19200000"/>
    <n v="19200000"/>
    <n v="0"/>
    <s v="NO"/>
    <s v="NO"/>
    <s v="53423"/>
    <s v="ENA TIQUETES"/>
    <m/>
  </r>
  <r>
    <s v="DRA"/>
    <s v="DRA_10187"/>
    <x v="13"/>
    <s v="Tematica Agropecuaria"/>
    <s v="AGROPECUARIA_2023_ENA"/>
    <s v="Bases de datos de la temática agropecuaria"/>
    <x v="65"/>
    <n v="10"/>
    <s v="2017011000391 "/>
    <s v="DANE_CENTRAL"/>
    <s v="DANE_CENTRAL"/>
    <s v="Viaticos"/>
    <s v="Nacional"/>
    <n v="1"/>
    <n v="1"/>
    <n v="0"/>
    <n v="25000000"/>
    <d v="2023-09-01T00:00:00"/>
    <n v="1"/>
    <n v="25000000"/>
    <n v="25000000"/>
    <n v="0"/>
    <s v="NO"/>
    <s v="NO"/>
    <s v="73423"/>
    <s v="ENA VIATICOS"/>
    <m/>
  </r>
  <r>
    <s v="DRA"/>
    <s v="DRA_10188"/>
    <x v="13"/>
    <s v="Tematica Comercio Interno"/>
    <s v="C_INTERNO_2023_EMICRON_RURAL"/>
    <s v="Bases de datos de la temática de comercio interno"/>
    <x v="64"/>
    <n v="10"/>
    <s v="2017011000391 "/>
    <s v="DANE_CENTRAL"/>
    <s v="DANE_CENTRAL"/>
    <s v="Otros_gastos_operativos"/>
    <s v="Otros Gastos Asociados A La Investigacion Y/O Proyecto"/>
    <n v="1"/>
    <n v="1"/>
    <n v="0"/>
    <n v="21868071"/>
    <d v="2023-12-15T00:00:00"/>
    <n v="1"/>
    <n v="21868071"/>
    <n v="0"/>
    <n v="21868071"/>
    <s v="NO"/>
    <s v="NO"/>
    <m/>
    <s v="Otros Sup Campo + Sept 8 Liberación Barranquilla 604.017+ Saldo liberado por la territorial Manizales el 15/09/2023 por valor de $ 2.325.000,00"/>
    <m/>
  </r>
  <r>
    <s v="DRA"/>
    <s v="DRA_10189"/>
    <x v="13"/>
    <s v="Tematica Comercio Interno"/>
    <s v="C_INTERNO_2023_EMICRON_RURAL"/>
    <s v="Bases de datos de la temática de comercio interno"/>
    <x v="64"/>
    <n v="10"/>
    <s v="2017011000391 "/>
    <s v="DANE_CENTRAL"/>
    <s v="DANE_CENTRAL"/>
    <s v="Impresos"/>
    <s v="Impresion De Material Necesario Para Difusion"/>
    <n v="1"/>
    <n v="1"/>
    <n v="0"/>
    <n v="10000000"/>
    <d v="2023-09-30T00:00:00"/>
    <n v="1"/>
    <n v="10000000"/>
    <n v="10000000"/>
    <n v="0"/>
    <s v="NO"/>
    <s v="NO"/>
    <s v="119823"/>
    <s v="Insumos e impresos para el taller de ediciones"/>
    <m/>
  </r>
  <r>
    <s v="DRA"/>
    <s v="DRA_10190"/>
    <x v="13"/>
    <s v="Tematica Comercio Interno"/>
    <s v="C_INTERNO_2023_EMICRON_RURAL"/>
    <s v="Bases de datos de la temática de comercio interno"/>
    <x v="64"/>
    <n v="10"/>
    <s v="2017011000391 "/>
    <s v="DANE_CENTRAL"/>
    <s v="DANE_CENTRAL"/>
    <s v="Impresos"/>
    <s v="Impresion De Material Necesario Para Difusion"/>
    <n v="1"/>
    <n v="1"/>
    <n v="0"/>
    <n v="20000000"/>
    <d v="2023-09-30T00:00:00"/>
    <n v="1"/>
    <n v="20000000"/>
    <n v="20000000"/>
    <n v="0"/>
    <s v="NO"/>
    <s v="NO"/>
    <s v="119823"/>
    <s v="Insumos e impresos para el taller de ediciones"/>
    <m/>
  </r>
  <r>
    <s v="DRA"/>
    <s v="DRA_10192"/>
    <x v="13"/>
    <s v="Tematica Comercio Interno"/>
    <s v="C_INTERNO_2023_EMICRON_RURAL"/>
    <s v="Bases de datos de la temática de comercio interno"/>
    <x v="64"/>
    <n v="10"/>
    <s v="2017011000391 "/>
    <s v="BARRANQUILLA"/>
    <s v="BARRANQUILLA"/>
    <s v="Talento_Humano"/>
    <s v="Encuestador"/>
    <n v="3"/>
    <n v="4"/>
    <n v="15"/>
    <n v="1650000"/>
    <d v="2023-08-15T00:00:00"/>
    <n v="1"/>
    <n v="22275000"/>
    <n v="22275000"/>
    <n v="0"/>
    <s v="NO"/>
    <s v="NO"/>
    <s v="66123"/>
    <s v="Supervisor de campo"/>
    <m/>
  </r>
  <r>
    <s v="DRA"/>
    <s v="DRA_10193"/>
    <x v="13"/>
    <s v="Tematica Comercio Interno"/>
    <s v="C_INTERNO_2023_EMICRON_RURAL"/>
    <s v="Bases de datos de la temática de comercio interno"/>
    <x v="64"/>
    <n v="10"/>
    <s v="2017011000391 "/>
    <s v="BARRANQUILLA"/>
    <s v="BARRANQUILLA"/>
    <s v="Viaticos"/>
    <m/>
    <n v="1"/>
    <n v="1"/>
    <n v="0"/>
    <n v="8126000"/>
    <d v="2023-08-15T00:00:00"/>
    <n v="1"/>
    <n v="8126000"/>
    <n v="8126000"/>
    <n v="0"/>
    <s v="NO"/>
    <s v="NO"/>
    <s v="66223"/>
    <s v="Encuestador"/>
    <m/>
  </r>
  <r>
    <s v="DRA"/>
    <s v="DRA_10194"/>
    <x v="13"/>
    <s v="Tematica Comercio Interno"/>
    <s v="C_INTERNO_2023_EMICRON_RURAL"/>
    <s v="Bases de datos de la temática de comercio interno"/>
    <x v="64"/>
    <n v="10"/>
    <s v="2017011000391 "/>
    <s v="BARRANQUILLA"/>
    <s v="BARRANQUILLA"/>
    <s v="Viaticos"/>
    <m/>
    <n v="1"/>
    <n v="1"/>
    <n v="0"/>
    <n v="24378000"/>
    <d v="2023-08-15T00:00:00"/>
    <n v="1"/>
    <n v="24378000"/>
    <n v="24378000"/>
    <n v="0"/>
    <s v="NO"/>
    <s v="NO"/>
    <s v="66123"/>
    <s v="Viáticos supervisor de campo"/>
    <m/>
  </r>
  <r>
    <s v="DRA"/>
    <s v="DRA_10195"/>
    <x v="13"/>
    <s v="Tematica Comercio Interno"/>
    <s v="C_INTERNO_2023_EMICRON_RURAL"/>
    <s v="Bases de datos de la temática de comercio interno"/>
    <x v="64"/>
    <n v="10"/>
    <s v="2017011000391 "/>
    <s v="BARRANQUILLA"/>
    <s v="BARRANQUILLA"/>
    <s v="Otros_gastos_operativos"/>
    <s v="Otros Gastos Asociados A La Investigacion Y/O Proyecto"/>
    <n v="1"/>
    <n v="1"/>
    <n v="0"/>
    <n v="600000"/>
    <d v="2023-10-01T00:00:00"/>
    <n v="1"/>
    <n v="600000"/>
    <n v="0"/>
    <n v="600000"/>
    <s v="NO"/>
    <s v="NO"/>
    <s v="0"/>
    <s v="Viáticos encuestador rural"/>
    <m/>
  </r>
  <r>
    <s v="DRA"/>
    <s v="DRA_10197"/>
    <x v="13"/>
    <s v="Tematica Comercio Interno"/>
    <s v="C_INTERNO_2023_EMICRON_RURAL"/>
    <s v="Bases de datos de la temática de comercio interno"/>
    <x v="64"/>
    <n v="10"/>
    <s v="2017011000391 "/>
    <s v="BARRANQUILLA"/>
    <s v="CARTAGENA"/>
    <s v="Talento_Humano"/>
    <s v="Encuestador"/>
    <n v="4"/>
    <n v="4"/>
    <n v="15"/>
    <n v="1650000"/>
    <d v="2023-08-15T00:00:00"/>
    <n v="1"/>
    <n v="29700000"/>
    <n v="29700000"/>
    <n v="0"/>
    <s v="NO"/>
    <s v="NO"/>
    <s v="66123"/>
    <s v="Encuestador"/>
    <m/>
  </r>
  <r>
    <s v="DRA"/>
    <s v="DRA_10198"/>
    <x v="13"/>
    <s v="Tematica Comercio Interno"/>
    <s v="C_INTERNO_2023_EMICRON_RURAL"/>
    <s v="Bases de datos de la temática de comercio interno"/>
    <x v="64"/>
    <n v="10"/>
    <s v="2017011000391 "/>
    <s v="BARRANQUILLA"/>
    <s v="CARTAGENA"/>
    <s v="Viaticos"/>
    <m/>
    <n v="1"/>
    <n v="1"/>
    <n v="0"/>
    <n v="16796000"/>
    <d v="2023-08-15T00:00:00"/>
    <n v="1"/>
    <n v="16796000"/>
    <n v="16796000"/>
    <n v="0"/>
    <s v="NO"/>
    <s v="NO"/>
    <s v="66223"/>
    <s v="Viáticos supervisor de campo"/>
    <m/>
  </r>
  <r>
    <s v="DRA"/>
    <s v="DRA_10199"/>
    <x v="13"/>
    <s v="Tematica Comercio Interno"/>
    <s v="C_INTERNO_2023_EMICRON_RURAL"/>
    <s v="Bases de datos de la temática de comercio interno"/>
    <x v="64"/>
    <n v="10"/>
    <s v="2017011000391 "/>
    <s v="BARRANQUILLA"/>
    <s v="CARTAGENA"/>
    <s v="Viaticos"/>
    <m/>
    <n v="1"/>
    <n v="1"/>
    <n v="0"/>
    <n v="33592000"/>
    <d v="2023-08-15T00:00:00"/>
    <n v="1"/>
    <n v="33592000"/>
    <n v="33592000"/>
    <n v="0"/>
    <s v="NO"/>
    <s v="NO"/>
    <s v="66123"/>
    <s v="Viáticos encuestador rural"/>
    <m/>
  </r>
  <r>
    <s v="DRA"/>
    <s v="DRA_10200"/>
    <x v="13"/>
    <s v="Tematica Comercio Interno"/>
    <s v="C_INTERNO_2023_EMICRON_RURAL"/>
    <s v="Bases de datos de la temática de comercio interno"/>
    <x v="64"/>
    <n v="10"/>
    <s v="2017011000391 "/>
    <s v="BARRANQUILLA"/>
    <s v="CARTAGENA"/>
    <s v="Otros_gastos_operativos"/>
    <s v="Otros Gastos Asociados A La Investigacion Y/O Proyecto"/>
    <n v="1"/>
    <n v="1"/>
    <n v="0"/>
    <n v="900000"/>
    <d v="2023-10-01T00:00:00"/>
    <n v="1"/>
    <n v="900000"/>
    <n v="0"/>
    <n v="900000"/>
    <s v="NO"/>
    <s v="NO"/>
    <s v="0"/>
    <s v="Supervisor de campo"/>
    <m/>
  </r>
  <r>
    <s v="DRA"/>
    <s v="DRA_10202"/>
    <x v="13"/>
    <s v="Tematica Comercio Interno"/>
    <s v="C_INTERNO_2023_EMICRON_RURAL"/>
    <s v="Bases de datos de la temática de comercio interno"/>
    <x v="64"/>
    <n v="10"/>
    <s v="2017011000391 "/>
    <s v="BARRANQUILLA"/>
    <s v="RIOHACHA"/>
    <s v="Talento_Humano"/>
    <s v="Encuestador"/>
    <n v="4"/>
    <n v="4"/>
    <n v="15"/>
    <n v="1650000"/>
    <d v="2023-08-15T00:00:00"/>
    <n v="1"/>
    <n v="29700000"/>
    <n v="29700000"/>
    <n v="0"/>
    <s v="NO"/>
    <s v="NO"/>
    <s v="66123"/>
    <s v="Viáticos supervisor de campo"/>
    <m/>
  </r>
  <r>
    <s v="DRA"/>
    <s v="DRA_10203"/>
    <x v="13"/>
    <s v="Tematica Comercio Interno"/>
    <s v="C_INTERNO_2023_EMICRON_RURAL"/>
    <s v="Bases de datos de la temática de comercio interno"/>
    <x v="64"/>
    <n v="10"/>
    <s v="2017011000391 "/>
    <s v="BARRANQUILLA"/>
    <s v="RIOHACHA"/>
    <s v="Viaticos"/>
    <m/>
    <n v="1"/>
    <n v="1"/>
    <n v="0"/>
    <n v="15572000"/>
    <d v="2023-08-15T00:00:00"/>
    <n v="1"/>
    <n v="15572000"/>
    <n v="15572000"/>
    <n v="0"/>
    <s v="NO"/>
    <s v="NO"/>
    <s v="66223"/>
    <s v="Viáticos encuestador rural"/>
    <m/>
  </r>
  <r>
    <s v="DRA"/>
    <s v="DRA_10204"/>
    <x v="13"/>
    <s v="Tematica Comercio Interno"/>
    <s v="C_INTERNO_2023_EMICRON_RURAL"/>
    <s v="Bases de datos de la temática de comercio interno"/>
    <x v="64"/>
    <n v="10"/>
    <s v="2017011000391 "/>
    <s v="BARRANQUILLA"/>
    <s v="RIOHACHA"/>
    <s v="Viaticos"/>
    <m/>
    <n v="1"/>
    <n v="1"/>
    <n v="0"/>
    <n v="31144000"/>
    <d v="2023-08-15T00:00:00"/>
    <n v="1"/>
    <n v="31144000"/>
    <n v="31144000"/>
    <n v="0"/>
    <s v="NO"/>
    <s v="NO"/>
    <s v="66123"/>
    <s v="Supervisor de campo"/>
    <m/>
  </r>
  <r>
    <s v="DRA"/>
    <s v="DRA_10205"/>
    <x v="13"/>
    <s v="Tematica Comercio Interno"/>
    <s v="C_INTERNO_2023_EMICRON_RURAL"/>
    <s v="Bases de datos de la temática de comercio interno"/>
    <x v="64"/>
    <n v="10"/>
    <s v="2017011000391 "/>
    <s v="BARRANQUILLA"/>
    <s v="RIOHACHA"/>
    <s v="Otros_gastos_operativos"/>
    <s v="Otros Gastos Asociados A La Investigacion Y/O Proyecto"/>
    <n v="1"/>
    <n v="1"/>
    <n v="0"/>
    <n v="900000"/>
    <d v="2023-10-01T00:00:00"/>
    <n v="1"/>
    <n v="900000"/>
    <n v="0"/>
    <n v="900000"/>
    <s v="NO"/>
    <s v="NO"/>
    <s v="0"/>
    <s v="Encuestador"/>
    <m/>
  </r>
  <r>
    <s v="DRA"/>
    <s v="DRA_10207"/>
    <x v="13"/>
    <s v="Tematica Comercio Interno"/>
    <s v="C_INTERNO_2023_EMICRON_RURAL"/>
    <s v="Bases de datos de la temática de comercio interno"/>
    <x v="64"/>
    <n v="10"/>
    <s v="2017011000391 "/>
    <s v="BARRANQUILLA"/>
    <s v="SANTA MARTA"/>
    <s v="Talento_Humano"/>
    <s v="Encuestador"/>
    <n v="4"/>
    <n v="4"/>
    <n v="15"/>
    <n v="1650000"/>
    <d v="2023-08-15T00:00:00"/>
    <n v="1"/>
    <n v="29700000"/>
    <n v="29700000"/>
    <n v="0"/>
    <s v="NO"/>
    <s v="NO"/>
    <s v="66123"/>
    <s v="Viáticos encuestador rural"/>
    <m/>
  </r>
  <r>
    <s v="DRA"/>
    <s v="DRA_10208"/>
    <x v="13"/>
    <s v="Tematica Comercio Interno"/>
    <s v="C_INTERNO_2023_EMICRON_RURAL"/>
    <s v="Bases de datos de la temática de comercio interno"/>
    <x v="64"/>
    <n v="10"/>
    <s v="2017011000391 "/>
    <s v="BARRANQUILLA"/>
    <s v="SANTA MARTA"/>
    <s v="Viaticos"/>
    <m/>
    <n v="1"/>
    <n v="1"/>
    <n v="0"/>
    <n v="17476000"/>
    <d v="2023-08-15T00:00:00"/>
    <n v="1"/>
    <n v="17476000"/>
    <n v="17476000"/>
    <n v="0"/>
    <s v="NO"/>
    <s v="NO"/>
    <s v="66223"/>
    <s v="Supervisor de campo"/>
    <m/>
  </r>
  <r>
    <s v="DRA"/>
    <s v="DRA_10209"/>
    <x v="13"/>
    <s v="Tematica Comercio Interno"/>
    <s v="C_INTERNO_2023_EMICRON_RURAL"/>
    <s v="Bases de datos de la temática de comercio interno"/>
    <x v="64"/>
    <n v="10"/>
    <s v="2017011000391 "/>
    <s v="BARRANQUILLA"/>
    <s v="SANTA MARTA"/>
    <s v="Viaticos"/>
    <m/>
    <n v="1"/>
    <n v="1"/>
    <n v="0"/>
    <n v="34952000"/>
    <d v="2023-08-15T00:00:00"/>
    <n v="1"/>
    <n v="34952000"/>
    <n v="34952000"/>
    <n v="0"/>
    <s v="NO"/>
    <s v="NO"/>
    <s v="66123"/>
    <s v="Encuestador"/>
    <m/>
  </r>
  <r>
    <s v="DRA"/>
    <s v="DRA_10210"/>
    <x v="13"/>
    <s v="Tematica Comercio Interno"/>
    <s v="C_INTERNO_2023_EMICRON_RURAL"/>
    <s v="Bases de datos de la temática de comercio interno"/>
    <x v="64"/>
    <n v="10"/>
    <s v="2017011000391 "/>
    <s v="BARRANQUILLA"/>
    <s v="SANTA MARTA"/>
    <s v="Otros_gastos_operativos"/>
    <s v="Otros Gastos Asociados A La Investigacion Y/O Proyecto"/>
    <n v="1"/>
    <n v="1"/>
    <n v="0"/>
    <n v="900000"/>
    <d v="2023-10-01T00:00:00"/>
    <n v="1"/>
    <n v="900000"/>
    <n v="0"/>
    <n v="900000"/>
    <s v="NO"/>
    <s v="NO"/>
    <s v="0"/>
    <s v="Viáticos supervisor de campo"/>
    <m/>
  </r>
  <r>
    <s v="DRA"/>
    <s v="DRA_10212"/>
    <x v="13"/>
    <s v="Tematica Comercio Interno"/>
    <s v="C_INTERNO_2023_EMICRON_RURAL"/>
    <s v="Bases de datos de la temática de comercio interno"/>
    <x v="64"/>
    <n v="10"/>
    <s v="2017011000391 "/>
    <s v="BARRANQUILLA"/>
    <s v="SINCELEJO"/>
    <s v="Talento_Humano"/>
    <s v="Encuestador"/>
    <n v="5"/>
    <n v="4"/>
    <n v="15"/>
    <n v="1650000"/>
    <d v="2023-08-15T00:00:00"/>
    <n v="1"/>
    <n v="37125000"/>
    <n v="37125000"/>
    <n v="0"/>
    <s v="NO"/>
    <s v="NO"/>
    <s v="66123"/>
    <s v="Supervisor de campo"/>
    <m/>
  </r>
  <r>
    <s v="DRA"/>
    <s v="DRA_10213"/>
    <x v="13"/>
    <s v="Tematica Comercio Interno"/>
    <s v="C_INTERNO_2023_EMICRON_RURAL"/>
    <s v="Bases de datos de la temática de comercio interno"/>
    <x v="64"/>
    <n v="10"/>
    <s v="2017011000391 "/>
    <s v="BARRANQUILLA"/>
    <s v="SINCELEJO"/>
    <s v="Viaticos"/>
    <m/>
    <n v="1"/>
    <n v="1"/>
    <n v="0"/>
    <n v="16796000"/>
    <d v="2023-08-15T00:00:00"/>
    <n v="1"/>
    <n v="16796000"/>
    <n v="16796000"/>
    <n v="0"/>
    <s v="NO"/>
    <s v="NO"/>
    <s v="66223"/>
    <s v="Encuestador"/>
    <m/>
  </r>
  <r>
    <s v="DRA"/>
    <s v="DRA_10214"/>
    <x v="13"/>
    <s v="Tematica Comercio Interno"/>
    <s v="C_INTERNO_2023_EMICRON_RURAL"/>
    <s v="Bases de datos de la temática de comercio interno"/>
    <x v="64"/>
    <n v="10"/>
    <s v="2017011000391 "/>
    <s v="BARRANQUILLA"/>
    <s v="SINCELEJO"/>
    <s v="Viaticos"/>
    <m/>
    <n v="1"/>
    <n v="1"/>
    <n v="0"/>
    <n v="41990000"/>
    <d v="2023-08-15T00:00:00"/>
    <n v="1"/>
    <n v="41990000"/>
    <n v="41990000"/>
    <n v="0"/>
    <s v="NO"/>
    <s v="NO"/>
    <s v="66123"/>
    <s v="Viáticos supervisor de campo"/>
    <m/>
  </r>
  <r>
    <s v="DRA"/>
    <s v="DRA_10215"/>
    <x v="13"/>
    <s v="Tematica Comercio Interno"/>
    <s v="C_INTERNO_2023_EMICRON_RURAL"/>
    <s v="Bases de datos de la temática de comercio interno"/>
    <x v="64"/>
    <n v="10"/>
    <s v="2017011000391 "/>
    <s v="BARRANQUILLA"/>
    <s v="SINCELEJO"/>
    <s v="Transporte"/>
    <s v="Otros"/>
    <n v="1"/>
    <n v="1"/>
    <n v="0"/>
    <n v="1050000"/>
    <d v="2023-10-01T00:00:00"/>
    <n v="1"/>
    <n v="1050000"/>
    <n v="1050000"/>
    <n v="0"/>
    <s v="NO"/>
    <s v="NO"/>
    <s v="76423"/>
    <s v="Viáticos encuestador rural"/>
    <m/>
  </r>
  <r>
    <s v="DRA"/>
    <s v="DRA_10217"/>
    <x v="13"/>
    <s v="Tematica Comercio Interno"/>
    <s v="C_INTERNO_2023_EMICRON_RURAL"/>
    <s v="Bases de datos de la temática de comercio interno"/>
    <x v="64"/>
    <n v="10"/>
    <s v="2017011000391 "/>
    <s v="BARRANQUILLA"/>
    <s v="VALLEDUPAR"/>
    <s v="Talento_Humano"/>
    <s v="Encuestador"/>
    <n v="3"/>
    <n v="4"/>
    <n v="15"/>
    <n v="1650000"/>
    <d v="2023-08-15T00:00:00"/>
    <n v="1"/>
    <n v="22275000"/>
    <n v="22275000"/>
    <n v="0"/>
    <s v="NO"/>
    <s v="NO"/>
    <s v="66123"/>
    <s v="Encuestador"/>
    <m/>
  </r>
  <r>
    <s v="DRA"/>
    <s v="DRA_10218"/>
    <x v="13"/>
    <s v="Tematica Comercio Interno"/>
    <s v="C_INTERNO_2023_EMICRON_RURAL"/>
    <s v="Bases de datos de la temática de comercio interno"/>
    <x v="64"/>
    <n v="10"/>
    <s v="2017011000391 "/>
    <s v="BARRANQUILLA"/>
    <s v="VALLEDUPAR"/>
    <s v="Viaticos"/>
    <m/>
    <n v="1"/>
    <n v="1"/>
    <n v="0"/>
    <n v="8126000"/>
    <d v="2023-08-15T00:00:00"/>
    <n v="1"/>
    <n v="8126000"/>
    <n v="8126000"/>
    <n v="0"/>
    <s v="NO"/>
    <s v="NO"/>
    <s v="66223"/>
    <s v="Viáticos supervisor de campo"/>
    <m/>
  </r>
  <r>
    <s v="DRA"/>
    <s v="DRA_10219"/>
    <x v="13"/>
    <s v="Tematica Comercio Interno"/>
    <s v="C_INTERNO_2023_EMICRON_RURAL"/>
    <s v="Bases de datos de la temática de comercio interno"/>
    <x v="64"/>
    <n v="10"/>
    <s v="2017011000391 "/>
    <s v="BARRANQUILLA"/>
    <s v="VALLEDUPAR"/>
    <s v="Viaticos"/>
    <m/>
    <n v="1"/>
    <n v="1"/>
    <n v="0"/>
    <n v="24378000"/>
    <d v="2023-08-15T00:00:00"/>
    <n v="1"/>
    <n v="24378000"/>
    <n v="24378000"/>
    <n v="0"/>
    <s v="NO"/>
    <s v="NO"/>
    <s v="66123"/>
    <s v="Viáticos encuestador rural"/>
    <m/>
  </r>
  <r>
    <s v="DRA"/>
    <s v="DRA_10220"/>
    <x v="13"/>
    <s v="Tematica Comercio Interno"/>
    <s v="C_INTERNO_2023_EMICRON_RURAL"/>
    <s v="Bases de datos de la temática de comercio interno"/>
    <x v="64"/>
    <n v="10"/>
    <s v="2017011000391 "/>
    <s v="BARRANQUILLA"/>
    <s v="VALLEDUPAR"/>
    <s v="Otros_gastos_operativos"/>
    <s v="Otros Gastos Asociados A La Investigacion Y/O Proyecto"/>
    <n v="1"/>
    <n v="1"/>
    <n v="0"/>
    <n v="600000"/>
    <d v="2023-10-01T00:00:00"/>
    <n v="1"/>
    <n v="600000"/>
    <n v="0"/>
    <n v="600000"/>
    <s v="NO"/>
    <s v="NO"/>
    <s v="0"/>
    <s v="Supervisor de campo"/>
    <m/>
  </r>
  <r>
    <s v="DRA"/>
    <s v="DRA_10222"/>
    <x v="13"/>
    <s v="Tematica Comercio Interno"/>
    <s v="C_INTERNO_2023_EMICRON_RURAL"/>
    <s v="Bases de datos de la temática de comercio interno"/>
    <x v="64"/>
    <n v="10"/>
    <s v="2017011000391 "/>
    <s v="BOGOTA"/>
    <s v="BOGOTA"/>
    <s v="Talento_Humano"/>
    <s v="Encuestador"/>
    <n v="6"/>
    <n v="4"/>
    <n v="15"/>
    <n v="1650000"/>
    <d v="2023-08-15T00:00:00"/>
    <n v="1"/>
    <n v="44550000"/>
    <n v="44550000"/>
    <n v="0"/>
    <s v="NO"/>
    <s v="NO"/>
    <s v="79323"/>
    <s v="Viáticos supervisor de campo"/>
    <m/>
  </r>
  <r>
    <s v="DRA"/>
    <s v="DRA_10223"/>
    <x v="13"/>
    <s v="Tematica Comercio Interno"/>
    <s v="C_INTERNO_2023_EMICRON_RURAL"/>
    <s v="Bases de datos de la temática de comercio interno"/>
    <x v="64"/>
    <n v="10"/>
    <s v="2017011000391 "/>
    <s v="BOGOTA"/>
    <s v="BOGOTA"/>
    <s v="Viaticos"/>
    <m/>
    <n v="1"/>
    <n v="1"/>
    <n v="0"/>
    <n v="17476000"/>
    <d v="2023-08-15T00:00:00"/>
    <n v="1"/>
    <n v="17476000"/>
    <n v="17476000"/>
    <n v="0"/>
    <s v="NO"/>
    <s v="NO"/>
    <s v="79223"/>
    <s v="Viáticos encuestador rural"/>
    <m/>
  </r>
  <r>
    <s v="DRA"/>
    <s v="DRA_10224"/>
    <x v="13"/>
    <s v="Tematica Comercio Interno"/>
    <s v="C_INTERNO_2023_EMICRON_RURAL"/>
    <s v="Bases de datos de la temática de comercio interno"/>
    <x v="64"/>
    <n v="10"/>
    <s v="2017011000391 "/>
    <s v="BOGOTA"/>
    <s v="BOGOTA"/>
    <s v="Viaticos"/>
    <m/>
    <n v="1"/>
    <n v="1"/>
    <n v="0"/>
    <n v="52428000"/>
    <d v="2023-08-15T00:00:00"/>
    <n v="1"/>
    <n v="52428000"/>
    <n v="52428000"/>
    <n v="0"/>
    <s v="NO"/>
    <s v="NO"/>
    <s v="79323"/>
    <s v="Supervisor de campo"/>
    <m/>
  </r>
  <r>
    <s v="DRA"/>
    <s v="DRA_10225"/>
    <x v="13"/>
    <s v="Tematica Comercio Interno"/>
    <s v="C_INTERNO_2023_EMICRON_RURAL"/>
    <s v="Bases de datos de la temática de comercio interno"/>
    <x v="64"/>
    <n v="10"/>
    <s v="2017011000391 "/>
    <s v="BOGOTA"/>
    <s v="BOGOTA"/>
    <s v="Otros_gastos_operativos"/>
    <s v="Otros Gastos Asociados A La Investigacion Y/O Proyecto"/>
    <n v="1"/>
    <n v="1"/>
    <n v="0"/>
    <n v="1200000"/>
    <d v="2023-08-15T00:00:00"/>
    <n v="1"/>
    <n v="1200000"/>
    <n v="0"/>
    <n v="1200000"/>
    <s v="NO"/>
    <s v="NO"/>
    <s v="0"/>
    <s v="Encuestador"/>
    <m/>
  </r>
  <r>
    <s v="DRA"/>
    <s v="DRA_10227"/>
    <x v="13"/>
    <s v="Tematica Comercio Interno"/>
    <s v="C_INTERNO_2023_EMICRON_RURAL"/>
    <s v="Bases de datos de la temática de comercio interno"/>
    <x v="64"/>
    <n v="10"/>
    <s v="2017011000391 "/>
    <s v="BOGOTA"/>
    <s v="FLORENCIA"/>
    <s v="Talento_Humano"/>
    <s v="Encuestador"/>
    <n v="3"/>
    <n v="4"/>
    <n v="15"/>
    <n v="1650000"/>
    <d v="2023-08-15T00:00:00"/>
    <n v="1"/>
    <n v="22275000"/>
    <n v="22275000"/>
    <n v="0"/>
    <s v="NO"/>
    <s v="NO"/>
    <s v="79323"/>
    <s v="Viáticos encuestador rural"/>
    <m/>
  </r>
  <r>
    <s v="DRA"/>
    <s v="DRA_10228"/>
    <x v="13"/>
    <s v="Tematica Comercio Interno"/>
    <s v="C_INTERNO_2023_EMICRON_RURAL"/>
    <s v="Bases de datos de la temática de comercio interno"/>
    <x v="64"/>
    <n v="10"/>
    <s v="2017011000391 "/>
    <s v="BOGOTA"/>
    <s v="FLORENCIA"/>
    <s v="Viaticos"/>
    <m/>
    <n v="1"/>
    <n v="1"/>
    <n v="0"/>
    <n v="7514000"/>
    <d v="2023-08-15T00:00:00"/>
    <n v="1"/>
    <n v="7514000"/>
    <n v="7514000"/>
    <n v="0"/>
    <s v="NO"/>
    <s v="NO"/>
    <s v="79223"/>
    <s v="Supervisor de campo"/>
    <m/>
  </r>
  <r>
    <s v="DRA"/>
    <s v="DRA_10229"/>
    <x v="13"/>
    <s v="Tematica Comercio Interno"/>
    <s v="C_INTERNO_2023_EMICRON_RURAL"/>
    <s v="Bases de datos de la temática de comercio interno"/>
    <x v="64"/>
    <n v="10"/>
    <s v="2017011000391 "/>
    <s v="BOGOTA"/>
    <s v="FLORENCIA"/>
    <s v="Viaticos"/>
    <m/>
    <n v="1"/>
    <n v="1"/>
    <n v="0"/>
    <n v="22542000"/>
    <d v="2023-08-15T00:00:00"/>
    <n v="1"/>
    <n v="22542000"/>
    <n v="22542000"/>
    <n v="0"/>
    <s v="NO"/>
    <s v="NO"/>
    <s v="79323"/>
    <s v="Encuestador"/>
    <m/>
  </r>
  <r>
    <s v="DRA"/>
    <s v="DRA_10230"/>
    <x v="13"/>
    <s v="Tematica Comercio Interno"/>
    <s v="C_INTERNO_2023_EMICRON_RURAL"/>
    <s v="Bases de datos de la temática de comercio interno"/>
    <x v="64"/>
    <n v="10"/>
    <s v="2017011000391 "/>
    <s v="BOGOTA"/>
    <s v="FLORENCIA"/>
    <s v="Otros_gastos_operativos"/>
    <s v="Otros Gastos Asociados A La Investigacion Y/O Proyecto"/>
    <n v="1"/>
    <n v="1"/>
    <n v="0"/>
    <n v="600000"/>
    <d v="2023-08-15T00:00:00"/>
    <n v="1"/>
    <n v="600000"/>
    <n v="0"/>
    <n v="600000"/>
    <s v="NO"/>
    <s v="NO"/>
    <s v="0"/>
    <s v="Viáticos supervisor de campo"/>
    <m/>
  </r>
  <r>
    <s v="DRA"/>
    <s v="DRA_10232"/>
    <x v="13"/>
    <s v="Tematica Comercio Interno"/>
    <s v="C_INTERNO_2023_EMICRON_RURAL"/>
    <s v="Bases de datos de la temática de comercio interno"/>
    <x v="64"/>
    <n v="10"/>
    <s v="2017011000391 "/>
    <s v="BOGOTA"/>
    <s v="NEIVA"/>
    <s v="Talento_Humano"/>
    <s v="Encuestador"/>
    <n v="3"/>
    <n v="4"/>
    <n v="15"/>
    <n v="1650000"/>
    <d v="2023-08-15T00:00:00"/>
    <n v="1"/>
    <n v="22275000"/>
    <n v="22275000"/>
    <n v="0"/>
    <s v="NO"/>
    <s v="NO"/>
    <s v="79323"/>
    <s v="Supervisor de campo"/>
    <m/>
  </r>
  <r>
    <s v="DRA"/>
    <s v="DRA_10233"/>
    <x v="13"/>
    <s v="Tematica Comercio Interno"/>
    <s v="C_INTERNO_2023_EMICRON_RURAL"/>
    <s v="Bases de datos de la temática de comercio interno"/>
    <x v="64"/>
    <n v="10"/>
    <s v="2017011000391 "/>
    <s v="BOGOTA"/>
    <s v="NEIVA"/>
    <s v="Viaticos"/>
    <m/>
    <n v="1"/>
    <n v="1"/>
    <n v="0"/>
    <n v="7786000"/>
    <d v="2023-08-15T00:00:00"/>
    <n v="1"/>
    <n v="7786000"/>
    <n v="7786000"/>
    <n v="0"/>
    <s v="NO"/>
    <s v="NO"/>
    <s v="79223"/>
    <s v="Encuestador"/>
    <m/>
  </r>
  <r>
    <s v="DRA"/>
    <s v="DRA_10234"/>
    <x v="13"/>
    <s v="Tematica Comercio Interno"/>
    <s v="C_INTERNO_2023_EMICRON_RURAL"/>
    <s v="Bases de datos de la temática de comercio interno"/>
    <x v="64"/>
    <n v="10"/>
    <s v="2017011000391 "/>
    <s v="BOGOTA"/>
    <s v="NEIVA"/>
    <s v="Viaticos"/>
    <m/>
    <n v="1"/>
    <n v="1"/>
    <n v="0"/>
    <n v="23358000"/>
    <d v="2023-08-15T00:00:00"/>
    <n v="1"/>
    <n v="23358000"/>
    <n v="23358000"/>
    <n v="0"/>
    <s v="NO"/>
    <s v="NO"/>
    <s v="79323"/>
    <s v="Viáticos supervisor de campo"/>
    <m/>
  </r>
  <r>
    <s v="DRA"/>
    <s v="DRA_10235"/>
    <x v="13"/>
    <s v="Tematica Comercio Interno"/>
    <s v="C_INTERNO_2023_EMICRON_RURAL"/>
    <s v="Bases de datos de la temática de comercio interno"/>
    <x v="64"/>
    <n v="10"/>
    <s v="2017011000391 "/>
    <s v="BOGOTA"/>
    <s v="NEIVA"/>
    <s v="Otros_gastos_operativos"/>
    <s v="Otros Gastos Asociados A La Investigacion Y/O Proyecto"/>
    <n v="1"/>
    <n v="1"/>
    <n v="0"/>
    <n v="600000"/>
    <d v="2023-08-15T00:00:00"/>
    <n v="1"/>
    <n v="600000"/>
    <n v="0"/>
    <n v="600000"/>
    <s v="NO"/>
    <s v="NO"/>
    <s v="0"/>
    <s v="Viáticos encuestador rural"/>
    <m/>
  </r>
  <r>
    <s v="DRA"/>
    <s v="DRA_10237"/>
    <x v="13"/>
    <s v="Tematica Comercio Interno"/>
    <s v="C_INTERNO_2023_EMICRON_RURAL"/>
    <s v="Bases de datos de la temática de comercio interno"/>
    <x v="64"/>
    <n v="10"/>
    <s v="2017011000391 "/>
    <s v="BOGOTA"/>
    <s v="TUNJA"/>
    <s v="Talento_Humano"/>
    <s v="Encuestador"/>
    <n v="3"/>
    <n v="4"/>
    <n v="15"/>
    <n v="1650000"/>
    <d v="2023-08-15T00:00:00"/>
    <n v="1"/>
    <n v="22275000"/>
    <n v="22275000"/>
    <n v="0"/>
    <s v="NO"/>
    <s v="NO"/>
    <s v="79323"/>
    <s v="Encuestador"/>
    <m/>
  </r>
  <r>
    <s v="DRA"/>
    <s v="DRA_10238"/>
    <x v="13"/>
    <s v="Tematica Comercio Interno"/>
    <s v="C_INTERNO_2023_EMICRON_RURAL"/>
    <s v="Bases de datos de la temática de comercio interno"/>
    <x v="64"/>
    <n v="10"/>
    <s v="2017011000391 "/>
    <s v="BOGOTA"/>
    <s v="TUNJA"/>
    <s v="Viaticos"/>
    <m/>
    <n v="1"/>
    <n v="1"/>
    <n v="0"/>
    <n v="8738000"/>
    <d v="2023-08-15T00:00:00"/>
    <n v="1"/>
    <n v="8738000"/>
    <n v="8738000"/>
    <n v="0"/>
    <s v="NO"/>
    <s v="NO"/>
    <s v="79223"/>
    <s v="Viáticos supervisor de campo"/>
    <m/>
  </r>
  <r>
    <s v="DRA"/>
    <s v="DRA_10239"/>
    <x v="13"/>
    <s v="Tematica Comercio Interno"/>
    <s v="C_INTERNO_2023_EMICRON_RURAL"/>
    <s v="Bases de datos de la temática de comercio interno"/>
    <x v="64"/>
    <n v="10"/>
    <s v="2017011000391 "/>
    <s v="BOGOTA"/>
    <s v="TUNJA"/>
    <s v="Viaticos"/>
    <m/>
    <n v="1"/>
    <n v="1"/>
    <n v="0"/>
    <n v="26214000"/>
    <d v="2023-08-15T00:00:00"/>
    <n v="1"/>
    <n v="26214000"/>
    <n v="26214000"/>
    <n v="0"/>
    <s v="NO"/>
    <s v="NO"/>
    <s v="79323"/>
    <s v="Viáticos encuestador rural"/>
    <m/>
  </r>
  <r>
    <s v="DRA"/>
    <s v="DRA_10240"/>
    <x v="13"/>
    <s v="Tematica Comercio Interno"/>
    <s v="C_INTERNO_2023_EMICRON_RURAL"/>
    <s v="Bases de datos de la temática de comercio interno"/>
    <x v="64"/>
    <n v="10"/>
    <s v="2017011000391 "/>
    <s v="BOGOTA"/>
    <s v="TUNJA"/>
    <s v="Otros_gastos_operativos"/>
    <s v="Otros Gastos Asociados A La Investigacion Y/O Proyecto"/>
    <n v="1"/>
    <n v="1"/>
    <n v="0"/>
    <n v="600000"/>
    <d v="2023-08-15T00:00:00"/>
    <n v="1"/>
    <n v="600000"/>
    <n v="0"/>
    <n v="600000"/>
    <s v="NO"/>
    <s v="NO"/>
    <s v="0"/>
    <s v="Supervisor de campo"/>
    <m/>
  </r>
  <r>
    <s v="DRA"/>
    <s v="DRA_10242"/>
    <x v="13"/>
    <s v="Tematica Comercio Interno"/>
    <s v="C_INTERNO_2023_EMICRON_RURAL"/>
    <s v="Bases de datos de la temática de comercio interno"/>
    <x v="64"/>
    <n v="10"/>
    <s v="2017011000391 "/>
    <s v="BOGOTA"/>
    <s v="VILLAVICENCIO"/>
    <s v="Talento_Humano"/>
    <s v="Encuestador"/>
    <n v="2"/>
    <n v="4"/>
    <n v="15"/>
    <n v="1650000"/>
    <d v="2023-08-15T00:00:00"/>
    <n v="1"/>
    <n v="14850000"/>
    <n v="14850000"/>
    <n v="0"/>
    <s v="NO"/>
    <s v="NO"/>
    <s v="79323"/>
    <s v="Viáticos supervisor de campo"/>
    <m/>
  </r>
  <r>
    <s v="DRA"/>
    <s v="DRA_10243"/>
    <x v="13"/>
    <s v="Tematica Comercio Interno"/>
    <s v="C_INTERNO_2023_EMICRON_RURAL"/>
    <s v="Bases de datos de la temática de comercio interno"/>
    <x v="64"/>
    <n v="10"/>
    <s v="2017011000391 "/>
    <s v="BOGOTA"/>
    <s v="VILLAVICENCIO"/>
    <s v="Viaticos"/>
    <m/>
    <n v="1"/>
    <n v="1"/>
    <n v="0"/>
    <n v="7786000"/>
    <d v="2023-08-15T00:00:00"/>
    <n v="1"/>
    <n v="7786000"/>
    <n v="7786000"/>
    <n v="0"/>
    <s v="NO"/>
    <s v="NO"/>
    <s v="79223"/>
    <s v="Viáticos encuestador rural"/>
    <m/>
  </r>
  <r>
    <s v="DRA"/>
    <s v="DRA_10244"/>
    <x v="13"/>
    <s v="Tematica Comercio Interno"/>
    <s v="C_INTERNO_2023_EMICRON_RURAL"/>
    <s v="Bases de datos de la temática de comercio interno"/>
    <x v="64"/>
    <n v="10"/>
    <s v="2017011000391 "/>
    <s v="BOGOTA"/>
    <s v="VILLAVICENCIO"/>
    <s v="Viaticos"/>
    <m/>
    <n v="1"/>
    <n v="1"/>
    <n v="0"/>
    <n v="15572000"/>
    <d v="2023-08-15T00:00:00"/>
    <n v="1"/>
    <n v="15572000"/>
    <n v="15572000"/>
    <n v="0"/>
    <s v="NO"/>
    <s v="NO"/>
    <s v="79323"/>
    <s v="Supervisor de campo"/>
    <m/>
  </r>
  <r>
    <s v="DRA"/>
    <s v="DRA_10245"/>
    <x v="13"/>
    <s v="Tematica Comercio Interno"/>
    <s v="C_INTERNO_2023_EMICRON_RURAL"/>
    <s v="Bases de datos de la temática de comercio interno"/>
    <x v="64"/>
    <n v="10"/>
    <s v="2017011000391 "/>
    <s v="BOGOTA"/>
    <s v="VILLAVICENCIO"/>
    <s v="Otros_gastos_operativos"/>
    <s v="Otros Gastos Asociados A La Investigacion Y/O Proyecto"/>
    <n v="1"/>
    <n v="1"/>
    <n v="0"/>
    <n v="450000"/>
    <d v="2023-08-15T00:00:00"/>
    <n v="1"/>
    <n v="450000"/>
    <n v="0"/>
    <n v="450000"/>
    <s v="NO"/>
    <s v="NO"/>
    <s v="0"/>
    <s v="Encuestador"/>
    <m/>
  </r>
  <r>
    <s v="DRA"/>
    <s v="DRA_10247"/>
    <x v="13"/>
    <s v="Tematica Comercio Interno"/>
    <s v="C_INTERNO_2023_EMICRON_RURAL"/>
    <s v="Bases de datos de la temática de comercio interno"/>
    <x v="64"/>
    <n v="10"/>
    <s v="2017011000391 "/>
    <s v="BUCARAMANGA"/>
    <s v="BUCARAMANGA"/>
    <s v="Talento_Humano"/>
    <s v="Encuestador"/>
    <n v="4"/>
    <n v="4"/>
    <n v="15"/>
    <n v="1650000"/>
    <d v="2023-08-15T00:00:00"/>
    <n v="1"/>
    <n v="29700000"/>
    <n v="29700000"/>
    <n v="0"/>
    <s v="NO"/>
    <s v="NO"/>
    <s v="33823"/>
    <s v="Viáticos encuestador rural"/>
    <m/>
  </r>
  <r>
    <s v="DRA"/>
    <s v="DRA_10248"/>
    <x v="13"/>
    <s v="Tematica Comercio Interno"/>
    <s v="C_INTERNO_2023_EMICRON_RURAL"/>
    <s v="Bases de datos de la temática de comercio interno"/>
    <x v="64"/>
    <n v="10"/>
    <s v="2017011000391 "/>
    <s v="BUCARAMANGA"/>
    <s v="BUCARAMANGA"/>
    <s v="Viaticos"/>
    <m/>
    <n v="1"/>
    <n v="1"/>
    <n v="0"/>
    <n v="17476000"/>
    <d v="2023-08-15T00:00:00"/>
    <n v="1"/>
    <n v="17476000"/>
    <n v="17476000"/>
    <n v="0"/>
    <s v="NO"/>
    <s v="NO"/>
    <s v="33923"/>
    <s v="Supervisor de campo"/>
    <m/>
  </r>
  <r>
    <s v="DRA"/>
    <s v="DRA_10249"/>
    <x v="13"/>
    <s v="Tematica Comercio Interno"/>
    <s v="C_INTERNO_2023_EMICRON_RURAL"/>
    <s v="Bases de datos de la temática de comercio interno"/>
    <x v="64"/>
    <n v="10"/>
    <s v="2017011000391 "/>
    <s v="BUCARAMANGA"/>
    <s v="BUCARAMANGA"/>
    <s v="Viaticos"/>
    <m/>
    <n v="1"/>
    <n v="1"/>
    <n v="0"/>
    <n v="34952000"/>
    <d v="2023-08-15T00:00:00"/>
    <n v="1"/>
    <n v="34952000"/>
    <n v="34952000"/>
    <n v="0"/>
    <s v="NO"/>
    <s v="NO"/>
    <s v="33823"/>
    <s v="Encuestador"/>
    <m/>
  </r>
  <r>
    <s v="DRA"/>
    <s v="DRA_10250"/>
    <x v="13"/>
    <s v="Tematica Comercio Interno"/>
    <s v="C_INTERNO_2023_EMICRON_RURAL"/>
    <s v="Bases de datos de la temática de comercio interno"/>
    <x v="64"/>
    <n v="10"/>
    <s v="2017011000391 "/>
    <s v="BUCARAMANGA"/>
    <s v="BUCARAMANGA"/>
    <s v="Otros_gastos_operativos"/>
    <s v="Otros Gastos Asociados A La Investigacion Y/O Proyecto"/>
    <n v="1"/>
    <n v="1"/>
    <n v="0"/>
    <n v="900000"/>
    <d v="2023-10-05T00:00:00"/>
    <n v="1"/>
    <n v="900000"/>
    <n v="0"/>
    <n v="900000"/>
    <s v="NO"/>
    <s v="NO"/>
    <s v="0"/>
    <s v="Viáticos supervisor de campo"/>
    <m/>
  </r>
  <r>
    <s v="DRA"/>
    <s v="DRA_10252"/>
    <x v="13"/>
    <s v="Tematica Comercio Interno"/>
    <s v="C_INTERNO_2023_EMICRON_RURAL"/>
    <s v="Bases de datos de la temática de comercio interno"/>
    <x v="64"/>
    <n v="10"/>
    <s v="2017011000391 "/>
    <s v="BUCARAMANGA"/>
    <s v="CUCUTA"/>
    <s v="Talento_Humano"/>
    <s v="Encuestador"/>
    <n v="2"/>
    <n v="4"/>
    <n v="15"/>
    <n v="1650000"/>
    <d v="2023-08-15T00:00:00"/>
    <n v="1"/>
    <n v="14850000"/>
    <n v="14850000"/>
    <n v="0"/>
    <s v="NO"/>
    <s v="NO"/>
    <s v="33723"/>
    <s v="Supervisor de campo"/>
    <m/>
  </r>
  <r>
    <s v="DRA"/>
    <s v="DRA_10253"/>
    <x v="13"/>
    <s v="Tematica Comercio Interno"/>
    <s v="C_INTERNO_2023_EMICRON_RURAL"/>
    <s v="Bases de datos de la temática de comercio interno"/>
    <x v="64"/>
    <n v="10"/>
    <s v="2017011000391 "/>
    <s v="BUCARAMANGA"/>
    <s v="CUCUTA"/>
    <s v="Viaticos"/>
    <m/>
    <n v="1"/>
    <n v="1"/>
    <n v="0"/>
    <n v="8126000"/>
    <d v="2023-08-15T00:00:00"/>
    <n v="1"/>
    <n v="8126000"/>
    <n v="8126000"/>
    <n v="0"/>
    <s v="NO"/>
    <s v="NO"/>
    <s v="33623"/>
    <s v="Encuestador"/>
    <m/>
  </r>
  <r>
    <s v="DRA"/>
    <s v="DRA_10254"/>
    <x v="13"/>
    <s v="Tematica Comercio Interno"/>
    <s v="C_INTERNO_2023_EMICRON_RURAL"/>
    <s v="Bases de datos de la temática de comercio interno"/>
    <x v="64"/>
    <n v="10"/>
    <s v="2017011000391 "/>
    <s v="BUCARAMANGA"/>
    <s v="CUCUTA"/>
    <s v="Viaticos"/>
    <m/>
    <n v="1"/>
    <n v="1"/>
    <n v="0"/>
    <n v="16252000"/>
    <d v="2023-08-15T00:00:00"/>
    <n v="1"/>
    <n v="16252000"/>
    <n v="16252000"/>
    <n v="0"/>
    <s v="NO"/>
    <s v="NO"/>
    <s v="33723"/>
    <s v="Viáticos supervisor de campo"/>
    <m/>
  </r>
  <r>
    <s v="DRA"/>
    <s v="DRA_10255"/>
    <x v="13"/>
    <s v="Tematica Comercio Interno"/>
    <s v="C_INTERNO_2023_EMICRON_RURAL"/>
    <s v="Bases de datos de la temática de comercio interno"/>
    <x v="64"/>
    <n v="10"/>
    <s v="2017011000391 "/>
    <s v="BUCARAMANGA"/>
    <s v="CUCUTA"/>
    <s v="Otros_gastos_operativos"/>
    <s v="Otros Gastos Asociados A La Investigacion Y/O Proyecto"/>
    <n v="1"/>
    <n v="1"/>
    <n v="0"/>
    <n v="450000"/>
    <d v="2023-10-01T00:00:00"/>
    <n v="1"/>
    <n v="450000"/>
    <n v="0"/>
    <n v="450000"/>
    <s v="NO"/>
    <s v="NO"/>
    <s v="0"/>
    <s v="Viáticos encuestador rural"/>
    <m/>
  </r>
  <r>
    <s v="DRA"/>
    <s v="DRA_10257"/>
    <x v="13"/>
    <s v="Tematica Comercio Interno"/>
    <s v="C_INTERNO_2023_EMICRON_RURAL"/>
    <s v="Bases de datos de la temática de comercio interno"/>
    <x v="64"/>
    <n v="10"/>
    <s v="2017011000391 "/>
    <s v="CALI"/>
    <s v="CALI"/>
    <s v="Talento_Humano"/>
    <s v="Encuestador"/>
    <n v="4"/>
    <n v="4"/>
    <n v="15"/>
    <n v="1650000"/>
    <d v="2023-08-15T00:00:00"/>
    <n v="1"/>
    <n v="29700000"/>
    <n v="29700000"/>
    <n v="0"/>
    <s v="NO"/>
    <s v="NO"/>
    <s v="46723"/>
    <s v="Encuestador"/>
    <m/>
  </r>
  <r>
    <s v="DRA"/>
    <s v="DRA_10258"/>
    <x v="13"/>
    <s v="Tematica Comercio Interno"/>
    <s v="C_INTERNO_2023_EMICRON_RURAL"/>
    <s v="Bases de datos de la temática de comercio interno"/>
    <x v="64"/>
    <n v="10"/>
    <s v="2017011000391 "/>
    <s v="CALI"/>
    <s v="CALI"/>
    <s v="Viaticos"/>
    <m/>
    <n v="1"/>
    <n v="1"/>
    <n v="0"/>
    <n v="17476000"/>
    <d v="2023-08-15T00:00:00"/>
    <n v="1"/>
    <n v="17476000"/>
    <n v="17476000"/>
    <n v="0"/>
    <s v="NO"/>
    <s v="NO"/>
    <s v="46923"/>
    <s v="Viáticos supervisor de campo"/>
    <m/>
  </r>
  <r>
    <s v="DRA"/>
    <s v="DRA_10259"/>
    <x v="13"/>
    <s v="Tematica Comercio Interno"/>
    <s v="C_INTERNO_2023_EMICRON_RURAL"/>
    <s v="Bases de datos de la temática de comercio interno"/>
    <x v="64"/>
    <n v="10"/>
    <s v="2017011000391 "/>
    <s v="CALI"/>
    <s v="CALI"/>
    <s v="Viaticos"/>
    <m/>
    <n v="1"/>
    <n v="1"/>
    <n v="0"/>
    <n v="34952000"/>
    <d v="2023-08-15T00:00:00"/>
    <n v="1"/>
    <n v="34952000"/>
    <n v="34952000"/>
    <n v="0"/>
    <s v="NO"/>
    <s v="NO"/>
    <s v="46723"/>
    <s v="Viáticos encuestador rural"/>
    <m/>
  </r>
  <r>
    <s v="DRA"/>
    <s v="DRA_10262"/>
    <x v="13"/>
    <s v="Tematica Comercio Interno"/>
    <s v="C_INTERNO_2023_EMICRON_RURAL"/>
    <s v="Bases de datos de la temática de comercio interno"/>
    <x v="64"/>
    <n v="10"/>
    <s v="2017011000391 "/>
    <s v="CALI"/>
    <s v="PASTO"/>
    <s v="Talento_Humano"/>
    <s v="Encuestador"/>
    <n v="7"/>
    <n v="4"/>
    <n v="15"/>
    <n v="1650000"/>
    <d v="2023-08-15T00:00:00"/>
    <n v="1"/>
    <n v="51975000"/>
    <n v="51975000"/>
    <n v="0"/>
    <s v="NO"/>
    <s v="NO"/>
    <s v="46723"/>
    <s v="Viáticos supervisor de campo"/>
    <m/>
  </r>
  <r>
    <s v="DRA"/>
    <s v="DRA_10263"/>
    <x v="13"/>
    <s v="Tematica Comercio Interno"/>
    <s v="C_INTERNO_2023_EMICRON_RURAL"/>
    <s v="Bases de datos de la temática de comercio interno"/>
    <x v="64"/>
    <n v="10"/>
    <s v="2017011000391 "/>
    <s v="CALI"/>
    <s v="PASTO"/>
    <s v="Viaticos"/>
    <m/>
    <n v="1"/>
    <n v="1"/>
    <n v="0"/>
    <n v="26214000"/>
    <d v="2023-08-15T00:00:00"/>
    <n v="1"/>
    <n v="26214000"/>
    <n v="26214000"/>
    <n v="0"/>
    <s v="NO"/>
    <s v="NO"/>
    <s v="46923"/>
    <s v="Viáticos encuestador rural"/>
    <m/>
  </r>
  <r>
    <s v="DRA"/>
    <s v="DRA_10264"/>
    <x v="13"/>
    <s v="Tematica Comercio Interno"/>
    <s v="C_INTERNO_2023_EMICRON_RURAL"/>
    <s v="Bases de datos de la temática de comercio interno"/>
    <x v="64"/>
    <n v="10"/>
    <s v="2017011000391 "/>
    <s v="CALI"/>
    <s v="PASTO"/>
    <s v="Viaticos"/>
    <m/>
    <n v="1"/>
    <n v="1"/>
    <n v="0"/>
    <n v="61166000"/>
    <d v="2023-08-15T00:00:00"/>
    <n v="1"/>
    <n v="61166000"/>
    <n v="61166000"/>
    <n v="0"/>
    <s v="NO"/>
    <s v="NO"/>
    <s v="46723"/>
    <s v="Supervisor de campo"/>
    <m/>
  </r>
  <r>
    <s v="DRA"/>
    <s v="DRA_10267"/>
    <x v="13"/>
    <s v="Tematica Comercio Interno"/>
    <s v="C_INTERNO_2023_EMICRON_RURAL"/>
    <s v="Bases de datos de la temática de comercio interno"/>
    <x v="64"/>
    <n v="10"/>
    <s v="2017011000391 "/>
    <s v="CALI"/>
    <s v="POPAYAN"/>
    <s v="Talento_Humano"/>
    <s v="Encuestador"/>
    <n v="3"/>
    <n v="4"/>
    <n v="15"/>
    <n v="1650000"/>
    <d v="2023-08-15T00:00:00"/>
    <n v="1"/>
    <n v="22275000"/>
    <n v="22275000"/>
    <n v="0"/>
    <s v="NO"/>
    <s v="NO"/>
    <s v="46723"/>
    <s v="Viáticos encuestador rural"/>
    <m/>
  </r>
  <r>
    <s v="DRA"/>
    <s v="DRA_10268"/>
    <x v="13"/>
    <s v="Tematica Comercio Interno"/>
    <s v="C_INTERNO_2023_EMICRON_RURAL"/>
    <s v="Bases de datos de la temática de comercio interno"/>
    <x v="64"/>
    <n v="10"/>
    <s v="2017011000391 "/>
    <s v="CALI"/>
    <s v="POPAYAN"/>
    <s v="Viaticos"/>
    <m/>
    <n v="1"/>
    <n v="1"/>
    <n v="0"/>
    <n v="8126000"/>
    <d v="2023-08-15T00:00:00"/>
    <n v="1"/>
    <n v="8126000"/>
    <n v="8126000"/>
    <n v="0"/>
    <s v="NO"/>
    <s v="NO"/>
    <s v="46923"/>
    <s v="Supervisor de campo"/>
    <m/>
  </r>
  <r>
    <s v="DRA"/>
    <s v="DRA_10269"/>
    <x v="13"/>
    <s v="Tematica Comercio Interno"/>
    <s v="C_INTERNO_2023_EMICRON_RURAL"/>
    <s v="Bases de datos de la temática de comercio interno"/>
    <x v="64"/>
    <n v="10"/>
    <s v="2017011000391 "/>
    <s v="CALI"/>
    <s v="POPAYAN"/>
    <s v="Viaticos"/>
    <m/>
    <n v="1"/>
    <n v="1"/>
    <n v="0"/>
    <n v="24378000"/>
    <d v="2023-08-15T00:00:00"/>
    <n v="1"/>
    <n v="24378000"/>
    <n v="24378000"/>
    <n v="0"/>
    <s v="NO"/>
    <s v="NO"/>
    <s v="46723"/>
    <s v="Encuestador"/>
    <m/>
  </r>
  <r>
    <s v="DRA"/>
    <s v="DRA_10272"/>
    <x v="13"/>
    <s v="Tematica Comercio Interno"/>
    <s v="C_INTERNO_2023_EMICRON_RURAL"/>
    <s v="Bases de datos de la temática de comercio interno"/>
    <x v="64"/>
    <n v="10"/>
    <s v="2017011000391 "/>
    <s v="MANIZALES"/>
    <s v="MANIZALES"/>
    <s v="Talento_Humano"/>
    <s v="Encuestador"/>
    <n v="2"/>
    <n v="4"/>
    <n v="15"/>
    <n v="1650000"/>
    <d v="2023-08-15T00:00:00"/>
    <n v="1"/>
    <n v="14850000"/>
    <n v="14850000"/>
    <n v="0"/>
    <s v="NO"/>
    <s v="NO"/>
    <s v="36923"/>
    <s v="Supervisor de campo"/>
    <m/>
  </r>
  <r>
    <s v="DRA"/>
    <s v="DRA_10273"/>
    <x v="13"/>
    <s v="Tematica Comercio Interno"/>
    <s v="C_INTERNO_2023_EMICRON_RURAL"/>
    <s v="Bases de datos de la temática de comercio interno"/>
    <x v="64"/>
    <n v="10"/>
    <s v="2017011000391 "/>
    <s v="MANIZALES"/>
    <s v="MANIZALES"/>
    <s v="Viaticos"/>
    <m/>
    <n v="1"/>
    <n v="1"/>
    <n v="0"/>
    <n v="8126000"/>
    <d v="2023-08-15T00:00:00"/>
    <n v="1"/>
    <n v="8126000"/>
    <n v="8126000"/>
    <n v="0"/>
    <s v="NO"/>
    <s v="NO"/>
    <s v="36823"/>
    <s v="Encuestador"/>
    <m/>
  </r>
  <r>
    <s v="DRA"/>
    <s v="DRA_10274"/>
    <x v="13"/>
    <s v="Tematica Comercio Interno"/>
    <s v="C_INTERNO_2023_EMICRON_RURAL"/>
    <s v="Bases de datos de la temática de comercio interno"/>
    <x v="64"/>
    <n v="10"/>
    <s v="2017011000391 "/>
    <s v="MANIZALES"/>
    <s v="MANIZALES"/>
    <s v="Viaticos"/>
    <m/>
    <n v="1"/>
    <n v="1"/>
    <n v="0"/>
    <n v="16252000"/>
    <d v="2023-08-15T00:00:00"/>
    <n v="1"/>
    <n v="16252000"/>
    <n v="16252000"/>
    <n v="0"/>
    <s v="NO"/>
    <s v="NO"/>
    <s v="36923"/>
    <s v="Viáticos supervisor de campo"/>
    <m/>
  </r>
  <r>
    <s v="DRA"/>
    <s v="DRA_10275"/>
    <x v="13"/>
    <s v="Tematica Comercio Interno"/>
    <s v="C_INTERNO_2023_EMICRON_RURAL"/>
    <s v="Bases de datos de la temática de comercio interno"/>
    <x v="64"/>
    <n v="10"/>
    <s v="2017011000391 "/>
    <s v="MANIZALES"/>
    <s v="MANIZALES"/>
    <s v="Otros_gastos_operativos"/>
    <s v="Otros Gastos Asociados A La Investigacion Y/O Proyecto"/>
    <n v="1"/>
    <n v="1"/>
    <n v="0"/>
    <n v="450000"/>
    <d v="2023-08-15T00:00:00"/>
    <n v="1"/>
    <n v="450000"/>
    <n v="0"/>
    <n v="450000"/>
    <s v="NO"/>
    <s v="NO"/>
    <s v="0"/>
    <s v="Viáticos encuestador rural"/>
    <m/>
  </r>
  <r>
    <s v="DRA"/>
    <s v="DRA_10277"/>
    <x v="13"/>
    <s v="Tematica Comercio Interno"/>
    <s v="C_INTERNO_2023_EMICRON_RURAL"/>
    <s v="Bases de datos de la temática de comercio interno"/>
    <x v="64"/>
    <n v="10"/>
    <s v="2017011000391 "/>
    <s v="MANIZALES"/>
    <s v="ARMENIA"/>
    <s v="Talento_Humano"/>
    <s v="Encuestador"/>
    <n v="2"/>
    <n v="4"/>
    <n v="15"/>
    <n v="1650000"/>
    <d v="2023-08-15T00:00:00"/>
    <n v="1"/>
    <n v="14850000"/>
    <n v="14850000"/>
    <n v="0"/>
    <s v="NO"/>
    <s v="NO"/>
    <s v="36923"/>
    <s v="Encuestador"/>
    <m/>
  </r>
  <r>
    <s v="DRA"/>
    <s v="DRA_10278"/>
    <x v="13"/>
    <s v="Tematica Comercio Interno"/>
    <s v="C_INTERNO_2023_EMICRON_RURAL"/>
    <s v="Bases de datos de la temática de comercio interno"/>
    <x v="64"/>
    <n v="10"/>
    <s v="2017011000391 "/>
    <s v="MANIZALES"/>
    <s v="ARMENIA"/>
    <s v="Viaticos"/>
    <m/>
    <n v="1"/>
    <n v="1"/>
    <n v="0"/>
    <n v="8126000"/>
    <d v="2023-08-15T00:00:00"/>
    <n v="1"/>
    <n v="8126000"/>
    <n v="8126000"/>
    <n v="0"/>
    <s v="NO"/>
    <s v="NO"/>
    <s v="36823"/>
    <s v="Viáticos supervisor de campo"/>
    <m/>
  </r>
  <r>
    <s v="DRA"/>
    <s v="DRA_10279"/>
    <x v="13"/>
    <s v="Tematica Comercio Interno"/>
    <s v="C_INTERNO_2023_EMICRON_RURAL"/>
    <s v="Bases de datos de la temática de comercio interno"/>
    <x v="64"/>
    <n v="10"/>
    <s v="2017011000391 "/>
    <s v="MANIZALES"/>
    <s v="ARMENIA"/>
    <s v="Viaticos"/>
    <m/>
    <n v="1"/>
    <n v="1"/>
    <n v="0"/>
    <n v="16252000"/>
    <d v="2023-08-15T00:00:00"/>
    <n v="1"/>
    <n v="16252000"/>
    <n v="16252000"/>
    <n v="0"/>
    <s v="NO"/>
    <s v="NO"/>
    <s v="36923"/>
    <s v="Viáticos encuestador rural"/>
    <m/>
  </r>
  <r>
    <s v="DRA"/>
    <s v="DRA_10280"/>
    <x v="13"/>
    <s v="Tematica Comercio Interno"/>
    <s v="C_INTERNO_2023_EMICRON_RURAL"/>
    <s v="Bases de datos de la temática de comercio interno"/>
    <x v="64"/>
    <n v="10"/>
    <s v="2017011000391 "/>
    <s v="MANIZALES"/>
    <s v="ARMENIA"/>
    <s v="Otros_gastos_operativos"/>
    <s v="Otros Gastos Asociados A La Investigacion Y/O Proyecto"/>
    <n v="1"/>
    <n v="1"/>
    <n v="0"/>
    <n v="450000"/>
    <d v="2023-08-15T00:00:00"/>
    <n v="1"/>
    <n v="450000"/>
    <n v="0"/>
    <n v="450000"/>
    <s v="NO"/>
    <s v="NO"/>
    <s v="0"/>
    <s v="Tiquetes de Recolección rural"/>
    <m/>
  </r>
  <r>
    <s v="DRA"/>
    <s v="DRA_10282"/>
    <x v="13"/>
    <s v="Tematica Comercio Interno"/>
    <s v="C_INTERNO_2023_EMICRON_RURAL"/>
    <s v="Bases de datos de la temática de comercio interno"/>
    <x v="64"/>
    <n v="10"/>
    <s v="2017011000391 "/>
    <s v="MANIZALES"/>
    <s v="IBAGUE"/>
    <s v="Talento_Humano"/>
    <s v="Encuestador"/>
    <n v="3"/>
    <n v="4"/>
    <n v="15"/>
    <n v="1650000"/>
    <d v="2023-08-15T00:00:00"/>
    <n v="1"/>
    <n v="22275000"/>
    <n v="22275000"/>
    <n v="0"/>
    <s v="NO"/>
    <s v="NO"/>
    <s v="36923"/>
    <s v="Otros transportes encuestadores rurales"/>
    <m/>
  </r>
  <r>
    <s v="DRA"/>
    <s v="DRA_10283"/>
    <x v="13"/>
    <s v="Tematica Comercio Interno"/>
    <s v="C_INTERNO_2023_EMICRON_RURAL"/>
    <s v="Bases de datos de la temática de comercio interno"/>
    <x v="64"/>
    <n v="10"/>
    <s v="2017011000391 "/>
    <s v="MANIZALES"/>
    <s v="IBAGUE"/>
    <s v="Viaticos"/>
    <m/>
    <n v="1"/>
    <n v="1"/>
    <n v="0"/>
    <n v="8738000"/>
    <d v="2023-08-15T00:00:00"/>
    <n v="1"/>
    <n v="8738000"/>
    <n v="8738000"/>
    <n v="0"/>
    <s v="NO"/>
    <s v="NO"/>
    <s v="36823"/>
    <s v="Otros transportes encuestadores rurales"/>
    <m/>
  </r>
  <r>
    <s v="DRA"/>
    <s v="DRA_10284"/>
    <x v="13"/>
    <s v="Tematica Comercio Interno"/>
    <s v="C_INTERNO_2023_EMICRON_RURAL"/>
    <s v="Bases de datos de la temática de comercio interno"/>
    <x v="64"/>
    <n v="10"/>
    <s v="2017011000391 "/>
    <s v="MANIZALES"/>
    <s v="IBAGUE"/>
    <s v="Viaticos"/>
    <m/>
    <n v="1"/>
    <n v="1"/>
    <n v="0"/>
    <n v="26214000"/>
    <d v="2023-08-15T00:00:00"/>
    <n v="1"/>
    <n v="26214000"/>
    <n v="26214000"/>
    <n v="0"/>
    <s v="NO"/>
    <s v="NO"/>
    <s v="36923"/>
    <s v="Otros transportes encuestadores rurales"/>
    <m/>
  </r>
  <r>
    <s v="DRA"/>
    <s v="DRA_10285"/>
    <x v="13"/>
    <s v="Tematica Comercio Interno"/>
    <s v="C_INTERNO_2023_EMICRON_RURAL"/>
    <s v="Bases de datos de la temática de comercio interno"/>
    <x v="64"/>
    <n v="10"/>
    <s v="2017011000391 "/>
    <s v="MANIZALES"/>
    <s v="IBAGUE"/>
    <s v="Otros_gastos_operativos"/>
    <s v="Otros Gastos Asociados A La Investigacion Y/O Proyecto"/>
    <n v="1"/>
    <n v="1"/>
    <n v="0"/>
    <n v="600000"/>
    <d v="2023-08-15T00:00:00"/>
    <n v="1"/>
    <n v="600000"/>
    <n v="0"/>
    <n v="600000"/>
    <s v="NO"/>
    <s v="NO"/>
    <s v="0"/>
    <s v="Otros transportes encuestadores rurales"/>
    <m/>
  </r>
  <r>
    <s v="DRA"/>
    <s v="DRA_10287"/>
    <x v="13"/>
    <s v="Tematica Comercio Interno"/>
    <s v="C_INTERNO_2023_EMICRON_RURAL"/>
    <s v="Bases de datos de la temática de comercio interno"/>
    <x v="64"/>
    <n v="10"/>
    <s v="2017011000391 "/>
    <s v="MANIZALES"/>
    <s v="PEREIRA"/>
    <s v="Talento_Humano"/>
    <s v="Encuestador"/>
    <n v="2"/>
    <n v="4"/>
    <n v="15"/>
    <n v="1650000"/>
    <d v="2023-08-15T00:00:00"/>
    <n v="1"/>
    <n v="14850000"/>
    <n v="14850000"/>
    <n v="0"/>
    <s v="NO"/>
    <s v="NO"/>
    <s v="36923"/>
    <s v="Otros transportes encuestadores rurales"/>
    <m/>
  </r>
  <r>
    <s v="DRA"/>
    <s v="DRA_10288"/>
    <x v="13"/>
    <s v="Tematica Comercio Interno"/>
    <s v="C_INTERNO_2023_EMICRON_RURAL"/>
    <s v="Bases de datos de la temática de comercio interno"/>
    <x v="64"/>
    <n v="10"/>
    <s v="2017011000391 "/>
    <s v="MANIZALES"/>
    <s v="PEREIRA"/>
    <s v="Viaticos"/>
    <m/>
    <n v="1"/>
    <n v="1"/>
    <n v="0"/>
    <n v="7786000"/>
    <d v="2023-08-15T00:00:00"/>
    <n v="1"/>
    <n v="7786000"/>
    <n v="7786000"/>
    <n v="0"/>
    <s v="NO"/>
    <s v="NO"/>
    <s v="36823"/>
    <s v="Otros transportes encuestadores rurales"/>
    <m/>
  </r>
  <r>
    <s v="DRA"/>
    <s v="DRA_10289"/>
    <x v="13"/>
    <s v="Tematica Comercio Interno"/>
    <s v="C_INTERNO_2023_EMICRON_RURAL"/>
    <s v="Bases de datos de la temática de comercio interno"/>
    <x v="64"/>
    <n v="10"/>
    <s v="2017011000391 "/>
    <s v="MANIZALES"/>
    <s v="PEREIRA"/>
    <s v="Viaticos"/>
    <m/>
    <n v="1"/>
    <n v="1"/>
    <n v="0"/>
    <n v="15572000"/>
    <d v="2023-08-15T00:00:00"/>
    <n v="1"/>
    <n v="15572000"/>
    <n v="15572000"/>
    <n v="0"/>
    <s v="NO"/>
    <s v="NO"/>
    <s v="36923"/>
    <s v="Otros transportes encuestadores rurales"/>
    <m/>
  </r>
  <r>
    <s v="DRA"/>
    <s v="DRA_10290"/>
    <x v="13"/>
    <s v="Tematica Comercio Interno"/>
    <s v="C_INTERNO_2023_EMICRON_RURAL"/>
    <s v="Bases de datos de la temática de comercio interno"/>
    <x v="64"/>
    <n v="10"/>
    <s v="2017011000391 "/>
    <s v="MANIZALES"/>
    <s v="PEREIRA"/>
    <s v="Otros_gastos_operativos"/>
    <s v="Otros Gastos Asociados A La Investigacion Y/O Proyecto"/>
    <n v="1"/>
    <n v="1"/>
    <n v="0"/>
    <n v="450000"/>
    <d v="2023-08-15T00:00:00"/>
    <n v="1"/>
    <n v="450000"/>
    <n v="0"/>
    <n v="450000"/>
    <s v="NO"/>
    <s v="NO"/>
    <s v="0"/>
    <s v="Otros transportes encuestadores rurales"/>
    <m/>
  </r>
  <r>
    <s v="DRA"/>
    <s v="DRA_10292"/>
    <x v="13"/>
    <s v="Tematica Comercio Interno"/>
    <s v="C_INTERNO_2023_EMICRON_RURAL"/>
    <s v="Bases de datos de la temática de comercio interno"/>
    <x v="64"/>
    <n v="10"/>
    <s v="2017011000391 "/>
    <s v="MEDELLIN"/>
    <s v="MEDELLIN"/>
    <s v="Talento_Humano"/>
    <s v="Encuestador"/>
    <n v="6"/>
    <n v="4"/>
    <n v="15"/>
    <n v="1650000"/>
    <d v="2023-08-15T00:00:00"/>
    <n v="1"/>
    <n v="44550000"/>
    <n v="44550000"/>
    <n v="0"/>
    <s v="NO"/>
    <s v="NO"/>
    <s v="42523"/>
    <s v="Otros transportes encuestadores rurales"/>
    <m/>
  </r>
  <r>
    <s v="DRA"/>
    <s v="DRA_10293"/>
    <x v="13"/>
    <s v="Tematica Comercio Interno"/>
    <s v="C_INTERNO_2023_EMICRON_RURAL"/>
    <s v="Bases de datos de la temática de comercio interno"/>
    <x v="64"/>
    <n v="10"/>
    <s v="2017011000391 "/>
    <s v="MEDELLIN"/>
    <s v="MEDELLIN"/>
    <s v="Viaticos"/>
    <m/>
    <n v="1"/>
    <n v="1"/>
    <n v="0"/>
    <n v="18020000"/>
    <d v="2023-08-15T00:00:00"/>
    <n v="1"/>
    <n v="18020000"/>
    <n v="18020000"/>
    <n v="0"/>
    <s v="NO"/>
    <s v="NO"/>
    <s v="42423"/>
    <s v="Otros transportes encuestadores rurales"/>
    <m/>
  </r>
  <r>
    <s v="DRA"/>
    <s v="DRA_10294"/>
    <x v="13"/>
    <s v="Tematica Comercio Interno"/>
    <s v="C_INTERNO_2023_EMICRON_RURAL"/>
    <s v="Bases de datos de la temática de comercio interno"/>
    <x v="64"/>
    <n v="10"/>
    <s v="2017011000391 "/>
    <s v="MEDELLIN"/>
    <s v="MEDELLIN"/>
    <s v="Viaticos"/>
    <m/>
    <n v="1"/>
    <n v="1"/>
    <n v="0"/>
    <n v="54060000"/>
    <d v="2023-08-15T00:00:00"/>
    <n v="1"/>
    <n v="54060000"/>
    <n v="54060000"/>
    <n v="0"/>
    <s v="NO"/>
    <s v="NO"/>
    <s v="42523"/>
    <s v="Otros transportes encuestadores rurales"/>
    <m/>
  </r>
  <r>
    <s v="DRA"/>
    <s v="DRA_10295"/>
    <x v="13"/>
    <s v="Tematica Comercio Interno"/>
    <s v="C_INTERNO_2023_EMICRON_RURAL"/>
    <s v="Bases de datos de la temática de comercio interno"/>
    <x v="64"/>
    <n v="10"/>
    <s v="2017011000391 "/>
    <s v="MEDELLIN"/>
    <s v="MEDELLIN"/>
    <s v="Otros_gastos_operativos"/>
    <s v="Otros Gastos Asociados A La Investigacion Y/O Proyecto"/>
    <n v="1"/>
    <n v="1"/>
    <n v="0"/>
    <n v="1200000"/>
    <d v="2023-08-15T00:00:00"/>
    <n v="1"/>
    <n v="1200000"/>
    <n v="1200000"/>
    <n v="0"/>
    <s v="NO"/>
    <s v="NO"/>
    <s v="36423"/>
    <s v="Otros transportes encuestadores rurales"/>
    <m/>
  </r>
  <r>
    <s v="DRA"/>
    <s v="DRA_10297"/>
    <x v="13"/>
    <s v="Tematica Comercio Interno"/>
    <s v="C_INTERNO_2023_EMICRON_RURAL"/>
    <s v="Bases de datos de la temática de comercio interno"/>
    <x v="64"/>
    <n v="10"/>
    <s v="2017011000391 "/>
    <s v="MEDELLIN"/>
    <s v="MONTERIA"/>
    <s v="Talento_Humano"/>
    <s v="Encuestador"/>
    <n v="4"/>
    <n v="4"/>
    <n v="15"/>
    <n v="1650000"/>
    <d v="2023-08-15T00:00:00"/>
    <n v="1"/>
    <n v="29700000"/>
    <n v="29700000"/>
    <n v="0"/>
    <s v="NO"/>
    <s v="NO"/>
    <s v="42523"/>
    <s v="Otros transportes encuestadores rurales"/>
    <m/>
  </r>
  <r>
    <s v="DRA"/>
    <s v="DRA_10298"/>
    <x v="13"/>
    <s v="Tematica Comercio Interno"/>
    <s v="C_INTERNO_2023_EMICRON_RURAL"/>
    <s v="Bases de datos de la temática de comercio interno"/>
    <x v="64"/>
    <n v="10"/>
    <s v="2017011000391 "/>
    <s v="MEDELLIN"/>
    <s v="MONTERIA"/>
    <s v="Viaticos"/>
    <m/>
    <n v="1"/>
    <n v="1"/>
    <n v="0"/>
    <n v="17476000"/>
    <d v="2023-08-15T00:00:00"/>
    <n v="1"/>
    <n v="17476000"/>
    <n v="17476000"/>
    <n v="0"/>
    <s v="NO"/>
    <s v="NO"/>
    <s v="42423"/>
    <s v="Otros transportes encuestadores rurales"/>
    <m/>
  </r>
  <r>
    <s v="DRA"/>
    <s v="DRA_10299"/>
    <x v="13"/>
    <s v="Tematica Comercio Interno"/>
    <s v="C_INTERNO_2023_EMICRON_RURAL"/>
    <s v="Bases de datos de la temática de comercio interno"/>
    <x v="64"/>
    <n v="10"/>
    <s v="2017011000391 "/>
    <s v="MEDELLIN"/>
    <s v="MONTERIA"/>
    <s v="Viaticos"/>
    <m/>
    <n v="1"/>
    <n v="1"/>
    <n v="0"/>
    <n v="34952000"/>
    <d v="2023-08-15T00:00:00"/>
    <n v="1"/>
    <n v="34952000"/>
    <n v="34952000"/>
    <n v="0"/>
    <s v="NO"/>
    <s v="NO"/>
    <s v="42523"/>
    <s v="Otros transportes encuestadores rurales"/>
    <m/>
  </r>
  <r>
    <s v="DRA"/>
    <s v="DRA_10300"/>
    <x v="13"/>
    <s v="Tematica Comercio Interno"/>
    <s v="C_INTERNO_2023_EMICRON_RURAL"/>
    <s v="Bases de datos de la temática de comercio interno"/>
    <x v="64"/>
    <n v="10"/>
    <s v="2017011000391 "/>
    <s v="MEDELLIN"/>
    <s v="MONTERIA"/>
    <s v="Otros_gastos_operativos"/>
    <s v="Otros Gastos Asociados A La Investigacion Y/O Proyecto"/>
    <n v="1"/>
    <n v="1"/>
    <n v="0"/>
    <n v="900000"/>
    <d v="2023-08-15T00:00:00"/>
    <n v="1"/>
    <n v="900000"/>
    <n v="900000"/>
    <n v="0"/>
    <s v="NO"/>
    <s v="NO"/>
    <s v="36423"/>
    <s v="Otros transportes encuestadores rurales"/>
    <m/>
  </r>
  <r>
    <s v="DRA"/>
    <s v="DRA_10302"/>
    <x v="13"/>
    <s v="Tematica Comercio Interno"/>
    <s v="C_INTERNO_2023_EMICRON_RURAL"/>
    <s v="Bases de datos de la temática de comercio interno"/>
    <x v="64"/>
    <n v="10"/>
    <s v="2017011000391 "/>
    <s v="MEDELLIN"/>
    <s v="QUIBDO"/>
    <s v="Talento_Humano"/>
    <s v="Encuestador"/>
    <n v="2"/>
    <n v="4"/>
    <n v="15"/>
    <n v="1650000"/>
    <d v="2023-08-15T00:00:00"/>
    <n v="1"/>
    <n v="14850000"/>
    <n v="14850000"/>
    <n v="0"/>
    <s v="NO"/>
    <s v="NO"/>
    <s v="42523"/>
    <s v="Otros transportes encuestadores rurales"/>
    <m/>
  </r>
  <r>
    <s v="DRA"/>
    <s v="DRA_10303"/>
    <x v="13"/>
    <s v="Tematica Comercio Interno"/>
    <s v="C_INTERNO_2023_EMICRON_RURAL"/>
    <s v="Bases de datos de la temática de comercio interno"/>
    <x v="64"/>
    <n v="10"/>
    <s v="2017011000391 "/>
    <s v="MEDELLIN"/>
    <s v="QUIBDO"/>
    <s v="Viaticos"/>
    <m/>
    <n v="1"/>
    <n v="1"/>
    <n v="0"/>
    <n v="8126000"/>
    <d v="2023-08-15T00:00:00"/>
    <n v="1"/>
    <n v="8126000"/>
    <n v="8126000"/>
    <n v="0"/>
    <s v="NO"/>
    <s v="NO"/>
    <s v="42423"/>
    <s v="Otros transportes encuestadores rurales"/>
    <m/>
  </r>
  <r>
    <s v="DRA"/>
    <s v="DRA_10304"/>
    <x v="13"/>
    <s v="Tematica Comercio Interno"/>
    <s v="C_INTERNO_2023_EMICRON_RURAL"/>
    <s v="Bases de datos de la temática de comercio interno"/>
    <x v="64"/>
    <n v="10"/>
    <s v="2017011000391 "/>
    <s v="MEDELLIN"/>
    <s v="QUIBDO"/>
    <s v="Viaticos"/>
    <m/>
    <n v="1"/>
    <n v="1"/>
    <n v="0"/>
    <n v="16252000"/>
    <d v="2023-08-15T00:00:00"/>
    <n v="1"/>
    <n v="16252000"/>
    <n v="16252000"/>
    <n v="0"/>
    <s v="NO"/>
    <s v="NO"/>
    <s v="42523"/>
    <s v="Otros transportes supervisor de campo rural"/>
    <m/>
  </r>
  <r>
    <s v="DRA"/>
    <s v="DRA_10305"/>
    <x v="13"/>
    <s v="Tematica Comercio Interno"/>
    <s v="C_INTERNO_2023_EMICRON_RURAL"/>
    <s v="Bases de datos de la temática de comercio interno"/>
    <x v="64"/>
    <n v="10"/>
    <s v="2017011000391 "/>
    <s v="MEDELLIN"/>
    <s v="QUIBDO"/>
    <s v="Tiquetes"/>
    <s v="Nacional"/>
    <n v="1"/>
    <n v="1"/>
    <n v="0"/>
    <n v="4000000"/>
    <d v="2023-08-15T00:00:00"/>
    <n v="1"/>
    <n v="4000000"/>
    <n v="4000000"/>
    <n v="0"/>
    <s v="NO"/>
    <s v="NO"/>
    <s v="35623"/>
    <s v="Otros transportes supervisor de campo rural"/>
    <m/>
  </r>
  <r>
    <s v="DRA"/>
    <s v="DRA_10306"/>
    <x v="13"/>
    <s v="Tematica Comercio Interno"/>
    <s v="C_INTERNO_2023_EMICRON_RURAL"/>
    <s v="Bases de datos de la temática de comercio interno"/>
    <x v="64"/>
    <n v="10"/>
    <s v="2017011000391 "/>
    <s v="MEDELLIN"/>
    <s v="QUIBDO"/>
    <s v="Otros_gastos_operativos"/>
    <s v="Otros Gastos Asociados A La Investigacion Y/O Proyecto"/>
    <n v="1"/>
    <n v="1"/>
    <n v="0"/>
    <n v="450000"/>
    <d v="2023-08-15T00:00:00"/>
    <n v="1"/>
    <n v="450000"/>
    <n v="450000"/>
    <n v="0"/>
    <s v="NO"/>
    <s v="NO"/>
    <s v="36423"/>
    <s v="Otros transportes supervisor de campo rural"/>
    <m/>
  </r>
  <r>
    <s v="DRA"/>
    <s v="DRA_10307"/>
    <x v="13"/>
    <s v="Tematica Comercio Interno"/>
    <s v="C_INTERNO_2023_EMICRON_RURAL"/>
    <s v="Bases de datos de la temática de comercio interno"/>
    <x v="64"/>
    <n v="10"/>
    <s v="2017011000391 "/>
    <s v="BARRANQUILLA"/>
    <s v="CARTAGENA"/>
    <s v="Transporte"/>
    <s v="Otros"/>
    <n v="1"/>
    <n v="1"/>
    <n v="0"/>
    <n v="2468640"/>
    <d v="2023-10-01T00:00:00"/>
    <n v="1"/>
    <n v="2468640"/>
    <n v="0"/>
    <n v="2468640"/>
    <s v="NO"/>
    <s v="NO"/>
    <s v="0"/>
    <s v="Otros transportes supervisor de campo rural"/>
    <m/>
  </r>
  <r>
    <s v="DRA"/>
    <s v="DRA_10308"/>
    <x v="13"/>
    <s v="Tematica Comercio Interno"/>
    <s v="C_INTERNO_2023_EMICRON_RURAL"/>
    <s v="Bases de datos de la temática de comercio interno"/>
    <x v="64"/>
    <n v="10"/>
    <s v="2017011000391 "/>
    <s v="BARRANQUILLA"/>
    <s v="RIOHACHA"/>
    <s v="Transporte"/>
    <s v="Otros"/>
    <n v="1"/>
    <n v="1"/>
    <n v="0"/>
    <n v="2500000"/>
    <d v="2023-09-01T00:00:00"/>
    <n v="1"/>
    <n v="2500000"/>
    <n v="2500000"/>
    <n v="0"/>
    <s v="NO"/>
    <s v="NO"/>
    <s v="73323;76923"/>
    <s v="Otros transportes supervisor de campo rural"/>
    <m/>
  </r>
  <r>
    <s v="DRA"/>
    <s v="DRA_10310"/>
    <x v="13"/>
    <s v="Tematica Comercio Interno"/>
    <s v="C_INTERNO_2023_EMICRON_RURAL"/>
    <s v="Bases de datos de la temática de comercio interno"/>
    <x v="64"/>
    <n v="10"/>
    <s v="2017011000391 "/>
    <s v="BARRANQUILLA"/>
    <s v="SINCELEJO"/>
    <s v="Transporte"/>
    <s v="Otros"/>
    <n v="1"/>
    <n v="1"/>
    <n v="0"/>
    <n v="350000"/>
    <d v="2023-09-01T00:00:00"/>
    <n v="1"/>
    <n v="350000"/>
    <n v="350000"/>
    <n v="0"/>
    <s v="NO"/>
    <s v="NO"/>
    <s v="76423"/>
    <s v="Otros transportes supervisor de campo rural"/>
    <m/>
  </r>
  <r>
    <s v="DRA"/>
    <s v="DRA_10311"/>
    <x v="13"/>
    <s v="Tematica Comercio Interno"/>
    <s v="C_INTERNO_2023_EMICRON_RURAL"/>
    <s v="Bases de datos de la temática de comercio interno"/>
    <x v="64"/>
    <n v="10"/>
    <s v="2017011000391 "/>
    <s v="BARRANQUILLA"/>
    <s v="VALLEDUPAR"/>
    <s v="Transporte"/>
    <s v="Otros"/>
    <n v="1"/>
    <n v="1"/>
    <n v="0"/>
    <n v="480000"/>
    <d v="2023-10-05T00:00:00"/>
    <n v="1"/>
    <n v="480000"/>
    <n v="0"/>
    <n v="480000"/>
    <s v="NO"/>
    <s v="NO"/>
    <s v="0"/>
    <s v="Otros transportes supervisor de campo rural"/>
    <m/>
  </r>
  <r>
    <s v="DRA"/>
    <s v="DRA_10312"/>
    <x v="13"/>
    <s v="Tematica Comercio Interno"/>
    <s v="C_INTERNO_2023_EMICRON_RURAL"/>
    <s v="Bases de datos de la temática de comercio interno"/>
    <x v="64"/>
    <n v="10"/>
    <s v="2017011000391 "/>
    <s v="BOGOTA"/>
    <s v="FLORENCIA"/>
    <s v="Transporte"/>
    <s v="Otros"/>
    <n v="1"/>
    <n v="1"/>
    <n v="0"/>
    <n v="6400000"/>
    <d v="2023-09-01T00:00:00"/>
    <n v="1"/>
    <n v="6400000"/>
    <n v="6400000"/>
    <n v="0"/>
    <s v="NO"/>
    <s v="NO"/>
    <s v="62423"/>
    <s v="Otros transportes supervisor de campo rural"/>
    <m/>
  </r>
  <r>
    <s v="DRA"/>
    <s v="DRA_10313"/>
    <x v="13"/>
    <s v="Tematica Comercio Interno"/>
    <s v="C_INTERNO_2023_EMICRON_RURAL"/>
    <s v="Bases de datos de la temática de comercio interno"/>
    <x v="64"/>
    <n v="10"/>
    <s v="2017011000391 "/>
    <s v="BOGOTA"/>
    <s v="TUNJA"/>
    <s v="Transporte"/>
    <s v="Otros"/>
    <n v="1"/>
    <n v="1"/>
    <n v="0"/>
    <n v="640000"/>
    <d v="2023-09-01T00:00:00"/>
    <n v="1"/>
    <n v="640000"/>
    <n v="640000"/>
    <n v="0"/>
    <s v="NO"/>
    <s v="NO"/>
    <s v="62423"/>
    <s v="Otros transportes supervisor de campo rural"/>
    <m/>
  </r>
  <r>
    <s v="DRA"/>
    <s v="DRA_10314"/>
    <x v="13"/>
    <s v="Tematica Comercio Interno"/>
    <s v="C_INTERNO_2023_EMICRON_RURAL"/>
    <s v="Bases de datos de la temática de comercio interno"/>
    <x v="64"/>
    <n v="10"/>
    <s v="2017011000391 "/>
    <s v="BOGOTA"/>
    <s v="VILLAVICENCIO"/>
    <s v="Transporte"/>
    <s v="Otros"/>
    <n v="1"/>
    <n v="1"/>
    <n v="0"/>
    <n v="3920000"/>
    <d v="2023-09-01T00:00:00"/>
    <n v="1"/>
    <n v="3920000"/>
    <n v="3920000"/>
    <n v="0"/>
    <s v="NO"/>
    <s v="NO"/>
    <s v="62423"/>
    <s v="Otros transportes supervisor de campo rural"/>
    <m/>
  </r>
  <r>
    <s v="DRA"/>
    <s v="DRA_10315"/>
    <x v="13"/>
    <s v="Tematica Comercio Interno"/>
    <s v="C_INTERNO_2023_EMICRON_RURAL"/>
    <s v="Bases de datos de la temática de comercio interno"/>
    <x v="64"/>
    <n v="10"/>
    <s v="2017011000391 "/>
    <s v="BUCARAMANGA"/>
    <s v="BUCARAMANGA"/>
    <s v="Transporte"/>
    <s v="Otros"/>
    <n v="1"/>
    <n v="1"/>
    <n v="0"/>
    <n v="1840000"/>
    <d v="2023-10-05T00:00:00"/>
    <n v="1"/>
    <n v="1840000"/>
    <n v="0"/>
    <n v="1840000"/>
    <s v="NO"/>
    <s v="NO"/>
    <s v="0"/>
    <s v="Otros transportes supervisor de campo rural"/>
    <m/>
  </r>
  <r>
    <s v="DRA"/>
    <s v="DRA_10316"/>
    <x v="13"/>
    <s v="Tematica Comercio Interno"/>
    <s v="C_INTERNO_2023_EMICRON_RURAL"/>
    <s v="Bases de datos de la temática de comercio interno"/>
    <x v="64"/>
    <n v="10"/>
    <s v="2017011000391 "/>
    <s v="BUCARAMANGA"/>
    <s v="CUCUTA"/>
    <s v="Transporte"/>
    <s v="Otros"/>
    <n v="1"/>
    <n v="1"/>
    <n v="0"/>
    <n v="1840000"/>
    <d v="2023-10-15T00:00:00"/>
    <n v="1"/>
    <n v="1840000"/>
    <n v="0"/>
    <n v="1840000"/>
    <s v="NO"/>
    <s v="NO"/>
    <s v="0"/>
    <s v="Otros transportes supervisor de campo rural"/>
    <m/>
  </r>
  <r>
    <s v="DRA"/>
    <s v="DRA_10317"/>
    <x v="13"/>
    <s v="Tematica Comercio Interno"/>
    <s v="C_INTERNO_2023_EMICRON_RURAL"/>
    <s v="Bases de datos de la temática de comercio interno"/>
    <x v="64"/>
    <n v="10"/>
    <s v="2017011000391 "/>
    <s v="CALI"/>
    <s v="CALI"/>
    <s v="Transporte"/>
    <s v="Otros"/>
    <n v="1"/>
    <n v="1"/>
    <n v="0"/>
    <n v="9520000"/>
    <d v="2023-09-01T00:00:00"/>
    <n v="1"/>
    <n v="9520000"/>
    <n v="0"/>
    <n v="9520000"/>
    <s v="NO"/>
    <s v="NO"/>
    <s v="0"/>
    <s v="Otros transportes supervisor de campo rural"/>
    <m/>
  </r>
  <r>
    <s v="DRA"/>
    <s v="DRA_10318"/>
    <x v="13"/>
    <s v="Tematica Comercio Interno"/>
    <s v="C_INTERNO_2023_EMICRON_RURAL"/>
    <s v="Bases de datos de la temática de comercio interno"/>
    <x v="64"/>
    <n v="10"/>
    <s v="2017011000391 "/>
    <s v="CALI"/>
    <s v="PASTO"/>
    <s v="Transporte"/>
    <s v="Otros"/>
    <n v="1"/>
    <n v="1"/>
    <n v="0"/>
    <n v="17600000"/>
    <d v="2023-09-01T00:00:00"/>
    <n v="1"/>
    <n v="17600000"/>
    <n v="0"/>
    <n v="17600000"/>
    <s v="NO"/>
    <s v="NO"/>
    <s v="0"/>
    <s v="Otros transportes supervisor de campo rural"/>
    <m/>
  </r>
  <r>
    <s v="DRA"/>
    <s v="DRA_10319"/>
    <x v="13"/>
    <s v="Tematica Comercio Interno"/>
    <s v="C_INTERNO_2023_EMICRON_RURAL"/>
    <s v="Bases de datos de la temática de comercio interno"/>
    <x v="64"/>
    <n v="10"/>
    <s v="2017011000391 "/>
    <s v="MANIZALES"/>
    <s v="ARMENIA"/>
    <s v="Transporte"/>
    <s v="Otros"/>
    <n v="1"/>
    <n v="1"/>
    <n v="0"/>
    <n v="4800000"/>
    <d v="2023-09-01T00:00:00"/>
    <n v="1"/>
    <n v="4800000"/>
    <n v="0"/>
    <n v="4800000"/>
    <s v="NO"/>
    <s v="NO"/>
    <s v="0"/>
    <s v="Otros transportes supervisor de campo rural"/>
    <m/>
  </r>
  <r>
    <s v="DRA"/>
    <s v="DRA_10320"/>
    <x v="13"/>
    <s v="Tematica Comercio Interno"/>
    <s v="C_INTERNO_2023_EMICRON_RURAL"/>
    <s v="Bases de datos de la temática de comercio interno"/>
    <x v="64"/>
    <n v="10"/>
    <s v="2017011000391 "/>
    <s v="MANIZALES"/>
    <s v="IBAGUE"/>
    <s v="Transporte"/>
    <s v="Otros"/>
    <n v="1"/>
    <n v="1"/>
    <n v="0"/>
    <n v="2480000"/>
    <d v="2023-09-01T00:00:00"/>
    <n v="1"/>
    <n v="2480000"/>
    <n v="0"/>
    <n v="2480000"/>
    <s v="NO"/>
    <s v="NO"/>
    <s v="0"/>
    <s v="Otros transportes supervisor de campo rural"/>
    <m/>
  </r>
  <r>
    <s v="DRA"/>
    <s v="DRA_10321"/>
    <x v="13"/>
    <s v="Tematica Comercio Interno"/>
    <s v="C_INTERNO_2023_EMICRON_RURAL"/>
    <s v="Bases de datos de la temática de comercio interno"/>
    <x v="64"/>
    <n v="10"/>
    <s v="2017011000391 "/>
    <s v="MEDELLIN"/>
    <s v="MEDELLIN"/>
    <s v="Transporte"/>
    <s v="Otros"/>
    <n v="1"/>
    <n v="1"/>
    <n v="0"/>
    <n v="11760000"/>
    <d v="2023-09-01T00:00:00"/>
    <n v="1"/>
    <n v="11760000"/>
    <n v="11760000"/>
    <n v="0"/>
    <s v="NO"/>
    <s v="NO"/>
    <s v="0"/>
    <s v="Otros transportes supervisor de campo rural"/>
    <m/>
  </r>
  <r>
    <s v="DRA"/>
    <s v="DRA_10322"/>
    <x v="13"/>
    <s v="Tematica Comercio Interno"/>
    <s v="C_INTERNO_2023_EMICRON_RURAL"/>
    <s v="Bases de datos de la temática de comercio interno"/>
    <x v="64"/>
    <n v="10"/>
    <s v="2017011000391 "/>
    <s v="MEDELLIN"/>
    <s v="MONTERIA"/>
    <s v="Transporte"/>
    <s v="Otros"/>
    <n v="1"/>
    <n v="1"/>
    <n v="0"/>
    <n v="1920000"/>
    <d v="2023-09-01T00:00:00"/>
    <n v="1"/>
    <n v="1920000"/>
    <n v="1920000"/>
    <n v="0"/>
    <s v="NO"/>
    <s v="NO"/>
    <s v="0"/>
    <s v="Otros transportes supervisor de campo rural"/>
    <m/>
  </r>
  <r>
    <s v="DRA"/>
    <s v="DRA_10323"/>
    <x v="13"/>
    <s v="Tematica Comercio Interno"/>
    <s v="C_INTERNO_2023_EMICRON_RURAL"/>
    <s v="Bases de datos de la temática de comercio interno"/>
    <x v="64"/>
    <n v="10"/>
    <s v="2017011000391 "/>
    <s v="MEDELLIN"/>
    <s v="QUIBDO"/>
    <s v="Transporte"/>
    <s v="Otros"/>
    <n v="1"/>
    <n v="1"/>
    <n v="0"/>
    <n v="17199000"/>
    <d v="2023-09-01T00:00:00"/>
    <n v="1"/>
    <n v="17199000"/>
    <n v="17199000"/>
    <n v="0"/>
    <s v="NO"/>
    <s v="NO"/>
    <s v="44823"/>
    <s v="Otros transportes supervisor de campo rural"/>
    <m/>
  </r>
  <r>
    <s v="DRA"/>
    <s v="DRA_10324"/>
    <x v="13"/>
    <s v="Tematica Comercio Interno"/>
    <s v="C_INTERNO_2023_EMICRON_RURAL"/>
    <s v="Bases de datos de la temática de comercio interno"/>
    <x v="64"/>
    <n v="10"/>
    <s v="2017011000391 "/>
    <s v="BARRANQUILLA"/>
    <s v="CARTAGENA"/>
    <s v="Transporte"/>
    <s v="Otros"/>
    <n v="1"/>
    <n v="1"/>
    <n v="0"/>
    <n v="6976000"/>
    <d v="2023-10-01T00:00:00"/>
    <n v="1"/>
    <n v="6976000"/>
    <n v="0"/>
    <n v="6976000"/>
    <s v="NO"/>
    <s v="NO"/>
    <s v="0"/>
    <s v="Otros transportes supervisor de campo rural"/>
    <m/>
  </r>
  <r>
    <s v="DRA"/>
    <s v="DRA_10325"/>
    <x v="13"/>
    <s v="Tematica Comercio Interno"/>
    <s v="C_INTERNO_2023_EMICRON_RURAL"/>
    <s v="Bases de datos de la temática de comercio interno"/>
    <x v="64"/>
    <n v="10"/>
    <s v="2017011000391 "/>
    <s v="BARRANQUILLA"/>
    <s v="RIOHACHA"/>
    <s v="Transporte"/>
    <s v="Otros"/>
    <n v="1"/>
    <n v="1"/>
    <n v="0"/>
    <n v="1040000"/>
    <d v="2023-10-01T00:00:00"/>
    <n v="1"/>
    <n v="1040000"/>
    <n v="0"/>
    <n v="1040000"/>
    <s v="NO"/>
    <s v="NO"/>
    <s v="0"/>
    <s v="Otros transportes supervisor de campo rural"/>
    <m/>
  </r>
  <r>
    <s v="DRA"/>
    <s v="DRA_10326"/>
    <x v="13"/>
    <s v="Tematica Comercio Interno"/>
    <s v="C_INTERNO_2023_EMICRON_RURAL"/>
    <s v="Bases de datos de la temática de comercio interno"/>
    <x v="64"/>
    <n v="10"/>
    <s v="2017011000391 "/>
    <s v="BARRANQUILLA"/>
    <s v="SINCELEJO"/>
    <s v="Transporte"/>
    <s v="Otros"/>
    <n v="1"/>
    <n v="1"/>
    <n v="0"/>
    <n v="1600000"/>
    <d v="2023-10-01T00:00:00"/>
    <n v="1"/>
    <n v="1600000"/>
    <n v="0"/>
    <n v="1600000"/>
    <s v="NO"/>
    <s v="NO"/>
    <s v="0"/>
    <s v="Otros transportes supervisor de campo rural"/>
    <m/>
  </r>
  <r>
    <s v="DRA"/>
    <s v="DRA_10327"/>
    <x v="13"/>
    <s v="Tematica Comercio Interno"/>
    <s v="C_INTERNO_2023_EMICRON_RURAL"/>
    <s v="Bases de datos de la temática de comercio interno"/>
    <x v="64"/>
    <n v="10"/>
    <s v="2017011000391 "/>
    <s v="BARRANQUILLA"/>
    <s v="VALLEDUPAR"/>
    <s v="Transporte"/>
    <s v="Otros"/>
    <n v="1"/>
    <n v="1"/>
    <n v="0"/>
    <n v="3202028"/>
    <d v="2023-10-01T00:00:00"/>
    <n v="1"/>
    <n v="3202028"/>
    <n v="0"/>
    <n v="3202028"/>
    <s v="NO"/>
    <s v="NO"/>
    <s v="0"/>
    <s v="Otros transportes originales (chalupas, guías, cabalgaduras, otros)"/>
    <m/>
  </r>
  <r>
    <s v="DRA"/>
    <s v="DRA_10328"/>
    <x v="13"/>
    <s v="Tematica Comercio Interno"/>
    <s v="C_INTERNO_2023_EMICRON_RURAL"/>
    <s v="Bases de datos de la temática de comercio interno"/>
    <x v="64"/>
    <n v="10"/>
    <s v="2017011000391 "/>
    <s v="BOGOTA"/>
    <s v="FLORENCIA"/>
    <s v="Transporte"/>
    <s v="Otros"/>
    <n v="1"/>
    <n v="1"/>
    <n v="0"/>
    <n v="8800000"/>
    <d v="2023-10-01T00:00:00"/>
    <n v="1"/>
    <n v="8800000"/>
    <n v="8800000"/>
    <n v="0"/>
    <s v="NO"/>
    <s v="NO"/>
    <s v="62423"/>
    <s v="Otros transportes originales (chalupas, guías, cabalgaduras, otros)"/>
    <m/>
  </r>
  <r>
    <s v="DRA"/>
    <s v="DRA_10329"/>
    <x v="13"/>
    <s v="Tematica Comercio Interno"/>
    <s v="C_INTERNO_2023_EMICRON_RURAL"/>
    <s v="Bases de datos de la temática de comercio interno"/>
    <x v="64"/>
    <n v="10"/>
    <s v="2017011000391 "/>
    <s v="BOGOTA"/>
    <s v="NEIVA"/>
    <s v="Transporte"/>
    <s v="Otros"/>
    <n v="1"/>
    <n v="1"/>
    <n v="0"/>
    <n v="480000"/>
    <d v="2023-10-01T00:00:00"/>
    <n v="1"/>
    <n v="480000"/>
    <n v="480000"/>
    <n v="0"/>
    <s v="NO"/>
    <s v="NO"/>
    <s v="62423"/>
    <s v="Otros transportes originales (chalupas, guías, cabalgaduras, otros)"/>
    <m/>
  </r>
  <r>
    <s v="DRA"/>
    <s v="DRA_10330"/>
    <x v="13"/>
    <s v="Tematica Comercio Interno"/>
    <s v="C_INTERNO_2023_EMICRON_RURAL"/>
    <s v="Bases de datos de la temática de comercio interno"/>
    <x v="64"/>
    <n v="10"/>
    <s v="2017011000391 "/>
    <s v="BOGOTA"/>
    <s v="TUNJA"/>
    <s v="Transporte"/>
    <s v="Otros"/>
    <n v="1"/>
    <n v="1"/>
    <n v="0"/>
    <n v="640000"/>
    <d v="2023-10-01T00:00:00"/>
    <n v="1"/>
    <n v="640000"/>
    <n v="640000"/>
    <n v="0"/>
    <s v="NO"/>
    <s v="NO"/>
    <s v="62423"/>
    <s v="Otros transportes originales (chalupas, guías, cabalgaduras, otros)"/>
    <m/>
  </r>
  <r>
    <s v="DRA"/>
    <s v="DRA_10331"/>
    <x v="13"/>
    <s v="Tematica Comercio Interno"/>
    <s v="C_INTERNO_2023_EMICRON_RURAL"/>
    <s v="Bases de datos de la temática de comercio interno"/>
    <x v="64"/>
    <n v="10"/>
    <s v="2017011000391 "/>
    <s v="BOGOTA"/>
    <s v="VILLAVICENCIO"/>
    <s v="Transporte"/>
    <s v="Otros"/>
    <n v="1"/>
    <n v="1"/>
    <n v="0"/>
    <n v="3040000"/>
    <d v="2023-10-01T00:00:00"/>
    <n v="1"/>
    <n v="3040000"/>
    <n v="3040000"/>
    <n v="0"/>
    <s v="NO"/>
    <s v="NO"/>
    <s v="62423"/>
    <s v="Otros transportes originales (chalupas, guías, cabalgaduras, otros)"/>
    <m/>
  </r>
  <r>
    <s v="DRA"/>
    <s v="DRA_10332"/>
    <x v="13"/>
    <s v="Tematica Comercio Interno"/>
    <s v="C_INTERNO_2023_EMICRON_RURAL"/>
    <s v="Bases de datos de la temática de comercio interno"/>
    <x v="64"/>
    <n v="10"/>
    <s v="2017011000391 "/>
    <s v="BUCARAMANGA"/>
    <s v="BUCARAMANGA"/>
    <s v="Transporte"/>
    <s v="Otros"/>
    <n v="1"/>
    <n v="1"/>
    <n v="0"/>
    <n v="2080000"/>
    <d v="2023-10-01T00:00:00"/>
    <n v="1"/>
    <n v="2080000"/>
    <n v="0"/>
    <n v="2080000"/>
    <s v="NO"/>
    <s v="NO"/>
    <s v="0"/>
    <s v="Otros transportes originales (chalupas, guías, cabalgaduras, otros)"/>
    <m/>
  </r>
  <r>
    <s v="DRA"/>
    <s v="DRA_10333"/>
    <x v="13"/>
    <s v="Tematica Comercio Interno"/>
    <s v="C_INTERNO_2023_EMICRON_RURAL"/>
    <s v="Bases de datos de la temática de comercio interno"/>
    <x v="64"/>
    <n v="10"/>
    <s v="2017011000391 "/>
    <s v="BUCARAMANGA"/>
    <s v="CUCUTA"/>
    <s v="Transporte"/>
    <s v="Otros"/>
    <n v="1"/>
    <n v="1"/>
    <n v="0"/>
    <n v="1120000"/>
    <d v="2023-10-01T00:00:00"/>
    <n v="1"/>
    <n v="1120000"/>
    <n v="0"/>
    <n v="1120000"/>
    <s v="NO"/>
    <s v="NO"/>
    <s v="0"/>
    <s v="Otros transportes originales (chalupas, guías, cabalgaduras, otros)"/>
    <m/>
  </r>
  <r>
    <s v="DRA"/>
    <s v="DRA_10334"/>
    <x v="13"/>
    <s v="Tematica Comercio Interno"/>
    <s v="C_INTERNO_2023_EMICRON_RURAL"/>
    <s v="Bases de datos de la temática de comercio interno"/>
    <x v="64"/>
    <n v="10"/>
    <s v="2017011000391 "/>
    <s v="CALI"/>
    <s v="CALI"/>
    <s v="Transporte"/>
    <s v="Otros"/>
    <n v="1"/>
    <n v="1"/>
    <n v="0"/>
    <n v="10320000"/>
    <d v="2023-10-01T00:00:00"/>
    <n v="1"/>
    <n v="10320000"/>
    <n v="6840000"/>
    <n v="3480000"/>
    <s v="NO"/>
    <s v="NO"/>
    <s v="51423"/>
    <s v="Otros transportes originales (chalupas, guías, cabalgaduras, otros)"/>
    <m/>
  </r>
  <r>
    <s v="DRA"/>
    <s v="DRA_10335"/>
    <x v="13"/>
    <s v="Tematica Comercio Interno"/>
    <s v="C_INTERNO_2023_EMICRON_RURAL"/>
    <s v="Bases de datos de la temática de comercio interno"/>
    <x v="64"/>
    <n v="10"/>
    <s v="2017011000391 "/>
    <s v="CALI"/>
    <s v="PASTO"/>
    <s v="Transporte"/>
    <s v="Otros"/>
    <n v="1"/>
    <n v="1"/>
    <n v="0"/>
    <n v="8800000"/>
    <d v="2023-10-01T00:00:00"/>
    <n v="1"/>
    <n v="8800000"/>
    <n v="8800000"/>
    <n v="0"/>
    <s v="NO"/>
    <s v="NO"/>
    <s v="48723"/>
    <s v="Otros transportes originales (chalupas, guías, cabalgaduras, otros)"/>
    <m/>
  </r>
  <r>
    <s v="DRA"/>
    <s v="DRA_10336"/>
    <x v="13"/>
    <s v="Tematica Comercio Interno"/>
    <s v="C_INTERNO_2023_EMICRON_RURAL"/>
    <s v="Bases de datos de la temática de comercio interno"/>
    <x v="64"/>
    <n v="10"/>
    <s v="2017011000391 "/>
    <s v="CALI"/>
    <s v="POPAYAN"/>
    <s v="Transporte"/>
    <s v="Otros"/>
    <n v="1"/>
    <n v="1"/>
    <n v="0"/>
    <n v="4400000"/>
    <d v="2023-10-01T00:00:00"/>
    <n v="1"/>
    <n v="4400000"/>
    <n v="4202000"/>
    <n v="198000"/>
    <s v="NO"/>
    <s v="NO"/>
    <s v="54323;54323"/>
    <s v="Otros transportes originales (chalupas, guías, cabalgaduras, otros)"/>
    <m/>
  </r>
  <r>
    <s v="DRA"/>
    <s v="DRA_10337"/>
    <x v="13"/>
    <s v="Tematica Comercio Interno"/>
    <s v="C_INTERNO_2023_EMICRON_RURAL"/>
    <s v="Bases de datos de la temática de comercio interno"/>
    <x v="64"/>
    <n v="10"/>
    <s v="2017011000391 "/>
    <s v="MANIZALES"/>
    <s v="IBAGUE"/>
    <s v="Transporte"/>
    <s v="Otros"/>
    <n v="1"/>
    <n v="1"/>
    <n v="0"/>
    <n v="640000"/>
    <d v="2023-10-01T00:00:00"/>
    <n v="1"/>
    <n v="640000"/>
    <n v="0"/>
    <n v="640000"/>
    <s v="NO"/>
    <s v="NO"/>
    <s v="0"/>
    <s v="Otros transportes originales (chalupas, guías, cabalgaduras, otros)"/>
    <m/>
  </r>
  <r>
    <s v="DRA"/>
    <s v="DRA_10338"/>
    <x v="13"/>
    <s v="Tematica Comercio Interno"/>
    <s v="C_INTERNO_2023_EMICRON_RURAL"/>
    <s v="Bases de datos de la temática de comercio interno"/>
    <x v="64"/>
    <n v="10"/>
    <s v="2017011000391 "/>
    <s v="MEDELLIN"/>
    <s v="MEDELLIN"/>
    <s v="Transporte"/>
    <s v="Otros"/>
    <n v="1"/>
    <n v="1"/>
    <n v="0"/>
    <n v="12720000"/>
    <d v="2023-10-01T00:00:00"/>
    <n v="1"/>
    <n v="12720000"/>
    <n v="3240000"/>
    <n v="9480000"/>
    <s v="NO"/>
    <s v="NO"/>
    <s v="0"/>
    <s v="Otros transportes originales (chalupas, guías, cabalgaduras, otros)"/>
    <m/>
  </r>
  <r>
    <s v="DRA"/>
    <s v="DRA_10339"/>
    <x v="13"/>
    <s v="Tematica Comercio Interno"/>
    <s v="C_INTERNO_2023_EMICRON_RURAL"/>
    <s v="Bases de datos de la temática de comercio interno"/>
    <x v="64"/>
    <n v="10"/>
    <s v="2017011000391 "/>
    <s v="MEDELLIN"/>
    <s v="MONTERIA"/>
    <s v="Transporte"/>
    <s v="Otros"/>
    <n v="1"/>
    <n v="1"/>
    <n v="0"/>
    <n v="1920000"/>
    <d v="2023-10-01T00:00:00"/>
    <n v="1"/>
    <n v="1920000"/>
    <n v="1920000"/>
    <n v="0"/>
    <s v="NO"/>
    <s v="NO"/>
    <s v="0"/>
    <s v="Otros transportes originales (chalupas, guías, cabalgaduras, otros)"/>
    <m/>
  </r>
  <r>
    <s v="DRA"/>
    <s v="DRA_10340"/>
    <x v="13"/>
    <s v="Tematica Comercio Interno"/>
    <s v="C_INTERNO_2023_EMICRON_RURAL"/>
    <s v="Bases de datos de la temática de comercio interno"/>
    <x v="64"/>
    <n v="10"/>
    <s v="2017011000391 "/>
    <s v="MEDELLIN"/>
    <s v="QUIBDO"/>
    <s v="Transporte"/>
    <s v="Otros"/>
    <n v="1"/>
    <n v="1"/>
    <n v="0"/>
    <n v="14400000"/>
    <d v="2023-10-01T00:00:00"/>
    <n v="1"/>
    <n v="14400000"/>
    <n v="14400000"/>
    <n v="0"/>
    <s v="NO"/>
    <s v="NO"/>
    <s v="0"/>
    <s v="Otros transportes originales (chalupas, guías, cabalgaduras, otros)"/>
    <m/>
  </r>
  <r>
    <s v="DRA"/>
    <s v="DRA_10342"/>
    <x v="13"/>
    <s v="Tematica Comercio Interno"/>
    <s v="C_INTERNO_2023_EMICRON_RURAL"/>
    <s v="Bases de datos de la temática de comercio interno"/>
    <x v="64"/>
    <n v="10"/>
    <s v="2017011000391 "/>
    <s v="BARRANQUILLA"/>
    <s v="CARTAGENA"/>
    <s v="Transporte"/>
    <s v="Otros"/>
    <n v="1"/>
    <n v="1"/>
    <n v="0"/>
    <n v="5312000"/>
    <d v="2023-11-01T00:00:00"/>
    <n v="1"/>
    <n v="5312000"/>
    <n v="1680000"/>
    <n v="3632000"/>
    <s v="NO"/>
    <s v="NO"/>
    <s v="71923;75523"/>
    <s v="Otros transportes originales (chalupas, guías, cabalgaduras, otros)"/>
    <m/>
  </r>
  <r>
    <s v="DRA"/>
    <s v="DRA_10343"/>
    <x v="13"/>
    <s v="Tematica Comercio Interno"/>
    <s v="C_INTERNO_2023_EMICRON_RURAL"/>
    <s v="Bases de datos de la temática de comercio interno"/>
    <x v="64"/>
    <n v="10"/>
    <s v="2017011000391 "/>
    <s v="BARRANQUILLA"/>
    <s v="RIOHACHA"/>
    <s v="Transporte"/>
    <s v="Otros"/>
    <n v="1"/>
    <n v="1"/>
    <n v="0"/>
    <n v="3200000"/>
    <d v="2023-11-01T00:00:00"/>
    <n v="1"/>
    <n v="3200000"/>
    <n v="0"/>
    <n v="3200000"/>
    <s v="NO"/>
    <s v="NO"/>
    <s v="0"/>
    <s v="Otros transportes originales (chalupas, guías, cabalgaduras, otros)"/>
    <m/>
  </r>
  <r>
    <s v="DRA"/>
    <s v="DRA_10344"/>
    <x v="13"/>
    <s v="Tematica Comercio Interno"/>
    <s v="C_INTERNO_2023_EMICRON_RURAL"/>
    <s v="Bases de datos de la temática de comercio interno"/>
    <x v="64"/>
    <n v="10"/>
    <s v="2017011000391 "/>
    <s v="BARRANQUILLA"/>
    <s v="SANTA MARTA"/>
    <s v="Transporte"/>
    <s v="Otros"/>
    <n v="1"/>
    <n v="1"/>
    <n v="0"/>
    <n v="504000"/>
    <d v="2023-11-01T00:00:00"/>
    <n v="1"/>
    <n v="504000"/>
    <n v="0"/>
    <n v="504000"/>
    <s v="NO"/>
    <s v="NO"/>
    <s v="0"/>
    <s v="Otros transportes originales (chalupas, guías, cabalgaduras, otros)"/>
    <m/>
  </r>
  <r>
    <s v="DRA"/>
    <s v="DRA_10345"/>
    <x v="13"/>
    <s v="Tematica Comercio Interno"/>
    <s v="C_INTERNO_2023_EMICRON_RURAL"/>
    <s v="Bases de datos de la temática de comercio interno"/>
    <x v="64"/>
    <n v="10"/>
    <s v="2017011000391 "/>
    <s v="BARRANQUILLA"/>
    <s v="VALLEDUPAR"/>
    <s v="Transporte"/>
    <s v="Otros"/>
    <n v="1"/>
    <n v="1"/>
    <n v="0"/>
    <n v="960000"/>
    <d v="2023-11-01T00:00:00"/>
    <n v="1"/>
    <n v="960000"/>
    <n v="0"/>
    <n v="960000"/>
    <s v="NO"/>
    <s v="NO"/>
    <s v="0"/>
    <s v="Otros transportes originales (chalupas, guías, cabalgaduras, otros)"/>
    <m/>
  </r>
  <r>
    <s v="DRA"/>
    <s v="DRA_10346"/>
    <x v="13"/>
    <s v="Tematica Comercio Interno"/>
    <s v="C_INTERNO_2023_EMICRON_RURAL"/>
    <s v="Bases de datos de la temática de comercio interno"/>
    <x v="64"/>
    <n v="10"/>
    <s v="2017011000391 "/>
    <s v="BOGOTA"/>
    <s v="FLORENCIA"/>
    <s v="Transporte"/>
    <s v="Otros"/>
    <n v="1"/>
    <n v="1"/>
    <n v="0"/>
    <n v="20720000"/>
    <d v="2023-11-01T00:00:00"/>
    <n v="1"/>
    <n v="20720000"/>
    <n v="20720000"/>
    <n v="0"/>
    <s v="NO"/>
    <s v="NO"/>
    <s v="62423"/>
    <s v="Otros transportes originales (chalupas, guías, cabalgaduras, otros)"/>
    <m/>
  </r>
  <r>
    <s v="DRA"/>
    <s v="DRA_10347"/>
    <x v="13"/>
    <s v="Tematica Comercio Interno"/>
    <s v="C_INTERNO_2023_EMICRON_RURAL"/>
    <s v="Bases de datos de la temática de comercio interno"/>
    <x v="64"/>
    <n v="10"/>
    <s v="2017011000391 "/>
    <s v="BOGOTA"/>
    <s v="NEIVA"/>
    <s v="Transporte"/>
    <s v="Otros"/>
    <n v="1"/>
    <n v="1"/>
    <n v="0"/>
    <n v="192000"/>
    <d v="2023-11-01T00:00:00"/>
    <n v="1"/>
    <n v="192000"/>
    <n v="192000"/>
    <n v="0"/>
    <s v="NO"/>
    <s v="NO"/>
    <s v="62423"/>
    <s v="Otros transportes originales (chalupas, guías, cabalgaduras, otros)"/>
    <m/>
  </r>
  <r>
    <s v="DRA"/>
    <s v="DRA_10348"/>
    <x v="13"/>
    <s v="Tematica Comercio Interno"/>
    <s v="C_INTERNO_2023_EMICRON_RURAL"/>
    <s v="Bases de datos de la temática de comercio interno"/>
    <x v="64"/>
    <n v="10"/>
    <s v="2017011000391 "/>
    <s v="BOGOTA"/>
    <s v="TUNJA"/>
    <s v="Transporte"/>
    <s v="Otros"/>
    <n v="1"/>
    <n v="1"/>
    <n v="0"/>
    <n v="320000"/>
    <d v="2023-11-01T00:00:00"/>
    <n v="1"/>
    <n v="320000"/>
    <n v="320000"/>
    <n v="0"/>
    <s v="NO"/>
    <s v="NO"/>
    <s v="62423"/>
    <s v="Otros transportes originales (chalupas, guías, cabalgaduras, otros)"/>
    <m/>
  </r>
  <r>
    <s v="DRA"/>
    <s v="DRA_10349"/>
    <x v="13"/>
    <s v="Tematica Comercio Interno"/>
    <s v="C_INTERNO_2023_EMICRON_RURAL"/>
    <s v="Bases de datos de la temática de comercio interno"/>
    <x v="64"/>
    <n v="10"/>
    <s v="2017011000391 "/>
    <s v="BOGOTA"/>
    <s v="VILLAVICENCIO"/>
    <s v="Transporte"/>
    <s v="Otros"/>
    <n v="1"/>
    <n v="1"/>
    <n v="0"/>
    <n v="12880000"/>
    <d v="2023-11-01T00:00:00"/>
    <n v="1"/>
    <n v="12880000"/>
    <n v="12880000"/>
    <n v="0"/>
    <s v="NO"/>
    <s v="NO"/>
    <s v="62423"/>
    <s v="Otros transportes originales (chalupas, guías, cabalgaduras, otros)"/>
    <m/>
  </r>
  <r>
    <s v="DRA"/>
    <s v="DRA_10350"/>
    <x v="13"/>
    <s v="Tematica Comercio Interno"/>
    <s v="C_INTERNO_2023_EMICRON_RURAL"/>
    <s v="Bases de datos de la temática de comercio interno"/>
    <x v="64"/>
    <n v="10"/>
    <s v="2017011000391 "/>
    <s v="BUCARAMANGA"/>
    <s v="BUCARAMANGA"/>
    <s v="Transporte"/>
    <s v="Otros"/>
    <n v="1"/>
    <n v="1"/>
    <n v="0"/>
    <n v="2320000"/>
    <d v="2023-11-01T00:00:00"/>
    <n v="1"/>
    <n v="2320000"/>
    <n v="0"/>
    <n v="2320000"/>
    <s v="NO"/>
    <s v="NO"/>
    <s v="0"/>
    <s v="Otros transportes originales (chalupas, guías, cabalgaduras, otros)"/>
    <m/>
  </r>
  <r>
    <s v="DRA"/>
    <s v="DRA_10351"/>
    <x v="13"/>
    <s v="Tematica Comercio Interno"/>
    <s v="C_INTERNO_2023_EMICRON_RURAL"/>
    <s v="Bases de datos de la temática de comercio interno"/>
    <x v="64"/>
    <n v="10"/>
    <s v="2017011000391 "/>
    <s v="BUCARAMANGA"/>
    <s v="CUCUTA"/>
    <s v="Transporte"/>
    <s v="Otros"/>
    <n v="1"/>
    <n v="1"/>
    <n v="0"/>
    <n v="3720000"/>
    <d v="2023-11-01T00:00:00"/>
    <n v="1"/>
    <n v="3720000"/>
    <n v="0"/>
    <n v="3720000"/>
    <s v="NO"/>
    <s v="NO"/>
    <s v="0"/>
    <s v="Otros transportes originales (chalupas, guías, cabalgaduras, otros)"/>
    <m/>
  </r>
  <r>
    <s v="DRA"/>
    <s v="DRA_10352"/>
    <x v="13"/>
    <s v="Tematica Comercio Interno"/>
    <s v="C_INTERNO_2023_EMICRON_RURAL"/>
    <s v="Bases de datos de la temática de comercio interno"/>
    <x v="64"/>
    <n v="10"/>
    <s v="2017011000391 "/>
    <s v="CALI"/>
    <s v="CALI"/>
    <s v="Transporte"/>
    <s v="Otros"/>
    <n v="1"/>
    <n v="1"/>
    <n v="0"/>
    <n v="9600000"/>
    <d v="2023-11-01T00:00:00"/>
    <n v="1"/>
    <n v="9600000"/>
    <n v="0"/>
    <n v="9600000"/>
    <s v="NO"/>
    <s v="NO"/>
    <s v="0"/>
    <s v="Otros transportes originales (chalupas, guías, cabalgaduras, otros)"/>
    <m/>
  </r>
  <r>
    <s v="DRA"/>
    <s v="DRA_10353"/>
    <x v="13"/>
    <s v="Tematica Comercio Interno"/>
    <s v="C_INTERNO_2023_EMICRON_RURAL"/>
    <s v="Bases de datos de la temática de comercio interno"/>
    <x v="64"/>
    <n v="10"/>
    <s v="2017011000391 "/>
    <s v="CALI"/>
    <s v="PASTO"/>
    <s v="Transporte"/>
    <s v="Otros"/>
    <n v="1"/>
    <n v="1"/>
    <n v="0"/>
    <n v="14000000"/>
    <d v="2023-11-01T00:00:00"/>
    <n v="1"/>
    <n v="14000000"/>
    <n v="14000000"/>
    <n v="0"/>
    <s v="NO"/>
    <s v="NO"/>
    <s v="48723;55223"/>
    <s v="Otros transportes originales (chalupas, guías, cabalgaduras, otros)"/>
    <m/>
  </r>
  <r>
    <s v="DRA"/>
    <s v="DRA_10354"/>
    <x v="13"/>
    <s v="Tematica Comercio Interno"/>
    <s v="C_INTERNO_2023_EMICRON_RURAL"/>
    <s v="Bases de datos de la temática de comercio interno"/>
    <x v="64"/>
    <n v="10"/>
    <s v="2017011000391 "/>
    <s v="CALI"/>
    <s v="POPAYAN"/>
    <s v="Transporte"/>
    <s v="Otros"/>
    <n v="1"/>
    <n v="1"/>
    <n v="0"/>
    <n v="5200000"/>
    <d v="2023-11-01T00:00:00"/>
    <n v="1"/>
    <n v="5200000"/>
    <n v="0"/>
    <n v="5200000"/>
    <s v="NO"/>
    <s v="NO"/>
    <s v="0"/>
    <s v="Otros transportes originales (chalupas, guías, cabalgaduras, otros)"/>
    <m/>
  </r>
  <r>
    <s v="DRA"/>
    <s v="DRA_10355"/>
    <x v="13"/>
    <s v="Tematica Comercio Interno"/>
    <s v="C_INTERNO_2023_EMICRON_RURAL"/>
    <s v="Bases de datos de la temática de comercio interno"/>
    <x v="64"/>
    <n v="10"/>
    <s v="2017011000391 "/>
    <s v="MANIZALES"/>
    <s v="IBAGUE"/>
    <s v="Transporte"/>
    <s v="Otros"/>
    <n v="1"/>
    <n v="1"/>
    <n v="0"/>
    <n v="640000"/>
    <d v="2023-11-01T00:00:00"/>
    <n v="1"/>
    <n v="640000"/>
    <n v="0"/>
    <n v="640000"/>
    <s v="NO"/>
    <s v="NO"/>
    <s v="0"/>
    <s v="Otros transportes originales (chalupas, guías, cabalgaduras, otros)"/>
    <m/>
  </r>
  <r>
    <s v="DRA"/>
    <s v="DRA_10356"/>
    <x v="13"/>
    <s v="Tematica Comercio Interno"/>
    <s v="C_INTERNO_2023_EMICRON_RURAL"/>
    <s v="Bases de datos de la temática de comercio interno"/>
    <x v="64"/>
    <n v="10"/>
    <s v="2017011000391 "/>
    <s v="MEDELLIN"/>
    <s v="MEDELLIN"/>
    <s v="Transporte"/>
    <s v="Otros"/>
    <n v="1"/>
    <n v="1"/>
    <n v="0"/>
    <n v="8960000"/>
    <d v="2023-11-01T00:00:00"/>
    <n v="1"/>
    <n v="8960000"/>
    <n v="0"/>
    <n v="8960000"/>
    <s v="NO"/>
    <s v="NO"/>
    <s v="0"/>
    <s v="Otros transportes originales (chalupas, guías, cabalgaduras, otros)"/>
    <m/>
  </r>
  <r>
    <s v="DRA"/>
    <s v="DRA_10357"/>
    <x v="13"/>
    <s v="Tematica Comercio Interno"/>
    <s v="C_INTERNO_2023_EMICRON_RURAL"/>
    <s v="Bases de datos de la temática de comercio interno"/>
    <x v="64"/>
    <n v="10"/>
    <s v="2017011000391 "/>
    <s v="MEDELLIN"/>
    <s v="MONTERIA"/>
    <s v="Transporte"/>
    <s v="Otros"/>
    <n v="1"/>
    <n v="1"/>
    <n v="0"/>
    <n v="1200000"/>
    <d v="2023-11-01T00:00:00"/>
    <n v="1"/>
    <n v="1200000"/>
    <n v="1160000"/>
    <n v="40000"/>
    <s v="NO"/>
    <s v="NO"/>
    <s v="0"/>
    <s v="Otros transportes originales (chalupas, guías, cabalgaduras, otros)"/>
    <m/>
  </r>
  <r>
    <s v="DRA"/>
    <s v="DRA_10358"/>
    <x v="13"/>
    <s v="Tematica Comercio Interno"/>
    <s v="C_INTERNO_2023_EMICRON_RURAL"/>
    <s v="Bases de datos de la temática de comercio interno"/>
    <x v="64"/>
    <n v="10"/>
    <s v="2017011000391 "/>
    <s v="MEDELLIN"/>
    <s v="QUIBDO"/>
    <s v="Transporte"/>
    <s v="Otros"/>
    <n v="1"/>
    <n v="1"/>
    <n v="0"/>
    <n v="17440000"/>
    <d v="2023-11-01T00:00:00"/>
    <n v="1"/>
    <n v="17440000"/>
    <n v="17440000"/>
    <n v="0"/>
    <s v="NO"/>
    <s v="NO"/>
    <s v="0"/>
    <s v="Otros transportes originales (chalupas, guías, cabalgaduras, otros)"/>
    <m/>
  </r>
  <r>
    <s v="DRA"/>
    <s v="DRA_10359"/>
    <x v="13"/>
    <s v="Tematica Comercio Interno"/>
    <s v="C_INTERNO_2023_EMICRON_RURAL"/>
    <s v="Bases de datos de la temática de comercio interno"/>
    <x v="64"/>
    <n v="10"/>
    <s v="2017011000391 "/>
    <s v="BARRANQUILLA"/>
    <s v="CARTAGENA"/>
    <s v="Transporte"/>
    <s v="Otros"/>
    <n v="1"/>
    <n v="1"/>
    <n v="0"/>
    <n v="6560000"/>
    <d v="2023-12-01T00:00:00"/>
    <n v="1"/>
    <n v="6560000"/>
    <n v="0"/>
    <n v="6560000"/>
    <s v="NO"/>
    <s v="NO"/>
    <s v="0"/>
    <s v="Otros transportes originales (chalupas, guías, cabalgaduras, otros)"/>
    <m/>
  </r>
  <r>
    <s v="DRA"/>
    <s v="DRA_10360"/>
    <x v="13"/>
    <s v="Tematica Comercio Interno"/>
    <s v="C_INTERNO_2023_EMICRON_RURAL"/>
    <s v="Bases de datos de la temática de comercio interno"/>
    <x v="64"/>
    <n v="10"/>
    <s v="2017011000391 "/>
    <s v="BARRANQUILLA"/>
    <s v="RIOHACHA"/>
    <s v="Transporte"/>
    <s v="Otros"/>
    <n v="1"/>
    <n v="1"/>
    <n v="0"/>
    <n v="1016000"/>
    <d v="2023-12-01T00:00:00"/>
    <n v="1"/>
    <n v="1016000"/>
    <n v="0"/>
    <n v="1016000"/>
    <s v="NO"/>
    <s v="NO"/>
    <s v="0"/>
    <s v="Otros transportes originales (chalupas, guías, cabalgaduras, otros)"/>
    <m/>
  </r>
  <r>
    <s v="DRA"/>
    <s v="DRA_10361"/>
    <x v="13"/>
    <s v="Tematica Comercio Interno"/>
    <s v="C_INTERNO_2023_EMICRON_RURAL"/>
    <s v="Bases de datos de la temática de comercio interno"/>
    <x v="64"/>
    <n v="10"/>
    <s v="2017011000391 "/>
    <s v="BARRANQUILLA"/>
    <s v="SANTA MARTA"/>
    <s v="Transporte"/>
    <s v="Otros"/>
    <n v="1"/>
    <n v="1"/>
    <n v="0"/>
    <n v="2400000"/>
    <d v="2023-12-01T00:00:00"/>
    <n v="1"/>
    <n v="2400000"/>
    <n v="0"/>
    <n v="2400000"/>
    <s v="NO"/>
    <s v="NO"/>
    <s v="0"/>
    <s v="Otros transportes originales (chalupas, guías, cabalgaduras, otros)"/>
    <m/>
  </r>
  <r>
    <s v="DRA"/>
    <s v="DRA_10362"/>
    <x v="13"/>
    <s v="Tematica Comercio Interno"/>
    <s v="C_INTERNO_2023_EMICRON_RURAL"/>
    <s v="Bases de datos de la temática de comercio interno"/>
    <x v="64"/>
    <n v="10"/>
    <s v="2017011000391 "/>
    <s v="BARRANQUILLA"/>
    <s v="SINCELEJO"/>
    <s v="Transporte"/>
    <s v="Otros"/>
    <n v="1"/>
    <n v="1"/>
    <n v="0"/>
    <n v="256000"/>
    <d v="2023-12-01T00:00:00"/>
    <n v="1"/>
    <n v="256000"/>
    <n v="0"/>
    <n v="256000"/>
    <s v="NO"/>
    <s v="NO"/>
    <s v="0"/>
    <s v="Otros transportes originales (chalupas, guías, cabalgaduras, otros)"/>
    <m/>
  </r>
  <r>
    <s v="DRA"/>
    <s v="DRA_10363"/>
    <x v="13"/>
    <s v="Tematica Comercio Interno"/>
    <s v="C_INTERNO_2023_EMICRON_RURAL"/>
    <s v="Bases de datos de la temática de comercio interno"/>
    <x v="64"/>
    <n v="10"/>
    <s v="2017011000391 "/>
    <s v="BARRANQUILLA"/>
    <s v="VALLEDUPAR"/>
    <s v="Transporte"/>
    <s v="Otros"/>
    <n v="1"/>
    <n v="1"/>
    <n v="0"/>
    <n v="3200000"/>
    <d v="2023-12-01T00:00:00"/>
    <n v="1"/>
    <n v="3200000"/>
    <n v="0"/>
    <n v="3200000"/>
    <s v="NO"/>
    <s v="NO"/>
    <s v="0"/>
    <s v="Otros transportes originales (chalupas, guías, cabalgaduras, otros)"/>
    <m/>
  </r>
  <r>
    <s v="DRA"/>
    <s v="DRA_10364"/>
    <x v="13"/>
    <s v="Tematica Comercio Interno"/>
    <s v="C_INTERNO_2023_EMICRON_RURAL"/>
    <s v="Bases de datos de la temática de comercio interno"/>
    <x v="64"/>
    <n v="10"/>
    <s v="2017011000391 "/>
    <s v="BOGOTA"/>
    <s v="FLORENCIA"/>
    <s v="Transporte"/>
    <s v="Otros"/>
    <n v="1"/>
    <n v="1"/>
    <n v="0"/>
    <n v="3200000"/>
    <d v="2023-12-01T00:00:00"/>
    <n v="1"/>
    <n v="3200000"/>
    <n v="3200000"/>
    <n v="0"/>
    <s v="NO"/>
    <s v="NO"/>
    <s v="62423"/>
    <s v="Otros transportes originales (chalupas, guías, cabalgaduras, otros)"/>
    <m/>
  </r>
  <r>
    <s v="DRA"/>
    <s v="DRA_10365"/>
    <x v="13"/>
    <s v="Tematica Comercio Interno"/>
    <s v="C_INTERNO_2023_EMICRON_RURAL"/>
    <s v="Bases de datos de la temática de comercio interno"/>
    <x v="64"/>
    <n v="10"/>
    <s v="2017011000391 "/>
    <s v="BOGOTA"/>
    <s v="NEIVA"/>
    <s v="Transporte"/>
    <s v="Otros"/>
    <n v="1"/>
    <n v="1"/>
    <n v="0"/>
    <n v="384000"/>
    <d v="2023-12-01T00:00:00"/>
    <n v="1"/>
    <n v="384000"/>
    <n v="384000"/>
    <n v="0"/>
    <s v="NO"/>
    <s v="NO"/>
    <s v="62423"/>
    <s v="Otros transportes originales (chalupas, guías, cabalgaduras, otros)"/>
    <m/>
  </r>
  <r>
    <s v="DRA"/>
    <s v="DRA_10366"/>
    <x v="13"/>
    <s v="Tematica Comercio Interno"/>
    <s v="C_INTERNO_2023_EMICRON_RURAL"/>
    <s v="Bases de datos de la temática de comercio interno"/>
    <x v="64"/>
    <n v="10"/>
    <s v="2017011000391 "/>
    <s v="BOGOTA"/>
    <s v="VILLAVICENCIO"/>
    <s v="Transporte"/>
    <s v="Otros"/>
    <n v="1"/>
    <n v="1"/>
    <n v="0"/>
    <n v="7840000"/>
    <d v="2023-12-01T00:00:00"/>
    <n v="1"/>
    <n v="7840000"/>
    <n v="7840000"/>
    <n v="0"/>
    <s v="NO"/>
    <s v="NO"/>
    <s v="62423"/>
    <s v="Otros transportes originales (chalupas, guías, cabalgaduras, otros)"/>
    <m/>
  </r>
  <r>
    <s v="DRA"/>
    <s v="DRA_10367"/>
    <x v="13"/>
    <s v="Tematica Comercio Interno"/>
    <s v="C_INTERNO_2023_EMICRON_RURAL"/>
    <s v="Bases de datos de la temática de comercio interno"/>
    <x v="64"/>
    <n v="10"/>
    <s v="2017011000391 "/>
    <s v="BUCARAMANGA"/>
    <s v="BUCARAMANGA"/>
    <s v="Transporte"/>
    <s v="Otros"/>
    <n v="1"/>
    <n v="1"/>
    <n v="0"/>
    <n v="4400000"/>
    <d v="2023-12-01T00:00:00"/>
    <n v="1"/>
    <n v="4400000"/>
    <n v="0"/>
    <n v="4400000"/>
    <s v="NO"/>
    <s v="NO"/>
    <s v="0"/>
    <s v="Otros transportes originales (chalupas, guías, cabalgaduras, otros)"/>
    <m/>
  </r>
  <r>
    <s v="DRA"/>
    <s v="DRA_10368"/>
    <x v="13"/>
    <s v="Tematica Comercio Interno"/>
    <s v="C_INTERNO_2023_EMICRON_RURAL"/>
    <s v="Bases de datos de la temática de comercio interno"/>
    <x v="64"/>
    <n v="10"/>
    <s v="2017011000391 "/>
    <s v="BUCARAMANGA"/>
    <s v="CUCUTA"/>
    <s v="Transporte"/>
    <s v="Otros"/>
    <n v="1"/>
    <n v="1"/>
    <n v="0"/>
    <n v="1536000"/>
    <d v="2023-12-01T00:00:00"/>
    <n v="1"/>
    <n v="1536000"/>
    <n v="0"/>
    <n v="1536000"/>
    <s v="NO"/>
    <s v="NO"/>
    <s v="0"/>
    <s v="Otros transportes originales (chalupas, guías, cabalgaduras, otros)"/>
    <m/>
  </r>
  <r>
    <s v="DRA"/>
    <s v="DRA_10369"/>
    <x v="13"/>
    <s v="Tematica Comercio Interno"/>
    <s v="C_INTERNO_2023_EMICRON_RURAL"/>
    <s v="Bases de datos de la temática de comercio interno"/>
    <x v="64"/>
    <n v="10"/>
    <s v="2017011000391 "/>
    <s v="CALI"/>
    <s v="CALI"/>
    <s v="Transporte"/>
    <s v="Otros"/>
    <n v="1"/>
    <n v="1"/>
    <n v="0"/>
    <n v="5200000"/>
    <d v="2023-12-01T00:00:00"/>
    <n v="1"/>
    <n v="5200000"/>
    <n v="0"/>
    <n v="5200000"/>
    <s v="NO"/>
    <s v="NO"/>
    <s v="0"/>
    <s v="Otros transportes originales (chalupas, guías, cabalgaduras, otros)"/>
    <m/>
  </r>
  <r>
    <s v="DRA"/>
    <s v="DRA_10370"/>
    <x v="13"/>
    <s v="Tematica Comercio Interno"/>
    <s v="C_INTERNO_2023_EMICRON_RURAL"/>
    <s v="Bases de datos de la temática de comercio interno"/>
    <x v="64"/>
    <n v="10"/>
    <s v="2017011000391 "/>
    <s v="CALI"/>
    <s v="PASTO"/>
    <s v="Transporte"/>
    <s v="Otros"/>
    <n v="1"/>
    <n v="1"/>
    <n v="0"/>
    <n v="6000000"/>
    <d v="2023-12-01T00:00:00"/>
    <n v="1"/>
    <n v="6000000"/>
    <n v="3160000"/>
    <n v="2840000"/>
    <s v="NO"/>
    <s v="NO"/>
    <s v="55223"/>
    <s v="Otros transportes originales (chalupas, guías, cabalgaduras, otros)"/>
    <m/>
  </r>
  <r>
    <s v="DRA"/>
    <s v="DRA_10371"/>
    <x v="13"/>
    <s v="Tematica Comercio Interno"/>
    <s v="C_INTERNO_2023_EMICRON_RURAL"/>
    <s v="Bases de datos de la temática de comercio interno"/>
    <x v="64"/>
    <n v="10"/>
    <s v="2017011000391 "/>
    <s v="CALI"/>
    <s v="POPAYAN"/>
    <s v="Transporte"/>
    <s v="Otros"/>
    <n v="1"/>
    <n v="1"/>
    <n v="0"/>
    <n v="9600000"/>
    <d v="2023-12-01T00:00:00"/>
    <n v="1"/>
    <n v="9600000"/>
    <n v="0"/>
    <n v="9600000"/>
    <s v="NO"/>
    <s v="NO"/>
    <s v="0"/>
    <s v="Otros transportes originales (chalupas, guías, cabalgaduras, otros)"/>
    <m/>
  </r>
  <r>
    <s v="DRA"/>
    <s v="DRA_10372"/>
    <x v="13"/>
    <s v="Tematica Comercio Interno"/>
    <s v="C_INTERNO_2023_EMICRON_RURAL"/>
    <s v="Bases de datos de la temática de comercio interno"/>
    <x v="64"/>
    <n v="10"/>
    <s v="2017011000391 "/>
    <s v="MEDELLIN"/>
    <s v="MEDELLIN"/>
    <s v="Transporte"/>
    <s v="Otros"/>
    <n v="1"/>
    <n v="1"/>
    <n v="0"/>
    <n v="6680000"/>
    <d v="2023-12-01T00:00:00"/>
    <n v="1"/>
    <n v="6680000"/>
    <n v="0"/>
    <n v="6680000"/>
    <s v="NO"/>
    <s v="NO"/>
    <s v="0"/>
    <s v="Otros transportes originales (chalupas, guías, cabalgaduras, otros)"/>
    <m/>
  </r>
  <r>
    <s v="DRA"/>
    <s v="DRA_10373"/>
    <x v="13"/>
    <s v="Tematica Comercio Interno"/>
    <s v="C_INTERNO_2023_EMICRON_RURAL"/>
    <s v="Bases de datos de la temática de comercio interno"/>
    <x v="64"/>
    <n v="10"/>
    <s v="2017011000391 "/>
    <s v="MEDELLIN"/>
    <s v="MONTERIA"/>
    <s v="Transporte"/>
    <s v="Otros"/>
    <n v="1"/>
    <n v="1"/>
    <n v="0"/>
    <n v="960000"/>
    <d v="2023-12-01T00:00:00"/>
    <n v="1"/>
    <n v="960000"/>
    <n v="0"/>
    <n v="960000"/>
    <s v="NO"/>
    <s v="NO"/>
    <s v="0"/>
    <s v="Otros transportes originales (chalupas, guías, cabalgaduras, otros)"/>
    <m/>
  </r>
  <r>
    <s v="DRA"/>
    <s v="DRA_10374"/>
    <x v="13"/>
    <s v="Tematica Comercio Interno"/>
    <s v="C_INTERNO_2023_EMICRON_RURAL"/>
    <s v="Bases de datos de la temática de comercio interno"/>
    <x v="64"/>
    <n v="10"/>
    <s v="2017011000391 "/>
    <s v="MEDELLIN"/>
    <s v="QUIBDO"/>
    <s v="Transporte"/>
    <s v="Otros"/>
    <n v="1"/>
    <n v="1"/>
    <n v="0"/>
    <n v="19600000"/>
    <d v="2023-12-01T00:00:00"/>
    <n v="1"/>
    <n v="19600000"/>
    <n v="8160000"/>
    <n v="11440000"/>
    <s v="NO"/>
    <s v="NO"/>
    <s v="0"/>
    <s v="Otros transportes originales (chalupas, guías, cabalgaduras, otros)"/>
    <m/>
  </r>
  <r>
    <s v="DRA"/>
    <s v="DRA_10375"/>
    <x v="13"/>
    <s v="Tematica Comercio Interno"/>
    <s v="C_INTERNO_2023_EMICRON_RURAL"/>
    <s v="Bases de datos de la temática de comercio interno"/>
    <x v="64"/>
    <n v="10"/>
    <s v="2017011000391 "/>
    <s v="BARRANQUILLA"/>
    <s v="CARTAGENA"/>
    <s v="Transporte"/>
    <s v="Otros"/>
    <n v="1"/>
    <n v="1"/>
    <n v="0"/>
    <n v="4160000"/>
    <d v="2023-12-15T00:00:00"/>
    <n v="1"/>
    <n v="4160000"/>
    <n v="0"/>
    <n v="4160000"/>
    <s v="NO"/>
    <s v="NO"/>
    <s v="0"/>
    <s v="Otros transportes originales (chalupas, guías, cabalgaduras, otros)"/>
    <m/>
  </r>
  <r>
    <s v="DRA"/>
    <s v="DRA_10376"/>
    <x v="13"/>
    <s v="Tematica Comercio Interno"/>
    <s v="C_INTERNO_2023_EMICRON_RURAL"/>
    <s v="Bases de datos de la temática de comercio interno"/>
    <x v="64"/>
    <n v="10"/>
    <s v="2017011000391 "/>
    <s v="BARRANQUILLA"/>
    <s v="RIOHACHA"/>
    <s v="Transporte"/>
    <s v="Otros"/>
    <n v="1"/>
    <n v="1"/>
    <n v="0"/>
    <n v="2400000"/>
    <d v="2023-12-15T00:00:00"/>
    <n v="1"/>
    <n v="2400000"/>
    <n v="0"/>
    <n v="2400000"/>
    <s v="NO"/>
    <s v="NO"/>
    <s v="0"/>
    <s v="Otros transportes originales (chalupas, guías, cabalgaduras, otros)"/>
    <m/>
  </r>
  <r>
    <s v="DRA"/>
    <s v="DRA_10377"/>
    <x v="13"/>
    <s v="Tematica Comercio Interno"/>
    <s v="C_INTERNO_2023_EMICRON_RURAL"/>
    <s v="Bases de datos de la temática de comercio interno"/>
    <x v="64"/>
    <n v="10"/>
    <s v="2017011000391 "/>
    <s v="BARRANQUILLA"/>
    <s v="SANTA MARTA"/>
    <s v="Transporte"/>
    <s v="Otros"/>
    <n v="1"/>
    <n v="1"/>
    <n v="0"/>
    <n v="1152000"/>
    <d v="2023-12-15T00:00:00"/>
    <n v="1"/>
    <n v="1152000"/>
    <n v="0"/>
    <n v="1152000"/>
    <s v="NO"/>
    <s v="NO"/>
    <s v="0"/>
    <s v="Otros transportes originales (chalupas, guías, cabalgaduras, otros)"/>
    <m/>
  </r>
  <r>
    <s v="DRA"/>
    <s v="DRA_10378"/>
    <x v="13"/>
    <s v="Tematica Comercio Interno"/>
    <s v="C_INTERNO_2023_EMICRON_RURAL"/>
    <s v="Bases de datos de la temática de comercio interno"/>
    <x v="64"/>
    <n v="10"/>
    <s v="2017011000391 "/>
    <s v="BARRANQUILLA"/>
    <s v="VALLEDUPAR"/>
    <s v="Transporte"/>
    <s v="Otros"/>
    <n v="1"/>
    <n v="1"/>
    <n v="0"/>
    <n v="1600000"/>
    <d v="2023-12-15T00:00:00"/>
    <n v="1"/>
    <n v="1600000"/>
    <n v="0"/>
    <n v="1600000"/>
    <s v="NO"/>
    <s v="NO"/>
    <s v="0"/>
    <s v="Otros transportes originales (chalupas, guías, cabalgaduras, otros)"/>
    <m/>
  </r>
  <r>
    <s v="DRA"/>
    <s v="DRA_10379"/>
    <x v="13"/>
    <s v="Tematica Comercio Interno"/>
    <s v="C_INTERNO_2023_EMICRON_RURAL"/>
    <s v="Bases de datos de la temática de comercio interno"/>
    <x v="64"/>
    <n v="10"/>
    <s v="2017011000391 "/>
    <s v="BOGOTA"/>
    <s v="FLORENCIA"/>
    <s v="Transporte"/>
    <s v="Otros"/>
    <n v="1"/>
    <n v="1"/>
    <n v="0"/>
    <n v="4000000"/>
    <d v="2023-12-15T00:00:00"/>
    <n v="1"/>
    <n v="4000000"/>
    <n v="4000000"/>
    <n v="0"/>
    <s v="NO"/>
    <s v="NO"/>
    <s v="62423"/>
    <s v="Otros transportes originales (chalupas, guías, cabalgaduras, otros)"/>
    <m/>
  </r>
  <r>
    <s v="DRA"/>
    <s v="DRA_10380"/>
    <x v="13"/>
    <s v="Tematica Comercio Interno"/>
    <s v="C_INTERNO_2023_EMICRON_RURAL"/>
    <s v="Bases de datos de la temática de comercio interno"/>
    <x v="64"/>
    <n v="10"/>
    <s v="2017011000391 "/>
    <s v="BOGOTA"/>
    <s v="NEIVA"/>
    <s v="Transporte"/>
    <s v="Otros"/>
    <n v="1"/>
    <n v="1"/>
    <n v="0"/>
    <n v="192000"/>
    <d v="2023-12-15T00:00:00"/>
    <n v="1"/>
    <n v="192000"/>
    <n v="192000"/>
    <n v="0"/>
    <s v="NO"/>
    <s v="NO"/>
    <s v="62423"/>
    <s v="Otros transportes originales (chalupas, guías, cabalgaduras, otros)"/>
    <m/>
  </r>
  <r>
    <s v="DRA"/>
    <s v="DRA_10381"/>
    <x v="13"/>
    <s v="Tematica Comercio Interno"/>
    <s v="C_INTERNO_2023_EMICRON_RURAL"/>
    <s v="Bases de datos de la temática de comercio interno"/>
    <x v="64"/>
    <n v="10"/>
    <s v="2017011000391 "/>
    <s v="BOGOTA"/>
    <s v="TUNJA"/>
    <s v="Transporte"/>
    <s v="Otros"/>
    <n v="1"/>
    <n v="1"/>
    <n v="0"/>
    <n v="320000"/>
    <d v="2023-12-15T00:00:00"/>
    <n v="1"/>
    <n v="320000"/>
    <n v="320000"/>
    <n v="0"/>
    <s v="NO"/>
    <s v="NO"/>
    <s v="62423"/>
    <s v="Otros transportes originales (chalupas, guías, cabalgaduras, otros)"/>
    <m/>
  </r>
  <r>
    <s v="DRA"/>
    <s v="DRA_10382"/>
    <x v="13"/>
    <s v="Tematica Comercio Interno"/>
    <s v="C_INTERNO_2023_EMICRON_RURAL"/>
    <s v="Bases de datos de la temática de comercio interno"/>
    <x v="64"/>
    <n v="10"/>
    <s v="2017011000391 "/>
    <s v="BOGOTA"/>
    <s v="VILLAVICENCIO"/>
    <s v="Transporte"/>
    <s v="Otros"/>
    <n v="1"/>
    <n v="1"/>
    <n v="0"/>
    <n v="1120000"/>
    <d v="2023-12-15T00:00:00"/>
    <n v="1"/>
    <n v="1120000"/>
    <n v="1120000"/>
    <n v="0"/>
    <s v="NO"/>
    <s v="NO"/>
    <s v="62423"/>
    <s v="Otros transportes originales (chalupas, guías, cabalgaduras, otros)"/>
    <m/>
  </r>
  <r>
    <s v="DRA"/>
    <s v="DRA_10383"/>
    <x v="13"/>
    <s v="Tematica Comercio Interno"/>
    <s v="C_INTERNO_2023_EMICRON_RURAL"/>
    <s v="Bases de datos de la temática de comercio interno"/>
    <x v="64"/>
    <n v="10"/>
    <s v="2017011000391 "/>
    <s v="BUCARAMANGA"/>
    <s v="BUCARAMANGA"/>
    <s v="Transporte"/>
    <s v="Otros"/>
    <n v="1"/>
    <n v="1"/>
    <n v="0"/>
    <n v="2400000"/>
    <d v="2023-12-15T00:00:00"/>
    <n v="1"/>
    <n v="2400000"/>
    <n v="0"/>
    <n v="2400000"/>
    <s v="NO"/>
    <s v="NO"/>
    <s v="0"/>
    <s v="Otros transportes originales (chalupas, guías, cabalgaduras, otros)"/>
    <m/>
  </r>
  <r>
    <s v="DRA"/>
    <s v="DRA_10384"/>
    <x v="13"/>
    <s v="Tematica Comercio Interno"/>
    <s v="C_INTERNO_2023_EMICRON_RURAL"/>
    <s v="Bases de datos de la temática de comercio interno"/>
    <x v="64"/>
    <n v="10"/>
    <s v="2017011000391 "/>
    <s v="BUCARAMANGA"/>
    <s v="CUCUTA"/>
    <s v="Transporte"/>
    <s v="Otros"/>
    <n v="1"/>
    <n v="1"/>
    <n v="0"/>
    <n v="1000000"/>
    <d v="2023-12-15T00:00:00"/>
    <n v="1"/>
    <n v="1000000"/>
    <n v="0"/>
    <n v="1000000"/>
    <s v="NO"/>
    <s v="NO"/>
    <s v="0"/>
    <s v="Otros transportes originales (chalupas, guías, cabalgaduras, otros)"/>
    <m/>
  </r>
  <r>
    <s v="DRA"/>
    <s v="DRA_10385"/>
    <x v="13"/>
    <s v="Tematica Comercio Interno"/>
    <s v="C_INTERNO_2023_EMICRON_RURAL"/>
    <s v="Bases de datos de la temática de comercio interno"/>
    <x v="64"/>
    <n v="10"/>
    <s v="2017011000391 "/>
    <s v="CALI"/>
    <s v="CALI"/>
    <s v="Transporte"/>
    <s v="Otros"/>
    <n v="1"/>
    <n v="1"/>
    <n v="0"/>
    <n v="6400000"/>
    <d v="2023-12-15T00:00:00"/>
    <n v="1"/>
    <n v="6400000"/>
    <n v="0"/>
    <n v="6400000"/>
    <s v="NO"/>
    <s v="NO"/>
    <s v="0"/>
    <s v="Otros transportes originales (chalupas, guías, cabalgaduras, otros)"/>
    <m/>
  </r>
  <r>
    <s v="DRA"/>
    <s v="DRA_10386"/>
    <x v="13"/>
    <s v="Tematica Comercio Interno"/>
    <s v="C_INTERNO_2023_EMICRON_RURAL"/>
    <s v="Bases de datos de la temática de comercio interno"/>
    <x v="64"/>
    <n v="10"/>
    <s v="2017011000391 "/>
    <s v="MANIZALES"/>
    <s v="ARMENIA"/>
    <s v="Transporte"/>
    <s v="Otros"/>
    <n v="1"/>
    <n v="1"/>
    <n v="0"/>
    <n v="6400000"/>
    <d v="2023-12-15T00:00:00"/>
    <n v="1"/>
    <n v="6400000"/>
    <n v="0"/>
    <n v="6400000"/>
    <s v="NO"/>
    <s v="NO"/>
    <s v="0"/>
    <s v="Otros transportes originales (chalupas, guías, cabalgaduras, otros)"/>
    <m/>
  </r>
  <r>
    <s v="DRA"/>
    <s v="DRA_10387"/>
    <x v="13"/>
    <s v="Tematica Comercio Interno"/>
    <s v="C_INTERNO_2023_EMICRON_RURAL"/>
    <s v="Bases de datos de la temática de comercio interno"/>
    <x v="64"/>
    <n v="10"/>
    <s v="2017011000391 "/>
    <s v="MANIZALES"/>
    <s v="IBAGUE"/>
    <s v="Transporte"/>
    <s v="Otros"/>
    <n v="1"/>
    <n v="1"/>
    <n v="0"/>
    <n v="800000"/>
    <d v="2023-12-15T00:00:00"/>
    <n v="1"/>
    <n v="800000"/>
    <n v="0"/>
    <n v="800000"/>
    <s v="NO"/>
    <s v="NO"/>
    <s v="0"/>
    <s v="Otros transportes originales (chalupas, guías, cabalgaduras, otros)"/>
    <m/>
  </r>
  <r>
    <s v="DRA"/>
    <s v="DRA_10388"/>
    <x v="13"/>
    <s v="Tematica Comercio Interno"/>
    <s v="C_INTERNO_2023_EMICRON_RURAL"/>
    <s v="Bases de datos de la temática de comercio interno"/>
    <x v="64"/>
    <n v="10"/>
    <s v="2017011000391 "/>
    <s v="MEDELLIN"/>
    <s v="MEDELLIN"/>
    <s v="Transporte"/>
    <s v="Otros"/>
    <n v="1"/>
    <n v="1"/>
    <n v="0"/>
    <n v="2520000"/>
    <d v="2023-12-15T00:00:00"/>
    <n v="1"/>
    <n v="2520000"/>
    <n v="0"/>
    <n v="2520000"/>
    <s v="NO"/>
    <s v="NO"/>
    <s v="0"/>
    <s v="Otros transportes originales (chalupas, guías, cabalgaduras, otros)"/>
    <m/>
  </r>
  <r>
    <s v="DRA"/>
    <s v="DRA_10389"/>
    <x v="13"/>
    <s v="Tematica Comercio Interno"/>
    <s v="C_INTERNO_2023_EMICRON_RURAL"/>
    <s v="Bases de datos de la temática de comercio interno"/>
    <x v="64"/>
    <n v="10"/>
    <s v="2017011000391 "/>
    <s v="MEDELLIN"/>
    <s v="MONTERIA"/>
    <s v="Transporte"/>
    <s v="Otros"/>
    <n v="1"/>
    <n v="1"/>
    <n v="0"/>
    <n v="1280000"/>
    <d v="2023-12-15T00:00:00"/>
    <n v="1"/>
    <n v="1280000"/>
    <n v="0"/>
    <n v="1280000"/>
    <s v="NO"/>
    <s v="NO"/>
    <s v="0"/>
    <s v="Otros transportes originales (chalupas, guías, cabalgaduras, otros)"/>
    <m/>
  </r>
  <r>
    <s v="DRA"/>
    <s v="DRA_10390"/>
    <x v="13"/>
    <s v="Tematica Comercio Interno"/>
    <s v="C_INTERNO_2023_EMICRON_RURAL"/>
    <s v="Bases de datos de la temática de comercio interno"/>
    <x v="64"/>
    <n v="10"/>
    <s v="2017011000391 "/>
    <s v="MEDELLIN"/>
    <s v="QUIBDO"/>
    <s v="Transporte"/>
    <s v="Otros"/>
    <n v="1"/>
    <n v="1"/>
    <n v="0"/>
    <n v="5600000"/>
    <d v="2023-12-15T00:00:00"/>
    <n v="1"/>
    <n v="5600000"/>
    <n v="0"/>
    <n v="5600000"/>
    <s v="NO"/>
    <s v="NO"/>
    <s v="0"/>
    <s v="Viáticos supervisión técnica a grupos de recolección"/>
    <m/>
  </r>
  <r>
    <s v="DRA"/>
    <s v="DRA_10391"/>
    <x v="13"/>
    <s v="Tematica Comercio Interno"/>
    <s v="C_INTERNO_2023_EMICRON_RURAL"/>
    <s v="Bases de datos de la temática de comercio interno"/>
    <x v="64"/>
    <n v="10"/>
    <s v="2017011000391 "/>
    <s v="BARRANQUILLA"/>
    <s v="BARRANQUILLA"/>
    <s v="Viaticos"/>
    <s v="Nacional"/>
    <n v="1"/>
    <n v="1"/>
    <n v="0"/>
    <n v="539490"/>
    <d v="2023-10-01T00:00:00"/>
    <n v="1"/>
    <n v="539490"/>
    <n v="0"/>
    <n v="539490"/>
    <s v="NO"/>
    <s v="NO"/>
    <s v="0"/>
    <s v="Viáticos supervisión técnica a grupos de recolección"/>
    <m/>
  </r>
  <r>
    <s v="DRA"/>
    <s v="DRA_10393"/>
    <x v="13"/>
    <s v="Tematica Comercio Interno"/>
    <s v="C_INTERNO_2023_EMICRON_RURAL"/>
    <s v="Bases de datos de la temática de comercio interno"/>
    <x v="64"/>
    <n v="10"/>
    <s v="2017011000391 "/>
    <s v="BARRANQUILLA"/>
    <s v="RIOHACHA"/>
    <s v="Viaticos"/>
    <m/>
    <n v="1"/>
    <n v="1"/>
    <n v="0"/>
    <n v="539490"/>
    <d v="2023-08-15T00:00:00"/>
    <n v="1"/>
    <n v="539490"/>
    <n v="539490"/>
    <n v="0"/>
    <s v="NO"/>
    <s v="NO"/>
    <s v="71123"/>
    <s v="Viáticos supervisión técnica a grupos de recolección"/>
    <m/>
  </r>
  <r>
    <s v="DRA"/>
    <s v="DRA_10395"/>
    <x v="13"/>
    <s v="Tematica Comercio Interno"/>
    <s v="C_INTERNO_2023_EMICRON_RURAL"/>
    <s v="Bases de datos de la temática de comercio interno"/>
    <x v="64"/>
    <n v="10"/>
    <s v="2017011000391 "/>
    <s v="BARRANQUILLA"/>
    <s v="SINCELEJO"/>
    <s v="Transporte"/>
    <s v="Otros"/>
    <n v="1"/>
    <n v="1"/>
    <n v="0"/>
    <n v="539490"/>
    <d v="2023-11-01T00:00:00"/>
    <n v="1"/>
    <n v="539490"/>
    <n v="0"/>
    <n v="539490"/>
    <s v="NO"/>
    <s v="NO"/>
    <s v="0"/>
    <s v="Viáticos supervisión técnica a grupos de recolección"/>
    <m/>
  </r>
  <r>
    <s v="DRA"/>
    <s v="DRA_10396"/>
    <x v="13"/>
    <s v="Tematica Comercio Interno"/>
    <s v="C_INTERNO_2023_EMICRON_RURAL"/>
    <s v="Bases de datos de la temática de comercio interno"/>
    <x v="64"/>
    <n v="10"/>
    <s v="2017011000391 "/>
    <s v="BARRANQUILLA"/>
    <s v="VALLEDUPAR"/>
    <s v="Viaticos"/>
    <s v="Nacional"/>
    <n v="1"/>
    <n v="1"/>
    <n v="0"/>
    <n v="474963"/>
    <d v="2023-08-15T00:00:00"/>
    <n v="1"/>
    <n v="474963"/>
    <n v="474963"/>
    <n v="0"/>
    <s v="NO"/>
    <s v="NO"/>
    <s v="69923;71123"/>
    <s v="Viáticos supervisión técnica a grupos de recolección"/>
    <m/>
  </r>
  <r>
    <s v="DRA"/>
    <s v="DRA_10397"/>
    <x v="13"/>
    <s v="Tematica Comercio Interno"/>
    <s v="C_INTERNO_2023_EMICRON_RURAL"/>
    <s v="Bases de datos de la temática de comercio interno"/>
    <x v="64"/>
    <n v="10"/>
    <s v="2017011000391 "/>
    <s v="BOGOTA"/>
    <s v="BOGOTA"/>
    <s v="Viaticos"/>
    <m/>
    <n v="1"/>
    <n v="1"/>
    <n v="0"/>
    <n v="539490"/>
    <d v="2023-08-15T00:00:00"/>
    <n v="1"/>
    <n v="539490"/>
    <n v="539490"/>
    <n v="0"/>
    <s v="NO"/>
    <s v="NO"/>
    <s v="62423"/>
    <s v="Viáticos supervisión técnica a grupos de recolección"/>
    <m/>
  </r>
  <r>
    <s v="DRA"/>
    <s v="DRA_10398"/>
    <x v="13"/>
    <s v="Tematica Comercio Interno"/>
    <s v="C_INTERNO_2023_EMICRON_RURAL"/>
    <s v="Bases de datos de la temática de comercio interno"/>
    <x v="64"/>
    <n v="10"/>
    <s v="2017011000391 "/>
    <s v="BOGOTA"/>
    <s v="FLORENCIA"/>
    <s v="Viaticos"/>
    <m/>
    <n v="1"/>
    <n v="1"/>
    <n v="0"/>
    <n v="539490"/>
    <d v="2023-08-15T00:00:00"/>
    <n v="1"/>
    <n v="539490"/>
    <n v="539490"/>
    <n v="0"/>
    <s v="NO"/>
    <s v="NO"/>
    <s v="62423"/>
    <s v="Viáticos supervisión técnica a grupos de recolección"/>
    <m/>
  </r>
  <r>
    <s v="DRA"/>
    <s v="DRA_10399"/>
    <x v="13"/>
    <s v="Tematica Comercio Interno"/>
    <s v="C_INTERNO_2023_EMICRON_RURAL"/>
    <s v="Bases de datos de la temática de comercio interno"/>
    <x v="64"/>
    <n v="10"/>
    <s v="2017011000391 "/>
    <s v="BOGOTA"/>
    <s v="NEIVA"/>
    <s v="Viaticos"/>
    <m/>
    <n v="1"/>
    <n v="1"/>
    <n v="0"/>
    <n v="539490"/>
    <d v="2023-08-15T00:00:00"/>
    <n v="1"/>
    <n v="539490"/>
    <n v="539490"/>
    <n v="0"/>
    <s v="NO"/>
    <s v="NO"/>
    <s v="62423"/>
    <s v="Viáticos supervisión técnica a grupos de recolección"/>
    <m/>
  </r>
  <r>
    <s v="DRA"/>
    <s v="DRA_10400"/>
    <x v="13"/>
    <s v="Tematica Comercio Interno"/>
    <s v="C_INTERNO_2023_EMICRON_RURAL"/>
    <s v="Bases de datos de la temática de comercio interno"/>
    <x v="64"/>
    <n v="10"/>
    <s v="2017011000391 "/>
    <s v="BOGOTA"/>
    <s v="VILLAVICENCIO"/>
    <s v="Viaticos"/>
    <m/>
    <n v="1"/>
    <n v="1"/>
    <n v="0"/>
    <n v="539490"/>
    <d v="2023-08-15T00:00:00"/>
    <n v="1"/>
    <n v="539490"/>
    <n v="539490"/>
    <n v="0"/>
    <s v="NO"/>
    <s v="NO"/>
    <s v="62423"/>
    <s v="Viáticos supervisión técnica a grupos de recolección"/>
    <m/>
  </r>
  <r>
    <s v="DRA"/>
    <s v="DRA_10401"/>
    <x v="13"/>
    <s v="Tematica Comercio Interno"/>
    <s v="C_INTERNO_2023_EMICRON_RURAL"/>
    <s v="Bases de datos de la temática de comercio interno"/>
    <x v="64"/>
    <n v="10"/>
    <s v="2017011000391 "/>
    <s v="BUCARAMANGA"/>
    <s v="BUCARAMANGA"/>
    <s v="Viaticos"/>
    <m/>
    <n v="1"/>
    <n v="1"/>
    <n v="0"/>
    <n v="747158"/>
    <d v="2023-11-01T00:00:00"/>
    <n v="1"/>
    <n v="747158"/>
    <n v="0"/>
    <n v="747158"/>
    <s v="NO"/>
    <s v="NO"/>
    <s v="0"/>
    <s v="Viáticos supervisión técnica a grupos de recolección"/>
    <m/>
  </r>
  <r>
    <s v="DRA"/>
    <s v="DRA_10402"/>
    <x v="13"/>
    <s v="Tematica Comercio Interno"/>
    <s v="C_INTERNO_2023_EMICRON_RURAL"/>
    <s v="Bases de datos de la temática de comercio interno"/>
    <x v="64"/>
    <n v="10"/>
    <s v="2017011000391 "/>
    <s v="BUCARAMANGA"/>
    <s v="CUCUTA"/>
    <s v="Viaticos"/>
    <m/>
    <n v="1"/>
    <n v="1"/>
    <n v="0"/>
    <n v="459175"/>
    <d v="2023-09-01T00:00:00"/>
    <n v="1"/>
    <n v="459175"/>
    <n v="459175"/>
    <n v="0"/>
    <s v="NO"/>
    <s v="NO"/>
    <s v="44123"/>
    <s v="Viáticos supervisión técnica a grupos de recolección"/>
    <m/>
  </r>
  <r>
    <s v="DRA"/>
    <s v="DRA_10403"/>
    <x v="13"/>
    <s v="Tematica Comercio Interno"/>
    <s v="C_INTERNO_2023_EMICRON_RURAL"/>
    <s v="Bases de datos de la temática de comercio interno"/>
    <x v="64"/>
    <n v="10"/>
    <s v="2017011000391 "/>
    <s v="CALI"/>
    <s v="CALI"/>
    <s v="Viaticos"/>
    <m/>
    <n v="1"/>
    <n v="1"/>
    <n v="0"/>
    <n v="539490"/>
    <d v="2023-11-01T00:00:00"/>
    <n v="1"/>
    <n v="539490"/>
    <m/>
    <n v="539490"/>
    <s v="NO"/>
    <s v="NO"/>
    <s v="0"/>
    <s v="Viáticos supervisión técnica a grupos de recolección"/>
    <m/>
  </r>
  <r>
    <s v="DRA"/>
    <s v="DRA_10404"/>
    <x v="13"/>
    <s v="Tematica Comercio Interno"/>
    <s v="C_INTERNO_2023_EMICRON_RURAL"/>
    <s v="Bases de datos de la temática de comercio interno"/>
    <x v="64"/>
    <n v="10"/>
    <s v="2017011000391 "/>
    <s v="CALI"/>
    <s v="PASTO"/>
    <s v="Viaticos"/>
    <m/>
    <n v="1"/>
    <n v="1"/>
    <n v="0"/>
    <n v="539490"/>
    <d v="2023-11-01T00:00:00"/>
    <n v="1"/>
    <n v="539490"/>
    <n v="0"/>
    <n v="539490"/>
    <s v="NO"/>
    <s v="NO"/>
    <s v="0"/>
    <s v="Viáticos supervisión técnica a grupos de recolección"/>
    <m/>
  </r>
  <r>
    <s v="DRA"/>
    <s v="DRA_10405"/>
    <x v="13"/>
    <s v="Tematica Comercio Interno"/>
    <s v="C_INTERNO_2023_EMICRON_RURAL"/>
    <s v="Bases de datos de la temática de comercio interno"/>
    <x v="64"/>
    <n v="10"/>
    <s v="2017011000391 "/>
    <s v="CALI"/>
    <s v="POPAYAN"/>
    <s v="Viaticos"/>
    <m/>
    <n v="1"/>
    <n v="1"/>
    <n v="0"/>
    <n v="539490"/>
    <d v="2023-11-01T00:00:00"/>
    <n v="1"/>
    <n v="539490"/>
    <n v="0"/>
    <n v="539490"/>
    <s v="NO"/>
    <s v="NO"/>
    <s v="0"/>
    <s v="Viáticos supervisión técnica a grupos de recolección"/>
    <m/>
  </r>
  <r>
    <s v="DRA"/>
    <s v="DRA_10406"/>
    <x v="13"/>
    <s v="Tematica Comercio Interno"/>
    <s v="C_INTERNO_2023_EMICRON_RURAL"/>
    <s v="Bases de datos de la temática de comercio interno"/>
    <x v="64"/>
    <n v="10"/>
    <s v="2017011000391 "/>
    <s v="MANIZALES"/>
    <s v="MANIZALES"/>
    <s v="Viaticos"/>
    <m/>
    <n v="1"/>
    <n v="1"/>
    <n v="0"/>
    <n v="539490"/>
    <d v="2023-08-15T00:00:00"/>
    <n v="1"/>
    <n v="539490"/>
    <n v="539490"/>
    <n v="0"/>
    <s v="NO"/>
    <s v="NO"/>
    <s v="37423"/>
    <s v="Viáticos supervisión técnica a grupos de recolección"/>
    <m/>
  </r>
  <r>
    <s v="DRA"/>
    <s v="DRA_10407"/>
    <x v="13"/>
    <s v="Tematica Comercio Interno"/>
    <s v="C_INTERNO_2023_EMICRON_RURAL"/>
    <s v="Bases de datos de la temática de comercio interno"/>
    <x v="64"/>
    <n v="10"/>
    <s v="2017011000391 "/>
    <s v="MANIZALES"/>
    <s v="ARMENIA"/>
    <s v="Viaticos"/>
    <m/>
    <n v="1"/>
    <n v="1"/>
    <n v="0"/>
    <n v="539490"/>
    <d v="2023-08-15T00:00:00"/>
    <n v="1"/>
    <n v="539490"/>
    <n v="539490"/>
    <n v="0"/>
    <s v="NO"/>
    <s v="NO"/>
    <s v="37423"/>
    <s v="Viáticos supervisión técnica a grupos de recolección"/>
    <m/>
  </r>
  <r>
    <s v="DRA"/>
    <s v="DRA_10408"/>
    <x v="13"/>
    <s v="Tematica Comercio Interno"/>
    <s v="C_INTERNO_2023_EMICRON_RURAL"/>
    <s v="Bases de datos de la temática de comercio interno"/>
    <x v="64"/>
    <n v="10"/>
    <s v="2017011000391 "/>
    <s v="MANIZALES"/>
    <s v="IBAGUE"/>
    <s v="Viaticos"/>
    <m/>
    <n v="1"/>
    <n v="1"/>
    <n v="0"/>
    <n v="539490"/>
    <d v="2023-08-15T00:00:00"/>
    <n v="1"/>
    <n v="539490"/>
    <n v="539490"/>
    <n v="0"/>
    <s v="NO"/>
    <s v="NO"/>
    <s v="37423"/>
    <s v="Viáticos supervisión técnica a grupos de recolección"/>
    <m/>
  </r>
  <r>
    <s v="DRA"/>
    <s v="DRA_10409"/>
    <x v="13"/>
    <s v="Tematica Comercio Interno"/>
    <s v="C_INTERNO_2023_EMICRON_RURAL"/>
    <s v="Bases de datos de la temática de comercio interno"/>
    <x v="64"/>
    <n v="10"/>
    <s v="2017011000391 "/>
    <s v="MANIZALES"/>
    <s v="PEREIRA"/>
    <s v="Viaticos"/>
    <m/>
    <n v="1"/>
    <n v="1"/>
    <n v="0"/>
    <n v="539490"/>
    <d v="2023-08-15T00:00:00"/>
    <n v="1"/>
    <n v="539490"/>
    <n v="539490"/>
    <n v="0"/>
    <s v="NO"/>
    <s v="NO"/>
    <s v="37423"/>
    <s v="Viáticos supervisión técnica a grupos de recolección"/>
    <m/>
  </r>
  <r>
    <s v="DRA"/>
    <s v="DRA_10410"/>
    <x v="13"/>
    <s v="Tematica Comercio Interno"/>
    <s v="C_INTERNO_2023_EMICRON_RURAL"/>
    <s v="Bases de datos de la temática de comercio interno"/>
    <x v="64"/>
    <n v="10"/>
    <s v="2017011000391 "/>
    <s v="MEDELLIN"/>
    <s v="MEDELLIN"/>
    <s v="Viaticos"/>
    <m/>
    <n v="1"/>
    <n v="1"/>
    <n v="0"/>
    <n v="747157.5"/>
    <d v="2023-08-15T00:00:00"/>
    <n v="1"/>
    <n v="747157.5"/>
    <n v="747157.5"/>
    <n v="0"/>
    <s v="NO"/>
    <s v="NO"/>
    <s v="36423"/>
    <s v="Viáticos supervisión técnica a grupos de recolección"/>
    <m/>
  </r>
  <r>
    <s v="DRA"/>
    <s v="DRA_10411"/>
    <x v="13"/>
    <s v="Tematica Comercio Interno"/>
    <s v="C_INTERNO_2023_EMICRON_RURAL"/>
    <s v="Bases de datos de la temática de comercio interno"/>
    <x v="64"/>
    <n v="10"/>
    <s v="2017011000391 "/>
    <s v="MEDELLIN"/>
    <s v="MONTERIA"/>
    <s v="Viaticos"/>
    <m/>
    <n v="1"/>
    <n v="1"/>
    <n v="0"/>
    <n v="539490"/>
    <d v="2023-08-15T00:00:00"/>
    <n v="1"/>
    <n v="539490"/>
    <n v="539490"/>
    <n v="0"/>
    <s v="NO"/>
    <s v="NO"/>
    <s v="36423"/>
    <s v="Viáticos supervisión técnica a grupos de recolección"/>
    <m/>
  </r>
  <r>
    <s v="DRA"/>
    <s v="DRA_10412"/>
    <x v="13"/>
    <s v="Tematica Comercio Interno"/>
    <s v="C_INTERNO_2023_EMICRON_RURAL"/>
    <s v="Bases de datos de la temática de comercio interno"/>
    <x v="64"/>
    <n v="10"/>
    <s v="2017011000391 "/>
    <s v="MEDELLIN"/>
    <s v="QUIBDO"/>
    <s v="Viaticos"/>
    <m/>
    <n v="1"/>
    <n v="1"/>
    <n v="0"/>
    <n v="539490"/>
    <d v="2023-08-15T00:00:00"/>
    <n v="1"/>
    <n v="539490"/>
    <n v="539490"/>
    <n v="0"/>
    <s v="NO"/>
    <s v="NO"/>
    <s v="36423"/>
    <s v="Viáticos supervisión técnica a grupos de recolección"/>
    <m/>
  </r>
  <r>
    <s v="DRA"/>
    <s v="DRA_10413"/>
    <x v="13"/>
    <s v="Tematica Comercio Interno"/>
    <s v="C_INTERNO_2023_EMICRON_RURAL"/>
    <s v="Bases de datos de la temática de comercio interno"/>
    <x v="64"/>
    <n v="10"/>
    <s v="2017011000391 "/>
    <s v="BARRANQUILLA"/>
    <s v="BARRANQUILLA"/>
    <s v="Viaticos"/>
    <m/>
    <n v="1"/>
    <n v="1"/>
    <n v="0"/>
    <n v="539490"/>
    <d v="2023-10-15T00:00:00"/>
    <n v="1"/>
    <n v="539490"/>
    <n v="0"/>
    <n v="539490"/>
    <s v="NO"/>
    <s v="NO"/>
    <s v="0"/>
    <s v="Viáticos supervisión técnica a grupos de recolección"/>
    <m/>
  </r>
  <r>
    <s v="DRA"/>
    <s v="DRA_10414"/>
    <x v="13"/>
    <s v="Tematica Comercio Interno"/>
    <s v="C_INTERNO_2023_EMICRON_RURAL"/>
    <s v="Bases de datos de la temática de comercio interno"/>
    <x v="64"/>
    <n v="10"/>
    <s v="2017011000391 "/>
    <s v="BARRANQUILLA"/>
    <s v="CARTAGENA"/>
    <s v="Viaticos"/>
    <m/>
    <n v="1"/>
    <n v="1"/>
    <n v="0"/>
    <n v="539490"/>
    <d v="2023-10-15T00:00:00"/>
    <n v="1"/>
    <n v="539490"/>
    <n v="0"/>
    <n v="539490"/>
    <s v="NO"/>
    <s v="NO"/>
    <s v="0"/>
    <s v="Viáticos supervisión técnica a grupos de recolección"/>
    <m/>
  </r>
  <r>
    <s v="DRA"/>
    <s v="DRA_10415"/>
    <x v="13"/>
    <s v="Tematica Comercio Interno"/>
    <s v="C_INTERNO_2023_EMICRON_RURAL"/>
    <s v="Bases de datos de la temática de comercio interno"/>
    <x v="64"/>
    <n v="10"/>
    <s v="2017011000391 "/>
    <s v="BARRANQUILLA"/>
    <s v="RIOHACHA"/>
    <s v="Viaticos"/>
    <m/>
    <n v="1"/>
    <n v="1"/>
    <n v="0"/>
    <n v="539490"/>
    <d v="2023-10-15T00:00:00"/>
    <n v="1"/>
    <n v="539490"/>
    <n v="0"/>
    <n v="539490"/>
    <s v="NO"/>
    <s v="NO"/>
    <s v="0"/>
    <s v="Viáticos supervisión técnica a grupos de recolección"/>
    <m/>
  </r>
  <r>
    <s v="DRA"/>
    <s v="DRA_10416"/>
    <x v="13"/>
    <s v="Tematica Comercio Interno"/>
    <s v="C_INTERNO_2023_EMICRON_RURAL"/>
    <s v="Bases de datos de la temática de comercio interno"/>
    <x v="64"/>
    <n v="10"/>
    <s v="2017011000391 "/>
    <s v="BARRANQUILLA"/>
    <s v="SANTA MARTA"/>
    <s v="Viaticos"/>
    <m/>
    <n v="1"/>
    <n v="1"/>
    <n v="0"/>
    <n v="539490"/>
    <d v="2023-10-15T00:00:00"/>
    <n v="1"/>
    <n v="539490"/>
    <n v="0"/>
    <n v="539490"/>
    <s v="NO"/>
    <s v="NO"/>
    <s v="0"/>
    <s v="Viáticos supervisión técnica a grupos de recolección"/>
    <m/>
  </r>
  <r>
    <s v="DRA"/>
    <s v="DRA_10417"/>
    <x v="13"/>
    <s v="Tematica Comercio Interno"/>
    <s v="C_INTERNO_2023_EMICRON_RURAL"/>
    <s v="Bases de datos de la temática de comercio interno"/>
    <x v="64"/>
    <n v="10"/>
    <s v="2017011000391 "/>
    <s v="BARRANQUILLA"/>
    <s v="SINCELEJO"/>
    <s v="Viaticos"/>
    <m/>
    <n v="1"/>
    <n v="1"/>
    <n v="0"/>
    <n v="539490"/>
    <d v="2023-10-15T00:00:00"/>
    <n v="1"/>
    <n v="539490"/>
    <n v="0"/>
    <n v="539490"/>
    <s v="NO"/>
    <s v="NO"/>
    <s v="0"/>
    <s v="Viáticos supervisión técnica a grupos de recolección"/>
    <m/>
  </r>
  <r>
    <s v="DRA"/>
    <s v="DRA_10418"/>
    <x v="13"/>
    <s v="Tematica Comercio Interno"/>
    <s v="C_INTERNO_2023_EMICRON_RURAL"/>
    <s v="Bases de datos de la temática de comercio interno"/>
    <x v="64"/>
    <n v="10"/>
    <s v="2017011000391 "/>
    <s v="BARRANQUILLA"/>
    <s v="VALLEDUPAR"/>
    <s v="Viaticos"/>
    <m/>
    <n v="1"/>
    <n v="1"/>
    <n v="0"/>
    <n v="539490"/>
    <d v="2023-10-15T00:00:00"/>
    <n v="1"/>
    <n v="539490"/>
    <n v="0"/>
    <n v="539490"/>
    <s v="NO"/>
    <s v="NO"/>
    <s v="0"/>
    <s v="Viáticos supervisión técnica a grupos de recolección"/>
    <m/>
  </r>
  <r>
    <s v="DRA"/>
    <s v="DRA_10419"/>
    <x v="13"/>
    <s v="Tematica Comercio Interno"/>
    <s v="C_INTERNO_2023_EMICRON_RURAL"/>
    <s v="Bases de datos de la temática de comercio interno"/>
    <x v="64"/>
    <n v="10"/>
    <s v="2017011000391 "/>
    <s v="BOGOTA"/>
    <s v="BOGOTA"/>
    <s v="Viaticos"/>
    <m/>
    <n v="1"/>
    <n v="1"/>
    <n v="0"/>
    <n v="539490"/>
    <d v="2023-10-15T00:00:00"/>
    <n v="1"/>
    <n v="539490"/>
    <n v="539490"/>
    <n v="0"/>
    <s v="NO"/>
    <s v="NO"/>
    <s v="62423"/>
    <s v="Viáticos supervisión técnica a grupos de recolección"/>
    <m/>
  </r>
  <r>
    <s v="DRA"/>
    <s v="DRA_10420"/>
    <x v="13"/>
    <s v="Tematica Comercio Interno"/>
    <s v="C_INTERNO_2023_EMICRON_RURAL"/>
    <s v="Bases de datos de la temática de comercio interno"/>
    <x v="64"/>
    <n v="10"/>
    <s v="2017011000391 "/>
    <s v="BOGOTA"/>
    <s v="FLORENCIA"/>
    <s v="Viaticos"/>
    <m/>
    <n v="1"/>
    <n v="1"/>
    <n v="0"/>
    <n v="539490"/>
    <d v="2023-10-15T00:00:00"/>
    <n v="1"/>
    <n v="539490"/>
    <n v="539490"/>
    <n v="0"/>
    <s v="NO"/>
    <s v="NO"/>
    <s v="62423"/>
    <s v="Viáticos supervisión técnica a grupos de recolección"/>
    <m/>
  </r>
  <r>
    <s v="DRA"/>
    <s v="DRA_10421"/>
    <x v="13"/>
    <s v="Tematica Comercio Interno"/>
    <s v="C_INTERNO_2023_EMICRON_RURAL"/>
    <s v="Bases de datos de la temática de comercio interno"/>
    <x v="64"/>
    <n v="10"/>
    <s v="2017011000391 "/>
    <s v="BOGOTA"/>
    <s v="NEIVA"/>
    <s v="Viaticos"/>
    <m/>
    <n v="1"/>
    <n v="1"/>
    <n v="0"/>
    <n v="539490"/>
    <d v="2023-10-15T00:00:00"/>
    <n v="1"/>
    <n v="539490"/>
    <n v="539490"/>
    <n v="0"/>
    <s v="NO"/>
    <s v="NO"/>
    <s v="62423"/>
    <s v="Viáticos supervisión técnica a grupos de recolección"/>
    <m/>
  </r>
  <r>
    <s v="DRA"/>
    <s v="DRA_10422"/>
    <x v="13"/>
    <s v="Tematica Comercio Interno"/>
    <s v="C_INTERNO_2023_EMICRON_RURAL"/>
    <s v="Bases de datos de la temática de comercio interno"/>
    <x v="64"/>
    <n v="10"/>
    <s v="2017011000391 "/>
    <s v="BOGOTA"/>
    <s v="VILLAVICENCIO"/>
    <s v="Viaticos"/>
    <m/>
    <n v="1"/>
    <n v="1"/>
    <n v="0"/>
    <n v="539490"/>
    <d v="2023-10-15T00:00:00"/>
    <n v="1"/>
    <n v="539490"/>
    <n v="539490"/>
    <n v="0"/>
    <s v="NO"/>
    <s v="NO"/>
    <s v="62423"/>
    <s v="Viáticos supervisión técnica a grupos de recolección"/>
    <m/>
  </r>
  <r>
    <s v="DRA"/>
    <s v="DRA_10423"/>
    <x v="13"/>
    <s v="Tematica Comercio Interno"/>
    <s v="C_INTERNO_2023_EMICRON_RURAL"/>
    <s v="Bases de datos de la temática de comercio interno"/>
    <x v="64"/>
    <n v="10"/>
    <s v="2017011000391 "/>
    <s v="BUCARAMANGA"/>
    <s v="BUCARAMANGA"/>
    <s v="Viaticos"/>
    <m/>
    <n v="1"/>
    <n v="1"/>
    <n v="0"/>
    <n v="747158"/>
    <d v="2023-10-15T00:00:00"/>
    <n v="1"/>
    <n v="747158"/>
    <n v="0"/>
    <n v="747158"/>
    <s v="NO"/>
    <s v="NO"/>
    <s v="0"/>
    <s v="Viáticos supervisión técnica a grupos de recolección"/>
    <m/>
  </r>
  <r>
    <s v="DRA"/>
    <s v="DRA_10424"/>
    <x v="13"/>
    <s v="Tematica Comercio Interno"/>
    <s v="C_INTERNO_2023_EMICRON_RURAL"/>
    <s v="Bases de datos de la temática de comercio interno"/>
    <x v="64"/>
    <n v="10"/>
    <s v="2017011000391 "/>
    <s v="BUCARAMANGA"/>
    <s v="CUCUTA"/>
    <s v="Viaticos"/>
    <m/>
    <n v="1"/>
    <n v="1"/>
    <n v="0"/>
    <n v="539490"/>
    <d v="2023-10-15T00:00:00"/>
    <n v="1"/>
    <n v="539490"/>
    <n v="0"/>
    <n v="539490"/>
    <s v="NO"/>
    <s v="NO"/>
    <s v="0"/>
    <s v="Viáticos supervisión técnica a grupos de recolección"/>
    <m/>
  </r>
  <r>
    <s v="DRA"/>
    <s v="DRA_10425"/>
    <x v="13"/>
    <s v="Tematica Comercio Interno"/>
    <s v="C_INTERNO_2023_EMICRON_RURAL"/>
    <s v="Bases de datos de la temática de comercio interno"/>
    <x v="64"/>
    <n v="10"/>
    <s v="2017011000391 "/>
    <s v="CALI"/>
    <s v="CALI"/>
    <s v="Viaticos"/>
    <m/>
    <n v="1"/>
    <n v="1"/>
    <n v="0"/>
    <n v="539490"/>
    <d v="2023-10-15T00:00:00"/>
    <n v="1"/>
    <n v="539490"/>
    <n v="539490"/>
    <n v="0"/>
    <s v="NO"/>
    <s v="NO"/>
    <s v="0"/>
    <s v="Viáticos supervisión técnica a grupos de recolección"/>
    <m/>
  </r>
  <r>
    <s v="DRA"/>
    <s v="DRA_10426"/>
    <x v="13"/>
    <s v="Tematica Comercio Interno"/>
    <s v="C_INTERNO_2023_EMICRON_RURAL"/>
    <s v="Bases de datos de la temática de comercio interno"/>
    <x v="64"/>
    <n v="10"/>
    <s v="2017011000391 "/>
    <s v="CALI"/>
    <s v="PASTO"/>
    <s v="Viaticos"/>
    <m/>
    <n v="1"/>
    <n v="1"/>
    <n v="0"/>
    <n v="539490"/>
    <d v="2023-10-15T00:00:00"/>
    <n v="1"/>
    <n v="539490"/>
    <n v="0"/>
    <n v="539490"/>
    <s v="NO"/>
    <s v="NO"/>
    <s v="0"/>
    <s v="Viáticos supervisión técnica a grupos de recolección"/>
    <m/>
  </r>
  <r>
    <s v="DRA"/>
    <s v="DRA_10427"/>
    <x v="13"/>
    <s v="Tematica Comercio Interno"/>
    <s v="C_INTERNO_2023_EMICRON_RURAL"/>
    <s v="Bases de datos de la temática de comercio interno"/>
    <x v="64"/>
    <n v="10"/>
    <s v="2017011000391 "/>
    <s v="CALI"/>
    <s v="POPAYAN"/>
    <s v="Viaticos"/>
    <m/>
    <n v="1"/>
    <n v="1"/>
    <n v="0"/>
    <n v="539490"/>
    <d v="2023-10-15T00:00:00"/>
    <n v="1"/>
    <n v="539490"/>
    <n v="0"/>
    <n v="539490"/>
    <s v="NO"/>
    <s v="NO"/>
    <s v="0"/>
    <s v="Viáticos supervisión técnica a grupos de recolección"/>
    <m/>
  </r>
  <r>
    <s v="DRA"/>
    <s v="DRA_10428"/>
    <x v="13"/>
    <s v="Tematica Comercio Interno"/>
    <s v="C_INTERNO_2023_EMICRON_RURAL"/>
    <s v="Bases de datos de la temática de comercio interno"/>
    <x v="64"/>
    <n v="10"/>
    <s v="2017011000391 "/>
    <s v="MANIZALES"/>
    <s v="MANIZALES"/>
    <s v="Viaticos"/>
    <m/>
    <n v="1"/>
    <n v="1"/>
    <n v="0"/>
    <n v="539490"/>
    <d v="2023-10-15T00:00:00"/>
    <n v="1"/>
    <n v="539490"/>
    <n v="0"/>
    <n v="539490"/>
    <s v="NO"/>
    <s v="NO"/>
    <s v="0"/>
    <s v="Viáticos supervisión técnica a grupos de recolección"/>
    <m/>
  </r>
  <r>
    <s v="DRA"/>
    <s v="DRA_10429"/>
    <x v="13"/>
    <s v="Tematica Comercio Interno"/>
    <s v="C_INTERNO_2023_EMICRON_RURAL"/>
    <s v="Bases de datos de la temática de comercio interno"/>
    <x v="64"/>
    <n v="10"/>
    <s v="2017011000391 "/>
    <s v="MANIZALES"/>
    <s v="ARMENIA"/>
    <s v="Viaticos"/>
    <m/>
    <n v="1"/>
    <n v="1"/>
    <n v="0"/>
    <n v="539490"/>
    <d v="2023-10-15T00:00:00"/>
    <n v="1"/>
    <n v="539490"/>
    <n v="0"/>
    <n v="539490"/>
    <s v="NO"/>
    <s v="NO"/>
    <s v="0"/>
    <s v="Viáticos supervisión técnica a grupos de recolección"/>
    <m/>
  </r>
  <r>
    <s v="DRA"/>
    <s v="DRA_10430"/>
    <x v="13"/>
    <s v="Tematica Comercio Interno"/>
    <s v="C_INTERNO_2023_EMICRON_RURAL"/>
    <s v="Bases de datos de la temática de comercio interno"/>
    <x v="64"/>
    <n v="10"/>
    <s v="2017011000391 "/>
    <s v="MANIZALES"/>
    <s v="IBAGUE"/>
    <s v="Viaticos"/>
    <m/>
    <n v="1"/>
    <n v="1"/>
    <n v="0"/>
    <n v="539490"/>
    <d v="2023-10-15T00:00:00"/>
    <n v="1"/>
    <n v="539490"/>
    <n v="0"/>
    <n v="539490"/>
    <s v="NO"/>
    <s v="NO"/>
    <s v="0"/>
    <s v="Viáticos supervisión técnica a grupos de recolección"/>
    <m/>
  </r>
  <r>
    <s v="DRA"/>
    <s v="DRA_10431"/>
    <x v="13"/>
    <s v="Tematica Comercio Interno"/>
    <s v="C_INTERNO_2023_EMICRON_RURAL"/>
    <s v="Bases de datos de la temática de comercio interno"/>
    <x v="64"/>
    <n v="10"/>
    <s v="2017011000391 "/>
    <s v="MANIZALES"/>
    <s v="PEREIRA"/>
    <s v="Viaticos"/>
    <m/>
    <n v="1"/>
    <n v="1"/>
    <n v="0"/>
    <n v="539490"/>
    <d v="2023-10-15T00:00:00"/>
    <n v="1"/>
    <n v="539490"/>
    <n v="0"/>
    <n v="539490"/>
    <s v="NO"/>
    <s v="NO"/>
    <s v="0"/>
    <s v="Viáticos supervisión técnica a grupos de recolección"/>
    <m/>
  </r>
  <r>
    <s v="DRA"/>
    <s v="DRA_10432"/>
    <x v="13"/>
    <s v="Tematica Comercio Interno"/>
    <s v="C_INTERNO_2023_EMICRON_RURAL"/>
    <s v="Bases de datos de la temática de comercio interno"/>
    <x v="64"/>
    <n v="10"/>
    <s v="2017011000391 "/>
    <s v="MEDELLIN"/>
    <s v="MEDELLIN"/>
    <s v="Viaticos"/>
    <m/>
    <n v="1"/>
    <n v="1"/>
    <n v="0"/>
    <n v="747157.5"/>
    <d v="2023-10-15T00:00:00"/>
    <n v="1"/>
    <n v="747157.5"/>
    <n v="747157.5"/>
    <n v="0"/>
    <s v="NO"/>
    <s v="NO"/>
    <s v="0"/>
    <s v="Viáticos supervisión técnica a grupos de recolección"/>
    <m/>
  </r>
  <r>
    <s v="DRA"/>
    <s v="DRA_10433"/>
    <x v="13"/>
    <s v="Tematica Comercio Interno"/>
    <s v="C_INTERNO_2023_EMICRON_RURAL"/>
    <s v="Bases de datos de la temática de comercio interno"/>
    <x v="64"/>
    <n v="10"/>
    <s v="2017011000391 "/>
    <s v="MEDELLIN"/>
    <s v="MONTERIA"/>
    <s v="Viaticos"/>
    <m/>
    <n v="1"/>
    <n v="1"/>
    <n v="0"/>
    <n v="539490"/>
    <d v="2023-10-15T00:00:00"/>
    <n v="1"/>
    <n v="539490"/>
    <n v="539490"/>
    <n v="0"/>
    <s v="NO"/>
    <s v="NO"/>
    <s v="0"/>
    <s v="Viáticos supervisión técnica a grupos de recolección"/>
    <m/>
  </r>
  <r>
    <s v="DRA"/>
    <s v="DRA_10434"/>
    <x v="13"/>
    <s v="Tematica Comercio Interno"/>
    <s v="C_INTERNO_2023_EMICRON_RURAL"/>
    <s v="Bases de datos de la temática de comercio interno"/>
    <x v="64"/>
    <n v="10"/>
    <s v="2017011000391 "/>
    <s v="MEDELLIN"/>
    <s v="QUIBDO"/>
    <s v="Viaticos"/>
    <m/>
    <n v="1"/>
    <n v="1"/>
    <n v="0"/>
    <n v="539490"/>
    <d v="2023-10-15T00:00:00"/>
    <n v="1"/>
    <n v="539490"/>
    <n v="539490"/>
    <n v="0"/>
    <s v="NO"/>
    <s v="NO"/>
    <s v="0"/>
    <s v="Kits de identificación"/>
    <m/>
  </r>
  <r>
    <s v="DRA"/>
    <s v="DRA_10435"/>
    <x v="13"/>
    <s v="Tematica Comercio Interno"/>
    <s v="C_INTERNO_2023_EMICRON_RURAL"/>
    <s v="Bases de datos de la temática de comercio interno"/>
    <x v="64"/>
    <n v="10"/>
    <s v="2017011000391 "/>
    <s v="BARRANQUILLA"/>
    <s v="BARRANQUILLA"/>
    <s v="Viaticos"/>
    <m/>
    <n v="1"/>
    <n v="1"/>
    <n v="0"/>
    <n v="539490"/>
    <d v="2023-11-15T00:00:00"/>
    <n v="1"/>
    <n v="539490"/>
    <n v="0"/>
    <n v="539490"/>
    <s v="NO"/>
    <s v="NO"/>
    <s v="0"/>
    <s v="Kits de identificación"/>
    <m/>
  </r>
  <r>
    <s v="DRA"/>
    <s v="DRA_10436"/>
    <x v="13"/>
    <s v="Tematica Comercio Interno"/>
    <s v="C_INTERNO_2023_EMICRON_RURAL"/>
    <s v="Bases de datos de la temática de comercio interno"/>
    <x v="64"/>
    <n v="10"/>
    <s v="2017011000391 "/>
    <s v="BARRANQUILLA"/>
    <s v="CARTAGENA"/>
    <s v="Viaticos"/>
    <m/>
    <n v="1"/>
    <n v="1"/>
    <n v="0"/>
    <n v="539490"/>
    <d v="2023-11-15T00:00:00"/>
    <n v="1"/>
    <n v="539490"/>
    <n v="0"/>
    <n v="539490"/>
    <s v="NO"/>
    <s v="NO"/>
    <s v="0"/>
    <s v="Kits de identificación"/>
    <m/>
  </r>
  <r>
    <s v="DRA"/>
    <s v="DRA_10437"/>
    <x v="13"/>
    <s v="Tematica Comercio Interno"/>
    <s v="C_INTERNO_2023_EMICRON_RURAL"/>
    <s v="Bases de datos de la temática de comercio interno"/>
    <x v="64"/>
    <n v="10"/>
    <s v="2017011000391 "/>
    <s v="BARRANQUILLA"/>
    <s v="RIOHACHA"/>
    <s v="Viaticos"/>
    <m/>
    <n v="1"/>
    <n v="1"/>
    <n v="0"/>
    <n v="539490"/>
    <d v="2023-11-15T00:00:00"/>
    <n v="1"/>
    <n v="539490"/>
    <n v="0"/>
    <n v="539490"/>
    <s v="NO"/>
    <s v="NO"/>
    <s v="0"/>
    <s v="Kits de identificación"/>
    <m/>
  </r>
  <r>
    <s v="DRA"/>
    <s v="DRA_10438"/>
    <x v="13"/>
    <s v="Tematica Comercio Interno"/>
    <s v="C_INTERNO_2023_EMICRON_RURAL"/>
    <s v="Bases de datos de la temática de comercio interno"/>
    <x v="64"/>
    <n v="10"/>
    <s v="2017011000391 "/>
    <s v="BARRANQUILLA"/>
    <s v="SANTA MARTA"/>
    <s v="Viaticos"/>
    <m/>
    <n v="1"/>
    <n v="1"/>
    <n v="0"/>
    <n v="539490"/>
    <d v="2023-11-15T00:00:00"/>
    <n v="1"/>
    <n v="539490"/>
    <n v="0"/>
    <n v="539490"/>
    <s v="NO"/>
    <s v="NO"/>
    <s v="0"/>
    <s v="Kits de identificación"/>
    <m/>
  </r>
  <r>
    <s v="DRA"/>
    <s v="DRA_10439"/>
    <x v="13"/>
    <s v="Tematica Comercio Interno"/>
    <s v="C_INTERNO_2023_EMICRON_RURAL"/>
    <s v="Bases de datos de la temática de comercio interno"/>
    <x v="64"/>
    <n v="10"/>
    <s v="2017011000391 "/>
    <s v="BARRANQUILLA"/>
    <s v="SINCELEJO"/>
    <s v="Viaticos"/>
    <m/>
    <n v="1"/>
    <n v="1"/>
    <n v="0"/>
    <n v="539490"/>
    <d v="2023-11-15T00:00:00"/>
    <n v="1"/>
    <n v="539490"/>
    <n v="0"/>
    <n v="539490"/>
    <s v="NO"/>
    <s v="NO"/>
    <s v="0"/>
    <s v="Kits de identificación"/>
    <m/>
  </r>
  <r>
    <s v="DRA"/>
    <s v="DRA_10440"/>
    <x v="13"/>
    <s v="Tematica Comercio Interno"/>
    <s v="C_INTERNO_2023_EMICRON_RURAL"/>
    <s v="Bases de datos de la temática de comercio interno"/>
    <x v="64"/>
    <n v="10"/>
    <s v="2017011000391 "/>
    <s v="BARRANQUILLA"/>
    <s v="VALLEDUPAR"/>
    <s v="Viaticos"/>
    <m/>
    <n v="1"/>
    <n v="1"/>
    <n v="0"/>
    <n v="539490"/>
    <d v="2023-11-15T00:00:00"/>
    <n v="1"/>
    <n v="539490"/>
    <n v="0"/>
    <n v="539490"/>
    <s v="NO"/>
    <s v="NO"/>
    <s v="0"/>
    <s v="Kits de identificación"/>
    <m/>
  </r>
  <r>
    <s v="DRA"/>
    <s v="DRA_10441"/>
    <x v="13"/>
    <s v="Tematica Comercio Interno"/>
    <s v="C_INTERNO_2023_EMICRON_RURAL"/>
    <s v="Bases de datos de la temática de comercio interno"/>
    <x v="64"/>
    <n v="10"/>
    <s v="2017011000391 "/>
    <s v="BOGOTA"/>
    <s v="BOGOTA"/>
    <s v="Viaticos"/>
    <m/>
    <n v="1"/>
    <n v="1"/>
    <n v="0"/>
    <n v="539490"/>
    <d v="2023-11-15T00:00:00"/>
    <n v="1"/>
    <n v="539490"/>
    <n v="539490"/>
    <n v="0"/>
    <s v="NO"/>
    <s v="NO"/>
    <s v="62423"/>
    <s v="Kits de identificación"/>
    <m/>
  </r>
  <r>
    <s v="DRA"/>
    <s v="DRA_10442"/>
    <x v="13"/>
    <s v="Tematica Comercio Interno"/>
    <s v="C_INTERNO_2023_EMICRON_RURAL"/>
    <s v="Bases de datos de la temática de comercio interno"/>
    <x v="64"/>
    <n v="10"/>
    <s v="2017011000391 "/>
    <s v="BOGOTA"/>
    <s v="FLORENCIA"/>
    <s v="Viaticos"/>
    <m/>
    <n v="1"/>
    <n v="1"/>
    <n v="0"/>
    <n v="539490"/>
    <d v="2023-11-15T00:00:00"/>
    <n v="1"/>
    <n v="539490"/>
    <n v="539490"/>
    <n v="0"/>
    <s v="NO"/>
    <s v="NO"/>
    <s v="62423"/>
    <s v="Kits de identificación"/>
    <m/>
  </r>
  <r>
    <s v="DRA"/>
    <s v="DRA_10443"/>
    <x v="13"/>
    <s v="Tematica Comercio Interno"/>
    <s v="C_INTERNO_2023_EMICRON_RURAL"/>
    <s v="Bases de datos de la temática de comercio interno"/>
    <x v="64"/>
    <n v="10"/>
    <s v="2017011000391 "/>
    <s v="BOGOTA"/>
    <s v="NEIVA"/>
    <s v="Viaticos"/>
    <m/>
    <n v="1"/>
    <n v="1"/>
    <n v="0"/>
    <n v="539490"/>
    <d v="2023-11-15T00:00:00"/>
    <n v="1"/>
    <n v="539490"/>
    <n v="539490"/>
    <n v="0"/>
    <s v="NO"/>
    <s v="NO"/>
    <s v="62423"/>
    <s v="Kits de identificación"/>
    <m/>
  </r>
  <r>
    <s v="DRA"/>
    <s v="DRA_10444"/>
    <x v="13"/>
    <s v="Tematica Comercio Interno"/>
    <s v="C_INTERNO_2023_EMICRON_RURAL"/>
    <s v="Bases de datos de la temática de comercio interno"/>
    <x v="64"/>
    <n v="10"/>
    <s v="2017011000391 "/>
    <s v="BOGOTA"/>
    <s v="VILLAVICENCIO"/>
    <s v="Viaticos"/>
    <m/>
    <n v="1"/>
    <n v="1"/>
    <n v="0"/>
    <n v="539490"/>
    <d v="2023-11-15T00:00:00"/>
    <n v="1"/>
    <n v="539490"/>
    <n v="539490"/>
    <n v="0"/>
    <s v="NO"/>
    <s v="NO"/>
    <s v="62423"/>
    <s v="Kits de identificación"/>
    <m/>
  </r>
  <r>
    <s v="DRA"/>
    <s v="DRA_10445"/>
    <x v="13"/>
    <s v="Tematica Comercio Interno"/>
    <s v="C_INTERNO_2023_EMICRON_RURAL"/>
    <s v="Bases de datos de la temática de comercio interno"/>
    <x v="64"/>
    <n v="10"/>
    <s v="2017011000391 "/>
    <s v="BUCARAMANGA"/>
    <s v="BUCARAMANGA"/>
    <s v="Viaticos"/>
    <m/>
    <n v="1"/>
    <n v="1"/>
    <n v="0"/>
    <n v="747158"/>
    <d v="2023-11-15T00:00:00"/>
    <n v="1"/>
    <n v="747158"/>
    <n v="0"/>
    <n v="747158"/>
    <s v="NO"/>
    <s v="NO"/>
    <s v="0"/>
    <s v="Kits de identificación"/>
    <m/>
  </r>
  <r>
    <s v="DRA"/>
    <s v="DRA_10446"/>
    <x v="13"/>
    <s v="Tematica Comercio Interno"/>
    <s v="C_INTERNO_2023_EMICRON_RURAL"/>
    <s v="Bases de datos de la temática de comercio interno"/>
    <x v="64"/>
    <n v="10"/>
    <s v="2017011000391 "/>
    <s v="BUCARAMANGA"/>
    <s v="CUCUTA"/>
    <s v="Viaticos"/>
    <m/>
    <n v="1"/>
    <n v="1"/>
    <n v="0"/>
    <n v="539490"/>
    <d v="2023-11-15T00:00:00"/>
    <n v="1"/>
    <n v="539490"/>
    <n v="0"/>
    <n v="539490"/>
    <s v="NO"/>
    <s v="NO"/>
    <s v="0"/>
    <s v="Kits de identificación"/>
    <m/>
  </r>
  <r>
    <s v="DRA"/>
    <s v="DRA_10447"/>
    <x v="13"/>
    <s v="Tematica Comercio Interno"/>
    <s v="C_INTERNO_2023_EMICRON_RURAL"/>
    <s v="Bases de datos de la temática de comercio interno"/>
    <x v="64"/>
    <n v="10"/>
    <s v="2017011000391 "/>
    <s v="CALI"/>
    <s v="CALI"/>
    <s v="Viaticos"/>
    <m/>
    <n v="1"/>
    <n v="1"/>
    <n v="0"/>
    <n v="539490"/>
    <d v="2023-11-15T00:00:00"/>
    <n v="1"/>
    <n v="539490"/>
    <n v="432960"/>
    <n v="106530"/>
    <s v="NO"/>
    <s v="NO"/>
    <s v="54823"/>
    <s v="Kits de identificación"/>
    <m/>
  </r>
  <r>
    <s v="DRA"/>
    <s v="DRA_10448"/>
    <x v="13"/>
    <s v="Tematica Comercio Interno"/>
    <s v="C_INTERNO_2023_EMICRON_RURAL"/>
    <s v="Bases de datos de la temática de comercio interno"/>
    <x v="64"/>
    <n v="10"/>
    <s v="2017011000391 "/>
    <s v="CALI"/>
    <s v="PASTO"/>
    <s v="Viaticos"/>
    <m/>
    <n v="1"/>
    <n v="1"/>
    <n v="0"/>
    <n v="539490"/>
    <d v="2023-11-15T00:00:00"/>
    <n v="1"/>
    <n v="539490"/>
    <n v="0"/>
    <n v="539490"/>
    <s v="NO"/>
    <s v="NO"/>
    <s v="0"/>
    <s v="Kits de identificación"/>
    <m/>
  </r>
  <r>
    <s v="DRA"/>
    <s v="DRA_10449"/>
    <x v="13"/>
    <s v="Tematica Comercio Interno"/>
    <s v="C_INTERNO_2023_EMICRON_RURAL"/>
    <s v="Bases de datos de la temática de comercio interno"/>
    <x v="64"/>
    <n v="10"/>
    <s v="2017011000391 "/>
    <s v="CALI"/>
    <s v="POPAYAN"/>
    <s v="Viaticos"/>
    <m/>
    <n v="1"/>
    <n v="1"/>
    <n v="0"/>
    <n v="539490"/>
    <d v="2023-11-15T00:00:00"/>
    <n v="1"/>
    <n v="539490"/>
    <n v="0"/>
    <n v="539490"/>
    <s v="NO"/>
    <s v="NO"/>
    <s v="0"/>
    <s v="Kits de identificación"/>
    <m/>
  </r>
  <r>
    <s v="DRA"/>
    <s v="DRA_10450"/>
    <x v="13"/>
    <s v="Tematica Comercio Interno"/>
    <s v="C_INTERNO_2023_EMICRON_RURAL"/>
    <s v="Bases de datos de la temática de comercio interno"/>
    <x v="64"/>
    <n v="10"/>
    <s v="2017011000391 "/>
    <s v="MANIZALES"/>
    <s v="MANIZALES"/>
    <s v="Viaticos"/>
    <m/>
    <n v="1"/>
    <n v="1"/>
    <n v="0"/>
    <n v="539490"/>
    <d v="2023-11-15T00:00:00"/>
    <n v="1"/>
    <n v="539490"/>
    <n v="0"/>
    <n v="539490"/>
    <s v="NO"/>
    <s v="NO"/>
    <s v="0"/>
    <s v="Kits de identificación"/>
    <m/>
  </r>
  <r>
    <s v="DRA"/>
    <s v="DRA_10451"/>
    <x v="13"/>
    <s v="Tematica Comercio Interno"/>
    <s v="C_INTERNO_2023_EMICRON_RURAL"/>
    <s v="Bases de datos de la temática de comercio interno"/>
    <x v="64"/>
    <n v="10"/>
    <s v="2017011000391 "/>
    <s v="MANIZALES"/>
    <s v="ARMENIA"/>
    <s v="Viaticos"/>
    <m/>
    <n v="1"/>
    <n v="1"/>
    <n v="0"/>
    <n v="539490"/>
    <d v="2023-11-15T00:00:00"/>
    <n v="1"/>
    <n v="539490"/>
    <n v="0"/>
    <n v="539490"/>
    <s v="NO"/>
    <s v="NO"/>
    <s v="0"/>
    <s v="Kits de identificación"/>
    <m/>
  </r>
  <r>
    <s v="DRA"/>
    <s v="DRA_10452"/>
    <x v="13"/>
    <s v="Tematica Comercio Interno"/>
    <s v="C_INTERNO_2023_EMICRON_RURAL"/>
    <s v="Bases de datos de la temática de comercio interno"/>
    <x v="64"/>
    <n v="10"/>
    <s v="2017011000391 "/>
    <s v="MANIZALES"/>
    <s v="IBAGUE"/>
    <s v="Viaticos"/>
    <m/>
    <n v="1"/>
    <n v="1"/>
    <n v="0"/>
    <n v="539490"/>
    <d v="2023-11-15T00:00:00"/>
    <n v="1"/>
    <n v="539490"/>
    <n v="0"/>
    <n v="539490"/>
    <s v="NO"/>
    <s v="NO"/>
    <s v="0"/>
    <s v="Kits de identificación"/>
    <m/>
  </r>
  <r>
    <s v="DRA"/>
    <s v="DRA_10453"/>
    <x v="13"/>
    <s v="Tematica Comercio Interno"/>
    <s v="C_INTERNO_2023_EMICRON_RURAL"/>
    <s v="Bases de datos de la temática de comercio interno"/>
    <x v="64"/>
    <n v="10"/>
    <s v="2017011000391 "/>
    <s v="MANIZALES"/>
    <s v="PEREIRA"/>
    <s v="Viaticos"/>
    <m/>
    <n v="1"/>
    <n v="1"/>
    <n v="0"/>
    <n v="539490"/>
    <d v="2023-11-15T00:00:00"/>
    <n v="1"/>
    <n v="539490"/>
    <n v="0"/>
    <n v="539490"/>
    <s v="NO"/>
    <s v="NO"/>
    <s v="0"/>
    <s v="Kits de identificación"/>
    <m/>
  </r>
  <r>
    <s v="DRA"/>
    <s v="DRA_10454"/>
    <x v="13"/>
    <s v="Tematica Comercio Interno"/>
    <s v="C_INTERNO_2023_EMICRON_RURAL"/>
    <s v="Bases de datos de la temática de comercio interno"/>
    <x v="64"/>
    <n v="10"/>
    <s v="2017011000391 "/>
    <s v="MEDELLIN"/>
    <s v="MEDELLIN"/>
    <s v="Viaticos"/>
    <m/>
    <n v="1"/>
    <n v="1"/>
    <n v="0"/>
    <n v="747157.5"/>
    <d v="2023-11-15T00:00:00"/>
    <n v="1"/>
    <n v="747157.5"/>
    <n v="0"/>
    <n v="747157.5"/>
    <s v="NO"/>
    <s v="NO"/>
    <s v="0"/>
    <s v="Kits de identificación"/>
    <m/>
  </r>
  <r>
    <s v="DRA"/>
    <s v="DRA_10455"/>
    <x v="13"/>
    <s v="Tematica Comercio Interno"/>
    <s v="C_INTERNO_2023_EMICRON_RURAL"/>
    <s v="Bases de datos de la temática de comercio interno"/>
    <x v="64"/>
    <n v="10"/>
    <s v="2017011000391 "/>
    <s v="MEDELLIN"/>
    <s v="MONTERIA"/>
    <s v="Viaticos"/>
    <m/>
    <n v="1"/>
    <n v="1"/>
    <n v="0"/>
    <n v="539490"/>
    <d v="2023-11-15T00:00:00"/>
    <n v="1"/>
    <n v="539490"/>
    <n v="0"/>
    <n v="539490"/>
    <s v="NO"/>
    <s v="NO"/>
    <s v="0"/>
    <s v="Kits de identificación"/>
    <m/>
  </r>
  <r>
    <s v="DRA"/>
    <s v="DRA_10456"/>
    <x v="13"/>
    <s v="Tematica Comercio Interno"/>
    <s v="C_INTERNO_2023_EMICRON_RURAL"/>
    <s v="Bases de datos de la temática de comercio interno"/>
    <x v="64"/>
    <n v="10"/>
    <s v="2017011000391 "/>
    <s v="MEDELLIN"/>
    <s v="QUIBDO"/>
    <s v="Viaticos"/>
    <m/>
    <n v="1"/>
    <n v="1"/>
    <n v="0"/>
    <n v="539490"/>
    <d v="2023-11-15T00:00:00"/>
    <n v="1"/>
    <n v="539490"/>
    <n v="0"/>
    <n v="539490"/>
    <s v="NO"/>
    <s v="NO"/>
    <s v="0"/>
    <s v="Kits de identificación"/>
    <m/>
  </r>
  <r>
    <s v="DRA"/>
    <s v="DRA_10457"/>
    <x v="13"/>
    <s v="Tematica Comercio Interno"/>
    <s v="C_INTERNO_2023_EMICRON_RURAL"/>
    <s v="Bases de datos de la temática de comercio interno"/>
    <x v="64"/>
    <n v="10"/>
    <s v="2017011000391 "/>
    <s v="BARRANQUILLA"/>
    <s v="BARRANQUILLA"/>
    <s v="Transporte"/>
    <s v="Otros"/>
    <n v="1"/>
    <n v="1"/>
    <n v="0"/>
    <n v="4575000"/>
    <d v="2023-08-15T00:00:00"/>
    <n v="1"/>
    <n v="4575000"/>
    <n v="4575000"/>
    <n v="0"/>
    <s v="NO"/>
    <s v="NO"/>
    <s v="66223"/>
    <s v="Comunicaciones E Internet Supervisores"/>
    <m/>
  </r>
  <r>
    <s v="DRA"/>
    <s v="DRA_10458"/>
    <x v="13"/>
    <s v="Tematica Comercio Interno"/>
    <s v="C_INTERNO_2023_EMICRON_RURAL"/>
    <s v="Bases de datos de la temática de comercio interno"/>
    <x v="64"/>
    <n v="10"/>
    <s v="2017011000391 "/>
    <s v="BARRANQUILLA"/>
    <s v="CARTAGENA"/>
    <s v="Transporte"/>
    <s v="Otros"/>
    <n v="1"/>
    <n v="1"/>
    <n v="0"/>
    <n v="12600000"/>
    <d v="2023-08-15T00:00:00"/>
    <n v="1"/>
    <n v="12600000"/>
    <n v="12600000"/>
    <n v="0"/>
    <s v="NO"/>
    <s v="NO"/>
    <s v="66223"/>
    <s v="Comunicaciones E Internet Encuestadores"/>
    <m/>
  </r>
  <r>
    <s v="DRA"/>
    <s v="DRA_10459"/>
    <x v="13"/>
    <s v="Tematica Comercio Interno"/>
    <s v="C_INTERNO_2023_EMICRON_RURAL"/>
    <s v="Bases de datos de la temática de comercio interno"/>
    <x v="64"/>
    <n v="10"/>
    <s v="2017011000391 "/>
    <s v="BARRANQUILLA"/>
    <s v="RIOHACHA"/>
    <s v="Transporte"/>
    <s v="Otros"/>
    <n v="1"/>
    <n v="1"/>
    <n v="0"/>
    <n v="11700000"/>
    <d v="2023-08-15T00:00:00"/>
    <n v="1"/>
    <n v="11700000"/>
    <n v="11700000"/>
    <n v="0"/>
    <s v="NO"/>
    <s v="NO"/>
    <s v="66223"/>
    <s v="Comunicaciones E Internet Supervisores"/>
    <m/>
  </r>
  <r>
    <s v="DRA"/>
    <s v="DRA_10460"/>
    <x v="13"/>
    <s v="Tematica Comercio Interno"/>
    <s v="C_INTERNO_2023_EMICRON_RURAL"/>
    <s v="Bases de datos de la temática de comercio interno"/>
    <x v="64"/>
    <n v="10"/>
    <s v="2017011000391 "/>
    <s v="BARRANQUILLA"/>
    <s v="SANTA MARTA"/>
    <s v="Transporte"/>
    <s v="Otros"/>
    <n v="1"/>
    <n v="1"/>
    <n v="0"/>
    <n v="13100000"/>
    <d v="2023-08-15T00:00:00"/>
    <n v="1"/>
    <n v="13100000"/>
    <n v="13100000"/>
    <n v="0"/>
    <s v="NO"/>
    <s v="NO"/>
    <s v="66223"/>
    <s v="Comunicaciones E Internet Encuestadores"/>
    <m/>
  </r>
  <r>
    <s v="DRA"/>
    <s v="DRA_10461"/>
    <x v="13"/>
    <s v="Tematica Comercio Interno"/>
    <s v="C_INTERNO_2023_EMICRON_RURAL"/>
    <s v="Bases de datos de la temática de comercio interno"/>
    <x v="64"/>
    <n v="10"/>
    <s v="2017011000391 "/>
    <s v="BARRANQUILLA"/>
    <s v="SINCELEJO"/>
    <s v="Transporte"/>
    <s v="Otros"/>
    <n v="1"/>
    <n v="1"/>
    <n v="0"/>
    <n v="10800000"/>
    <d v="2023-08-15T00:00:00"/>
    <n v="1"/>
    <n v="10800000"/>
    <n v="10800000"/>
    <n v="0"/>
    <s v="NO"/>
    <s v="NO"/>
    <s v="66223"/>
    <s v="Comunicaciones E Internet Supervisores"/>
    <m/>
  </r>
  <r>
    <s v="DRA"/>
    <s v="DRA_10462"/>
    <x v="13"/>
    <s v="Tematica Comercio Interno"/>
    <s v="C_INTERNO_2023_EMICRON_RURAL"/>
    <s v="Bases de datos de la temática de comercio interno"/>
    <x v="64"/>
    <n v="10"/>
    <s v="2017011000391 "/>
    <s v="BARRANQUILLA"/>
    <s v="VALLEDUPAR"/>
    <s v="Transporte"/>
    <s v="Otros"/>
    <n v="1"/>
    <n v="1"/>
    <n v="0"/>
    <n v="4575000"/>
    <d v="2023-08-15T00:00:00"/>
    <n v="1"/>
    <n v="4575000"/>
    <n v="4575000"/>
    <n v="0"/>
    <s v="NO"/>
    <s v="NO"/>
    <s v="66223"/>
    <s v="Comunicaciones E Internet Encuestadores"/>
    <m/>
  </r>
  <r>
    <s v="DRA"/>
    <s v="DRA_10463"/>
    <x v="13"/>
    <s v="Tematica Comercio Interno"/>
    <s v="C_INTERNO_2023_EMICRON_RURAL"/>
    <s v="Bases de datos de la temática de comercio interno"/>
    <x v="64"/>
    <n v="10"/>
    <s v="2017011000391 "/>
    <s v="BOGOTA"/>
    <s v="BOGOTA"/>
    <s v="Transporte"/>
    <s v="Otros"/>
    <n v="1"/>
    <n v="1"/>
    <n v="0"/>
    <n v="9825000"/>
    <d v="2023-08-15T00:00:00"/>
    <n v="1"/>
    <n v="9825000"/>
    <n v="9825000"/>
    <n v="0"/>
    <s v="NO"/>
    <s v="NO"/>
    <s v="79223"/>
    <s v="Comunicaciones E Internet Supervisores"/>
    <m/>
  </r>
  <r>
    <s v="DRA"/>
    <s v="DRA_10464"/>
    <x v="13"/>
    <s v="Tematica Comercio Interno"/>
    <s v="C_INTERNO_2023_EMICRON_RURAL"/>
    <s v="Bases de datos de la temática de comercio interno"/>
    <x v="64"/>
    <n v="10"/>
    <s v="2017011000391 "/>
    <s v="BOGOTA"/>
    <s v="FLORENCIA"/>
    <s v="Transporte"/>
    <s v="Otros"/>
    <n v="1"/>
    <n v="1"/>
    <n v="0"/>
    <n v="4237500"/>
    <d v="2023-08-15T00:00:00"/>
    <n v="1"/>
    <n v="4237500"/>
    <n v="4237500"/>
    <n v="0"/>
    <s v="NO"/>
    <s v="NO"/>
    <s v="79223"/>
    <s v="Comunicaciones E Internet Encuestadores"/>
    <m/>
  </r>
  <r>
    <s v="DRA"/>
    <s v="DRA_10465"/>
    <x v="13"/>
    <s v="Tematica Comercio Interno"/>
    <s v="C_INTERNO_2023_EMICRON_RURAL"/>
    <s v="Bases de datos de la temática de comercio interno"/>
    <x v="64"/>
    <n v="10"/>
    <s v="2017011000391 "/>
    <s v="BOGOTA"/>
    <s v="NEIVA"/>
    <s v="Transporte"/>
    <s v="Otros"/>
    <n v="1"/>
    <n v="1"/>
    <n v="0"/>
    <n v="4387500"/>
    <d v="2023-08-15T00:00:00"/>
    <n v="1"/>
    <n v="4387500"/>
    <n v="4387500"/>
    <n v="0"/>
    <s v="NO"/>
    <s v="NO"/>
    <s v="79223"/>
    <s v="Comunicaciones E Internet Supervisores"/>
    <m/>
  </r>
  <r>
    <s v="DRA"/>
    <s v="DRA_10466"/>
    <x v="13"/>
    <s v="Tematica Comercio Interno"/>
    <s v="C_INTERNO_2023_EMICRON_RURAL"/>
    <s v="Bases de datos de la temática de comercio interno"/>
    <x v="64"/>
    <n v="10"/>
    <s v="2017011000391 "/>
    <s v="BOGOTA"/>
    <s v="TUNJA"/>
    <s v="Transporte"/>
    <s v="Otros"/>
    <n v="1"/>
    <n v="1"/>
    <n v="0"/>
    <n v="4912500"/>
    <d v="2023-08-15T00:00:00"/>
    <n v="1"/>
    <n v="4912500"/>
    <n v="4912500"/>
    <n v="0"/>
    <s v="NO"/>
    <s v="NO"/>
    <s v="79223"/>
    <s v="Comunicaciones E Internet Encuestadores"/>
    <m/>
  </r>
  <r>
    <s v="DRA"/>
    <s v="DRA_10467"/>
    <x v="13"/>
    <s v="Tematica Comercio Interno"/>
    <s v="C_INTERNO_2023_EMICRON_RURAL"/>
    <s v="Bases de datos de la temática de comercio interno"/>
    <x v="64"/>
    <n v="10"/>
    <s v="2017011000391 "/>
    <s v="BOGOTA"/>
    <s v="VILLAVICENCIO"/>
    <s v="Transporte"/>
    <s v="Otros"/>
    <n v="1"/>
    <n v="1"/>
    <n v="0"/>
    <n v="5850000"/>
    <d v="2023-08-15T00:00:00"/>
    <n v="1"/>
    <n v="5850000"/>
    <n v="5850000"/>
    <n v="0"/>
    <s v="NO"/>
    <s v="NO"/>
    <s v="79223"/>
    <s v="Comunicaciones E Internet Supervisores"/>
    <m/>
  </r>
  <r>
    <s v="DRA"/>
    <s v="DRA_10468"/>
    <x v="13"/>
    <s v="Tematica Comercio Interno"/>
    <s v="C_INTERNO_2023_EMICRON_RURAL"/>
    <s v="Bases de datos de la temática de comercio interno"/>
    <x v="64"/>
    <n v="10"/>
    <s v="2017011000391 "/>
    <s v="BUCARAMANGA"/>
    <s v="BUCARAMANGA"/>
    <s v="Transporte"/>
    <s v="Otros"/>
    <n v="1"/>
    <n v="1"/>
    <n v="0"/>
    <n v="13100000"/>
    <d v="2023-08-15T00:00:00"/>
    <n v="1"/>
    <n v="13100000"/>
    <n v="13100000"/>
    <n v="0"/>
    <s v="NO"/>
    <s v="NO"/>
    <s v="33923"/>
    <s v="Comunicaciones E Internet Encuestadores"/>
    <m/>
  </r>
  <r>
    <s v="DRA"/>
    <s v="DRA_10469"/>
    <x v="13"/>
    <s v="Tematica Comercio Interno"/>
    <s v="C_INTERNO_2023_EMICRON_RURAL"/>
    <s v="Bases de datos de la temática de comercio interno"/>
    <x v="64"/>
    <n v="10"/>
    <s v="2017011000391 "/>
    <s v="BUCARAMANGA"/>
    <s v="CUCUTA"/>
    <s v="Transporte"/>
    <s v="Otros"/>
    <n v="1"/>
    <n v="1"/>
    <n v="0"/>
    <n v="6100000"/>
    <d v="2023-08-15T00:00:00"/>
    <n v="1"/>
    <n v="6100000"/>
    <n v="6100000"/>
    <n v="0"/>
    <s v="NO"/>
    <s v="NO"/>
    <s v="33623"/>
    <s v="Comunicaciones E Internet Supervisores"/>
    <m/>
  </r>
  <r>
    <s v="DRA"/>
    <s v="DRA_10470"/>
    <x v="13"/>
    <s v="Tematica Comercio Interno"/>
    <s v="C_INTERNO_2023_EMICRON_RURAL"/>
    <s v="Bases de datos de la temática de comercio interno"/>
    <x v="64"/>
    <n v="10"/>
    <s v="2017011000391 "/>
    <s v="CALI"/>
    <s v="CALI"/>
    <s v="Transporte"/>
    <s v="Otros"/>
    <n v="1"/>
    <n v="1"/>
    <n v="0"/>
    <n v="13100000"/>
    <d v="2023-08-15T00:00:00"/>
    <n v="1"/>
    <n v="13100000"/>
    <n v="13100000"/>
    <n v="0"/>
    <s v="NO"/>
    <s v="NO"/>
    <s v="46923"/>
    <s v="Comunicaciones E Internet Encuestadores"/>
    <m/>
  </r>
  <r>
    <s v="DRA"/>
    <s v="DRA_10471"/>
    <x v="13"/>
    <s v="Tematica Comercio Interno"/>
    <s v="C_INTERNO_2023_EMICRON_RURAL"/>
    <s v="Bases de datos de la temática de comercio interno"/>
    <x v="64"/>
    <n v="10"/>
    <s v="2017011000391 "/>
    <s v="CALI"/>
    <s v="PASTO"/>
    <s v="Transporte"/>
    <s v="Otros"/>
    <n v="1"/>
    <n v="1"/>
    <n v="0"/>
    <n v="17685000"/>
    <d v="2023-08-15T00:00:00"/>
    <n v="1"/>
    <n v="17685000"/>
    <n v="17685000"/>
    <n v="0"/>
    <s v="NO"/>
    <s v="NO"/>
    <s v="46923"/>
    <s v="Comunicaciones E Internet Supervisores"/>
    <m/>
  </r>
  <r>
    <s v="DRA"/>
    <s v="DRA_10472"/>
    <x v="13"/>
    <s v="Tematica Comercio Interno"/>
    <s v="C_INTERNO_2023_EMICRON_RURAL"/>
    <s v="Bases de datos de la temática de comercio interno"/>
    <x v="64"/>
    <n v="10"/>
    <s v="2017011000391 "/>
    <s v="CALI"/>
    <s v="POPAYAN"/>
    <s v="Transporte"/>
    <s v="Otros"/>
    <n v="1"/>
    <n v="1"/>
    <n v="0"/>
    <n v="4575000"/>
    <d v="2023-08-15T00:00:00"/>
    <n v="1"/>
    <n v="4575000"/>
    <n v="4575000"/>
    <n v="0"/>
    <s v="NO"/>
    <s v="NO"/>
    <s v="46923"/>
    <s v="Comunicaciones E Internet Encuestadores"/>
    <m/>
  </r>
  <r>
    <s v="DRA"/>
    <s v="DRA_10473"/>
    <x v="13"/>
    <s v="Tematica Comercio Interno"/>
    <s v="C_INTERNO_2023_EMICRON_RURAL"/>
    <s v="Bases de datos de la temática de comercio interno"/>
    <x v="64"/>
    <n v="10"/>
    <s v="2017011000391 "/>
    <s v="MANIZALES"/>
    <s v="MANIZALES"/>
    <s v="Transporte"/>
    <s v="Otros"/>
    <n v="1"/>
    <n v="1"/>
    <n v="0"/>
    <n v="6100000"/>
    <d v="2023-08-15T00:00:00"/>
    <n v="1"/>
    <n v="6100000"/>
    <n v="6100000"/>
    <n v="0"/>
    <s v="NO"/>
    <s v="NO"/>
    <s v="36823"/>
    <s v="Comunicaciones E Internet Supervisores"/>
    <m/>
  </r>
  <r>
    <s v="DRA"/>
    <s v="DRA_10474"/>
    <x v="13"/>
    <s v="Tematica Comercio Interno"/>
    <s v="C_INTERNO_2023_EMICRON_RURAL"/>
    <s v="Bases de datos de la temática de comercio interno"/>
    <x v="64"/>
    <n v="10"/>
    <s v="2017011000391 "/>
    <s v="MANIZALES"/>
    <s v="ARMENIA"/>
    <s v="Transporte"/>
    <s v="Otros"/>
    <n v="1"/>
    <n v="1"/>
    <n v="0"/>
    <n v="6100000"/>
    <d v="2023-08-15T00:00:00"/>
    <n v="1"/>
    <n v="6100000"/>
    <n v="6100000"/>
    <n v="0"/>
    <s v="NO"/>
    <s v="NO"/>
    <s v="36823"/>
    <s v="Comunicaciones E Internet Encuestadores"/>
    <m/>
  </r>
  <r>
    <s v="DRA"/>
    <s v="DRA_10475"/>
    <x v="13"/>
    <s v="Tematica Comercio Interno"/>
    <s v="C_INTERNO_2023_EMICRON_RURAL"/>
    <s v="Bases de datos de la temática de comercio interno"/>
    <x v="64"/>
    <n v="10"/>
    <s v="2017011000391 "/>
    <s v="MANIZALES"/>
    <s v="IBAGUE"/>
    <s v="Transporte"/>
    <s v="Otros"/>
    <n v="1"/>
    <n v="1"/>
    <n v="0"/>
    <n v="4912500"/>
    <d v="2023-08-15T00:00:00"/>
    <n v="1"/>
    <n v="4912500"/>
    <n v="4912500"/>
    <n v="0"/>
    <s v="NO"/>
    <s v="NO"/>
    <s v="36823"/>
    <s v="Comunicaciones E Internet Supervisores"/>
    <m/>
  </r>
  <r>
    <s v="DRA"/>
    <s v="DRA_10476"/>
    <x v="13"/>
    <s v="Tematica Comercio Interno"/>
    <s v="C_INTERNO_2023_EMICRON_RURAL"/>
    <s v="Bases de datos de la temática de comercio interno"/>
    <x v="64"/>
    <n v="10"/>
    <s v="2017011000391 "/>
    <s v="MANIZALES"/>
    <s v="PEREIRA"/>
    <s v="Transporte"/>
    <s v="Otros"/>
    <n v="1"/>
    <n v="1"/>
    <n v="0"/>
    <n v="5850000"/>
    <d v="2023-08-15T00:00:00"/>
    <n v="1"/>
    <n v="5850000"/>
    <n v="5850000"/>
    <n v="0"/>
    <s v="NO"/>
    <s v="NO"/>
    <s v="36823"/>
    <s v="Comunicaciones E Internet Encuestadores"/>
    <m/>
  </r>
  <r>
    <s v="DRA"/>
    <s v="DRA_10477"/>
    <x v="13"/>
    <s v="Tematica Comercio Interno"/>
    <s v="C_INTERNO_2023_EMICRON_RURAL"/>
    <s v="Bases de datos de la temática de comercio interno"/>
    <x v="64"/>
    <n v="10"/>
    <s v="2017011000391 "/>
    <s v="MEDELLIN"/>
    <s v="MEDELLIN"/>
    <s v="Transporte"/>
    <s v="Otros"/>
    <n v="1"/>
    <n v="1"/>
    <n v="0"/>
    <n v="10125000"/>
    <d v="2023-08-15T00:00:00"/>
    <n v="1"/>
    <n v="10125000"/>
    <n v="10125000"/>
    <n v="0"/>
    <s v="NO"/>
    <s v="NO"/>
    <s v="42423"/>
    <s v="Comunicaciones E Internet Supervisores"/>
    <m/>
  </r>
  <r>
    <s v="DRA"/>
    <s v="DRA_10478"/>
    <x v="13"/>
    <s v="Tematica Comercio Interno"/>
    <s v="C_INTERNO_2023_EMICRON_RURAL"/>
    <s v="Bases de datos de la temática de comercio interno"/>
    <x v="64"/>
    <n v="10"/>
    <s v="2017011000391 "/>
    <s v="MEDELLIN"/>
    <s v="MONTERIA"/>
    <s v="Transporte"/>
    <s v="Otros"/>
    <n v="1"/>
    <n v="1"/>
    <n v="0"/>
    <n v="13100000"/>
    <d v="2023-08-15T00:00:00"/>
    <n v="1"/>
    <n v="13100000"/>
    <n v="13100000"/>
    <n v="0"/>
    <s v="NO"/>
    <s v="NO"/>
    <s v="42423"/>
    <s v="Comunicaciones E Internet Encuestadores"/>
    <m/>
  </r>
  <r>
    <s v="DRA"/>
    <s v="DRA_10479"/>
    <x v="13"/>
    <s v="Tematica Comercio Interno"/>
    <s v="C_INTERNO_2023_EMICRON_RURAL"/>
    <s v="Bases de datos de la temática de comercio interno"/>
    <x v="64"/>
    <n v="10"/>
    <s v="2017011000391 "/>
    <s v="MEDELLIN"/>
    <s v="QUIBDO"/>
    <s v="Transporte"/>
    <s v="Otros"/>
    <n v="1"/>
    <n v="1"/>
    <n v="0"/>
    <n v="6100000"/>
    <d v="2023-08-15T00:00:00"/>
    <n v="1"/>
    <n v="6100000"/>
    <n v="6100000"/>
    <n v="0"/>
    <s v="NO"/>
    <s v="NO"/>
    <s v="42423"/>
    <s v="Comunicaciones E Internet Supervisores"/>
    <m/>
  </r>
  <r>
    <s v="DRA"/>
    <s v="DRA_10480"/>
    <x v="13"/>
    <s v="Tematica Comercio Interno"/>
    <s v="C_INTERNO_2023_EMICRON_RURAL"/>
    <s v="Bases de datos de la temática de comercio interno"/>
    <x v="64"/>
    <n v="10"/>
    <s v="2017011000391 "/>
    <s v="BARRANQUILLA"/>
    <s v="BARRANQUILLA"/>
    <s v="Transporte"/>
    <s v="Otros"/>
    <n v="1"/>
    <n v="1"/>
    <n v="0"/>
    <n v="13725000"/>
    <d v="2023-08-15T00:00:00"/>
    <n v="1"/>
    <n v="13725000"/>
    <n v="13725000"/>
    <n v="0"/>
    <s v="NO"/>
    <s v="NO"/>
    <s v="66123"/>
    <s v="Comunicaciones E Internet Encuestadores"/>
    <m/>
  </r>
  <r>
    <s v="DRA"/>
    <s v="DRA_10481"/>
    <x v="13"/>
    <s v="Tematica Comercio Interno"/>
    <s v="C_INTERNO_2023_EMICRON_RURAL"/>
    <s v="Bases de datos de la temática de comercio interno"/>
    <x v="64"/>
    <n v="10"/>
    <s v="2017011000391 "/>
    <s v="BARRANQUILLA"/>
    <s v="CARTAGENA"/>
    <s v="Transporte"/>
    <s v="Otros"/>
    <n v="1"/>
    <n v="1"/>
    <n v="0"/>
    <n v="25200000"/>
    <d v="2023-08-15T00:00:00"/>
    <n v="1"/>
    <n v="25200000"/>
    <n v="25200000"/>
    <n v="0"/>
    <s v="NO"/>
    <s v="NO"/>
    <s v="66123"/>
    <s v="Comunicaciones E Internet Supervisores"/>
    <m/>
  </r>
  <r>
    <s v="DRA"/>
    <s v="DRA_10482"/>
    <x v="13"/>
    <s v="Tematica Comercio Interno"/>
    <s v="C_INTERNO_2023_EMICRON_RURAL"/>
    <s v="Bases de datos de la temática de comercio interno"/>
    <x v="64"/>
    <n v="10"/>
    <s v="2017011000391 "/>
    <s v="BARRANQUILLA"/>
    <s v="RIOHACHA"/>
    <s v="Transporte"/>
    <s v="Otros"/>
    <n v="1"/>
    <n v="1"/>
    <n v="0"/>
    <n v="23400000"/>
    <d v="2023-08-15T00:00:00"/>
    <n v="1"/>
    <n v="23400000"/>
    <n v="23400000"/>
    <n v="0"/>
    <s v="NO"/>
    <s v="NO"/>
    <s v="66123"/>
    <s v="Comunicaciones E Internet Encuestadores"/>
    <m/>
  </r>
  <r>
    <s v="DRA"/>
    <s v="DRA_10483"/>
    <x v="13"/>
    <s v="Tematica Comercio Interno"/>
    <s v="C_INTERNO_2023_EMICRON_RURAL"/>
    <s v="Bases de datos de la temática de comercio interno"/>
    <x v="64"/>
    <n v="10"/>
    <s v="2017011000391 "/>
    <s v="BARRANQUILLA"/>
    <s v="SANTA MARTA"/>
    <s v="Transporte"/>
    <s v="Otros"/>
    <n v="1"/>
    <n v="1"/>
    <n v="0"/>
    <n v="26200000"/>
    <d v="2023-08-15T00:00:00"/>
    <n v="1"/>
    <n v="26200000"/>
    <n v="26200000"/>
    <n v="0"/>
    <s v="NO"/>
    <s v="NO"/>
    <s v="66123"/>
    <s v="Comunicaciones E Internet Supervisores"/>
    <m/>
  </r>
  <r>
    <s v="DRA"/>
    <s v="DRA_10484"/>
    <x v="13"/>
    <s v="Tematica Comercio Interno"/>
    <s v="C_INTERNO_2023_EMICRON_RURAL"/>
    <s v="Bases de datos de la temática de comercio interno"/>
    <x v="64"/>
    <n v="10"/>
    <s v="2017011000391 "/>
    <s v="BARRANQUILLA"/>
    <s v="SINCELEJO"/>
    <s v="Transporte"/>
    <s v="Otros"/>
    <n v="1"/>
    <n v="1"/>
    <n v="0"/>
    <n v="27000000"/>
    <d v="2023-08-15T00:00:00"/>
    <n v="1"/>
    <n v="27000000"/>
    <n v="27000000"/>
    <n v="0"/>
    <s v="NO"/>
    <s v="NO"/>
    <s v="66123"/>
    <s v="Comunicaciones E Internet Encuestadores"/>
    <m/>
  </r>
  <r>
    <s v="DRA"/>
    <s v="DRA_10485"/>
    <x v="13"/>
    <s v="Tematica Comercio Interno"/>
    <s v="C_INTERNO_2023_EMICRON_RURAL"/>
    <s v="Bases de datos de la temática de comercio interno"/>
    <x v="64"/>
    <n v="10"/>
    <s v="2017011000391 "/>
    <s v="BARRANQUILLA"/>
    <s v="VALLEDUPAR"/>
    <s v="Transporte"/>
    <s v="Otros"/>
    <n v="1"/>
    <n v="1"/>
    <n v="0"/>
    <n v="13725000"/>
    <d v="2023-08-15T00:00:00"/>
    <n v="1"/>
    <n v="13725000"/>
    <n v="13725000"/>
    <n v="0"/>
    <s v="NO"/>
    <s v="NO"/>
    <s v="66123"/>
    <s v="Comunicaciones E Internet Supervisores"/>
    <m/>
  </r>
  <r>
    <s v="DRA"/>
    <s v="DRA_10486"/>
    <x v="13"/>
    <s v="Tematica Comercio Interno"/>
    <s v="C_INTERNO_2023_EMICRON_RURAL"/>
    <s v="Bases de datos de la temática de comercio interno"/>
    <x v="64"/>
    <n v="10"/>
    <s v="2017011000391 "/>
    <s v="BOGOTA"/>
    <s v="BOGOTA"/>
    <s v="Transporte"/>
    <s v="Otros"/>
    <n v="1"/>
    <n v="1"/>
    <n v="0"/>
    <n v="29475000"/>
    <d v="2023-08-15T00:00:00"/>
    <n v="1"/>
    <n v="29475000"/>
    <n v="29475000"/>
    <n v="0"/>
    <s v="NO"/>
    <s v="NO"/>
    <s v="79323"/>
    <s v="Comunicaciones E Internet Encuestadores"/>
    <m/>
  </r>
  <r>
    <s v="DRA"/>
    <s v="DRA_10487"/>
    <x v="13"/>
    <s v="Tematica Comercio Interno"/>
    <s v="C_INTERNO_2023_EMICRON_RURAL"/>
    <s v="Bases de datos de la temática de comercio interno"/>
    <x v="64"/>
    <n v="10"/>
    <s v="2017011000391 "/>
    <s v="BOGOTA"/>
    <s v="FLORENCIA"/>
    <s v="Transporte"/>
    <s v="Otros"/>
    <n v="1"/>
    <n v="1"/>
    <n v="0"/>
    <n v="12712500"/>
    <d v="2023-08-15T00:00:00"/>
    <n v="1"/>
    <n v="12712500"/>
    <n v="12712500"/>
    <n v="0"/>
    <s v="NO"/>
    <s v="NO"/>
    <s v="79323"/>
    <s v="Comunicaciones E Internet Supervisores"/>
    <m/>
  </r>
  <r>
    <s v="DRA"/>
    <s v="DRA_10488"/>
    <x v="13"/>
    <s v="Tematica Comercio Interno"/>
    <s v="C_INTERNO_2023_EMICRON_RURAL"/>
    <s v="Bases de datos de la temática de comercio interno"/>
    <x v="64"/>
    <n v="10"/>
    <s v="2017011000391 "/>
    <s v="BOGOTA"/>
    <s v="NEIVA"/>
    <s v="Transporte"/>
    <s v="Otros"/>
    <n v="1"/>
    <n v="1"/>
    <n v="0"/>
    <n v="13162500"/>
    <d v="2023-08-15T00:00:00"/>
    <n v="1"/>
    <n v="13162500"/>
    <n v="13162500"/>
    <n v="0"/>
    <s v="NO"/>
    <s v="NO"/>
    <s v="79323"/>
    <s v="Comunicaciones E Internet Encuestadores"/>
    <m/>
  </r>
  <r>
    <s v="DRA"/>
    <s v="DRA_10489"/>
    <x v="13"/>
    <s v="Tematica Comercio Interno"/>
    <s v="C_INTERNO_2023_EMICRON_RURAL"/>
    <s v="Bases de datos de la temática de comercio interno"/>
    <x v="64"/>
    <n v="10"/>
    <s v="2017011000391 "/>
    <s v="BOGOTA"/>
    <s v="TUNJA"/>
    <s v="Transporte"/>
    <s v="Otros"/>
    <n v="1"/>
    <n v="1"/>
    <n v="0"/>
    <n v="14737500"/>
    <d v="2023-08-15T00:00:00"/>
    <n v="1"/>
    <n v="14737500"/>
    <n v="14737500"/>
    <n v="0"/>
    <s v="NO"/>
    <s v="NO"/>
    <s v="79323"/>
    <s v="Comunicaciones E Internet Supervisores"/>
    <m/>
  </r>
  <r>
    <s v="DRA"/>
    <s v="DRA_10490"/>
    <x v="13"/>
    <s v="Tematica Comercio Interno"/>
    <s v="C_INTERNO_2023_EMICRON_RURAL"/>
    <s v="Bases de datos de la temática de comercio interno"/>
    <x v="64"/>
    <n v="10"/>
    <s v="2017011000391 "/>
    <s v="BOGOTA"/>
    <s v="VILLAVICENCIO"/>
    <s v="Transporte"/>
    <s v="Otros"/>
    <n v="1"/>
    <n v="1"/>
    <n v="0"/>
    <n v="11700000"/>
    <d v="2023-08-15T00:00:00"/>
    <n v="1"/>
    <n v="11700000"/>
    <n v="11700000"/>
    <n v="0"/>
    <s v="NO"/>
    <s v="NO"/>
    <s v="79323"/>
    <s v="Comunicaciones E Internet Encuestadores"/>
    <m/>
  </r>
  <r>
    <s v="DRA"/>
    <s v="DRA_10491"/>
    <x v="13"/>
    <s v="Tematica Comercio Interno"/>
    <s v="C_INTERNO_2023_EMICRON_RURAL"/>
    <s v="Bases de datos de la temática de comercio interno"/>
    <x v="64"/>
    <n v="10"/>
    <s v="2017011000391 "/>
    <s v="BUCARAMANGA"/>
    <s v="BUCARAMANGA"/>
    <s v="Transporte"/>
    <s v="Otros"/>
    <n v="1"/>
    <n v="1"/>
    <n v="0"/>
    <n v="26200000"/>
    <d v="2023-08-15T00:00:00"/>
    <n v="1"/>
    <n v="26200000"/>
    <n v="26200000"/>
    <n v="0"/>
    <s v="NO"/>
    <s v="NO"/>
    <s v="33823"/>
    <s v="Comunicaciones E Internet Supervisores"/>
    <m/>
  </r>
  <r>
    <s v="DRA"/>
    <s v="DRA_10492"/>
    <x v="13"/>
    <s v="Tematica Comercio Interno"/>
    <s v="C_INTERNO_2023_EMICRON_RURAL"/>
    <s v="Bases de datos de la temática de comercio interno"/>
    <x v="64"/>
    <n v="10"/>
    <s v="2017011000391 "/>
    <s v="BUCARAMANGA"/>
    <s v="CUCUTA"/>
    <s v="Transporte"/>
    <s v="Otros"/>
    <n v="1"/>
    <n v="1"/>
    <n v="0"/>
    <n v="12200000"/>
    <d v="2023-08-15T00:00:00"/>
    <n v="1"/>
    <n v="12200000"/>
    <n v="12200000"/>
    <n v="0"/>
    <s v="NO"/>
    <s v="NO"/>
    <s v="33723"/>
    <s v="Comunicaciones E Internet Encuestadores"/>
    <m/>
  </r>
  <r>
    <s v="DRA"/>
    <s v="DRA_10493"/>
    <x v="13"/>
    <s v="Tematica Comercio Interno"/>
    <s v="C_INTERNO_2023_EMICRON_RURAL"/>
    <s v="Bases de datos de la temática de comercio interno"/>
    <x v="64"/>
    <n v="10"/>
    <s v="2017011000391 "/>
    <s v="CALI"/>
    <s v="CALI"/>
    <s v="Transporte"/>
    <s v="Otros"/>
    <n v="1"/>
    <n v="1"/>
    <n v="0"/>
    <n v="26200000"/>
    <d v="2023-08-15T00:00:00"/>
    <n v="1"/>
    <n v="26200000"/>
    <n v="26200000"/>
    <n v="0"/>
    <s v="NO"/>
    <s v="NO"/>
    <s v="46723"/>
    <s v="Comunicaciones E Internet Supervisores"/>
    <m/>
  </r>
  <r>
    <s v="DRA"/>
    <s v="DRA_10494"/>
    <x v="13"/>
    <s v="Tematica Comercio Interno"/>
    <s v="C_INTERNO_2023_EMICRON_RURAL"/>
    <s v="Bases de datos de la temática de comercio interno"/>
    <x v="64"/>
    <n v="10"/>
    <s v="2017011000391 "/>
    <s v="CALI"/>
    <s v="PASTO"/>
    <s v="Transporte"/>
    <s v="Otros"/>
    <n v="1"/>
    <n v="1"/>
    <n v="0"/>
    <n v="41265000"/>
    <d v="2023-08-15T00:00:00"/>
    <n v="1"/>
    <n v="41265000"/>
    <n v="41265000"/>
    <n v="0"/>
    <s v="NO"/>
    <s v="NO"/>
    <s v="46723"/>
    <s v="Comunicaciones E Internet Encuestadores"/>
    <m/>
  </r>
  <r>
    <s v="DRA"/>
    <s v="DRA_10495"/>
    <x v="13"/>
    <s v="Tematica Comercio Interno"/>
    <s v="C_INTERNO_2023_EMICRON_RURAL"/>
    <s v="Bases de datos de la temática de comercio interno"/>
    <x v="64"/>
    <n v="10"/>
    <s v="2017011000391 "/>
    <s v="CALI"/>
    <s v="POPAYAN"/>
    <s v="Transporte"/>
    <s v="Otros"/>
    <n v="1"/>
    <n v="1"/>
    <n v="0"/>
    <n v="13725000"/>
    <d v="2023-08-15T00:00:00"/>
    <n v="1"/>
    <n v="13725000"/>
    <n v="13725000"/>
    <n v="0"/>
    <s v="NO"/>
    <s v="NO"/>
    <s v="46723"/>
    <s v="Comunicaciones E Internet Supervisores"/>
    <m/>
  </r>
  <r>
    <s v="DRA"/>
    <s v="DRA_10496"/>
    <x v="13"/>
    <s v="Tematica Comercio Interno"/>
    <s v="C_INTERNO_2023_EMICRON_RURAL"/>
    <s v="Bases de datos de la temática de comercio interno"/>
    <x v="64"/>
    <n v="10"/>
    <s v="2017011000391 "/>
    <s v="MANIZALES"/>
    <s v="MANIZALES"/>
    <s v="Transporte"/>
    <s v="Otros"/>
    <n v="1"/>
    <n v="1"/>
    <n v="0"/>
    <n v="12200000"/>
    <d v="2023-08-15T00:00:00"/>
    <n v="1"/>
    <n v="12200000"/>
    <n v="12200000"/>
    <n v="0"/>
    <s v="NO"/>
    <s v="NO"/>
    <s v="36923"/>
    <s v="Comunicaciones E Internet Encuestadores"/>
    <m/>
  </r>
  <r>
    <s v="DRA"/>
    <s v="DRA_10497"/>
    <x v="13"/>
    <s v="Tematica Comercio Interno"/>
    <s v="C_INTERNO_2023_EMICRON_RURAL"/>
    <s v="Bases de datos de la temática de comercio interno"/>
    <x v="64"/>
    <n v="10"/>
    <s v="2017011000391 "/>
    <s v="MANIZALES"/>
    <s v="ARMENIA"/>
    <s v="Transporte"/>
    <s v="Otros"/>
    <n v="1"/>
    <n v="1"/>
    <n v="0"/>
    <n v="12200000"/>
    <d v="2023-08-15T00:00:00"/>
    <n v="1"/>
    <n v="12200000"/>
    <n v="12200000"/>
    <n v="0"/>
    <s v="NO"/>
    <s v="NO"/>
    <s v="36923"/>
    <s v="Comunicaciones E Internet Supervisores"/>
    <m/>
  </r>
  <r>
    <s v="DRA"/>
    <s v="DRA_10498"/>
    <x v="13"/>
    <s v="Tematica Comercio Interno"/>
    <s v="C_INTERNO_2023_EMICRON_RURAL"/>
    <s v="Bases de datos de la temática de comercio interno"/>
    <x v="64"/>
    <n v="10"/>
    <s v="2017011000391 "/>
    <s v="MANIZALES"/>
    <s v="IBAGUE"/>
    <s v="Transporte"/>
    <s v="Otros"/>
    <n v="1"/>
    <n v="1"/>
    <n v="0"/>
    <n v="14737500"/>
    <d v="2023-08-15T00:00:00"/>
    <n v="1"/>
    <n v="14737500"/>
    <n v="14737500"/>
    <n v="0"/>
    <s v="NO"/>
    <s v="NO"/>
    <s v="36923"/>
    <s v="Comunicaciones E Internet Encuestadores"/>
    <m/>
  </r>
  <r>
    <s v="DRA"/>
    <s v="DRA_10499"/>
    <x v="13"/>
    <s v="Tematica Comercio Interno"/>
    <s v="C_INTERNO_2023_EMICRON_RURAL"/>
    <s v="Bases de datos de la temática de comercio interno"/>
    <x v="64"/>
    <n v="10"/>
    <s v="2017011000391 "/>
    <s v="MANIZALES"/>
    <s v="PEREIRA"/>
    <s v="Transporte"/>
    <s v="Otros"/>
    <n v="1"/>
    <n v="1"/>
    <n v="0"/>
    <n v="11700000"/>
    <d v="2023-08-15T00:00:00"/>
    <n v="1"/>
    <n v="11700000"/>
    <n v="11700000"/>
    <n v="0"/>
    <s v="NO"/>
    <s v="NO"/>
    <s v="36923"/>
    <s v="Comunicaciones E Internet Supervisores"/>
    <m/>
  </r>
  <r>
    <s v="DRA"/>
    <s v="DRA_10500"/>
    <x v="13"/>
    <s v="Tematica Comercio Interno"/>
    <s v="C_INTERNO_2023_EMICRON_RURAL"/>
    <s v="Bases de datos de la temática de comercio interno"/>
    <x v="64"/>
    <n v="10"/>
    <s v="2017011000391 "/>
    <s v="MEDELLIN"/>
    <s v="MEDELLIN"/>
    <s v="Transporte"/>
    <s v="Otros"/>
    <n v="1"/>
    <n v="1"/>
    <n v="0"/>
    <n v="30375000"/>
    <d v="2023-08-15T00:00:00"/>
    <n v="1"/>
    <n v="30375000"/>
    <n v="30375000"/>
    <n v="0"/>
    <s v="NO"/>
    <s v="NO"/>
    <s v="42523"/>
    <s v="Comunicaciones E Internet Encuestadores"/>
    <m/>
  </r>
  <r>
    <s v="DRA"/>
    <s v="DRA_10501"/>
    <x v="13"/>
    <s v="Tematica Comercio Interno"/>
    <s v="C_INTERNO_2023_EMICRON_RURAL"/>
    <s v="Bases de datos de la temática de comercio interno"/>
    <x v="64"/>
    <n v="10"/>
    <s v="2017011000391 "/>
    <s v="MEDELLIN"/>
    <s v="MONTERIA"/>
    <s v="Transporte"/>
    <s v="Otros"/>
    <n v="1"/>
    <n v="1"/>
    <n v="0"/>
    <n v="26200000"/>
    <d v="2023-08-15T00:00:00"/>
    <n v="1"/>
    <n v="26200000"/>
    <n v="26200000"/>
    <n v="0"/>
    <s v="NO"/>
    <s v="NO"/>
    <s v="42523"/>
    <s v="Comunicaciones E Internet Supervisores"/>
    <m/>
  </r>
  <r>
    <s v="DRA"/>
    <s v="DRA_10502"/>
    <x v="13"/>
    <s v="Tematica Comercio Interno"/>
    <s v="C_INTERNO_2023_EMICRON_RURAL"/>
    <s v="Bases de datos de la temática de comercio interno"/>
    <x v="64"/>
    <n v="10"/>
    <s v="2017011000391 "/>
    <s v="MEDELLIN"/>
    <s v="QUIBDO"/>
    <s v="Transporte"/>
    <s v="Otros"/>
    <n v="1"/>
    <n v="1"/>
    <n v="0"/>
    <n v="12200000"/>
    <d v="2023-08-15T00:00:00"/>
    <n v="1"/>
    <n v="12200000"/>
    <n v="12200000"/>
    <n v="0"/>
    <s v="NO"/>
    <s v="NO"/>
    <s v="42523"/>
    <s v="Comunicaciones E Internet Encuestadores"/>
    <m/>
  </r>
  <r>
    <s v="DRA"/>
    <s v="DRA_10503"/>
    <x v="13"/>
    <s v="Tematica Precios Y Costos"/>
    <s v="PRECIOS_2023_IPP"/>
    <s v="Bases de datos de la temática de precios y costos"/>
    <x v="66"/>
    <n v="10"/>
    <s v="2017011000391 "/>
    <s v="DANE_CENTRAL"/>
    <s v="DANE_CENTRAL"/>
    <s v="Talento_Humano"/>
    <s v="Profesional Junior"/>
    <n v="1"/>
    <n v="2"/>
    <m/>
    <n v="3525000"/>
    <d v="2023-08-01T00:00:00"/>
    <n v="1"/>
    <n v="7050000"/>
    <n v="7050000"/>
    <n v="0"/>
    <s v="NO"/>
    <s v="NO"/>
    <s v="118923"/>
    <m/>
    <m/>
  </r>
  <r>
    <s v="DRA"/>
    <s v="DRA_10504"/>
    <x v="13"/>
    <s v="Tematica Precios Y Costos"/>
    <s v="PRECIOS_2023_IPP"/>
    <s v="Bases de datos de la temática de precios y costos"/>
    <x v="66"/>
    <n v="10"/>
    <s v="2017011000391 "/>
    <s v="DANE_CENTRAL"/>
    <s v="DANE_CENTRAL"/>
    <s v="Talento_Humano"/>
    <s v="Profesional Junior"/>
    <n v="1"/>
    <n v="3"/>
    <n v="11.895"/>
    <n v="4120000"/>
    <d v="2023-08-01T00:00:00"/>
    <n v="1"/>
    <n v="13993305.133333333"/>
    <n v="0"/>
    <n v="13993305.133333333"/>
    <s v="NO"/>
    <s v="NO"/>
    <m/>
    <m/>
    <m/>
  </r>
  <r>
    <s v="DRA"/>
    <s v="DRA_10505"/>
    <x v="13"/>
    <s v="Tematica Precios Y Costos"/>
    <s v="PRECIOS_2023_IPP"/>
    <s v="Bases de datos de la temática de precios y costos"/>
    <x v="66"/>
    <n v="10"/>
    <s v="2017011000391 "/>
    <s v="DANE_CENTRAL"/>
    <s v="DANE_CENTRAL"/>
    <s v="Otros_gastos_operativos"/>
    <s v="Otros Gastos Asociados A La Investigacion Y/O Proyecto"/>
    <n v="1"/>
    <n v="1"/>
    <m/>
    <n v="28799621.199999999"/>
    <d v="2023-11-02T00:00:00"/>
    <n v="1"/>
    <n v="28799621.199999999"/>
    <n v="0"/>
    <n v="28799621.199999999"/>
    <s v="NO"/>
    <s v="NO"/>
    <m/>
    <s v="Se adiciona valor liberado por la territorial Manizales 10/08/2023 $ 431.667,00 + (Se adiciona valor liberado por la territorial Manizales por valor de $ 1.500.304,20) y territorial Cali+ Oct 2 Saldos Bquilla y Bmanga"/>
    <m/>
  </r>
  <r>
    <s v="DRA"/>
    <s v="DRA_10506"/>
    <x v="13"/>
    <s v="Tematica Gobierno"/>
    <s v="GOBIERNO_2023_ICET"/>
    <s v="Bases de datos de la temática de gobierno"/>
    <x v="62"/>
    <n v="10"/>
    <s v="2017011000391 "/>
    <s v="MANIZALES"/>
    <s v="ARMENIA"/>
    <s v="Talento_Humano"/>
    <s v="Encuestador"/>
    <n v="1"/>
    <n v="1"/>
    <m/>
    <n v="1650000"/>
    <d v="2023-09-13T00:00:00"/>
    <n v="1"/>
    <n v="1650000"/>
    <n v="1650000"/>
    <n v="0"/>
    <s v="NO"/>
    <s v="NO"/>
    <s v="38623"/>
    <m/>
    <m/>
  </r>
  <r>
    <s v="DRA"/>
    <s v="DRA_10507"/>
    <x v="13"/>
    <s v="Tematica Gobierno"/>
    <s v="GOBIERNO_2023_ICET"/>
    <s v="Bases de datos de la temática de gobierno"/>
    <x v="62"/>
    <n v="10"/>
    <s v="2017011000391 "/>
    <s v="BARRANQUILLA"/>
    <s v="BARRANQUILLA"/>
    <s v="Talento_Humano"/>
    <s v="Encuestador"/>
    <n v="1"/>
    <n v="2"/>
    <m/>
    <n v="1650000"/>
    <d v="2023-09-13T00:00:00"/>
    <n v="1"/>
    <n v="3300000"/>
    <n v="3300000"/>
    <n v="0"/>
    <s v="NO"/>
    <s v="NO"/>
    <s v="71623"/>
    <m/>
    <m/>
  </r>
  <r>
    <s v="DRA"/>
    <s v="DRA_10508"/>
    <x v="13"/>
    <s v="Tematica Gobierno"/>
    <s v="GOBIERNO_2023_ICET"/>
    <s v="Bases de datos de la temática de gobierno"/>
    <x v="62"/>
    <n v="10"/>
    <s v="2017011000391 "/>
    <s v="BOGOTA"/>
    <s v="BOGOTA"/>
    <s v="Talento_Humano"/>
    <s v="Encuestador"/>
    <n v="3"/>
    <n v="3"/>
    <m/>
    <n v="1650000"/>
    <d v="2023-09-13T00:00:00"/>
    <n v="1"/>
    <n v="14850000"/>
    <n v="14850000"/>
    <n v="0"/>
    <s v="NO"/>
    <s v="NO"/>
    <s v="82623"/>
    <m/>
    <m/>
  </r>
  <r>
    <s v="DRA"/>
    <s v="DRA_10509"/>
    <x v="13"/>
    <s v="Tematica Gobierno"/>
    <s v="GOBIERNO_2023_ICET"/>
    <s v="Bases de datos de la temática de gobierno"/>
    <x v="62"/>
    <n v="10"/>
    <s v="2017011000391 "/>
    <s v="BUCARAMANGA"/>
    <s v="BUCARAMANGA"/>
    <s v="Talento_Humano"/>
    <s v="Encuestador"/>
    <n v="2"/>
    <n v="3"/>
    <m/>
    <n v="1650000"/>
    <d v="2023-09-13T00:00:00"/>
    <n v="1"/>
    <n v="9900000"/>
    <n v="9900000"/>
    <n v="0"/>
    <s v="NO"/>
    <s v="NO"/>
    <s v="35023"/>
    <m/>
    <m/>
  </r>
  <r>
    <s v="DRA"/>
    <s v="DRA_10510"/>
    <x v="13"/>
    <s v="Tematica Gobierno"/>
    <s v="GOBIERNO_2023_ICET"/>
    <s v="Bases de datos de la temática de gobierno"/>
    <x v="62"/>
    <n v="10"/>
    <s v="2017011000391 "/>
    <s v="CALI"/>
    <s v="CALI"/>
    <s v="Talento_Humano"/>
    <s v="Encuestador"/>
    <n v="1"/>
    <n v="3"/>
    <m/>
    <n v="1650000"/>
    <d v="2023-09-13T00:00:00"/>
    <n v="1"/>
    <n v="4950000"/>
    <n v="4950000"/>
    <n v="0"/>
    <s v="NO"/>
    <s v="NO"/>
    <s v="50523"/>
    <m/>
    <m/>
  </r>
  <r>
    <s v="DRA"/>
    <s v="DRA_10511"/>
    <x v="13"/>
    <s v="Tematica Gobierno"/>
    <s v="GOBIERNO_2023_ICET"/>
    <s v="Bases de datos de la temática de gobierno"/>
    <x v="62"/>
    <n v="10"/>
    <s v="2017011000391 "/>
    <s v="BARRANQUILLA"/>
    <s v="CARTAGENA"/>
    <s v="Talento_Humano"/>
    <s v="Encuestador"/>
    <n v="1"/>
    <n v="3"/>
    <m/>
    <n v="1650000"/>
    <d v="2023-09-13T00:00:00"/>
    <n v="1"/>
    <n v="4950000"/>
    <n v="4950000"/>
    <n v="0"/>
    <s v="NO"/>
    <s v="NO"/>
    <s v="71623;71623"/>
    <m/>
    <m/>
  </r>
  <r>
    <s v="DRA"/>
    <s v="DRA_10512"/>
    <x v="13"/>
    <s v="Tematica Gobierno"/>
    <s v="GOBIERNO_2023_ICET"/>
    <s v="Bases de datos de la temática de gobierno"/>
    <x v="62"/>
    <n v="10"/>
    <s v="2017011000391 "/>
    <s v="BUCARAMANGA"/>
    <s v="CUCUTA"/>
    <s v="Talento_Humano"/>
    <s v="Encuestador"/>
    <n v="1"/>
    <n v="3"/>
    <m/>
    <n v="1650000"/>
    <d v="2023-09-13T00:00:00"/>
    <n v="1"/>
    <n v="4950000"/>
    <n v="4950000"/>
    <n v="0"/>
    <s v="NO"/>
    <s v="NO"/>
    <s v="39323"/>
    <m/>
    <m/>
  </r>
  <r>
    <s v="DRA"/>
    <s v="DRA_10513"/>
    <x v="13"/>
    <s v="Tematica Gobierno"/>
    <s v="GOBIERNO_2023_ICET"/>
    <s v="Bases de datos de la temática de gobierno"/>
    <x v="62"/>
    <n v="10"/>
    <s v="2017011000391 "/>
    <s v="BOGOTA"/>
    <s v="FLORENCIA"/>
    <s v="Talento_Humano"/>
    <s v="Encuestador"/>
    <n v="1"/>
    <n v="1"/>
    <m/>
    <n v="1650000"/>
    <d v="2023-09-13T00:00:00"/>
    <n v="1"/>
    <n v="1650000"/>
    <n v="1650000"/>
    <n v="0"/>
    <s v="NO"/>
    <s v="NO"/>
    <s v="82623"/>
    <m/>
    <m/>
  </r>
  <r>
    <s v="DRA"/>
    <s v="DRA_10514"/>
    <x v="13"/>
    <s v="Tematica Gobierno"/>
    <s v="GOBIERNO_2023_ICET"/>
    <s v="Bases de datos de la temática de gobierno"/>
    <x v="62"/>
    <n v="10"/>
    <s v="2017011000391 "/>
    <s v="MANIZALES"/>
    <s v="IBAGUE"/>
    <s v="Talento_Humano"/>
    <s v="Encuestador"/>
    <n v="1"/>
    <n v="3"/>
    <m/>
    <n v="1650000"/>
    <d v="2023-09-13T00:00:00"/>
    <n v="1"/>
    <n v="4950000"/>
    <n v="4950000"/>
    <n v="0"/>
    <s v="NO"/>
    <s v="NO"/>
    <s v="38623"/>
    <m/>
    <m/>
  </r>
  <r>
    <s v="DRA"/>
    <s v="DRA_10515"/>
    <x v="13"/>
    <s v="Tematica Gobierno"/>
    <s v="GOBIERNO_2023_ICET"/>
    <s v="Bases de datos de la temática de gobierno"/>
    <x v="62"/>
    <n v="10"/>
    <s v="2017011000391 "/>
    <s v="MANIZALES"/>
    <s v="MANIZALES"/>
    <s v="Talento_Humano"/>
    <s v="Encuestador"/>
    <n v="1"/>
    <n v="2"/>
    <m/>
    <n v="1650000"/>
    <d v="2023-09-13T00:00:00"/>
    <n v="1"/>
    <n v="3300000"/>
    <n v="3300000"/>
    <n v="0"/>
    <s v="NO"/>
    <s v="NO"/>
    <s v="38623"/>
    <m/>
    <m/>
  </r>
  <r>
    <s v="DRA"/>
    <s v="DRA_10516"/>
    <x v="13"/>
    <s v="Tematica Gobierno"/>
    <s v="GOBIERNO_2023_ICET"/>
    <s v="Bases de datos de la temática de gobierno"/>
    <x v="62"/>
    <n v="10"/>
    <s v="2017011000391 "/>
    <s v="MEDELLIN"/>
    <s v="MEDELLIN"/>
    <s v="Talento_Humano"/>
    <s v="Encuestador"/>
    <n v="2"/>
    <n v="3"/>
    <m/>
    <n v="1650000"/>
    <d v="2023-09-13T00:00:00"/>
    <n v="1"/>
    <n v="9900000"/>
    <n v="9900000"/>
    <n v="0"/>
    <s v="NO"/>
    <s v="NO"/>
    <s v="43323"/>
    <m/>
    <m/>
  </r>
  <r>
    <s v="DRA"/>
    <s v="DRA_10517"/>
    <x v="13"/>
    <s v="Tematica Gobierno"/>
    <s v="GOBIERNO_2023_ICET"/>
    <s v="Bases de datos de la temática de gobierno"/>
    <x v="62"/>
    <n v="10"/>
    <s v="2017011000391 "/>
    <s v="MEDELLIN"/>
    <s v="MONTERIA"/>
    <s v="Talento_Humano"/>
    <s v="Encuestador"/>
    <n v="1"/>
    <n v="2"/>
    <m/>
    <n v="1650000"/>
    <d v="2023-09-13T00:00:00"/>
    <n v="1"/>
    <n v="3300000"/>
    <n v="3300000"/>
    <n v="0"/>
    <s v="NO"/>
    <s v="NO"/>
    <s v="43323"/>
    <m/>
    <m/>
  </r>
  <r>
    <s v="DRA"/>
    <s v="DRA_10518"/>
    <x v="13"/>
    <s v="Tematica Gobierno"/>
    <s v="GOBIERNO_2023_ICET"/>
    <s v="Bases de datos de la temática de gobierno"/>
    <x v="62"/>
    <n v="10"/>
    <s v="2017011000391 "/>
    <s v="BOGOTA"/>
    <s v="NEIVA"/>
    <s v="Talento_Humano"/>
    <s v="Encuestador"/>
    <n v="1"/>
    <n v="3"/>
    <m/>
    <n v="1650000"/>
    <d v="2023-09-13T00:00:00"/>
    <n v="1"/>
    <n v="4950000"/>
    <n v="4950000"/>
    <n v="0"/>
    <s v="NO"/>
    <s v="NO"/>
    <s v="82623"/>
    <m/>
    <m/>
  </r>
  <r>
    <s v="DRA"/>
    <s v="DRA_10519"/>
    <x v="13"/>
    <s v="Tematica Gobierno"/>
    <s v="GOBIERNO_2023_ICET"/>
    <s v="Bases de datos de la temática de gobierno"/>
    <x v="62"/>
    <n v="10"/>
    <s v="2017011000391 "/>
    <s v="CALI"/>
    <s v="PASTO"/>
    <s v="Talento_Humano"/>
    <s v="Encuestador"/>
    <n v="2"/>
    <n v="3"/>
    <m/>
    <n v="1650000"/>
    <d v="2023-09-13T00:00:00"/>
    <n v="1"/>
    <n v="9900000"/>
    <n v="9900000"/>
    <n v="0"/>
    <s v="NO"/>
    <s v="NO"/>
    <s v="50523"/>
    <m/>
    <m/>
  </r>
  <r>
    <s v="DRA"/>
    <s v="DRA_10520"/>
    <x v="13"/>
    <s v="Tematica Gobierno"/>
    <s v="GOBIERNO_2023_ICET"/>
    <s v="Bases de datos de la temática de gobierno"/>
    <x v="62"/>
    <n v="10"/>
    <s v="2017011000391 "/>
    <s v="MANIZALES"/>
    <s v="PEREIRA"/>
    <s v="Talento_Humano"/>
    <s v="Encuestador"/>
    <n v="1"/>
    <n v="1"/>
    <m/>
    <n v="1650000"/>
    <d v="2023-09-13T00:00:00"/>
    <n v="1"/>
    <n v="1650000"/>
    <n v="1650000"/>
    <n v="0"/>
    <s v="NO"/>
    <s v="NO"/>
    <s v="38623"/>
    <m/>
    <m/>
  </r>
  <r>
    <s v="DRA"/>
    <s v="DRA_10521"/>
    <x v="13"/>
    <s v="Tematica Gobierno"/>
    <s v="GOBIERNO_2023_ICET"/>
    <s v="Bases de datos de la temática de gobierno"/>
    <x v="62"/>
    <n v="10"/>
    <s v="2017011000391 "/>
    <s v="CALI"/>
    <s v="POPAYAN"/>
    <s v="Talento_Humano"/>
    <s v="Encuestador"/>
    <n v="1"/>
    <n v="3"/>
    <m/>
    <n v="1650000"/>
    <d v="2023-09-13T00:00:00"/>
    <n v="1"/>
    <n v="4950000"/>
    <n v="4950000"/>
    <n v="0"/>
    <s v="NO"/>
    <s v="NO"/>
    <s v="50523"/>
    <m/>
    <m/>
  </r>
  <r>
    <s v="DRA"/>
    <s v="DRA_10522"/>
    <x v="13"/>
    <s v="Tematica Gobierno"/>
    <s v="GOBIERNO_2023_ICET"/>
    <s v="Bases de datos de la temática de gobierno"/>
    <x v="62"/>
    <n v="10"/>
    <s v="2017011000391 "/>
    <s v="MEDELLIN"/>
    <s v="QUIBDO"/>
    <s v="Talento_Humano"/>
    <s v="Encuestador"/>
    <n v="1"/>
    <n v="2"/>
    <m/>
    <n v="1650000"/>
    <d v="2023-09-13T00:00:00"/>
    <n v="1"/>
    <n v="3300000"/>
    <n v="3300000"/>
    <n v="0"/>
    <s v="NO"/>
    <s v="NO"/>
    <s v="43323"/>
    <m/>
    <m/>
  </r>
  <r>
    <s v="DRA"/>
    <s v="DRA_10523"/>
    <x v="13"/>
    <s v="Tematica Gobierno"/>
    <s v="GOBIERNO_2023_ICET"/>
    <s v="Bases de datos de la temática de gobierno"/>
    <x v="62"/>
    <n v="10"/>
    <s v="2017011000391 "/>
    <s v="BARRANQUILLA"/>
    <s v="RIOHACHA"/>
    <s v="Talento_Humano"/>
    <s v="Encuestador"/>
    <n v="1"/>
    <n v="1"/>
    <m/>
    <n v="1650000"/>
    <d v="2023-09-13T00:00:00"/>
    <n v="1"/>
    <n v="1650000"/>
    <n v="1650000"/>
    <n v="0"/>
    <s v="NO"/>
    <s v="NO"/>
    <s v="71623"/>
    <m/>
    <m/>
  </r>
  <r>
    <s v="DRA"/>
    <s v="DRA_10524"/>
    <x v="13"/>
    <s v="Tematica Gobierno"/>
    <s v="GOBIERNO_2023_ICET"/>
    <s v="Bases de datos de la temática de gobierno"/>
    <x v="62"/>
    <n v="10"/>
    <s v="2017011000391 "/>
    <s v="BARRANQUILLA"/>
    <s v="SANTA MARTA"/>
    <s v="Talento_Humano"/>
    <s v="Encuestador"/>
    <n v="1"/>
    <n v="2"/>
    <m/>
    <n v="1650000"/>
    <d v="2023-09-13T00:00:00"/>
    <n v="1"/>
    <n v="3300000"/>
    <n v="3300000"/>
    <n v="0"/>
    <s v="NO"/>
    <s v="NO"/>
    <s v="71623"/>
    <m/>
    <m/>
  </r>
  <r>
    <s v="DRA"/>
    <s v="DRA_10525"/>
    <x v="13"/>
    <s v="Tematica Gobierno"/>
    <s v="GOBIERNO_2023_ICET"/>
    <s v="Bases de datos de la temática de gobierno"/>
    <x v="62"/>
    <n v="10"/>
    <s v="2017011000391 "/>
    <s v="BARRANQUILLA"/>
    <s v="SINCELEJO"/>
    <s v="Talento_Humano"/>
    <s v="Encuestador"/>
    <n v="1"/>
    <n v="2"/>
    <m/>
    <n v="1650000"/>
    <d v="2023-09-13T00:00:00"/>
    <n v="1"/>
    <n v="3300000"/>
    <n v="3300000"/>
    <n v="0"/>
    <s v="NO"/>
    <s v="NO"/>
    <s v="71623"/>
    <m/>
    <m/>
  </r>
  <r>
    <s v="DRA"/>
    <s v="DRA_10526"/>
    <x v="13"/>
    <s v="Tematica Gobierno"/>
    <s v="GOBIERNO_2023_ICET"/>
    <s v="Bases de datos de la temática de gobierno"/>
    <x v="62"/>
    <n v="10"/>
    <s v="2017011000391 "/>
    <s v="BOGOTA"/>
    <s v="TUNJA"/>
    <s v="Talento_Humano"/>
    <s v="Encuestador"/>
    <n v="2"/>
    <n v="3"/>
    <m/>
    <n v="1650000"/>
    <d v="2023-09-13T00:00:00"/>
    <n v="1"/>
    <n v="9900000"/>
    <n v="9900000"/>
    <n v="0"/>
    <s v="NO"/>
    <s v="NO"/>
    <s v="82623"/>
    <m/>
    <m/>
  </r>
  <r>
    <s v="DRA"/>
    <s v="DRA_10527"/>
    <x v="13"/>
    <s v="Tematica Gobierno"/>
    <s v="GOBIERNO_2023_ICET"/>
    <s v="Bases de datos de la temática de gobierno"/>
    <x v="62"/>
    <n v="10"/>
    <s v="2017011000391 "/>
    <s v="BARRANQUILLA"/>
    <s v="VALLEDUPAR"/>
    <s v="Talento_Humano"/>
    <s v="Encuestador"/>
    <n v="1"/>
    <n v="2"/>
    <m/>
    <n v="1650000"/>
    <d v="2023-09-13T00:00:00"/>
    <n v="1"/>
    <n v="3300000"/>
    <n v="3300000"/>
    <n v="0"/>
    <s v="NO"/>
    <s v="NO"/>
    <s v="71623"/>
    <m/>
    <m/>
  </r>
  <r>
    <s v="DRA"/>
    <s v="DRA_10528"/>
    <x v="13"/>
    <s v="Tematica Gobierno"/>
    <s v="GOBIERNO_2023_ICET"/>
    <s v="Bases de datos de la temática de gobierno"/>
    <x v="62"/>
    <n v="10"/>
    <s v="2017011000391 "/>
    <s v="BOGOTA"/>
    <s v="VILLAVICENCIO"/>
    <s v="Talento_Humano"/>
    <s v="Encuestador"/>
    <n v="1"/>
    <n v="2"/>
    <m/>
    <n v="1650000"/>
    <d v="2023-09-13T00:00:00"/>
    <n v="1"/>
    <n v="3300000"/>
    <n v="3300000"/>
    <n v="0"/>
    <s v="NO"/>
    <s v="NO"/>
    <s v="82623"/>
    <m/>
    <m/>
  </r>
  <r>
    <s v="DRA"/>
    <s v="DRA_10529"/>
    <x v="13"/>
    <s v="Tematica Gobierno"/>
    <s v="GOBIERNO_2023_ICET"/>
    <s v="Bases de datos de la temática de gobierno"/>
    <x v="62"/>
    <n v="10"/>
    <s v="2017011000391 "/>
    <s v="BOGOTA"/>
    <s v="YOPAL"/>
    <s v="Talento_Humano"/>
    <s v="Encuestador"/>
    <n v="1"/>
    <n v="2"/>
    <m/>
    <n v="1650000"/>
    <d v="2023-09-13T00:00:00"/>
    <n v="1"/>
    <n v="3300000"/>
    <n v="3300000"/>
    <n v="0"/>
    <s v="NO"/>
    <s v="NO"/>
    <s v="82623"/>
    <m/>
    <m/>
  </r>
  <r>
    <s v="DRA"/>
    <s v="DRA_10530"/>
    <x v="13"/>
    <s v="Tematica Gobierno"/>
    <s v="GOBIERNO_2023_ICET"/>
    <s v="Bases de datos de la temática de gobierno"/>
    <x v="62"/>
    <n v="10"/>
    <s v="2017011000391 "/>
    <s v="MANIZALES"/>
    <s v="ARMENIA"/>
    <s v="Otros_gastos_operativos"/>
    <s v="Otros Gastos Asociados A La Investigacion Y/O Proyecto"/>
    <n v="1"/>
    <n v="1"/>
    <m/>
    <n v="90000"/>
    <d v="2023-09-13T00:00:00"/>
    <n v="1"/>
    <n v="90000"/>
    <n v="90000"/>
    <n v="0"/>
    <s v="NO"/>
    <s v="NO"/>
    <s v="38623"/>
    <m/>
    <m/>
  </r>
  <r>
    <s v="DRA"/>
    <s v="DRA_10531"/>
    <x v="13"/>
    <s v="Tematica Gobierno"/>
    <s v="GOBIERNO_2023_ICET"/>
    <s v="Bases de datos de la temática de gobierno"/>
    <x v="62"/>
    <n v="10"/>
    <s v="2017011000391 "/>
    <s v="BARRANQUILLA"/>
    <s v="BARRANQUILLA"/>
    <s v="Otros_gastos_operativos"/>
    <s v="Otros Gastos Asociados A La Investigacion Y/O Proyecto"/>
    <n v="1"/>
    <n v="2"/>
    <m/>
    <n v="90000"/>
    <d v="2023-09-13T00:00:00"/>
    <n v="1"/>
    <n v="180000"/>
    <n v="180000"/>
    <n v="0"/>
    <s v="NO"/>
    <s v="NO"/>
    <s v="71623"/>
    <m/>
    <m/>
  </r>
  <r>
    <s v="DRA"/>
    <s v="DRA_10532"/>
    <x v="13"/>
    <s v="Tematica Gobierno"/>
    <s v="GOBIERNO_2023_ICET"/>
    <s v="Bases de datos de la temática de gobierno"/>
    <x v="62"/>
    <n v="10"/>
    <s v="2017011000391 "/>
    <s v="BOGOTA"/>
    <s v="BOGOTA"/>
    <s v="Otros_gastos_operativos"/>
    <s v="Otros Gastos Asociados A La Investigacion Y/O Proyecto"/>
    <n v="3"/>
    <n v="3"/>
    <m/>
    <n v="90000"/>
    <d v="2023-09-13T00:00:00"/>
    <n v="1"/>
    <n v="810000"/>
    <n v="810000"/>
    <n v="0"/>
    <s v="NO"/>
    <s v="NO"/>
    <s v="82623"/>
    <m/>
    <m/>
  </r>
  <r>
    <s v="DRA"/>
    <s v="DRA_10533"/>
    <x v="13"/>
    <s v="Tematica Gobierno"/>
    <s v="GOBIERNO_2023_ICET"/>
    <s v="Bases de datos de la temática de gobierno"/>
    <x v="62"/>
    <n v="10"/>
    <s v="2017011000391 "/>
    <s v="BUCARAMANGA"/>
    <s v="BUCARAMANGA"/>
    <s v="Otros_gastos_operativos"/>
    <s v="Otros Gastos Asociados A La Investigacion Y/O Proyecto"/>
    <n v="1"/>
    <n v="1"/>
    <m/>
    <n v="540000"/>
    <d v="2023-09-13T00:00:00"/>
    <n v="1"/>
    <n v="540000"/>
    <n v="540000"/>
    <n v="0"/>
    <s v="NO"/>
    <s v="NO"/>
    <s v="35023"/>
    <m/>
    <m/>
  </r>
  <r>
    <s v="DRA"/>
    <s v="DRA_10534"/>
    <x v="13"/>
    <s v="Tematica Gobierno"/>
    <s v="GOBIERNO_2023_ICET"/>
    <s v="Bases de datos de la temática de gobierno"/>
    <x v="62"/>
    <n v="10"/>
    <s v="2017011000391 "/>
    <s v="CALI"/>
    <s v="CALI"/>
    <s v="Otros_gastos_operativos"/>
    <s v="Otros Gastos Asociados A La Investigacion Y/O Proyecto"/>
    <n v="1"/>
    <n v="3"/>
    <m/>
    <n v="90000"/>
    <d v="2023-09-13T00:00:00"/>
    <n v="1"/>
    <n v="270000"/>
    <n v="270000"/>
    <n v="0"/>
    <s v="NO"/>
    <s v="NO"/>
    <s v="50523"/>
    <m/>
    <m/>
  </r>
  <r>
    <s v="DRA"/>
    <s v="DRA_10535"/>
    <x v="13"/>
    <s v="Tematica Gobierno"/>
    <s v="GOBIERNO_2023_ICET"/>
    <s v="Bases de datos de la temática de gobierno"/>
    <x v="62"/>
    <n v="10"/>
    <s v="2017011000391 "/>
    <s v="BARRANQUILLA"/>
    <s v="CARTAGENA"/>
    <s v="Otros_gastos_operativos"/>
    <s v="Otros Gastos Asociados A La Investigacion Y/O Proyecto"/>
    <n v="1"/>
    <n v="3"/>
    <m/>
    <n v="90000"/>
    <d v="2023-09-13T00:00:00"/>
    <n v="1"/>
    <n v="270000"/>
    <n v="270000"/>
    <n v="0"/>
    <s v="NO"/>
    <s v="NO"/>
    <s v="71623"/>
    <m/>
    <m/>
  </r>
  <r>
    <s v="DRA"/>
    <s v="DRA_10536"/>
    <x v="13"/>
    <s v="Tematica Gobierno"/>
    <s v="GOBIERNO_2023_ICET"/>
    <s v="Bases de datos de la temática de gobierno"/>
    <x v="62"/>
    <n v="10"/>
    <s v="2017011000391 "/>
    <s v="BUCARAMANGA"/>
    <s v="CUCUTA"/>
    <s v="Otros_gastos_operativos"/>
    <s v="Otros Gastos Asociados A La Investigacion Y/O Proyecto"/>
    <n v="1"/>
    <n v="3"/>
    <m/>
    <n v="90000"/>
    <d v="2023-09-13T00:00:00"/>
    <n v="1"/>
    <n v="270000"/>
    <n v="270000"/>
    <n v="0"/>
    <s v="NO"/>
    <s v="NO"/>
    <s v="39323"/>
    <m/>
    <m/>
  </r>
  <r>
    <s v="DRA"/>
    <s v="DRA_10537"/>
    <x v="13"/>
    <s v="Tematica Gobierno"/>
    <s v="GOBIERNO_2023_ICET"/>
    <s v="Bases de datos de la temática de gobierno"/>
    <x v="62"/>
    <n v="10"/>
    <s v="2017011000391 "/>
    <s v="BOGOTA"/>
    <s v="FLORENCIA"/>
    <s v="Otros_gastos_operativos"/>
    <s v="Otros Gastos Asociados A La Investigacion Y/O Proyecto"/>
    <n v="1"/>
    <n v="1"/>
    <m/>
    <n v="90000"/>
    <d v="2023-09-13T00:00:00"/>
    <n v="1"/>
    <n v="90000"/>
    <n v="90000"/>
    <n v="0"/>
    <s v="NO"/>
    <s v="NO"/>
    <s v="82623"/>
    <m/>
    <m/>
  </r>
  <r>
    <s v="DRA"/>
    <s v="DRA_10538"/>
    <x v="13"/>
    <s v="Tematica Gobierno"/>
    <s v="GOBIERNO_2023_ICET"/>
    <s v="Bases de datos de la temática de gobierno"/>
    <x v="62"/>
    <n v="10"/>
    <s v="2017011000391 "/>
    <s v="MANIZALES"/>
    <s v="IBAGUE"/>
    <s v="Otros_gastos_operativos"/>
    <s v="Otros Gastos Asociados A La Investigacion Y/O Proyecto"/>
    <n v="1"/>
    <n v="3"/>
    <m/>
    <n v="90000"/>
    <d v="2023-09-13T00:00:00"/>
    <n v="1"/>
    <n v="270000"/>
    <n v="270000"/>
    <n v="0"/>
    <s v="NO"/>
    <s v="NO"/>
    <s v="38623"/>
    <m/>
    <m/>
  </r>
  <r>
    <s v="DRA"/>
    <s v="DRA_10539"/>
    <x v="13"/>
    <s v="Tematica Gobierno"/>
    <s v="GOBIERNO_2023_ICET"/>
    <s v="Bases de datos de la temática de gobierno"/>
    <x v="62"/>
    <n v="10"/>
    <s v="2017011000391 "/>
    <s v="MANIZALES"/>
    <s v="MANIZALES"/>
    <s v="Otros_gastos_operativos"/>
    <s v="Otros Gastos Asociados A La Investigacion Y/O Proyecto"/>
    <n v="1"/>
    <n v="2"/>
    <m/>
    <n v="90000"/>
    <d v="2023-09-13T00:00:00"/>
    <n v="1"/>
    <n v="180000"/>
    <n v="180000"/>
    <n v="0"/>
    <s v="NO"/>
    <s v="NO"/>
    <s v="38623"/>
    <m/>
    <m/>
  </r>
  <r>
    <s v="DRA"/>
    <s v="DRA_10540"/>
    <x v="13"/>
    <s v="Tematica Gobierno"/>
    <s v="GOBIERNO_2023_ICET"/>
    <s v="Bases de datos de la temática de gobierno"/>
    <x v="62"/>
    <n v="10"/>
    <s v="2017011000391 "/>
    <s v="MEDELLIN"/>
    <s v="MEDELLIN"/>
    <s v="Otros_gastos_operativos"/>
    <s v="Otros Gastos Asociados A La Investigacion Y/O Proyecto"/>
    <n v="2"/>
    <n v="3"/>
    <m/>
    <n v="90000"/>
    <d v="2023-09-13T00:00:00"/>
    <n v="1"/>
    <n v="540000"/>
    <n v="540000"/>
    <n v="0"/>
    <s v="NO"/>
    <s v="NO"/>
    <s v="43323"/>
    <m/>
    <m/>
  </r>
  <r>
    <s v="DRA"/>
    <s v="DRA_10541"/>
    <x v="13"/>
    <s v="Tematica Gobierno"/>
    <s v="GOBIERNO_2023_ICET"/>
    <s v="Bases de datos de la temática de gobierno"/>
    <x v="62"/>
    <n v="10"/>
    <s v="2017011000391 "/>
    <s v="MEDELLIN"/>
    <s v="MONTERIA"/>
    <s v="Otros_gastos_operativos"/>
    <s v="Otros Gastos Asociados A La Investigacion Y/O Proyecto"/>
    <n v="1"/>
    <n v="2"/>
    <m/>
    <n v="90000"/>
    <d v="2023-09-13T00:00:00"/>
    <n v="1"/>
    <n v="180000"/>
    <n v="180000"/>
    <n v="0"/>
    <s v="NO"/>
    <s v="NO"/>
    <s v="43323"/>
    <m/>
    <m/>
  </r>
  <r>
    <s v="DRA"/>
    <s v="DRA_10542"/>
    <x v="13"/>
    <s v="Tematica Gobierno"/>
    <s v="GOBIERNO_2023_ICET"/>
    <s v="Bases de datos de la temática de gobierno"/>
    <x v="62"/>
    <n v="10"/>
    <s v="2017011000391 "/>
    <s v="BOGOTA"/>
    <s v="NEIVA"/>
    <s v="Otros_gastos_operativos"/>
    <s v="Otros Gastos Asociados A La Investigacion Y/O Proyecto"/>
    <n v="1"/>
    <n v="3"/>
    <m/>
    <n v="90000"/>
    <d v="2023-09-13T00:00:00"/>
    <n v="1"/>
    <n v="270000"/>
    <n v="270000"/>
    <n v="0"/>
    <s v="NO"/>
    <s v="NO"/>
    <s v="82623"/>
    <m/>
    <m/>
  </r>
  <r>
    <s v="DRA"/>
    <s v="DRA_10543"/>
    <x v="13"/>
    <s v="Tematica Gobierno"/>
    <s v="GOBIERNO_2023_ICET"/>
    <s v="Bases de datos de la temática de gobierno"/>
    <x v="62"/>
    <n v="10"/>
    <s v="2017011000391 "/>
    <s v="CALI"/>
    <s v="PASTO"/>
    <s v="Otros_gastos_operativos"/>
    <s v="Otros Gastos Asociados A La Investigacion Y/O Proyecto"/>
    <n v="2"/>
    <n v="3"/>
    <m/>
    <n v="90000"/>
    <d v="2023-09-13T00:00:00"/>
    <n v="1"/>
    <n v="540000"/>
    <n v="540000"/>
    <n v="0"/>
    <s v="NO"/>
    <s v="NO"/>
    <s v="50523"/>
    <m/>
    <m/>
  </r>
  <r>
    <s v="DRA"/>
    <s v="DRA_10544"/>
    <x v="13"/>
    <s v="Tematica Gobierno"/>
    <s v="GOBIERNO_2023_ICET"/>
    <s v="Bases de datos de la temática de gobierno"/>
    <x v="62"/>
    <n v="10"/>
    <s v="2017011000391 "/>
    <s v="MANIZALES"/>
    <s v="PEREIRA"/>
    <s v="Otros_gastos_operativos"/>
    <s v="Otros Gastos Asociados A La Investigacion Y/O Proyecto"/>
    <n v="1"/>
    <n v="1"/>
    <m/>
    <n v="90000"/>
    <d v="2023-09-13T00:00:00"/>
    <n v="1"/>
    <n v="90000"/>
    <n v="90000"/>
    <n v="0"/>
    <s v="NO"/>
    <s v="NO"/>
    <s v="38623"/>
    <m/>
    <m/>
  </r>
  <r>
    <s v="DRA"/>
    <s v="DRA_10545"/>
    <x v="13"/>
    <s v="Tematica Gobierno"/>
    <s v="GOBIERNO_2023_ICET"/>
    <s v="Bases de datos de la temática de gobierno"/>
    <x v="62"/>
    <n v="10"/>
    <s v="2017011000391 "/>
    <s v="CALI"/>
    <s v="POPAYAN"/>
    <s v="Otros_gastos_operativos"/>
    <s v="Otros Gastos Asociados A La Investigacion Y/O Proyecto"/>
    <n v="1"/>
    <n v="3"/>
    <m/>
    <n v="90000"/>
    <d v="2023-09-13T00:00:00"/>
    <n v="1"/>
    <n v="270000"/>
    <n v="270000"/>
    <n v="0"/>
    <s v="NO"/>
    <s v="NO"/>
    <s v="50523"/>
    <m/>
    <m/>
  </r>
  <r>
    <s v="DRA"/>
    <s v="DRA_10546"/>
    <x v="13"/>
    <s v="Tematica Gobierno"/>
    <s v="GOBIERNO_2023_ICET"/>
    <s v="Bases de datos de la temática de gobierno"/>
    <x v="62"/>
    <n v="10"/>
    <s v="2017011000391 "/>
    <s v="MEDELLIN"/>
    <s v="QUIBDO"/>
    <s v="Otros_gastos_operativos"/>
    <s v="Otros Gastos Asociados A La Investigacion Y/O Proyecto"/>
    <n v="1"/>
    <n v="2"/>
    <m/>
    <n v="90000"/>
    <d v="2023-09-13T00:00:00"/>
    <n v="1"/>
    <n v="180000"/>
    <n v="180000"/>
    <n v="0"/>
    <s v="NO"/>
    <s v="NO"/>
    <s v="43323"/>
    <m/>
    <m/>
  </r>
  <r>
    <s v="DRA"/>
    <s v="DRA_10547"/>
    <x v="13"/>
    <s v="Tematica Gobierno"/>
    <s v="GOBIERNO_2023_ICET"/>
    <s v="Bases de datos de la temática de gobierno"/>
    <x v="62"/>
    <n v="10"/>
    <s v="2017011000391 "/>
    <s v="BARRANQUILLA"/>
    <s v="RIOHACHA"/>
    <s v="Otros_gastos_operativos"/>
    <s v="Otros Gastos Asociados A La Investigacion Y/O Proyecto"/>
    <n v="1"/>
    <n v="1"/>
    <m/>
    <n v="90000"/>
    <d v="2023-09-13T00:00:00"/>
    <n v="1"/>
    <n v="90000"/>
    <n v="90000"/>
    <n v="0"/>
    <s v="NO"/>
    <s v="NO"/>
    <s v="71623"/>
    <m/>
    <m/>
  </r>
  <r>
    <s v="DRA"/>
    <s v="DRA_10548"/>
    <x v="13"/>
    <s v="Tematica Gobierno"/>
    <s v="GOBIERNO_2023_ICET"/>
    <s v="Bases de datos de la temática de gobierno"/>
    <x v="62"/>
    <n v="10"/>
    <s v="2017011000391 "/>
    <s v="BARRANQUILLA"/>
    <s v="SANTA MARTA"/>
    <s v="Otros_gastos_operativos"/>
    <s v="Otros Gastos Asociados A La Investigacion Y/O Proyecto"/>
    <n v="1"/>
    <n v="2"/>
    <m/>
    <n v="90000"/>
    <d v="2023-09-13T00:00:00"/>
    <n v="1"/>
    <n v="180000"/>
    <n v="180000"/>
    <n v="0"/>
    <s v="NO"/>
    <s v="NO"/>
    <s v="71623"/>
    <m/>
    <m/>
  </r>
  <r>
    <s v="DRA"/>
    <s v="DRA_10549"/>
    <x v="13"/>
    <s v="Tematica Gobierno"/>
    <s v="GOBIERNO_2023_ICET"/>
    <s v="Bases de datos de la temática de gobierno"/>
    <x v="62"/>
    <n v="10"/>
    <s v="2017011000391 "/>
    <s v="BARRANQUILLA"/>
    <s v="SINCELEJO"/>
    <s v="Otros_gastos_operativos"/>
    <s v="Otros Gastos Asociados A La Investigacion Y/O Proyecto"/>
    <n v="1"/>
    <n v="2"/>
    <m/>
    <n v="90000"/>
    <d v="2023-09-13T00:00:00"/>
    <n v="1"/>
    <n v="180000"/>
    <n v="180000"/>
    <n v="0"/>
    <s v="NO"/>
    <s v="NO"/>
    <s v="71623"/>
    <m/>
    <m/>
  </r>
  <r>
    <s v="DRA"/>
    <s v="DRA_10550"/>
    <x v="13"/>
    <s v="Tematica Gobierno"/>
    <s v="GOBIERNO_2023_ICET"/>
    <s v="Bases de datos de la temática de gobierno"/>
    <x v="62"/>
    <n v="10"/>
    <s v="2017011000391 "/>
    <s v="BOGOTA"/>
    <s v="TUNJA"/>
    <s v="Otros_gastos_operativos"/>
    <s v="Otros Gastos Asociados A La Investigacion Y/O Proyecto"/>
    <n v="2"/>
    <n v="3"/>
    <m/>
    <n v="90000"/>
    <d v="2023-09-13T00:00:00"/>
    <n v="1"/>
    <n v="540000"/>
    <n v="540000"/>
    <n v="0"/>
    <s v="NO"/>
    <s v="NO"/>
    <s v="82623"/>
    <m/>
    <m/>
  </r>
  <r>
    <s v="DRA"/>
    <s v="DRA_10551"/>
    <x v="13"/>
    <s v="Tematica Gobierno"/>
    <s v="GOBIERNO_2023_ICET"/>
    <s v="Bases de datos de la temática de gobierno"/>
    <x v="62"/>
    <n v="10"/>
    <s v="2017011000391 "/>
    <s v="BARRANQUILLA"/>
    <s v="VALLEDUPAR"/>
    <s v="Otros_gastos_operativos"/>
    <s v="Otros Gastos Asociados A La Investigacion Y/O Proyecto"/>
    <n v="1"/>
    <n v="2"/>
    <m/>
    <n v="90000"/>
    <d v="2023-09-13T00:00:00"/>
    <n v="1"/>
    <n v="180000"/>
    <n v="180000"/>
    <n v="0"/>
    <s v="NO"/>
    <s v="NO"/>
    <s v="71623"/>
    <m/>
    <m/>
  </r>
  <r>
    <s v="DRA"/>
    <s v="DRA_10552"/>
    <x v="13"/>
    <s v="Tematica Gobierno"/>
    <s v="GOBIERNO_2023_ICET"/>
    <s v="Bases de datos de la temática de gobierno"/>
    <x v="62"/>
    <n v="10"/>
    <s v="2017011000391 "/>
    <s v="BOGOTA"/>
    <s v="VILLAVICENCIO"/>
    <s v="Otros_gastos_operativos"/>
    <s v="Otros Gastos Asociados A La Investigacion Y/O Proyecto"/>
    <n v="1"/>
    <n v="2"/>
    <m/>
    <n v="90000"/>
    <d v="2023-09-13T00:00:00"/>
    <n v="1"/>
    <n v="180000"/>
    <n v="180000"/>
    <n v="0"/>
    <s v="NO"/>
    <s v="NO"/>
    <s v="82623"/>
    <m/>
    <m/>
  </r>
  <r>
    <s v="DRA"/>
    <s v="DRA_10553"/>
    <x v="13"/>
    <s v="Tematica Gobierno"/>
    <s v="GOBIERNO_2023_ICET"/>
    <s v="Bases de datos de la temática de gobierno"/>
    <x v="62"/>
    <n v="10"/>
    <s v="2017011000391 "/>
    <s v="BOGOTA"/>
    <s v="YOPAL"/>
    <s v="Otros_gastos_operativos"/>
    <s v="Otros Gastos Asociados A La Investigacion Y/O Proyecto"/>
    <n v="1"/>
    <n v="2"/>
    <m/>
    <n v="90000"/>
    <d v="2023-09-13T00:00:00"/>
    <n v="1"/>
    <n v="180000"/>
    <n v="180000"/>
    <n v="0"/>
    <s v="NO"/>
    <s v="NO"/>
    <s v="82623"/>
    <m/>
    <m/>
  </r>
  <r>
    <s v="DRA"/>
    <s v="DRA_10554"/>
    <x v="13"/>
    <s v="Tematica Gobierno"/>
    <s v="GOBIERNO_2023_ICET"/>
    <s v="Bases de datos de la temática de gobierno"/>
    <x v="62"/>
    <n v="10"/>
    <s v="2017011000391 "/>
    <s v="MANIZALES"/>
    <s v="ARMENIA"/>
    <s v="Transporte"/>
    <s v="Urbano"/>
    <n v="1"/>
    <n v="1"/>
    <m/>
    <n v="45000"/>
    <d v="2023-09-13T00:00:00"/>
    <n v="1"/>
    <n v="45000"/>
    <n v="45000"/>
    <n v="0"/>
    <s v="NO"/>
    <s v="NO"/>
    <s v="38623"/>
    <m/>
    <m/>
  </r>
  <r>
    <s v="DRA"/>
    <s v="DRA_10555"/>
    <x v="13"/>
    <s v="Tematica Gobierno"/>
    <s v="GOBIERNO_2023_ICET"/>
    <s v="Bases de datos de la temática de gobierno"/>
    <x v="62"/>
    <n v="10"/>
    <s v="2017011000391 "/>
    <s v="BARRANQUILLA"/>
    <s v="BARRANQUILLA"/>
    <s v="Transporte"/>
    <s v="Urbano"/>
    <n v="1"/>
    <n v="2"/>
    <m/>
    <n v="45000"/>
    <d v="2023-09-13T00:00:00"/>
    <n v="1"/>
    <n v="90000"/>
    <n v="90000"/>
    <n v="0"/>
    <s v="NO"/>
    <s v="NO"/>
    <s v="71623"/>
    <m/>
    <m/>
  </r>
  <r>
    <s v="DRA"/>
    <s v="DRA_10556"/>
    <x v="13"/>
    <s v="Tematica Gobierno"/>
    <s v="GOBIERNO_2023_ICET"/>
    <s v="Bases de datos de la temática de gobierno"/>
    <x v="62"/>
    <n v="10"/>
    <s v="2017011000391 "/>
    <s v="BOGOTA"/>
    <s v="BOGOTA"/>
    <s v="Transporte"/>
    <s v="Urbano"/>
    <n v="3"/>
    <n v="3"/>
    <m/>
    <n v="45000"/>
    <d v="2023-09-13T00:00:00"/>
    <n v="1"/>
    <n v="405000"/>
    <n v="405000"/>
    <n v="0"/>
    <s v="NO"/>
    <s v="NO"/>
    <s v="82623"/>
    <m/>
    <m/>
  </r>
  <r>
    <s v="DRA"/>
    <s v="DRA_10557"/>
    <x v="13"/>
    <s v="Tematica Gobierno"/>
    <s v="GOBIERNO_2023_ICET"/>
    <s v="Bases de datos de la temática de gobierno"/>
    <x v="62"/>
    <n v="10"/>
    <s v="2017011000391 "/>
    <s v="BUCARAMANGA"/>
    <s v="BUCARAMANGA"/>
    <s v="Transporte"/>
    <s v="Urbano"/>
    <n v="1"/>
    <n v="1"/>
    <m/>
    <n v="270000"/>
    <d v="2023-09-13T00:00:00"/>
    <n v="1"/>
    <n v="270000"/>
    <n v="270000"/>
    <n v="0"/>
    <s v="NO"/>
    <s v="NO"/>
    <s v="35023"/>
    <m/>
    <m/>
  </r>
  <r>
    <s v="DRA"/>
    <s v="DRA_10558"/>
    <x v="13"/>
    <s v="Tematica Gobierno"/>
    <s v="GOBIERNO_2023_ICET"/>
    <s v="Bases de datos de la temática de gobierno"/>
    <x v="62"/>
    <n v="10"/>
    <s v="2017011000391 "/>
    <s v="CALI"/>
    <s v="CALI"/>
    <s v="Transporte"/>
    <s v="Urbano"/>
    <n v="1"/>
    <n v="3"/>
    <m/>
    <n v="45000"/>
    <d v="2023-09-13T00:00:00"/>
    <n v="1"/>
    <n v="135000"/>
    <n v="135000"/>
    <n v="0"/>
    <s v="NO"/>
    <s v="NO"/>
    <s v="50523"/>
    <m/>
    <m/>
  </r>
  <r>
    <s v="DRA"/>
    <s v="DRA_10559"/>
    <x v="13"/>
    <s v="Tematica Gobierno"/>
    <s v="GOBIERNO_2023_ICET"/>
    <s v="Bases de datos de la temática de gobierno"/>
    <x v="62"/>
    <n v="10"/>
    <s v="2017011000391 "/>
    <s v="BARRANQUILLA"/>
    <s v="CARTAGENA"/>
    <s v="Transporte"/>
    <s v="Urbano"/>
    <n v="1"/>
    <n v="3"/>
    <m/>
    <n v="45000"/>
    <d v="2023-09-13T00:00:00"/>
    <n v="1"/>
    <n v="135000"/>
    <n v="135000"/>
    <n v="0"/>
    <s v="NO"/>
    <s v="NO"/>
    <s v="71623"/>
    <m/>
    <m/>
  </r>
  <r>
    <s v="DRA"/>
    <s v="DRA_10560"/>
    <x v="13"/>
    <s v="Tematica Gobierno"/>
    <s v="GOBIERNO_2023_ICET"/>
    <s v="Bases de datos de la temática de gobierno"/>
    <x v="62"/>
    <n v="10"/>
    <s v="2017011000391 "/>
    <s v="BUCARAMANGA"/>
    <s v="CUCUTA"/>
    <s v="Transporte"/>
    <s v="Urbano"/>
    <n v="1"/>
    <n v="3"/>
    <m/>
    <n v="45000"/>
    <d v="2023-09-13T00:00:00"/>
    <n v="1"/>
    <n v="135000"/>
    <n v="135000"/>
    <n v="0"/>
    <s v="NO"/>
    <s v="NO"/>
    <s v="39323"/>
    <m/>
    <m/>
  </r>
  <r>
    <s v="DRA"/>
    <s v="DRA_10561"/>
    <x v="13"/>
    <s v="Tematica Gobierno"/>
    <s v="GOBIERNO_2023_ICET"/>
    <s v="Bases de datos de la temática de gobierno"/>
    <x v="62"/>
    <n v="10"/>
    <s v="2017011000391 "/>
    <s v="BOGOTA"/>
    <s v="FLORENCIA"/>
    <s v="Transporte"/>
    <s v="Urbano"/>
    <n v="1"/>
    <n v="1"/>
    <m/>
    <n v="45000"/>
    <d v="2023-09-13T00:00:00"/>
    <n v="1"/>
    <n v="45000"/>
    <n v="45000"/>
    <n v="0"/>
    <s v="NO"/>
    <s v="NO"/>
    <s v="82623"/>
    <m/>
    <m/>
  </r>
  <r>
    <s v="DRA"/>
    <s v="DRA_10562"/>
    <x v="13"/>
    <s v="Tematica Gobierno"/>
    <s v="GOBIERNO_2023_ICET"/>
    <s v="Bases de datos de la temática de gobierno"/>
    <x v="62"/>
    <n v="10"/>
    <s v="2017011000391 "/>
    <s v="MANIZALES"/>
    <s v="IBAGUE"/>
    <s v="Transporte"/>
    <s v="Urbano"/>
    <n v="1"/>
    <n v="3"/>
    <m/>
    <n v="45000"/>
    <d v="2023-09-13T00:00:00"/>
    <n v="1"/>
    <n v="135000"/>
    <n v="135000"/>
    <n v="0"/>
    <s v="NO"/>
    <s v="NO"/>
    <s v="38623"/>
    <m/>
    <m/>
  </r>
  <r>
    <s v="DRA"/>
    <s v="DRA_10563"/>
    <x v="13"/>
    <s v="Tematica Gobierno"/>
    <s v="GOBIERNO_2023_ICET"/>
    <s v="Bases de datos de la temática de gobierno"/>
    <x v="62"/>
    <n v="10"/>
    <s v="2017011000391 "/>
    <s v="MANIZALES"/>
    <s v="MANIZALES"/>
    <s v="Transporte"/>
    <s v="Urbano"/>
    <n v="1"/>
    <n v="2"/>
    <m/>
    <n v="45000"/>
    <d v="2023-09-13T00:00:00"/>
    <n v="1"/>
    <n v="90000"/>
    <n v="90000"/>
    <n v="0"/>
    <s v="NO"/>
    <s v="NO"/>
    <s v="38623"/>
    <m/>
    <m/>
  </r>
  <r>
    <s v="DRA"/>
    <s v="DRA_10564"/>
    <x v="13"/>
    <s v="Tematica Gobierno"/>
    <s v="GOBIERNO_2023_ICET"/>
    <s v="Bases de datos de la temática de gobierno"/>
    <x v="62"/>
    <n v="10"/>
    <s v="2017011000391 "/>
    <s v="MEDELLIN"/>
    <s v="MEDELLIN"/>
    <s v="Transporte"/>
    <s v="Urbano"/>
    <n v="2"/>
    <n v="3"/>
    <m/>
    <n v="45000"/>
    <d v="2023-09-13T00:00:00"/>
    <n v="1"/>
    <n v="270000"/>
    <n v="270000"/>
    <n v="0"/>
    <s v="NO"/>
    <s v="NO"/>
    <s v="43323"/>
    <m/>
    <m/>
  </r>
  <r>
    <s v="DRA"/>
    <s v="DRA_10565"/>
    <x v="13"/>
    <s v="Tematica Gobierno"/>
    <s v="GOBIERNO_2023_ICET"/>
    <s v="Bases de datos de la temática de gobierno"/>
    <x v="62"/>
    <n v="10"/>
    <s v="2017011000391 "/>
    <s v="MEDELLIN"/>
    <s v="MONTERIA"/>
    <s v="Transporte"/>
    <s v="Urbano"/>
    <n v="1"/>
    <n v="2"/>
    <m/>
    <n v="45000"/>
    <d v="2023-09-13T00:00:00"/>
    <n v="1"/>
    <n v="90000"/>
    <n v="90000"/>
    <n v="0"/>
    <s v="NO"/>
    <s v="NO"/>
    <s v="43323"/>
    <m/>
    <m/>
  </r>
  <r>
    <s v="DRA"/>
    <s v="DRA_10566"/>
    <x v="13"/>
    <s v="Tematica Gobierno"/>
    <s v="GOBIERNO_2023_ICET"/>
    <s v="Bases de datos de la temática de gobierno"/>
    <x v="62"/>
    <n v="10"/>
    <s v="2017011000391 "/>
    <s v="BOGOTA"/>
    <s v="NEIVA"/>
    <s v="Transporte"/>
    <s v="Urbano"/>
    <n v="1"/>
    <n v="3"/>
    <m/>
    <n v="45000"/>
    <d v="2023-09-13T00:00:00"/>
    <n v="1"/>
    <n v="135000"/>
    <n v="135000"/>
    <n v="0"/>
    <s v="NO"/>
    <s v="NO"/>
    <s v="82623"/>
    <m/>
    <m/>
  </r>
  <r>
    <s v="DRA"/>
    <s v="DRA_10567"/>
    <x v="13"/>
    <s v="Tematica Gobierno"/>
    <s v="GOBIERNO_2023_ICET"/>
    <s v="Bases de datos de la temática de gobierno"/>
    <x v="62"/>
    <n v="10"/>
    <s v="2017011000391 "/>
    <s v="CALI"/>
    <s v="PASTO"/>
    <s v="Transporte"/>
    <s v="Urbano"/>
    <n v="2"/>
    <n v="3"/>
    <m/>
    <n v="45000"/>
    <d v="2023-09-13T00:00:00"/>
    <n v="1"/>
    <n v="270000"/>
    <n v="270000"/>
    <n v="0"/>
    <s v="NO"/>
    <s v="NO"/>
    <s v="50523"/>
    <m/>
    <m/>
  </r>
  <r>
    <s v="DRA"/>
    <s v="DRA_10568"/>
    <x v="13"/>
    <s v="Tematica Gobierno"/>
    <s v="GOBIERNO_2023_ICET"/>
    <s v="Bases de datos de la temática de gobierno"/>
    <x v="62"/>
    <n v="10"/>
    <s v="2017011000391 "/>
    <s v="MANIZALES"/>
    <s v="PEREIRA"/>
    <s v="Transporte"/>
    <s v="Urbano"/>
    <n v="1"/>
    <n v="1"/>
    <m/>
    <n v="45000"/>
    <d v="2023-09-13T00:00:00"/>
    <n v="1"/>
    <n v="45000"/>
    <n v="45000"/>
    <n v="0"/>
    <s v="NO"/>
    <s v="NO"/>
    <s v="38623"/>
    <m/>
    <m/>
  </r>
  <r>
    <s v="DRA"/>
    <s v="DRA_10569"/>
    <x v="13"/>
    <s v="Tematica Gobierno"/>
    <s v="GOBIERNO_2023_ICET"/>
    <s v="Bases de datos de la temática de gobierno"/>
    <x v="62"/>
    <n v="10"/>
    <s v="2017011000391 "/>
    <s v="CALI"/>
    <s v="POPAYAN"/>
    <s v="Transporte"/>
    <s v="Urbano"/>
    <n v="1"/>
    <n v="3"/>
    <m/>
    <n v="45000"/>
    <d v="2023-09-13T00:00:00"/>
    <n v="1"/>
    <n v="135000"/>
    <n v="135000"/>
    <n v="0"/>
    <s v="NO"/>
    <s v="NO"/>
    <s v="50523"/>
    <m/>
    <m/>
  </r>
  <r>
    <s v="DRA"/>
    <s v="DRA_10570"/>
    <x v="13"/>
    <s v="Tematica Gobierno"/>
    <s v="GOBIERNO_2023_ICET"/>
    <s v="Bases de datos de la temática de gobierno"/>
    <x v="62"/>
    <n v="10"/>
    <s v="2017011000391 "/>
    <s v="MEDELLIN"/>
    <s v="QUIBDO"/>
    <s v="Transporte"/>
    <s v="Urbano"/>
    <n v="1"/>
    <n v="2"/>
    <m/>
    <n v="45000"/>
    <d v="2023-09-13T00:00:00"/>
    <n v="1"/>
    <n v="90000"/>
    <n v="90000"/>
    <n v="0"/>
    <s v="NO"/>
    <s v="NO"/>
    <s v="43323"/>
    <m/>
    <m/>
  </r>
  <r>
    <s v="DRA"/>
    <s v="DRA_10571"/>
    <x v="13"/>
    <s v="Tematica Gobierno"/>
    <s v="GOBIERNO_2023_ICET"/>
    <s v="Bases de datos de la temática de gobierno"/>
    <x v="62"/>
    <n v="10"/>
    <s v="2017011000391 "/>
    <s v="BARRANQUILLA"/>
    <s v="RIOHACHA"/>
    <s v="Transporte"/>
    <s v="Urbano"/>
    <n v="1"/>
    <n v="1"/>
    <m/>
    <n v="45000"/>
    <d v="2023-09-13T00:00:00"/>
    <n v="1"/>
    <n v="45000"/>
    <n v="45000"/>
    <n v="0"/>
    <s v="NO"/>
    <s v="NO"/>
    <s v="71623"/>
    <m/>
    <m/>
  </r>
  <r>
    <s v="DRA"/>
    <s v="DRA_10572"/>
    <x v="13"/>
    <s v="Tematica Gobierno"/>
    <s v="GOBIERNO_2023_ICET"/>
    <s v="Bases de datos de la temática de gobierno"/>
    <x v="62"/>
    <n v="10"/>
    <s v="2017011000391 "/>
    <s v="BARRANQUILLA"/>
    <s v="SANTA MARTA"/>
    <s v="Transporte"/>
    <s v="Urbano"/>
    <n v="1"/>
    <n v="2"/>
    <m/>
    <n v="45000"/>
    <d v="2023-09-13T00:00:00"/>
    <n v="1"/>
    <n v="90000"/>
    <n v="90000"/>
    <n v="0"/>
    <s v="NO"/>
    <s v="NO"/>
    <s v="71623"/>
    <m/>
    <m/>
  </r>
  <r>
    <s v="DRA"/>
    <s v="DRA_10573"/>
    <x v="13"/>
    <s v="Tematica Gobierno"/>
    <s v="GOBIERNO_2023_ICET"/>
    <s v="Bases de datos de la temática de gobierno"/>
    <x v="62"/>
    <n v="10"/>
    <s v="2017011000391 "/>
    <s v="BARRANQUILLA"/>
    <s v="SINCELEJO"/>
    <s v="Transporte"/>
    <s v="Urbano"/>
    <n v="1"/>
    <n v="2"/>
    <m/>
    <n v="45000"/>
    <d v="2023-09-13T00:00:00"/>
    <n v="1"/>
    <n v="90000"/>
    <n v="90000"/>
    <n v="0"/>
    <s v="NO"/>
    <s v="NO"/>
    <s v="71623"/>
    <m/>
    <m/>
  </r>
  <r>
    <s v="DRA"/>
    <s v="DRA_10574"/>
    <x v="13"/>
    <s v="Tematica Gobierno"/>
    <s v="GOBIERNO_2023_ICET"/>
    <s v="Bases de datos de la temática de gobierno"/>
    <x v="62"/>
    <n v="10"/>
    <s v="2017011000391 "/>
    <s v="BOGOTA"/>
    <s v="TUNJA"/>
    <s v="Transporte"/>
    <s v="Urbano"/>
    <n v="2"/>
    <n v="3"/>
    <m/>
    <n v="45000"/>
    <d v="2023-09-13T00:00:00"/>
    <n v="1"/>
    <n v="270000"/>
    <n v="270000"/>
    <n v="0"/>
    <s v="NO"/>
    <s v="NO"/>
    <s v="82623"/>
    <m/>
    <m/>
  </r>
  <r>
    <s v="DRA"/>
    <s v="DRA_10575"/>
    <x v="13"/>
    <s v="Tematica Gobierno"/>
    <s v="GOBIERNO_2023_ICET"/>
    <s v="Bases de datos de la temática de gobierno"/>
    <x v="62"/>
    <n v="10"/>
    <s v="2017011000391 "/>
    <s v="BARRANQUILLA"/>
    <s v="VALLEDUPAR"/>
    <s v="Transporte"/>
    <s v="Urbano"/>
    <n v="1"/>
    <n v="2"/>
    <m/>
    <n v="45000"/>
    <d v="2023-09-13T00:00:00"/>
    <n v="1"/>
    <n v="90000"/>
    <n v="90000"/>
    <n v="0"/>
    <s v="NO"/>
    <s v="NO"/>
    <s v="71623"/>
    <m/>
    <m/>
  </r>
  <r>
    <s v="DRA"/>
    <s v="DRA_10576"/>
    <x v="13"/>
    <s v="Tematica Gobierno"/>
    <s v="GOBIERNO_2023_ICET"/>
    <s v="Bases de datos de la temática de gobierno"/>
    <x v="62"/>
    <n v="10"/>
    <s v="2017011000391 "/>
    <s v="BOGOTA"/>
    <s v="VILLAVICENCIO"/>
    <s v="Transporte"/>
    <s v="Urbano"/>
    <n v="1"/>
    <n v="2"/>
    <m/>
    <n v="45000"/>
    <d v="2023-09-13T00:00:00"/>
    <n v="1"/>
    <n v="90000"/>
    <n v="90000"/>
    <n v="0"/>
    <s v="NO"/>
    <s v="NO"/>
    <s v="82623"/>
    <m/>
    <m/>
  </r>
  <r>
    <s v="DRA"/>
    <s v="DRA_10577"/>
    <x v="13"/>
    <s v="Tematica Gobierno"/>
    <s v="GOBIERNO_2023_ICET"/>
    <s v="Bases de datos de la temática de gobierno"/>
    <x v="62"/>
    <n v="10"/>
    <s v="2017011000391 "/>
    <s v="BOGOTA"/>
    <s v="YOPAL"/>
    <s v="Transporte"/>
    <s v="Urbano"/>
    <n v="1"/>
    <n v="2"/>
    <m/>
    <n v="45000"/>
    <d v="2023-09-13T00:00:00"/>
    <n v="1"/>
    <n v="90000"/>
    <n v="90000"/>
    <n v="0"/>
    <s v="NO"/>
    <s v="NO"/>
    <s v="82623"/>
    <m/>
    <m/>
  </r>
  <r>
    <s v="DRA"/>
    <s v="DRA_10578"/>
    <x v="13"/>
    <s v="Tematica Gobierno"/>
    <s v="GOBIERNO_2023_ICET"/>
    <s v="Bases de datos de la temática de gobierno"/>
    <x v="62"/>
    <n v="10"/>
    <s v="2017011000391 "/>
    <s v="BARRANQUILLA"/>
    <s v="BARRANQUILLA"/>
    <s v="Talento_Humano"/>
    <s v="Supervisor I"/>
    <n v="1"/>
    <n v="3"/>
    <m/>
    <n v="1816961"/>
    <d v="2023-09-13T00:00:00"/>
    <n v="1"/>
    <n v="5450883"/>
    <n v="5450883"/>
    <n v="0"/>
    <s v="NO"/>
    <s v="NO"/>
    <s v="71723"/>
    <m/>
    <m/>
  </r>
  <r>
    <s v="DRA"/>
    <s v="DRA_10579"/>
    <x v="13"/>
    <s v="Tematica Gobierno"/>
    <s v="GOBIERNO_2023_ICET"/>
    <s v="Bases de datos de la temática de gobierno"/>
    <x v="62"/>
    <n v="10"/>
    <s v="2017011000391 "/>
    <s v="BOGOTA"/>
    <s v="BOGOTA"/>
    <s v="Talento_Humano"/>
    <s v="Supervisor I"/>
    <n v="1"/>
    <n v="3"/>
    <m/>
    <n v="1816961"/>
    <d v="2023-09-13T00:00:00"/>
    <n v="1"/>
    <n v="5450883"/>
    <n v="5450883"/>
    <n v="0"/>
    <s v="NO"/>
    <s v="NO"/>
    <s v="82523"/>
    <m/>
    <m/>
  </r>
  <r>
    <s v="DRA"/>
    <s v="DRA_10580"/>
    <x v="13"/>
    <s v="Tematica Gobierno"/>
    <s v="GOBIERNO_2023_ICET"/>
    <s v="Bases de datos de la temática de gobierno"/>
    <x v="62"/>
    <n v="10"/>
    <s v="2017011000391 "/>
    <s v="BUCARAMANGA"/>
    <s v="BUCARAMANGA"/>
    <s v="Talento_Humano"/>
    <s v="Supervisor I"/>
    <n v="1"/>
    <n v="3"/>
    <m/>
    <n v="1816961"/>
    <d v="2023-09-13T00:00:00"/>
    <n v="1"/>
    <n v="5450883"/>
    <n v="5450883"/>
    <n v="0"/>
    <s v="NO"/>
    <s v="NO"/>
    <s v="35123"/>
    <m/>
    <m/>
  </r>
  <r>
    <s v="DRA"/>
    <s v="DRA_10581"/>
    <x v="13"/>
    <s v="Tematica Gobierno"/>
    <s v="GOBIERNO_2023_ICET"/>
    <s v="Bases de datos de la temática de gobierno"/>
    <x v="62"/>
    <n v="10"/>
    <s v="2017011000391 "/>
    <s v="CALI"/>
    <s v="CALI"/>
    <s v="Talento_Humano"/>
    <s v="Supervisor I"/>
    <n v="1"/>
    <n v="3"/>
    <m/>
    <n v="1816961"/>
    <d v="2023-09-13T00:00:00"/>
    <n v="1"/>
    <n v="5450883"/>
    <n v="5450883"/>
    <n v="0"/>
    <s v="NO"/>
    <s v="NO"/>
    <s v="50423"/>
    <m/>
    <m/>
  </r>
  <r>
    <s v="DRA"/>
    <s v="DRA_10582"/>
    <x v="13"/>
    <s v="Tematica Gobierno"/>
    <s v="GOBIERNO_2023_ICET"/>
    <s v="Bases de datos de la temática de gobierno"/>
    <x v="62"/>
    <n v="10"/>
    <s v="2017011000391 "/>
    <s v="MANIZALES"/>
    <s v="MANIZALES"/>
    <s v="Talento_Humano"/>
    <s v="Supervisor I"/>
    <n v="1"/>
    <n v="3"/>
    <m/>
    <n v="1816961"/>
    <d v="2023-09-13T00:00:00"/>
    <n v="1"/>
    <n v="5450883"/>
    <n v="5450883"/>
    <n v="0"/>
    <s v="NO"/>
    <s v="NO"/>
    <s v="38723"/>
    <m/>
    <m/>
  </r>
  <r>
    <s v="DRA"/>
    <s v="DRA_10583"/>
    <x v="13"/>
    <s v="Tematica Gobierno"/>
    <s v="GOBIERNO_2023_ICET"/>
    <s v="Bases de datos de la temática de gobierno"/>
    <x v="62"/>
    <n v="10"/>
    <s v="2017011000391 "/>
    <s v="MEDELLIN"/>
    <s v="MEDELLIN"/>
    <s v="Talento_Humano"/>
    <s v="Supervisor I"/>
    <n v="1"/>
    <n v="3"/>
    <m/>
    <n v="1816961"/>
    <d v="2023-09-13T00:00:00"/>
    <n v="1"/>
    <n v="5450883"/>
    <n v="5450883"/>
    <n v="0"/>
    <s v="NO"/>
    <s v="NO"/>
    <s v="43223"/>
    <m/>
    <m/>
  </r>
  <r>
    <s v="DRA"/>
    <s v="DRA_10584"/>
    <x v="13"/>
    <s v="Tematica Gobierno"/>
    <s v="GOBIERNO_2023_ICET"/>
    <s v="Bases de datos de la temática de gobierno"/>
    <x v="62"/>
    <n v="10"/>
    <s v="2017011000391 "/>
    <s v="BARRANQUILLA"/>
    <s v="BARRANQUILLA"/>
    <s v="Otros_gastos_operativos"/>
    <s v="Otros Gastos Asociados A La Investigacion Y/O Proyecto"/>
    <n v="1"/>
    <n v="3"/>
    <m/>
    <n v="40000"/>
    <d v="2023-09-13T00:00:00"/>
    <n v="1"/>
    <n v="120000"/>
    <n v="120000"/>
    <n v="0"/>
    <s v="NO"/>
    <s v="NO"/>
    <s v="71723"/>
    <m/>
    <m/>
  </r>
  <r>
    <s v="DRA"/>
    <s v="DRA_10585"/>
    <x v="13"/>
    <s v="Tematica Gobierno"/>
    <s v="GOBIERNO_2023_ICET"/>
    <s v="Bases de datos de la temática de gobierno"/>
    <x v="62"/>
    <n v="10"/>
    <s v="2017011000391 "/>
    <s v="BOGOTA"/>
    <s v="BOGOTA"/>
    <s v="Otros_gastos_operativos"/>
    <s v="Otros Gastos Asociados A La Investigacion Y/O Proyecto"/>
    <n v="1"/>
    <n v="3"/>
    <m/>
    <n v="40000"/>
    <d v="2023-09-13T00:00:00"/>
    <n v="1"/>
    <n v="120000"/>
    <n v="120000"/>
    <n v="0"/>
    <s v="NO"/>
    <s v="NO"/>
    <s v="82523"/>
    <m/>
    <m/>
  </r>
  <r>
    <s v="DRA"/>
    <s v="DRA_10586"/>
    <x v="13"/>
    <s v="Tematica Gobierno"/>
    <s v="GOBIERNO_2023_ICET"/>
    <s v="Bases de datos de la temática de gobierno"/>
    <x v="62"/>
    <n v="10"/>
    <s v="2017011000391 "/>
    <s v="BUCARAMANGA"/>
    <s v="BUCARAMANGA"/>
    <s v="Otros_gastos_operativos"/>
    <s v="Otros Gastos Asociados A La Investigacion Y/O Proyecto"/>
    <n v="1"/>
    <n v="3"/>
    <m/>
    <n v="40000"/>
    <d v="2023-09-13T00:00:00"/>
    <n v="1"/>
    <n v="120000"/>
    <n v="120000"/>
    <n v="0"/>
    <s v="NO"/>
    <s v="NO"/>
    <s v="35123"/>
    <m/>
    <m/>
  </r>
  <r>
    <s v="DRA"/>
    <s v="DRA_10587"/>
    <x v="13"/>
    <s v="Tematica Gobierno"/>
    <s v="GOBIERNO_2023_ICET"/>
    <s v="Bases de datos de la temática de gobierno"/>
    <x v="62"/>
    <n v="10"/>
    <s v="2017011000391 "/>
    <s v="CALI"/>
    <s v="CALI"/>
    <s v="Otros_gastos_operativos"/>
    <s v="Otros Gastos Asociados A La Investigacion Y/O Proyecto"/>
    <n v="1"/>
    <n v="3"/>
    <m/>
    <n v="40000"/>
    <d v="2023-09-13T00:00:00"/>
    <n v="1"/>
    <n v="120000"/>
    <n v="120000"/>
    <n v="0"/>
    <s v="NO"/>
    <s v="NO"/>
    <s v="50423"/>
    <m/>
    <m/>
  </r>
  <r>
    <s v="DRA"/>
    <s v="DRA_10588"/>
    <x v="13"/>
    <s v="Tematica Gobierno"/>
    <s v="GOBIERNO_2023_ICET"/>
    <s v="Bases de datos de la temática de gobierno"/>
    <x v="62"/>
    <n v="10"/>
    <s v="2017011000391 "/>
    <s v="MANIZALES"/>
    <s v="MANIZALES"/>
    <s v="Otros_gastos_operativos"/>
    <s v="Otros Gastos Asociados A La Investigacion Y/O Proyecto"/>
    <n v="1"/>
    <n v="3"/>
    <m/>
    <n v="40000"/>
    <d v="2023-09-13T00:00:00"/>
    <n v="1"/>
    <n v="120000"/>
    <n v="120000"/>
    <n v="0"/>
    <s v="NO"/>
    <s v="NO"/>
    <s v="38723"/>
    <m/>
    <m/>
  </r>
  <r>
    <s v="DRA"/>
    <s v="DRA_10589"/>
    <x v="13"/>
    <s v="Tematica Gobierno"/>
    <s v="GOBIERNO_2023_ICET"/>
    <s v="Bases de datos de la temática de gobierno"/>
    <x v="62"/>
    <n v="10"/>
    <s v="2017011000391 "/>
    <s v="MEDELLIN"/>
    <s v="MEDELLIN"/>
    <s v="Otros_gastos_operativos"/>
    <s v="Otros Gastos Asociados A La Investigacion Y/O Proyecto"/>
    <n v="1"/>
    <n v="3"/>
    <m/>
    <n v="40000"/>
    <d v="2023-09-13T00:00:00"/>
    <n v="1"/>
    <n v="120000"/>
    <n v="120000"/>
    <n v="0"/>
    <s v="NO"/>
    <s v="NO"/>
    <s v="43223"/>
    <m/>
    <m/>
  </r>
  <r>
    <s v="DRA"/>
    <s v="DRA_10590"/>
    <x v="13"/>
    <s v="Tematica Gobierno"/>
    <s v="GOBIERNO_2023_ICET"/>
    <s v="Bases de datos de la temática de gobierno"/>
    <x v="62"/>
    <n v="10"/>
    <s v="2017011000391 "/>
    <s v="DANE_CENTRAL"/>
    <s v="DANE_CENTRAL"/>
    <s v="Talento_Humano"/>
    <s v="Profesional Junior"/>
    <n v="1"/>
    <n v="4"/>
    <m/>
    <n v="3525000"/>
    <d v="2023-09-13T00:00:00"/>
    <n v="1"/>
    <n v="14100000"/>
    <n v="0"/>
    <n v="14100000"/>
    <s v="NO"/>
    <s v="NO"/>
    <m/>
    <m/>
    <m/>
  </r>
  <r>
    <s v="DRA"/>
    <s v="DRA_10591"/>
    <x v="13"/>
    <s v="Tematica Gobierno"/>
    <s v="GOBIERNO_2023_ICET"/>
    <s v="Bases de datos de la temática de gobierno"/>
    <x v="62"/>
    <n v="10"/>
    <s v="2017011000391 "/>
    <s v="DANE_CENTRAL"/>
    <s v="DANE_CENTRAL"/>
    <s v="Impresos"/>
    <s v="Impresion De Material Necesario Para Difusion"/>
    <n v="1"/>
    <n v="1"/>
    <n v="0"/>
    <n v="6000000"/>
    <d v="2023-09-30T00:00:00"/>
    <n v="1"/>
    <n v="6000000"/>
    <n v="6000000"/>
    <n v="0"/>
    <s v="NO"/>
    <s v="NO"/>
    <s v="119823"/>
    <s v="Insumos e impresos para el taller de ediciones"/>
    <m/>
  </r>
  <r>
    <s v="DRA"/>
    <s v="DRA_10592"/>
    <x v="13"/>
    <s v="Tematica Gobierno"/>
    <s v="GOBIERNO_2023_ICET"/>
    <s v="Bases de datos de la temática de gobierno"/>
    <x v="62"/>
    <n v="10"/>
    <s v="2017011000391 "/>
    <s v="BOGOTA"/>
    <s v="BOGOTA"/>
    <s v="Transporte"/>
    <s v="Otros"/>
    <n v="1"/>
    <n v="1"/>
    <m/>
    <n v="5000000"/>
    <d v="2023-09-13T00:00:00"/>
    <n v="1"/>
    <n v="5000000"/>
    <n v="0"/>
    <n v="5000000"/>
    <s v="NO"/>
    <s v="NO"/>
    <s v="0"/>
    <m/>
    <m/>
  </r>
  <r>
    <s v="DRA"/>
    <s v="DRA_10593"/>
    <x v="13"/>
    <s v="Tematica Pobreza Y Condiciones De Vida"/>
    <s v="POBREZA_2023_ENCV"/>
    <s v="Bases de datos de la temática de pobreza y condiciones de vida"/>
    <x v="63"/>
    <n v="10"/>
    <s v="2017011000391 "/>
    <s v="BARRANQUILLA"/>
    <s v="BARRANQUILLA"/>
    <s v="Talento_Humano"/>
    <s v="Coordinador de Campo"/>
    <n v="2"/>
    <n v="3"/>
    <n v="0"/>
    <n v="2422529"/>
    <d v="2023-09-12T00:00:00"/>
    <n v="1"/>
    <n v="14535174"/>
    <n v="14535174"/>
    <n v="0"/>
    <s v="NO"/>
    <s v="NO"/>
    <s v="73523"/>
    <s v="ENCV URBANA Coordinador de campo - Honorarios"/>
    <m/>
  </r>
  <r>
    <s v="DRA"/>
    <s v="DRA_10594"/>
    <x v="13"/>
    <s v="Tematica Pobreza Y Condiciones De Vida"/>
    <s v="POBREZA_2023_ENCV"/>
    <s v="Bases de datos de la temática de pobreza y condiciones de vida"/>
    <x v="63"/>
    <n v="10"/>
    <s v="2017011000391 "/>
    <s v="BARRANQUILLA"/>
    <s v="BARRANQUILLA"/>
    <s v="Talento_Humano"/>
    <s v="Supervisor I"/>
    <n v="5"/>
    <n v="2"/>
    <n v="0"/>
    <n v="1816961"/>
    <d v="2023-09-18T00:00:00"/>
    <n v="1"/>
    <n v="18169610"/>
    <n v="18169610"/>
    <n v="0"/>
    <s v="NO"/>
    <s v="NO"/>
    <s v="73123"/>
    <s v="ENCV URBANA SUPERVISOR"/>
    <m/>
  </r>
  <r>
    <s v="DRA"/>
    <s v="DRA_10595"/>
    <x v="13"/>
    <s v="Tematica Pobreza Y Condiciones De Vida"/>
    <s v="POBREZA_2023_ENCV"/>
    <s v="Bases de datos de la temática de pobreza y condiciones de vida"/>
    <x v="63"/>
    <n v="10"/>
    <s v="2017011000391 "/>
    <s v="BARRANQUILLA"/>
    <s v="BARRANQUILLA"/>
    <s v="Talento_Humano"/>
    <s v="Encuestador"/>
    <n v="15"/>
    <n v="2"/>
    <n v="0"/>
    <n v="1650000"/>
    <d v="2023-09-18T00:00:00"/>
    <n v="1"/>
    <n v="49500000"/>
    <n v="49500000"/>
    <n v="0"/>
    <s v="NO"/>
    <s v="NO"/>
    <s v="72923"/>
    <s v="ENCV URBANA ENCUESTADOR"/>
    <m/>
  </r>
  <r>
    <s v="DRA"/>
    <s v="DRA_10596"/>
    <x v="13"/>
    <s v="Tematica Pobreza Y Condiciones De Vida"/>
    <s v="POBREZA_2023_ENCV"/>
    <s v="Bases de datos de la temática de pobreza y condiciones de vida"/>
    <x v="63"/>
    <n v="10"/>
    <s v="2017011000391 "/>
    <s v="BARRANQUILLA"/>
    <s v="BARRANQUILLA"/>
    <s v="Transporte"/>
    <s v="Urbano"/>
    <n v="1"/>
    <n v="1"/>
    <n v="0"/>
    <n v="675000"/>
    <d v="2023-09-12T00:00:00"/>
    <n v="1"/>
    <n v="675000"/>
    <n v="675000"/>
    <n v="0"/>
    <s v="NO"/>
    <s v="NO"/>
    <s v="73523"/>
    <s v="ENCV URBANA TRANSPORTE URBANO Coordinador de campo"/>
    <m/>
  </r>
  <r>
    <s v="DRA"/>
    <s v="DRA_10597"/>
    <x v="13"/>
    <s v="Tematica Pobreza Y Condiciones De Vida"/>
    <s v="POBREZA_2023_ENCV"/>
    <s v="Bases de datos de la temática de pobreza y condiciones de vida"/>
    <x v="63"/>
    <n v="10"/>
    <s v="2017011000391 "/>
    <s v="BARRANQUILLA"/>
    <s v="BARRANQUILLA"/>
    <s v="Transporte"/>
    <s v="Urbano"/>
    <n v="1"/>
    <n v="1"/>
    <n v="0"/>
    <n v="1987500"/>
    <d v="2023-09-18T00:00:00"/>
    <n v="1"/>
    <n v="1987500"/>
    <n v="1987500"/>
    <n v="0"/>
    <s v="NO"/>
    <s v="NO"/>
    <s v="73123"/>
    <s v="ENCV URBANA TRANSPORTE URBANO Supervisores"/>
    <m/>
  </r>
  <r>
    <s v="DRA"/>
    <s v="DRA_10598"/>
    <x v="13"/>
    <s v="Tematica Pobreza Y Condiciones De Vida"/>
    <s v="POBREZA_2023_ENCV"/>
    <s v="Bases de datos de la temática de pobreza y condiciones de vida"/>
    <x v="63"/>
    <n v="10"/>
    <s v="2017011000391 "/>
    <s v="BARRANQUILLA"/>
    <s v="BARRANQUILLA"/>
    <s v="Transporte"/>
    <s v="Urbano"/>
    <n v="1"/>
    <n v="1"/>
    <n v="0"/>
    <n v="5962500"/>
    <d v="2023-09-18T00:00:00"/>
    <n v="1"/>
    <n v="5962500"/>
    <n v="5962500"/>
    <n v="0"/>
    <s v="NO"/>
    <s v="NO"/>
    <s v="72923"/>
    <s v="ENCV URBANA TRANSPORTE URBANO Encuestadores"/>
    <m/>
  </r>
  <r>
    <s v="DRA"/>
    <s v="DRA_10599"/>
    <x v="13"/>
    <s v="Tematica Pobreza Y Condiciones De Vida"/>
    <s v="POBREZA_2023_ENCV"/>
    <s v="Bases de datos de la temática de pobreza y condiciones de vida"/>
    <x v="63"/>
    <n v="10"/>
    <s v="2017011000391 "/>
    <s v="BARRANQUILLA"/>
    <s v="BARRANQUILLA"/>
    <s v="Transporte"/>
    <s v="Otros"/>
    <n v="1"/>
    <n v="1"/>
    <n v="0"/>
    <n v="1350000"/>
    <d v="2023-09-12T00:00:00"/>
    <n v="1"/>
    <n v="1350000"/>
    <n v="1350000"/>
    <n v="0"/>
    <s v="NO"/>
    <s v="NO"/>
    <s v="73523"/>
    <s v="ENCV URBANA TRANSP. ESP. - OTROS COORDINADOR CAMPO"/>
    <m/>
  </r>
  <r>
    <s v="DRA"/>
    <s v="DRA_10600"/>
    <x v="13"/>
    <s v="Tematica Pobreza Y Condiciones De Vida"/>
    <s v="POBREZA_2023_ENCV"/>
    <s v="Bases de datos de la temática de pobreza y condiciones de vida"/>
    <x v="63"/>
    <n v="10"/>
    <s v="2017011000391 "/>
    <s v="BARRANQUILLA"/>
    <s v="BARRANQUILLA"/>
    <s v="Viaticos"/>
    <m/>
    <n v="1"/>
    <n v="1"/>
    <n v="0"/>
    <n v="563950"/>
    <d v="2023-10-05T00:00:00"/>
    <n v="1"/>
    <n v="563950"/>
    <n v="0"/>
    <n v="563950"/>
    <s v="NO"/>
    <s v="NO"/>
    <s v="0"/>
    <s v="ENCV URBANA GASTOS MANUT. SEGUIMIENTO"/>
    <m/>
  </r>
  <r>
    <s v="DRA"/>
    <s v="DRA_10601"/>
    <x v="13"/>
    <s v="Tematica Pobreza Y Condiciones De Vida"/>
    <s v="POBREZA_2023_ENCV"/>
    <s v="Bases de datos de la temática de pobreza y condiciones de vida"/>
    <x v="63"/>
    <n v="10"/>
    <s v="2017011000391 "/>
    <s v="BARRANQUILLA"/>
    <s v="BARRANQUILLA"/>
    <s v="Tiquetes"/>
    <s v="Nacional"/>
    <n v="1"/>
    <n v="1"/>
    <n v="0"/>
    <n v="800000"/>
    <d v="2023-09-12T00:00:00"/>
    <n v="1"/>
    <n v="800000"/>
    <n v="800000"/>
    <n v="0"/>
    <s v="NO"/>
    <s v="NO"/>
    <s v="53423"/>
    <s v="ENCV URBANA TIQUETES SEGUIMIENTO"/>
    <m/>
  </r>
  <r>
    <s v="DRA"/>
    <s v="DRA_10602"/>
    <x v="13"/>
    <s v="Tematica Pobreza Y Condiciones De Vida"/>
    <s v="POBREZA_2023_ENCV"/>
    <s v="Bases de datos de la temática de pobreza y condiciones de vida"/>
    <x v="63"/>
    <n v="10"/>
    <s v="2017011000391 "/>
    <s v="BARRANQUILLA"/>
    <s v="BARRANQUILLA"/>
    <s v="Transporte"/>
    <s v="Otros"/>
    <n v="1"/>
    <n v="1"/>
    <n v="0"/>
    <n v="40000"/>
    <d v="2023-10-05T00:00:00"/>
    <n v="1"/>
    <n v="40000"/>
    <n v="0"/>
    <n v="40000"/>
    <s v="NO"/>
    <s v="NO"/>
    <s v="0"/>
    <s v="ENCV URBANA TRANSPORTE AEROPUERTO SEGUIMIENTO"/>
    <m/>
  </r>
  <r>
    <s v="DRA"/>
    <s v="DRA_10603"/>
    <x v="13"/>
    <s v="Tematica Pobreza Y Condiciones De Vida"/>
    <s v="POBREZA_2023_ENCV"/>
    <s v="Bases de datos de la temática de pobreza y condiciones de vida"/>
    <x v="63"/>
    <n v="10"/>
    <s v="2017011000391 "/>
    <s v="BARRANQUILLA"/>
    <s v="CARTAGENA"/>
    <s v="Talento_Humano"/>
    <s v="Coordinador de Campo"/>
    <n v="1"/>
    <n v="3"/>
    <n v="0"/>
    <n v="2422529"/>
    <d v="2023-09-12T00:00:00"/>
    <n v="1"/>
    <n v="7267587"/>
    <n v="7267587"/>
    <n v="0"/>
    <s v="NO"/>
    <s v="NO"/>
    <s v="73523"/>
    <s v="ENCV URBANA Coordinador de campo - Honorarios"/>
    <m/>
  </r>
  <r>
    <s v="DRA"/>
    <s v="DRA_10604"/>
    <x v="13"/>
    <s v="Tematica Pobreza Y Condiciones De Vida"/>
    <s v="POBREZA_2023_ENCV"/>
    <s v="Bases de datos de la temática de pobreza y condiciones de vida"/>
    <x v="63"/>
    <n v="10"/>
    <s v="2017011000391 "/>
    <s v="BARRANQUILLA"/>
    <s v="CARTAGENA"/>
    <s v="Talento_Humano"/>
    <s v="Supervisor I"/>
    <n v="3"/>
    <n v="2"/>
    <n v="0"/>
    <n v="1816961"/>
    <d v="2023-09-18T00:00:00"/>
    <n v="1"/>
    <n v="10901766"/>
    <n v="10901766"/>
    <n v="0"/>
    <s v="NO"/>
    <s v="NO"/>
    <s v="73123"/>
    <s v="ENCV URBANA SUPERVISOR"/>
    <m/>
  </r>
  <r>
    <s v="DRA"/>
    <s v="DRA_10605"/>
    <x v="13"/>
    <s v="Tematica Pobreza Y Condiciones De Vida"/>
    <s v="POBREZA_2023_ENCV"/>
    <s v="Bases de datos de la temática de pobreza y condiciones de vida"/>
    <x v="63"/>
    <n v="10"/>
    <s v="2017011000391 "/>
    <s v="BARRANQUILLA"/>
    <s v="CARTAGENA"/>
    <s v="Talento_Humano"/>
    <s v="Encuestador"/>
    <n v="9"/>
    <n v="2"/>
    <n v="0"/>
    <n v="1650000"/>
    <d v="2023-09-18T00:00:00"/>
    <n v="1"/>
    <n v="29700000"/>
    <n v="29700000"/>
    <n v="0"/>
    <s v="NO"/>
    <s v="NO"/>
    <s v="72923"/>
    <s v="ENCV URBANA ENCUESTADOR"/>
    <m/>
  </r>
  <r>
    <s v="DRA"/>
    <s v="DRA_10606"/>
    <x v="13"/>
    <s v="Tematica Pobreza Y Condiciones De Vida"/>
    <s v="POBREZA_2023_ENCV"/>
    <s v="Bases de datos de la temática de pobreza y condiciones de vida"/>
    <x v="63"/>
    <n v="10"/>
    <s v="2017011000391 "/>
    <s v="BARRANQUILLA"/>
    <s v="CARTAGENA"/>
    <s v="Transporte"/>
    <s v="Urbano"/>
    <n v="1"/>
    <n v="1"/>
    <n v="0"/>
    <n v="337500"/>
    <d v="2023-09-12T00:00:00"/>
    <n v="1"/>
    <n v="337500"/>
    <n v="337500"/>
    <n v="0"/>
    <s v="NO"/>
    <s v="NO"/>
    <s v="73523"/>
    <s v="ENCV URBANA TRANSPORTE URBANO Coordinador de campo"/>
    <m/>
  </r>
  <r>
    <s v="DRA"/>
    <s v="DRA_10607"/>
    <x v="13"/>
    <s v="Tematica Pobreza Y Condiciones De Vida"/>
    <s v="POBREZA_2023_ENCV"/>
    <s v="Bases de datos de la temática de pobreza y condiciones de vida"/>
    <x v="63"/>
    <n v="10"/>
    <s v="2017011000391 "/>
    <s v="BARRANQUILLA"/>
    <s v="CARTAGENA"/>
    <s v="Transporte"/>
    <s v="Urbano"/>
    <n v="1"/>
    <n v="1"/>
    <n v="0"/>
    <n v="1192500"/>
    <d v="2023-09-18T00:00:00"/>
    <n v="1"/>
    <n v="1192500"/>
    <n v="1192500"/>
    <n v="0"/>
    <s v="NO"/>
    <s v="NO"/>
    <s v="73123"/>
    <s v="ENCV URBANA TRANSPORTE URBANO Supervisores"/>
    <m/>
  </r>
  <r>
    <s v="DRA"/>
    <s v="DRA_10608"/>
    <x v="13"/>
    <s v="Tematica Pobreza Y Condiciones De Vida"/>
    <s v="POBREZA_2023_ENCV"/>
    <s v="Bases de datos de la temática de pobreza y condiciones de vida"/>
    <x v="63"/>
    <n v="10"/>
    <s v="2017011000391 "/>
    <s v="BARRANQUILLA"/>
    <s v="CARTAGENA"/>
    <s v="Transporte"/>
    <s v="Urbano"/>
    <n v="1"/>
    <n v="1"/>
    <n v="0"/>
    <n v="3577500"/>
    <d v="2023-09-18T00:00:00"/>
    <n v="1"/>
    <n v="3577500"/>
    <n v="3577500"/>
    <n v="0"/>
    <s v="NO"/>
    <s v="NO"/>
    <s v="72923"/>
    <s v="ENCV URBANA TRANSPORTE URBANO Encuestadores"/>
    <m/>
  </r>
  <r>
    <s v="DRA"/>
    <s v="DRA_10609"/>
    <x v="13"/>
    <s v="Tematica Pobreza Y Condiciones De Vida"/>
    <s v="POBREZA_2023_ENCV"/>
    <s v="Bases de datos de la temática de pobreza y condiciones de vida"/>
    <x v="63"/>
    <n v="10"/>
    <s v="2017011000391 "/>
    <s v="BARRANQUILLA"/>
    <s v="CARTAGENA"/>
    <s v="Transporte"/>
    <s v="Otros"/>
    <n v="1"/>
    <n v="1"/>
    <n v="0"/>
    <n v="675000"/>
    <d v="2023-09-12T00:00:00"/>
    <n v="1"/>
    <n v="675000"/>
    <n v="675000"/>
    <n v="0"/>
    <s v="NO"/>
    <s v="NO"/>
    <s v="73523"/>
    <s v="ENCV URBANA TRANSP. ESP. - OTROS COORDINADOR CAMPO"/>
    <m/>
  </r>
  <r>
    <s v="DRA"/>
    <s v="DRA_10610"/>
    <x v="13"/>
    <s v="Tematica Pobreza Y Condiciones De Vida"/>
    <s v="POBREZA_2023_ENCV"/>
    <s v="Bases de datos de la temática de pobreza y condiciones de vida"/>
    <x v="63"/>
    <n v="10"/>
    <s v="2017011000391 "/>
    <s v="BARRANQUILLA"/>
    <s v="RIOHACHA"/>
    <s v="Talento_Humano"/>
    <s v="Coordinador de Campo"/>
    <n v="1"/>
    <n v="3"/>
    <n v="0"/>
    <n v="2422529"/>
    <d v="2023-09-12T00:00:00"/>
    <n v="1"/>
    <n v="7267587"/>
    <n v="7267587"/>
    <n v="0"/>
    <s v="NO"/>
    <s v="NO"/>
    <s v="73523"/>
    <s v="ENCV URBANA Coordinador de campo - Honorarios"/>
    <m/>
  </r>
  <r>
    <s v="DRA"/>
    <s v="DRA_10611"/>
    <x v="13"/>
    <s v="Tematica Pobreza Y Condiciones De Vida"/>
    <s v="POBREZA_2023_ENCV"/>
    <s v="Bases de datos de la temática de pobreza y condiciones de vida"/>
    <x v="63"/>
    <n v="10"/>
    <s v="2017011000391 "/>
    <s v="BARRANQUILLA"/>
    <s v="RIOHACHA"/>
    <s v="Talento_Humano"/>
    <s v="Supervisor I"/>
    <n v="2"/>
    <n v="2"/>
    <n v="0"/>
    <n v="1816961"/>
    <d v="2023-09-18T00:00:00"/>
    <n v="1"/>
    <n v="7267844"/>
    <n v="7267844"/>
    <n v="0"/>
    <s v="NO"/>
    <s v="NO"/>
    <s v="73123"/>
    <s v="ENCV URBANA SUPERVISOR"/>
    <m/>
  </r>
  <r>
    <s v="DRA"/>
    <s v="DRA_10612"/>
    <x v="13"/>
    <s v="Tematica Pobreza Y Condiciones De Vida"/>
    <s v="POBREZA_2023_ENCV"/>
    <s v="Bases de datos de la temática de pobreza y condiciones de vida"/>
    <x v="63"/>
    <n v="10"/>
    <s v="2017011000391 "/>
    <s v="BARRANQUILLA"/>
    <s v="RIOHACHA"/>
    <s v="Talento_Humano"/>
    <s v="Encuestador"/>
    <n v="6"/>
    <n v="2"/>
    <n v="0"/>
    <n v="1650000"/>
    <d v="2023-09-18T00:00:00"/>
    <n v="1"/>
    <n v="19800000"/>
    <n v="19800000"/>
    <n v="0"/>
    <s v="NO"/>
    <s v="NO"/>
    <s v="72923"/>
    <s v="ENCV URBANA ENCUESTADOR"/>
    <m/>
  </r>
  <r>
    <s v="DRA"/>
    <s v="DRA_10613"/>
    <x v="13"/>
    <s v="Tematica Pobreza Y Condiciones De Vida"/>
    <s v="POBREZA_2023_ENCV"/>
    <s v="Bases de datos de la temática de pobreza y condiciones de vida"/>
    <x v="63"/>
    <n v="10"/>
    <s v="2017011000391 "/>
    <s v="BARRANQUILLA"/>
    <s v="RIOHACHA"/>
    <s v="Transporte"/>
    <s v="Urbano"/>
    <n v="1"/>
    <n v="1"/>
    <n v="0"/>
    <n v="337500"/>
    <d v="2023-09-12T00:00:00"/>
    <n v="1"/>
    <n v="337500"/>
    <n v="337500"/>
    <n v="0"/>
    <s v="NO"/>
    <s v="NO"/>
    <s v="73523"/>
    <s v="ENCV URBANA TRANSPORTE URBANO Coordinador de campo"/>
    <m/>
  </r>
  <r>
    <s v="DRA"/>
    <s v="DRA_10614"/>
    <x v="13"/>
    <s v="Tematica Pobreza Y Condiciones De Vida"/>
    <s v="POBREZA_2023_ENCV"/>
    <s v="Bases de datos de la temática de pobreza y condiciones de vida"/>
    <x v="63"/>
    <n v="10"/>
    <s v="2017011000391 "/>
    <s v="BARRANQUILLA"/>
    <s v="RIOHACHA"/>
    <s v="Transporte"/>
    <s v="Urbano"/>
    <n v="1"/>
    <n v="1"/>
    <n v="0"/>
    <n v="795000"/>
    <d v="2023-09-18T00:00:00"/>
    <n v="1"/>
    <n v="795000"/>
    <n v="795000"/>
    <n v="0"/>
    <s v="NO"/>
    <s v="NO"/>
    <s v="73123"/>
    <s v="ENCV URBANA TRANSPORTE URBANO Supervisores"/>
    <m/>
  </r>
  <r>
    <s v="DRA"/>
    <s v="DRA_10615"/>
    <x v="13"/>
    <s v="Tematica Pobreza Y Condiciones De Vida"/>
    <s v="POBREZA_2023_ENCV"/>
    <s v="Bases de datos de la temática de pobreza y condiciones de vida"/>
    <x v="63"/>
    <n v="10"/>
    <s v="2017011000391 "/>
    <s v="BARRANQUILLA"/>
    <s v="RIOHACHA"/>
    <s v="Transporte"/>
    <s v="Urbano"/>
    <n v="1"/>
    <n v="1"/>
    <n v="0"/>
    <n v="2385000"/>
    <d v="2023-09-18T00:00:00"/>
    <n v="1"/>
    <n v="2385000"/>
    <n v="2385000"/>
    <n v="0"/>
    <s v="NO"/>
    <s v="NO"/>
    <s v="72923"/>
    <s v="ENCV URBANA TRANSPORTE URBANO Encuestadores"/>
    <m/>
  </r>
  <r>
    <s v="DRA"/>
    <s v="DRA_10616"/>
    <x v="13"/>
    <s v="Tematica Pobreza Y Condiciones De Vida"/>
    <s v="POBREZA_2023_ENCV"/>
    <s v="Bases de datos de la temática de pobreza y condiciones de vida"/>
    <x v="63"/>
    <n v="10"/>
    <s v="2017011000391 "/>
    <s v="BARRANQUILLA"/>
    <s v="RIOHACHA"/>
    <s v="Transporte"/>
    <s v="Otros"/>
    <n v="1"/>
    <n v="1"/>
    <n v="0"/>
    <n v="675000"/>
    <d v="2023-09-12T00:00:00"/>
    <n v="1"/>
    <n v="675000"/>
    <n v="675000"/>
    <n v="0"/>
    <s v="NO"/>
    <s v="NO"/>
    <s v="73523"/>
    <s v="ENCV URBANA TRANSP. ESP. - OTROS COORDINADOR CAMPO"/>
    <m/>
  </r>
  <r>
    <s v="DRA"/>
    <s v="DRA_10617"/>
    <x v="13"/>
    <s v="Tematica Pobreza Y Condiciones De Vida"/>
    <s v="POBREZA_2023_ENCV"/>
    <s v="Bases de datos de la temática de pobreza y condiciones de vida"/>
    <x v="63"/>
    <n v="10"/>
    <s v="2017011000391 "/>
    <s v="BARRANQUILLA"/>
    <s v="SAN ANDRES"/>
    <s v="Talento_Humano"/>
    <s v="Coordinador de Campo"/>
    <n v="1"/>
    <n v="3"/>
    <n v="0"/>
    <n v="2422529"/>
    <d v="2023-09-12T00:00:00"/>
    <n v="1"/>
    <n v="7267587"/>
    <n v="7267587"/>
    <n v="0"/>
    <s v="NO"/>
    <s v="NO"/>
    <s v="73423"/>
    <s v="ENCV URBANA Coordinador de campo - Honorarios"/>
    <m/>
  </r>
  <r>
    <s v="DRA"/>
    <s v="DRA_10618"/>
    <x v="13"/>
    <s v="Tematica Pobreza Y Condiciones De Vida"/>
    <s v="POBREZA_2023_ENCV"/>
    <s v="Bases de datos de la temática de pobreza y condiciones de vida"/>
    <x v="63"/>
    <n v="10"/>
    <s v="2017011000391 "/>
    <s v="BARRANQUILLA"/>
    <s v="SAN ANDRES"/>
    <s v="Talento_Humano"/>
    <s v="Supervisor I"/>
    <n v="3"/>
    <n v="2"/>
    <n v="0"/>
    <n v="1816961"/>
    <d v="2023-09-18T00:00:00"/>
    <n v="1"/>
    <n v="10901766"/>
    <n v="10901766"/>
    <n v="0"/>
    <s v="NO"/>
    <s v="NO"/>
    <s v="73223"/>
    <s v="ENCV URBANA SUPERVISOR"/>
    <m/>
  </r>
  <r>
    <s v="DRA"/>
    <s v="DRA_10619"/>
    <x v="13"/>
    <s v="Tematica Pobreza Y Condiciones De Vida"/>
    <s v="POBREZA_2023_ENCV"/>
    <s v="Bases de datos de la temática de pobreza y condiciones de vida"/>
    <x v="63"/>
    <n v="10"/>
    <s v="2017011000391 "/>
    <s v="BARRANQUILLA"/>
    <s v="SAN ANDRES"/>
    <s v="Talento_Humano"/>
    <s v="Encuestador"/>
    <n v="9"/>
    <n v="2"/>
    <n v="0"/>
    <n v="1650000"/>
    <d v="2023-09-18T00:00:00"/>
    <n v="1"/>
    <n v="29700000"/>
    <n v="29700000"/>
    <n v="0"/>
    <s v="NO"/>
    <s v="NO"/>
    <s v="73023"/>
    <s v="ENCV URBANA ENCUESTADOR"/>
    <m/>
  </r>
  <r>
    <s v="DRA"/>
    <s v="DRA_10620"/>
    <x v="13"/>
    <s v="Tematica Pobreza Y Condiciones De Vida"/>
    <s v="POBREZA_2023_ENCV"/>
    <s v="Bases de datos de la temática de pobreza y condiciones de vida"/>
    <x v="63"/>
    <n v="10"/>
    <s v="2017011000391 "/>
    <s v="BARRANQUILLA"/>
    <s v="SAN ANDRES"/>
    <s v="Transporte"/>
    <s v="Urbano"/>
    <n v="1"/>
    <n v="1"/>
    <n v="0"/>
    <n v="337500"/>
    <d v="2023-09-12T00:00:00"/>
    <n v="1"/>
    <n v="337500"/>
    <n v="337500"/>
    <n v="0"/>
    <s v="NO"/>
    <s v="NO"/>
    <s v="73423"/>
    <s v="ENCV URBANA TRANSPORTE URBANO Coordinador de campo"/>
    <m/>
  </r>
  <r>
    <s v="DRA"/>
    <s v="DRA_10621"/>
    <x v="13"/>
    <s v="Tematica Pobreza Y Condiciones De Vida"/>
    <s v="POBREZA_2023_ENCV"/>
    <s v="Bases de datos de la temática de pobreza y condiciones de vida"/>
    <x v="63"/>
    <n v="10"/>
    <s v="2017011000391 "/>
    <s v="BARRANQUILLA"/>
    <s v="SAN ANDRES"/>
    <s v="Transporte"/>
    <s v="Urbano"/>
    <n v="1"/>
    <n v="1"/>
    <n v="0"/>
    <n v="1192500"/>
    <d v="2023-09-18T00:00:00"/>
    <n v="1"/>
    <n v="1192500"/>
    <n v="1192500"/>
    <n v="0"/>
    <s v="NO"/>
    <s v="NO"/>
    <s v="73223"/>
    <s v="ENCV URBANA TRANSPORTE URBANO Supervisores"/>
    <m/>
  </r>
  <r>
    <s v="DRA"/>
    <s v="DRA_10622"/>
    <x v="13"/>
    <s v="Tematica Pobreza Y Condiciones De Vida"/>
    <s v="POBREZA_2023_ENCV"/>
    <s v="Bases de datos de la temática de pobreza y condiciones de vida"/>
    <x v="63"/>
    <n v="10"/>
    <s v="2017011000391 "/>
    <s v="BARRANQUILLA"/>
    <s v="SAN ANDRES"/>
    <s v="Transporte"/>
    <s v="Urbano"/>
    <n v="1"/>
    <n v="1"/>
    <n v="0"/>
    <n v="3577500"/>
    <d v="2023-09-18T00:00:00"/>
    <n v="1"/>
    <n v="3577500"/>
    <n v="3577500"/>
    <n v="0"/>
    <s v="NO"/>
    <s v="NO"/>
    <s v="73023"/>
    <s v="ENCV URBANA TRANSPORTE URBANO Encuestadores"/>
    <m/>
  </r>
  <r>
    <s v="DRA"/>
    <s v="DRA_10623"/>
    <x v="13"/>
    <s v="Tematica Pobreza Y Condiciones De Vida"/>
    <s v="POBREZA_2023_ENCV"/>
    <s v="Bases de datos de la temática de pobreza y condiciones de vida"/>
    <x v="63"/>
    <n v="10"/>
    <s v="2017011000391 "/>
    <s v="BARRANQUILLA"/>
    <s v="SAN ANDRES"/>
    <s v="Transporte"/>
    <s v="Otros"/>
    <n v="1"/>
    <n v="1"/>
    <n v="0"/>
    <n v="675000"/>
    <d v="2023-09-12T00:00:00"/>
    <n v="1"/>
    <n v="675000"/>
    <n v="675000"/>
    <n v="0"/>
    <s v="NO"/>
    <s v="NO"/>
    <s v="73423"/>
    <s v="ENCV URBANA TRANSP. ESP. - OTROS COORDINADOR CAMPO"/>
    <m/>
  </r>
  <r>
    <s v="DRA"/>
    <s v="DRA_10624"/>
    <x v="13"/>
    <s v="Tematica Pobreza Y Condiciones De Vida"/>
    <s v="POBREZA_2023_ENCV"/>
    <s v="Bases de datos de la temática de pobreza y condiciones de vida"/>
    <x v="63"/>
    <n v="10"/>
    <s v="2017011000391 "/>
    <s v="BARRANQUILLA"/>
    <s v="SANTA MARTA"/>
    <s v="Talento_Humano"/>
    <s v="Coordinador de Campo"/>
    <n v="1"/>
    <n v="3"/>
    <n v="0"/>
    <n v="2422529"/>
    <d v="2023-09-12T00:00:00"/>
    <n v="1"/>
    <n v="7267587"/>
    <n v="7267587"/>
    <n v="0"/>
    <s v="NO"/>
    <s v="NO"/>
    <s v="73523"/>
    <s v="ENCV URBANA Coordinador de campo - Honorarios"/>
    <m/>
  </r>
  <r>
    <s v="DRA"/>
    <s v="DRA_10625"/>
    <x v="13"/>
    <s v="Tematica Pobreza Y Condiciones De Vida"/>
    <s v="POBREZA_2023_ENCV"/>
    <s v="Bases de datos de la temática de pobreza y condiciones de vida"/>
    <x v="63"/>
    <n v="10"/>
    <s v="2017011000391 "/>
    <s v="BARRANQUILLA"/>
    <s v="SANTA MARTA"/>
    <s v="Talento_Humano"/>
    <s v="Supervisor I"/>
    <n v="2"/>
    <n v="2"/>
    <n v="0"/>
    <n v="1816961"/>
    <d v="2023-09-18T00:00:00"/>
    <n v="1"/>
    <n v="7267844"/>
    <n v="7267844"/>
    <n v="0"/>
    <s v="NO"/>
    <s v="NO"/>
    <s v="73123"/>
    <s v="ENCV URBANA SUPERVISOR"/>
    <m/>
  </r>
  <r>
    <s v="DRA"/>
    <s v="DRA_10626"/>
    <x v="13"/>
    <s v="Tematica Pobreza Y Condiciones De Vida"/>
    <s v="POBREZA_2023_ENCV"/>
    <s v="Bases de datos de la temática de pobreza y condiciones de vida"/>
    <x v="63"/>
    <n v="10"/>
    <s v="2017011000391 "/>
    <s v="BARRANQUILLA"/>
    <s v="SANTA MARTA"/>
    <s v="Talento_Humano"/>
    <s v="Encuestador"/>
    <n v="6"/>
    <n v="2"/>
    <n v="0"/>
    <n v="1650000"/>
    <d v="2023-09-18T00:00:00"/>
    <n v="1"/>
    <n v="19800000"/>
    <n v="19800000"/>
    <n v="0"/>
    <s v="NO"/>
    <s v="NO"/>
    <s v="72923"/>
    <s v="ENCV URBANA ENCUESTADOR"/>
    <m/>
  </r>
  <r>
    <s v="DRA"/>
    <s v="DRA_10627"/>
    <x v="13"/>
    <s v="Tematica Pobreza Y Condiciones De Vida"/>
    <s v="POBREZA_2023_ENCV"/>
    <s v="Bases de datos de la temática de pobreza y condiciones de vida"/>
    <x v="63"/>
    <n v="10"/>
    <s v="2017011000391 "/>
    <s v="BARRANQUILLA"/>
    <s v="SANTA MARTA"/>
    <s v="Transporte"/>
    <s v="Urbano"/>
    <n v="1"/>
    <n v="1"/>
    <n v="0"/>
    <n v="337500"/>
    <d v="2023-09-12T00:00:00"/>
    <n v="1"/>
    <n v="337500"/>
    <n v="337500"/>
    <n v="0"/>
    <s v="NO"/>
    <s v="NO"/>
    <s v="73523"/>
    <s v="ENCV URBANA TRANSPORTE URBANO Coordinador de campo"/>
    <m/>
  </r>
  <r>
    <s v="DRA"/>
    <s v="DRA_10628"/>
    <x v="13"/>
    <s v="Tematica Pobreza Y Condiciones De Vida"/>
    <s v="POBREZA_2023_ENCV"/>
    <s v="Bases de datos de la temática de pobreza y condiciones de vida"/>
    <x v="63"/>
    <n v="10"/>
    <s v="2017011000391 "/>
    <s v="BARRANQUILLA"/>
    <s v="SANTA MARTA"/>
    <s v="Transporte"/>
    <s v="Urbano"/>
    <n v="1"/>
    <n v="1"/>
    <n v="0"/>
    <n v="795000"/>
    <d v="2023-09-18T00:00:00"/>
    <n v="1"/>
    <n v="795000"/>
    <n v="795000"/>
    <n v="0"/>
    <s v="NO"/>
    <s v="NO"/>
    <s v="73123"/>
    <s v="ENCV URBANA TRANSPORTE URBANO Supervisores"/>
    <m/>
  </r>
  <r>
    <s v="DRA"/>
    <s v="DRA_10629"/>
    <x v="13"/>
    <s v="Tematica Pobreza Y Condiciones De Vida"/>
    <s v="POBREZA_2023_ENCV"/>
    <s v="Bases de datos de la temática de pobreza y condiciones de vida"/>
    <x v="63"/>
    <n v="10"/>
    <s v="2017011000391 "/>
    <s v="BARRANQUILLA"/>
    <s v="SANTA MARTA"/>
    <s v="Transporte"/>
    <s v="Urbano"/>
    <n v="1"/>
    <n v="1"/>
    <n v="0"/>
    <n v="2385000"/>
    <d v="2023-09-18T00:00:00"/>
    <n v="1"/>
    <n v="2385000"/>
    <n v="2385000"/>
    <n v="0"/>
    <s v="NO"/>
    <s v="NO"/>
    <s v="72923"/>
    <s v="ENCV URBANA TRANSPORTE URBANO Encuestadores"/>
    <m/>
  </r>
  <r>
    <s v="DRA"/>
    <s v="DRA_10630"/>
    <x v="13"/>
    <s v="Tematica Pobreza Y Condiciones De Vida"/>
    <s v="POBREZA_2023_ENCV"/>
    <s v="Bases de datos de la temática de pobreza y condiciones de vida"/>
    <x v="63"/>
    <n v="10"/>
    <s v="2017011000391 "/>
    <s v="BARRANQUILLA"/>
    <s v="SANTA MARTA"/>
    <s v="Transporte"/>
    <s v="Otros"/>
    <n v="1"/>
    <n v="1"/>
    <n v="0"/>
    <n v="675000"/>
    <d v="2023-09-12T00:00:00"/>
    <n v="1"/>
    <n v="675000"/>
    <n v="675000"/>
    <n v="0"/>
    <s v="NO"/>
    <s v="NO"/>
    <s v="73523"/>
    <s v="ENCV URBANA TRANSP. ESP. - OTROS COORDINADOR CAMPO"/>
    <m/>
  </r>
  <r>
    <s v="DRA"/>
    <s v="DRA_10631"/>
    <x v="13"/>
    <s v="Tematica Pobreza Y Condiciones De Vida"/>
    <s v="POBREZA_2023_ENCV"/>
    <s v="Bases de datos de la temática de pobreza y condiciones de vida"/>
    <x v="63"/>
    <n v="10"/>
    <s v="2017011000391 "/>
    <s v="BARRANQUILLA"/>
    <s v="SINCELEJO"/>
    <s v="Talento_Humano"/>
    <s v="Coordinador de Campo"/>
    <n v="1"/>
    <n v="3"/>
    <n v="0"/>
    <n v="2422529"/>
    <d v="2023-09-12T00:00:00"/>
    <n v="1"/>
    <n v="7267587"/>
    <n v="7267587"/>
    <n v="0"/>
    <s v="NO"/>
    <s v="NO"/>
    <s v="73523"/>
    <s v="ENCV URBANA Coordinador de campo - Honorarios"/>
    <m/>
  </r>
  <r>
    <s v="DRA"/>
    <s v="DRA_10632"/>
    <x v="13"/>
    <s v="Tematica Pobreza Y Condiciones De Vida"/>
    <s v="POBREZA_2023_ENCV"/>
    <s v="Bases de datos de la temática de pobreza y condiciones de vida"/>
    <x v="63"/>
    <n v="10"/>
    <s v="2017011000391 "/>
    <s v="BARRANQUILLA"/>
    <s v="SINCELEJO"/>
    <s v="Talento_Humano"/>
    <s v="Supervisor I"/>
    <n v="2"/>
    <n v="2"/>
    <n v="0"/>
    <n v="1816961"/>
    <d v="2023-09-18T00:00:00"/>
    <n v="1"/>
    <n v="7267844"/>
    <n v="7267844"/>
    <n v="0"/>
    <s v="NO"/>
    <s v="NO"/>
    <s v="73123"/>
    <s v="ENCV URBANA SUPERVISOR"/>
    <m/>
  </r>
  <r>
    <s v="DRA"/>
    <s v="DRA_10633"/>
    <x v="13"/>
    <s v="Tematica Pobreza Y Condiciones De Vida"/>
    <s v="POBREZA_2023_ENCV"/>
    <s v="Bases de datos de la temática de pobreza y condiciones de vida"/>
    <x v="63"/>
    <n v="10"/>
    <s v="2017011000391 "/>
    <s v="BARRANQUILLA"/>
    <s v="SINCELEJO"/>
    <s v="Talento_Humano"/>
    <s v="Encuestador"/>
    <n v="6"/>
    <n v="2"/>
    <n v="0"/>
    <n v="1650000"/>
    <d v="2023-09-18T00:00:00"/>
    <n v="1"/>
    <n v="19800000"/>
    <n v="19800000"/>
    <n v="0"/>
    <s v="NO"/>
    <s v="NO"/>
    <s v="72923"/>
    <s v="ENCV URBANA ENCUESTADOR"/>
    <m/>
  </r>
  <r>
    <s v="DRA"/>
    <s v="DRA_10634"/>
    <x v="13"/>
    <s v="Tematica Pobreza Y Condiciones De Vida"/>
    <s v="POBREZA_2023_ENCV"/>
    <s v="Bases de datos de la temática de pobreza y condiciones de vida"/>
    <x v="63"/>
    <n v="10"/>
    <s v="2017011000391 "/>
    <s v="BARRANQUILLA"/>
    <s v="SINCELEJO"/>
    <s v="Transporte"/>
    <s v="Urbano"/>
    <n v="1"/>
    <n v="1"/>
    <n v="0"/>
    <n v="337500"/>
    <d v="2023-09-12T00:00:00"/>
    <n v="1"/>
    <n v="337500"/>
    <n v="337500"/>
    <n v="0"/>
    <s v="NO"/>
    <s v="NO"/>
    <s v="73523"/>
    <s v="ENCV URBANA TRANSPORTE URBANO Coordinador de campo"/>
    <m/>
  </r>
  <r>
    <s v="DRA"/>
    <s v="DRA_10635"/>
    <x v="13"/>
    <s v="Tematica Pobreza Y Condiciones De Vida"/>
    <s v="POBREZA_2023_ENCV"/>
    <s v="Bases de datos de la temática de pobreza y condiciones de vida"/>
    <x v="63"/>
    <n v="10"/>
    <s v="2017011000391 "/>
    <s v="BARRANQUILLA"/>
    <s v="SINCELEJO"/>
    <s v="Transporte"/>
    <s v="Urbano"/>
    <n v="1"/>
    <n v="1"/>
    <n v="0"/>
    <n v="795000"/>
    <d v="2023-09-18T00:00:00"/>
    <n v="1"/>
    <n v="795000"/>
    <n v="795000"/>
    <n v="0"/>
    <s v="NO"/>
    <s v="NO"/>
    <s v="73123"/>
    <s v="ENCV URBANA TRANSPORTE URBANO Supervisores"/>
    <m/>
  </r>
  <r>
    <s v="DRA"/>
    <s v="DRA_10636"/>
    <x v="13"/>
    <s v="Tematica Pobreza Y Condiciones De Vida"/>
    <s v="POBREZA_2023_ENCV"/>
    <s v="Bases de datos de la temática de pobreza y condiciones de vida"/>
    <x v="63"/>
    <n v="10"/>
    <s v="2017011000391 "/>
    <s v="BARRANQUILLA"/>
    <s v="SINCELEJO"/>
    <s v="Transporte"/>
    <s v="Urbano"/>
    <n v="1"/>
    <n v="1"/>
    <n v="0"/>
    <n v="2385000"/>
    <d v="2023-09-18T00:00:00"/>
    <n v="1"/>
    <n v="2385000"/>
    <n v="2385000"/>
    <n v="0"/>
    <s v="NO"/>
    <s v="NO"/>
    <s v="72923"/>
    <s v="ENCV URBANA TRANSPORTE URBANO Encuestadores"/>
    <m/>
  </r>
  <r>
    <s v="DRA"/>
    <s v="DRA_10637"/>
    <x v="13"/>
    <s v="Tematica Pobreza Y Condiciones De Vida"/>
    <s v="POBREZA_2023_ENCV"/>
    <s v="Bases de datos de la temática de pobreza y condiciones de vida"/>
    <x v="63"/>
    <n v="10"/>
    <s v="2017011000391 "/>
    <s v="BARRANQUILLA"/>
    <s v="SINCELEJO"/>
    <s v="Transporte"/>
    <s v="Otros"/>
    <n v="1"/>
    <n v="1"/>
    <n v="0"/>
    <n v="675000"/>
    <d v="2023-09-12T00:00:00"/>
    <n v="1"/>
    <n v="675000"/>
    <n v="675000"/>
    <n v="0"/>
    <s v="NO"/>
    <s v="NO"/>
    <s v="73523"/>
    <s v="ENCV URBANA TRANSP. ESP. - OTROS COORDINADOR CAMPO"/>
    <m/>
  </r>
  <r>
    <s v="DRA"/>
    <s v="DRA_10638"/>
    <x v="13"/>
    <s v="Tematica Pobreza Y Condiciones De Vida"/>
    <s v="POBREZA_2023_ENCV"/>
    <s v="Bases de datos de la temática de pobreza y condiciones de vida"/>
    <x v="63"/>
    <n v="10"/>
    <s v="2017011000391 "/>
    <s v="BARRANQUILLA"/>
    <s v="VALLEDUPAR"/>
    <s v="Talento_Humano"/>
    <s v="Coordinador de Campo"/>
    <n v="1"/>
    <n v="3"/>
    <n v="0"/>
    <n v="2422529"/>
    <d v="2023-09-12T00:00:00"/>
    <n v="1"/>
    <n v="7267587"/>
    <n v="7267587"/>
    <n v="0"/>
    <s v="NO"/>
    <s v="NO"/>
    <s v="73523"/>
    <s v="ENCV URBANA Coordinador de campo - Honorarios"/>
    <m/>
  </r>
  <r>
    <s v="DRA"/>
    <s v="DRA_10639"/>
    <x v="13"/>
    <s v="Tematica Pobreza Y Condiciones De Vida"/>
    <s v="POBREZA_2023_ENCV"/>
    <s v="Bases de datos de la temática de pobreza y condiciones de vida"/>
    <x v="63"/>
    <n v="10"/>
    <s v="2017011000391 "/>
    <s v="BARRANQUILLA"/>
    <s v="VALLEDUPAR"/>
    <s v="Talento_Humano"/>
    <s v="Supervisor I"/>
    <n v="2"/>
    <n v="2"/>
    <n v="0"/>
    <n v="1816961"/>
    <d v="2023-09-18T00:00:00"/>
    <n v="1"/>
    <n v="7267844"/>
    <n v="7267844"/>
    <n v="0"/>
    <s v="NO"/>
    <s v="NO"/>
    <s v="73123"/>
    <s v="ENCV URBANA SUPERVISOR"/>
    <m/>
  </r>
  <r>
    <s v="DRA"/>
    <s v="DRA_10640"/>
    <x v="13"/>
    <s v="Tematica Pobreza Y Condiciones De Vida"/>
    <s v="POBREZA_2023_ENCV"/>
    <s v="Bases de datos de la temática de pobreza y condiciones de vida"/>
    <x v="63"/>
    <n v="10"/>
    <s v="2017011000391 "/>
    <s v="BARRANQUILLA"/>
    <s v="VALLEDUPAR"/>
    <s v="Talento_Humano"/>
    <s v="Encuestador"/>
    <n v="6"/>
    <n v="2"/>
    <n v="0"/>
    <n v="1650000"/>
    <d v="2023-09-18T00:00:00"/>
    <n v="1"/>
    <n v="19800000"/>
    <n v="19800000"/>
    <n v="0"/>
    <s v="NO"/>
    <s v="NO"/>
    <s v="72923"/>
    <s v="ENCV URBANA ENCUESTADOR"/>
    <m/>
  </r>
  <r>
    <s v="DRA"/>
    <s v="DRA_10641"/>
    <x v="13"/>
    <s v="Tematica Pobreza Y Condiciones De Vida"/>
    <s v="POBREZA_2023_ENCV"/>
    <s v="Bases de datos de la temática de pobreza y condiciones de vida"/>
    <x v="63"/>
    <n v="10"/>
    <s v="2017011000391 "/>
    <s v="BARRANQUILLA"/>
    <s v="VALLEDUPAR"/>
    <s v="Transporte"/>
    <s v="Urbano"/>
    <n v="1"/>
    <n v="1"/>
    <n v="0"/>
    <n v="337500"/>
    <d v="2023-09-12T00:00:00"/>
    <n v="1"/>
    <n v="337500"/>
    <n v="337500"/>
    <n v="0"/>
    <s v="NO"/>
    <s v="NO"/>
    <s v="73523"/>
    <s v="ENCV URBANA TRANSPORTE URBANO Coordinador de campo"/>
    <m/>
  </r>
  <r>
    <s v="DRA"/>
    <s v="DRA_10642"/>
    <x v="13"/>
    <s v="Tematica Pobreza Y Condiciones De Vida"/>
    <s v="POBREZA_2023_ENCV"/>
    <s v="Bases de datos de la temática de pobreza y condiciones de vida"/>
    <x v="63"/>
    <n v="10"/>
    <s v="2017011000391 "/>
    <s v="BARRANQUILLA"/>
    <s v="VALLEDUPAR"/>
    <s v="Transporte"/>
    <s v="Urbano"/>
    <n v="1"/>
    <n v="1"/>
    <n v="0"/>
    <n v="795000"/>
    <d v="2023-09-18T00:00:00"/>
    <n v="1"/>
    <n v="795000"/>
    <n v="795000"/>
    <n v="0"/>
    <s v="NO"/>
    <s v="NO"/>
    <s v="73123"/>
    <s v="ENCV URBANA TRANSPORTE URBANO Supervisores"/>
    <m/>
  </r>
  <r>
    <s v="DRA"/>
    <s v="DRA_10643"/>
    <x v="13"/>
    <s v="Tematica Pobreza Y Condiciones De Vida"/>
    <s v="POBREZA_2023_ENCV"/>
    <s v="Bases de datos de la temática de pobreza y condiciones de vida"/>
    <x v="63"/>
    <n v="10"/>
    <s v="2017011000391 "/>
    <s v="BARRANQUILLA"/>
    <s v="VALLEDUPAR"/>
    <s v="Transporte"/>
    <s v="Urbano"/>
    <n v="1"/>
    <n v="1"/>
    <n v="0"/>
    <n v="2385000"/>
    <d v="2023-09-18T00:00:00"/>
    <n v="1"/>
    <n v="2385000"/>
    <n v="2385000"/>
    <n v="0"/>
    <s v="NO"/>
    <s v="NO"/>
    <s v="72923"/>
    <s v="ENCV URBANA TRANSPORTE URBANO Encuestadores"/>
    <m/>
  </r>
  <r>
    <s v="DRA"/>
    <s v="DRA_10644"/>
    <x v="13"/>
    <s v="Tematica Pobreza Y Condiciones De Vida"/>
    <s v="POBREZA_2023_ENCV"/>
    <s v="Bases de datos de la temática de pobreza y condiciones de vida"/>
    <x v="63"/>
    <n v="10"/>
    <s v="2017011000391 "/>
    <s v="BARRANQUILLA"/>
    <s v="VALLEDUPAR"/>
    <s v="Transporte"/>
    <s v="Otros"/>
    <n v="1"/>
    <n v="1"/>
    <n v="0"/>
    <n v="675000"/>
    <d v="2023-09-12T00:00:00"/>
    <n v="1"/>
    <n v="675000"/>
    <n v="675000"/>
    <n v="0"/>
    <s v="NO"/>
    <s v="NO"/>
    <s v="73523"/>
    <s v="ENCV URBANA TRANSP. ESP. - OTROS COORDINADOR CAMPO"/>
    <m/>
  </r>
  <r>
    <s v="DRA"/>
    <s v="DRA_10645"/>
    <x v="13"/>
    <s v="Tematica Pobreza Y Condiciones De Vida"/>
    <s v="POBREZA_2023_ENCV"/>
    <s v="Bases de datos de la temática de pobreza y condiciones de vida"/>
    <x v="63"/>
    <n v="10"/>
    <s v="2017011000391 "/>
    <s v="BOGOTA"/>
    <s v="BOGOTA"/>
    <s v="Talento_Humano"/>
    <s v="Coordinador de Campo"/>
    <n v="2"/>
    <n v="3"/>
    <n v="0"/>
    <n v="2422529"/>
    <d v="2023-09-12T00:00:00"/>
    <n v="1"/>
    <n v="14535174"/>
    <n v="14535174"/>
    <n v="0"/>
    <s v="NO"/>
    <s v="NO"/>
    <s v="84523"/>
    <s v="ENCV URBANA Coordinador de campo - Honorarios"/>
    <m/>
  </r>
  <r>
    <s v="DRA"/>
    <s v="DRA_10646"/>
    <x v="13"/>
    <s v="Tematica Pobreza Y Condiciones De Vida"/>
    <s v="POBREZA_2023_ENCV"/>
    <s v="Bases de datos de la temática de pobreza y condiciones de vida"/>
    <x v="63"/>
    <n v="10"/>
    <s v="2017011000391 "/>
    <s v="BOGOTA"/>
    <s v="BOGOTA"/>
    <s v="Talento_Humano"/>
    <s v="Supervisor I"/>
    <n v="9"/>
    <n v="2"/>
    <n v="0"/>
    <n v="1816961"/>
    <d v="2023-09-18T00:00:00"/>
    <n v="1"/>
    <n v="32705298"/>
    <n v="32705298"/>
    <n v="0"/>
    <s v="NO"/>
    <s v="NO"/>
    <s v="84823"/>
    <s v="ENCV URBANA SUPERVISOR"/>
    <m/>
  </r>
  <r>
    <s v="DRA"/>
    <s v="DRA_10647"/>
    <x v="13"/>
    <s v="Tematica Pobreza Y Condiciones De Vida"/>
    <s v="POBREZA_2023_ENCV"/>
    <s v="Bases de datos de la temática de pobreza y condiciones de vida"/>
    <x v="63"/>
    <n v="10"/>
    <s v="2017011000391 "/>
    <s v="BOGOTA"/>
    <s v="BOGOTA"/>
    <s v="Talento_Humano"/>
    <s v="Encuestador"/>
    <n v="27"/>
    <n v="2"/>
    <n v="0"/>
    <n v="1650000"/>
    <d v="2023-09-18T00:00:00"/>
    <n v="1"/>
    <n v="89100000"/>
    <n v="89100000"/>
    <n v="0"/>
    <s v="NO"/>
    <s v="NO"/>
    <s v="84423"/>
    <s v="ENCV URBANA ENCUESTADOR"/>
    <m/>
  </r>
  <r>
    <s v="DRA"/>
    <s v="DRA_10648"/>
    <x v="13"/>
    <s v="Tematica Pobreza Y Condiciones De Vida"/>
    <s v="POBREZA_2023_ENCV"/>
    <s v="Bases de datos de la temática de pobreza y condiciones de vida"/>
    <x v="63"/>
    <n v="10"/>
    <s v="2017011000391 "/>
    <s v="BOGOTA"/>
    <s v="BOGOTA"/>
    <s v="Transporte"/>
    <s v="Urbano"/>
    <n v="1"/>
    <n v="1"/>
    <n v="0"/>
    <n v="690000"/>
    <d v="2023-09-12T00:00:00"/>
    <n v="1"/>
    <n v="690000"/>
    <n v="675000"/>
    <n v="15000"/>
    <s v="NO"/>
    <s v="NO"/>
    <s v="84523"/>
    <s v="ENCV URBANA TRANSPORTE URBANO Coordinador de campo"/>
    <m/>
  </r>
  <r>
    <s v="DRA"/>
    <s v="DRA_10649"/>
    <x v="13"/>
    <s v="Tematica Pobreza Y Condiciones De Vida"/>
    <s v="POBREZA_2023_ENCV"/>
    <s v="Bases de datos de la temática de pobreza y condiciones de vida"/>
    <x v="63"/>
    <n v="10"/>
    <s v="2017011000391 "/>
    <s v="BOGOTA"/>
    <s v="BOGOTA"/>
    <s v="Transporte"/>
    <s v="Urbano"/>
    <n v="1"/>
    <n v="1"/>
    <n v="0"/>
    <n v="3577500"/>
    <d v="2023-09-18T00:00:00"/>
    <n v="1"/>
    <n v="3577500"/>
    <n v="3577500"/>
    <n v="0"/>
    <s v="NO"/>
    <s v="NO"/>
    <s v="84823"/>
    <s v="ENCV URBANA TRANSPORTE URBANO Supervisores"/>
    <m/>
  </r>
  <r>
    <s v="DRA"/>
    <s v="DRA_10650"/>
    <x v="13"/>
    <s v="Tematica Pobreza Y Condiciones De Vida"/>
    <s v="POBREZA_2023_ENCV"/>
    <s v="Bases de datos de la temática de pobreza y condiciones de vida"/>
    <x v="63"/>
    <n v="10"/>
    <s v="2017011000391 "/>
    <s v="BOGOTA"/>
    <s v="BOGOTA"/>
    <s v="Transporte"/>
    <s v="Urbano"/>
    <n v="1"/>
    <n v="1"/>
    <n v="0"/>
    <n v="10732500"/>
    <d v="2023-09-18T00:00:00"/>
    <n v="1"/>
    <n v="10732500"/>
    <n v="10732500"/>
    <n v="0"/>
    <s v="NO"/>
    <s v="NO"/>
    <s v="84423"/>
    <s v="ENCV URBANA TRANSPORTE URBANO Encuestadores"/>
    <m/>
  </r>
  <r>
    <s v="DRA"/>
    <s v="DRA_10651"/>
    <x v="13"/>
    <s v="Tematica Pobreza Y Condiciones De Vida"/>
    <s v="POBREZA_2023_ENCV"/>
    <s v="Bases de datos de la temática de pobreza y condiciones de vida"/>
    <x v="63"/>
    <n v="10"/>
    <s v="2017011000391 "/>
    <s v="BOGOTA"/>
    <s v="BOGOTA"/>
    <s v="Transporte"/>
    <s v="Otros"/>
    <n v="1"/>
    <n v="1"/>
    <n v="0"/>
    <n v="1380000"/>
    <d v="2023-09-12T00:00:00"/>
    <n v="1"/>
    <n v="1380000"/>
    <n v="1350000"/>
    <n v="30000"/>
    <s v="NO"/>
    <s v="NO"/>
    <s v="84523"/>
    <s v="ENCV URBANA TRANSP. ESP. - OTROS COORDINADOR CAMPO"/>
    <m/>
  </r>
  <r>
    <s v="DRA"/>
    <s v="DRA_10652"/>
    <x v="13"/>
    <s v="Tematica Pobreza Y Condiciones De Vida"/>
    <s v="POBREZA_2023_ENCV"/>
    <s v="Bases de datos de la temática de pobreza y condiciones de vida"/>
    <x v="63"/>
    <n v="10"/>
    <s v="2017011000391 "/>
    <s v="BOGOTA"/>
    <s v="BOGOTA"/>
    <s v="Viaticos"/>
    <m/>
    <n v="1"/>
    <n v="1"/>
    <n v="0"/>
    <n v="563950"/>
    <d v="2023-09-12T00:00:00"/>
    <n v="1"/>
    <n v="563950"/>
    <n v="563950"/>
    <n v="0"/>
    <s v="NO"/>
    <s v="NO"/>
    <s v="85723"/>
    <s v="ENCV URBANA GASTOS MANUT. SEGUIMIENTO"/>
    <m/>
  </r>
  <r>
    <s v="DRA"/>
    <s v="DRA_10653"/>
    <x v="13"/>
    <s v="Tematica Pobreza Y Condiciones De Vida"/>
    <s v="POBREZA_2023_ENCV"/>
    <s v="Bases de datos de la temática de pobreza y condiciones de vida"/>
    <x v="63"/>
    <n v="10"/>
    <s v="2017011000391 "/>
    <s v="BOGOTA"/>
    <s v="BOGOTA"/>
    <s v="Tiquetes"/>
    <s v="Nacional"/>
    <n v="1"/>
    <n v="1"/>
    <n v="0"/>
    <n v="800000"/>
    <d v="2023-09-12T00:00:00"/>
    <n v="1"/>
    <n v="800000"/>
    <n v="0"/>
    <n v="800000"/>
    <s v="NO"/>
    <s v="NO"/>
    <s v="0"/>
    <s v="ENCV URBANA TIQUETES SEGUIMIENTO"/>
    <m/>
  </r>
  <r>
    <s v="DRA"/>
    <s v="DRA_10654"/>
    <x v="13"/>
    <s v="Tematica Pobreza Y Condiciones De Vida"/>
    <s v="POBREZA_2023_ENCV"/>
    <s v="Bases de datos de la temática de pobreza y condiciones de vida"/>
    <x v="63"/>
    <n v="10"/>
    <s v="2017011000391 "/>
    <s v="BOGOTA"/>
    <s v="FLORENCIA"/>
    <s v="Talento_Humano"/>
    <s v="Coordinador de Campo"/>
    <n v="1"/>
    <n v="3"/>
    <n v="0"/>
    <n v="2422529"/>
    <d v="2023-09-12T00:00:00"/>
    <n v="1"/>
    <n v="7267587"/>
    <n v="7267587"/>
    <n v="0"/>
    <s v="NO"/>
    <s v="NO"/>
    <s v="84523"/>
    <s v="ENCV URBANA Coordinador de campo - Honorarios"/>
    <m/>
  </r>
  <r>
    <s v="DRA"/>
    <s v="DRA_10655"/>
    <x v="13"/>
    <s v="Tematica Pobreza Y Condiciones De Vida"/>
    <s v="POBREZA_2023_ENCV"/>
    <s v="Bases de datos de la temática de pobreza y condiciones de vida"/>
    <x v="63"/>
    <n v="10"/>
    <s v="2017011000391 "/>
    <s v="BOGOTA"/>
    <s v="FLORENCIA"/>
    <s v="Talento_Humano"/>
    <s v="Supervisor I"/>
    <n v="2"/>
    <n v="2"/>
    <n v="0"/>
    <n v="1816961"/>
    <d v="2023-09-18T00:00:00"/>
    <n v="1"/>
    <n v="7267844"/>
    <n v="7267844"/>
    <n v="0"/>
    <s v="NO"/>
    <s v="NO"/>
    <s v="84823"/>
    <s v="ENCV URBANA SUPERVISOR"/>
    <m/>
  </r>
  <r>
    <s v="DRA"/>
    <s v="DRA_10656"/>
    <x v="13"/>
    <s v="Tematica Pobreza Y Condiciones De Vida"/>
    <s v="POBREZA_2023_ENCV"/>
    <s v="Bases de datos de la temática de pobreza y condiciones de vida"/>
    <x v="63"/>
    <n v="10"/>
    <s v="2017011000391 "/>
    <s v="BOGOTA"/>
    <s v="FLORENCIA"/>
    <s v="Talento_Humano"/>
    <s v="Encuestador"/>
    <n v="6"/>
    <n v="2"/>
    <n v="0"/>
    <n v="1650000"/>
    <d v="2023-09-18T00:00:00"/>
    <n v="1"/>
    <n v="19800000"/>
    <n v="19800000"/>
    <n v="0"/>
    <s v="NO"/>
    <s v="NO"/>
    <s v="84423"/>
    <s v="ENCV URBANA ENCUESTADOR"/>
    <m/>
  </r>
  <r>
    <s v="DRA"/>
    <s v="DRA_10657"/>
    <x v="13"/>
    <s v="Tematica Pobreza Y Condiciones De Vida"/>
    <s v="POBREZA_2023_ENCV"/>
    <s v="Bases de datos de la temática de pobreza y condiciones de vida"/>
    <x v="63"/>
    <n v="10"/>
    <s v="2017011000391 "/>
    <s v="BOGOTA"/>
    <s v="FLORENCIA"/>
    <s v="Transporte"/>
    <s v="Urbano"/>
    <n v="1"/>
    <n v="1"/>
    <n v="0"/>
    <n v="345000"/>
    <d v="2023-09-12T00:00:00"/>
    <n v="1"/>
    <n v="345000"/>
    <n v="337500"/>
    <n v="7500"/>
    <s v="NO"/>
    <s v="NO"/>
    <s v="84523"/>
    <s v="ENCV URBANA TRANSPORTE URBANO Coordinador de campo"/>
    <m/>
  </r>
  <r>
    <s v="DRA"/>
    <s v="DRA_10658"/>
    <x v="13"/>
    <s v="Tematica Pobreza Y Condiciones De Vida"/>
    <s v="POBREZA_2023_ENCV"/>
    <s v="Bases de datos de la temática de pobreza y condiciones de vida"/>
    <x v="63"/>
    <n v="10"/>
    <s v="2017011000391 "/>
    <s v="BOGOTA"/>
    <s v="FLORENCIA"/>
    <s v="Transporte"/>
    <s v="Urbano"/>
    <n v="1"/>
    <n v="1"/>
    <n v="0"/>
    <n v="795000"/>
    <d v="2023-09-18T00:00:00"/>
    <n v="1"/>
    <n v="795000"/>
    <n v="795000"/>
    <n v="0"/>
    <s v="NO"/>
    <s v="NO"/>
    <s v="84823"/>
    <s v="ENCV URBANA TRANSPORTE URBANO Supervisores"/>
    <m/>
  </r>
  <r>
    <s v="DRA"/>
    <s v="DRA_10659"/>
    <x v="13"/>
    <s v="Tematica Pobreza Y Condiciones De Vida"/>
    <s v="POBREZA_2023_ENCV"/>
    <s v="Bases de datos de la temática de pobreza y condiciones de vida"/>
    <x v="63"/>
    <n v="10"/>
    <s v="2017011000391 "/>
    <s v="BOGOTA"/>
    <s v="FLORENCIA"/>
    <s v="Transporte"/>
    <s v="Urbano"/>
    <n v="1"/>
    <n v="1"/>
    <n v="0"/>
    <n v="2385000"/>
    <d v="2023-09-18T00:00:00"/>
    <n v="1"/>
    <n v="2385000"/>
    <n v="2385000"/>
    <n v="0"/>
    <s v="NO"/>
    <s v="NO"/>
    <s v="84423"/>
    <s v="ENCV URBANA TRANSPORTE URBANO Encuestadores"/>
    <m/>
  </r>
  <r>
    <s v="DRA"/>
    <s v="DRA_10660"/>
    <x v="13"/>
    <s v="Tematica Pobreza Y Condiciones De Vida"/>
    <s v="POBREZA_2023_ENCV"/>
    <s v="Bases de datos de la temática de pobreza y condiciones de vida"/>
    <x v="63"/>
    <n v="10"/>
    <s v="2017011000391 "/>
    <s v="BOGOTA"/>
    <s v="FLORENCIA"/>
    <s v="Transporte"/>
    <s v="Otros"/>
    <n v="1"/>
    <n v="1"/>
    <n v="0"/>
    <n v="690000"/>
    <d v="2023-09-12T00:00:00"/>
    <n v="1"/>
    <n v="690000"/>
    <n v="675000"/>
    <n v="15000"/>
    <s v="NO"/>
    <s v="NO"/>
    <s v="84523"/>
    <s v="ENCV URBANA TRANSP. ESP. - OTROS COORDINADOR CAMPO"/>
    <m/>
  </r>
  <r>
    <s v="DRA"/>
    <s v="DRA_10661"/>
    <x v="13"/>
    <s v="Tematica Pobreza Y Condiciones De Vida"/>
    <s v="POBREZA_2023_ENCV"/>
    <s v="Bases de datos de la temática de pobreza y condiciones de vida"/>
    <x v="63"/>
    <n v="10"/>
    <s v="2017011000391 "/>
    <s v="BOGOTA"/>
    <s v="NEIVA"/>
    <s v="Talento_Humano"/>
    <s v="Coordinador de Campo"/>
    <n v="1"/>
    <n v="3"/>
    <n v="0"/>
    <n v="2422529"/>
    <d v="2023-09-12T00:00:00"/>
    <n v="1"/>
    <n v="7267587"/>
    <n v="7267587"/>
    <n v="0"/>
    <s v="NO"/>
    <s v="NO"/>
    <s v="84523"/>
    <s v="ENCV URBANA Coordinador de campo - Honorarios"/>
    <m/>
  </r>
  <r>
    <s v="DRA"/>
    <s v="DRA_10662"/>
    <x v="13"/>
    <s v="Tematica Pobreza Y Condiciones De Vida"/>
    <s v="POBREZA_2023_ENCV"/>
    <s v="Bases de datos de la temática de pobreza y condiciones de vida"/>
    <x v="63"/>
    <n v="10"/>
    <s v="2017011000391 "/>
    <s v="BOGOTA"/>
    <s v="NEIVA"/>
    <s v="Talento_Humano"/>
    <s v="Supervisor I"/>
    <n v="2"/>
    <n v="2"/>
    <n v="0"/>
    <n v="1816961"/>
    <d v="2023-09-18T00:00:00"/>
    <n v="1"/>
    <n v="7267844"/>
    <n v="7267844"/>
    <n v="0"/>
    <s v="NO"/>
    <s v="NO"/>
    <s v="84823"/>
    <s v="ENCV URBANA SUPERVISOR"/>
    <m/>
  </r>
  <r>
    <s v="DRA"/>
    <s v="DRA_10663"/>
    <x v="13"/>
    <s v="Tematica Pobreza Y Condiciones De Vida"/>
    <s v="POBREZA_2023_ENCV"/>
    <s v="Bases de datos de la temática de pobreza y condiciones de vida"/>
    <x v="63"/>
    <n v="10"/>
    <s v="2017011000391 "/>
    <s v="BOGOTA"/>
    <s v="NEIVA"/>
    <s v="Talento_Humano"/>
    <s v="Encuestador"/>
    <n v="6"/>
    <n v="2"/>
    <n v="0"/>
    <n v="1650000"/>
    <d v="2023-09-18T00:00:00"/>
    <n v="1"/>
    <n v="19800000"/>
    <n v="19800000"/>
    <n v="0"/>
    <s v="NO"/>
    <s v="NO"/>
    <s v="84423"/>
    <s v="ENCV URBANA ENCUESTADOR"/>
    <m/>
  </r>
  <r>
    <s v="DRA"/>
    <s v="DRA_10664"/>
    <x v="13"/>
    <s v="Tematica Pobreza Y Condiciones De Vida"/>
    <s v="POBREZA_2023_ENCV"/>
    <s v="Bases de datos de la temática de pobreza y condiciones de vida"/>
    <x v="63"/>
    <n v="10"/>
    <s v="2017011000391 "/>
    <s v="BOGOTA"/>
    <s v="NEIVA"/>
    <s v="Transporte"/>
    <s v="Urbano"/>
    <n v="1"/>
    <n v="1"/>
    <n v="0"/>
    <n v="345000"/>
    <d v="2023-09-12T00:00:00"/>
    <n v="1"/>
    <n v="345000"/>
    <n v="337500"/>
    <n v="7500"/>
    <s v="NO"/>
    <s v="NO"/>
    <s v="84523"/>
    <s v="ENCV URBANA TRANSPORTE URBANO Coordinador de campo"/>
    <m/>
  </r>
  <r>
    <s v="DRA"/>
    <s v="DRA_10665"/>
    <x v="13"/>
    <s v="Tematica Pobreza Y Condiciones De Vida"/>
    <s v="POBREZA_2023_ENCV"/>
    <s v="Bases de datos de la temática de pobreza y condiciones de vida"/>
    <x v="63"/>
    <n v="10"/>
    <s v="2017011000391 "/>
    <s v="BOGOTA"/>
    <s v="NEIVA"/>
    <s v="Transporte"/>
    <s v="Urbano"/>
    <n v="1"/>
    <n v="1"/>
    <n v="0"/>
    <n v="795000"/>
    <d v="2023-09-18T00:00:00"/>
    <n v="1"/>
    <n v="795000"/>
    <n v="795000"/>
    <n v="0"/>
    <s v="NO"/>
    <s v="NO"/>
    <s v="84823"/>
    <s v="ENCV URBANA TRANSPORTE URBANO Supervisores"/>
    <m/>
  </r>
  <r>
    <s v="DRA"/>
    <s v="DRA_10666"/>
    <x v="13"/>
    <s v="Tematica Pobreza Y Condiciones De Vida"/>
    <s v="POBREZA_2023_ENCV"/>
    <s v="Bases de datos de la temática de pobreza y condiciones de vida"/>
    <x v="63"/>
    <n v="10"/>
    <s v="2017011000391 "/>
    <s v="BOGOTA"/>
    <s v="NEIVA"/>
    <s v="Transporte"/>
    <s v="Urbano"/>
    <n v="1"/>
    <n v="1"/>
    <n v="0"/>
    <n v="2385000"/>
    <d v="2023-09-18T00:00:00"/>
    <n v="1"/>
    <n v="2385000"/>
    <n v="2385000"/>
    <n v="0"/>
    <s v="NO"/>
    <s v="NO"/>
    <s v="84423"/>
    <s v="ENCV URBANA TRANSPORTE URBANO Encuestadores"/>
    <m/>
  </r>
  <r>
    <s v="DRA"/>
    <s v="DRA_10667"/>
    <x v="13"/>
    <s v="Tematica Pobreza Y Condiciones De Vida"/>
    <s v="POBREZA_2023_ENCV"/>
    <s v="Bases de datos de la temática de pobreza y condiciones de vida"/>
    <x v="63"/>
    <n v="10"/>
    <s v="2017011000391 "/>
    <s v="BOGOTA"/>
    <s v="NEIVA"/>
    <s v="Transporte"/>
    <s v="Otros"/>
    <n v="1"/>
    <n v="1"/>
    <n v="0"/>
    <n v="690000"/>
    <d v="2023-09-12T00:00:00"/>
    <n v="1"/>
    <n v="690000"/>
    <n v="675000"/>
    <n v="15000"/>
    <s v="NO"/>
    <s v="NO"/>
    <s v="84523"/>
    <s v="ENCV URBANA TRANSP. ESP. - OTROS COORDINADOR CAMPO"/>
    <m/>
  </r>
  <r>
    <s v="DRA"/>
    <s v="DRA_10668"/>
    <x v="13"/>
    <s v="Tematica Pobreza Y Condiciones De Vida"/>
    <s v="POBREZA_2023_ENCV"/>
    <s v="Bases de datos de la temática de pobreza y condiciones de vida"/>
    <x v="63"/>
    <n v="10"/>
    <s v="2017011000391 "/>
    <s v="BOGOTA"/>
    <s v="TUNJA"/>
    <s v="Talento_Humano"/>
    <s v="Coordinador de Campo"/>
    <n v="1"/>
    <n v="3"/>
    <n v="0"/>
    <n v="2422529"/>
    <d v="2023-09-12T00:00:00"/>
    <n v="1"/>
    <n v="7267587"/>
    <n v="7267587"/>
    <n v="0"/>
    <s v="NO"/>
    <s v="NO"/>
    <s v="84523"/>
    <s v="ENCV URBANA Coordinador de campo - Honorarios"/>
    <m/>
  </r>
  <r>
    <s v="DRA"/>
    <s v="DRA_10669"/>
    <x v="13"/>
    <s v="Tematica Pobreza Y Condiciones De Vida"/>
    <s v="POBREZA_2023_ENCV"/>
    <s v="Bases de datos de la temática de pobreza y condiciones de vida"/>
    <x v="63"/>
    <n v="10"/>
    <s v="2017011000391 "/>
    <s v="BOGOTA"/>
    <s v="TUNJA"/>
    <s v="Talento_Humano"/>
    <s v="Supervisor I"/>
    <n v="2"/>
    <n v="2"/>
    <n v="0"/>
    <n v="1816961"/>
    <d v="2023-09-18T00:00:00"/>
    <n v="1"/>
    <n v="7267844"/>
    <n v="7267844"/>
    <n v="0"/>
    <s v="NO"/>
    <s v="NO"/>
    <s v="84823"/>
    <s v="ENCV URBANA SUPERVISOR"/>
    <m/>
  </r>
  <r>
    <s v="DRA"/>
    <s v="DRA_10670"/>
    <x v="13"/>
    <s v="Tematica Pobreza Y Condiciones De Vida"/>
    <s v="POBREZA_2023_ENCV"/>
    <s v="Bases de datos de la temática de pobreza y condiciones de vida"/>
    <x v="63"/>
    <n v="10"/>
    <s v="2017011000391 "/>
    <s v="BOGOTA"/>
    <s v="TUNJA"/>
    <s v="Talento_Humano"/>
    <s v="Encuestador"/>
    <n v="6"/>
    <n v="2"/>
    <n v="0"/>
    <n v="1650000"/>
    <d v="2023-09-18T00:00:00"/>
    <n v="1"/>
    <n v="19800000"/>
    <n v="19800000"/>
    <n v="0"/>
    <s v="NO"/>
    <s v="NO"/>
    <s v="84423"/>
    <s v="ENCV URBANA ENCUESTADOR"/>
    <m/>
  </r>
  <r>
    <s v="DRA"/>
    <s v="DRA_10671"/>
    <x v="13"/>
    <s v="Tematica Pobreza Y Condiciones De Vida"/>
    <s v="POBREZA_2023_ENCV"/>
    <s v="Bases de datos de la temática de pobreza y condiciones de vida"/>
    <x v="63"/>
    <n v="10"/>
    <s v="2017011000391 "/>
    <s v="BOGOTA"/>
    <s v="TUNJA"/>
    <s v="Transporte"/>
    <s v="Urbano"/>
    <n v="1"/>
    <n v="1"/>
    <n v="0"/>
    <n v="345000"/>
    <d v="2023-09-12T00:00:00"/>
    <n v="1"/>
    <n v="345000"/>
    <n v="337500"/>
    <n v="7500"/>
    <s v="NO"/>
    <s v="NO"/>
    <s v="84523"/>
    <s v="ENCV URBANA TRANSPORTE URBANO Coordinador de campo"/>
    <m/>
  </r>
  <r>
    <s v="DRA"/>
    <s v="DRA_10672"/>
    <x v="13"/>
    <s v="Tematica Pobreza Y Condiciones De Vida"/>
    <s v="POBREZA_2023_ENCV"/>
    <s v="Bases de datos de la temática de pobreza y condiciones de vida"/>
    <x v="63"/>
    <n v="10"/>
    <s v="2017011000391 "/>
    <s v="BOGOTA"/>
    <s v="TUNJA"/>
    <s v="Transporte"/>
    <s v="Urbano"/>
    <n v="1"/>
    <n v="1"/>
    <n v="0"/>
    <n v="795000"/>
    <d v="2023-09-18T00:00:00"/>
    <n v="1"/>
    <n v="795000"/>
    <n v="795000"/>
    <n v="0"/>
    <s v="NO"/>
    <s v="NO"/>
    <s v="84823"/>
    <s v="ENCV URBANA TRANSPORTE URBANO Supervisores"/>
    <m/>
  </r>
  <r>
    <s v="DRA"/>
    <s v="DRA_10673"/>
    <x v="13"/>
    <s v="Tematica Pobreza Y Condiciones De Vida"/>
    <s v="POBREZA_2023_ENCV"/>
    <s v="Bases de datos de la temática de pobreza y condiciones de vida"/>
    <x v="63"/>
    <n v="10"/>
    <s v="2017011000391 "/>
    <s v="BOGOTA"/>
    <s v="TUNJA"/>
    <s v="Transporte"/>
    <s v="Urbano"/>
    <n v="1"/>
    <n v="1"/>
    <n v="0"/>
    <n v="2385000"/>
    <d v="2023-09-18T00:00:00"/>
    <n v="1"/>
    <n v="2385000"/>
    <n v="2385000"/>
    <n v="0"/>
    <s v="NO"/>
    <s v="NO"/>
    <s v="84423"/>
    <s v="ENCV URBANA TRANSPORTE URBANO Encuestadores"/>
    <m/>
  </r>
  <r>
    <s v="DRA"/>
    <s v="DRA_10674"/>
    <x v="13"/>
    <s v="Tematica Pobreza Y Condiciones De Vida"/>
    <s v="POBREZA_2023_ENCV"/>
    <s v="Bases de datos de la temática de pobreza y condiciones de vida"/>
    <x v="63"/>
    <n v="10"/>
    <s v="2017011000391 "/>
    <s v="BOGOTA"/>
    <s v="TUNJA"/>
    <s v="Transporte"/>
    <s v="Otros"/>
    <n v="1"/>
    <n v="1"/>
    <n v="0"/>
    <n v="690000"/>
    <d v="2023-09-12T00:00:00"/>
    <n v="1"/>
    <n v="690000"/>
    <n v="675000"/>
    <n v="15000"/>
    <s v="NO"/>
    <s v="NO"/>
    <s v="84523"/>
    <s v="ENCV URBANA TRANSP. ESP. - OTROS COORDINADOR CAMPO"/>
    <m/>
  </r>
  <r>
    <s v="DRA"/>
    <s v="DRA_10675"/>
    <x v="13"/>
    <s v="Tematica Pobreza Y Condiciones De Vida"/>
    <s v="POBREZA_2023_ENCV"/>
    <s v="Bases de datos de la temática de pobreza y condiciones de vida"/>
    <x v="63"/>
    <n v="10"/>
    <s v="2017011000391 "/>
    <s v="BOGOTA"/>
    <s v="VILLAVICENCIO"/>
    <s v="Talento_Humano"/>
    <s v="Coordinador de Campo"/>
    <n v="1"/>
    <n v="3"/>
    <n v="0"/>
    <n v="2422529"/>
    <d v="2023-09-12T00:00:00"/>
    <n v="1"/>
    <n v="7267587"/>
    <n v="7267587"/>
    <n v="0"/>
    <s v="NO"/>
    <s v="NO"/>
    <s v="84523"/>
    <s v="ENCV URBANA Coordinador de campo - Honorarios"/>
    <m/>
  </r>
  <r>
    <s v="DRA"/>
    <s v="DRA_10676"/>
    <x v="13"/>
    <s v="Tematica Pobreza Y Condiciones De Vida"/>
    <s v="POBREZA_2023_ENCV"/>
    <s v="Bases de datos de la temática de pobreza y condiciones de vida"/>
    <x v="63"/>
    <n v="10"/>
    <s v="2017011000391 "/>
    <s v="BOGOTA"/>
    <s v="VILLAVICENCIO"/>
    <s v="Talento_Humano"/>
    <s v="Supervisor I"/>
    <n v="2"/>
    <n v="2"/>
    <n v="0"/>
    <n v="1816961"/>
    <d v="2023-09-18T00:00:00"/>
    <n v="1"/>
    <n v="7267844"/>
    <n v="7267844"/>
    <n v="0"/>
    <s v="NO"/>
    <s v="NO"/>
    <s v="84823"/>
    <s v="ENCV URBANA SUPERVISOR"/>
    <m/>
  </r>
  <r>
    <s v="DRA"/>
    <s v="DRA_10677"/>
    <x v="13"/>
    <s v="Tematica Pobreza Y Condiciones De Vida"/>
    <s v="POBREZA_2023_ENCV"/>
    <s v="Bases de datos de la temática de pobreza y condiciones de vida"/>
    <x v="63"/>
    <n v="10"/>
    <s v="2017011000391 "/>
    <s v="BOGOTA"/>
    <s v="VILLAVICENCIO"/>
    <s v="Talento_Humano"/>
    <s v="Encuestador"/>
    <n v="6"/>
    <n v="2"/>
    <n v="0"/>
    <n v="1650000"/>
    <d v="2023-09-18T00:00:00"/>
    <n v="1"/>
    <n v="19800000"/>
    <n v="19800000"/>
    <n v="0"/>
    <s v="NO"/>
    <s v="NO"/>
    <s v="84423"/>
    <s v="ENCV URBANA ENCUESTADOR"/>
    <m/>
  </r>
  <r>
    <s v="DRA"/>
    <s v="DRA_10678"/>
    <x v="13"/>
    <s v="Tematica Pobreza Y Condiciones De Vida"/>
    <s v="POBREZA_2023_ENCV"/>
    <s v="Bases de datos de la temática de pobreza y condiciones de vida"/>
    <x v="63"/>
    <n v="10"/>
    <s v="2017011000391 "/>
    <s v="BOGOTA"/>
    <s v="VILLAVICENCIO"/>
    <s v="Transporte"/>
    <s v="Urbano"/>
    <n v="1"/>
    <n v="1"/>
    <n v="0"/>
    <n v="345000"/>
    <d v="2023-09-12T00:00:00"/>
    <n v="1"/>
    <n v="345000"/>
    <n v="337500"/>
    <n v="7500"/>
    <s v="NO"/>
    <s v="NO"/>
    <s v="84523"/>
    <s v="ENCV URBANA TRANSPORTE URBANO Coordinador de campo"/>
    <m/>
  </r>
  <r>
    <s v="DRA"/>
    <s v="DRA_10679"/>
    <x v="13"/>
    <s v="Tematica Pobreza Y Condiciones De Vida"/>
    <s v="POBREZA_2023_ENCV"/>
    <s v="Bases de datos de la temática de pobreza y condiciones de vida"/>
    <x v="63"/>
    <n v="10"/>
    <s v="2017011000391 "/>
    <s v="BOGOTA"/>
    <s v="VILLAVICENCIO"/>
    <s v="Transporte"/>
    <s v="Urbano"/>
    <n v="1"/>
    <n v="1"/>
    <n v="0"/>
    <n v="795000"/>
    <d v="2023-09-18T00:00:00"/>
    <n v="1"/>
    <n v="795000"/>
    <n v="795000"/>
    <n v="0"/>
    <s v="NO"/>
    <s v="NO"/>
    <s v="84823"/>
    <s v="ENCV URBANA TRANSPORTE URBANO Supervisores"/>
    <m/>
  </r>
  <r>
    <s v="DRA"/>
    <s v="DRA_10680"/>
    <x v="13"/>
    <s v="Tematica Pobreza Y Condiciones De Vida"/>
    <s v="POBREZA_2023_ENCV"/>
    <s v="Bases de datos de la temática de pobreza y condiciones de vida"/>
    <x v="63"/>
    <n v="10"/>
    <s v="2017011000391 "/>
    <s v="BOGOTA"/>
    <s v="VILLAVICENCIO"/>
    <s v="Transporte"/>
    <s v="Urbano"/>
    <n v="1"/>
    <n v="1"/>
    <n v="0"/>
    <n v="2385000"/>
    <d v="2023-09-18T00:00:00"/>
    <n v="1"/>
    <n v="2385000"/>
    <n v="2385000"/>
    <n v="0"/>
    <s v="NO"/>
    <s v="NO"/>
    <s v="84423"/>
    <s v="ENCV URBANA TRANSPORTE URBANO Encuestadores"/>
    <m/>
  </r>
  <r>
    <s v="DRA"/>
    <s v="DRA_10681"/>
    <x v="13"/>
    <s v="Tematica Pobreza Y Condiciones De Vida"/>
    <s v="POBREZA_2023_ENCV"/>
    <s v="Bases de datos de la temática de pobreza y condiciones de vida"/>
    <x v="63"/>
    <n v="10"/>
    <s v="2017011000391 "/>
    <s v="BOGOTA"/>
    <s v="VILLAVICENCIO"/>
    <s v="Transporte"/>
    <s v="Otros"/>
    <n v="1"/>
    <n v="1"/>
    <n v="0"/>
    <n v="690000"/>
    <d v="2023-09-12T00:00:00"/>
    <n v="1"/>
    <n v="690000"/>
    <n v="675000"/>
    <n v="15000"/>
    <s v="NO"/>
    <s v="NO"/>
    <s v="84523"/>
    <s v="ENCV URBANA TRANSP. ESP. - OTROS COORDINADOR CAMPO"/>
    <m/>
  </r>
  <r>
    <s v="DRA"/>
    <s v="DRA_10682"/>
    <x v="13"/>
    <s v="Tematica Pobreza Y Condiciones De Vida"/>
    <s v="POBREZA_2023_ENCV"/>
    <s v="Bases de datos de la temática de pobreza y condiciones de vida"/>
    <x v="63"/>
    <n v="10"/>
    <s v="2017011000391 "/>
    <s v="BUCARAMANGA"/>
    <s v="BUCARAMANGA"/>
    <s v="Talento_Humano"/>
    <s v="Coordinador de Campo"/>
    <n v="1"/>
    <n v="3"/>
    <n v="0"/>
    <n v="2422529"/>
    <d v="2023-09-12T00:00:00"/>
    <n v="1"/>
    <n v="7267587"/>
    <n v="7267587"/>
    <n v="0"/>
    <s v="NO"/>
    <s v="NO"/>
    <s v="42523"/>
    <s v="ENCV URBANA Coordinador de campo - Honorarios"/>
    <m/>
  </r>
  <r>
    <s v="DRA"/>
    <s v="DRA_10683"/>
    <x v="13"/>
    <s v="Tematica Pobreza Y Condiciones De Vida"/>
    <s v="POBREZA_2023_ENCV"/>
    <s v="Bases de datos de la temática de pobreza y condiciones de vida"/>
    <x v="63"/>
    <n v="10"/>
    <s v="2017011000391 "/>
    <s v="BUCARAMANGA"/>
    <s v="BUCARAMANGA"/>
    <s v="Talento_Humano"/>
    <s v="Supervisor I"/>
    <n v="3"/>
    <n v="2"/>
    <n v="0"/>
    <n v="1816961"/>
    <d v="2023-09-18T00:00:00"/>
    <n v="1"/>
    <n v="10901766"/>
    <n v="10901766"/>
    <n v="0"/>
    <s v="NO"/>
    <s v="NO"/>
    <s v="42623"/>
    <s v="ENCV URBANA SUPERVISOR"/>
    <m/>
  </r>
  <r>
    <s v="DRA"/>
    <s v="DRA_10684"/>
    <x v="13"/>
    <s v="Tematica Pobreza Y Condiciones De Vida"/>
    <s v="POBREZA_2023_ENCV"/>
    <s v="Bases de datos de la temática de pobreza y condiciones de vida"/>
    <x v="63"/>
    <n v="10"/>
    <s v="2017011000391 "/>
    <s v="BUCARAMANGA"/>
    <s v="BUCARAMANGA"/>
    <s v="Talento_Humano"/>
    <s v="Encuestador"/>
    <n v="9"/>
    <n v="2"/>
    <n v="0"/>
    <n v="1650000"/>
    <d v="2023-09-18T00:00:00"/>
    <n v="1"/>
    <n v="29700000"/>
    <n v="29700000"/>
    <n v="0"/>
    <s v="NO"/>
    <s v="NO"/>
    <s v="42423"/>
    <s v="ENCV URBANA ENCUESTADOR"/>
    <m/>
  </r>
  <r>
    <s v="DRA"/>
    <s v="DRA_10685"/>
    <x v="13"/>
    <s v="Tematica Pobreza Y Condiciones De Vida"/>
    <s v="POBREZA_2023_ENCV"/>
    <s v="Bases de datos de la temática de pobreza y condiciones de vida"/>
    <x v="63"/>
    <n v="10"/>
    <s v="2017011000391 "/>
    <s v="BUCARAMANGA"/>
    <s v="BUCARAMANGA"/>
    <s v="Transporte"/>
    <s v="Urbano"/>
    <n v="1"/>
    <n v="1"/>
    <n v="0"/>
    <n v="337500"/>
    <d v="2023-09-12T00:00:00"/>
    <n v="1"/>
    <n v="337500"/>
    <n v="337500"/>
    <n v="0"/>
    <s v="NO"/>
    <s v="NO"/>
    <s v="42523"/>
    <s v="ENCV URBANA TRANSPORTE URBANO Coordinador de campo"/>
    <m/>
  </r>
  <r>
    <s v="DRA"/>
    <s v="DRA_10686"/>
    <x v="13"/>
    <s v="Tematica Pobreza Y Condiciones De Vida"/>
    <s v="POBREZA_2023_ENCV"/>
    <s v="Bases de datos de la temática de pobreza y condiciones de vida"/>
    <x v="63"/>
    <n v="10"/>
    <s v="2017011000391 "/>
    <s v="BUCARAMANGA"/>
    <s v="BUCARAMANGA"/>
    <s v="Transporte"/>
    <s v="Urbano"/>
    <n v="1"/>
    <n v="1"/>
    <n v="0"/>
    <n v="1192500"/>
    <d v="2023-09-18T00:00:00"/>
    <n v="1"/>
    <n v="1192500"/>
    <n v="1192500"/>
    <n v="0"/>
    <s v="NO"/>
    <s v="NO"/>
    <s v="42623"/>
    <s v="ENCV URBANA TRANSPORTE URBANO Supervisores"/>
    <m/>
  </r>
  <r>
    <s v="DRA"/>
    <s v="DRA_10687"/>
    <x v="13"/>
    <s v="Tematica Pobreza Y Condiciones De Vida"/>
    <s v="POBREZA_2023_ENCV"/>
    <s v="Bases de datos de la temática de pobreza y condiciones de vida"/>
    <x v="63"/>
    <n v="10"/>
    <s v="2017011000391 "/>
    <s v="BUCARAMANGA"/>
    <s v="BUCARAMANGA"/>
    <s v="Transporte"/>
    <s v="Urbano"/>
    <n v="1"/>
    <n v="1"/>
    <n v="0"/>
    <n v="3577500"/>
    <d v="2023-09-18T00:00:00"/>
    <n v="1"/>
    <n v="3577500"/>
    <n v="3577500"/>
    <n v="0"/>
    <s v="NO"/>
    <s v="NO"/>
    <s v="42423"/>
    <s v="ENCV URBANA TRANSPORTE URBANO Encuestadores"/>
    <m/>
  </r>
  <r>
    <s v="DRA"/>
    <s v="DRA_10688"/>
    <x v="13"/>
    <s v="Tematica Pobreza Y Condiciones De Vida"/>
    <s v="POBREZA_2023_ENCV"/>
    <s v="Bases de datos de la temática de pobreza y condiciones de vida"/>
    <x v="63"/>
    <n v="10"/>
    <s v="2017011000391 "/>
    <s v="BUCARAMANGA"/>
    <s v="BUCARAMANGA"/>
    <s v="Transporte"/>
    <s v="Otros"/>
    <n v="1"/>
    <n v="1"/>
    <n v="0"/>
    <n v="675000"/>
    <d v="2023-09-12T00:00:00"/>
    <n v="1"/>
    <n v="675000"/>
    <n v="675000"/>
    <n v="0"/>
    <s v="NO"/>
    <s v="NO"/>
    <s v="42523"/>
    <s v="ENCV URBANA TRANSP. ESP. - OTROS COORDINADOR CAMPO"/>
    <m/>
  </r>
  <r>
    <s v="DRA"/>
    <s v="DRA_10689"/>
    <x v="13"/>
    <s v="Tematica Pobreza Y Condiciones De Vida"/>
    <s v="POBREZA_2023_ENCV"/>
    <s v="Bases de datos de la temática de pobreza y condiciones de vida"/>
    <x v="63"/>
    <n v="10"/>
    <s v="2017011000391 "/>
    <s v="BUCARAMANGA"/>
    <s v="BUCARAMANGA"/>
    <s v="Viaticos"/>
    <m/>
    <n v="1"/>
    <n v="1"/>
    <n v="0"/>
    <n v="699230"/>
    <d v="2023-10-05T00:00:00"/>
    <n v="1"/>
    <n v="699230"/>
    <n v="0"/>
    <n v="699230"/>
    <s v="NO"/>
    <s v="NO"/>
    <s v="0"/>
    <s v="ENCV URBANA GASTOS MANUT. SEGUIMIENTO"/>
    <m/>
  </r>
  <r>
    <s v="DRA"/>
    <s v="DRA_10690"/>
    <x v="13"/>
    <s v="Tematica Pobreza Y Condiciones De Vida"/>
    <s v="POBREZA_2023_ENCV"/>
    <s v="Bases de datos de la temática de pobreza y condiciones de vida"/>
    <x v="63"/>
    <n v="10"/>
    <s v="2017011000391 "/>
    <s v="BUCARAMANGA"/>
    <s v="BUCARAMANGA"/>
    <s v="Tiquetes"/>
    <s v="Nacional"/>
    <n v="1"/>
    <n v="1"/>
    <n v="0"/>
    <n v="800000"/>
    <d v="2023-09-12T00:00:00"/>
    <n v="1"/>
    <n v="800000"/>
    <n v="800000"/>
    <n v="0"/>
    <s v="NO"/>
    <s v="NO"/>
    <s v="24223"/>
    <s v="ENCV URBANA TIQUETES SEGUIMIENTO"/>
    <m/>
  </r>
  <r>
    <s v="DRA"/>
    <s v="DRA_10691"/>
    <x v="13"/>
    <s v="Tematica Pobreza Y Condiciones De Vida"/>
    <s v="POBREZA_2023_ENCV"/>
    <s v="Bases de datos de la temática de pobreza y condiciones de vida"/>
    <x v="63"/>
    <n v="10"/>
    <s v="2017011000391 "/>
    <s v="BUCARAMANGA"/>
    <s v="BUCARAMANGA"/>
    <s v="Transporte"/>
    <s v="Otros"/>
    <n v="1"/>
    <n v="1"/>
    <n v="0"/>
    <n v="40000"/>
    <d v="2023-10-05T00:00:00"/>
    <n v="1"/>
    <n v="40000"/>
    <n v="0"/>
    <n v="40000"/>
    <s v="NO"/>
    <s v="NO"/>
    <s v="0"/>
    <s v="ENCV URBANA TRANSPORTE AEROPUERTO SEGUIMIENTO"/>
    <m/>
  </r>
  <r>
    <s v="DRA"/>
    <s v="DRA_10692"/>
    <x v="13"/>
    <s v="Tematica Pobreza Y Condiciones De Vida"/>
    <s v="POBREZA_2023_ENCV"/>
    <s v="Bases de datos de la temática de pobreza y condiciones de vida"/>
    <x v="63"/>
    <n v="10"/>
    <s v="2017011000391 "/>
    <s v="BUCARAMANGA"/>
    <s v="CUCUTA"/>
    <s v="Talento_Humano"/>
    <s v="Coordinador de Campo"/>
    <n v="1"/>
    <n v="3"/>
    <n v="0"/>
    <n v="2422529"/>
    <d v="2023-09-12T00:00:00"/>
    <n v="1"/>
    <n v="7267587"/>
    <n v="7267587"/>
    <n v="0"/>
    <s v="NO"/>
    <s v="NO"/>
    <s v="43623"/>
    <s v="ENCV URBANA Coordinador de campo - Honorarios"/>
    <m/>
  </r>
  <r>
    <s v="DRA"/>
    <s v="DRA_10693"/>
    <x v="13"/>
    <s v="Tematica Pobreza Y Condiciones De Vida"/>
    <s v="POBREZA_2023_ENCV"/>
    <s v="Bases de datos de la temática de pobreza y condiciones de vida"/>
    <x v="63"/>
    <n v="10"/>
    <s v="2017011000391 "/>
    <s v="BUCARAMANGA"/>
    <s v="CUCUTA"/>
    <s v="Talento_Humano"/>
    <s v="Supervisor I"/>
    <n v="3"/>
    <n v="2"/>
    <n v="0"/>
    <n v="1816961"/>
    <d v="2023-09-18T00:00:00"/>
    <n v="1"/>
    <n v="10901766"/>
    <n v="10901766"/>
    <n v="0"/>
    <s v="NO"/>
    <s v="NO"/>
    <s v="43723"/>
    <s v="ENCV URBANA SUPERVISOR"/>
    <m/>
  </r>
  <r>
    <s v="DRA"/>
    <s v="DRA_10694"/>
    <x v="13"/>
    <s v="Tematica Pobreza Y Condiciones De Vida"/>
    <s v="POBREZA_2023_ENCV"/>
    <s v="Bases de datos de la temática de pobreza y condiciones de vida"/>
    <x v="63"/>
    <n v="10"/>
    <s v="2017011000391 "/>
    <s v="BUCARAMANGA"/>
    <s v="CUCUTA"/>
    <s v="Talento_Humano"/>
    <s v="Encuestador"/>
    <n v="9"/>
    <n v="2"/>
    <n v="0"/>
    <n v="1650000"/>
    <d v="2023-09-18T00:00:00"/>
    <n v="1"/>
    <n v="29700000"/>
    <n v="29700000"/>
    <n v="0"/>
    <s v="NO"/>
    <s v="NO"/>
    <s v="43523"/>
    <s v="ENCV URBANA ENCUESTADOR"/>
    <m/>
  </r>
  <r>
    <s v="DRA"/>
    <s v="DRA_10695"/>
    <x v="13"/>
    <s v="Tematica Pobreza Y Condiciones De Vida"/>
    <s v="POBREZA_2023_ENCV"/>
    <s v="Bases de datos de la temática de pobreza y condiciones de vida"/>
    <x v="63"/>
    <n v="10"/>
    <s v="2017011000391 "/>
    <s v="BUCARAMANGA"/>
    <s v="CUCUTA"/>
    <s v="Transporte"/>
    <s v="Urbano"/>
    <n v="1"/>
    <n v="1"/>
    <n v="0"/>
    <n v="337500"/>
    <d v="2023-09-12T00:00:00"/>
    <n v="1"/>
    <n v="337500"/>
    <n v="337500"/>
    <n v="0"/>
    <s v="NO"/>
    <s v="NO"/>
    <s v="43623"/>
    <s v="ENCV URBANA TRANSPORTE URBANO Coordinador de campo"/>
    <m/>
  </r>
  <r>
    <s v="DRA"/>
    <s v="DRA_10696"/>
    <x v="13"/>
    <s v="Tematica Pobreza Y Condiciones De Vida"/>
    <s v="POBREZA_2023_ENCV"/>
    <s v="Bases de datos de la temática de pobreza y condiciones de vida"/>
    <x v="63"/>
    <n v="10"/>
    <s v="2017011000391 "/>
    <s v="BUCARAMANGA"/>
    <s v="CUCUTA"/>
    <s v="Transporte"/>
    <s v="Urbano"/>
    <n v="1"/>
    <n v="1"/>
    <n v="0"/>
    <n v="1192500"/>
    <d v="2023-09-18T00:00:00"/>
    <n v="1"/>
    <n v="1192500"/>
    <n v="1192500"/>
    <n v="0"/>
    <s v="NO"/>
    <s v="NO"/>
    <s v="43723"/>
    <s v="ENCV URBANA TRANSPORTE URBANO Supervisores"/>
    <m/>
  </r>
  <r>
    <s v="DRA"/>
    <s v="DRA_10697"/>
    <x v="13"/>
    <s v="Tematica Pobreza Y Condiciones De Vida"/>
    <s v="POBREZA_2023_ENCV"/>
    <s v="Bases de datos de la temática de pobreza y condiciones de vida"/>
    <x v="63"/>
    <n v="10"/>
    <s v="2017011000391 "/>
    <s v="BUCARAMANGA"/>
    <s v="CUCUTA"/>
    <s v="Transporte"/>
    <s v="Urbano"/>
    <n v="1"/>
    <n v="1"/>
    <n v="0"/>
    <n v="3577500"/>
    <d v="2023-09-18T00:00:00"/>
    <n v="1"/>
    <n v="3577500"/>
    <n v="3577500"/>
    <n v="0"/>
    <s v="NO"/>
    <s v="NO"/>
    <s v="43523"/>
    <s v="ENCV URBANA TRANSPORTE URBANO Encuestadores"/>
    <m/>
  </r>
  <r>
    <s v="DRA"/>
    <s v="DRA_10698"/>
    <x v="13"/>
    <s v="Tematica Pobreza Y Condiciones De Vida"/>
    <s v="POBREZA_2023_ENCV"/>
    <s v="Bases de datos de la temática de pobreza y condiciones de vida"/>
    <x v="63"/>
    <n v="10"/>
    <s v="2017011000391 "/>
    <s v="BUCARAMANGA"/>
    <s v="CUCUTA"/>
    <s v="Transporte"/>
    <s v="Otros"/>
    <n v="1"/>
    <n v="1"/>
    <n v="0"/>
    <n v="675000"/>
    <d v="2023-09-12T00:00:00"/>
    <n v="1"/>
    <n v="675000"/>
    <n v="675000"/>
    <n v="0"/>
    <s v="NO"/>
    <s v="NO"/>
    <s v="43623"/>
    <s v="ENCV URBANA TRANSP. ESP. - OTROS COORDINADOR CAMPO"/>
    <m/>
  </r>
  <r>
    <s v="DRA"/>
    <s v="DRA_10699"/>
    <x v="13"/>
    <s v="Tematica Pobreza Y Condiciones De Vida"/>
    <s v="POBREZA_2023_ENCV"/>
    <s v="Bases de datos de la temática de pobreza y condiciones de vida"/>
    <x v="63"/>
    <n v="10"/>
    <s v="2017011000391 "/>
    <s v="CALI"/>
    <s v="CALI"/>
    <s v="Talento_Humano"/>
    <s v="Coordinador de Campo"/>
    <n v="2"/>
    <n v="3"/>
    <n v="0"/>
    <n v="2422529"/>
    <d v="2023-09-12T00:00:00"/>
    <n v="1"/>
    <n v="14535174"/>
    <n v="14535174"/>
    <n v="0"/>
    <s v="NO"/>
    <s v="NO"/>
    <s v="53123"/>
    <s v="ENCV URBANA Coordinador de campo - Honorarios"/>
    <m/>
  </r>
  <r>
    <s v="DRA"/>
    <s v="DRA_10700"/>
    <x v="13"/>
    <s v="Tematica Pobreza Y Condiciones De Vida"/>
    <s v="POBREZA_2023_ENCV"/>
    <s v="Bases de datos de la temática de pobreza y condiciones de vida"/>
    <x v="63"/>
    <n v="10"/>
    <s v="2017011000391 "/>
    <s v="CALI"/>
    <s v="CALI"/>
    <s v="Talento_Humano"/>
    <s v="Supervisor I"/>
    <n v="3"/>
    <n v="2"/>
    <n v="0"/>
    <n v="1816961"/>
    <d v="2023-09-18T00:00:00"/>
    <n v="1"/>
    <n v="10901766"/>
    <n v="10901766"/>
    <n v="0"/>
    <s v="NO"/>
    <s v="NO"/>
    <s v="53223"/>
    <s v="ENCV URBANA SUPERVISOR"/>
    <m/>
  </r>
  <r>
    <s v="DRA"/>
    <s v="DRA_10701"/>
    <x v="13"/>
    <s v="Tematica Pobreza Y Condiciones De Vida"/>
    <s v="POBREZA_2023_ENCV"/>
    <s v="Bases de datos de la temática de pobreza y condiciones de vida"/>
    <x v="63"/>
    <n v="10"/>
    <s v="2017011000391 "/>
    <s v="CALI"/>
    <s v="CALI"/>
    <s v="Talento_Humano"/>
    <s v="Encuestador"/>
    <n v="9"/>
    <n v="2"/>
    <n v="0"/>
    <n v="1650000"/>
    <d v="2023-09-18T00:00:00"/>
    <n v="1"/>
    <n v="29700000"/>
    <n v="29700000"/>
    <n v="0"/>
    <s v="NO"/>
    <s v="NO"/>
    <s v="53023"/>
    <s v="ENCV URBANA ENCUESTADOR"/>
    <m/>
  </r>
  <r>
    <s v="DRA"/>
    <s v="DRA_10702"/>
    <x v="13"/>
    <s v="Tematica Pobreza Y Condiciones De Vida"/>
    <s v="POBREZA_2023_ENCV"/>
    <s v="Bases de datos de la temática de pobreza y condiciones de vida"/>
    <x v="63"/>
    <n v="10"/>
    <s v="2017011000391 "/>
    <s v="CALI"/>
    <s v="CALI"/>
    <s v="Transporte"/>
    <s v="Urbano"/>
    <n v="1"/>
    <n v="1"/>
    <n v="0"/>
    <n v="675000"/>
    <d v="2023-09-12T00:00:00"/>
    <n v="1"/>
    <n v="675000"/>
    <n v="675000"/>
    <n v="0"/>
    <s v="NO"/>
    <s v="NO"/>
    <s v="53123"/>
    <s v="ENCV URBANA TRANSPORTE URBANO Coordinador de campo"/>
    <m/>
  </r>
  <r>
    <s v="DRA"/>
    <s v="DRA_10703"/>
    <x v="13"/>
    <s v="Tematica Pobreza Y Condiciones De Vida"/>
    <s v="POBREZA_2023_ENCV"/>
    <s v="Bases de datos de la temática de pobreza y condiciones de vida"/>
    <x v="63"/>
    <n v="10"/>
    <s v="2017011000391 "/>
    <s v="CALI"/>
    <s v="CALI"/>
    <s v="Transporte"/>
    <s v="Urbano"/>
    <n v="1"/>
    <n v="1"/>
    <n v="0"/>
    <n v="1192500"/>
    <d v="2023-09-18T00:00:00"/>
    <n v="1"/>
    <n v="1192500"/>
    <n v="1192500"/>
    <n v="0"/>
    <s v="NO"/>
    <s v="NO"/>
    <s v="53223"/>
    <s v="ENCV URBANA TRANSPORTE URBANO Supervisores"/>
    <m/>
  </r>
  <r>
    <s v="DRA"/>
    <s v="DRA_10704"/>
    <x v="13"/>
    <s v="Tematica Pobreza Y Condiciones De Vida"/>
    <s v="POBREZA_2023_ENCV"/>
    <s v="Bases de datos de la temática de pobreza y condiciones de vida"/>
    <x v="63"/>
    <n v="10"/>
    <s v="2017011000391 "/>
    <s v="CALI"/>
    <s v="CALI"/>
    <s v="Transporte"/>
    <s v="Urbano"/>
    <n v="1"/>
    <n v="1"/>
    <n v="0"/>
    <n v="3577500"/>
    <d v="2023-09-18T00:00:00"/>
    <n v="1"/>
    <n v="3577500"/>
    <n v="3577500"/>
    <n v="0"/>
    <s v="NO"/>
    <s v="NO"/>
    <s v="53023"/>
    <s v="ENCV URBANA TRANSPORTE URBANO Encuestadores"/>
    <m/>
  </r>
  <r>
    <s v="DRA"/>
    <s v="DRA_10705"/>
    <x v="13"/>
    <s v="Tematica Pobreza Y Condiciones De Vida"/>
    <s v="POBREZA_2023_ENCV"/>
    <s v="Bases de datos de la temática de pobreza y condiciones de vida"/>
    <x v="63"/>
    <n v="10"/>
    <s v="2017011000391 "/>
    <s v="CALI"/>
    <s v="CALI"/>
    <s v="Transporte"/>
    <s v="Otros"/>
    <n v="1"/>
    <n v="1"/>
    <n v="0"/>
    <n v="1350000"/>
    <d v="2023-09-12T00:00:00"/>
    <n v="1"/>
    <n v="1350000"/>
    <n v="1350000"/>
    <n v="0"/>
    <s v="NO"/>
    <s v="NO"/>
    <s v="53123"/>
    <s v="ENCV URBANA TRANSP. ESP. - OTROS COORDINADOR CAMPO"/>
    <m/>
  </r>
  <r>
    <s v="DRA"/>
    <s v="DRA_10706"/>
    <x v="13"/>
    <s v="Tematica Pobreza Y Condiciones De Vida"/>
    <s v="POBREZA_2023_ENCV"/>
    <s v="Bases de datos de la temática de pobreza y condiciones de vida"/>
    <x v="63"/>
    <n v="10"/>
    <s v="2017011000391 "/>
    <s v="CALI"/>
    <s v="PASTO"/>
    <s v="Talento_Humano"/>
    <s v="Coordinador de Campo"/>
    <n v="1"/>
    <n v="3"/>
    <n v="0"/>
    <n v="2422529"/>
    <d v="2023-09-12T00:00:00"/>
    <n v="1"/>
    <n v="7267587"/>
    <n v="7267587"/>
    <n v="0"/>
    <s v="NO"/>
    <s v="NO"/>
    <s v="53123"/>
    <s v="ENCV URBANA Coordinador de campo - Honorarios"/>
    <m/>
  </r>
  <r>
    <s v="DRA"/>
    <s v="DRA_10707"/>
    <x v="13"/>
    <s v="Tematica Pobreza Y Condiciones De Vida"/>
    <s v="POBREZA_2023_ENCV"/>
    <s v="Bases de datos de la temática de pobreza y condiciones de vida"/>
    <x v="63"/>
    <n v="10"/>
    <s v="2017011000391 "/>
    <s v="CALI"/>
    <s v="PASTO"/>
    <s v="Talento_Humano"/>
    <s v="Supervisor I"/>
    <n v="2"/>
    <n v="2"/>
    <n v="0"/>
    <n v="1816961"/>
    <d v="2023-09-18T00:00:00"/>
    <n v="1"/>
    <n v="7267844"/>
    <n v="7267844"/>
    <n v="0"/>
    <s v="NO"/>
    <s v="NO"/>
    <s v="53223"/>
    <s v="ENCV URBANA SUPERVISOR"/>
    <m/>
  </r>
  <r>
    <s v="DRA"/>
    <s v="DRA_10708"/>
    <x v="13"/>
    <s v="Tematica Pobreza Y Condiciones De Vida"/>
    <s v="POBREZA_2023_ENCV"/>
    <s v="Bases de datos de la temática de pobreza y condiciones de vida"/>
    <x v="63"/>
    <n v="10"/>
    <s v="2017011000391 "/>
    <s v="CALI"/>
    <s v="PASTO"/>
    <s v="Talento_Humano"/>
    <s v="Encuestador"/>
    <n v="6"/>
    <n v="2"/>
    <n v="0"/>
    <n v="1650000"/>
    <d v="2023-09-18T00:00:00"/>
    <n v="1"/>
    <n v="19800000"/>
    <n v="19800000"/>
    <n v="0"/>
    <s v="NO"/>
    <s v="NO"/>
    <s v="53023"/>
    <s v="ENCV URBANA ENCUESTADOR"/>
    <m/>
  </r>
  <r>
    <s v="DRA"/>
    <s v="DRA_10709"/>
    <x v="13"/>
    <s v="Tematica Pobreza Y Condiciones De Vida"/>
    <s v="POBREZA_2023_ENCV"/>
    <s v="Bases de datos de la temática de pobreza y condiciones de vida"/>
    <x v="63"/>
    <n v="10"/>
    <s v="2017011000391 "/>
    <s v="CALI"/>
    <s v="PASTO"/>
    <s v="Transporte"/>
    <s v="Urbano"/>
    <n v="1"/>
    <n v="1"/>
    <n v="0"/>
    <n v="337500"/>
    <d v="2023-09-12T00:00:00"/>
    <n v="1"/>
    <n v="337500"/>
    <n v="337500"/>
    <n v="0"/>
    <s v="NO"/>
    <s v="NO"/>
    <s v="53123"/>
    <s v="ENCV URBANA TRANSPORTE URBANO Coordinador de campo"/>
    <m/>
  </r>
  <r>
    <s v="DRA"/>
    <s v="DRA_10710"/>
    <x v="13"/>
    <s v="Tematica Pobreza Y Condiciones De Vida"/>
    <s v="POBREZA_2023_ENCV"/>
    <s v="Bases de datos de la temática de pobreza y condiciones de vida"/>
    <x v="63"/>
    <n v="10"/>
    <s v="2017011000391 "/>
    <s v="CALI"/>
    <s v="PASTO"/>
    <s v="Transporte"/>
    <s v="Urbano"/>
    <n v="1"/>
    <n v="1"/>
    <n v="0"/>
    <n v="795000"/>
    <d v="2023-09-18T00:00:00"/>
    <n v="1"/>
    <n v="795000"/>
    <n v="795000"/>
    <n v="0"/>
    <s v="NO"/>
    <s v="NO"/>
    <s v="53223"/>
    <s v="ENCV URBANA TRANSPORTE URBANO Supervisores"/>
    <m/>
  </r>
  <r>
    <s v="DRA"/>
    <s v="DRA_10711"/>
    <x v="13"/>
    <s v="Tematica Pobreza Y Condiciones De Vida"/>
    <s v="POBREZA_2023_ENCV"/>
    <s v="Bases de datos de la temática de pobreza y condiciones de vida"/>
    <x v="63"/>
    <n v="10"/>
    <s v="2017011000391 "/>
    <s v="CALI"/>
    <s v="PASTO"/>
    <s v="Transporte"/>
    <s v="Urbano"/>
    <n v="1"/>
    <n v="1"/>
    <n v="0"/>
    <n v="2385000"/>
    <d v="2023-09-18T00:00:00"/>
    <n v="1"/>
    <n v="2385000"/>
    <n v="2385000"/>
    <n v="0"/>
    <s v="NO"/>
    <s v="NO"/>
    <s v="53023"/>
    <s v="ENCV URBANA TRANSPORTE URBANO Encuestadores"/>
    <m/>
  </r>
  <r>
    <s v="DRA"/>
    <s v="DRA_10712"/>
    <x v="13"/>
    <s v="Tematica Pobreza Y Condiciones De Vida"/>
    <s v="POBREZA_2023_ENCV"/>
    <s v="Bases de datos de la temática de pobreza y condiciones de vida"/>
    <x v="63"/>
    <n v="10"/>
    <s v="2017011000391 "/>
    <s v="CALI"/>
    <s v="PASTO"/>
    <s v="Transporte"/>
    <s v="Otros"/>
    <n v="1"/>
    <n v="1"/>
    <n v="0"/>
    <n v="675000"/>
    <d v="2023-09-12T00:00:00"/>
    <n v="1"/>
    <n v="675000"/>
    <n v="675000"/>
    <n v="0"/>
    <s v="NO"/>
    <s v="NO"/>
    <s v="53123"/>
    <s v="ENCV URBANA TRANSP. ESP. - OTROS COORDINADOR CAMPO"/>
    <m/>
  </r>
  <r>
    <s v="DRA"/>
    <s v="DRA_10713"/>
    <x v="13"/>
    <s v="Tematica Pobreza Y Condiciones De Vida"/>
    <s v="POBREZA_2023_ENCV"/>
    <s v="Bases de datos de la temática de pobreza y condiciones de vida"/>
    <x v="63"/>
    <n v="10"/>
    <s v="2017011000391 "/>
    <s v="CALI"/>
    <s v="PASTO"/>
    <s v="Viaticos"/>
    <m/>
    <n v="1"/>
    <n v="1"/>
    <n v="0"/>
    <n v="563950"/>
    <d v="2023-09-12T00:00:00"/>
    <n v="1"/>
    <n v="563950"/>
    <n v="0"/>
    <n v="563950"/>
    <s v="NO"/>
    <s v="NO"/>
    <s v="0"/>
    <s v="ENCV URBANA GASTOS MANUT. SEGUIMIENTO"/>
    <m/>
  </r>
  <r>
    <s v="DRA"/>
    <s v="DRA_10715"/>
    <x v="13"/>
    <s v="Tematica Pobreza Y Condiciones De Vida"/>
    <s v="POBREZA_2023_ENCV"/>
    <s v="Bases de datos de la temática de pobreza y condiciones de vida"/>
    <x v="63"/>
    <n v="10"/>
    <s v="2017011000391 "/>
    <s v="CALI"/>
    <s v="POPAYAN"/>
    <s v="Talento_Humano"/>
    <s v="Coordinador de Campo"/>
    <n v="1"/>
    <n v="3"/>
    <n v="0"/>
    <n v="2422529"/>
    <d v="2023-09-12T00:00:00"/>
    <n v="1"/>
    <n v="7267587"/>
    <n v="7267587"/>
    <n v="0"/>
    <s v="NO"/>
    <s v="NO"/>
    <s v="53123"/>
    <s v="ENCV URBANA Coordinador de campo - Honorarios"/>
    <m/>
  </r>
  <r>
    <s v="DRA"/>
    <s v="DRA_10716"/>
    <x v="13"/>
    <s v="Tematica Pobreza Y Condiciones De Vida"/>
    <s v="POBREZA_2023_ENCV"/>
    <s v="Bases de datos de la temática de pobreza y condiciones de vida"/>
    <x v="63"/>
    <n v="10"/>
    <s v="2017011000391 "/>
    <s v="CALI"/>
    <s v="POPAYAN"/>
    <s v="Talento_Humano"/>
    <s v="Supervisor I"/>
    <n v="2"/>
    <n v="2"/>
    <n v="0"/>
    <n v="1816961"/>
    <d v="2023-09-18T00:00:00"/>
    <n v="1"/>
    <n v="7267844"/>
    <n v="7267844"/>
    <n v="0"/>
    <s v="NO"/>
    <s v="NO"/>
    <s v="53223"/>
    <s v="ENCV URBANA SUPERVISOR"/>
    <m/>
  </r>
  <r>
    <s v="DRA"/>
    <s v="DRA_10717"/>
    <x v="13"/>
    <s v="Tematica Pobreza Y Condiciones De Vida"/>
    <s v="POBREZA_2023_ENCV"/>
    <s v="Bases de datos de la temática de pobreza y condiciones de vida"/>
    <x v="63"/>
    <n v="10"/>
    <s v="2017011000391 "/>
    <s v="CALI"/>
    <s v="POPAYAN"/>
    <s v="Talento_Humano"/>
    <s v="Encuestador"/>
    <n v="6"/>
    <n v="2"/>
    <n v="0"/>
    <n v="1650000"/>
    <d v="2023-09-18T00:00:00"/>
    <n v="1"/>
    <n v="19800000"/>
    <n v="19800000"/>
    <n v="0"/>
    <s v="NO"/>
    <s v="NO"/>
    <s v="53023"/>
    <s v="ENCV URBANA ENCUESTADOR"/>
    <m/>
  </r>
  <r>
    <s v="DRA"/>
    <s v="DRA_10718"/>
    <x v="13"/>
    <s v="Tematica Pobreza Y Condiciones De Vida"/>
    <s v="POBREZA_2023_ENCV"/>
    <s v="Bases de datos de la temática de pobreza y condiciones de vida"/>
    <x v="63"/>
    <n v="10"/>
    <s v="2017011000391 "/>
    <s v="CALI"/>
    <s v="POPAYAN"/>
    <s v="Transporte"/>
    <s v="Urbano"/>
    <n v="1"/>
    <n v="1"/>
    <n v="0"/>
    <n v="337500"/>
    <d v="2023-09-12T00:00:00"/>
    <n v="1"/>
    <n v="337500"/>
    <n v="337500"/>
    <n v="0"/>
    <s v="NO"/>
    <s v="NO"/>
    <s v="53123"/>
    <s v="ENCV URBANA TRANSPORTE URBANO Coordinador de campo"/>
    <m/>
  </r>
  <r>
    <s v="DRA"/>
    <s v="DRA_10719"/>
    <x v="13"/>
    <s v="Tematica Pobreza Y Condiciones De Vida"/>
    <s v="POBREZA_2023_ENCV"/>
    <s v="Bases de datos de la temática de pobreza y condiciones de vida"/>
    <x v="63"/>
    <n v="10"/>
    <s v="2017011000391 "/>
    <s v="CALI"/>
    <s v="POPAYAN"/>
    <s v="Transporte"/>
    <s v="Urbano"/>
    <n v="1"/>
    <n v="1"/>
    <n v="0"/>
    <n v="795000"/>
    <d v="2023-09-18T00:00:00"/>
    <n v="1"/>
    <n v="795000"/>
    <n v="795000"/>
    <n v="0"/>
    <s v="NO"/>
    <s v="NO"/>
    <s v="53223"/>
    <s v="ENCV URBANA TRANSPORTE URBANO Supervisores"/>
    <m/>
  </r>
  <r>
    <s v="DRA"/>
    <s v="DRA_10720"/>
    <x v="13"/>
    <s v="Tematica Pobreza Y Condiciones De Vida"/>
    <s v="POBREZA_2023_ENCV"/>
    <s v="Bases de datos de la temática de pobreza y condiciones de vida"/>
    <x v="63"/>
    <n v="10"/>
    <s v="2017011000391 "/>
    <s v="CALI"/>
    <s v="POPAYAN"/>
    <s v="Transporte"/>
    <s v="Urbano"/>
    <n v="1"/>
    <n v="1"/>
    <n v="0"/>
    <n v="2385000"/>
    <d v="2023-09-18T00:00:00"/>
    <n v="1"/>
    <n v="2385000"/>
    <n v="2385000"/>
    <n v="0"/>
    <s v="NO"/>
    <s v="NO"/>
    <s v="53023"/>
    <s v="ENCV URBANA TRANSPORTE URBANO Encuestadores"/>
    <m/>
  </r>
  <r>
    <s v="DRA"/>
    <s v="DRA_10721"/>
    <x v="13"/>
    <s v="Tematica Pobreza Y Condiciones De Vida"/>
    <s v="POBREZA_2023_ENCV"/>
    <s v="Bases de datos de la temática de pobreza y condiciones de vida"/>
    <x v="63"/>
    <n v="10"/>
    <s v="2017011000391 "/>
    <s v="CALI"/>
    <s v="POPAYAN"/>
    <s v="Transporte"/>
    <s v="Otros"/>
    <n v="1"/>
    <n v="1"/>
    <n v="0"/>
    <n v="675000"/>
    <d v="2023-09-12T00:00:00"/>
    <n v="1"/>
    <n v="675000"/>
    <n v="675000"/>
    <n v="0"/>
    <s v="NO"/>
    <s v="NO"/>
    <s v="53123"/>
    <s v="ENCV URBANA TRANSP. ESP. - OTROS COORDINADOR CAMPO"/>
    <m/>
  </r>
  <r>
    <s v="DRA"/>
    <s v="DRA_10722"/>
    <x v="13"/>
    <s v="Tematica Pobreza Y Condiciones De Vida"/>
    <s v="POBREZA_2023_ENCV"/>
    <s v="Bases de datos de la temática de pobreza y condiciones de vida"/>
    <x v="63"/>
    <n v="10"/>
    <s v="2017011000391 "/>
    <s v="MANIZALES"/>
    <s v="ARMENIA"/>
    <s v="Talento_Humano"/>
    <s v="Coordinador de Campo"/>
    <n v="1"/>
    <n v="3"/>
    <n v="0"/>
    <n v="2422529"/>
    <d v="2023-09-12T00:00:00"/>
    <n v="1"/>
    <n v="7267587"/>
    <n v="7267587"/>
    <n v="0"/>
    <s v="NO"/>
    <s v="NO"/>
    <s v="40823"/>
    <s v="ENCV URBANA Coordinador de campo - Honorarios"/>
    <m/>
  </r>
  <r>
    <s v="DRA"/>
    <s v="DRA_10723"/>
    <x v="13"/>
    <s v="Tematica Pobreza Y Condiciones De Vida"/>
    <s v="POBREZA_2023_ENCV"/>
    <s v="Bases de datos de la temática de pobreza y condiciones de vida"/>
    <x v="63"/>
    <n v="10"/>
    <s v="2017011000391 "/>
    <s v="MANIZALES"/>
    <s v="ARMENIA"/>
    <s v="Talento_Humano"/>
    <s v="Supervisor I"/>
    <n v="3"/>
    <n v="2"/>
    <n v="0"/>
    <n v="1816961"/>
    <d v="2023-09-18T00:00:00"/>
    <n v="1"/>
    <n v="10901766"/>
    <n v="10901766"/>
    <n v="0"/>
    <s v="NO"/>
    <s v="NO"/>
    <s v="40923"/>
    <s v="ENCV URBANA SUPERVISOR"/>
    <m/>
  </r>
  <r>
    <s v="DRA"/>
    <s v="DRA_10724"/>
    <x v="13"/>
    <s v="Tematica Pobreza Y Condiciones De Vida"/>
    <s v="POBREZA_2023_ENCV"/>
    <s v="Bases de datos de la temática de pobreza y condiciones de vida"/>
    <x v="63"/>
    <n v="10"/>
    <s v="2017011000391 "/>
    <s v="MANIZALES"/>
    <s v="ARMENIA"/>
    <s v="Talento_Humano"/>
    <s v="Encuestador"/>
    <n v="9"/>
    <n v="2"/>
    <n v="0"/>
    <n v="1650000"/>
    <d v="2023-09-18T00:00:00"/>
    <n v="1"/>
    <n v="29700000"/>
    <n v="29700000"/>
    <n v="0"/>
    <s v="NO"/>
    <s v="NO"/>
    <s v="40623"/>
    <s v="ENCV URBANA ENCUESTADOR"/>
    <m/>
  </r>
  <r>
    <s v="DRA"/>
    <s v="DRA_10725"/>
    <x v="13"/>
    <s v="Tematica Pobreza Y Condiciones De Vida"/>
    <s v="POBREZA_2023_ENCV"/>
    <s v="Bases de datos de la temática de pobreza y condiciones de vida"/>
    <x v="63"/>
    <n v="10"/>
    <s v="2017011000391 "/>
    <s v="MANIZALES"/>
    <s v="ARMENIA"/>
    <s v="Transporte"/>
    <s v="Urbano"/>
    <n v="1"/>
    <n v="1"/>
    <n v="0"/>
    <n v="345000"/>
    <d v="2023-09-12T00:00:00"/>
    <n v="1"/>
    <n v="345000"/>
    <n v="337500"/>
    <n v="7500"/>
    <s v="NO"/>
    <s v="NO"/>
    <s v="40823"/>
    <s v="ENCV URBANA TRANSPORTE URBANO Coordinador de campo"/>
    <m/>
  </r>
  <r>
    <s v="DRA"/>
    <s v="DRA_10726"/>
    <x v="13"/>
    <s v="Tematica Pobreza Y Condiciones De Vida"/>
    <s v="POBREZA_2023_ENCV"/>
    <s v="Bases de datos de la temática de pobreza y condiciones de vida"/>
    <x v="63"/>
    <n v="10"/>
    <s v="2017011000391 "/>
    <s v="MANIZALES"/>
    <s v="ARMENIA"/>
    <s v="Transporte"/>
    <s v="Urbano"/>
    <n v="1"/>
    <n v="1"/>
    <n v="0"/>
    <n v="1192500"/>
    <d v="2023-09-18T00:00:00"/>
    <n v="1"/>
    <n v="1192500"/>
    <n v="1192500"/>
    <n v="0"/>
    <s v="NO"/>
    <s v="NO"/>
    <s v="40923"/>
    <s v="ENCV URBANA TRANSPORTE URBANO Supervisores"/>
    <m/>
  </r>
  <r>
    <s v="DRA"/>
    <s v="DRA_10727"/>
    <x v="13"/>
    <s v="Tematica Pobreza Y Condiciones De Vida"/>
    <s v="POBREZA_2023_ENCV"/>
    <s v="Bases de datos de la temática de pobreza y condiciones de vida"/>
    <x v="63"/>
    <n v="10"/>
    <s v="2017011000391 "/>
    <s v="MANIZALES"/>
    <s v="ARMENIA"/>
    <s v="Transporte"/>
    <s v="Urbano"/>
    <n v="1"/>
    <n v="1"/>
    <n v="0"/>
    <n v="3577500"/>
    <d v="2023-09-18T00:00:00"/>
    <n v="1"/>
    <n v="3577500"/>
    <n v="3577500"/>
    <n v="0"/>
    <s v="NO"/>
    <s v="NO"/>
    <s v="40623"/>
    <s v="ENCV URBANA TRANSPORTE URBANO Encuestadores"/>
    <m/>
  </r>
  <r>
    <s v="DRA"/>
    <s v="DRA_10728"/>
    <x v="13"/>
    <s v="Tematica Pobreza Y Condiciones De Vida"/>
    <s v="POBREZA_2023_ENCV"/>
    <s v="Bases de datos de la temática de pobreza y condiciones de vida"/>
    <x v="63"/>
    <n v="10"/>
    <s v="2017011000391 "/>
    <s v="MANIZALES"/>
    <s v="ARMENIA"/>
    <s v="Transporte"/>
    <s v="Otros"/>
    <n v="1"/>
    <n v="1"/>
    <n v="0"/>
    <n v="690000"/>
    <d v="2023-09-12T00:00:00"/>
    <n v="1"/>
    <n v="690000"/>
    <n v="675000"/>
    <n v="15000"/>
    <s v="NO"/>
    <s v="NO"/>
    <s v="40823"/>
    <s v="ENCV URBANA TRANSP. ESP. - OTROS COORDINADOR CAMPO"/>
    <m/>
  </r>
  <r>
    <s v="DRA"/>
    <s v="DRA_10729"/>
    <x v="13"/>
    <s v="Tematica Pobreza Y Condiciones De Vida"/>
    <s v="POBREZA_2023_ENCV"/>
    <s v="Bases de datos de la temática de pobreza y condiciones de vida"/>
    <x v="63"/>
    <n v="10"/>
    <s v="2017011000391 "/>
    <s v="MANIZALES"/>
    <s v="IBAGUE"/>
    <s v="Talento_Humano"/>
    <s v="Coordinador de Campo"/>
    <n v="1"/>
    <n v="3"/>
    <n v="0"/>
    <n v="2422529"/>
    <d v="2023-09-12T00:00:00"/>
    <n v="1"/>
    <n v="7267587"/>
    <n v="7267587"/>
    <n v="0"/>
    <s v="NO"/>
    <s v="NO"/>
    <s v="40823"/>
    <s v="ENCV URBANA Coordinador de campo - Honorarios"/>
    <m/>
  </r>
  <r>
    <s v="DRA"/>
    <s v="DRA_10730"/>
    <x v="13"/>
    <s v="Tematica Pobreza Y Condiciones De Vida"/>
    <s v="POBREZA_2023_ENCV"/>
    <s v="Bases de datos de la temática de pobreza y condiciones de vida"/>
    <x v="63"/>
    <n v="10"/>
    <s v="2017011000391 "/>
    <s v="MANIZALES"/>
    <s v="IBAGUE"/>
    <s v="Talento_Humano"/>
    <s v="Supervisor I"/>
    <n v="2"/>
    <n v="2"/>
    <n v="0"/>
    <n v="1816961"/>
    <d v="2023-09-18T00:00:00"/>
    <n v="1"/>
    <n v="7267844"/>
    <n v="7267844"/>
    <n v="0"/>
    <s v="NO"/>
    <s v="NO"/>
    <s v="40923"/>
    <s v="ENCV URBANA SUPERVISOR"/>
    <m/>
  </r>
  <r>
    <s v="DRA"/>
    <s v="DRA_10731"/>
    <x v="13"/>
    <s v="Tematica Pobreza Y Condiciones De Vida"/>
    <s v="POBREZA_2023_ENCV"/>
    <s v="Bases de datos de la temática de pobreza y condiciones de vida"/>
    <x v="63"/>
    <n v="10"/>
    <s v="2017011000391 "/>
    <s v="MANIZALES"/>
    <s v="IBAGUE"/>
    <s v="Talento_Humano"/>
    <s v="Encuestador"/>
    <n v="6"/>
    <n v="2"/>
    <n v="0"/>
    <n v="1650000"/>
    <d v="2023-09-18T00:00:00"/>
    <n v="1"/>
    <n v="19800000"/>
    <n v="19800000"/>
    <n v="0"/>
    <s v="NO"/>
    <s v="NO"/>
    <s v="40623"/>
    <s v="ENCV URBANA ENCUESTADOR"/>
    <m/>
  </r>
  <r>
    <s v="DRA"/>
    <s v="DRA_10732"/>
    <x v="13"/>
    <s v="Tematica Pobreza Y Condiciones De Vida"/>
    <s v="POBREZA_2023_ENCV"/>
    <s v="Bases de datos de la temática de pobreza y condiciones de vida"/>
    <x v="63"/>
    <n v="10"/>
    <s v="2017011000391 "/>
    <s v="MANIZALES"/>
    <s v="IBAGUE"/>
    <s v="Transporte"/>
    <s v="Urbano"/>
    <n v="1"/>
    <n v="1"/>
    <n v="0"/>
    <n v="345000"/>
    <d v="2023-09-12T00:00:00"/>
    <n v="1"/>
    <n v="345000"/>
    <n v="337500"/>
    <n v="7500"/>
    <s v="NO"/>
    <s v="NO"/>
    <s v="40823"/>
    <s v="ENCV URBANA TRANSPORTE URBANO Coordinador de campo"/>
    <m/>
  </r>
  <r>
    <s v="DRA"/>
    <s v="DRA_10733"/>
    <x v="13"/>
    <s v="Tematica Pobreza Y Condiciones De Vida"/>
    <s v="POBREZA_2023_ENCV"/>
    <s v="Bases de datos de la temática de pobreza y condiciones de vida"/>
    <x v="63"/>
    <n v="10"/>
    <s v="2017011000391 "/>
    <s v="MANIZALES"/>
    <s v="IBAGUE"/>
    <s v="Transporte"/>
    <s v="Urbano"/>
    <n v="1"/>
    <n v="1"/>
    <n v="0"/>
    <n v="795000"/>
    <d v="2023-09-18T00:00:00"/>
    <n v="1"/>
    <n v="795000"/>
    <n v="795000"/>
    <n v="0"/>
    <s v="NO"/>
    <s v="NO"/>
    <s v="40923"/>
    <s v="ENCV URBANA TRANSPORTE URBANO Supervisores"/>
    <m/>
  </r>
  <r>
    <s v="DRA"/>
    <s v="DRA_10734"/>
    <x v="13"/>
    <s v="Tematica Pobreza Y Condiciones De Vida"/>
    <s v="POBREZA_2023_ENCV"/>
    <s v="Bases de datos de la temática de pobreza y condiciones de vida"/>
    <x v="63"/>
    <n v="10"/>
    <s v="2017011000391 "/>
    <s v="MANIZALES"/>
    <s v="IBAGUE"/>
    <s v="Transporte"/>
    <s v="Urbano"/>
    <n v="1"/>
    <n v="1"/>
    <n v="0"/>
    <n v="2385000"/>
    <d v="2023-09-18T00:00:00"/>
    <n v="1"/>
    <n v="2385000"/>
    <n v="2385000"/>
    <n v="0"/>
    <s v="NO"/>
    <s v="NO"/>
    <s v="40623"/>
    <s v="ENCV URBANA TRANSPORTE URBANO Encuestadores"/>
    <m/>
  </r>
  <r>
    <s v="DRA"/>
    <s v="DRA_10735"/>
    <x v="13"/>
    <s v="Tematica Pobreza Y Condiciones De Vida"/>
    <s v="POBREZA_2023_ENCV"/>
    <s v="Bases de datos de la temática de pobreza y condiciones de vida"/>
    <x v="63"/>
    <n v="10"/>
    <s v="2017011000391 "/>
    <s v="MANIZALES"/>
    <s v="IBAGUE"/>
    <s v="Transporte"/>
    <s v="Otros"/>
    <n v="1"/>
    <n v="1"/>
    <n v="0"/>
    <n v="690000"/>
    <d v="2023-09-12T00:00:00"/>
    <n v="1"/>
    <n v="690000"/>
    <n v="675000"/>
    <n v="15000"/>
    <s v="NO"/>
    <s v="NO"/>
    <s v="40823"/>
    <s v="ENCV URBANA TRANSP. ESP. - OTROS COORDINADOR CAMPO"/>
    <m/>
  </r>
  <r>
    <s v="DRA"/>
    <s v="DRA_10736"/>
    <x v="13"/>
    <s v="Tematica Pobreza Y Condiciones De Vida"/>
    <s v="POBREZA_2023_ENCV"/>
    <s v="Bases de datos de la temática de pobreza y condiciones de vida"/>
    <x v="63"/>
    <n v="10"/>
    <s v="2017011000391 "/>
    <s v="MANIZALES"/>
    <s v="MANIZALES"/>
    <s v="Talento_Humano"/>
    <s v="Coordinador de Campo"/>
    <n v="1"/>
    <n v="3"/>
    <n v="0"/>
    <n v="2422529"/>
    <d v="2023-09-12T00:00:00"/>
    <n v="1"/>
    <n v="7267587"/>
    <n v="7267587"/>
    <n v="0"/>
    <s v="NO"/>
    <s v="NO"/>
    <s v="40823"/>
    <s v="ENCV URBANA Coordinador de campo - Honorarios"/>
    <m/>
  </r>
  <r>
    <s v="DRA"/>
    <s v="DRA_10737"/>
    <x v="13"/>
    <s v="Tematica Pobreza Y Condiciones De Vida"/>
    <s v="POBREZA_2023_ENCV"/>
    <s v="Bases de datos de la temática de pobreza y condiciones de vida"/>
    <x v="63"/>
    <n v="10"/>
    <s v="2017011000391 "/>
    <s v="MANIZALES"/>
    <s v="MANIZALES"/>
    <s v="Talento_Humano"/>
    <s v="Supervisor I"/>
    <n v="3"/>
    <n v="2"/>
    <n v="0"/>
    <n v="1816961"/>
    <d v="2023-09-18T00:00:00"/>
    <n v="1"/>
    <n v="10901766"/>
    <n v="10901766"/>
    <n v="0"/>
    <s v="NO"/>
    <s v="NO"/>
    <s v="40923"/>
    <s v="ENCV URBANA SUPERVISOR"/>
    <m/>
  </r>
  <r>
    <s v="DRA"/>
    <s v="DRA_10738"/>
    <x v="13"/>
    <s v="Tematica Pobreza Y Condiciones De Vida"/>
    <s v="POBREZA_2023_ENCV"/>
    <s v="Bases de datos de la temática de pobreza y condiciones de vida"/>
    <x v="63"/>
    <n v="10"/>
    <s v="2017011000391 "/>
    <s v="MANIZALES"/>
    <s v="MANIZALES"/>
    <s v="Talento_Humano"/>
    <s v="Encuestador"/>
    <n v="9"/>
    <n v="2"/>
    <n v="0"/>
    <n v="1650000"/>
    <d v="2023-09-18T00:00:00"/>
    <n v="1"/>
    <n v="29700000"/>
    <n v="29700000"/>
    <n v="0"/>
    <s v="NO"/>
    <s v="NO"/>
    <s v="40623"/>
    <s v="ENCV URBANA ENCUESTADOR"/>
    <m/>
  </r>
  <r>
    <s v="DRA"/>
    <s v="DRA_10739"/>
    <x v="13"/>
    <s v="Tematica Pobreza Y Condiciones De Vida"/>
    <s v="POBREZA_2023_ENCV"/>
    <s v="Bases de datos de la temática de pobreza y condiciones de vida"/>
    <x v="63"/>
    <n v="10"/>
    <s v="2017011000391 "/>
    <s v="MANIZALES"/>
    <s v="MANIZALES"/>
    <s v="Transporte"/>
    <s v="Urbano"/>
    <n v="1"/>
    <n v="1"/>
    <n v="0"/>
    <n v="345000"/>
    <d v="2023-09-12T00:00:00"/>
    <n v="1"/>
    <n v="345000"/>
    <n v="337500"/>
    <n v="7500"/>
    <s v="NO"/>
    <s v="NO"/>
    <s v="40823"/>
    <s v="ENCV URBANA TRANSPORTE URBANO Coordinador de campo"/>
    <m/>
  </r>
  <r>
    <s v="DRA"/>
    <s v="DRA_10740"/>
    <x v="13"/>
    <s v="Tematica Pobreza Y Condiciones De Vida"/>
    <s v="POBREZA_2023_ENCV"/>
    <s v="Bases de datos de la temática de pobreza y condiciones de vida"/>
    <x v="63"/>
    <n v="10"/>
    <s v="2017011000391 "/>
    <s v="MANIZALES"/>
    <s v="MANIZALES"/>
    <s v="Transporte"/>
    <s v="Urbano"/>
    <n v="1"/>
    <n v="1"/>
    <n v="0"/>
    <n v="1192500"/>
    <d v="2023-09-18T00:00:00"/>
    <n v="1"/>
    <n v="1192500"/>
    <n v="1192500"/>
    <n v="0"/>
    <s v="NO"/>
    <s v="NO"/>
    <s v="40923"/>
    <s v="ENCV URBANA TRANSPORTE URBANO Supervisores"/>
    <m/>
  </r>
  <r>
    <s v="DRA"/>
    <s v="DRA_10741"/>
    <x v="13"/>
    <s v="Tematica Pobreza Y Condiciones De Vida"/>
    <s v="POBREZA_2023_ENCV"/>
    <s v="Bases de datos de la temática de pobreza y condiciones de vida"/>
    <x v="63"/>
    <n v="10"/>
    <s v="2017011000391 "/>
    <s v="MANIZALES"/>
    <s v="MANIZALES"/>
    <s v="Transporte"/>
    <s v="Urbano"/>
    <n v="1"/>
    <n v="1"/>
    <n v="0"/>
    <n v="3577500"/>
    <d v="2023-09-18T00:00:00"/>
    <n v="1"/>
    <n v="3577500"/>
    <n v="3577500"/>
    <n v="0"/>
    <s v="NO"/>
    <s v="NO"/>
    <s v="40623"/>
    <s v="ENCV URBANA TRANSPORTE URBANO Encuestadores"/>
    <m/>
  </r>
  <r>
    <s v="DRA"/>
    <s v="DRA_10742"/>
    <x v="13"/>
    <s v="Tematica Pobreza Y Condiciones De Vida"/>
    <s v="POBREZA_2023_ENCV"/>
    <s v="Bases de datos de la temática de pobreza y condiciones de vida"/>
    <x v="63"/>
    <n v="10"/>
    <s v="2017011000391 "/>
    <s v="MANIZALES"/>
    <s v="MANIZALES"/>
    <s v="Transporte"/>
    <s v="Otros"/>
    <n v="1"/>
    <n v="1"/>
    <n v="0"/>
    <n v="690000"/>
    <d v="2023-09-12T00:00:00"/>
    <n v="1"/>
    <n v="690000"/>
    <n v="675000"/>
    <n v="15000"/>
    <s v="NO"/>
    <s v="NO"/>
    <s v="40823"/>
    <s v="ENCV URBANA TRANSP. ESP. - OTROS COORDINADOR CAMPO"/>
    <m/>
  </r>
  <r>
    <s v="DRA"/>
    <s v="DRA_10743"/>
    <x v="13"/>
    <s v="Tematica Pobreza Y Condiciones De Vida"/>
    <s v="POBREZA_2023_ENCV"/>
    <s v="Bases de datos de la temática de pobreza y condiciones de vida"/>
    <x v="63"/>
    <n v="10"/>
    <s v="2017011000391 "/>
    <s v="MANIZALES"/>
    <s v="PEREIRA"/>
    <s v="Talento_Humano"/>
    <s v="Coordinador de Campo"/>
    <n v="1"/>
    <n v="3"/>
    <n v="0"/>
    <n v="2422529"/>
    <d v="2023-09-12T00:00:00"/>
    <n v="1"/>
    <n v="7267587"/>
    <n v="7267587"/>
    <n v="0"/>
    <s v="NO"/>
    <s v="NO"/>
    <s v="40823"/>
    <s v="ENCV URBANA Coordinador de campo - Honorarios"/>
    <m/>
  </r>
  <r>
    <s v="DRA"/>
    <s v="DRA_10744"/>
    <x v="13"/>
    <s v="Tematica Pobreza Y Condiciones De Vida"/>
    <s v="POBREZA_2023_ENCV"/>
    <s v="Bases de datos de la temática de pobreza y condiciones de vida"/>
    <x v="63"/>
    <n v="10"/>
    <s v="2017011000391 "/>
    <s v="MANIZALES"/>
    <s v="PEREIRA"/>
    <s v="Talento_Humano"/>
    <s v="Supervisor I"/>
    <n v="2"/>
    <n v="2"/>
    <n v="0"/>
    <n v="1816961"/>
    <d v="2023-09-18T00:00:00"/>
    <n v="1"/>
    <n v="7267844"/>
    <n v="7267844"/>
    <n v="0"/>
    <s v="NO"/>
    <s v="NO"/>
    <s v="40923"/>
    <s v="ENCV URBANA SUPERVISOR"/>
    <m/>
  </r>
  <r>
    <s v="DRA"/>
    <s v="DRA_10745"/>
    <x v="13"/>
    <s v="Tematica Pobreza Y Condiciones De Vida"/>
    <s v="POBREZA_2023_ENCV"/>
    <s v="Bases de datos de la temática de pobreza y condiciones de vida"/>
    <x v="63"/>
    <n v="10"/>
    <s v="2017011000391 "/>
    <s v="MANIZALES"/>
    <s v="PEREIRA"/>
    <s v="Talento_Humano"/>
    <s v="Encuestador"/>
    <n v="6"/>
    <n v="2"/>
    <n v="0"/>
    <n v="1650000"/>
    <d v="2023-09-18T00:00:00"/>
    <n v="1"/>
    <n v="19800000"/>
    <n v="19800000"/>
    <n v="0"/>
    <s v="NO"/>
    <s v="NO"/>
    <s v="40623"/>
    <s v="ENCV URBANA ENCUESTADOR"/>
    <m/>
  </r>
  <r>
    <s v="DRA"/>
    <s v="DRA_10746"/>
    <x v="13"/>
    <s v="Tematica Pobreza Y Condiciones De Vida"/>
    <s v="POBREZA_2023_ENCV"/>
    <s v="Bases de datos de la temática de pobreza y condiciones de vida"/>
    <x v="63"/>
    <n v="10"/>
    <s v="2017011000391 "/>
    <s v="MANIZALES"/>
    <s v="PEREIRA"/>
    <s v="Transporte"/>
    <s v="Urbano"/>
    <n v="1"/>
    <n v="1"/>
    <n v="0"/>
    <n v="345000"/>
    <d v="2023-09-12T00:00:00"/>
    <n v="1"/>
    <n v="345000"/>
    <n v="337500"/>
    <n v="7500"/>
    <s v="NO"/>
    <s v="NO"/>
    <s v="40823"/>
    <s v="ENCV URBANA TRANSPORTE URBANO Coordinador de campo"/>
    <m/>
  </r>
  <r>
    <s v="DRA"/>
    <s v="DRA_10747"/>
    <x v="13"/>
    <s v="Tematica Pobreza Y Condiciones De Vida"/>
    <s v="POBREZA_2023_ENCV"/>
    <s v="Bases de datos de la temática de pobreza y condiciones de vida"/>
    <x v="63"/>
    <n v="10"/>
    <s v="2017011000391 "/>
    <s v="MANIZALES"/>
    <s v="PEREIRA"/>
    <s v="Transporte"/>
    <s v="Urbano"/>
    <n v="1"/>
    <n v="1"/>
    <n v="0"/>
    <n v="795000"/>
    <d v="2023-09-18T00:00:00"/>
    <n v="1"/>
    <n v="795000"/>
    <n v="795000"/>
    <n v="0"/>
    <s v="NO"/>
    <s v="NO"/>
    <s v="40923"/>
    <s v="ENCV URBANA TRANSPORTE URBANO Supervisores"/>
    <m/>
  </r>
  <r>
    <s v="DRA"/>
    <s v="DRA_10748"/>
    <x v="13"/>
    <s v="Tematica Pobreza Y Condiciones De Vida"/>
    <s v="POBREZA_2023_ENCV"/>
    <s v="Bases de datos de la temática de pobreza y condiciones de vida"/>
    <x v="63"/>
    <n v="10"/>
    <s v="2017011000391 "/>
    <s v="MANIZALES"/>
    <s v="PEREIRA"/>
    <s v="Transporte"/>
    <s v="Urbano"/>
    <n v="1"/>
    <n v="1"/>
    <n v="0"/>
    <n v="2385000"/>
    <d v="2023-09-18T00:00:00"/>
    <n v="1"/>
    <n v="2385000"/>
    <n v="2385000"/>
    <n v="0"/>
    <s v="NO"/>
    <s v="NO"/>
    <s v="40623"/>
    <s v="ENCV URBANA TRANSPORTE URBANO Encuestadores"/>
    <m/>
  </r>
  <r>
    <s v="DRA"/>
    <s v="DRA_10749"/>
    <x v="13"/>
    <s v="Tematica Pobreza Y Condiciones De Vida"/>
    <s v="POBREZA_2023_ENCV"/>
    <s v="Bases de datos de la temática de pobreza y condiciones de vida"/>
    <x v="63"/>
    <n v="10"/>
    <s v="2017011000391 "/>
    <s v="MANIZALES"/>
    <s v="PEREIRA"/>
    <s v="Transporte"/>
    <s v="Otros"/>
    <n v="1"/>
    <n v="1"/>
    <n v="0"/>
    <n v="690000"/>
    <d v="2023-09-12T00:00:00"/>
    <n v="1"/>
    <n v="690000"/>
    <n v="675000"/>
    <n v="15000"/>
    <s v="NO"/>
    <s v="NO"/>
    <s v="40823"/>
    <s v="ENCV URBANA TRANSP. ESP. - OTROS COORDINADOR CAMPO"/>
    <m/>
  </r>
  <r>
    <s v="DRA"/>
    <s v="DRA_10750"/>
    <x v="13"/>
    <s v="Tematica Pobreza Y Condiciones De Vida"/>
    <s v="POBREZA_2023_ENCV"/>
    <s v="Bases de datos de la temática de pobreza y condiciones de vida"/>
    <x v="63"/>
    <n v="10"/>
    <s v="2017011000391 "/>
    <s v="MEDELLIN"/>
    <s v="MEDELLIN"/>
    <s v="Talento_Humano"/>
    <s v="Coordinador de Campo"/>
    <n v="2"/>
    <n v="3"/>
    <n v="0"/>
    <n v="2422529"/>
    <d v="2023-09-12T00:00:00"/>
    <n v="1"/>
    <n v="14535174"/>
    <n v="14535174"/>
    <n v="0"/>
    <s v="NO"/>
    <s v="NO"/>
    <s v="46723"/>
    <s v="ENCV URBANA Coordinador de campo - Honorarios"/>
    <m/>
  </r>
  <r>
    <s v="DRA"/>
    <s v="DRA_10751"/>
    <x v="13"/>
    <s v="Tematica Pobreza Y Condiciones De Vida"/>
    <s v="POBREZA_2023_ENCV"/>
    <s v="Bases de datos de la temática de pobreza y condiciones de vida"/>
    <x v="63"/>
    <n v="10"/>
    <s v="2017011000391 "/>
    <s v="MEDELLIN"/>
    <s v="MEDELLIN"/>
    <s v="Talento_Humano"/>
    <s v="Supervisor I"/>
    <n v="3"/>
    <n v="2"/>
    <n v="0"/>
    <n v="1816961"/>
    <d v="2023-09-18T00:00:00"/>
    <n v="1"/>
    <n v="10901766"/>
    <n v="10901766"/>
    <n v="0"/>
    <s v="NO"/>
    <s v="NO"/>
    <s v="47123"/>
    <s v="ENCV URBANA SUPERVISOR"/>
    <m/>
  </r>
  <r>
    <s v="DRA"/>
    <s v="DRA_10752"/>
    <x v="13"/>
    <s v="Tematica Pobreza Y Condiciones De Vida"/>
    <s v="POBREZA_2023_ENCV"/>
    <s v="Bases de datos de la temática de pobreza y condiciones de vida"/>
    <x v="63"/>
    <n v="10"/>
    <s v="2017011000391 "/>
    <s v="MEDELLIN"/>
    <s v="MEDELLIN"/>
    <s v="Talento_Humano"/>
    <s v="Encuestador"/>
    <n v="9"/>
    <n v="2"/>
    <n v="0"/>
    <n v="1650000"/>
    <d v="2023-09-18T00:00:00"/>
    <n v="1"/>
    <n v="29700000"/>
    <n v="29700000"/>
    <n v="0"/>
    <s v="NO"/>
    <s v="NO"/>
    <s v="47023"/>
    <s v="ENCV URBANA ENCUESTADOR"/>
    <m/>
  </r>
  <r>
    <s v="DRA"/>
    <s v="DRA_10753"/>
    <x v="13"/>
    <s v="Tematica Pobreza Y Condiciones De Vida"/>
    <s v="POBREZA_2023_ENCV"/>
    <s v="Bases de datos de la temática de pobreza y condiciones de vida"/>
    <x v="63"/>
    <n v="10"/>
    <s v="2017011000391 "/>
    <s v="MEDELLIN"/>
    <s v="MEDELLIN"/>
    <s v="Transporte"/>
    <s v="Urbano"/>
    <n v="1"/>
    <n v="1"/>
    <n v="0"/>
    <n v="675000"/>
    <d v="2023-09-12T00:00:00"/>
    <n v="1"/>
    <n v="675000"/>
    <n v="675000"/>
    <n v="0"/>
    <s v="NO"/>
    <s v="NO"/>
    <s v="46723"/>
    <s v="ENCV URBANA TRANSPORTE URBANO Coordinador de campo"/>
    <m/>
  </r>
  <r>
    <s v="DRA"/>
    <s v="DRA_10754"/>
    <x v="13"/>
    <s v="Tematica Pobreza Y Condiciones De Vida"/>
    <s v="POBREZA_2023_ENCV"/>
    <s v="Bases de datos de la temática de pobreza y condiciones de vida"/>
    <x v="63"/>
    <n v="10"/>
    <s v="2017011000391 "/>
    <s v="MEDELLIN"/>
    <s v="MEDELLIN"/>
    <s v="Transporte"/>
    <s v="Urbano"/>
    <n v="1"/>
    <n v="1"/>
    <n v="0"/>
    <n v="1192500"/>
    <d v="2023-09-18T00:00:00"/>
    <n v="1"/>
    <n v="1192500"/>
    <n v="1192500"/>
    <n v="0"/>
    <s v="NO"/>
    <s v="NO"/>
    <s v="47123"/>
    <s v="ENCV URBANA TRANSPORTE URBANO Supervisores"/>
    <m/>
  </r>
  <r>
    <s v="DRA"/>
    <s v="DRA_10755"/>
    <x v="13"/>
    <s v="Tematica Pobreza Y Condiciones De Vida"/>
    <s v="POBREZA_2023_ENCV"/>
    <s v="Bases de datos de la temática de pobreza y condiciones de vida"/>
    <x v="63"/>
    <n v="10"/>
    <s v="2017011000391 "/>
    <s v="MEDELLIN"/>
    <s v="MEDELLIN"/>
    <s v="Transporte"/>
    <s v="Urbano"/>
    <n v="1"/>
    <n v="1"/>
    <n v="0"/>
    <n v="3577500"/>
    <d v="2023-09-18T00:00:00"/>
    <n v="1"/>
    <n v="3577500"/>
    <n v="3577500"/>
    <n v="0"/>
    <s v="NO"/>
    <s v="NO"/>
    <s v="47023"/>
    <s v="ENCV URBANA TRANSPORTE URBANO Encuestadores"/>
    <m/>
  </r>
  <r>
    <s v="DRA"/>
    <s v="DRA_10756"/>
    <x v="13"/>
    <s v="Tematica Pobreza Y Condiciones De Vida"/>
    <s v="POBREZA_2023_ENCV"/>
    <s v="Bases de datos de la temática de pobreza y condiciones de vida"/>
    <x v="63"/>
    <n v="10"/>
    <s v="2017011000391 "/>
    <s v="MEDELLIN"/>
    <s v="MEDELLIN"/>
    <s v="Transporte"/>
    <s v="Otros"/>
    <n v="1"/>
    <n v="1"/>
    <n v="0"/>
    <n v="1350000"/>
    <d v="2023-09-12T00:00:00"/>
    <n v="1"/>
    <n v="1350000"/>
    <n v="1350000"/>
    <n v="0"/>
    <s v="NO"/>
    <s v="NO"/>
    <s v="46723"/>
    <s v="ENCV URBANA TRANSP. ESP. - OTROS COORDINADOR CAMPO"/>
    <m/>
  </r>
  <r>
    <s v="DRA"/>
    <s v="DRA_10757"/>
    <x v="13"/>
    <s v="Tematica Pobreza Y Condiciones De Vida"/>
    <s v="POBREZA_2023_ENCV"/>
    <s v="Bases de datos de la temática de pobreza y condiciones de vida"/>
    <x v="63"/>
    <n v="10"/>
    <s v="2017011000391 "/>
    <s v="MEDELLIN"/>
    <s v="MONTERIA"/>
    <s v="Talento_Humano"/>
    <s v="Coordinador de Campo"/>
    <n v="1"/>
    <n v="3"/>
    <n v="0"/>
    <n v="2422529"/>
    <d v="2023-09-12T00:00:00"/>
    <n v="1"/>
    <n v="7267587"/>
    <n v="7267587"/>
    <n v="0"/>
    <s v="NO"/>
    <s v="NO"/>
    <s v="46723"/>
    <s v="ENCV URBANA Coordinador de campo - Honorarios"/>
    <m/>
  </r>
  <r>
    <s v="DRA"/>
    <s v="DRA_10758"/>
    <x v="13"/>
    <s v="Tematica Pobreza Y Condiciones De Vida"/>
    <s v="POBREZA_2023_ENCV"/>
    <s v="Bases de datos de la temática de pobreza y condiciones de vida"/>
    <x v="63"/>
    <n v="10"/>
    <s v="2017011000391 "/>
    <s v="MEDELLIN"/>
    <s v="MONTERIA"/>
    <s v="Talento_Humano"/>
    <s v="Supervisor I"/>
    <n v="2"/>
    <n v="2"/>
    <n v="0"/>
    <n v="1816961"/>
    <d v="2023-09-18T00:00:00"/>
    <n v="1"/>
    <n v="7267844"/>
    <n v="7267844"/>
    <n v="0"/>
    <s v="NO"/>
    <s v="NO"/>
    <s v="47123"/>
    <s v="ENCV URBANA SUPERVISOR"/>
    <m/>
  </r>
  <r>
    <s v="DRA"/>
    <s v="DRA_10759"/>
    <x v="13"/>
    <s v="Tematica Pobreza Y Condiciones De Vida"/>
    <s v="POBREZA_2023_ENCV"/>
    <s v="Bases de datos de la temática de pobreza y condiciones de vida"/>
    <x v="63"/>
    <n v="10"/>
    <s v="2017011000391 "/>
    <s v="MEDELLIN"/>
    <s v="MONTERIA"/>
    <s v="Talento_Humano"/>
    <s v="Encuestador"/>
    <n v="6"/>
    <n v="2"/>
    <n v="0"/>
    <n v="1650000"/>
    <d v="2023-09-18T00:00:00"/>
    <n v="1"/>
    <n v="19800000"/>
    <n v="19800000"/>
    <n v="0"/>
    <s v="NO"/>
    <s v="NO"/>
    <s v="47023"/>
    <s v="ENCV URBANA ENCUESTADOR"/>
    <m/>
  </r>
  <r>
    <s v="DRA"/>
    <s v="DRA_10760"/>
    <x v="13"/>
    <s v="Tematica Pobreza Y Condiciones De Vida"/>
    <s v="POBREZA_2023_ENCV"/>
    <s v="Bases de datos de la temática de pobreza y condiciones de vida"/>
    <x v="63"/>
    <n v="10"/>
    <s v="2017011000391 "/>
    <s v="MEDELLIN"/>
    <s v="MONTERIA"/>
    <s v="Transporte"/>
    <s v="Urbano"/>
    <n v="1"/>
    <n v="1"/>
    <n v="0"/>
    <n v="337500"/>
    <d v="2023-09-12T00:00:00"/>
    <n v="1"/>
    <n v="337500"/>
    <n v="337500"/>
    <n v="0"/>
    <s v="NO"/>
    <s v="NO"/>
    <s v="47923"/>
    <s v="ENCV URBANA TRANSPORTE URBANO Coordinador de campo"/>
    <m/>
  </r>
  <r>
    <s v="DRA"/>
    <s v="DRA_10761"/>
    <x v="13"/>
    <s v="Tematica Pobreza Y Condiciones De Vida"/>
    <s v="POBREZA_2023_ENCV"/>
    <s v="Bases de datos de la temática de pobreza y condiciones de vida"/>
    <x v="63"/>
    <n v="10"/>
    <s v="2017011000391 "/>
    <s v="MEDELLIN"/>
    <s v="MONTERIA"/>
    <s v="Transporte"/>
    <s v="Urbano"/>
    <n v="1"/>
    <n v="1"/>
    <n v="0"/>
    <n v="795000"/>
    <d v="2023-09-18T00:00:00"/>
    <n v="1"/>
    <n v="795000"/>
    <n v="795000"/>
    <n v="0"/>
    <s v="NO"/>
    <s v="NO"/>
    <s v="47123"/>
    <s v="ENCV URBANA TRANSPORTE URBANO Supervisores"/>
    <m/>
  </r>
  <r>
    <s v="DRA"/>
    <s v="DRA_10762"/>
    <x v="13"/>
    <s v="Tematica Pobreza Y Condiciones De Vida"/>
    <s v="POBREZA_2023_ENCV"/>
    <s v="Bases de datos de la temática de pobreza y condiciones de vida"/>
    <x v="63"/>
    <n v="10"/>
    <s v="2017011000391 "/>
    <s v="MEDELLIN"/>
    <s v="MONTERIA"/>
    <s v="Transporte"/>
    <s v="Urbano"/>
    <n v="1"/>
    <n v="1"/>
    <n v="0"/>
    <n v="2385000"/>
    <d v="2023-09-18T00:00:00"/>
    <n v="1"/>
    <n v="2385000"/>
    <n v="2385000"/>
    <n v="0"/>
    <s v="NO"/>
    <s v="NO"/>
    <s v="47023"/>
    <s v="ENCV URBANA TRANSPORTE URBANO Encuestadores"/>
    <m/>
  </r>
  <r>
    <s v="DRA"/>
    <s v="DRA_10763"/>
    <x v="13"/>
    <s v="Tematica Pobreza Y Condiciones De Vida"/>
    <s v="POBREZA_2023_ENCV"/>
    <s v="Bases de datos de la temática de pobreza y condiciones de vida"/>
    <x v="63"/>
    <n v="10"/>
    <s v="2017011000391 "/>
    <s v="MEDELLIN"/>
    <s v="MONTERIA"/>
    <s v="Transporte"/>
    <s v="Otros"/>
    <n v="1"/>
    <n v="1"/>
    <n v="0"/>
    <n v="675000"/>
    <d v="2023-09-12T00:00:00"/>
    <n v="1"/>
    <n v="675000"/>
    <n v="675000"/>
    <n v="0"/>
    <s v="NO"/>
    <s v="NO"/>
    <s v="47923"/>
    <s v="ENCV URBANA TRANSP. ESP. - OTROS COORDINADOR CAMPO"/>
    <m/>
  </r>
  <r>
    <s v="DRA"/>
    <s v="DRA_10764"/>
    <x v="13"/>
    <s v="Tematica Pobreza Y Condiciones De Vida"/>
    <s v="POBREZA_2023_ENCV"/>
    <s v="Bases de datos de la temática de pobreza y condiciones de vida"/>
    <x v="63"/>
    <n v="10"/>
    <s v="2017011000391 "/>
    <s v="MEDELLIN"/>
    <s v="QUIBDO"/>
    <s v="Talento_Humano"/>
    <s v="Coordinador de Campo"/>
    <n v="1"/>
    <n v="3"/>
    <n v="0"/>
    <n v="2422529"/>
    <d v="2023-09-12T00:00:00"/>
    <n v="1"/>
    <n v="7267587"/>
    <n v="7267587"/>
    <n v="0"/>
    <s v="NO"/>
    <s v="NO"/>
    <s v="46723"/>
    <s v="ENCV URBANA Coordinador de campo - Honorarios"/>
    <m/>
  </r>
  <r>
    <s v="DRA"/>
    <s v="DRA_10765"/>
    <x v="13"/>
    <s v="Tematica Pobreza Y Condiciones De Vida"/>
    <s v="POBREZA_2023_ENCV"/>
    <s v="Bases de datos de la temática de pobreza y condiciones de vida"/>
    <x v="63"/>
    <n v="10"/>
    <s v="2017011000391 "/>
    <s v="MEDELLIN"/>
    <s v="QUIBDO"/>
    <s v="Talento_Humano"/>
    <s v="Supervisor I"/>
    <n v="2"/>
    <n v="2"/>
    <n v="0"/>
    <n v="1816961"/>
    <d v="2023-09-18T00:00:00"/>
    <n v="1"/>
    <n v="7267844"/>
    <n v="7267844"/>
    <n v="0"/>
    <s v="NO"/>
    <s v="NO"/>
    <s v="47123"/>
    <s v="ENCV URBANA SUPERVISOR"/>
    <m/>
  </r>
  <r>
    <s v="DRA"/>
    <s v="DRA_10766"/>
    <x v="13"/>
    <s v="Tematica Pobreza Y Condiciones De Vida"/>
    <s v="POBREZA_2023_ENCV"/>
    <s v="Bases de datos de la temática de pobreza y condiciones de vida"/>
    <x v="63"/>
    <n v="10"/>
    <s v="2017011000391 "/>
    <s v="MEDELLIN"/>
    <s v="QUIBDO"/>
    <s v="Talento_Humano"/>
    <s v="Encuestador"/>
    <n v="6"/>
    <n v="2"/>
    <n v="0"/>
    <n v="1650000"/>
    <d v="2023-09-18T00:00:00"/>
    <n v="1"/>
    <n v="19800000"/>
    <n v="19800000"/>
    <n v="0"/>
    <s v="NO"/>
    <s v="NO"/>
    <s v="47023"/>
    <s v="ENCV URBANA ENCUESTADOR"/>
    <m/>
  </r>
  <r>
    <s v="DRA"/>
    <s v="DRA_10767"/>
    <x v="13"/>
    <s v="Tematica Pobreza Y Condiciones De Vida"/>
    <s v="POBREZA_2023_ENCV"/>
    <s v="Bases de datos de la temática de pobreza y condiciones de vida"/>
    <x v="63"/>
    <n v="10"/>
    <s v="2017011000391 "/>
    <s v="MEDELLIN"/>
    <s v="QUIBDO"/>
    <s v="Transporte"/>
    <s v="Urbano"/>
    <n v="1"/>
    <n v="1"/>
    <n v="0"/>
    <n v="337500"/>
    <d v="2023-09-12T00:00:00"/>
    <n v="1"/>
    <n v="337500"/>
    <n v="337500"/>
    <n v="0"/>
    <s v="NO"/>
    <s v="NO"/>
    <s v="46723"/>
    <s v="ENCV URBANA TRANSPORTE URBANO Coordinador de campo"/>
    <m/>
  </r>
  <r>
    <s v="DRA"/>
    <s v="DRA_10768"/>
    <x v="13"/>
    <s v="Tematica Pobreza Y Condiciones De Vida"/>
    <s v="POBREZA_2023_ENCV"/>
    <s v="Bases de datos de la temática de pobreza y condiciones de vida"/>
    <x v="63"/>
    <n v="10"/>
    <s v="2017011000391 "/>
    <s v="MEDELLIN"/>
    <s v="QUIBDO"/>
    <s v="Transporte"/>
    <s v="Urbano"/>
    <n v="1"/>
    <n v="1"/>
    <n v="0"/>
    <n v="795000"/>
    <d v="2023-09-18T00:00:00"/>
    <n v="1"/>
    <n v="795000"/>
    <n v="795000"/>
    <n v="0"/>
    <s v="NO"/>
    <s v="NO"/>
    <s v="47123"/>
    <s v="ENCV URBANA TRANSPORTE URBANO Supervisores"/>
    <m/>
  </r>
  <r>
    <s v="DRA"/>
    <s v="DRA_10769"/>
    <x v="13"/>
    <s v="Tematica Pobreza Y Condiciones De Vida"/>
    <s v="POBREZA_2023_ENCV"/>
    <s v="Bases de datos de la temática de pobreza y condiciones de vida"/>
    <x v="63"/>
    <n v="10"/>
    <s v="2017011000391 "/>
    <s v="MEDELLIN"/>
    <s v="QUIBDO"/>
    <s v="Transporte"/>
    <s v="Urbano"/>
    <n v="1"/>
    <n v="1"/>
    <n v="0"/>
    <n v="2385000"/>
    <d v="2023-09-18T00:00:00"/>
    <n v="1"/>
    <n v="2385000"/>
    <n v="2385000"/>
    <n v="0"/>
    <s v="NO"/>
    <s v="NO"/>
    <s v="47023"/>
    <s v="ENCV URBANA TRANSPORTE URBANO Encuestadores"/>
    <m/>
  </r>
  <r>
    <s v="DRA"/>
    <s v="DRA_10770"/>
    <x v="13"/>
    <s v="Tematica Pobreza Y Condiciones De Vida"/>
    <s v="POBREZA_2023_ENCV"/>
    <s v="Bases de datos de la temática de pobreza y condiciones de vida"/>
    <x v="63"/>
    <n v="10"/>
    <s v="2017011000391 "/>
    <s v="MEDELLIN"/>
    <s v="QUIBDO"/>
    <s v="Transporte"/>
    <s v="Otros"/>
    <n v="1"/>
    <n v="1"/>
    <n v="0"/>
    <n v="675000"/>
    <d v="2023-09-12T00:00:00"/>
    <n v="1"/>
    <n v="675000"/>
    <n v="675000"/>
    <n v="0"/>
    <s v="NO"/>
    <s v="NO"/>
    <s v="46723"/>
    <s v="ENCV URBANA TRANSP. ESP. - OTROS COORDINADOR CAMPO"/>
    <m/>
  </r>
  <r>
    <s v="DRA"/>
    <s v="DRA_10771"/>
    <x v="13"/>
    <s v="Tematica Pobreza Y Condiciones De Vida"/>
    <s v="POBREZA_2023_ENCV"/>
    <s v="Bases de datos de la temática de pobreza y condiciones de vida"/>
    <x v="63"/>
    <n v="10"/>
    <s v="2017011000391 "/>
    <s v="BUCARAMANGA"/>
    <s v="ARAUCA"/>
    <s v="Talento_Humano"/>
    <s v="Coordinador de Campo"/>
    <n v="1"/>
    <n v="3"/>
    <n v="0"/>
    <n v="2422529"/>
    <d v="2023-09-12T00:00:00"/>
    <n v="1"/>
    <n v="7267587"/>
    <n v="7267587"/>
    <n v="0"/>
    <s v="NO"/>
    <s v="NO"/>
    <s v="43023"/>
    <s v="ENCV URBANA Coordinador de campo - Honorarios"/>
    <m/>
  </r>
  <r>
    <s v="DRA"/>
    <s v="DRA_10772"/>
    <x v="13"/>
    <s v="Tematica Pobreza Y Condiciones De Vida"/>
    <s v="POBREZA_2023_ENCV"/>
    <s v="Bases de datos de la temática de pobreza y condiciones de vida"/>
    <x v="63"/>
    <n v="10"/>
    <s v="2017011000391 "/>
    <s v="BUCARAMANGA"/>
    <s v="ARAUCA"/>
    <s v="Talento_Humano"/>
    <s v="Supervisor I"/>
    <n v="2"/>
    <n v="2"/>
    <n v="0"/>
    <n v="1816961"/>
    <d v="2023-09-18T00:00:00"/>
    <n v="1"/>
    <n v="7267844"/>
    <n v="7267844"/>
    <n v="0"/>
    <s v="NO"/>
    <s v="NO"/>
    <s v="43123"/>
    <s v="ENCV URBANA SUPERVISOR"/>
    <m/>
  </r>
  <r>
    <s v="DRA"/>
    <s v="DRA_10773"/>
    <x v="13"/>
    <s v="Tematica Pobreza Y Condiciones De Vida"/>
    <s v="POBREZA_2023_ENCV"/>
    <s v="Bases de datos de la temática de pobreza y condiciones de vida"/>
    <x v="63"/>
    <n v="10"/>
    <s v="2017011000391 "/>
    <s v="BUCARAMANGA"/>
    <s v="ARAUCA"/>
    <s v="Talento_Humano"/>
    <s v="Encuestador"/>
    <n v="6"/>
    <n v="2"/>
    <n v="0"/>
    <n v="1650000"/>
    <d v="2023-09-18T00:00:00"/>
    <n v="1"/>
    <n v="19800000"/>
    <n v="19800000"/>
    <n v="0"/>
    <s v="NO"/>
    <s v="NO"/>
    <s v="42923"/>
    <s v="ENCV URBANA ENCUESTADOR"/>
    <m/>
  </r>
  <r>
    <s v="DRA"/>
    <s v="DRA_10774"/>
    <x v="13"/>
    <s v="Tematica Pobreza Y Condiciones De Vida"/>
    <s v="POBREZA_2023_ENCV"/>
    <s v="Bases de datos de la temática de pobreza y condiciones de vida"/>
    <x v="63"/>
    <n v="10"/>
    <s v="2017011000391 "/>
    <s v="BUCARAMANGA"/>
    <s v="ARAUCA"/>
    <s v="Transporte"/>
    <s v="Urbano"/>
    <n v="1"/>
    <n v="1"/>
    <n v="0"/>
    <n v="337500"/>
    <d v="2023-09-12T00:00:00"/>
    <n v="1"/>
    <n v="337500"/>
    <n v="337500"/>
    <n v="0"/>
    <s v="NO"/>
    <s v="NO"/>
    <s v="43023"/>
    <s v="ENCV URBANA TRANSPORTE URBANO Coordinador de campo"/>
    <m/>
  </r>
  <r>
    <s v="DRA"/>
    <s v="DRA_10775"/>
    <x v="13"/>
    <s v="Tematica Pobreza Y Condiciones De Vida"/>
    <s v="POBREZA_2023_ENCV"/>
    <s v="Bases de datos de la temática de pobreza y condiciones de vida"/>
    <x v="63"/>
    <n v="10"/>
    <s v="2017011000391 "/>
    <s v="BUCARAMANGA"/>
    <s v="ARAUCA"/>
    <s v="Transporte"/>
    <s v="Urbano"/>
    <n v="1"/>
    <n v="1"/>
    <n v="0"/>
    <n v="795000"/>
    <d v="2023-09-18T00:00:00"/>
    <n v="1"/>
    <n v="795000"/>
    <n v="795000"/>
    <n v="0"/>
    <s v="NO"/>
    <s v="NO"/>
    <s v="43123"/>
    <s v="ENCV URBANA TRANSPORTE URBANO Supervisores"/>
    <m/>
  </r>
  <r>
    <s v="DRA"/>
    <s v="DRA_10776"/>
    <x v="13"/>
    <s v="Tematica Pobreza Y Condiciones De Vida"/>
    <s v="POBREZA_2023_ENCV"/>
    <s v="Bases de datos de la temática de pobreza y condiciones de vida"/>
    <x v="63"/>
    <n v="10"/>
    <s v="2017011000391 "/>
    <s v="BUCARAMANGA"/>
    <s v="ARAUCA"/>
    <s v="Transporte"/>
    <s v="Urbano"/>
    <n v="1"/>
    <n v="1"/>
    <n v="0"/>
    <n v="2385000"/>
    <d v="2023-09-18T00:00:00"/>
    <n v="1"/>
    <n v="2385000"/>
    <n v="2385000"/>
    <n v="0"/>
    <s v="NO"/>
    <s v="NO"/>
    <s v="42923"/>
    <s v="ENCV URBANA TRANSPORTE URBANO Encuestadores"/>
    <m/>
  </r>
  <r>
    <s v="DRA"/>
    <s v="DRA_10777"/>
    <x v="13"/>
    <s v="Tematica Pobreza Y Condiciones De Vida"/>
    <s v="POBREZA_2023_ENCV"/>
    <s v="Bases de datos de la temática de pobreza y condiciones de vida"/>
    <x v="63"/>
    <n v="10"/>
    <s v="2017011000391 "/>
    <s v="BUCARAMANGA"/>
    <s v="ARAUCA"/>
    <s v="Transporte"/>
    <s v="Otros"/>
    <n v="1"/>
    <n v="1"/>
    <n v="0"/>
    <n v="318000"/>
    <d v="2023-09-12T00:00:00"/>
    <n v="1"/>
    <n v="318000"/>
    <n v="318000"/>
    <n v="0"/>
    <s v="NO"/>
    <s v="NO"/>
    <s v="43023"/>
    <s v="ENCV URBANA TRANSP. REVISITAS COORDINADOR CAMPO - OTROS"/>
    <m/>
  </r>
  <r>
    <s v="DRA"/>
    <s v="DRA_10778"/>
    <x v="13"/>
    <s v="Tematica Pobreza Y Condiciones De Vida"/>
    <s v="POBREZA_2023_ENCV"/>
    <s v="Bases de datos de la temática de pobreza y condiciones de vida"/>
    <x v="63"/>
    <n v="10"/>
    <s v="2017011000391 "/>
    <s v="BUCARAMANGA"/>
    <s v="ARAUCA"/>
    <s v="Transporte"/>
    <s v="Otros"/>
    <n v="1"/>
    <n v="1"/>
    <n v="0"/>
    <n v="424000"/>
    <d v="2023-09-18T00:00:00"/>
    <n v="1"/>
    <n v="424000"/>
    <n v="424000"/>
    <n v="0"/>
    <s v="NO"/>
    <s v="NO"/>
    <s v="43123"/>
    <s v="ENCV URBANA TRANSPORTE REVISITAS  superv - OTROS"/>
    <m/>
  </r>
  <r>
    <s v="DRA"/>
    <s v="DRA_10779"/>
    <x v="13"/>
    <s v="Tematica Pobreza Y Condiciones De Vida"/>
    <s v="POBREZA_2023_ENCV"/>
    <s v="Bases de datos de la temática de pobreza y condiciones de vida"/>
    <x v="63"/>
    <n v="10"/>
    <s v="2017011000391 "/>
    <s v="BUCARAMANGA"/>
    <s v="ARAUCA"/>
    <s v="Transporte"/>
    <s v="Otros"/>
    <n v="1"/>
    <n v="1"/>
    <n v="0"/>
    <n v="1272000"/>
    <d v="2023-09-18T00:00:00"/>
    <n v="1"/>
    <n v="1272000"/>
    <n v="1272000"/>
    <n v="0"/>
    <s v="NO"/>
    <s v="NO"/>
    <s v="42923"/>
    <s v="ENCV URBANA TRANSPORTE REVISITAS  encuestador - OTROS"/>
    <m/>
  </r>
  <r>
    <s v="DRA"/>
    <s v="DRA_10780"/>
    <x v="13"/>
    <s v="Tematica Pobreza Y Condiciones De Vida"/>
    <s v="POBREZA_2023_ENCV"/>
    <s v="Bases de datos de la temática de pobreza y condiciones de vida"/>
    <x v="63"/>
    <n v="10"/>
    <s v="2017011000391 "/>
    <s v="BOGOTA"/>
    <s v="INIRIDA"/>
    <s v="Talento_Humano"/>
    <s v="Coordinador de Campo"/>
    <n v="1"/>
    <n v="3"/>
    <n v="0"/>
    <n v="2422529"/>
    <d v="2023-09-12T00:00:00"/>
    <n v="1"/>
    <n v="7267587"/>
    <n v="7267587"/>
    <n v="0"/>
    <s v="NO"/>
    <s v="NO"/>
    <s v="85023"/>
    <s v="ENCV URBANA Coordinador de campo - Honorarios"/>
    <m/>
  </r>
  <r>
    <s v="DRA"/>
    <s v="DRA_10781"/>
    <x v="13"/>
    <s v="Tematica Pobreza Y Condiciones De Vida"/>
    <s v="POBREZA_2023_ENCV"/>
    <s v="Bases de datos de la temática de pobreza y condiciones de vida"/>
    <x v="63"/>
    <n v="10"/>
    <s v="2017011000391 "/>
    <s v="BOGOTA"/>
    <s v="INIRIDA"/>
    <s v="Talento_Humano"/>
    <s v="Supervisor I"/>
    <n v="4"/>
    <n v="2"/>
    <n v="0"/>
    <n v="1816961"/>
    <d v="2023-09-18T00:00:00"/>
    <n v="1"/>
    <n v="14535688"/>
    <n v="14535688"/>
    <n v="0"/>
    <s v="NO"/>
    <s v="NO"/>
    <s v="85123"/>
    <s v="ENCV URBANA SUPERVISOR"/>
    <m/>
  </r>
  <r>
    <s v="DRA"/>
    <s v="DRA_10782"/>
    <x v="13"/>
    <s v="Tematica Pobreza Y Condiciones De Vida"/>
    <s v="POBREZA_2023_ENCV"/>
    <s v="Bases de datos de la temática de pobreza y condiciones de vida"/>
    <x v="63"/>
    <n v="10"/>
    <s v="2017011000391 "/>
    <s v="BOGOTA"/>
    <s v="INIRIDA"/>
    <s v="Talento_Humano"/>
    <s v="Encuestador"/>
    <n v="12"/>
    <n v="2"/>
    <n v="0"/>
    <n v="1650000"/>
    <d v="2023-09-18T00:00:00"/>
    <n v="1"/>
    <n v="39600000"/>
    <n v="39600000"/>
    <n v="0"/>
    <s v="NO"/>
    <s v="NO"/>
    <s v="84923"/>
    <s v="ENCV URBANA ENCUESTADOR"/>
    <m/>
  </r>
  <r>
    <s v="DRA"/>
    <s v="DRA_10783"/>
    <x v="13"/>
    <s v="Tematica Pobreza Y Condiciones De Vida"/>
    <s v="POBREZA_2023_ENCV"/>
    <s v="Bases de datos de la temática de pobreza y condiciones de vida"/>
    <x v="63"/>
    <n v="10"/>
    <s v="2017011000391 "/>
    <s v="BOGOTA"/>
    <s v="INIRIDA"/>
    <s v="Transporte"/>
    <s v="Urbano"/>
    <n v="1"/>
    <n v="1"/>
    <n v="0"/>
    <n v="345000"/>
    <d v="2023-09-12T00:00:00"/>
    <n v="1"/>
    <n v="345000"/>
    <n v="337500"/>
    <n v="7500"/>
    <s v="NO"/>
    <s v="NO"/>
    <s v="85023"/>
    <s v="ENCV URBANA TRANSPORTE URBANO Coordinador de campo"/>
    <m/>
  </r>
  <r>
    <s v="DRA"/>
    <s v="DRA_10784"/>
    <x v="13"/>
    <s v="Tematica Pobreza Y Condiciones De Vida"/>
    <s v="POBREZA_2023_ENCV"/>
    <s v="Bases de datos de la temática de pobreza y condiciones de vida"/>
    <x v="63"/>
    <n v="10"/>
    <s v="2017011000391 "/>
    <s v="BOGOTA"/>
    <s v="INIRIDA"/>
    <s v="Transporte"/>
    <s v="Urbano"/>
    <n v="1"/>
    <n v="1"/>
    <n v="0"/>
    <n v="1590000"/>
    <d v="2023-09-18T00:00:00"/>
    <n v="1"/>
    <n v="1590000"/>
    <n v="1590000"/>
    <n v="0"/>
    <s v="NO"/>
    <s v="NO"/>
    <s v="85123"/>
    <s v="ENCV URBANA TRANSPORTE URBANO Supervisores"/>
    <m/>
  </r>
  <r>
    <s v="DRA"/>
    <s v="DRA_10785"/>
    <x v="13"/>
    <s v="Tematica Pobreza Y Condiciones De Vida"/>
    <s v="POBREZA_2023_ENCV"/>
    <s v="Bases de datos de la temática de pobreza y condiciones de vida"/>
    <x v="63"/>
    <n v="10"/>
    <s v="2017011000391 "/>
    <s v="BOGOTA"/>
    <s v="INIRIDA"/>
    <s v="Transporte"/>
    <s v="Urbano"/>
    <n v="1"/>
    <n v="1"/>
    <n v="0"/>
    <n v="4770000"/>
    <d v="2023-09-18T00:00:00"/>
    <n v="1"/>
    <n v="4770000"/>
    <n v="4770000"/>
    <n v="0"/>
    <s v="NO"/>
    <s v="NO"/>
    <s v="84923"/>
    <s v="ENCV URBANA TRANSPORTE URBANO Encuestadores"/>
    <m/>
  </r>
  <r>
    <s v="DRA"/>
    <s v="DRA_10786"/>
    <x v="13"/>
    <s v="Tematica Pobreza Y Condiciones De Vida"/>
    <s v="POBREZA_2023_ENCV"/>
    <s v="Bases de datos de la temática de pobreza y condiciones de vida"/>
    <x v="63"/>
    <n v="10"/>
    <s v="2017011000391 "/>
    <s v="BOGOTA"/>
    <s v="INIRIDA"/>
    <s v="Transporte"/>
    <s v="Otros"/>
    <n v="1"/>
    <n v="1"/>
    <n v="0"/>
    <n v="318000"/>
    <d v="2023-09-12T00:00:00"/>
    <n v="1"/>
    <n v="318000"/>
    <n v="318000"/>
    <n v="0"/>
    <s v="NO"/>
    <s v="NO"/>
    <s v="85023"/>
    <s v="ENCV URBANA TRANSP. REVISITAS COORDINADOR CAMPO - OTROS"/>
    <m/>
  </r>
  <r>
    <s v="DRA"/>
    <s v="DRA_10787"/>
    <x v="13"/>
    <s v="Tematica Pobreza Y Condiciones De Vida"/>
    <s v="POBREZA_2023_ENCV"/>
    <s v="Bases de datos de la temática de pobreza y condiciones de vida"/>
    <x v="63"/>
    <n v="10"/>
    <s v="2017011000391 "/>
    <s v="BOGOTA"/>
    <s v="INIRIDA"/>
    <s v="Transporte"/>
    <s v="Otros"/>
    <n v="1"/>
    <n v="1"/>
    <n v="0"/>
    <n v="848000"/>
    <d v="2023-09-18T00:00:00"/>
    <n v="1"/>
    <n v="848000"/>
    <n v="848000"/>
    <n v="0"/>
    <s v="NO"/>
    <s v="NO"/>
    <s v="85123"/>
    <s v="ENCV URBANA TRANSPORTE REVISITAS  superv - OTROS"/>
    <m/>
  </r>
  <r>
    <s v="DRA"/>
    <s v="DRA_10788"/>
    <x v="13"/>
    <s v="Tematica Pobreza Y Condiciones De Vida"/>
    <s v="POBREZA_2023_ENCV"/>
    <s v="Bases de datos de la temática de pobreza y condiciones de vida"/>
    <x v="63"/>
    <n v="10"/>
    <s v="2017011000391 "/>
    <s v="BOGOTA"/>
    <s v="INIRIDA"/>
    <s v="Transporte"/>
    <s v="Otros"/>
    <n v="1"/>
    <n v="1"/>
    <n v="0"/>
    <n v="2544000"/>
    <d v="2023-09-18T00:00:00"/>
    <n v="1"/>
    <n v="2544000"/>
    <n v="2544000"/>
    <n v="0"/>
    <s v="NO"/>
    <s v="NO"/>
    <s v="84923"/>
    <s v="ENCV URBANA TRANSPORTE REVISITAS  encuestador - OTROS"/>
    <m/>
  </r>
  <r>
    <s v="DRA"/>
    <s v="DRA_10789"/>
    <x v="13"/>
    <s v="Tematica Pobreza Y Condiciones De Vida"/>
    <s v="POBREZA_2023_ENCV"/>
    <s v="Bases de datos de la temática de pobreza y condiciones de vida"/>
    <x v="63"/>
    <n v="10"/>
    <s v="2017011000391 "/>
    <s v="BOGOTA"/>
    <s v="LETICIA"/>
    <s v="Talento_Humano"/>
    <s v="Coordinador de Campo"/>
    <n v="1"/>
    <n v="3"/>
    <n v="0"/>
    <n v="2422529"/>
    <d v="2023-09-12T00:00:00"/>
    <n v="1"/>
    <n v="7267587"/>
    <n v="7267587"/>
    <n v="0"/>
    <s v="NO"/>
    <s v="NO"/>
    <s v="85023"/>
    <s v="ENCV URBANA Coordinador de campo - Honorarios"/>
    <m/>
  </r>
  <r>
    <s v="DRA"/>
    <s v="DRA_10790"/>
    <x v="13"/>
    <s v="Tematica Pobreza Y Condiciones De Vida"/>
    <s v="POBREZA_2023_ENCV"/>
    <s v="Bases de datos de la temática de pobreza y condiciones de vida"/>
    <x v="63"/>
    <n v="10"/>
    <s v="2017011000391 "/>
    <s v="BOGOTA"/>
    <s v="LETICIA"/>
    <s v="Talento_Humano"/>
    <s v="Supervisor I"/>
    <n v="3"/>
    <n v="2"/>
    <n v="0"/>
    <n v="1816961"/>
    <d v="2023-09-18T00:00:00"/>
    <n v="1"/>
    <n v="10901766"/>
    <n v="10901766"/>
    <n v="0"/>
    <s v="NO"/>
    <s v="NO"/>
    <s v="85123"/>
    <s v="ENCV URBANA SUPERVISOR"/>
    <m/>
  </r>
  <r>
    <s v="DRA"/>
    <s v="DRA_10791"/>
    <x v="13"/>
    <s v="Tematica Pobreza Y Condiciones De Vida"/>
    <s v="POBREZA_2023_ENCV"/>
    <s v="Bases de datos de la temática de pobreza y condiciones de vida"/>
    <x v="63"/>
    <n v="10"/>
    <s v="2017011000391 "/>
    <s v="BOGOTA"/>
    <s v="LETICIA"/>
    <s v="Talento_Humano"/>
    <s v="Encuestador"/>
    <n v="9"/>
    <n v="2"/>
    <n v="0"/>
    <n v="1650000"/>
    <d v="2023-09-18T00:00:00"/>
    <n v="1"/>
    <n v="29700000"/>
    <n v="29700000"/>
    <n v="0"/>
    <s v="NO"/>
    <s v="NO"/>
    <s v="84923"/>
    <s v="ENCV URBANA ENCUESTADOR"/>
    <m/>
  </r>
  <r>
    <s v="DRA"/>
    <s v="DRA_10792"/>
    <x v="13"/>
    <s v="Tematica Pobreza Y Condiciones De Vida"/>
    <s v="POBREZA_2023_ENCV"/>
    <s v="Bases de datos de la temática de pobreza y condiciones de vida"/>
    <x v="63"/>
    <n v="10"/>
    <s v="2017011000391 "/>
    <s v="BOGOTA"/>
    <s v="LETICIA"/>
    <s v="Transporte"/>
    <s v="Urbano"/>
    <n v="1"/>
    <n v="1"/>
    <n v="0"/>
    <n v="345000"/>
    <d v="2023-09-12T00:00:00"/>
    <n v="1"/>
    <n v="345000"/>
    <n v="337500"/>
    <n v="7500"/>
    <s v="NO"/>
    <s v="NO"/>
    <s v="85023"/>
    <s v="ENCV URBANA TRANSPORTE URBANO Coordinador de campo"/>
    <m/>
  </r>
  <r>
    <s v="DRA"/>
    <s v="DRA_10793"/>
    <x v="13"/>
    <s v="Tematica Pobreza Y Condiciones De Vida"/>
    <s v="POBREZA_2023_ENCV"/>
    <s v="Bases de datos de la temática de pobreza y condiciones de vida"/>
    <x v="63"/>
    <n v="10"/>
    <s v="2017011000391 "/>
    <s v="BOGOTA"/>
    <s v="LETICIA"/>
    <s v="Transporte"/>
    <s v="Urbano"/>
    <n v="1"/>
    <n v="1"/>
    <n v="0"/>
    <n v="1192500"/>
    <d v="2023-09-18T00:00:00"/>
    <n v="1"/>
    <n v="1192500"/>
    <n v="1192500"/>
    <n v="0"/>
    <s v="NO"/>
    <s v="NO"/>
    <s v="85123"/>
    <s v="ENCV URBANA TRANSPORTE URBANO Supervisores"/>
    <m/>
  </r>
  <r>
    <s v="DRA"/>
    <s v="DRA_10794"/>
    <x v="13"/>
    <s v="Tematica Pobreza Y Condiciones De Vida"/>
    <s v="POBREZA_2023_ENCV"/>
    <s v="Bases de datos de la temática de pobreza y condiciones de vida"/>
    <x v="63"/>
    <n v="10"/>
    <s v="2017011000391 "/>
    <s v="BOGOTA"/>
    <s v="LETICIA"/>
    <s v="Transporte"/>
    <s v="Urbano"/>
    <n v="1"/>
    <n v="1"/>
    <n v="0"/>
    <n v="3577500"/>
    <d v="2023-09-18T00:00:00"/>
    <n v="1"/>
    <n v="3577500"/>
    <n v="3577500"/>
    <n v="0"/>
    <s v="NO"/>
    <s v="NO"/>
    <s v="84923"/>
    <s v="ENCV URBANA TRANSPORTE URBANO Encuestadores"/>
    <m/>
  </r>
  <r>
    <s v="DRA"/>
    <s v="DRA_10795"/>
    <x v="13"/>
    <s v="Tematica Pobreza Y Condiciones De Vida"/>
    <s v="POBREZA_2023_ENCV"/>
    <s v="Bases de datos de la temática de pobreza y condiciones de vida"/>
    <x v="63"/>
    <n v="10"/>
    <s v="2017011000391 "/>
    <s v="BOGOTA"/>
    <s v="LETICIA"/>
    <s v="Transporte"/>
    <s v="Otros"/>
    <n v="1"/>
    <n v="1"/>
    <n v="0"/>
    <n v="318000"/>
    <d v="2023-09-12T00:00:00"/>
    <n v="1"/>
    <n v="318000"/>
    <n v="318000"/>
    <n v="0"/>
    <s v="NO"/>
    <s v="NO"/>
    <s v="85023"/>
    <s v="ENCV URBANA TRANSP. REVISITAS COORDINADOR CAMPO - OTROS"/>
    <m/>
  </r>
  <r>
    <s v="DRA"/>
    <s v="DRA_10796"/>
    <x v="13"/>
    <s v="Tematica Pobreza Y Condiciones De Vida"/>
    <s v="POBREZA_2023_ENCV"/>
    <s v="Bases de datos de la temática de pobreza y condiciones de vida"/>
    <x v="63"/>
    <n v="10"/>
    <s v="2017011000391 "/>
    <s v="BOGOTA"/>
    <s v="LETICIA"/>
    <s v="Transporte"/>
    <s v="Otros"/>
    <n v="1"/>
    <n v="1"/>
    <n v="0"/>
    <n v="636000"/>
    <d v="2023-09-18T00:00:00"/>
    <n v="1"/>
    <n v="636000"/>
    <n v="636000"/>
    <n v="0"/>
    <s v="NO"/>
    <s v="NO"/>
    <s v="85123"/>
    <s v="ENCV URBANA TRANSPORTE REVISITAS  superv - OTROS"/>
    <m/>
  </r>
  <r>
    <s v="DRA"/>
    <s v="DRA_10797"/>
    <x v="13"/>
    <s v="Tematica Pobreza Y Condiciones De Vida"/>
    <s v="POBREZA_2023_ENCV"/>
    <s v="Bases de datos de la temática de pobreza y condiciones de vida"/>
    <x v="63"/>
    <n v="10"/>
    <s v="2017011000391 "/>
    <s v="BOGOTA"/>
    <s v="LETICIA"/>
    <s v="Transporte"/>
    <s v="Otros"/>
    <n v="1"/>
    <n v="1"/>
    <n v="0"/>
    <n v="1908000"/>
    <d v="2023-09-18T00:00:00"/>
    <n v="1"/>
    <n v="1908000"/>
    <n v="1908000"/>
    <n v="0"/>
    <s v="NO"/>
    <s v="NO"/>
    <s v="84923"/>
    <s v="ENCV URBANA TRANSPORTE REVISITAS  encuestador - OTROS"/>
    <m/>
  </r>
  <r>
    <s v="DRA"/>
    <s v="DRA_10798"/>
    <x v="13"/>
    <s v="Tematica Pobreza Y Condiciones De Vida"/>
    <s v="POBREZA_2023_ENCV"/>
    <s v="Bases de datos de la temática de pobreza y condiciones de vida"/>
    <x v="63"/>
    <n v="10"/>
    <s v="2017011000391 "/>
    <s v="BOGOTA"/>
    <s v="MITU"/>
    <s v="Talento_Humano"/>
    <s v="Coordinador de Campo"/>
    <n v="1"/>
    <n v="3"/>
    <n v="0"/>
    <n v="2422529"/>
    <d v="2023-09-12T00:00:00"/>
    <n v="1"/>
    <n v="7267587"/>
    <n v="7267587"/>
    <n v="0"/>
    <s v="NO"/>
    <s v="NO"/>
    <s v="85023"/>
    <s v="ENCV URBANA Coordinador de campo - Honorarios"/>
    <m/>
  </r>
  <r>
    <s v="DRA"/>
    <s v="DRA_10799"/>
    <x v="13"/>
    <s v="Tematica Pobreza Y Condiciones De Vida"/>
    <s v="POBREZA_2023_ENCV"/>
    <s v="Bases de datos de la temática de pobreza y condiciones de vida"/>
    <x v="63"/>
    <n v="10"/>
    <s v="2017011000391 "/>
    <s v="BOGOTA"/>
    <s v="MITU"/>
    <s v="Talento_Humano"/>
    <s v="Supervisor I"/>
    <n v="2"/>
    <n v="2"/>
    <n v="0"/>
    <n v="1816961"/>
    <d v="2023-09-18T00:00:00"/>
    <n v="1"/>
    <n v="7267844"/>
    <n v="7267844"/>
    <n v="0"/>
    <s v="NO"/>
    <s v="NO"/>
    <s v="85123"/>
    <s v="ENCV URBANA SUPERVISOR"/>
    <m/>
  </r>
  <r>
    <s v="DRA"/>
    <s v="DRA_10800"/>
    <x v="13"/>
    <s v="Tematica Pobreza Y Condiciones De Vida"/>
    <s v="POBREZA_2023_ENCV"/>
    <s v="Bases de datos de la temática de pobreza y condiciones de vida"/>
    <x v="63"/>
    <n v="10"/>
    <s v="2017011000391 "/>
    <s v="BOGOTA"/>
    <s v="MITU"/>
    <s v="Talento_Humano"/>
    <s v="Encuestador"/>
    <n v="6"/>
    <n v="2"/>
    <n v="0"/>
    <n v="1650000"/>
    <d v="2023-09-18T00:00:00"/>
    <n v="1"/>
    <n v="19800000"/>
    <n v="19800000"/>
    <n v="0"/>
    <s v="NO"/>
    <s v="NO"/>
    <s v="84923"/>
    <s v="ENCV URBANA ENCUESTADOR"/>
    <m/>
  </r>
  <r>
    <s v="DRA"/>
    <s v="DRA_10801"/>
    <x v="13"/>
    <s v="Tematica Pobreza Y Condiciones De Vida"/>
    <s v="POBREZA_2023_ENCV"/>
    <s v="Bases de datos de la temática de pobreza y condiciones de vida"/>
    <x v="63"/>
    <n v="10"/>
    <s v="2017011000391 "/>
    <s v="BOGOTA"/>
    <s v="MITU"/>
    <s v="Transporte"/>
    <s v="Urbano"/>
    <n v="1"/>
    <n v="1"/>
    <n v="0"/>
    <n v="345000"/>
    <d v="2023-09-12T00:00:00"/>
    <n v="1"/>
    <n v="345000"/>
    <n v="337500"/>
    <n v="7500"/>
    <s v="NO"/>
    <s v="NO"/>
    <s v="85023"/>
    <s v="ENCV URBANA TRANSPORTE URBANO Coordinador de campo"/>
    <m/>
  </r>
  <r>
    <s v="DRA"/>
    <s v="DRA_10802"/>
    <x v="13"/>
    <s v="Tematica Pobreza Y Condiciones De Vida"/>
    <s v="POBREZA_2023_ENCV"/>
    <s v="Bases de datos de la temática de pobreza y condiciones de vida"/>
    <x v="63"/>
    <n v="10"/>
    <s v="2017011000391 "/>
    <s v="BOGOTA"/>
    <s v="MITU"/>
    <s v="Transporte"/>
    <s v="Urbano"/>
    <n v="1"/>
    <n v="1"/>
    <n v="0"/>
    <n v="795000"/>
    <d v="2023-09-18T00:00:00"/>
    <n v="1"/>
    <n v="795000"/>
    <n v="795000"/>
    <n v="0"/>
    <s v="NO"/>
    <s v="NO"/>
    <s v="85123"/>
    <s v="ENCV URBANA TRANSPORTE URBANO Supervisores"/>
    <m/>
  </r>
  <r>
    <s v="DRA"/>
    <s v="DRA_10803"/>
    <x v="13"/>
    <s v="Tematica Pobreza Y Condiciones De Vida"/>
    <s v="POBREZA_2023_ENCV"/>
    <s v="Bases de datos de la temática de pobreza y condiciones de vida"/>
    <x v="63"/>
    <n v="10"/>
    <s v="2017011000391 "/>
    <s v="BOGOTA"/>
    <s v="MITU"/>
    <s v="Transporte"/>
    <s v="Urbano"/>
    <n v="1"/>
    <n v="1"/>
    <n v="0"/>
    <n v="2385000"/>
    <d v="2023-09-18T00:00:00"/>
    <n v="1"/>
    <n v="2385000"/>
    <n v="2385000"/>
    <n v="0"/>
    <s v="NO"/>
    <s v="NO"/>
    <s v="84923"/>
    <s v="ENCV URBANA TRANSPORTE URBANO Encuestadores"/>
    <m/>
  </r>
  <r>
    <s v="DRA"/>
    <s v="DRA_10804"/>
    <x v="13"/>
    <s v="Tematica Pobreza Y Condiciones De Vida"/>
    <s v="POBREZA_2023_ENCV"/>
    <s v="Bases de datos de la temática de pobreza y condiciones de vida"/>
    <x v="63"/>
    <n v="10"/>
    <s v="2017011000391 "/>
    <s v="BOGOTA"/>
    <s v="MITU"/>
    <s v="Transporte"/>
    <s v="Otros"/>
    <n v="1"/>
    <n v="1"/>
    <n v="0"/>
    <n v="318000"/>
    <d v="2023-09-12T00:00:00"/>
    <n v="1"/>
    <n v="318000"/>
    <n v="318000"/>
    <n v="0"/>
    <s v="NO"/>
    <s v="NO"/>
    <s v="85023"/>
    <s v="ENCV URBANA TRANSP. REVISITAS COORDINADOR CAMPO - OTROS"/>
    <m/>
  </r>
  <r>
    <s v="DRA"/>
    <s v="DRA_10805"/>
    <x v="13"/>
    <s v="Tematica Pobreza Y Condiciones De Vida"/>
    <s v="POBREZA_2023_ENCV"/>
    <s v="Bases de datos de la temática de pobreza y condiciones de vida"/>
    <x v="63"/>
    <n v="10"/>
    <s v="2017011000391 "/>
    <s v="BOGOTA"/>
    <s v="MITU"/>
    <s v="Transporte"/>
    <s v="Otros"/>
    <n v="1"/>
    <n v="1"/>
    <n v="0"/>
    <n v="424000"/>
    <d v="2023-09-18T00:00:00"/>
    <n v="1"/>
    <n v="424000"/>
    <n v="424000"/>
    <n v="0"/>
    <s v="NO"/>
    <s v="NO"/>
    <s v="85123"/>
    <s v="ENCV URBANA TRANSPORTE REVISITAS  superv - OTROS"/>
    <m/>
  </r>
  <r>
    <s v="DRA"/>
    <s v="DRA_10806"/>
    <x v="13"/>
    <s v="Tematica Pobreza Y Condiciones De Vida"/>
    <s v="POBREZA_2023_ENCV"/>
    <s v="Bases de datos de la temática de pobreza y condiciones de vida"/>
    <x v="63"/>
    <n v="10"/>
    <s v="2017011000391 "/>
    <s v="BOGOTA"/>
    <s v="MITU"/>
    <s v="Transporte"/>
    <s v="Otros"/>
    <n v="1"/>
    <n v="1"/>
    <n v="0"/>
    <n v="1272000"/>
    <d v="2023-09-18T00:00:00"/>
    <n v="1"/>
    <n v="1272000"/>
    <n v="1272000"/>
    <n v="0"/>
    <s v="NO"/>
    <s v="NO"/>
    <s v="84923"/>
    <s v="ENCV URBANA TRANSPORTE REVISITAS  encuestador - OTROS"/>
    <m/>
  </r>
  <r>
    <s v="DRA"/>
    <s v="DRA_10807"/>
    <x v="13"/>
    <s v="Tematica Pobreza Y Condiciones De Vida"/>
    <s v="POBREZA_2023_ENCV"/>
    <s v="Bases de datos de la temática de pobreza y condiciones de vida"/>
    <x v="63"/>
    <n v="10"/>
    <s v="2017011000391 "/>
    <s v="CALI"/>
    <s v="MOCOA"/>
    <s v="Talento_Humano"/>
    <s v="Coordinador de Campo"/>
    <n v="1"/>
    <n v="3"/>
    <n v="0"/>
    <n v="2422529"/>
    <d v="2023-09-12T00:00:00"/>
    <n v="1"/>
    <n v="7267587"/>
    <n v="7267587"/>
    <n v="0"/>
    <s v="NO"/>
    <s v="NO"/>
    <s v="53623"/>
    <s v="ENCV URBANA Coordinador de campo - Honorarios"/>
    <m/>
  </r>
  <r>
    <s v="DRA"/>
    <s v="DRA_10808"/>
    <x v="13"/>
    <s v="Tematica Pobreza Y Condiciones De Vida"/>
    <s v="POBREZA_2023_ENCV"/>
    <s v="Bases de datos de la temática de pobreza y condiciones de vida"/>
    <x v="63"/>
    <n v="10"/>
    <s v="2017011000391 "/>
    <s v="CALI"/>
    <s v="MOCOA"/>
    <s v="Talento_Humano"/>
    <s v="Supervisor I"/>
    <n v="2"/>
    <n v="2"/>
    <n v="0"/>
    <n v="1816961"/>
    <d v="2023-09-18T00:00:00"/>
    <n v="1"/>
    <n v="7267844"/>
    <n v="7267844"/>
    <n v="0"/>
    <s v="NO"/>
    <s v="NO"/>
    <s v="53723"/>
    <s v="ENCV URBANA SUPERVISOR"/>
    <m/>
  </r>
  <r>
    <s v="DRA"/>
    <s v="DRA_10809"/>
    <x v="13"/>
    <s v="Tematica Pobreza Y Condiciones De Vida"/>
    <s v="POBREZA_2023_ENCV"/>
    <s v="Bases de datos de la temática de pobreza y condiciones de vida"/>
    <x v="63"/>
    <n v="10"/>
    <s v="2017011000391 "/>
    <s v="CALI"/>
    <s v="MOCOA"/>
    <s v="Talento_Humano"/>
    <s v="Encuestador"/>
    <n v="4"/>
    <n v="2"/>
    <n v="0"/>
    <n v="1650000"/>
    <d v="2023-09-18T00:00:00"/>
    <n v="1"/>
    <n v="13200000"/>
    <n v="13200000"/>
    <n v="0"/>
    <s v="NO"/>
    <s v="NO"/>
    <s v="53523"/>
    <s v="ENCV URBANA ENCUESTADOR"/>
    <m/>
  </r>
  <r>
    <s v="DRA"/>
    <s v="DRA_10810"/>
    <x v="13"/>
    <s v="Tematica Pobreza Y Condiciones De Vida"/>
    <s v="POBREZA_2023_ENCV"/>
    <s v="Bases de datos de la temática de pobreza y condiciones de vida"/>
    <x v="63"/>
    <n v="10"/>
    <s v="2017011000391 "/>
    <s v="CALI"/>
    <s v="MOCOA"/>
    <s v="Transporte"/>
    <s v="Urbano"/>
    <n v="1"/>
    <n v="1"/>
    <n v="0"/>
    <n v="337500"/>
    <d v="2023-09-12T00:00:00"/>
    <n v="1"/>
    <n v="337500"/>
    <n v="337500"/>
    <n v="0"/>
    <s v="NO"/>
    <s v="NO"/>
    <s v="53623"/>
    <s v="ENCV URBANA TRANSPORTE URBANO Coordinador de campo"/>
    <m/>
  </r>
  <r>
    <s v="DRA"/>
    <s v="DRA_10811"/>
    <x v="13"/>
    <s v="Tematica Pobreza Y Condiciones De Vida"/>
    <s v="POBREZA_2023_ENCV"/>
    <s v="Bases de datos de la temática de pobreza y condiciones de vida"/>
    <x v="63"/>
    <n v="10"/>
    <s v="2017011000391 "/>
    <s v="CALI"/>
    <s v="MOCOA"/>
    <s v="Transporte"/>
    <s v="Urbano"/>
    <n v="1"/>
    <n v="1"/>
    <n v="0"/>
    <n v="795000"/>
    <d v="2023-09-18T00:00:00"/>
    <n v="1"/>
    <n v="795000"/>
    <n v="795000"/>
    <n v="0"/>
    <s v="NO"/>
    <s v="NO"/>
    <s v="53723"/>
    <s v="ENCV URBANA TRANSPORTE URBANO Supervisores"/>
    <m/>
  </r>
  <r>
    <s v="DRA"/>
    <s v="DRA_10812"/>
    <x v="13"/>
    <s v="Tematica Pobreza Y Condiciones De Vida"/>
    <s v="POBREZA_2023_ENCV"/>
    <s v="Bases de datos de la temática de pobreza y condiciones de vida"/>
    <x v="63"/>
    <n v="10"/>
    <s v="2017011000391 "/>
    <s v="CALI"/>
    <s v="MOCOA"/>
    <s v="Transporte"/>
    <s v="Urbano"/>
    <n v="1"/>
    <n v="1"/>
    <n v="0"/>
    <n v="1590000"/>
    <d v="2023-09-18T00:00:00"/>
    <n v="1"/>
    <n v="1590000"/>
    <n v="1590000"/>
    <n v="0"/>
    <s v="NO"/>
    <s v="NO"/>
    <s v="53523"/>
    <s v="ENCV URBANA TRANSPORTE URBANO Encuestadores"/>
    <m/>
  </r>
  <r>
    <s v="DRA"/>
    <s v="DRA_10813"/>
    <x v="13"/>
    <s v="Tematica Pobreza Y Condiciones De Vida"/>
    <s v="POBREZA_2023_ENCV"/>
    <s v="Bases de datos de la temática de pobreza y condiciones de vida"/>
    <x v="63"/>
    <n v="10"/>
    <s v="2017011000391 "/>
    <s v="CALI"/>
    <s v="MOCOA"/>
    <s v="Transporte"/>
    <s v="Otros"/>
    <n v="1"/>
    <n v="1"/>
    <n v="0"/>
    <n v="318000"/>
    <d v="2023-09-12T00:00:00"/>
    <n v="1"/>
    <n v="318000"/>
    <n v="318000"/>
    <n v="0"/>
    <s v="NO"/>
    <s v="NO"/>
    <s v="53623"/>
    <s v="ENCV URBANA TRANSP. REVISITAS COORDINADOR CAMPO - OTROS"/>
    <m/>
  </r>
  <r>
    <s v="DRA"/>
    <s v="DRA_10814"/>
    <x v="13"/>
    <s v="Tematica Pobreza Y Condiciones De Vida"/>
    <s v="POBREZA_2023_ENCV"/>
    <s v="Bases de datos de la temática de pobreza y condiciones de vida"/>
    <x v="63"/>
    <n v="10"/>
    <s v="2017011000391 "/>
    <s v="CALI"/>
    <s v="MOCOA"/>
    <s v="Transporte"/>
    <s v="Otros"/>
    <n v="1"/>
    <n v="1"/>
    <n v="0"/>
    <n v="424000"/>
    <d v="2023-09-18T00:00:00"/>
    <n v="1"/>
    <n v="424000"/>
    <n v="424000"/>
    <n v="0"/>
    <s v="NO"/>
    <s v="NO"/>
    <s v="53723"/>
    <s v="ENCV URBANA TRANSPORTE REVISITAS  superv - OTROS"/>
    <m/>
  </r>
  <r>
    <s v="DRA"/>
    <s v="DRA_10815"/>
    <x v="13"/>
    <s v="Tematica Pobreza Y Condiciones De Vida"/>
    <s v="POBREZA_2023_ENCV"/>
    <s v="Bases de datos de la temática de pobreza y condiciones de vida"/>
    <x v="63"/>
    <n v="10"/>
    <s v="2017011000391 "/>
    <s v="CALI"/>
    <s v="MOCOA"/>
    <s v="Transporte"/>
    <s v="Otros"/>
    <n v="1"/>
    <n v="1"/>
    <n v="0"/>
    <n v="848000"/>
    <d v="2023-09-18T00:00:00"/>
    <n v="1"/>
    <n v="848000"/>
    <n v="848000"/>
    <n v="0"/>
    <s v="NO"/>
    <s v="NO"/>
    <s v="53523"/>
    <s v="ENCV URBANA TRANSPORTE REVISITAS  encuestador - OTROS"/>
    <m/>
  </r>
  <r>
    <s v="DRA"/>
    <s v="DRA_10816"/>
    <x v="13"/>
    <s v="Tematica Pobreza Y Condiciones De Vida"/>
    <s v="POBREZA_2023_ENCV"/>
    <s v="Bases de datos de la temática de pobreza y condiciones de vida"/>
    <x v="63"/>
    <n v="10"/>
    <s v="2017011000391 "/>
    <s v="BOGOTA"/>
    <s v="PUERTO CARRENO"/>
    <s v="Talento_Humano"/>
    <s v="Coordinador de Campo"/>
    <n v="1"/>
    <n v="3"/>
    <n v="0"/>
    <n v="2422529"/>
    <d v="2023-09-12T00:00:00"/>
    <n v="1"/>
    <n v="7267587"/>
    <n v="7267587"/>
    <n v="0"/>
    <s v="NO"/>
    <s v="NO"/>
    <s v="85023"/>
    <s v="ENCV URBANA Coordinador de campo - Honorarios"/>
    <m/>
  </r>
  <r>
    <s v="DRA"/>
    <s v="DRA_10817"/>
    <x v="13"/>
    <s v="Tematica Pobreza Y Condiciones De Vida"/>
    <s v="POBREZA_2023_ENCV"/>
    <s v="Bases de datos de la temática de pobreza y condiciones de vida"/>
    <x v="63"/>
    <n v="10"/>
    <s v="2017011000391 "/>
    <s v="BOGOTA"/>
    <s v="PUERTO CARRENO"/>
    <s v="Talento_Humano"/>
    <s v="Supervisor I"/>
    <n v="2"/>
    <n v="2"/>
    <n v="0"/>
    <n v="1816961"/>
    <d v="2023-09-18T00:00:00"/>
    <n v="1"/>
    <n v="7267844"/>
    <n v="7267844"/>
    <n v="0"/>
    <s v="NO"/>
    <s v="NO"/>
    <s v="85123"/>
    <s v="ENCV URBANA SUPERVISOR"/>
    <m/>
  </r>
  <r>
    <s v="DRA"/>
    <s v="DRA_10818"/>
    <x v="13"/>
    <s v="Tematica Pobreza Y Condiciones De Vida"/>
    <s v="POBREZA_2023_ENCV"/>
    <s v="Bases de datos de la temática de pobreza y condiciones de vida"/>
    <x v="63"/>
    <n v="10"/>
    <s v="2017011000391 "/>
    <s v="BOGOTA"/>
    <s v="PUERTO CARRENO"/>
    <s v="Talento_Humano"/>
    <s v="Encuestador"/>
    <n v="6"/>
    <n v="2"/>
    <n v="0"/>
    <n v="1650000"/>
    <d v="2023-09-18T00:00:00"/>
    <n v="1"/>
    <n v="19800000"/>
    <n v="19800000"/>
    <n v="0"/>
    <s v="NO"/>
    <s v="NO"/>
    <s v="84923"/>
    <s v="ENCV URBANA ENCUESTADOR"/>
    <m/>
  </r>
  <r>
    <s v="DRA"/>
    <s v="DRA_10819"/>
    <x v="13"/>
    <s v="Tematica Pobreza Y Condiciones De Vida"/>
    <s v="POBREZA_2023_ENCV"/>
    <s v="Bases de datos de la temática de pobreza y condiciones de vida"/>
    <x v="63"/>
    <n v="10"/>
    <s v="2017011000391 "/>
    <s v="BOGOTA"/>
    <s v="PUERTO CARRENO"/>
    <s v="Transporte"/>
    <s v="Urbano"/>
    <n v="1"/>
    <n v="1"/>
    <n v="0"/>
    <n v="345000"/>
    <d v="2023-09-12T00:00:00"/>
    <n v="1"/>
    <n v="345000"/>
    <n v="337500"/>
    <n v="7500"/>
    <s v="NO"/>
    <s v="NO"/>
    <s v="85023"/>
    <s v="ENCV URBANA TRANSPORTE URBANO Coordinador de campo"/>
    <m/>
  </r>
  <r>
    <s v="DRA"/>
    <s v="DRA_10820"/>
    <x v="13"/>
    <s v="Tematica Pobreza Y Condiciones De Vida"/>
    <s v="POBREZA_2023_ENCV"/>
    <s v="Bases de datos de la temática de pobreza y condiciones de vida"/>
    <x v="63"/>
    <n v="10"/>
    <s v="2017011000391 "/>
    <s v="BOGOTA"/>
    <s v="PUERTO CARRENO"/>
    <s v="Transporte"/>
    <s v="Urbano"/>
    <n v="1"/>
    <n v="1"/>
    <n v="0"/>
    <n v="795000"/>
    <d v="2023-09-18T00:00:00"/>
    <n v="1"/>
    <n v="795000"/>
    <n v="795000"/>
    <n v="0"/>
    <s v="NO"/>
    <s v="NO"/>
    <s v="85123"/>
    <s v="ENCV URBANA TRANSPORTE URBANO Supervisores"/>
    <m/>
  </r>
  <r>
    <s v="DRA"/>
    <s v="DRA_10821"/>
    <x v="13"/>
    <s v="Tematica Pobreza Y Condiciones De Vida"/>
    <s v="POBREZA_2023_ENCV"/>
    <s v="Bases de datos de la temática de pobreza y condiciones de vida"/>
    <x v="63"/>
    <n v="10"/>
    <s v="2017011000391 "/>
    <s v="BOGOTA"/>
    <s v="PUERTO CARRENO"/>
    <s v="Transporte"/>
    <s v="Urbano"/>
    <n v="1"/>
    <n v="1"/>
    <n v="0"/>
    <n v="2385000"/>
    <d v="2023-09-18T00:00:00"/>
    <n v="1"/>
    <n v="2385000"/>
    <n v="2385000"/>
    <n v="0"/>
    <s v="NO"/>
    <s v="NO"/>
    <s v="84923"/>
    <s v="ENCV URBANA TRANSPORTE URBANO Encuestadores"/>
    <m/>
  </r>
  <r>
    <s v="DRA"/>
    <s v="DRA_10822"/>
    <x v="13"/>
    <s v="Tematica Pobreza Y Condiciones De Vida"/>
    <s v="POBREZA_2023_ENCV"/>
    <s v="Bases de datos de la temática de pobreza y condiciones de vida"/>
    <x v="63"/>
    <n v="10"/>
    <s v="2017011000391 "/>
    <s v="BOGOTA"/>
    <s v="PUERTO CARRENO"/>
    <s v="Transporte"/>
    <s v="Otros"/>
    <n v="1"/>
    <n v="1"/>
    <n v="0"/>
    <n v="318000"/>
    <d v="2023-09-12T00:00:00"/>
    <n v="1"/>
    <n v="318000"/>
    <n v="318000"/>
    <n v="0"/>
    <s v="NO"/>
    <s v="NO"/>
    <s v="85023"/>
    <s v="ENCV URBANA TRANSP. REVISITAS COORDINADOR CAMPO - OTROS"/>
    <m/>
  </r>
  <r>
    <s v="DRA"/>
    <s v="DRA_10823"/>
    <x v="13"/>
    <s v="Tematica Pobreza Y Condiciones De Vida"/>
    <s v="POBREZA_2023_ENCV"/>
    <s v="Bases de datos de la temática de pobreza y condiciones de vida"/>
    <x v="63"/>
    <n v="10"/>
    <s v="2017011000391 "/>
    <s v="BOGOTA"/>
    <s v="PUERTO CARRENO"/>
    <s v="Transporte"/>
    <s v="Otros"/>
    <n v="1"/>
    <n v="1"/>
    <n v="0"/>
    <n v="424000"/>
    <d v="2023-09-18T00:00:00"/>
    <n v="1"/>
    <n v="424000"/>
    <n v="424000"/>
    <n v="0"/>
    <s v="NO"/>
    <s v="NO"/>
    <s v="85123"/>
    <s v="ENCV URBANA TRANSPORTE REVISITAS  superv - OTROS"/>
    <m/>
  </r>
  <r>
    <s v="DRA"/>
    <s v="DRA_10824"/>
    <x v="13"/>
    <s v="Tematica Pobreza Y Condiciones De Vida"/>
    <s v="POBREZA_2023_ENCV"/>
    <s v="Bases de datos de la temática de pobreza y condiciones de vida"/>
    <x v="63"/>
    <n v="10"/>
    <s v="2017011000391 "/>
    <s v="BOGOTA"/>
    <s v="PUERTO CARRENO"/>
    <s v="Transporte"/>
    <s v="Otros"/>
    <n v="1"/>
    <n v="1"/>
    <n v="0"/>
    <n v="1272000"/>
    <d v="2023-09-18T00:00:00"/>
    <n v="1"/>
    <n v="1272000"/>
    <n v="1272000"/>
    <n v="0"/>
    <s v="NO"/>
    <s v="NO"/>
    <s v="84923"/>
    <s v="ENCV URBANA TRANSPORTE REVISITAS  encuestador - OTROS"/>
    <m/>
  </r>
  <r>
    <s v="DRA"/>
    <s v="DRA_10825"/>
    <x v="13"/>
    <s v="Tematica Pobreza Y Condiciones De Vida"/>
    <s v="POBREZA_2023_ENCV"/>
    <s v="Bases de datos de la temática de pobreza y condiciones de vida"/>
    <x v="63"/>
    <n v="10"/>
    <s v="2017011000391 "/>
    <s v="BOGOTA"/>
    <s v="SAN JOSE DEL GUAVIARE"/>
    <s v="Talento_Humano"/>
    <s v="Coordinador de Campo"/>
    <n v="1"/>
    <n v="3"/>
    <n v="0"/>
    <n v="2422529"/>
    <d v="2023-09-12T00:00:00"/>
    <n v="1"/>
    <n v="7267587"/>
    <n v="7267587"/>
    <n v="0"/>
    <s v="NO"/>
    <s v="NO"/>
    <s v="85023"/>
    <s v="ENCV URBANA Coordinador de campo - Honorarios"/>
    <m/>
  </r>
  <r>
    <s v="DRA"/>
    <s v="DRA_10826"/>
    <x v="13"/>
    <s v="Tematica Pobreza Y Condiciones De Vida"/>
    <s v="POBREZA_2023_ENCV"/>
    <s v="Bases de datos de la temática de pobreza y condiciones de vida"/>
    <x v="63"/>
    <n v="10"/>
    <s v="2017011000391 "/>
    <s v="BOGOTA"/>
    <s v="SAN JOSE DEL GUAVIARE"/>
    <s v="Talento_Humano"/>
    <s v="Supervisor I"/>
    <n v="3"/>
    <n v="2"/>
    <n v="0"/>
    <n v="1816961"/>
    <d v="2023-09-18T00:00:00"/>
    <n v="1"/>
    <n v="10901766"/>
    <n v="10901766"/>
    <n v="0"/>
    <s v="NO"/>
    <s v="NO"/>
    <s v="85123"/>
    <s v="ENCV URBANA SUPERVISOR"/>
    <m/>
  </r>
  <r>
    <s v="DRA"/>
    <s v="DRA_10827"/>
    <x v="13"/>
    <s v="Tematica Pobreza Y Condiciones De Vida"/>
    <s v="POBREZA_2023_ENCV"/>
    <s v="Bases de datos de la temática de pobreza y condiciones de vida"/>
    <x v="63"/>
    <n v="10"/>
    <s v="2017011000391 "/>
    <s v="BOGOTA"/>
    <s v="SAN JOSE DEL GUAVIARE"/>
    <s v="Talento_Humano"/>
    <s v="Encuestador"/>
    <n v="9"/>
    <n v="2"/>
    <n v="0"/>
    <n v="1650000"/>
    <d v="2023-09-18T00:00:00"/>
    <n v="1"/>
    <n v="29700000"/>
    <n v="29700000"/>
    <n v="0"/>
    <s v="NO"/>
    <s v="NO"/>
    <s v="84923"/>
    <s v="ENCV URBANA ENCUESTADOR"/>
    <m/>
  </r>
  <r>
    <s v="DRA"/>
    <s v="DRA_10828"/>
    <x v="13"/>
    <s v="Tematica Pobreza Y Condiciones De Vida"/>
    <s v="POBREZA_2023_ENCV"/>
    <s v="Bases de datos de la temática de pobreza y condiciones de vida"/>
    <x v="63"/>
    <n v="10"/>
    <s v="2017011000391 "/>
    <s v="BOGOTA"/>
    <s v="SAN JOSE DEL GUAVIARE"/>
    <s v="Transporte"/>
    <s v="Urbano"/>
    <n v="1"/>
    <n v="1"/>
    <n v="0"/>
    <n v="345000"/>
    <d v="2023-09-12T00:00:00"/>
    <n v="1"/>
    <n v="345000"/>
    <n v="337500"/>
    <n v="7500"/>
    <s v="NO"/>
    <s v="NO"/>
    <s v="85023"/>
    <s v="ENCV URBANA TRANSPORTE URBANO Coordinador de campo"/>
    <m/>
  </r>
  <r>
    <s v="DRA"/>
    <s v="DRA_10829"/>
    <x v="13"/>
    <s v="Tematica Pobreza Y Condiciones De Vida"/>
    <s v="POBREZA_2023_ENCV"/>
    <s v="Bases de datos de la temática de pobreza y condiciones de vida"/>
    <x v="63"/>
    <n v="10"/>
    <s v="2017011000391 "/>
    <s v="BOGOTA"/>
    <s v="SAN JOSE DEL GUAVIARE"/>
    <s v="Transporte"/>
    <s v="Urbano"/>
    <n v="1"/>
    <n v="1"/>
    <n v="0"/>
    <n v="1192500"/>
    <d v="2023-09-18T00:00:00"/>
    <n v="1"/>
    <n v="1192500"/>
    <n v="1192500"/>
    <n v="0"/>
    <s v="NO"/>
    <s v="NO"/>
    <s v="85123"/>
    <s v="ENCV URBANA TRANSPORTE URBANO Supervisores"/>
    <m/>
  </r>
  <r>
    <s v="DRA"/>
    <s v="DRA_10830"/>
    <x v="13"/>
    <s v="Tematica Pobreza Y Condiciones De Vida"/>
    <s v="POBREZA_2023_ENCV"/>
    <s v="Bases de datos de la temática de pobreza y condiciones de vida"/>
    <x v="63"/>
    <n v="10"/>
    <s v="2017011000391 "/>
    <s v="BOGOTA"/>
    <s v="SAN JOSE DEL GUAVIARE"/>
    <s v="Transporte"/>
    <s v="Urbano"/>
    <n v="1"/>
    <n v="1"/>
    <n v="0"/>
    <n v="3577500"/>
    <d v="2023-09-18T00:00:00"/>
    <n v="1"/>
    <n v="3577500"/>
    <n v="3577500"/>
    <n v="0"/>
    <s v="NO"/>
    <s v="NO"/>
    <s v="84923"/>
    <s v="ENCV URBANA TRANSPORTE URBANO Encuestadores"/>
    <m/>
  </r>
  <r>
    <s v="DRA"/>
    <s v="DRA_10831"/>
    <x v="13"/>
    <s v="Tematica Pobreza Y Condiciones De Vida"/>
    <s v="POBREZA_2023_ENCV"/>
    <s v="Bases de datos de la temática de pobreza y condiciones de vida"/>
    <x v="63"/>
    <n v="10"/>
    <s v="2017011000391 "/>
    <s v="BOGOTA"/>
    <s v="SAN JOSE DEL GUAVIARE"/>
    <s v="Transporte"/>
    <s v="Otros"/>
    <n v="1"/>
    <n v="1"/>
    <n v="0"/>
    <n v="318000"/>
    <d v="2023-09-12T00:00:00"/>
    <n v="1"/>
    <n v="318000"/>
    <n v="318000"/>
    <n v="0"/>
    <s v="NO"/>
    <s v="NO"/>
    <s v="85023"/>
    <s v="ENCV URBANA TRANSP. REVISITAS COORDINADOR CAMPO - OTROS"/>
    <m/>
  </r>
  <r>
    <s v="DRA"/>
    <s v="DRA_10832"/>
    <x v="13"/>
    <s v="Tematica Pobreza Y Condiciones De Vida"/>
    <s v="POBREZA_2023_ENCV"/>
    <s v="Bases de datos de la temática de pobreza y condiciones de vida"/>
    <x v="63"/>
    <n v="10"/>
    <s v="2017011000391 "/>
    <s v="BOGOTA"/>
    <s v="SAN JOSE DEL GUAVIARE"/>
    <s v="Transporte"/>
    <s v="Otros"/>
    <n v="1"/>
    <n v="1"/>
    <n v="0"/>
    <n v="636000"/>
    <d v="2023-09-18T00:00:00"/>
    <n v="1"/>
    <n v="636000"/>
    <n v="636000"/>
    <n v="0"/>
    <s v="NO"/>
    <s v="NO"/>
    <s v="85123"/>
    <s v="ENCV URBANA TRANSPORTE REVISITAS  superv - OTROS"/>
    <m/>
  </r>
  <r>
    <s v="DRA"/>
    <s v="DRA_10833"/>
    <x v="13"/>
    <s v="Tematica Pobreza Y Condiciones De Vida"/>
    <s v="POBREZA_2023_ENCV"/>
    <s v="Bases de datos de la temática de pobreza y condiciones de vida"/>
    <x v="63"/>
    <n v="10"/>
    <s v="2017011000391 "/>
    <s v="BOGOTA"/>
    <s v="SAN JOSE DEL GUAVIARE"/>
    <s v="Transporte"/>
    <s v="Otros"/>
    <n v="1"/>
    <n v="1"/>
    <n v="0"/>
    <n v="1908000"/>
    <d v="2023-09-18T00:00:00"/>
    <n v="1"/>
    <n v="1908000"/>
    <n v="1908000"/>
    <n v="0"/>
    <s v="NO"/>
    <s v="NO"/>
    <s v="84923"/>
    <s v="ENCV URBANA TRANSPORTE REVISITAS  encuestador - OTROS"/>
    <m/>
  </r>
  <r>
    <s v="DRA"/>
    <s v="DRA_10834"/>
    <x v="13"/>
    <s v="Tematica Pobreza Y Condiciones De Vida"/>
    <s v="POBREZA_2023_ENCV"/>
    <s v="Bases de datos de la temática de pobreza y condiciones de vida"/>
    <x v="63"/>
    <n v="10"/>
    <s v="2017011000391 "/>
    <s v="BOGOTA"/>
    <s v="YOPAL"/>
    <s v="Talento_Humano"/>
    <s v="Coordinador de Campo"/>
    <n v="1"/>
    <n v="3"/>
    <n v="0"/>
    <n v="2422529"/>
    <d v="2023-09-12T00:00:00"/>
    <n v="1"/>
    <n v="7267587"/>
    <n v="7267587"/>
    <n v="0"/>
    <s v="NO"/>
    <s v="NO"/>
    <s v="85023"/>
    <s v="ENCV URBANA Coordinador de campo - Honorarios"/>
    <m/>
  </r>
  <r>
    <s v="DRA"/>
    <s v="DRA_10835"/>
    <x v="13"/>
    <s v="Tematica Pobreza Y Condiciones De Vida"/>
    <s v="POBREZA_2023_ENCV"/>
    <s v="Bases de datos de la temática de pobreza y condiciones de vida"/>
    <x v="63"/>
    <n v="10"/>
    <s v="2017011000391 "/>
    <s v="BOGOTA"/>
    <s v="YOPAL"/>
    <s v="Talento_Humano"/>
    <s v="Supervisor I"/>
    <n v="2"/>
    <n v="2"/>
    <n v="0"/>
    <n v="1816961"/>
    <d v="2023-09-18T00:00:00"/>
    <n v="1"/>
    <n v="7267844"/>
    <n v="7267844"/>
    <n v="0"/>
    <s v="NO"/>
    <s v="NO"/>
    <s v="85123"/>
    <s v="ENCV URBANA SUPERVISOR"/>
    <m/>
  </r>
  <r>
    <s v="DRA"/>
    <s v="DRA_10836"/>
    <x v="13"/>
    <s v="Tematica Pobreza Y Condiciones De Vida"/>
    <s v="POBREZA_2023_ENCV"/>
    <s v="Bases de datos de la temática de pobreza y condiciones de vida"/>
    <x v="63"/>
    <n v="10"/>
    <s v="2017011000391 "/>
    <s v="BOGOTA"/>
    <s v="YOPAL"/>
    <s v="Talento_Humano"/>
    <s v="Encuestador"/>
    <n v="6"/>
    <n v="2"/>
    <n v="0"/>
    <n v="1650000"/>
    <d v="2023-09-18T00:00:00"/>
    <n v="1"/>
    <n v="19800000"/>
    <n v="19800000"/>
    <n v="0"/>
    <s v="NO"/>
    <s v="NO"/>
    <s v="84923"/>
    <s v="ENCV URBANA ENCUESTADOR"/>
    <m/>
  </r>
  <r>
    <s v="DRA"/>
    <s v="DRA_10837"/>
    <x v="13"/>
    <s v="Tematica Pobreza Y Condiciones De Vida"/>
    <s v="POBREZA_2023_ENCV"/>
    <s v="Bases de datos de la temática de pobreza y condiciones de vida"/>
    <x v="63"/>
    <n v="10"/>
    <s v="2017011000391 "/>
    <s v="BOGOTA"/>
    <s v="YOPAL"/>
    <s v="Transporte"/>
    <s v="Urbano"/>
    <n v="1"/>
    <n v="1"/>
    <n v="0"/>
    <n v="345000"/>
    <d v="2023-09-12T00:00:00"/>
    <n v="1"/>
    <n v="345000"/>
    <n v="337500"/>
    <n v="7500"/>
    <s v="NO"/>
    <s v="NO"/>
    <s v="85023"/>
    <s v="ENCV URBANA TRANSPORTE URBANO Coordinador de campo"/>
    <m/>
  </r>
  <r>
    <s v="DRA"/>
    <s v="DRA_10838"/>
    <x v="13"/>
    <s v="Tematica Pobreza Y Condiciones De Vida"/>
    <s v="POBREZA_2023_ENCV"/>
    <s v="Bases de datos de la temática de pobreza y condiciones de vida"/>
    <x v="63"/>
    <n v="10"/>
    <s v="2017011000391 "/>
    <s v="BOGOTA"/>
    <s v="YOPAL"/>
    <s v="Transporte"/>
    <s v="Urbano"/>
    <n v="1"/>
    <n v="1"/>
    <n v="0"/>
    <n v="795000"/>
    <d v="2023-09-18T00:00:00"/>
    <n v="1"/>
    <n v="795000"/>
    <n v="795000"/>
    <n v="0"/>
    <s v="NO"/>
    <s v="NO"/>
    <s v="85123"/>
    <s v="ENCV URBANA TRANSPORTE URBANO Supervisores"/>
    <m/>
  </r>
  <r>
    <s v="DRA"/>
    <s v="DRA_10839"/>
    <x v="13"/>
    <s v="Tematica Pobreza Y Condiciones De Vida"/>
    <s v="POBREZA_2023_ENCV"/>
    <s v="Bases de datos de la temática de pobreza y condiciones de vida"/>
    <x v="63"/>
    <n v="10"/>
    <s v="2017011000391 "/>
    <s v="BOGOTA"/>
    <s v="YOPAL"/>
    <s v="Transporte"/>
    <s v="Urbano"/>
    <n v="1"/>
    <n v="1"/>
    <n v="0"/>
    <n v="2385000"/>
    <d v="2023-09-18T00:00:00"/>
    <n v="1"/>
    <n v="2385000"/>
    <n v="2385000"/>
    <n v="0"/>
    <s v="NO"/>
    <s v="NO"/>
    <s v="84923"/>
    <s v="ENCV URBANA TRANSPORTE URBANO Encuestadores"/>
    <m/>
  </r>
  <r>
    <s v="DRA"/>
    <s v="DRA_10840"/>
    <x v="13"/>
    <s v="Tematica Pobreza Y Condiciones De Vida"/>
    <s v="POBREZA_2023_ENCV"/>
    <s v="Bases de datos de la temática de pobreza y condiciones de vida"/>
    <x v="63"/>
    <n v="10"/>
    <s v="2017011000391 "/>
    <s v="BOGOTA"/>
    <s v="YOPAL"/>
    <s v="Transporte"/>
    <s v="Otros"/>
    <n v="1"/>
    <n v="1"/>
    <n v="0"/>
    <n v="318000"/>
    <d v="2023-09-12T00:00:00"/>
    <n v="1"/>
    <n v="318000"/>
    <n v="318000"/>
    <n v="0"/>
    <s v="NO"/>
    <s v="NO"/>
    <s v="85023"/>
    <s v="ENCV URBANA TRANSP. REVISITAS COORDINADOR CAMPO - OTROS"/>
    <m/>
  </r>
  <r>
    <s v="DRA"/>
    <s v="DRA_10841"/>
    <x v="13"/>
    <s v="Tematica Pobreza Y Condiciones De Vida"/>
    <s v="POBREZA_2023_ENCV"/>
    <s v="Bases de datos de la temática de pobreza y condiciones de vida"/>
    <x v="63"/>
    <n v="10"/>
    <s v="2017011000391 "/>
    <s v="BOGOTA"/>
    <s v="YOPAL"/>
    <s v="Transporte"/>
    <s v="Otros"/>
    <n v="1"/>
    <n v="1"/>
    <n v="0"/>
    <n v="424000"/>
    <d v="2023-09-18T00:00:00"/>
    <n v="1"/>
    <n v="424000"/>
    <n v="424000"/>
    <n v="0"/>
    <s v="NO"/>
    <s v="NO"/>
    <s v="85123"/>
    <s v="ENCV URBANA TRANSPORTE REVISITAS  superv - OTROS"/>
    <m/>
  </r>
  <r>
    <s v="DRA"/>
    <s v="DRA_10842"/>
    <x v="13"/>
    <s v="Tematica Pobreza Y Condiciones De Vida"/>
    <s v="POBREZA_2023_ENCV"/>
    <s v="Bases de datos de la temática de pobreza y condiciones de vida"/>
    <x v="63"/>
    <n v="10"/>
    <s v="2017011000391 "/>
    <s v="BOGOTA"/>
    <s v="YOPAL"/>
    <s v="Transporte"/>
    <s v="Otros"/>
    <n v="1"/>
    <n v="1"/>
    <n v="0"/>
    <n v="1272000"/>
    <d v="2023-09-18T00:00:00"/>
    <n v="1"/>
    <n v="1272000"/>
    <n v="1272000"/>
    <n v="0"/>
    <s v="NO"/>
    <s v="NO"/>
    <s v="84923"/>
    <s v="ENCV URBANA TRANSPORTE REVISITAS  encuestador - OTROS"/>
    <m/>
  </r>
  <r>
    <s v="DRA"/>
    <s v="DRA_10843"/>
    <x v="13"/>
    <s v="Tematica Pobreza Y Condiciones De Vida"/>
    <s v="POBREZA_2023_ENCV"/>
    <s v="Bases de datos de la temática de pobreza y condiciones de vida"/>
    <x v="63"/>
    <n v="10"/>
    <s v="2017011000391 "/>
    <s v="BOGOTA"/>
    <s v="SOACHA"/>
    <s v="Talento_Humano"/>
    <s v="Supervisor I"/>
    <n v="2"/>
    <n v="2"/>
    <n v="0"/>
    <n v="1816961"/>
    <d v="2023-09-18T00:00:00"/>
    <n v="1"/>
    <n v="7267844"/>
    <n v="7267844"/>
    <n v="0"/>
    <s v="NO"/>
    <s v="NO"/>
    <s v="85623"/>
    <s v="ENCV URBANA SUPERVISOR"/>
    <m/>
  </r>
  <r>
    <s v="DRA"/>
    <s v="DRA_10844"/>
    <x v="13"/>
    <s v="Tematica Pobreza Y Condiciones De Vida"/>
    <s v="POBREZA_2023_ENCV"/>
    <s v="Bases de datos de la temática de pobreza y condiciones de vida"/>
    <x v="63"/>
    <n v="10"/>
    <s v="2017011000391 "/>
    <s v="BOGOTA"/>
    <s v="SOACHA"/>
    <s v="Talento_Humano"/>
    <s v="Encuestador"/>
    <n v="6"/>
    <n v="2"/>
    <n v="0"/>
    <n v="1650000"/>
    <d v="2023-09-18T00:00:00"/>
    <n v="1"/>
    <n v="19800000"/>
    <n v="19800000"/>
    <n v="0"/>
    <s v="NO"/>
    <s v="NO"/>
    <s v="85523"/>
    <s v="ENCV URBANA ENCUESTADOR"/>
    <m/>
  </r>
  <r>
    <s v="DRA"/>
    <s v="DRA_10845"/>
    <x v="13"/>
    <s v="Tematica Pobreza Y Condiciones De Vida"/>
    <s v="POBREZA_2023_ENCV"/>
    <s v="Bases de datos de la temática de pobreza y condiciones de vida"/>
    <x v="63"/>
    <n v="10"/>
    <s v="2017011000391 "/>
    <s v="BOGOTA"/>
    <s v="SOACHA"/>
    <s v="Transporte"/>
    <s v="Urbano"/>
    <n v="1"/>
    <n v="1"/>
    <n v="0"/>
    <n v="750000"/>
    <d v="2023-09-18T00:00:00"/>
    <n v="1"/>
    <n v="750000"/>
    <n v="750000"/>
    <n v="0"/>
    <s v="NO"/>
    <s v="NO"/>
    <s v="85623"/>
    <s v="ENCV URBANA TRANSPORTE URBANO Supervisores"/>
    <m/>
  </r>
  <r>
    <s v="DRA"/>
    <s v="DRA_10846"/>
    <x v="13"/>
    <s v="Tematica Pobreza Y Condiciones De Vida"/>
    <s v="POBREZA_2023_ENCV"/>
    <s v="Bases de datos de la temática de pobreza y condiciones de vida"/>
    <x v="63"/>
    <n v="10"/>
    <s v="2017011000391 "/>
    <s v="BOGOTA"/>
    <s v="SOACHA"/>
    <s v="Transporte"/>
    <s v="Urbano"/>
    <n v="1"/>
    <n v="1"/>
    <n v="0"/>
    <n v="2250000"/>
    <d v="2023-09-18T00:00:00"/>
    <n v="1"/>
    <n v="2250000"/>
    <n v="2250000"/>
    <n v="0"/>
    <s v="NO"/>
    <s v="NO"/>
    <s v="85523"/>
    <s v="ENCV URBANA TRANSPORTE URBANO Encuestadores"/>
    <m/>
  </r>
  <r>
    <s v="DRA"/>
    <s v="DRA_10849"/>
    <x v="13"/>
    <s v="Tematica Pobreza Y Condiciones De Vida"/>
    <s v="POBREZA_2023_ENCV"/>
    <s v="Bases de datos de la temática de pobreza y condiciones de vida"/>
    <x v="63"/>
    <n v="10"/>
    <s v="2017011000391 "/>
    <s v="DANE_CENTRAL"/>
    <s v="DANE_CENTRAL"/>
    <s v="Viaticos"/>
    <s v="Nacional"/>
    <n v="1"/>
    <n v="1"/>
    <n v="0"/>
    <n v="3553651.5"/>
    <d v="2023-12-01T00:00:00"/>
    <n v="1"/>
    <n v="3553651.5"/>
    <n v="3553650"/>
    <n v="1.5"/>
    <s v="NO"/>
    <s v="NO"/>
    <s v="73423"/>
    <s v="ENCV URBANA GASTOS MANUT. MONITOREO DANE CENT"/>
    <m/>
  </r>
  <r>
    <s v="DRA"/>
    <s v="DRA_10850"/>
    <x v="13"/>
    <s v="Tematica Pobreza Y Condiciones De Vida"/>
    <s v="POBREZA_2023_ENCV"/>
    <s v="Bases de datos de la temática de pobreza y condiciones de vida"/>
    <x v="63"/>
    <n v="10"/>
    <s v="2017011000391 "/>
    <s v="DANE_CENTRAL"/>
    <s v="DANE_CENTRAL"/>
    <s v="Transporte"/>
    <s v="Otros"/>
    <n v="1"/>
    <n v="1"/>
    <n v="0"/>
    <n v="280000"/>
    <d v="2023-12-01T00:00:00"/>
    <n v="1"/>
    <n v="280000"/>
    <n v="0"/>
    <n v="280000"/>
    <s v="NO"/>
    <s v="NO"/>
    <m/>
    <s v="ENCV URBANA TRANSPORTE AEROPUERTO MONITOREO DANE CENT-"/>
    <m/>
  </r>
  <r>
    <s v="DRA"/>
    <s v="DRA_10851"/>
    <x v="13"/>
    <s v="Tematica Pobreza Y Condiciones De Vida"/>
    <s v="POBREZA_2023_ENCV"/>
    <s v="Bases de datos de la temática de pobreza y condiciones de vida"/>
    <x v="63"/>
    <n v="10"/>
    <s v="2017011000391 "/>
    <s v="DANE_CENTRAL"/>
    <s v="DANE_CENTRAL"/>
    <s v="Tiquetes"/>
    <s v="Nacional"/>
    <n v="7"/>
    <n v="1"/>
    <n v="0"/>
    <n v="800000"/>
    <d v="2023-12-01T00:00:00"/>
    <n v="1"/>
    <n v="5600000"/>
    <n v="5600000"/>
    <n v="0"/>
    <s v="NO"/>
    <s v="NO"/>
    <s v="53423"/>
    <s v="ENCV URBANA TIQUETES MONITOREO DANE CENT-"/>
    <m/>
  </r>
  <r>
    <s v="DRA"/>
    <s v="DRA_10854"/>
    <x v="13"/>
    <s v="Tematica Pobreza Y Condiciones De Vida"/>
    <s v="POBREZA_2023_ENCV"/>
    <s v="Bases de datos de la temática de pobreza y condiciones de vida"/>
    <x v="63"/>
    <n v="10"/>
    <s v="2017011000391 "/>
    <s v="DANE_CENTRAL"/>
    <s v="DANE_CENTRAL"/>
    <s v="Otros_gastos_operativos"/>
    <s v="Otros Gastos Asociados A La Investigacion Y/O Proyecto"/>
    <n v="1"/>
    <n v="1"/>
    <n v="0"/>
    <n v="47184433"/>
    <d v="2023-12-01T00:00:00"/>
    <n v="1"/>
    <n v="47184433"/>
    <n v="0"/>
    <n v="47184433"/>
    <s v="NO"/>
    <s v="NO"/>
    <m/>
    <s v="ENCV URBANA Fuero maternal e imprevistos"/>
    <m/>
  </r>
  <r>
    <s v="DRA"/>
    <s v="DRA_10855"/>
    <x v="13"/>
    <s v="Tematica Pobreza Y Condiciones De Vida"/>
    <s v="POBREZA_2023_ENCV"/>
    <s v="Bases de datos de la temática de pobreza y condiciones de vida"/>
    <x v="63"/>
    <n v="10"/>
    <s v="2017011000391 "/>
    <s v="DANE_CENTRAL"/>
    <s v="DANE_CENTRAL"/>
    <s v="Talento_Humano"/>
    <s v="Profesional Junior"/>
    <n v="5"/>
    <n v="3"/>
    <n v="0"/>
    <n v="3380000"/>
    <d v="2023-09-30T00:00:00"/>
    <n v="1"/>
    <n v="50700000"/>
    <n v="0"/>
    <n v="50700000"/>
    <s v="NO"/>
    <s v="NO"/>
    <m/>
    <s v="ENCV URBANA DIG PERSONAL"/>
    <m/>
  </r>
  <r>
    <s v="DRA"/>
    <s v="DRA_10856"/>
    <x v="13"/>
    <s v="Tematica Pobreza Y Condiciones De Vida"/>
    <s v="POBREZA_2023_ENCV"/>
    <s v="Bases de datos de la temática de pobreza y condiciones de vida"/>
    <x v="63"/>
    <n v="10"/>
    <s v="2017011000391 "/>
    <s v="DANE_CENTRAL"/>
    <s v="DANE_CENTRAL"/>
    <s v="Impresos"/>
    <s v="Impresion De Material Necesario Para Difusion"/>
    <n v="1"/>
    <n v="1"/>
    <n v="0"/>
    <n v="50000000"/>
    <d v="2023-09-30T00:00:00"/>
    <n v="1"/>
    <n v="50000000"/>
    <n v="50000000"/>
    <n v="0"/>
    <s v="NO"/>
    <s v="NO"/>
    <s v="119823"/>
    <s v="Insumos e impresos para el taller de ediciones"/>
    <m/>
  </r>
  <r>
    <s v="DRA"/>
    <s v="DRA_10857"/>
    <x v="13"/>
    <s v="Tematica Pobreza Y Condiciones De Vida"/>
    <s v="POBREZA_2023_ENCV"/>
    <s v="Bases de datos de la temática de pobreza y condiciones de vida"/>
    <x v="63"/>
    <n v="10"/>
    <s v="2017011000391 "/>
    <s v="BARRANQUILLA"/>
    <s v="BARRANQUILLA"/>
    <s v="Talento_Humano"/>
    <s v="Supervisor I"/>
    <n v="5"/>
    <n v="2"/>
    <n v="6"/>
    <n v="1816961"/>
    <d v="2023-09-25T00:00:00"/>
    <n v="1"/>
    <n v="19986570"/>
    <n v="19986570"/>
    <n v="0"/>
    <s v="NO"/>
    <s v="NO"/>
    <s v="72323"/>
    <s v="ENCV RURAL SUPERVISOR"/>
    <m/>
  </r>
  <r>
    <s v="DRA"/>
    <s v="DRA_10858"/>
    <x v="13"/>
    <s v="Tematica Pobreza Y Condiciones De Vida"/>
    <s v="POBREZA_2023_ENCV"/>
    <s v="Bases de datos de la temática de pobreza y condiciones de vida"/>
    <x v="63"/>
    <n v="10"/>
    <s v="2017011000391 "/>
    <s v="BARRANQUILLA"/>
    <s v="BARRANQUILLA"/>
    <s v="Talento_Humano"/>
    <s v="Encuestador"/>
    <n v="15"/>
    <n v="2"/>
    <n v="6"/>
    <n v="1650000"/>
    <d v="2023-09-25T00:00:00"/>
    <n v="1"/>
    <n v="54450000"/>
    <n v="54450000"/>
    <n v="0"/>
    <s v="NO"/>
    <s v="NO"/>
    <s v="72423"/>
    <s v="ENCV RURAL ENCUESTADOR"/>
    <m/>
  </r>
  <r>
    <s v="DRA"/>
    <s v="DRA_10859"/>
    <x v="13"/>
    <s v="Tematica Pobreza Y Condiciones De Vida"/>
    <s v="POBREZA_2023_ENCV"/>
    <s v="Bases de datos de la temática de pobreza y condiciones de vida"/>
    <x v="63"/>
    <n v="10"/>
    <s v="2017011000391 "/>
    <s v="BARRANQUILLA"/>
    <s v="BARRANQUILLA"/>
    <s v="Viaticos"/>
    <m/>
    <n v="1"/>
    <n v="1"/>
    <n v="0"/>
    <n v="19550000"/>
    <d v="2023-09-25T00:00:00"/>
    <n v="1"/>
    <n v="19550000"/>
    <n v="19550000"/>
    <n v="0"/>
    <s v="NO"/>
    <s v="NO"/>
    <s v="72323"/>
    <s v="ENCV RURAL VIÀTICOS supervisores"/>
    <m/>
  </r>
  <r>
    <s v="DRA"/>
    <s v="DRA_10860"/>
    <x v="13"/>
    <s v="Tematica Pobreza Y Condiciones De Vida"/>
    <s v="POBREZA_2023_ENCV"/>
    <s v="Bases de datos de la temática de pobreza y condiciones de vida"/>
    <x v="63"/>
    <n v="10"/>
    <s v="2017011000391 "/>
    <s v="BARRANQUILLA"/>
    <s v="BARRANQUILLA"/>
    <s v="Viaticos"/>
    <m/>
    <n v="1"/>
    <n v="1"/>
    <n v="0"/>
    <n v="58650000"/>
    <d v="2023-09-25T00:00:00"/>
    <n v="1"/>
    <n v="58650000"/>
    <n v="58650000"/>
    <n v="0"/>
    <s v="NO"/>
    <s v="NO"/>
    <s v="72423"/>
    <s v="ENCV RURAL VIÀTICOS encuestadores"/>
    <m/>
  </r>
  <r>
    <s v="DRA"/>
    <s v="DRA_10861"/>
    <x v="13"/>
    <s v="Tematica Pobreza Y Condiciones De Vida"/>
    <s v="POBREZA_2023_ENCV"/>
    <s v="Bases de datos de la temática de pobreza y condiciones de vida"/>
    <x v="63"/>
    <n v="10"/>
    <s v="2017011000391 "/>
    <s v="BARRANQUILLA"/>
    <s v="BARRANQUILLA"/>
    <s v="Viaticos"/>
    <m/>
    <n v="1"/>
    <n v="1"/>
    <n v="0"/>
    <n v="1618470"/>
    <d v="2023-10-05T00:00:00"/>
    <n v="1"/>
    <n v="1618470"/>
    <n v="0"/>
    <n v="1618470"/>
    <s v="NO"/>
    <s v="NO"/>
    <s v="0"/>
    <s v="ENCV RURAL GASTOS MANUT SUP TEC SEDES"/>
    <m/>
  </r>
  <r>
    <s v="DRA"/>
    <s v="DRA_10862"/>
    <x v="13"/>
    <s v="Tematica Pobreza Y Condiciones De Vida"/>
    <s v="POBREZA_2023_ENCV"/>
    <s v="Bases de datos de la temática de pobreza y condiciones de vida"/>
    <x v="63"/>
    <n v="10"/>
    <s v="2017011000391 "/>
    <s v="BARRANQUILLA"/>
    <s v="CARTAGENA"/>
    <s v="Talento_Humano"/>
    <s v="Supervisor I"/>
    <n v="6"/>
    <n v="2"/>
    <n v="6"/>
    <n v="1816961"/>
    <d v="2023-09-25T00:00:00"/>
    <n v="1"/>
    <n v="23983884"/>
    <n v="23983884"/>
    <n v="0"/>
    <s v="NO"/>
    <s v="NO"/>
    <s v="72323"/>
    <s v="ENCV RURAL SUPERVISOR"/>
    <m/>
  </r>
  <r>
    <s v="DRA"/>
    <s v="DRA_10863"/>
    <x v="13"/>
    <s v="Tematica Pobreza Y Condiciones De Vida"/>
    <s v="POBREZA_2023_ENCV"/>
    <s v="Bases de datos de la temática de pobreza y condiciones de vida"/>
    <x v="63"/>
    <n v="10"/>
    <s v="2017011000391 "/>
    <s v="BARRANQUILLA"/>
    <s v="CARTAGENA"/>
    <s v="Talento_Humano"/>
    <s v="Encuestador"/>
    <n v="18"/>
    <n v="2"/>
    <n v="6"/>
    <n v="1650000"/>
    <d v="2023-09-25T00:00:00"/>
    <n v="1"/>
    <n v="65340000"/>
    <n v="65340000"/>
    <n v="0"/>
    <s v="NO"/>
    <s v="NO"/>
    <s v="72423"/>
    <s v="ENCV RURAL ENCUESTADOR"/>
    <m/>
  </r>
  <r>
    <s v="DRA"/>
    <s v="DRA_10864"/>
    <x v="13"/>
    <s v="Tematica Pobreza Y Condiciones De Vida"/>
    <s v="POBREZA_2023_ENCV"/>
    <s v="Bases de datos de la temática de pobreza y condiciones de vida"/>
    <x v="63"/>
    <n v="10"/>
    <s v="2017011000391 "/>
    <s v="BARRANQUILLA"/>
    <s v="CARTAGENA"/>
    <s v="Viaticos"/>
    <m/>
    <n v="1"/>
    <n v="1"/>
    <n v="0"/>
    <n v="23460000"/>
    <d v="2023-09-25T00:00:00"/>
    <n v="1"/>
    <n v="23460000"/>
    <n v="23460000"/>
    <n v="0"/>
    <s v="NO"/>
    <s v="NO"/>
    <s v="72323"/>
    <s v="ENCV RURAL VIÀTICOS supervisores"/>
    <m/>
  </r>
  <r>
    <s v="DRA"/>
    <s v="DRA_10865"/>
    <x v="13"/>
    <s v="Tematica Pobreza Y Condiciones De Vida"/>
    <s v="POBREZA_2023_ENCV"/>
    <s v="Bases de datos de la temática de pobreza y condiciones de vida"/>
    <x v="63"/>
    <n v="10"/>
    <s v="2017011000391 "/>
    <s v="BARRANQUILLA"/>
    <s v="CARTAGENA"/>
    <s v="Viaticos"/>
    <m/>
    <n v="1"/>
    <n v="1"/>
    <n v="0"/>
    <n v="70380000"/>
    <d v="2023-09-25T00:00:00"/>
    <n v="1"/>
    <n v="70380000"/>
    <n v="70380000"/>
    <n v="0"/>
    <s v="NO"/>
    <s v="NO"/>
    <s v="72423"/>
    <s v="ENCV RURAL VIÀTICOS encuestadores"/>
    <m/>
  </r>
  <r>
    <s v="DRA"/>
    <s v="DRA_10866"/>
    <x v="13"/>
    <s v="Tematica Pobreza Y Condiciones De Vida"/>
    <s v="POBREZA_2023_ENCV"/>
    <s v="Bases de datos de la temática de pobreza y condiciones de vida"/>
    <x v="63"/>
    <n v="10"/>
    <s v="2017011000391 "/>
    <s v="BARRANQUILLA"/>
    <s v="CARTAGENA"/>
    <s v="Viaticos"/>
    <m/>
    <n v="1"/>
    <n v="1"/>
    <n v="0"/>
    <n v="1618470"/>
    <d v="2023-10-05T00:00:00"/>
    <n v="1"/>
    <n v="1618470"/>
    <n v="0"/>
    <n v="1618470"/>
    <s v="NO"/>
    <s v="NO"/>
    <s v="0"/>
    <s v="ENCV RURAL GASTOS MANUT SUP TEC SEDES"/>
    <m/>
  </r>
  <r>
    <s v="DRA"/>
    <s v="DRA_10867"/>
    <x v="13"/>
    <s v="Tematica Pobreza Y Condiciones De Vida"/>
    <s v="POBREZA_2023_ENCV"/>
    <s v="Bases de datos de la temática de pobreza y condiciones de vida"/>
    <x v="63"/>
    <n v="10"/>
    <s v="2017011000391 "/>
    <s v="BARRANQUILLA"/>
    <s v="CARTAGENA"/>
    <s v="Transporte"/>
    <s v="Otros"/>
    <n v="1"/>
    <n v="1"/>
    <n v="0"/>
    <n v="20690000"/>
    <d v="2023-11-01T00:00:00"/>
    <n v="1"/>
    <n v="20690000"/>
    <n v="0"/>
    <n v="20690000"/>
    <s v="NO"/>
    <s v="NO"/>
    <s v="0"/>
    <s v="ENCV RURAL OTROS TRANSPORTES (Caballo, lancha, entre otros)"/>
    <m/>
  </r>
  <r>
    <s v="DRA"/>
    <s v="DRA_10868"/>
    <x v="13"/>
    <s v="Tematica Pobreza Y Condiciones De Vida"/>
    <s v="POBREZA_2023_ENCV"/>
    <s v="Bases de datos de la temática de pobreza y condiciones de vida"/>
    <x v="63"/>
    <n v="10"/>
    <s v="2017011000391 "/>
    <s v="BARRANQUILLA"/>
    <s v="RIOHACHA"/>
    <s v="Talento_Humano"/>
    <s v="Supervisor I"/>
    <n v="7"/>
    <n v="2"/>
    <n v="6"/>
    <n v="1816961"/>
    <d v="2023-09-25T00:00:00"/>
    <n v="1"/>
    <n v="27981198"/>
    <n v="27981198"/>
    <n v="0"/>
    <s v="NO"/>
    <s v="NO"/>
    <s v="72323"/>
    <s v="ENCV RURAL SUPERVISOR"/>
    <m/>
  </r>
  <r>
    <s v="DRA"/>
    <s v="DRA_10869"/>
    <x v="13"/>
    <s v="Tematica Pobreza Y Condiciones De Vida"/>
    <s v="POBREZA_2023_ENCV"/>
    <s v="Bases de datos de la temática de pobreza y condiciones de vida"/>
    <x v="63"/>
    <n v="10"/>
    <s v="2017011000391 "/>
    <s v="BARRANQUILLA"/>
    <s v="RIOHACHA"/>
    <s v="Talento_Humano"/>
    <s v="Encuestador"/>
    <n v="21"/>
    <n v="2"/>
    <n v="6"/>
    <n v="1650000"/>
    <d v="2023-09-25T00:00:00"/>
    <n v="1"/>
    <n v="76230000"/>
    <n v="76230000"/>
    <n v="0"/>
    <s v="NO"/>
    <s v="NO"/>
    <s v="72423"/>
    <s v="ENCV RURAL ENCUESTADOR"/>
    <m/>
  </r>
  <r>
    <s v="DRA"/>
    <s v="DRA_10870"/>
    <x v="13"/>
    <s v="Tematica Pobreza Y Condiciones De Vida"/>
    <s v="POBREZA_2023_ENCV"/>
    <s v="Bases de datos de la temática de pobreza y condiciones de vida"/>
    <x v="63"/>
    <n v="10"/>
    <s v="2017011000391 "/>
    <s v="BARRANQUILLA"/>
    <s v="RIOHACHA"/>
    <s v="Viaticos"/>
    <m/>
    <n v="1"/>
    <n v="1"/>
    <n v="0"/>
    <n v="27370000"/>
    <d v="2023-09-25T00:00:00"/>
    <n v="1"/>
    <n v="27370000"/>
    <n v="27370000"/>
    <n v="0"/>
    <s v="NO"/>
    <s v="NO"/>
    <s v="72323"/>
    <s v="ENCV RURAL VIÀTICOS supervisores"/>
    <m/>
  </r>
  <r>
    <s v="DRA"/>
    <s v="DRA_10871"/>
    <x v="13"/>
    <s v="Tematica Pobreza Y Condiciones De Vida"/>
    <s v="POBREZA_2023_ENCV"/>
    <s v="Bases de datos de la temática de pobreza y condiciones de vida"/>
    <x v="63"/>
    <n v="10"/>
    <s v="2017011000391 "/>
    <s v="BARRANQUILLA"/>
    <s v="RIOHACHA"/>
    <s v="Viaticos"/>
    <m/>
    <n v="1"/>
    <n v="1"/>
    <n v="0"/>
    <n v="82110000"/>
    <d v="2023-09-25T00:00:00"/>
    <n v="1"/>
    <n v="82110000"/>
    <n v="82110000"/>
    <n v="0"/>
    <s v="NO"/>
    <s v="NO"/>
    <s v="72423"/>
    <s v="ENCV RURAL VIÀTICOS encuestadores"/>
    <m/>
  </r>
  <r>
    <s v="DRA"/>
    <s v="DRA_10872"/>
    <x v="13"/>
    <s v="Tematica Pobreza Y Condiciones De Vida"/>
    <s v="POBREZA_2023_ENCV"/>
    <s v="Bases de datos de la temática de pobreza y condiciones de vida"/>
    <x v="63"/>
    <n v="10"/>
    <s v="2017011000391 "/>
    <s v="BARRANQUILLA"/>
    <s v="RIOHACHA"/>
    <s v="Viaticos"/>
    <m/>
    <n v="1"/>
    <n v="1"/>
    <n v="0"/>
    <n v="1618470"/>
    <d v="2023-10-05T00:00:00"/>
    <n v="1"/>
    <n v="1618470"/>
    <n v="0"/>
    <n v="1618470"/>
    <s v="NO"/>
    <s v="NO"/>
    <s v="0"/>
    <s v="ENCV RURAL GASTOS MANUT SUP TEC SEDES"/>
    <m/>
  </r>
  <r>
    <s v="DRA"/>
    <s v="DRA_10873"/>
    <x v="13"/>
    <s v="Tematica Pobreza Y Condiciones De Vida"/>
    <s v="POBREZA_2023_ENCV"/>
    <s v="Bases de datos de la temática de pobreza y condiciones de vida"/>
    <x v="63"/>
    <n v="10"/>
    <s v="2017011000391 "/>
    <s v="BARRANQUILLA"/>
    <s v="RIOHACHA"/>
    <s v="Transporte"/>
    <s v="Otros"/>
    <n v="1"/>
    <n v="1"/>
    <n v="0"/>
    <n v="7533792"/>
    <d v="2023-11-01T00:00:00"/>
    <n v="1"/>
    <n v="7533792"/>
    <n v="0"/>
    <n v="7533792"/>
    <s v="NO"/>
    <s v="NO"/>
    <s v="0"/>
    <s v="ENCV RURAL OTROS TRANSPORTES (Caballo, lancha, entre otros)"/>
    <m/>
  </r>
  <r>
    <s v="DRA"/>
    <s v="DRA_10874"/>
    <x v="13"/>
    <s v="Tematica Pobreza Y Condiciones De Vida"/>
    <s v="POBREZA_2023_ENCV"/>
    <s v="Bases de datos de la temática de pobreza y condiciones de vida"/>
    <x v="63"/>
    <n v="10"/>
    <s v="2017011000391 "/>
    <s v="BARRANQUILLA"/>
    <s v="SANTA MARTA"/>
    <s v="Talento_Humano"/>
    <s v="Supervisor I"/>
    <n v="5"/>
    <n v="2"/>
    <n v="6"/>
    <n v="1816961"/>
    <d v="2023-09-25T00:00:00"/>
    <n v="1"/>
    <n v="19986570"/>
    <n v="19986570"/>
    <n v="0"/>
    <s v="NO"/>
    <s v="NO"/>
    <s v="72323"/>
    <s v="ENCV RURAL SUPERVISOR"/>
    <m/>
  </r>
  <r>
    <s v="DRA"/>
    <s v="DRA_10875"/>
    <x v="13"/>
    <s v="Tematica Pobreza Y Condiciones De Vida"/>
    <s v="POBREZA_2023_ENCV"/>
    <s v="Bases de datos de la temática de pobreza y condiciones de vida"/>
    <x v="63"/>
    <n v="10"/>
    <s v="2017011000391 "/>
    <s v="BARRANQUILLA"/>
    <s v="SANTA MARTA"/>
    <s v="Talento_Humano"/>
    <s v="Encuestador"/>
    <n v="15"/>
    <n v="2"/>
    <n v="6"/>
    <n v="1650000"/>
    <d v="2023-09-25T00:00:00"/>
    <n v="1"/>
    <n v="54450000"/>
    <n v="54450000"/>
    <n v="0"/>
    <s v="NO"/>
    <s v="NO"/>
    <s v="72423"/>
    <s v="ENCV RURAL ENCUESTADOR"/>
    <m/>
  </r>
  <r>
    <s v="DRA"/>
    <s v="DRA_10876"/>
    <x v="13"/>
    <s v="Tematica Pobreza Y Condiciones De Vida"/>
    <s v="POBREZA_2023_ENCV"/>
    <s v="Bases de datos de la temática de pobreza y condiciones de vida"/>
    <x v="63"/>
    <n v="10"/>
    <s v="2017011000391 "/>
    <s v="BARRANQUILLA"/>
    <s v="SANTA MARTA"/>
    <s v="Viaticos"/>
    <m/>
    <n v="1"/>
    <n v="1"/>
    <n v="0"/>
    <n v="19550000"/>
    <d v="2023-09-25T00:00:00"/>
    <n v="1"/>
    <n v="19550000"/>
    <n v="19550000"/>
    <n v="0"/>
    <s v="NO"/>
    <s v="NO"/>
    <s v="72323"/>
    <s v="ENCV RURAL VIÀTICOS supervisores"/>
    <m/>
  </r>
  <r>
    <s v="DRA"/>
    <s v="DRA_10877"/>
    <x v="13"/>
    <s v="Tematica Pobreza Y Condiciones De Vida"/>
    <s v="POBREZA_2023_ENCV"/>
    <s v="Bases de datos de la temática de pobreza y condiciones de vida"/>
    <x v="63"/>
    <n v="10"/>
    <s v="2017011000391 "/>
    <s v="BARRANQUILLA"/>
    <s v="SANTA MARTA"/>
    <s v="Viaticos"/>
    <m/>
    <n v="1"/>
    <n v="1"/>
    <n v="0"/>
    <n v="58650000"/>
    <d v="2023-09-25T00:00:00"/>
    <n v="1"/>
    <n v="58650000"/>
    <n v="58650000"/>
    <n v="0"/>
    <s v="NO"/>
    <s v="NO"/>
    <s v="72423"/>
    <s v="ENCV RURAL VIÀTICOS encuestadores"/>
    <m/>
  </r>
  <r>
    <s v="DRA"/>
    <s v="DRA_10878"/>
    <x v="13"/>
    <s v="Tematica Pobreza Y Condiciones De Vida"/>
    <s v="POBREZA_2023_ENCV"/>
    <s v="Bases de datos de la temática de pobreza y condiciones de vida"/>
    <x v="63"/>
    <n v="10"/>
    <s v="2017011000391 "/>
    <s v="BARRANQUILLA"/>
    <s v="SANTA MARTA"/>
    <s v="Viaticos"/>
    <m/>
    <n v="1"/>
    <n v="1"/>
    <n v="0"/>
    <n v="1618470"/>
    <d v="2023-10-05T00:00:00"/>
    <n v="1"/>
    <n v="1618470"/>
    <n v="0"/>
    <n v="1618470"/>
    <s v="NO"/>
    <s v="NO"/>
    <s v="0"/>
    <s v="ENCV RURAL GASTOS MANUT SUP TEC SEDES"/>
    <m/>
  </r>
  <r>
    <s v="DRA"/>
    <s v="DRA_10879"/>
    <x v="13"/>
    <s v="Tematica Pobreza Y Condiciones De Vida"/>
    <s v="POBREZA_2023_ENCV"/>
    <s v="Bases de datos de la temática de pobreza y condiciones de vida"/>
    <x v="63"/>
    <n v="10"/>
    <s v="2017011000391 "/>
    <s v="BARRANQUILLA"/>
    <s v="SANTA MARTA"/>
    <s v="Transporte"/>
    <s v="Otros"/>
    <n v="1"/>
    <n v="1"/>
    <n v="0"/>
    <n v="7120000"/>
    <d v="2023-11-01T00:00:00"/>
    <n v="1"/>
    <n v="7120000"/>
    <n v="0"/>
    <n v="7120000"/>
    <s v="NO"/>
    <s v="NO"/>
    <s v="0"/>
    <s v="ENCV RURAL OTROS TRANSPORTES (Caballo, lancha, entre otros)"/>
    <m/>
  </r>
  <r>
    <s v="DRA"/>
    <s v="DRA_10880"/>
    <x v="13"/>
    <s v="Tematica Pobreza Y Condiciones De Vida"/>
    <s v="POBREZA_2023_ENCV"/>
    <s v="Bases de datos de la temática de pobreza y condiciones de vida"/>
    <x v="63"/>
    <n v="10"/>
    <s v="2017011000391 "/>
    <s v="BARRANQUILLA"/>
    <s v="SINCELEJO"/>
    <s v="Talento_Humano"/>
    <s v="Supervisor I"/>
    <n v="6"/>
    <n v="2"/>
    <n v="6"/>
    <n v="1816961"/>
    <d v="2023-09-25T00:00:00"/>
    <n v="1"/>
    <n v="23983884"/>
    <n v="23983884"/>
    <n v="0"/>
    <s v="NO"/>
    <s v="NO"/>
    <s v="72323"/>
    <s v="ENCV RURAL SUPERVISOR"/>
    <m/>
  </r>
  <r>
    <s v="DRA"/>
    <s v="DRA_10881"/>
    <x v="13"/>
    <s v="Tematica Pobreza Y Condiciones De Vida"/>
    <s v="POBREZA_2023_ENCV"/>
    <s v="Bases de datos de la temática de pobreza y condiciones de vida"/>
    <x v="63"/>
    <n v="10"/>
    <s v="2017011000391 "/>
    <s v="BARRANQUILLA"/>
    <s v="SINCELEJO"/>
    <s v="Talento_Humano"/>
    <s v="Encuestador"/>
    <n v="18"/>
    <n v="2"/>
    <n v="6"/>
    <n v="1650000"/>
    <d v="2023-09-25T00:00:00"/>
    <n v="1"/>
    <n v="65340000"/>
    <n v="65340000"/>
    <n v="0"/>
    <s v="NO"/>
    <s v="NO"/>
    <s v="72423"/>
    <s v="ENCV RURAL ENCUESTADOR"/>
    <m/>
  </r>
  <r>
    <s v="DRA"/>
    <s v="DRA_10882"/>
    <x v="13"/>
    <s v="Tematica Pobreza Y Condiciones De Vida"/>
    <s v="POBREZA_2023_ENCV"/>
    <s v="Bases de datos de la temática de pobreza y condiciones de vida"/>
    <x v="63"/>
    <n v="10"/>
    <s v="2017011000391 "/>
    <s v="BARRANQUILLA"/>
    <s v="SINCELEJO"/>
    <s v="Viaticos"/>
    <m/>
    <n v="1"/>
    <n v="1"/>
    <n v="0"/>
    <n v="23460000"/>
    <d v="2023-09-25T00:00:00"/>
    <n v="1"/>
    <n v="23460000"/>
    <n v="23460000"/>
    <n v="0"/>
    <s v="NO"/>
    <s v="NO"/>
    <s v="72323"/>
    <s v="ENCV RURAL VIÀTICOS supervisores"/>
    <m/>
  </r>
  <r>
    <s v="DRA"/>
    <s v="DRA_10883"/>
    <x v="13"/>
    <s v="Tematica Pobreza Y Condiciones De Vida"/>
    <s v="POBREZA_2023_ENCV"/>
    <s v="Bases de datos de la temática de pobreza y condiciones de vida"/>
    <x v="63"/>
    <n v="10"/>
    <s v="2017011000391 "/>
    <s v="BARRANQUILLA"/>
    <s v="SINCELEJO"/>
    <s v="Viaticos"/>
    <m/>
    <n v="1"/>
    <n v="1"/>
    <n v="0"/>
    <n v="70380000"/>
    <d v="2023-09-25T00:00:00"/>
    <n v="1"/>
    <n v="70380000"/>
    <n v="70380000"/>
    <n v="0"/>
    <s v="NO"/>
    <s v="NO"/>
    <s v="72423"/>
    <s v="ENCV RURAL VIÀTICOS encuestadores"/>
    <m/>
  </r>
  <r>
    <s v="DRA"/>
    <s v="DRA_10884"/>
    <x v="13"/>
    <s v="Tematica Pobreza Y Condiciones De Vida"/>
    <s v="POBREZA_2023_ENCV"/>
    <s v="Bases de datos de la temática de pobreza y condiciones de vida"/>
    <x v="63"/>
    <n v="10"/>
    <s v="2017011000391 "/>
    <s v="BARRANQUILLA"/>
    <s v="SINCELEJO"/>
    <s v="Viaticos"/>
    <m/>
    <n v="1"/>
    <n v="1"/>
    <n v="0"/>
    <n v="1618470"/>
    <d v="2023-10-05T00:00:00"/>
    <n v="1"/>
    <n v="1618470"/>
    <n v="0"/>
    <n v="1618470"/>
    <s v="NO"/>
    <s v="NO"/>
    <s v="0"/>
    <s v="ENCV RURAL GASTOS MANUT SUP TEC SEDES"/>
    <m/>
  </r>
  <r>
    <s v="DRA"/>
    <s v="DRA_10885"/>
    <x v="13"/>
    <s v="Tematica Pobreza Y Condiciones De Vida"/>
    <s v="POBREZA_2023_ENCV"/>
    <s v="Bases de datos de la temática de pobreza y condiciones de vida"/>
    <x v="63"/>
    <n v="10"/>
    <s v="2017011000391 "/>
    <s v="BARRANQUILLA"/>
    <s v="SINCELEJO"/>
    <s v="Transporte"/>
    <s v="Otros"/>
    <n v="1"/>
    <n v="1"/>
    <n v="0"/>
    <n v="5100000"/>
    <d v="2023-11-01T00:00:00"/>
    <n v="1"/>
    <n v="5100000"/>
    <n v="0"/>
    <n v="5100000"/>
    <s v="NO"/>
    <s v="NO"/>
    <s v="0"/>
    <s v="ENCV RURAL OTROS TRANSPORTES (Caballo, lancha, entre otros)"/>
    <m/>
  </r>
  <r>
    <s v="DRA"/>
    <s v="DRA_10886"/>
    <x v="13"/>
    <s v="Tematica Pobreza Y Condiciones De Vida"/>
    <s v="POBREZA_2023_ENCV"/>
    <s v="Bases de datos de la temática de pobreza y condiciones de vida"/>
    <x v="63"/>
    <n v="10"/>
    <s v="2017011000391 "/>
    <s v="BARRANQUILLA"/>
    <s v="VALLEDUPAR"/>
    <s v="Talento_Humano"/>
    <s v="Supervisor I"/>
    <n v="6"/>
    <n v="2"/>
    <n v="6"/>
    <n v="1816961"/>
    <d v="2023-09-25T00:00:00"/>
    <n v="1"/>
    <n v="23983884"/>
    <n v="23983884"/>
    <n v="0"/>
    <s v="NO"/>
    <s v="NO"/>
    <s v="72323"/>
    <s v="ENCV RURAL SUPERVISOR"/>
    <m/>
  </r>
  <r>
    <s v="DRA"/>
    <s v="DRA_10887"/>
    <x v="13"/>
    <s v="Tematica Pobreza Y Condiciones De Vida"/>
    <s v="POBREZA_2023_ENCV"/>
    <s v="Bases de datos de la temática de pobreza y condiciones de vida"/>
    <x v="63"/>
    <n v="10"/>
    <s v="2017011000391 "/>
    <s v="BARRANQUILLA"/>
    <s v="VALLEDUPAR"/>
    <s v="Talento_Humano"/>
    <s v="Encuestador"/>
    <n v="18"/>
    <n v="2"/>
    <n v="6"/>
    <n v="1650000"/>
    <d v="2023-09-25T00:00:00"/>
    <n v="1"/>
    <n v="65340000"/>
    <n v="65340000"/>
    <n v="0"/>
    <s v="NO"/>
    <s v="NO"/>
    <s v="72423"/>
    <s v="ENCV RURAL ENCUESTADOR"/>
    <m/>
  </r>
  <r>
    <s v="DRA"/>
    <s v="DRA_10888"/>
    <x v="13"/>
    <s v="Tematica Pobreza Y Condiciones De Vida"/>
    <s v="POBREZA_2023_ENCV"/>
    <s v="Bases de datos de la temática de pobreza y condiciones de vida"/>
    <x v="63"/>
    <n v="10"/>
    <s v="2017011000391 "/>
    <s v="BARRANQUILLA"/>
    <s v="VALLEDUPAR"/>
    <s v="Viaticos"/>
    <m/>
    <n v="1"/>
    <n v="1"/>
    <n v="0"/>
    <n v="23460000"/>
    <d v="2023-09-25T00:00:00"/>
    <n v="1"/>
    <n v="23460000"/>
    <n v="23460000"/>
    <n v="0"/>
    <s v="NO"/>
    <s v="NO"/>
    <s v="72323"/>
    <s v="ENCV RURAL VIÀTICOS supervisores"/>
    <m/>
  </r>
  <r>
    <s v="DRA"/>
    <s v="DRA_10889"/>
    <x v="13"/>
    <s v="Tematica Pobreza Y Condiciones De Vida"/>
    <s v="POBREZA_2023_ENCV"/>
    <s v="Bases de datos de la temática de pobreza y condiciones de vida"/>
    <x v="63"/>
    <n v="10"/>
    <s v="2017011000391 "/>
    <s v="BARRANQUILLA"/>
    <s v="VALLEDUPAR"/>
    <s v="Viaticos"/>
    <m/>
    <n v="1"/>
    <n v="1"/>
    <n v="0"/>
    <n v="70380000"/>
    <d v="2023-09-25T00:00:00"/>
    <n v="1"/>
    <n v="70380000"/>
    <n v="70380000"/>
    <n v="0"/>
    <s v="NO"/>
    <s v="NO"/>
    <s v="72423"/>
    <s v="ENCV RURAL VIÀTICOS encuestadores"/>
    <m/>
  </r>
  <r>
    <s v="DRA"/>
    <s v="DRA_10890"/>
    <x v="13"/>
    <s v="Tematica Pobreza Y Condiciones De Vida"/>
    <s v="POBREZA_2023_ENCV"/>
    <s v="Bases de datos de la temática de pobreza y condiciones de vida"/>
    <x v="63"/>
    <n v="10"/>
    <s v="2017011000391 "/>
    <s v="BARRANQUILLA"/>
    <s v="VALLEDUPAR"/>
    <s v="Viaticos"/>
    <m/>
    <n v="1"/>
    <n v="1"/>
    <n v="0"/>
    <n v="1618470"/>
    <d v="2023-10-05T00:00:00"/>
    <n v="1"/>
    <n v="1618470"/>
    <n v="0"/>
    <n v="1618470"/>
    <s v="NO"/>
    <s v="NO"/>
    <s v="0"/>
    <s v="ENCV RURAL GASTOS MANUT SUP TEC SEDES"/>
    <m/>
  </r>
  <r>
    <s v="DRA"/>
    <s v="DRA_10891"/>
    <x v="13"/>
    <s v="Tematica Pobreza Y Condiciones De Vida"/>
    <s v="POBREZA_2023_ENCV"/>
    <s v="Bases de datos de la temática de pobreza y condiciones de vida"/>
    <x v="63"/>
    <n v="10"/>
    <s v="2017011000391 "/>
    <s v="BARRANQUILLA"/>
    <s v="VALLEDUPAR"/>
    <s v="Transporte"/>
    <s v="Otros"/>
    <n v="1"/>
    <n v="1"/>
    <n v="0"/>
    <n v="9800000"/>
    <d v="2023-11-01T00:00:00"/>
    <n v="1"/>
    <n v="9800000"/>
    <n v="0"/>
    <n v="9800000"/>
    <s v="NO"/>
    <s v="NO"/>
    <s v="0"/>
    <s v="ENCV RURAL OTROS TRANSPORTES (Caballo, lancha, entre otros)"/>
    <m/>
  </r>
  <r>
    <s v="DRA"/>
    <s v="DRA_10892"/>
    <x v="13"/>
    <s v="Tematica Pobreza Y Condiciones De Vida"/>
    <s v="POBREZA_2023_ENCV"/>
    <s v="Bases de datos de la temática de pobreza y condiciones de vida"/>
    <x v="63"/>
    <n v="10"/>
    <s v="2017011000391 "/>
    <s v="BOGOTA"/>
    <s v="BOGOTA"/>
    <s v="Talento_Humano"/>
    <s v="Supervisor I"/>
    <n v="3"/>
    <n v="2"/>
    <n v="6"/>
    <n v="1816961"/>
    <d v="2023-09-25T00:00:00"/>
    <n v="1"/>
    <n v="11991942.6"/>
    <n v="11991942"/>
    <n v="0.59999999962747097"/>
    <s v="NO"/>
    <s v="NO"/>
    <s v="84223"/>
    <s v="ENCV RURAL SUPERVISOR"/>
    <m/>
  </r>
  <r>
    <s v="DRA"/>
    <s v="DRA_10893"/>
    <x v="13"/>
    <s v="Tematica Pobreza Y Condiciones De Vida"/>
    <s v="POBREZA_2023_ENCV"/>
    <s v="Bases de datos de la temática de pobreza y condiciones de vida"/>
    <x v="63"/>
    <n v="10"/>
    <s v="2017011000391 "/>
    <s v="BOGOTA"/>
    <s v="BOGOTA"/>
    <s v="Talento_Humano"/>
    <s v="Encuestador"/>
    <n v="9"/>
    <n v="2"/>
    <n v="6"/>
    <n v="1650000"/>
    <d v="2023-09-25T00:00:00"/>
    <n v="1"/>
    <n v="32670000"/>
    <n v="32670000"/>
    <n v="0"/>
    <s v="NO"/>
    <s v="NO"/>
    <s v="84123"/>
    <s v="ENCV RURAL ENCUESTADOR"/>
    <m/>
  </r>
  <r>
    <s v="DRA"/>
    <s v="DRA_10894"/>
    <x v="13"/>
    <s v="Tematica Pobreza Y Condiciones De Vida"/>
    <s v="POBREZA_2023_ENCV"/>
    <s v="Bases de datos de la temática de pobreza y condiciones de vida"/>
    <x v="63"/>
    <n v="10"/>
    <s v="2017011000391 "/>
    <s v="BOGOTA"/>
    <s v="BOGOTA"/>
    <s v="Viaticos"/>
    <m/>
    <n v="1"/>
    <n v="1"/>
    <n v="0"/>
    <n v="5865000"/>
    <d v="2023-09-25T00:00:00"/>
    <n v="1"/>
    <n v="5865000"/>
    <n v="5865000"/>
    <n v="0"/>
    <s v="NO"/>
    <s v="NO"/>
    <s v="84223"/>
    <s v="ENCV RURAL VIÀTICOS supervisores"/>
    <m/>
  </r>
  <r>
    <s v="DRA"/>
    <s v="DRA_10895"/>
    <x v="13"/>
    <s v="Tematica Pobreza Y Condiciones De Vida"/>
    <s v="POBREZA_2023_ENCV"/>
    <s v="Bases de datos de la temática de pobreza y condiciones de vida"/>
    <x v="63"/>
    <n v="10"/>
    <s v="2017011000391 "/>
    <s v="BOGOTA"/>
    <s v="BOGOTA"/>
    <s v="Viaticos"/>
    <m/>
    <n v="1"/>
    <n v="1"/>
    <n v="0"/>
    <n v="17595000"/>
    <d v="2023-09-25T00:00:00"/>
    <n v="1"/>
    <n v="17595000"/>
    <n v="17595000"/>
    <n v="0"/>
    <s v="NO"/>
    <s v="NO"/>
    <s v="84123"/>
    <s v="ENCV RURAL VIÀTICOS encuestadores"/>
    <m/>
  </r>
  <r>
    <s v="DRA"/>
    <s v="DRA_10896"/>
    <x v="13"/>
    <s v="Tematica Pobreza Y Condiciones De Vida"/>
    <s v="POBREZA_2023_ENCV"/>
    <s v="Bases de datos de la temática de pobreza y condiciones de vida"/>
    <x v="63"/>
    <n v="10"/>
    <s v="2017011000391 "/>
    <s v="BOGOTA"/>
    <s v="BOGOTA"/>
    <s v="Talento_Humano"/>
    <s v="Supervisor I"/>
    <n v="7"/>
    <n v="2"/>
    <n v="6"/>
    <n v="1816961"/>
    <d v="2023-09-25T00:00:00"/>
    <n v="1"/>
    <n v="27981199.399999999"/>
    <n v="27981198"/>
    <n v="1.3999999985098839"/>
    <s v="NO"/>
    <s v="NO"/>
    <s v="84223"/>
    <s v="ENCV RURAL SUPERVISOR"/>
    <m/>
  </r>
  <r>
    <s v="DRA"/>
    <s v="DRA_10897"/>
    <x v="13"/>
    <s v="Tematica Pobreza Y Condiciones De Vida"/>
    <s v="POBREZA_2023_ENCV"/>
    <s v="Bases de datos de la temática de pobreza y condiciones de vida"/>
    <x v="63"/>
    <n v="10"/>
    <s v="2017011000391 "/>
    <s v="BOGOTA"/>
    <s v="BOGOTA"/>
    <s v="Talento_Humano"/>
    <s v="Encuestador"/>
    <n v="21"/>
    <n v="2"/>
    <n v="6"/>
    <n v="1650000"/>
    <d v="2023-09-25T00:00:00"/>
    <n v="1"/>
    <n v="76230000"/>
    <n v="76230000"/>
    <n v="0"/>
    <s v="NO"/>
    <s v="NO"/>
    <s v="84123"/>
    <s v="ENCV RURAL ENCUESTADOR"/>
    <m/>
  </r>
  <r>
    <s v="DRA"/>
    <s v="DRA_10898"/>
    <x v="13"/>
    <s v="Tematica Pobreza Y Condiciones De Vida"/>
    <s v="POBREZA_2023_ENCV"/>
    <s v="Bases de datos de la temática de pobreza y condiciones de vida"/>
    <x v="63"/>
    <n v="10"/>
    <s v="2017011000391 "/>
    <s v="BOGOTA"/>
    <s v="BOGOTA"/>
    <s v="Viaticos"/>
    <m/>
    <n v="1"/>
    <n v="1"/>
    <n v="0"/>
    <n v="27370000"/>
    <d v="2023-09-25T00:00:00"/>
    <n v="1"/>
    <n v="27370000"/>
    <n v="27370000"/>
    <n v="0"/>
    <s v="NO"/>
    <s v="NO"/>
    <s v="84223"/>
    <s v="ENCV RURAL VIÀTICOS supervisores"/>
    <m/>
  </r>
  <r>
    <s v="DRA"/>
    <s v="DRA_10899"/>
    <x v="13"/>
    <s v="Tematica Pobreza Y Condiciones De Vida"/>
    <s v="POBREZA_2023_ENCV"/>
    <s v="Bases de datos de la temática de pobreza y condiciones de vida"/>
    <x v="63"/>
    <n v="10"/>
    <s v="2017011000391 "/>
    <s v="BOGOTA"/>
    <s v="BOGOTA"/>
    <s v="Viaticos"/>
    <m/>
    <n v="1"/>
    <n v="1"/>
    <n v="0"/>
    <n v="82110000"/>
    <d v="2023-09-25T00:00:00"/>
    <n v="1"/>
    <n v="82110000"/>
    <n v="82110000"/>
    <n v="0"/>
    <s v="NO"/>
    <s v="NO"/>
    <s v="84123"/>
    <s v="ENCV RURAL VIÀTICOS encuestadores"/>
    <m/>
  </r>
  <r>
    <s v="DRA"/>
    <s v="DRA_10900"/>
    <x v="13"/>
    <s v="Tematica Pobreza Y Condiciones De Vida"/>
    <s v="POBREZA_2023_ENCV"/>
    <s v="Bases de datos de la temática de pobreza y condiciones de vida"/>
    <x v="63"/>
    <n v="10"/>
    <s v="2017011000391 "/>
    <s v="BOGOTA"/>
    <s v="BOGOTA"/>
    <s v="Viaticos"/>
    <m/>
    <n v="1"/>
    <n v="1"/>
    <n v="0"/>
    <n v="1618470"/>
    <d v="2023-09-25T00:00:00"/>
    <n v="1"/>
    <n v="1618470"/>
    <n v="1618470"/>
    <n v="0"/>
    <s v="NO"/>
    <s v="NO"/>
    <s v="85723"/>
    <s v="ENCV RURAL GASTOS MANUT SUP TEC SEDES"/>
    <m/>
  </r>
  <r>
    <s v="DRA"/>
    <s v="DRA_10901"/>
    <x v="13"/>
    <s v="Tematica Pobreza Y Condiciones De Vida"/>
    <s v="POBREZA_2023_ENCV"/>
    <s v="Bases de datos de la temática de pobreza y condiciones de vida"/>
    <x v="63"/>
    <n v="10"/>
    <s v="2017011000391 "/>
    <s v="BOGOTA"/>
    <s v="FLORENCIA"/>
    <s v="Talento_Humano"/>
    <s v="Supervisor I"/>
    <n v="5"/>
    <n v="2"/>
    <n v="6"/>
    <n v="1816961"/>
    <d v="2023-09-25T00:00:00"/>
    <n v="1"/>
    <n v="19986571"/>
    <n v="19986570"/>
    <n v="1"/>
    <s v="NO"/>
    <s v="NO"/>
    <s v="84223"/>
    <s v="ENCV RURAL SUPERVISOR"/>
    <m/>
  </r>
  <r>
    <s v="DRA"/>
    <s v="DRA_10902"/>
    <x v="13"/>
    <s v="Tematica Pobreza Y Condiciones De Vida"/>
    <s v="POBREZA_2023_ENCV"/>
    <s v="Bases de datos de la temática de pobreza y condiciones de vida"/>
    <x v="63"/>
    <n v="10"/>
    <s v="2017011000391 "/>
    <s v="BOGOTA"/>
    <s v="FLORENCIA"/>
    <s v="Talento_Humano"/>
    <s v="Encuestador"/>
    <n v="15"/>
    <n v="2"/>
    <n v="6"/>
    <n v="1650000"/>
    <d v="2023-09-25T00:00:00"/>
    <n v="1"/>
    <n v="54450000"/>
    <n v="54450000"/>
    <n v="0"/>
    <s v="NO"/>
    <s v="NO"/>
    <s v="84123"/>
    <s v="ENCV RURAL ENCUESTADOR"/>
    <m/>
  </r>
  <r>
    <s v="DRA"/>
    <s v="DRA_10903"/>
    <x v="13"/>
    <s v="Tematica Pobreza Y Condiciones De Vida"/>
    <s v="POBREZA_2023_ENCV"/>
    <s v="Bases de datos de la temática de pobreza y condiciones de vida"/>
    <x v="63"/>
    <n v="10"/>
    <s v="2017011000391 "/>
    <s v="BOGOTA"/>
    <s v="FLORENCIA"/>
    <s v="Viaticos"/>
    <m/>
    <n v="1"/>
    <n v="1"/>
    <n v="0"/>
    <n v="19550000"/>
    <d v="2023-09-25T00:00:00"/>
    <n v="1"/>
    <n v="19550000"/>
    <n v="19550000"/>
    <n v="0"/>
    <s v="NO"/>
    <s v="NO"/>
    <s v="84223"/>
    <s v="ENCV RURAL VIÀTICOS supervisores"/>
    <m/>
  </r>
  <r>
    <s v="DRA"/>
    <s v="DRA_10904"/>
    <x v="13"/>
    <s v="Tematica Pobreza Y Condiciones De Vida"/>
    <s v="POBREZA_2023_ENCV"/>
    <s v="Bases de datos de la temática de pobreza y condiciones de vida"/>
    <x v="63"/>
    <n v="10"/>
    <s v="2017011000391 "/>
    <s v="BOGOTA"/>
    <s v="FLORENCIA"/>
    <s v="Viaticos"/>
    <m/>
    <n v="1"/>
    <n v="1"/>
    <n v="0"/>
    <n v="58650000"/>
    <d v="2023-09-25T00:00:00"/>
    <n v="1"/>
    <n v="58650000"/>
    <n v="58650000"/>
    <n v="0"/>
    <s v="NO"/>
    <s v="NO"/>
    <s v="84123"/>
    <s v="ENCV RURAL VIÀTICOS encuestadores"/>
    <m/>
  </r>
  <r>
    <s v="DRA"/>
    <s v="DRA_10905"/>
    <x v="13"/>
    <s v="Tematica Pobreza Y Condiciones De Vida"/>
    <s v="POBREZA_2023_ENCV"/>
    <s v="Bases de datos de la temática de pobreza y condiciones de vida"/>
    <x v="63"/>
    <n v="10"/>
    <s v="2017011000391 "/>
    <s v="BOGOTA"/>
    <s v="FLORENCIA"/>
    <s v="Viaticos"/>
    <m/>
    <n v="1"/>
    <n v="1"/>
    <n v="0"/>
    <n v="1618470"/>
    <d v="2023-09-25T00:00:00"/>
    <n v="1"/>
    <n v="1618470"/>
    <n v="1618470"/>
    <n v="0"/>
    <s v="NO"/>
    <s v="NO"/>
    <s v="85723"/>
    <s v="ENCV RURAL GASTOS MANUT SUP TEC SEDES"/>
    <m/>
  </r>
  <r>
    <s v="DRA"/>
    <s v="DRA_10906"/>
    <x v="13"/>
    <s v="Tematica Pobreza Y Condiciones De Vida"/>
    <s v="POBREZA_2023_ENCV"/>
    <s v="Bases de datos de la temática de pobreza y condiciones de vida"/>
    <x v="63"/>
    <n v="10"/>
    <s v="2017011000391 "/>
    <s v="BOGOTA"/>
    <s v="FLORENCIA"/>
    <s v="Transporte"/>
    <s v="Otros"/>
    <n v="1"/>
    <n v="1"/>
    <n v="0"/>
    <n v="29411200"/>
    <d v="2023-11-01T00:00:00"/>
    <n v="1"/>
    <n v="29411200"/>
    <n v="29411200"/>
    <n v="0"/>
    <s v="NO"/>
    <s v="NO"/>
    <s v="85723"/>
    <s v="ENCV RURAL OTROS TRANSPORTES (Caballo, lancha, entre otros)"/>
    <m/>
  </r>
  <r>
    <s v="DRA"/>
    <s v="DRA_10907"/>
    <x v="13"/>
    <s v="Tematica Pobreza Y Condiciones De Vida"/>
    <s v="POBREZA_2023_ENCV"/>
    <s v="Bases de datos de la temática de pobreza y condiciones de vida"/>
    <x v="63"/>
    <n v="10"/>
    <s v="2017011000391 "/>
    <s v="BOGOTA"/>
    <s v="NEIVA"/>
    <s v="Talento_Humano"/>
    <s v="Supervisor I"/>
    <n v="5"/>
    <n v="2"/>
    <n v="6"/>
    <n v="1816961"/>
    <d v="2023-09-25T00:00:00"/>
    <n v="1"/>
    <n v="19986571"/>
    <n v="19986570"/>
    <n v="1"/>
    <s v="NO"/>
    <s v="NO"/>
    <s v="84223"/>
    <s v="ENCV RURAL SUPERVISOR"/>
    <m/>
  </r>
  <r>
    <s v="DRA"/>
    <s v="DRA_10908"/>
    <x v="13"/>
    <s v="Tematica Pobreza Y Condiciones De Vida"/>
    <s v="POBREZA_2023_ENCV"/>
    <s v="Bases de datos de la temática de pobreza y condiciones de vida"/>
    <x v="63"/>
    <n v="10"/>
    <s v="2017011000391 "/>
    <s v="BOGOTA"/>
    <s v="NEIVA"/>
    <s v="Talento_Humano"/>
    <s v="Encuestador"/>
    <n v="15"/>
    <n v="2"/>
    <n v="6"/>
    <n v="1650000"/>
    <d v="2023-09-25T00:00:00"/>
    <n v="1"/>
    <n v="54450000"/>
    <n v="54450000"/>
    <n v="0"/>
    <s v="NO"/>
    <s v="NO"/>
    <s v="84123"/>
    <s v="ENCV RURAL ENCUESTADOR"/>
    <m/>
  </r>
  <r>
    <s v="DRA"/>
    <s v="DRA_10909"/>
    <x v="13"/>
    <s v="Tematica Pobreza Y Condiciones De Vida"/>
    <s v="POBREZA_2023_ENCV"/>
    <s v="Bases de datos de la temática de pobreza y condiciones de vida"/>
    <x v="63"/>
    <n v="10"/>
    <s v="2017011000391 "/>
    <s v="BOGOTA"/>
    <s v="NEIVA"/>
    <s v="Viaticos"/>
    <m/>
    <n v="1"/>
    <n v="1"/>
    <n v="0"/>
    <n v="19550000"/>
    <d v="2023-09-25T00:00:00"/>
    <n v="1"/>
    <n v="19550000"/>
    <n v="19550000"/>
    <n v="0"/>
    <s v="NO"/>
    <s v="NO"/>
    <s v="84223"/>
    <s v="ENCV RURAL VIÀTICOS supervisores"/>
    <m/>
  </r>
  <r>
    <s v="DRA"/>
    <s v="DRA_10910"/>
    <x v="13"/>
    <s v="Tematica Pobreza Y Condiciones De Vida"/>
    <s v="POBREZA_2023_ENCV"/>
    <s v="Bases de datos de la temática de pobreza y condiciones de vida"/>
    <x v="63"/>
    <n v="10"/>
    <s v="2017011000391 "/>
    <s v="BOGOTA"/>
    <s v="NEIVA"/>
    <s v="Viaticos"/>
    <m/>
    <n v="1"/>
    <n v="1"/>
    <n v="0"/>
    <n v="58650000"/>
    <d v="2023-09-25T00:00:00"/>
    <n v="1"/>
    <n v="58650000"/>
    <n v="58650000"/>
    <n v="0"/>
    <s v="NO"/>
    <s v="NO"/>
    <s v="84123"/>
    <s v="ENCV RURAL VIÀTICOS encuestadores"/>
    <m/>
  </r>
  <r>
    <s v="DRA"/>
    <s v="DRA_10911"/>
    <x v="13"/>
    <s v="Tematica Pobreza Y Condiciones De Vida"/>
    <s v="POBREZA_2023_ENCV"/>
    <s v="Bases de datos de la temática de pobreza y condiciones de vida"/>
    <x v="63"/>
    <n v="10"/>
    <s v="2017011000391 "/>
    <s v="BOGOTA"/>
    <s v="NEIVA"/>
    <s v="Viaticos"/>
    <m/>
    <n v="1"/>
    <n v="1"/>
    <n v="0"/>
    <n v="1618470"/>
    <d v="2023-09-25T00:00:00"/>
    <n v="1"/>
    <n v="1618470"/>
    <n v="1618470"/>
    <n v="0"/>
    <s v="NO"/>
    <s v="NO"/>
    <s v="85723"/>
    <s v="ENCV RURAL GASTOS MANUT SUP TEC SEDES"/>
    <m/>
  </r>
  <r>
    <s v="DRA"/>
    <s v="DRA_10912"/>
    <x v="13"/>
    <s v="Tematica Pobreza Y Condiciones De Vida"/>
    <s v="POBREZA_2023_ENCV"/>
    <s v="Bases de datos de la temática de pobreza y condiciones de vida"/>
    <x v="63"/>
    <n v="10"/>
    <s v="2017011000391 "/>
    <s v="BOGOTA"/>
    <s v="TUNJA"/>
    <s v="Talento_Humano"/>
    <s v="Supervisor I"/>
    <n v="7"/>
    <n v="2"/>
    <n v="6"/>
    <n v="1816961"/>
    <d v="2023-09-25T00:00:00"/>
    <n v="1"/>
    <n v="27981199.399999999"/>
    <n v="27981198"/>
    <n v="1.3999999985098839"/>
    <s v="NO"/>
    <s v="NO"/>
    <s v="84223"/>
    <s v="ENCV RURAL SUPERVISOR"/>
    <m/>
  </r>
  <r>
    <s v="DRA"/>
    <s v="DRA_10913"/>
    <x v="13"/>
    <s v="Tematica Pobreza Y Condiciones De Vida"/>
    <s v="POBREZA_2023_ENCV"/>
    <s v="Bases de datos de la temática de pobreza y condiciones de vida"/>
    <x v="63"/>
    <n v="10"/>
    <s v="2017011000391 "/>
    <s v="BOGOTA"/>
    <s v="TUNJA"/>
    <s v="Talento_Humano"/>
    <s v="Encuestador"/>
    <n v="21"/>
    <n v="2"/>
    <n v="6"/>
    <n v="1650000"/>
    <d v="2023-09-25T00:00:00"/>
    <n v="1"/>
    <n v="76230000"/>
    <n v="76230000"/>
    <n v="0"/>
    <s v="NO"/>
    <s v="NO"/>
    <s v="84123"/>
    <s v="ENCV RURAL ENCUESTADOR"/>
    <m/>
  </r>
  <r>
    <s v="DRA"/>
    <s v="DRA_10914"/>
    <x v="13"/>
    <s v="Tematica Pobreza Y Condiciones De Vida"/>
    <s v="POBREZA_2023_ENCV"/>
    <s v="Bases de datos de la temática de pobreza y condiciones de vida"/>
    <x v="63"/>
    <n v="10"/>
    <s v="2017011000391 "/>
    <s v="BOGOTA"/>
    <s v="TUNJA"/>
    <s v="Viaticos"/>
    <m/>
    <n v="1"/>
    <n v="1"/>
    <n v="0"/>
    <n v="27370000"/>
    <d v="2023-09-25T00:00:00"/>
    <n v="1"/>
    <n v="27370000"/>
    <n v="27370000"/>
    <n v="0"/>
    <s v="NO"/>
    <s v="NO"/>
    <s v="84223"/>
    <s v="ENCV RURAL VIÀTICOS supervisores"/>
    <m/>
  </r>
  <r>
    <s v="DRA"/>
    <s v="DRA_10915"/>
    <x v="13"/>
    <s v="Tematica Pobreza Y Condiciones De Vida"/>
    <s v="POBREZA_2023_ENCV"/>
    <s v="Bases de datos de la temática de pobreza y condiciones de vida"/>
    <x v="63"/>
    <n v="10"/>
    <s v="2017011000391 "/>
    <s v="BOGOTA"/>
    <s v="TUNJA"/>
    <s v="Viaticos"/>
    <m/>
    <n v="1"/>
    <n v="1"/>
    <n v="0"/>
    <n v="82110000"/>
    <d v="2023-09-25T00:00:00"/>
    <n v="1"/>
    <n v="82110000"/>
    <n v="82110000"/>
    <n v="0"/>
    <s v="NO"/>
    <s v="NO"/>
    <s v="84123"/>
    <s v="ENCV RURAL VIÀTICOS encuestadores"/>
    <m/>
  </r>
  <r>
    <s v="DRA"/>
    <s v="DRA_10916"/>
    <x v="13"/>
    <s v="Tematica Pobreza Y Condiciones De Vida"/>
    <s v="POBREZA_2023_ENCV"/>
    <s v="Bases de datos de la temática de pobreza y condiciones de vida"/>
    <x v="63"/>
    <n v="10"/>
    <s v="2017011000391 "/>
    <s v="BOGOTA"/>
    <s v="TUNJA"/>
    <s v="Viaticos"/>
    <m/>
    <n v="1"/>
    <n v="1"/>
    <n v="0"/>
    <n v="1618470"/>
    <d v="2023-09-25T00:00:00"/>
    <n v="1"/>
    <n v="1618470"/>
    <n v="1618470"/>
    <n v="0"/>
    <s v="NO"/>
    <s v="NO"/>
    <s v="85723"/>
    <s v="ENCV RURAL GASTOS MANUT SUP TEC SEDES"/>
    <m/>
  </r>
  <r>
    <s v="DRA"/>
    <s v="DRA_10917"/>
    <x v="13"/>
    <s v="Tematica Pobreza Y Condiciones De Vida"/>
    <s v="POBREZA_2023_ENCV"/>
    <s v="Bases de datos de la temática de pobreza y condiciones de vida"/>
    <x v="63"/>
    <n v="10"/>
    <s v="2017011000391 "/>
    <s v="BOGOTA"/>
    <s v="TUNJA"/>
    <s v="Transporte"/>
    <s v="Otros"/>
    <n v="1"/>
    <n v="1"/>
    <n v="0"/>
    <n v="1500000"/>
    <d v="2023-11-01T00:00:00"/>
    <n v="1"/>
    <n v="1500000"/>
    <n v="1500000"/>
    <n v="0"/>
    <s v="NO"/>
    <s v="NO"/>
    <s v="85723"/>
    <s v="ENCV RURAL OTROS TRANSPORTES (Caballo, lancha, entre otros)"/>
    <m/>
  </r>
  <r>
    <s v="DRA"/>
    <s v="DRA_10918"/>
    <x v="13"/>
    <s v="Tematica Pobreza Y Condiciones De Vida"/>
    <s v="POBREZA_2023_ENCV"/>
    <s v="Bases de datos de la temática de pobreza y condiciones de vida"/>
    <x v="63"/>
    <n v="10"/>
    <s v="2017011000391 "/>
    <s v="BOGOTA"/>
    <s v="VILLAVICENCIO"/>
    <s v="Talento_Humano"/>
    <s v="Supervisor I"/>
    <n v="5"/>
    <n v="2"/>
    <n v="6"/>
    <n v="1816961"/>
    <d v="2023-09-25T00:00:00"/>
    <n v="1"/>
    <n v="19986571"/>
    <n v="19986570"/>
    <n v="1"/>
    <s v="NO"/>
    <s v="NO"/>
    <s v="84223"/>
    <s v="ENCV RURAL SUPERVISOR"/>
    <m/>
  </r>
  <r>
    <s v="DRA"/>
    <s v="DRA_10919"/>
    <x v="13"/>
    <s v="Tematica Pobreza Y Condiciones De Vida"/>
    <s v="POBREZA_2023_ENCV"/>
    <s v="Bases de datos de la temática de pobreza y condiciones de vida"/>
    <x v="63"/>
    <n v="10"/>
    <s v="2017011000391 "/>
    <s v="BOGOTA"/>
    <s v="VILLAVICENCIO"/>
    <s v="Talento_Humano"/>
    <s v="Encuestador"/>
    <n v="15"/>
    <n v="2"/>
    <n v="6"/>
    <n v="1650000"/>
    <d v="2023-09-25T00:00:00"/>
    <n v="1"/>
    <n v="54450000"/>
    <n v="54450000"/>
    <n v="0"/>
    <s v="NO"/>
    <s v="NO"/>
    <s v="84123"/>
    <s v="ENCV RURAL ENCUESTADOR"/>
    <m/>
  </r>
  <r>
    <s v="DRA"/>
    <s v="DRA_10920"/>
    <x v="13"/>
    <s v="Tematica Pobreza Y Condiciones De Vida"/>
    <s v="POBREZA_2023_ENCV"/>
    <s v="Bases de datos de la temática de pobreza y condiciones de vida"/>
    <x v="63"/>
    <n v="10"/>
    <s v="2017011000391 "/>
    <s v="BOGOTA"/>
    <s v="VILLAVICENCIO"/>
    <s v="Viaticos"/>
    <m/>
    <n v="1"/>
    <n v="1"/>
    <n v="0"/>
    <n v="19550000"/>
    <d v="2023-09-25T00:00:00"/>
    <n v="1"/>
    <n v="19550000"/>
    <n v="19550000"/>
    <n v="0"/>
    <s v="NO"/>
    <s v="NO"/>
    <s v="84223"/>
    <s v="ENCV RURAL VIÀTICOS supervisores"/>
    <m/>
  </r>
  <r>
    <s v="DRA"/>
    <s v="DRA_10921"/>
    <x v="13"/>
    <s v="Tematica Pobreza Y Condiciones De Vida"/>
    <s v="POBREZA_2023_ENCV"/>
    <s v="Bases de datos de la temática de pobreza y condiciones de vida"/>
    <x v="63"/>
    <n v="10"/>
    <s v="2017011000391 "/>
    <s v="BOGOTA"/>
    <s v="VILLAVICENCIO"/>
    <s v="Viaticos"/>
    <m/>
    <n v="1"/>
    <n v="1"/>
    <n v="0"/>
    <n v="58650000"/>
    <d v="2023-09-25T00:00:00"/>
    <n v="1"/>
    <n v="58650000"/>
    <n v="58650000"/>
    <n v="0"/>
    <s v="NO"/>
    <s v="NO"/>
    <s v="84123"/>
    <s v="ENCV RURAL VIÀTICOS encuestadores"/>
    <m/>
  </r>
  <r>
    <s v="DRA"/>
    <s v="DRA_10922"/>
    <x v="13"/>
    <s v="Tematica Pobreza Y Condiciones De Vida"/>
    <s v="POBREZA_2023_ENCV"/>
    <s v="Bases de datos de la temática de pobreza y condiciones de vida"/>
    <x v="63"/>
    <n v="10"/>
    <s v="2017011000391 "/>
    <s v="BOGOTA"/>
    <s v="VILLAVICENCIO"/>
    <s v="Viaticos"/>
    <m/>
    <n v="1"/>
    <n v="1"/>
    <n v="0"/>
    <n v="1618470"/>
    <d v="2023-09-25T00:00:00"/>
    <n v="1"/>
    <n v="1618470"/>
    <n v="1618470"/>
    <n v="0"/>
    <s v="NO"/>
    <s v="NO"/>
    <s v="85723"/>
    <s v="ENCV RURAL GASTOS MANUT SUP TEC SEDES"/>
    <m/>
  </r>
  <r>
    <s v="DRA"/>
    <s v="DRA_10923"/>
    <x v="13"/>
    <s v="Tematica Pobreza Y Condiciones De Vida"/>
    <s v="POBREZA_2023_ENCV"/>
    <s v="Bases de datos de la temática de pobreza y condiciones de vida"/>
    <x v="63"/>
    <n v="10"/>
    <s v="2017011000391 "/>
    <s v="BOGOTA"/>
    <s v="VILLAVICENCIO"/>
    <s v="Transporte"/>
    <s v="Otros"/>
    <n v="1"/>
    <n v="1"/>
    <n v="0"/>
    <n v="32317600"/>
    <d v="2023-11-01T00:00:00"/>
    <n v="1"/>
    <n v="32317600"/>
    <n v="32317600"/>
    <n v="0"/>
    <s v="NO"/>
    <s v="NO"/>
    <s v="85723"/>
    <s v="ENCV RURAL OTROS TRANSPORTES (Caballo, lancha, entre otros)"/>
    <m/>
  </r>
  <r>
    <s v="DRA"/>
    <s v="DRA_10924"/>
    <x v="13"/>
    <s v="Tematica Pobreza Y Condiciones De Vida"/>
    <s v="POBREZA_2023_ENCV"/>
    <s v="Bases de datos de la temática de pobreza y condiciones de vida"/>
    <x v="63"/>
    <n v="10"/>
    <s v="2017011000391 "/>
    <s v="BUCARAMANGA"/>
    <s v="BUCARAMANGA"/>
    <s v="Talento_Humano"/>
    <s v="Supervisor I"/>
    <n v="7"/>
    <n v="2"/>
    <n v="6"/>
    <n v="1816961"/>
    <d v="2023-09-25T00:00:00"/>
    <n v="1"/>
    <n v="27981198"/>
    <n v="27981198"/>
    <n v="0"/>
    <s v="NO"/>
    <s v="NO"/>
    <s v="42323"/>
    <s v="ENCV RURAL SUPERVISOR"/>
    <m/>
  </r>
  <r>
    <s v="DRA"/>
    <s v="DRA_10925"/>
    <x v="13"/>
    <s v="Tematica Pobreza Y Condiciones De Vida"/>
    <s v="POBREZA_2023_ENCV"/>
    <s v="Bases de datos de la temática de pobreza y condiciones de vida"/>
    <x v="63"/>
    <n v="10"/>
    <s v="2017011000391 "/>
    <s v="BUCARAMANGA"/>
    <s v="BUCARAMANGA"/>
    <s v="Talento_Humano"/>
    <s v="Encuestador"/>
    <n v="21"/>
    <n v="2"/>
    <n v="6"/>
    <n v="1650000"/>
    <d v="2023-09-25T00:00:00"/>
    <n v="1"/>
    <n v="76230000"/>
    <n v="76230000"/>
    <n v="0"/>
    <s v="NO"/>
    <s v="NO"/>
    <s v="42223"/>
    <s v="ENCV RURAL ENCUESTADOR"/>
    <m/>
  </r>
  <r>
    <s v="DRA"/>
    <s v="DRA_10926"/>
    <x v="13"/>
    <s v="Tematica Pobreza Y Condiciones De Vida"/>
    <s v="POBREZA_2023_ENCV"/>
    <s v="Bases de datos de la temática de pobreza y condiciones de vida"/>
    <x v="63"/>
    <n v="10"/>
    <s v="2017011000391 "/>
    <s v="BUCARAMANGA"/>
    <s v="BUCARAMANGA"/>
    <s v="Viaticos"/>
    <m/>
    <n v="1"/>
    <n v="1"/>
    <n v="0"/>
    <n v="27370000"/>
    <d v="2023-09-25T00:00:00"/>
    <n v="1"/>
    <n v="27370000"/>
    <n v="27370000"/>
    <n v="0"/>
    <s v="NO"/>
    <s v="NO"/>
    <s v="42323"/>
    <s v="ENCV RURAL VIÀTICOS supervisores"/>
    <m/>
  </r>
  <r>
    <s v="DRA"/>
    <s v="DRA_10927"/>
    <x v="13"/>
    <s v="Tematica Pobreza Y Condiciones De Vida"/>
    <s v="POBREZA_2023_ENCV"/>
    <s v="Bases de datos de la temática de pobreza y condiciones de vida"/>
    <x v="63"/>
    <n v="10"/>
    <s v="2017011000391 "/>
    <s v="BUCARAMANGA"/>
    <s v="BUCARAMANGA"/>
    <s v="Viaticos"/>
    <m/>
    <n v="1"/>
    <n v="1"/>
    <n v="0"/>
    <n v="82110000"/>
    <d v="2023-09-25T00:00:00"/>
    <n v="1"/>
    <n v="82110000"/>
    <n v="82110000"/>
    <n v="0"/>
    <s v="NO"/>
    <s v="NO"/>
    <s v="42223"/>
    <s v="ENCV RURAL VIÀTICOS encuestadores"/>
    <m/>
  </r>
  <r>
    <s v="DRA"/>
    <s v="DRA_10928"/>
    <x v="13"/>
    <s v="Tematica Pobreza Y Condiciones De Vida"/>
    <s v="POBREZA_2023_ENCV"/>
    <s v="Bases de datos de la temática de pobreza y condiciones de vida"/>
    <x v="63"/>
    <n v="10"/>
    <s v="2017011000391 "/>
    <s v="BUCARAMANGA"/>
    <s v="BUCARAMANGA"/>
    <s v="Viaticos"/>
    <m/>
    <n v="1"/>
    <n v="1"/>
    <n v="0"/>
    <n v="2241473"/>
    <d v="2023-10-05T00:00:00"/>
    <n v="1"/>
    <n v="2241473"/>
    <n v="0"/>
    <n v="2241473"/>
    <s v="NO"/>
    <s v="NO"/>
    <s v="0"/>
    <s v="ENCV RURAL GASTOS MANUT SUP TEC SEDES"/>
    <m/>
  </r>
  <r>
    <s v="DRA"/>
    <s v="DRA_10929"/>
    <x v="13"/>
    <s v="Tematica Pobreza Y Condiciones De Vida"/>
    <s v="POBREZA_2023_ENCV"/>
    <s v="Bases de datos de la temática de pobreza y condiciones de vida"/>
    <x v="63"/>
    <n v="10"/>
    <s v="2017011000391 "/>
    <s v="BUCARAMANGA"/>
    <s v="BUCARAMANGA"/>
    <s v="Transporte"/>
    <s v="Otros"/>
    <n v="1"/>
    <n v="1"/>
    <n v="0"/>
    <n v="3300000"/>
    <d v="2023-11-01T00:00:00"/>
    <n v="1"/>
    <n v="3300000"/>
    <n v="0"/>
    <n v="3300000"/>
    <s v="NO"/>
    <s v="NO"/>
    <s v="0"/>
    <s v="ENCV RURAL OTROS TRANSPORTES (Caballo, lancha, entre otros)"/>
    <m/>
  </r>
  <r>
    <s v="DRA"/>
    <s v="DRA_10930"/>
    <x v="13"/>
    <s v="Tematica Pobreza Y Condiciones De Vida"/>
    <s v="POBREZA_2023_ENCV"/>
    <s v="Bases de datos de la temática de pobreza y condiciones de vida"/>
    <x v="63"/>
    <n v="10"/>
    <s v="2017011000391 "/>
    <s v="BUCARAMANGA"/>
    <s v="CUCUTA"/>
    <s v="Talento_Humano"/>
    <s v="Supervisor I"/>
    <n v="4"/>
    <n v="2"/>
    <n v="6"/>
    <n v="1816961"/>
    <d v="2023-09-25T00:00:00"/>
    <n v="1"/>
    <n v="15989256"/>
    <n v="15989256"/>
    <n v="0"/>
    <s v="NO"/>
    <s v="NO"/>
    <s v="43423"/>
    <s v="ENCV RURAL SUPERVISOR"/>
    <m/>
  </r>
  <r>
    <s v="DRA"/>
    <s v="DRA_10931"/>
    <x v="13"/>
    <s v="Tematica Pobreza Y Condiciones De Vida"/>
    <s v="POBREZA_2023_ENCV"/>
    <s v="Bases de datos de la temática de pobreza y condiciones de vida"/>
    <x v="63"/>
    <n v="10"/>
    <s v="2017011000391 "/>
    <s v="BUCARAMANGA"/>
    <s v="CUCUTA"/>
    <s v="Talento_Humano"/>
    <s v="Encuestador"/>
    <n v="12"/>
    <n v="2"/>
    <n v="6"/>
    <n v="1650000"/>
    <d v="2023-09-25T00:00:00"/>
    <n v="1"/>
    <n v="43560000"/>
    <n v="43560000"/>
    <n v="0"/>
    <s v="NO"/>
    <s v="NO"/>
    <s v="43223"/>
    <s v="ENCV RURAL ENCUESTADOR"/>
    <m/>
  </r>
  <r>
    <s v="DRA"/>
    <s v="DRA_10932"/>
    <x v="13"/>
    <s v="Tematica Pobreza Y Condiciones De Vida"/>
    <s v="POBREZA_2023_ENCV"/>
    <s v="Bases de datos de la temática de pobreza y condiciones de vida"/>
    <x v="63"/>
    <n v="10"/>
    <s v="2017011000391 "/>
    <s v="BUCARAMANGA"/>
    <s v="CUCUTA"/>
    <s v="Viaticos"/>
    <m/>
    <n v="1"/>
    <n v="1"/>
    <n v="0"/>
    <n v="15640000"/>
    <d v="2023-09-25T00:00:00"/>
    <n v="1"/>
    <n v="15640000"/>
    <n v="15640000"/>
    <n v="0"/>
    <s v="NO"/>
    <s v="NO"/>
    <s v="43423"/>
    <s v="ENCV RURAL VIÀTICOS supervisores"/>
    <m/>
  </r>
  <r>
    <s v="DRA"/>
    <s v="DRA_10933"/>
    <x v="13"/>
    <s v="Tematica Pobreza Y Condiciones De Vida"/>
    <s v="POBREZA_2023_ENCV"/>
    <s v="Bases de datos de la temática de pobreza y condiciones de vida"/>
    <x v="63"/>
    <n v="10"/>
    <s v="2017011000391 "/>
    <s v="BUCARAMANGA"/>
    <s v="CUCUTA"/>
    <s v="Viaticos"/>
    <m/>
    <n v="1"/>
    <n v="1"/>
    <n v="0"/>
    <n v="46920000"/>
    <d v="2023-09-25T00:00:00"/>
    <n v="1"/>
    <n v="46920000"/>
    <n v="46920000"/>
    <n v="0"/>
    <s v="NO"/>
    <s v="NO"/>
    <s v="43223"/>
    <s v="ENCV RURAL VIÀTICOS encuestadores"/>
    <m/>
  </r>
  <r>
    <s v="DRA"/>
    <s v="DRA_10934"/>
    <x v="13"/>
    <s v="Tematica Pobreza Y Condiciones De Vida"/>
    <s v="POBREZA_2023_ENCV"/>
    <s v="Bases de datos de la temática de pobreza y condiciones de vida"/>
    <x v="63"/>
    <n v="10"/>
    <s v="2017011000391 "/>
    <s v="BUCARAMANGA"/>
    <s v="CUCUTA"/>
    <s v="Viaticos"/>
    <m/>
    <n v="1"/>
    <n v="1"/>
    <n v="0"/>
    <n v="1618470"/>
    <d v="2023-10-01T00:00:00"/>
    <n v="1"/>
    <n v="1618470"/>
    <n v="0"/>
    <n v="1618470"/>
    <s v="NO"/>
    <s v="NO"/>
    <s v="0"/>
    <s v="ENCV RURAL GASTOS MANUT SUP TEC SEDES"/>
    <m/>
  </r>
  <r>
    <s v="DRA"/>
    <s v="DRA_10935"/>
    <x v="13"/>
    <s v="Tematica Pobreza Y Condiciones De Vida"/>
    <s v="POBREZA_2023_ENCV"/>
    <s v="Bases de datos de la temática de pobreza y condiciones de vida"/>
    <x v="63"/>
    <n v="10"/>
    <s v="2017011000391 "/>
    <s v="BUCARAMANGA"/>
    <s v="CUCUTA"/>
    <s v="Transporte"/>
    <s v="Otros"/>
    <n v="1"/>
    <n v="1"/>
    <n v="0"/>
    <n v="5226020"/>
    <d v="2023-11-01T00:00:00"/>
    <n v="1"/>
    <n v="5226020"/>
    <n v="0"/>
    <n v="5226020"/>
    <s v="NO"/>
    <s v="NO"/>
    <s v="0"/>
    <s v="ENCV RURAL OTROS TRANSPORTES (Caballo, lancha, entre otros)"/>
    <m/>
  </r>
  <r>
    <s v="DRA"/>
    <s v="DRA_10936"/>
    <x v="13"/>
    <s v="Tematica Pobreza Y Condiciones De Vida"/>
    <s v="POBREZA_2023_ENCV"/>
    <s v="Bases de datos de la temática de pobreza y condiciones de vida"/>
    <x v="63"/>
    <n v="10"/>
    <s v="2017011000391 "/>
    <s v="CALI"/>
    <s v="CALI"/>
    <s v="Talento_Humano"/>
    <s v="Supervisor I"/>
    <n v="7"/>
    <n v="2"/>
    <n v="6"/>
    <n v="1816961"/>
    <d v="2023-09-25T00:00:00"/>
    <n v="1"/>
    <n v="27981198"/>
    <n v="27981198"/>
    <n v="0"/>
    <s v="NO"/>
    <s v="NO"/>
    <s v="47723"/>
    <s v="ENCV RURAL SUPERVISOR"/>
    <m/>
  </r>
  <r>
    <s v="DRA"/>
    <s v="DRA_10937"/>
    <x v="13"/>
    <s v="Tematica Pobreza Y Condiciones De Vida"/>
    <s v="POBREZA_2023_ENCV"/>
    <s v="Bases de datos de la temática de pobreza y condiciones de vida"/>
    <x v="63"/>
    <n v="10"/>
    <s v="2017011000391 "/>
    <s v="CALI"/>
    <s v="CALI"/>
    <s v="Talento_Humano"/>
    <s v="Encuestador"/>
    <n v="21"/>
    <n v="2"/>
    <n v="6"/>
    <n v="1650000"/>
    <d v="2023-09-25T00:00:00"/>
    <n v="1"/>
    <n v="76230000"/>
    <n v="76230000"/>
    <n v="0"/>
    <s v="NO"/>
    <s v="NO"/>
    <s v="50623"/>
    <s v="ENCV RURAL ENCUESTADOR"/>
    <m/>
  </r>
  <r>
    <s v="DRA"/>
    <s v="DRA_10938"/>
    <x v="13"/>
    <s v="Tematica Pobreza Y Condiciones De Vida"/>
    <s v="POBREZA_2023_ENCV"/>
    <s v="Bases de datos de la temática de pobreza y condiciones de vida"/>
    <x v="63"/>
    <n v="10"/>
    <s v="2017011000391 "/>
    <s v="CALI"/>
    <s v="CALI"/>
    <s v="Viaticos"/>
    <m/>
    <n v="1"/>
    <n v="1"/>
    <n v="0"/>
    <n v="27370000"/>
    <d v="2023-09-25T00:00:00"/>
    <n v="1"/>
    <n v="27370000"/>
    <n v="27370000"/>
    <n v="0"/>
    <s v="NO"/>
    <s v="NO"/>
    <s v="47723"/>
    <s v="ENCV RURAL VIÀTICOS supervisores"/>
    <m/>
  </r>
  <r>
    <s v="DRA"/>
    <s v="DRA_10939"/>
    <x v="13"/>
    <s v="Tematica Pobreza Y Condiciones De Vida"/>
    <s v="POBREZA_2023_ENCV"/>
    <s v="Bases de datos de la temática de pobreza y condiciones de vida"/>
    <x v="63"/>
    <n v="10"/>
    <s v="2017011000391 "/>
    <s v="CALI"/>
    <s v="CALI"/>
    <s v="Viaticos"/>
    <m/>
    <n v="1"/>
    <n v="1"/>
    <n v="0"/>
    <n v="82110000"/>
    <d v="2023-09-25T00:00:00"/>
    <n v="1"/>
    <n v="82110000"/>
    <n v="82110000"/>
    <n v="0"/>
    <s v="NO"/>
    <s v="NO"/>
    <s v="50623"/>
    <s v="ENCV RURAL VIÀTICOS encuestadores"/>
    <m/>
  </r>
  <r>
    <s v="DRA"/>
    <s v="DRA_10940"/>
    <x v="13"/>
    <s v="Tematica Pobreza Y Condiciones De Vida"/>
    <s v="POBREZA_2023_ENCV"/>
    <s v="Bases de datos de la temática de pobreza y condiciones de vida"/>
    <x v="63"/>
    <n v="10"/>
    <s v="2017011000391 "/>
    <s v="CALI"/>
    <s v="CALI"/>
    <s v="Viaticos"/>
    <m/>
    <n v="1"/>
    <n v="1"/>
    <n v="0"/>
    <n v="1618470"/>
    <d v="2023-09-25T00:00:00"/>
    <n v="1"/>
    <n v="1618470"/>
    <n v="618691"/>
    <n v="999779"/>
    <s v="NO"/>
    <s v="NO"/>
    <s v="55423"/>
    <s v="ENCV RURAL GASTOS MANUT SUP TEC SEDES"/>
    <m/>
  </r>
  <r>
    <s v="DRA"/>
    <s v="DRA_10941"/>
    <x v="13"/>
    <s v="Tematica Pobreza Y Condiciones De Vida"/>
    <s v="POBREZA_2023_ENCV"/>
    <s v="Bases de datos de la temática de pobreza y condiciones de vida"/>
    <x v="63"/>
    <n v="10"/>
    <s v="2017011000391 "/>
    <s v="CALI"/>
    <s v="CALI"/>
    <s v="Transporte"/>
    <s v="Otros"/>
    <n v="1"/>
    <n v="1"/>
    <n v="0"/>
    <n v="23420000"/>
    <d v="2023-11-01T00:00:00"/>
    <n v="1"/>
    <n v="23420000"/>
    <n v="0"/>
    <n v="23420000"/>
    <s v="NO"/>
    <s v="NO"/>
    <s v="0"/>
    <s v="ENCV RURAL OTROS TRANSPORTES (Caballo, lancha, entre otros)"/>
    <m/>
  </r>
  <r>
    <s v="DRA"/>
    <s v="DRA_10942"/>
    <x v="13"/>
    <s v="Tematica Pobreza Y Condiciones De Vida"/>
    <s v="POBREZA_2023_ENCV"/>
    <s v="Bases de datos de la temática de pobreza y condiciones de vida"/>
    <x v="63"/>
    <n v="10"/>
    <s v="2017011000391 "/>
    <s v="CALI"/>
    <s v="PASTO"/>
    <s v="Talento_Humano"/>
    <s v="Supervisor I"/>
    <n v="7"/>
    <n v="2"/>
    <n v="6"/>
    <n v="1816961"/>
    <d v="2023-09-25T00:00:00"/>
    <n v="1"/>
    <n v="27981198"/>
    <n v="27981198"/>
    <n v="0"/>
    <s v="NO"/>
    <s v="NO"/>
    <s v="47723"/>
    <s v="ENCV RURAL SUPERVISOR"/>
    <m/>
  </r>
  <r>
    <s v="DRA"/>
    <s v="DRA_10943"/>
    <x v="13"/>
    <s v="Tematica Pobreza Y Condiciones De Vida"/>
    <s v="POBREZA_2023_ENCV"/>
    <s v="Bases de datos de la temática de pobreza y condiciones de vida"/>
    <x v="63"/>
    <n v="10"/>
    <s v="2017011000391 "/>
    <s v="CALI"/>
    <s v="PASTO"/>
    <s v="Talento_Humano"/>
    <s v="Encuestador"/>
    <n v="21"/>
    <n v="2"/>
    <n v="6"/>
    <n v="1650000"/>
    <d v="2023-09-25T00:00:00"/>
    <n v="1"/>
    <n v="76230000"/>
    <n v="76230000"/>
    <n v="0"/>
    <s v="NO"/>
    <s v="NO"/>
    <s v="50623"/>
    <s v="ENCV RURAL ENCUESTADOR"/>
    <m/>
  </r>
  <r>
    <s v="DRA"/>
    <s v="DRA_10944"/>
    <x v="13"/>
    <s v="Tematica Pobreza Y Condiciones De Vida"/>
    <s v="POBREZA_2023_ENCV"/>
    <s v="Bases de datos de la temática de pobreza y condiciones de vida"/>
    <x v="63"/>
    <n v="10"/>
    <s v="2017011000391 "/>
    <s v="CALI"/>
    <s v="PASTO"/>
    <s v="Viaticos"/>
    <m/>
    <n v="1"/>
    <n v="1"/>
    <n v="0"/>
    <n v="27370000"/>
    <d v="2023-09-25T00:00:00"/>
    <n v="1"/>
    <n v="27370000"/>
    <n v="27370000"/>
    <n v="0"/>
    <s v="NO"/>
    <s v="NO"/>
    <s v="47723"/>
    <s v="ENCV RURAL VIÀTICOS supervisores"/>
    <m/>
  </r>
  <r>
    <s v="DRA"/>
    <s v="DRA_10945"/>
    <x v="13"/>
    <s v="Tematica Pobreza Y Condiciones De Vida"/>
    <s v="POBREZA_2023_ENCV"/>
    <s v="Bases de datos de la temática de pobreza y condiciones de vida"/>
    <x v="63"/>
    <n v="10"/>
    <s v="2017011000391 "/>
    <s v="CALI"/>
    <s v="PASTO"/>
    <s v="Viaticos"/>
    <m/>
    <n v="1"/>
    <n v="1"/>
    <n v="0"/>
    <n v="82110000"/>
    <d v="2023-09-25T00:00:00"/>
    <n v="1"/>
    <n v="82110000"/>
    <n v="82110000"/>
    <n v="0"/>
    <s v="NO"/>
    <s v="NO"/>
    <s v="50623"/>
    <s v="ENCV RURAL VIÀTICOS encuestadores"/>
    <m/>
  </r>
  <r>
    <s v="DRA"/>
    <s v="DRA_10946"/>
    <x v="13"/>
    <s v="Tematica Pobreza Y Condiciones De Vida"/>
    <s v="POBREZA_2023_ENCV"/>
    <s v="Bases de datos de la temática de pobreza y condiciones de vida"/>
    <x v="63"/>
    <n v="10"/>
    <s v="2017011000391 "/>
    <s v="CALI"/>
    <s v="PASTO"/>
    <s v="Viaticos"/>
    <m/>
    <n v="1"/>
    <n v="1"/>
    <n v="0"/>
    <n v="1618470"/>
    <d v="2023-09-25T00:00:00"/>
    <n v="1"/>
    <n v="1618470"/>
    <n v="0"/>
    <n v="1618470"/>
    <s v="NO"/>
    <s v="NO"/>
    <s v="0"/>
    <s v="ENCV RURAL GASTOS MANUT SUP TEC SEDES"/>
    <m/>
  </r>
  <r>
    <s v="DRA"/>
    <s v="DRA_10947"/>
    <x v="13"/>
    <s v="Tematica Pobreza Y Condiciones De Vida"/>
    <s v="POBREZA_2023_ENCV"/>
    <s v="Bases de datos de la temática de pobreza y condiciones de vida"/>
    <x v="63"/>
    <n v="10"/>
    <s v="2017011000391 "/>
    <s v="CALI"/>
    <s v="PASTO"/>
    <s v="Transporte"/>
    <s v="Otros"/>
    <n v="1"/>
    <n v="1"/>
    <n v="0"/>
    <n v="37329600"/>
    <d v="2023-11-01T00:00:00"/>
    <n v="1"/>
    <n v="37329600"/>
    <n v="0"/>
    <n v="37329600"/>
    <s v="NO"/>
    <s v="NO"/>
    <s v="0"/>
    <s v="ENCV RURAL OTROS TRANSPORTES (Caballo, lancha, entre otros)"/>
    <m/>
  </r>
  <r>
    <s v="DRA"/>
    <s v="DRA_10948"/>
    <x v="13"/>
    <s v="Tematica Pobreza Y Condiciones De Vida"/>
    <s v="POBREZA_2023_ENCV"/>
    <s v="Bases de datos de la temática de pobreza y condiciones de vida"/>
    <x v="63"/>
    <n v="10"/>
    <s v="2017011000391 "/>
    <s v="CALI"/>
    <s v="POPAYAN"/>
    <s v="Talento_Humano"/>
    <s v="Supervisor I"/>
    <n v="7"/>
    <n v="2"/>
    <n v="6"/>
    <n v="1816961"/>
    <d v="2023-09-25T00:00:00"/>
    <n v="1"/>
    <n v="27981198"/>
    <n v="27981198"/>
    <n v="0"/>
    <s v="NO"/>
    <s v="NO"/>
    <s v="47723"/>
    <s v="ENCV RURAL SUPERVISOR"/>
    <m/>
  </r>
  <r>
    <s v="DRA"/>
    <s v="DRA_10949"/>
    <x v="13"/>
    <s v="Tematica Pobreza Y Condiciones De Vida"/>
    <s v="POBREZA_2023_ENCV"/>
    <s v="Bases de datos de la temática de pobreza y condiciones de vida"/>
    <x v="63"/>
    <n v="10"/>
    <s v="2017011000391 "/>
    <s v="CALI"/>
    <s v="POPAYAN"/>
    <s v="Talento_Humano"/>
    <s v="Encuestador"/>
    <n v="21"/>
    <n v="2"/>
    <n v="6"/>
    <n v="1650000"/>
    <d v="2023-09-25T00:00:00"/>
    <n v="1"/>
    <n v="76230000"/>
    <n v="76230000"/>
    <n v="0"/>
    <s v="NO"/>
    <s v="NO"/>
    <s v="50623"/>
    <s v="ENCV RURAL ENCUESTADOR"/>
    <m/>
  </r>
  <r>
    <s v="DRA"/>
    <s v="DRA_10950"/>
    <x v="13"/>
    <s v="Tematica Pobreza Y Condiciones De Vida"/>
    <s v="POBREZA_2023_ENCV"/>
    <s v="Bases de datos de la temática de pobreza y condiciones de vida"/>
    <x v="63"/>
    <n v="10"/>
    <s v="2017011000391 "/>
    <s v="CALI"/>
    <s v="POPAYAN"/>
    <s v="Viaticos"/>
    <m/>
    <n v="1"/>
    <n v="1"/>
    <n v="0"/>
    <n v="27370000"/>
    <d v="2023-09-25T00:00:00"/>
    <n v="1"/>
    <n v="27370000"/>
    <n v="27370000"/>
    <n v="0"/>
    <s v="NO"/>
    <s v="NO"/>
    <s v="47723"/>
    <s v="ENCV RURAL VIÀTICOS supervisores"/>
    <m/>
  </r>
  <r>
    <s v="DRA"/>
    <s v="DRA_10951"/>
    <x v="13"/>
    <s v="Tematica Pobreza Y Condiciones De Vida"/>
    <s v="POBREZA_2023_ENCV"/>
    <s v="Bases de datos de la temática de pobreza y condiciones de vida"/>
    <x v="63"/>
    <n v="10"/>
    <s v="2017011000391 "/>
    <s v="CALI"/>
    <s v="POPAYAN"/>
    <s v="Viaticos"/>
    <m/>
    <n v="1"/>
    <n v="1"/>
    <n v="0"/>
    <n v="82110000"/>
    <d v="2023-09-25T00:00:00"/>
    <n v="1"/>
    <n v="82110000"/>
    <n v="82110000"/>
    <n v="0"/>
    <s v="NO"/>
    <s v="NO"/>
    <s v="50623"/>
    <s v="ENCV RURAL VIÀTICOS encuestadores"/>
    <m/>
  </r>
  <r>
    <s v="DRA"/>
    <s v="DRA_10952"/>
    <x v="13"/>
    <s v="Tematica Pobreza Y Condiciones De Vida"/>
    <s v="POBREZA_2023_ENCV"/>
    <s v="Bases de datos de la temática de pobreza y condiciones de vida"/>
    <x v="63"/>
    <n v="10"/>
    <s v="2017011000391 "/>
    <s v="CALI"/>
    <s v="POPAYAN"/>
    <s v="Viaticos"/>
    <m/>
    <n v="1"/>
    <n v="1"/>
    <n v="0"/>
    <n v="1618470"/>
    <d v="2023-09-25T00:00:00"/>
    <n v="1"/>
    <n v="1618470"/>
    <n v="0"/>
    <n v="1618470"/>
    <s v="NO"/>
    <s v="NO"/>
    <s v="0"/>
    <s v="ENCV RURAL GASTOS MANUT SUP TEC SEDES"/>
    <m/>
  </r>
  <r>
    <s v="DRA"/>
    <s v="DRA_10953"/>
    <x v="13"/>
    <s v="Tematica Pobreza Y Condiciones De Vida"/>
    <s v="POBREZA_2023_ENCV"/>
    <s v="Bases de datos de la temática de pobreza y condiciones de vida"/>
    <x v="63"/>
    <n v="10"/>
    <s v="2017011000391 "/>
    <s v="CALI"/>
    <s v="POPAYAN"/>
    <s v="Transporte"/>
    <s v="Otros"/>
    <n v="1"/>
    <n v="1"/>
    <n v="0"/>
    <n v="18755296"/>
    <d v="2023-11-01T00:00:00"/>
    <n v="1"/>
    <n v="18755296"/>
    <n v="0"/>
    <n v="18755296"/>
    <s v="NO"/>
    <s v="NO"/>
    <s v="0"/>
    <s v="ENCV RURAL OTROS TRANSPORTES (Caballo, lancha, entre otros)"/>
    <m/>
  </r>
  <r>
    <s v="DRA"/>
    <s v="DRA_10954"/>
    <x v="13"/>
    <s v="Tematica Pobreza Y Condiciones De Vida"/>
    <s v="POBREZA_2023_ENCV"/>
    <s v="Bases de datos de la temática de pobreza y condiciones de vida"/>
    <x v="63"/>
    <n v="10"/>
    <s v="2017011000391 "/>
    <s v="MANIZALES"/>
    <s v="ARMENIA"/>
    <s v="Talento_Humano"/>
    <s v="Supervisor I"/>
    <n v="5"/>
    <n v="2"/>
    <n v="6"/>
    <n v="1816961"/>
    <d v="2023-09-25T00:00:00"/>
    <n v="1"/>
    <n v="19986571"/>
    <n v="19986570"/>
    <n v="1"/>
    <s v="NO"/>
    <s v="NO"/>
    <s v="37323"/>
    <s v="ENCV RURAL SUPERVISOR"/>
    <m/>
  </r>
  <r>
    <s v="DRA"/>
    <s v="DRA_10955"/>
    <x v="13"/>
    <s v="Tematica Pobreza Y Condiciones De Vida"/>
    <s v="POBREZA_2023_ENCV"/>
    <s v="Bases de datos de la temática de pobreza y condiciones de vida"/>
    <x v="63"/>
    <n v="10"/>
    <s v="2017011000391 "/>
    <s v="MANIZALES"/>
    <s v="ARMENIA"/>
    <s v="Talento_Humano"/>
    <s v="Encuestador"/>
    <n v="15"/>
    <n v="2"/>
    <n v="6"/>
    <n v="1650000"/>
    <d v="2023-09-25T00:00:00"/>
    <n v="1"/>
    <n v="54450000"/>
    <n v="54450000"/>
    <n v="0"/>
    <s v="NO"/>
    <s v="NO"/>
    <s v="37223"/>
    <s v="ENCV RURAL ENCUESTADOR"/>
    <m/>
  </r>
  <r>
    <s v="DRA"/>
    <s v="DRA_10956"/>
    <x v="13"/>
    <s v="Tematica Pobreza Y Condiciones De Vida"/>
    <s v="POBREZA_2023_ENCV"/>
    <s v="Bases de datos de la temática de pobreza y condiciones de vida"/>
    <x v="63"/>
    <n v="10"/>
    <s v="2017011000391 "/>
    <s v="MANIZALES"/>
    <s v="ARMENIA"/>
    <s v="Viaticos"/>
    <m/>
    <n v="1"/>
    <n v="1"/>
    <n v="0"/>
    <n v="19550000"/>
    <d v="2023-09-25T00:00:00"/>
    <n v="1"/>
    <n v="19550000"/>
    <n v="19550000"/>
    <n v="0"/>
    <s v="NO"/>
    <s v="NO"/>
    <s v="37323"/>
    <s v="ENCV RURAL VIÀTICOS supervisores"/>
    <m/>
  </r>
  <r>
    <s v="DRA"/>
    <s v="DRA_10957"/>
    <x v="13"/>
    <s v="Tematica Pobreza Y Condiciones De Vida"/>
    <s v="POBREZA_2023_ENCV"/>
    <s v="Bases de datos de la temática de pobreza y condiciones de vida"/>
    <x v="63"/>
    <n v="10"/>
    <s v="2017011000391 "/>
    <s v="MANIZALES"/>
    <s v="ARMENIA"/>
    <s v="Viaticos"/>
    <m/>
    <n v="1"/>
    <n v="1"/>
    <n v="0"/>
    <n v="58650000"/>
    <d v="2023-09-25T00:00:00"/>
    <n v="1"/>
    <n v="58650000"/>
    <n v="58650000"/>
    <n v="0"/>
    <s v="NO"/>
    <s v="NO"/>
    <s v="37223"/>
    <s v="ENCV RURAL VIÀTICOS encuestadores"/>
    <m/>
  </r>
  <r>
    <s v="DRA"/>
    <s v="DRA_10958"/>
    <x v="13"/>
    <s v="Tematica Pobreza Y Condiciones De Vida"/>
    <s v="POBREZA_2023_ENCV"/>
    <s v="Bases de datos de la temática de pobreza y condiciones de vida"/>
    <x v="63"/>
    <n v="10"/>
    <s v="2017011000391 "/>
    <s v="MANIZALES"/>
    <s v="ARMENIA"/>
    <s v="Viaticos"/>
    <m/>
    <n v="1"/>
    <n v="1"/>
    <n v="0"/>
    <n v="1618470"/>
    <d v="2023-09-25T00:00:00"/>
    <n v="1"/>
    <n v="1618470"/>
    <n v="0"/>
    <n v="1618470"/>
    <s v="NO"/>
    <s v="NO"/>
    <s v="0"/>
    <s v="ENCV RURAL GASTOS MANUT SUP TEC SEDES"/>
    <m/>
  </r>
  <r>
    <s v="DRA"/>
    <s v="DRA_10959"/>
    <x v="13"/>
    <s v="Tematica Pobreza Y Condiciones De Vida"/>
    <s v="POBREZA_2023_ENCV"/>
    <s v="Bases de datos de la temática de pobreza y condiciones de vida"/>
    <x v="63"/>
    <n v="10"/>
    <s v="2017011000391 "/>
    <s v="MANIZALES"/>
    <s v="IBAGUE"/>
    <s v="Talento_Humano"/>
    <s v="Supervisor I"/>
    <n v="5"/>
    <n v="2"/>
    <n v="6"/>
    <n v="1816961"/>
    <d v="2023-09-25T00:00:00"/>
    <n v="1"/>
    <n v="19986571"/>
    <n v="19986570"/>
    <n v="1"/>
    <s v="NO"/>
    <s v="NO"/>
    <s v="37323"/>
    <s v="ENCV RURAL SUPERVISOR"/>
    <m/>
  </r>
  <r>
    <s v="DRA"/>
    <s v="DRA_10960"/>
    <x v="13"/>
    <s v="Tematica Pobreza Y Condiciones De Vida"/>
    <s v="POBREZA_2023_ENCV"/>
    <s v="Bases de datos de la temática de pobreza y condiciones de vida"/>
    <x v="63"/>
    <n v="10"/>
    <s v="2017011000391 "/>
    <s v="MANIZALES"/>
    <s v="IBAGUE"/>
    <s v="Talento_Humano"/>
    <s v="Encuestador"/>
    <n v="15"/>
    <n v="2"/>
    <n v="6"/>
    <n v="1650000"/>
    <d v="2023-09-25T00:00:00"/>
    <n v="1"/>
    <n v="54450000"/>
    <n v="54450000"/>
    <n v="0"/>
    <s v="NO"/>
    <s v="NO"/>
    <s v="37223"/>
    <s v="ENCV RURAL ENCUESTADOR"/>
    <m/>
  </r>
  <r>
    <s v="DRA"/>
    <s v="DRA_10961"/>
    <x v="13"/>
    <s v="Tematica Pobreza Y Condiciones De Vida"/>
    <s v="POBREZA_2023_ENCV"/>
    <s v="Bases de datos de la temática de pobreza y condiciones de vida"/>
    <x v="63"/>
    <n v="10"/>
    <s v="2017011000391 "/>
    <s v="MANIZALES"/>
    <s v="IBAGUE"/>
    <s v="Viaticos"/>
    <m/>
    <n v="1"/>
    <n v="1"/>
    <n v="0"/>
    <n v="19550000"/>
    <d v="2023-09-25T00:00:00"/>
    <n v="1"/>
    <n v="19550000"/>
    <n v="19550000"/>
    <n v="0"/>
    <s v="NO"/>
    <s v="NO"/>
    <s v="37323"/>
    <s v="ENCV RURAL VIÀTICOS supervisores"/>
    <m/>
  </r>
  <r>
    <s v="DRA"/>
    <s v="DRA_10962"/>
    <x v="13"/>
    <s v="Tematica Pobreza Y Condiciones De Vida"/>
    <s v="POBREZA_2023_ENCV"/>
    <s v="Bases de datos de la temática de pobreza y condiciones de vida"/>
    <x v="63"/>
    <n v="10"/>
    <s v="2017011000391 "/>
    <s v="MANIZALES"/>
    <s v="IBAGUE"/>
    <s v="Viaticos"/>
    <m/>
    <n v="1"/>
    <n v="1"/>
    <n v="0"/>
    <n v="58650000"/>
    <d v="2023-09-25T00:00:00"/>
    <n v="1"/>
    <n v="58650000"/>
    <n v="58650000"/>
    <n v="0"/>
    <s v="NO"/>
    <s v="NO"/>
    <s v="37223"/>
    <s v="ENCV RURAL VIÀTICOS encuestadores"/>
    <m/>
  </r>
  <r>
    <s v="DRA"/>
    <s v="DRA_10963"/>
    <x v="13"/>
    <s v="Tematica Pobreza Y Condiciones De Vida"/>
    <s v="POBREZA_2023_ENCV"/>
    <s v="Bases de datos de la temática de pobreza y condiciones de vida"/>
    <x v="63"/>
    <n v="10"/>
    <s v="2017011000391 "/>
    <s v="MANIZALES"/>
    <s v="IBAGUE"/>
    <s v="Viaticos"/>
    <m/>
    <n v="1"/>
    <n v="1"/>
    <n v="0"/>
    <n v="1618470"/>
    <d v="2023-09-25T00:00:00"/>
    <n v="1"/>
    <n v="1618470"/>
    <n v="0"/>
    <n v="1618470"/>
    <s v="NO"/>
    <s v="NO"/>
    <s v="0"/>
    <s v="ENCV RURAL GASTOS MANUT SUP TEC SEDES"/>
    <m/>
  </r>
  <r>
    <s v="DRA"/>
    <s v="DRA_10964"/>
    <x v="13"/>
    <s v="Tematica Pobreza Y Condiciones De Vida"/>
    <s v="POBREZA_2023_ENCV"/>
    <s v="Bases de datos de la temática de pobreza y condiciones de vida"/>
    <x v="63"/>
    <n v="10"/>
    <s v="2017011000391 "/>
    <s v="MANIZALES"/>
    <s v="IBAGUE"/>
    <s v="Transporte"/>
    <s v="Otros"/>
    <n v="1"/>
    <n v="1"/>
    <n v="0"/>
    <n v="1889104"/>
    <d v="2023-11-01T00:00:00"/>
    <n v="1"/>
    <n v="1889104"/>
    <n v="0"/>
    <n v="1889104"/>
    <s v="NO"/>
    <s v="NO"/>
    <s v="0"/>
    <s v="ENCV RURAL OTROS TRANSPORTES (Caballo, lancha, entre otros)"/>
    <m/>
  </r>
  <r>
    <s v="DRA"/>
    <s v="DRA_10965"/>
    <x v="13"/>
    <s v="Tematica Pobreza Y Condiciones De Vida"/>
    <s v="POBREZA_2023_ENCV"/>
    <s v="Bases de datos de la temática de pobreza y condiciones de vida"/>
    <x v="63"/>
    <n v="10"/>
    <s v="2017011000391 "/>
    <s v="MANIZALES"/>
    <s v="MANIZALES"/>
    <s v="Talento_Humano"/>
    <s v="Supervisor I"/>
    <n v="5"/>
    <n v="2"/>
    <n v="6"/>
    <n v="1816961"/>
    <d v="2023-09-25T00:00:00"/>
    <n v="1"/>
    <n v="19986571"/>
    <n v="19986570"/>
    <n v="1"/>
    <s v="NO"/>
    <s v="NO"/>
    <s v="37323"/>
    <s v="ENCV RURAL SUPERVISOR"/>
    <m/>
  </r>
  <r>
    <s v="DRA"/>
    <s v="DRA_10966"/>
    <x v="13"/>
    <s v="Tematica Pobreza Y Condiciones De Vida"/>
    <s v="POBREZA_2023_ENCV"/>
    <s v="Bases de datos de la temática de pobreza y condiciones de vida"/>
    <x v="63"/>
    <n v="10"/>
    <s v="2017011000391 "/>
    <s v="MANIZALES"/>
    <s v="MANIZALES"/>
    <s v="Talento_Humano"/>
    <s v="Encuestador"/>
    <n v="15"/>
    <n v="2"/>
    <n v="6"/>
    <n v="1650000"/>
    <d v="2023-09-25T00:00:00"/>
    <n v="1"/>
    <n v="54450000"/>
    <n v="54450000"/>
    <n v="0"/>
    <s v="NO"/>
    <s v="NO"/>
    <s v="37223"/>
    <s v="ENCV RURAL ENCUESTADOR"/>
    <m/>
  </r>
  <r>
    <s v="DRA"/>
    <s v="DRA_10967"/>
    <x v="13"/>
    <s v="Tematica Pobreza Y Condiciones De Vida"/>
    <s v="POBREZA_2023_ENCV"/>
    <s v="Bases de datos de la temática de pobreza y condiciones de vida"/>
    <x v="63"/>
    <n v="10"/>
    <s v="2017011000391 "/>
    <s v="MANIZALES"/>
    <s v="MANIZALES"/>
    <s v="Viaticos"/>
    <m/>
    <n v="1"/>
    <n v="1"/>
    <n v="0"/>
    <n v="19550000"/>
    <d v="2023-09-25T00:00:00"/>
    <n v="1"/>
    <n v="19550000"/>
    <n v="19550000"/>
    <n v="0"/>
    <s v="NO"/>
    <s v="NO"/>
    <s v="37323"/>
    <s v="ENCV RURAL VIÀTICOS supervisores"/>
    <m/>
  </r>
  <r>
    <s v="DRA"/>
    <s v="DRA_10968"/>
    <x v="13"/>
    <s v="Tematica Pobreza Y Condiciones De Vida"/>
    <s v="POBREZA_2023_ENCV"/>
    <s v="Bases de datos de la temática de pobreza y condiciones de vida"/>
    <x v="63"/>
    <n v="10"/>
    <s v="2017011000391 "/>
    <s v="MANIZALES"/>
    <s v="MANIZALES"/>
    <s v="Viaticos"/>
    <m/>
    <n v="1"/>
    <n v="1"/>
    <n v="0"/>
    <n v="58650000"/>
    <d v="2023-09-25T00:00:00"/>
    <n v="1"/>
    <n v="58650000"/>
    <n v="58650000"/>
    <n v="0"/>
    <s v="NO"/>
    <s v="NO"/>
    <s v="37223"/>
    <s v="ENCV RURAL VIÀTICOS encuestadores"/>
    <m/>
  </r>
  <r>
    <s v="DRA"/>
    <s v="DRA_10969"/>
    <x v="13"/>
    <s v="Tematica Pobreza Y Condiciones De Vida"/>
    <s v="POBREZA_2023_ENCV"/>
    <s v="Bases de datos de la temática de pobreza y condiciones de vida"/>
    <x v="63"/>
    <n v="10"/>
    <s v="2017011000391 "/>
    <s v="MANIZALES"/>
    <s v="MANIZALES"/>
    <s v="Viaticos"/>
    <m/>
    <n v="1"/>
    <n v="1"/>
    <n v="0"/>
    <n v="1618470"/>
    <d v="2023-09-25T00:00:00"/>
    <n v="1"/>
    <n v="1618470"/>
    <n v="0"/>
    <n v="1618470"/>
    <s v="NO"/>
    <s v="NO"/>
    <s v="0"/>
    <s v="ENCV RURAL GASTOS MANUT SUP TEC SEDES"/>
    <m/>
  </r>
  <r>
    <s v="DRA"/>
    <s v="DRA_10970"/>
    <x v="13"/>
    <s v="Tematica Pobreza Y Condiciones De Vida"/>
    <s v="POBREZA_2023_ENCV"/>
    <s v="Bases de datos de la temática de pobreza y condiciones de vida"/>
    <x v="63"/>
    <n v="10"/>
    <s v="2017011000391 "/>
    <s v="MANIZALES"/>
    <s v="PEREIRA"/>
    <s v="Talento_Humano"/>
    <s v="Supervisor I"/>
    <n v="5"/>
    <n v="2"/>
    <n v="6"/>
    <n v="1816961"/>
    <d v="2023-09-25T00:00:00"/>
    <n v="1"/>
    <n v="19986571"/>
    <n v="19986570"/>
    <n v="1"/>
    <s v="NO"/>
    <s v="NO"/>
    <s v="37323"/>
    <s v="ENCV RURAL SUPERVISOR"/>
    <m/>
  </r>
  <r>
    <s v="DRA"/>
    <s v="DRA_10971"/>
    <x v="13"/>
    <s v="Tematica Pobreza Y Condiciones De Vida"/>
    <s v="POBREZA_2023_ENCV"/>
    <s v="Bases de datos de la temática de pobreza y condiciones de vida"/>
    <x v="63"/>
    <n v="10"/>
    <s v="2017011000391 "/>
    <s v="MANIZALES"/>
    <s v="PEREIRA"/>
    <s v="Talento_Humano"/>
    <s v="Encuestador"/>
    <n v="15"/>
    <n v="2"/>
    <n v="6"/>
    <n v="1650000"/>
    <d v="2023-09-25T00:00:00"/>
    <n v="1"/>
    <n v="54450000"/>
    <n v="54450000"/>
    <n v="0"/>
    <s v="NO"/>
    <s v="NO"/>
    <s v="37223"/>
    <s v="ENCV RURAL ENCUESTADOR"/>
    <m/>
  </r>
  <r>
    <s v="DRA"/>
    <s v="DRA_10972"/>
    <x v="13"/>
    <s v="Tematica Pobreza Y Condiciones De Vida"/>
    <s v="POBREZA_2023_ENCV"/>
    <s v="Bases de datos de la temática de pobreza y condiciones de vida"/>
    <x v="63"/>
    <n v="10"/>
    <s v="2017011000391 "/>
    <s v="MANIZALES"/>
    <s v="PEREIRA"/>
    <s v="Viaticos"/>
    <m/>
    <n v="1"/>
    <n v="1"/>
    <n v="0"/>
    <n v="19550000"/>
    <d v="2023-09-25T00:00:00"/>
    <n v="1"/>
    <n v="19550000"/>
    <n v="19550000"/>
    <n v="0"/>
    <s v="NO"/>
    <s v="NO"/>
    <s v="37323"/>
    <s v="ENCV RURAL VIÀTICOS supervisores"/>
    <m/>
  </r>
  <r>
    <s v="DRA"/>
    <s v="DRA_10973"/>
    <x v="13"/>
    <s v="Tematica Pobreza Y Condiciones De Vida"/>
    <s v="POBREZA_2023_ENCV"/>
    <s v="Bases de datos de la temática de pobreza y condiciones de vida"/>
    <x v="63"/>
    <n v="10"/>
    <s v="2017011000391 "/>
    <s v="MANIZALES"/>
    <s v="PEREIRA"/>
    <s v="Viaticos"/>
    <m/>
    <n v="1"/>
    <n v="1"/>
    <n v="0"/>
    <n v="58650000"/>
    <d v="2023-09-25T00:00:00"/>
    <n v="1"/>
    <n v="58650000"/>
    <n v="58650000"/>
    <n v="0"/>
    <s v="NO"/>
    <s v="NO"/>
    <s v="37223"/>
    <s v="ENCV RURAL VIÀTICOS encuestadores"/>
    <m/>
  </r>
  <r>
    <s v="DRA"/>
    <s v="DRA_10974"/>
    <x v="13"/>
    <s v="Tematica Pobreza Y Condiciones De Vida"/>
    <s v="POBREZA_2023_ENCV"/>
    <s v="Bases de datos de la temática de pobreza y condiciones de vida"/>
    <x v="63"/>
    <n v="10"/>
    <s v="2017011000391 "/>
    <s v="MANIZALES"/>
    <s v="PEREIRA"/>
    <s v="Viaticos"/>
    <m/>
    <n v="1"/>
    <n v="1"/>
    <n v="0"/>
    <n v="1618470"/>
    <d v="2023-09-25T00:00:00"/>
    <n v="1"/>
    <n v="1618470"/>
    <n v="0"/>
    <n v="1618470"/>
    <s v="NO"/>
    <s v="NO"/>
    <s v="0"/>
    <s v="ENCV RURAL GASTOS MANUT SUP TEC SEDES"/>
    <m/>
  </r>
  <r>
    <s v="DRA"/>
    <s v="DRA_10976"/>
    <x v="13"/>
    <s v="Tematica Pobreza Y Condiciones De Vida"/>
    <s v="POBREZA_2023_ENCV"/>
    <s v="Bases de datos de la temática de pobreza y condiciones de vida"/>
    <x v="63"/>
    <n v="10"/>
    <s v="2017011000391 "/>
    <s v="MEDELLIN"/>
    <s v="MEDELLIN"/>
    <s v="Talento_Humano"/>
    <s v="Supervisor I"/>
    <n v="2"/>
    <n v="2"/>
    <n v="6"/>
    <n v="1816961"/>
    <d v="2023-09-25T00:00:00"/>
    <n v="1"/>
    <n v="7994628"/>
    <n v="7994628"/>
    <n v="0"/>
    <s v="NO"/>
    <s v="NO"/>
    <s v="46923"/>
    <s v="ENCV RURAL SUPERVISOR"/>
    <m/>
  </r>
  <r>
    <s v="DRA"/>
    <s v="DRA_10977"/>
    <x v="13"/>
    <s v="Tematica Pobreza Y Condiciones De Vida"/>
    <s v="POBREZA_2023_ENCV"/>
    <s v="Bases de datos de la temática de pobreza y condiciones de vida"/>
    <x v="63"/>
    <n v="10"/>
    <s v="2017011000391 "/>
    <s v="MEDELLIN"/>
    <s v="MEDELLIN"/>
    <s v="Talento_Humano"/>
    <s v="Encuestador"/>
    <n v="6"/>
    <n v="2"/>
    <n v="6"/>
    <n v="1650000"/>
    <d v="2023-09-25T00:00:00"/>
    <n v="1"/>
    <n v="21780000"/>
    <n v="21780000"/>
    <n v="0"/>
    <s v="NO"/>
    <s v="NO"/>
    <s v="46823"/>
    <s v="ENCV RURAL ENCUESTADOR"/>
    <m/>
  </r>
  <r>
    <s v="DRA"/>
    <s v="DRA_10978"/>
    <x v="13"/>
    <s v="Tematica Pobreza Y Condiciones De Vida"/>
    <s v="POBREZA_2023_ENCV"/>
    <s v="Bases de datos de la temática de pobreza y condiciones de vida"/>
    <x v="63"/>
    <n v="10"/>
    <s v="2017011000391 "/>
    <s v="MEDELLIN"/>
    <s v="MEDELLIN"/>
    <s v="Viaticos"/>
    <m/>
    <n v="1"/>
    <n v="1"/>
    <n v="0"/>
    <n v="7820000"/>
    <d v="2023-09-25T00:00:00"/>
    <n v="1"/>
    <n v="7820000"/>
    <n v="7820000"/>
    <n v="0"/>
    <s v="NO"/>
    <s v="NO"/>
    <s v="46923"/>
    <s v="ENCV RURAL VIÀTICOS supervisores"/>
    <m/>
  </r>
  <r>
    <s v="DRA"/>
    <s v="DRA_10979"/>
    <x v="13"/>
    <s v="Tematica Pobreza Y Condiciones De Vida"/>
    <s v="POBREZA_2023_ENCV"/>
    <s v="Bases de datos de la temática de pobreza y condiciones de vida"/>
    <x v="63"/>
    <n v="10"/>
    <s v="2017011000391 "/>
    <s v="MEDELLIN"/>
    <s v="MEDELLIN"/>
    <s v="Viaticos"/>
    <m/>
    <n v="1"/>
    <n v="1"/>
    <n v="0"/>
    <n v="23460000"/>
    <d v="2023-09-25T00:00:00"/>
    <n v="1"/>
    <n v="23460000"/>
    <n v="23460000"/>
    <n v="0"/>
    <s v="NO"/>
    <s v="NO"/>
    <s v="46823"/>
    <s v="ENCV RURAL VIÀTICOS encuestadores"/>
    <m/>
  </r>
  <r>
    <s v="DRA"/>
    <s v="DRA_10980"/>
    <x v="13"/>
    <s v="Tematica Pobreza Y Condiciones De Vida"/>
    <s v="POBREZA_2023_ENCV"/>
    <s v="Bases de datos de la temática de pobreza y condiciones de vida"/>
    <x v="63"/>
    <n v="10"/>
    <s v="2017011000391 "/>
    <s v="MEDELLIN"/>
    <s v="MEDELLIN"/>
    <s v="Viaticos"/>
    <m/>
    <n v="1"/>
    <n v="1"/>
    <n v="0"/>
    <n v="2241472.5"/>
    <d v="2023-10-15T00:00:00"/>
    <n v="1"/>
    <n v="2241472.5"/>
    <n v="0"/>
    <n v="2241472.5"/>
    <s v="NO"/>
    <s v="NO"/>
    <s v="0"/>
    <s v="ENCV RURAL GASTOS MANUT SUP TEC SEDES"/>
    <m/>
  </r>
  <r>
    <s v="DRA"/>
    <s v="DRA_10981"/>
    <x v="13"/>
    <s v="Tematica Pobreza Y Condiciones De Vida"/>
    <s v="POBREZA_2023_ENCV"/>
    <s v="Bases de datos de la temática de pobreza y condiciones de vida"/>
    <x v="63"/>
    <n v="10"/>
    <s v="2017011000391 "/>
    <s v="MEDELLIN"/>
    <s v="MEDELLIN"/>
    <s v="Talento_Humano"/>
    <s v="Supervisor I"/>
    <n v="4"/>
    <n v="2"/>
    <n v="6"/>
    <n v="1816961"/>
    <d v="2023-09-25T00:00:00"/>
    <n v="1"/>
    <n v="15989256"/>
    <n v="15989256"/>
    <n v="0"/>
    <s v="NO"/>
    <s v="NO"/>
    <s v="46923"/>
    <s v="ENCV RURAL SUPERVISOR"/>
    <m/>
  </r>
  <r>
    <s v="DRA"/>
    <s v="DRA_10982"/>
    <x v="13"/>
    <s v="Tematica Pobreza Y Condiciones De Vida"/>
    <s v="POBREZA_2023_ENCV"/>
    <s v="Bases de datos de la temática de pobreza y condiciones de vida"/>
    <x v="63"/>
    <n v="10"/>
    <s v="2017011000391 "/>
    <s v="MEDELLIN"/>
    <s v="MEDELLIN"/>
    <s v="Talento_Humano"/>
    <s v="Encuestador"/>
    <n v="12"/>
    <n v="2"/>
    <n v="6"/>
    <n v="1650000"/>
    <d v="2023-09-25T00:00:00"/>
    <n v="1"/>
    <n v="43560000"/>
    <n v="43560000"/>
    <n v="0"/>
    <s v="NO"/>
    <s v="NO"/>
    <s v="46823"/>
    <s v="ENCV RURAL ENCUESTADOR"/>
    <m/>
  </r>
  <r>
    <s v="DRA"/>
    <s v="DRA_10983"/>
    <x v="13"/>
    <s v="Tematica Pobreza Y Condiciones De Vida"/>
    <s v="POBREZA_2023_ENCV"/>
    <s v="Bases de datos de la temática de pobreza y condiciones de vida"/>
    <x v="63"/>
    <n v="10"/>
    <s v="2017011000391 "/>
    <s v="MEDELLIN"/>
    <s v="MEDELLIN"/>
    <s v="Viaticos"/>
    <m/>
    <n v="1"/>
    <n v="1"/>
    <n v="0"/>
    <n v="15640000"/>
    <d v="2023-09-25T00:00:00"/>
    <n v="1"/>
    <n v="15640000"/>
    <n v="15640000"/>
    <n v="0"/>
    <s v="NO"/>
    <s v="NO"/>
    <s v="46923"/>
    <s v="ENCV RURAL VIÀTICOS supervisores"/>
    <m/>
  </r>
  <r>
    <s v="DRA"/>
    <s v="DRA_10984"/>
    <x v="13"/>
    <s v="Tematica Pobreza Y Condiciones De Vida"/>
    <s v="POBREZA_2023_ENCV"/>
    <s v="Bases de datos de la temática de pobreza y condiciones de vida"/>
    <x v="63"/>
    <n v="10"/>
    <s v="2017011000391 "/>
    <s v="MEDELLIN"/>
    <s v="MEDELLIN"/>
    <s v="Viaticos"/>
    <m/>
    <n v="1"/>
    <n v="1"/>
    <n v="0"/>
    <n v="46920000"/>
    <d v="2023-09-25T00:00:00"/>
    <n v="1"/>
    <n v="46920000"/>
    <n v="46920000"/>
    <n v="0"/>
    <s v="NO"/>
    <s v="NO"/>
    <s v="46823"/>
    <s v="ENCV RURAL VIÀTICOS encuestadores"/>
    <m/>
  </r>
  <r>
    <s v="DRA"/>
    <s v="DRA_10985"/>
    <x v="13"/>
    <s v="Tematica Pobreza Y Condiciones De Vida"/>
    <s v="POBREZA_2023_ENCV"/>
    <s v="Bases de datos de la temática de pobreza y condiciones de vida"/>
    <x v="63"/>
    <n v="10"/>
    <s v="2017011000391 "/>
    <s v="MEDELLIN"/>
    <s v="MEDELLIN"/>
    <s v="Transporte"/>
    <s v="Otros"/>
    <n v="1"/>
    <n v="1"/>
    <n v="0"/>
    <n v="11787104"/>
    <d v="2023-11-01T00:00:00"/>
    <n v="1"/>
    <n v="11787104"/>
    <n v="0"/>
    <n v="11787104"/>
    <s v="NO"/>
    <s v="NO"/>
    <s v="0"/>
    <s v="ENCV RURAL OTROS TRANSPORTES (Caballo, lancha, entre otros)"/>
    <m/>
  </r>
  <r>
    <s v="DRA"/>
    <s v="DRA_10986"/>
    <x v="13"/>
    <s v="Tematica Pobreza Y Condiciones De Vida"/>
    <s v="POBREZA_2023_ENCV"/>
    <s v="Bases de datos de la temática de pobreza y condiciones de vida"/>
    <x v="63"/>
    <n v="10"/>
    <s v="2017011000391 "/>
    <s v="MEDELLIN"/>
    <s v="MONTERIA"/>
    <s v="Talento_Humano"/>
    <s v="Supervisor I"/>
    <n v="9"/>
    <n v="2"/>
    <n v="6"/>
    <n v="1816961"/>
    <d v="2023-09-25T00:00:00"/>
    <n v="1"/>
    <n v="35975826"/>
    <n v="35975826"/>
    <n v="0"/>
    <s v="NO"/>
    <s v="NO"/>
    <s v="46923"/>
    <s v="ENCV RURAL SUPERVISOR"/>
    <m/>
  </r>
  <r>
    <s v="DRA"/>
    <s v="DRA_10987"/>
    <x v="13"/>
    <s v="Tematica Pobreza Y Condiciones De Vida"/>
    <s v="POBREZA_2023_ENCV"/>
    <s v="Bases de datos de la temática de pobreza y condiciones de vida"/>
    <x v="63"/>
    <n v="10"/>
    <s v="2017011000391 "/>
    <s v="MEDELLIN"/>
    <s v="MONTERIA"/>
    <s v="Talento_Humano"/>
    <s v="Encuestador"/>
    <n v="27"/>
    <n v="2"/>
    <n v="6"/>
    <n v="1650000"/>
    <d v="2023-09-25T00:00:00"/>
    <n v="1"/>
    <n v="98010000"/>
    <n v="98010000"/>
    <n v="0"/>
    <s v="NO"/>
    <s v="NO"/>
    <s v="46823"/>
    <s v="ENCV RURAL ENCUESTADOR"/>
    <m/>
  </r>
  <r>
    <s v="DRA"/>
    <s v="DRA_10988"/>
    <x v="13"/>
    <s v="Tematica Pobreza Y Condiciones De Vida"/>
    <s v="POBREZA_2023_ENCV"/>
    <s v="Bases de datos de la temática de pobreza y condiciones de vida"/>
    <x v="63"/>
    <n v="10"/>
    <s v="2017011000391 "/>
    <s v="MEDELLIN"/>
    <s v="MONTERIA"/>
    <s v="Viaticos"/>
    <m/>
    <n v="1"/>
    <n v="1"/>
    <n v="0"/>
    <n v="35190000"/>
    <d v="2023-09-25T00:00:00"/>
    <n v="1"/>
    <n v="35190000"/>
    <n v="35190000"/>
    <n v="0"/>
    <s v="NO"/>
    <s v="NO"/>
    <s v="46923"/>
    <s v="ENCV RURAL VIÀTICOS supervisores"/>
    <m/>
  </r>
  <r>
    <s v="DRA"/>
    <s v="DRA_10989"/>
    <x v="13"/>
    <s v="Tematica Pobreza Y Condiciones De Vida"/>
    <s v="POBREZA_2023_ENCV"/>
    <s v="Bases de datos de la temática de pobreza y condiciones de vida"/>
    <x v="63"/>
    <n v="10"/>
    <s v="2017011000391 "/>
    <s v="MEDELLIN"/>
    <s v="MONTERIA"/>
    <s v="Viaticos"/>
    <m/>
    <n v="1"/>
    <n v="1"/>
    <n v="0"/>
    <n v="105570000"/>
    <d v="2023-09-25T00:00:00"/>
    <n v="1"/>
    <n v="105570000"/>
    <n v="105570000"/>
    <n v="0"/>
    <s v="NO"/>
    <s v="NO"/>
    <s v="46823"/>
    <s v="ENCV RURAL VIÀTICOS encuestadores"/>
    <m/>
  </r>
  <r>
    <s v="DRA"/>
    <s v="DRA_10990"/>
    <x v="13"/>
    <s v="Tematica Pobreza Y Condiciones De Vida"/>
    <s v="POBREZA_2023_ENCV"/>
    <s v="Bases de datos de la temática de pobreza y condiciones de vida"/>
    <x v="63"/>
    <n v="10"/>
    <s v="2017011000391 "/>
    <s v="MEDELLIN"/>
    <s v="MONTERIA"/>
    <s v="Viaticos"/>
    <m/>
    <n v="1"/>
    <n v="1"/>
    <n v="0"/>
    <n v="1618470"/>
    <d v="2023-10-15T00:00:00"/>
    <n v="1"/>
    <n v="1618470"/>
    <n v="0"/>
    <n v="1618470"/>
    <s v="NO"/>
    <s v="NO"/>
    <s v="0"/>
    <s v="ENCV RURAL GASTOS MANUT SUP TEC SEDES"/>
    <m/>
  </r>
  <r>
    <s v="DRA"/>
    <s v="DRA_10991"/>
    <x v="13"/>
    <s v="Tematica Pobreza Y Condiciones De Vida"/>
    <s v="POBREZA_2023_ENCV"/>
    <s v="Bases de datos de la temática de pobreza y condiciones de vida"/>
    <x v="63"/>
    <n v="10"/>
    <s v="2017011000391 "/>
    <s v="MEDELLIN"/>
    <s v="MONTERIA"/>
    <s v="Transporte"/>
    <s v="Otros"/>
    <n v="1"/>
    <n v="1"/>
    <n v="0"/>
    <n v="16750000"/>
    <d v="2023-11-01T00:00:00"/>
    <n v="1"/>
    <n v="16750000"/>
    <n v="0"/>
    <n v="16750000"/>
    <s v="NO"/>
    <s v="NO"/>
    <s v="0"/>
    <s v="ENCV RURAL OTROS TRANSPORTES (Caballo, lancha, entre otros)"/>
    <m/>
  </r>
  <r>
    <s v="DRA"/>
    <s v="DRA_10992"/>
    <x v="13"/>
    <s v="Tematica Pobreza Y Condiciones De Vida"/>
    <s v="POBREZA_2023_ENCV"/>
    <s v="Bases de datos de la temática de pobreza y condiciones de vida"/>
    <x v="63"/>
    <n v="10"/>
    <s v="2017011000391 "/>
    <s v="MEDELLIN"/>
    <s v="QUIBDO"/>
    <s v="Talento_Humano"/>
    <s v="Supervisor I"/>
    <n v="5"/>
    <n v="2"/>
    <n v="6"/>
    <n v="1816961"/>
    <d v="2023-09-25T00:00:00"/>
    <n v="1"/>
    <n v="19986570"/>
    <n v="19986570"/>
    <n v="0"/>
    <s v="NO"/>
    <s v="NO"/>
    <s v="46923"/>
    <s v="ENCV RURAL SUPERVISOR"/>
    <m/>
  </r>
  <r>
    <s v="DRA"/>
    <s v="DRA_10993"/>
    <x v="13"/>
    <s v="Tematica Pobreza Y Condiciones De Vida"/>
    <s v="POBREZA_2023_ENCV"/>
    <s v="Bases de datos de la temática de pobreza y condiciones de vida"/>
    <x v="63"/>
    <n v="10"/>
    <s v="2017011000391 "/>
    <s v="MEDELLIN"/>
    <s v="QUIBDO"/>
    <s v="Talento_Humano"/>
    <s v="Encuestador"/>
    <n v="15"/>
    <n v="2"/>
    <n v="6"/>
    <n v="1650000"/>
    <d v="2023-09-25T00:00:00"/>
    <n v="1"/>
    <n v="54450000"/>
    <n v="54450000"/>
    <n v="0"/>
    <s v="NO"/>
    <s v="NO"/>
    <s v="46823"/>
    <s v="ENCV RURAL ENCUESTADOR"/>
    <m/>
  </r>
  <r>
    <s v="DRA"/>
    <s v="DRA_10994"/>
    <x v="13"/>
    <s v="Tematica Pobreza Y Condiciones De Vida"/>
    <s v="POBREZA_2023_ENCV"/>
    <s v="Bases de datos de la temática de pobreza y condiciones de vida"/>
    <x v="63"/>
    <n v="10"/>
    <s v="2017011000391 "/>
    <s v="MEDELLIN"/>
    <s v="QUIBDO"/>
    <s v="Viaticos"/>
    <m/>
    <n v="1"/>
    <n v="1"/>
    <n v="0"/>
    <n v="19550000"/>
    <d v="2023-09-25T00:00:00"/>
    <n v="1"/>
    <n v="19550000"/>
    <n v="19550000"/>
    <n v="0"/>
    <s v="NO"/>
    <s v="NO"/>
    <s v="46923"/>
    <s v="ENCV RURAL VIÀTICOS supervisores"/>
    <m/>
  </r>
  <r>
    <s v="DRA"/>
    <s v="DRA_10995"/>
    <x v="13"/>
    <s v="Tematica Pobreza Y Condiciones De Vida"/>
    <s v="POBREZA_2023_ENCV"/>
    <s v="Bases de datos de la temática de pobreza y condiciones de vida"/>
    <x v="63"/>
    <n v="10"/>
    <s v="2017011000391 "/>
    <s v="MEDELLIN"/>
    <s v="QUIBDO"/>
    <s v="Viaticos"/>
    <m/>
    <n v="1"/>
    <n v="1"/>
    <n v="0"/>
    <n v="58650000"/>
    <d v="2023-09-25T00:00:00"/>
    <n v="1"/>
    <n v="58650000"/>
    <n v="58650000"/>
    <n v="0"/>
    <s v="NO"/>
    <s v="NO"/>
    <s v="46823"/>
    <s v="ENCV RURAL VIÀTICOS encuestadores"/>
    <m/>
  </r>
  <r>
    <s v="DRA"/>
    <s v="DRA_10996"/>
    <x v="13"/>
    <s v="Tematica Pobreza Y Condiciones De Vida"/>
    <s v="POBREZA_2023_ENCV"/>
    <s v="Bases de datos de la temática de pobreza y condiciones de vida"/>
    <x v="63"/>
    <n v="10"/>
    <s v="2017011000391 "/>
    <s v="MEDELLIN"/>
    <s v="QUIBDO"/>
    <s v="Viaticos"/>
    <m/>
    <n v="1"/>
    <n v="1"/>
    <n v="0"/>
    <n v="1618470"/>
    <d v="2023-10-15T00:00:00"/>
    <n v="1"/>
    <n v="1618470"/>
    <n v="0"/>
    <n v="1618470"/>
    <s v="NO"/>
    <s v="NO"/>
    <s v="0"/>
    <s v="ENCV RURAL GASTOS MANUT SUP TEC SEDES"/>
    <m/>
  </r>
  <r>
    <s v="DRA"/>
    <s v="DRA_10997"/>
    <x v="13"/>
    <s v="Tematica Pobreza Y Condiciones De Vida"/>
    <s v="POBREZA_2023_ENCV"/>
    <s v="Bases de datos de la temática de pobreza y condiciones de vida"/>
    <x v="63"/>
    <n v="10"/>
    <s v="2017011000391 "/>
    <s v="MEDELLIN"/>
    <s v="QUIBDO"/>
    <s v="Transporte"/>
    <s v="Otros"/>
    <n v="1"/>
    <n v="1"/>
    <n v="0"/>
    <n v="80000000"/>
    <d v="2023-11-01T00:00:00"/>
    <n v="1"/>
    <n v="80000000"/>
    <n v="0"/>
    <n v="80000000"/>
    <s v="NO"/>
    <s v="NO"/>
    <s v="0"/>
    <s v="ENCV RURAL OTROS TRANSPORTES (Caballo, lancha, entre otros)"/>
    <m/>
  </r>
  <r>
    <s v="DRA"/>
    <s v="DRA_10998"/>
    <x v="13"/>
    <s v="Tematica Pobreza Y Condiciones De Vida"/>
    <s v="POBREZA_2023_ENCV"/>
    <s v="Bases de datos de la temática de pobreza y condiciones de vida"/>
    <x v="63"/>
    <n v="10"/>
    <s v="2017011000391 "/>
    <s v="MEDELLIN"/>
    <s v="QUIBDO"/>
    <s v="Tiquetes"/>
    <s v="TIQUETES RECOLECCIÒN"/>
    <n v="4"/>
    <n v="1"/>
    <n v="0"/>
    <n v="800000"/>
    <d v="2023-09-25T00:00:00"/>
    <n v="1"/>
    <n v="3200000"/>
    <n v="3200000"/>
    <n v="0"/>
    <s v="NO"/>
    <s v="NO"/>
    <s v="35623"/>
    <s v="ENCV RURAL TIQUETES RECOLECCIÒN"/>
    <m/>
  </r>
  <r>
    <s v="DRA"/>
    <s v="DRA_10999"/>
    <x v="13"/>
    <s v="Tematica Pobreza Y Condiciones De Vida"/>
    <s v="POBREZA_2023_ENCV"/>
    <s v="Bases de datos de la temática de pobreza y condiciones de vida"/>
    <x v="63"/>
    <n v="10"/>
    <s v="2017011000391 "/>
    <s v="BUCARAMANGA"/>
    <s v="ARAUCA"/>
    <s v="Talento_Humano"/>
    <s v="Supervisor I"/>
    <n v="5"/>
    <n v="2"/>
    <n v="6"/>
    <n v="1816961"/>
    <d v="2023-09-25T00:00:00"/>
    <n v="1"/>
    <n v="19986570"/>
    <n v="19986570"/>
    <n v="0"/>
    <s v="NO"/>
    <s v="NO"/>
    <s v="42723"/>
    <s v="ENCV RURAL SUPERVISOR"/>
    <m/>
  </r>
  <r>
    <s v="DRA"/>
    <s v="DRA_11000"/>
    <x v="13"/>
    <s v="Tematica Pobreza Y Condiciones De Vida"/>
    <s v="POBREZA_2023_ENCV"/>
    <s v="Bases de datos de la temática de pobreza y condiciones de vida"/>
    <x v="63"/>
    <n v="10"/>
    <s v="2017011000391 "/>
    <s v="BUCARAMANGA"/>
    <s v="ARAUCA"/>
    <s v="Talento_Humano"/>
    <s v="Encuestador"/>
    <n v="15"/>
    <n v="2"/>
    <n v="6"/>
    <n v="1650000"/>
    <d v="2023-09-25T00:00:00"/>
    <n v="1"/>
    <n v="54450000"/>
    <n v="54450000"/>
    <n v="0"/>
    <s v="NO"/>
    <s v="NO"/>
    <s v="42823"/>
    <s v="ENCV RURAL ENCUESTADOR"/>
    <m/>
  </r>
  <r>
    <s v="DRA"/>
    <s v="DRA_11001"/>
    <x v="13"/>
    <s v="Tematica Pobreza Y Condiciones De Vida"/>
    <s v="POBREZA_2023_ENCV"/>
    <s v="Bases de datos de la temática de pobreza y condiciones de vida"/>
    <x v="63"/>
    <n v="10"/>
    <s v="2017011000391 "/>
    <s v="BUCARAMANGA"/>
    <s v="ARAUCA"/>
    <s v="Viaticos"/>
    <m/>
    <n v="1"/>
    <n v="1"/>
    <n v="0"/>
    <n v="19550000"/>
    <d v="2023-09-25T00:00:00"/>
    <n v="1"/>
    <n v="19550000"/>
    <n v="19550000"/>
    <n v="0"/>
    <s v="NO"/>
    <s v="NO"/>
    <s v="42723"/>
    <s v="ENCV RURAL VIÀTICOS supervisores"/>
    <m/>
  </r>
  <r>
    <s v="DRA"/>
    <s v="DRA_11002"/>
    <x v="13"/>
    <s v="Tematica Pobreza Y Condiciones De Vida"/>
    <s v="POBREZA_2023_ENCV"/>
    <s v="Bases de datos de la temática de pobreza y condiciones de vida"/>
    <x v="63"/>
    <n v="10"/>
    <s v="2017011000391 "/>
    <s v="BUCARAMANGA"/>
    <s v="ARAUCA"/>
    <s v="Viaticos"/>
    <m/>
    <n v="1"/>
    <n v="1"/>
    <n v="0"/>
    <n v="58650000"/>
    <d v="2023-09-25T00:00:00"/>
    <n v="1"/>
    <n v="58650000"/>
    <n v="58650000"/>
    <n v="0"/>
    <s v="NO"/>
    <s v="NO"/>
    <s v="42823"/>
    <s v="ENCV RURAL VIÀTICOS encuestadores"/>
    <m/>
  </r>
  <r>
    <s v="DRA"/>
    <s v="DRA_11003"/>
    <x v="13"/>
    <s v="Tematica Pobreza Y Condiciones De Vida"/>
    <s v="POBREZA_2023_ENCV"/>
    <s v="Bases de datos de la temática de pobreza y condiciones de vida"/>
    <x v="63"/>
    <n v="10"/>
    <s v="2017011000391 "/>
    <s v="BUCARAMANGA"/>
    <s v="ARAUCA"/>
    <s v="Viaticos"/>
    <m/>
    <n v="1"/>
    <n v="1"/>
    <n v="0"/>
    <n v="1691850"/>
    <d v="2023-10-10T00:00:00"/>
    <n v="1"/>
    <n v="1691850"/>
    <n v="0"/>
    <n v="1691850"/>
    <s v="NO"/>
    <s v="NO"/>
    <s v="0"/>
    <s v="ENCV RURAL GASTOS MANUT SUP TEC SEDES"/>
    <m/>
  </r>
  <r>
    <s v="DRA"/>
    <s v="DRA_11004"/>
    <x v="13"/>
    <s v="Tematica Pobreza Y Condiciones De Vida"/>
    <s v="POBREZA_2023_ENCV"/>
    <s v="Bases de datos de la temática de pobreza y condiciones de vida"/>
    <x v="63"/>
    <n v="10"/>
    <s v="2017011000391 "/>
    <s v="BUCARAMANGA"/>
    <s v="ARAUCA"/>
    <s v="Transporte"/>
    <s v="Otros"/>
    <n v="1"/>
    <n v="1"/>
    <n v="0"/>
    <n v="6200000"/>
    <d v="2023-11-01T00:00:00"/>
    <n v="1"/>
    <n v="6200000"/>
    <n v="0"/>
    <n v="6200000"/>
    <s v="NO"/>
    <s v="NO"/>
    <s v="0"/>
    <s v="ENCV RURAL OTROS TRANSPORTES (Caballo, lancha, entre otros)"/>
    <m/>
  </r>
  <r>
    <s v="DRA"/>
    <s v="DRA_11005"/>
    <x v="13"/>
    <s v="Tematica Pobreza Y Condiciones De Vida"/>
    <s v="POBREZA_2023_ENCV"/>
    <s v="Bases de datos de la temática de pobreza y condiciones de vida"/>
    <x v="63"/>
    <n v="10"/>
    <s v="2017011000391 "/>
    <s v="BOGOTA"/>
    <s v="INIRIDA"/>
    <s v="Talento_Humano"/>
    <s v="Supervisor I"/>
    <n v="2"/>
    <n v="2"/>
    <n v="6"/>
    <n v="1816961"/>
    <d v="2023-09-25T00:00:00"/>
    <n v="1"/>
    <n v="7994628.4000000004"/>
    <n v="7994628"/>
    <n v="0.40000000037252903"/>
    <s v="NO"/>
    <s v="NO"/>
    <s v="84723"/>
    <s v="ENCV RURAL SUPERVISOR"/>
    <m/>
  </r>
  <r>
    <s v="DRA"/>
    <s v="DRA_11006"/>
    <x v="13"/>
    <s v="Tematica Pobreza Y Condiciones De Vida"/>
    <s v="POBREZA_2023_ENCV"/>
    <s v="Bases de datos de la temática de pobreza y condiciones de vida"/>
    <x v="63"/>
    <n v="10"/>
    <s v="2017011000391 "/>
    <s v="BOGOTA"/>
    <s v="INIRIDA"/>
    <s v="Talento_Humano"/>
    <s v="Encuestador"/>
    <n v="6"/>
    <n v="2"/>
    <n v="6"/>
    <n v="1650000"/>
    <d v="2023-09-25T00:00:00"/>
    <n v="1"/>
    <n v="21780000"/>
    <n v="21780000"/>
    <n v="0"/>
    <s v="NO"/>
    <s v="NO"/>
    <s v="0"/>
    <s v="ENCV RURAL ENCUESTADOR"/>
    <m/>
  </r>
  <r>
    <s v="DRA"/>
    <s v="DRA_11007"/>
    <x v="13"/>
    <s v="Tematica Pobreza Y Condiciones De Vida"/>
    <s v="POBREZA_2023_ENCV"/>
    <s v="Bases de datos de la temática de pobreza y condiciones de vida"/>
    <x v="63"/>
    <n v="10"/>
    <s v="2017011000391 "/>
    <s v="BOGOTA"/>
    <s v="INIRIDA"/>
    <s v="Viaticos"/>
    <m/>
    <n v="1"/>
    <n v="1"/>
    <n v="0"/>
    <n v="7820000"/>
    <d v="2023-09-25T00:00:00"/>
    <n v="1"/>
    <n v="7820000"/>
    <n v="7820000"/>
    <n v="0"/>
    <s v="NO"/>
    <s v="NO"/>
    <s v="84723"/>
    <s v="ENCV RURAL VIÀTICOS supervisores"/>
    <m/>
  </r>
  <r>
    <s v="DRA"/>
    <s v="DRA_11008"/>
    <x v="13"/>
    <s v="Tematica Pobreza Y Condiciones De Vida"/>
    <s v="POBREZA_2023_ENCV"/>
    <s v="Bases de datos de la temática de pobreza y condiciones de vida"/>
    <x v="63"/>
    <n v="10"/>
    <s v="2017011000391 "/>
    <s v="BOGOTA"/>
    <s v="INIRIDA"/>
    <s v="Viaticos"/>
    <m/>
    <n v="1"/>
    <n v="1"/>
    <n v="0"/>
    <n v="23460000"/>
    <d v="2023-09-25T00:00:00"/>
    <n v="1"/>
    <n v="23460000"/>
    <n v="23460000"/>
    <n v="0"/>
    <s v="NO"/>
    <s v="NO"/>
    <s v="0"/>
    <s v="ENCV RURAL VIÀTICOS encuestadores"/>
    <m/>
  </r>
  <r>
    <s v="DRA"/>
    <s v="DRA_11009"/>
    <x v="13"/>
    <s v="Tematica Pobreza Y Condiciones De Vida"/>
    <s v="POBREZA_2023_ENCV"/>
    <s v="Bases de datos de la temática de pobreza y condiciones de vida"/>
    <x v="63"/>
    <n v="10"/>
    <s v="2017011000391 "/>
    <s v="BOGOTA"/>
    <s v="INIRIDA"/>
    <s v="Viaticos"/>
    <m/>
    <n v="1"/>
    <n v="1"/>
    <n v="0"/>
    <n v="1691850"/>
    <d v="2023-09-25T00:00:00"/>
    <n v="1"/>
    <n v="1691850"/>
    <n v="1691850"/>
    <n v="0"/>
    <s v="NO"/>
    <s v="NO"/>
    <s v="85723"/>
    <s v="ENCV RURAL GASTOS MANUT SUP TEC SEDES"/>
    <m/>
  </r>
  <r>
    <s v="DRA"/>
    <s v="DRA_11010"/>
    <x v="13"/>
    <s v="Tematica Pobreza Y Condiciones De Vida"/>
    <s v="POBREZA_2023_ENCV"/>
    <s v="Bases de datos de la temática de pobreza y condiciones de vida"/>
    <x v="63"/>
    <n v="10"/>
    <s v="2017011000391 "/>
    <s v="BOGOTA"/>
    <s v="INIRIDA"/>
    <s v="Transporte"/>
    <s v="Otros"/>
    <n v="1"/>
    <n v="1"/>
    <n v="0"/>
    <n v="46605440"/>
    <d v="2023-11-01T00:00:00"/>
    <n v="1"/>
    <n v="46605440"/>
    <n v="46605440"/>
    <n v="0"/>
    <s v="NO"/>
    <s v="NO"/>
    <s v="85723"/>
    <s v="ENCV RURAL OTROS TRANSPORTES (Caballo, lancha, entre otros)"/>
    <m/>
  </r>
  <r>
    <s v="DRA"/>
    <s v="DRA_11011"/>
    <x v="13"/>
    <s v="Tematica Pobreza Y Condiciones De Vida"/>
    <s v="POBREZA_2023_ENCV"/>
    <s v="Bases de datos de la temática de pobreza y condiciones de vida"/>
    <x v="63"/>
    <n v="10"/>
    <s v="2017011000391 "/>
    <s v="BOGOTA"/>
    <s v="LETICIA"/>
    <s v="Talento_Humano"/>
    <s v="Supervisor I"/>
    <n v="2"/>
    <n v="2"/>
    <n v="6"/>
    <n v="1816961"/>
    <d v="2023-09-25T00:00:00"/>
    <n v="1"/>
    <n v="7994628.4000000004"/>
    <n v="7994628"/>
    <n v="0.40000000037252903"/>
    <s v="NO"/>
    <s v="NO"/>
    <s v="84723"/>
    <s v="ENCV RURAL SUPERVISOR"/>
    <m/>
  </r>
  <r>
    <s v="DRA"/>
    <s v="DRA_11012"/>
    <x v="13"/>
    <s v="Tematica Pobreza Y Condiciones De Vida"/>
    <s v="POBREZA_2023_ENCV"/>
    <s v="Bases de datos de la temática de pobreza y condiciones de vida"/>
    <x v="63"/>
    <n v="10"/>
    <s v="2017011000391 "/>
    <s v="BOGOTA"/>
    <s v="LETICIA"/>
    <s v="Talento_Humano"/>
    <s v="Encuestador"/>
    <n v="6"/>
    <n v="2"/>
    <n v="6"/>
    <n v="1650000"/>
    <d v="2023-09-25T00:00:00"/>
    <n v="1"/>
    <n v="21780000"/>
    <n v="21780000"/>
    <n v="0"/>
    <s v="NO"/>
    <s v="NO"/>
    <s v="0"/>
    <s v="ENCV RURAL ENCUESTADOR"/>
    <m/>
  </r>
  <r>
    <s v="DRA"/>
    <s v="DRA_11013"/>
    <x v="13"/>
    <s v="Tematica Pobreza Y Condiciones De Vida"/>
    <s v="POBREZA_2023_ENCV"/>
    <s v="Bases de datos de la temática de pobreza y condiciones de vida"/>
    <x v="63"/>
    <n v="10"/>
    <s v="2017011000391 "/>
    <s v="BOGOTA"/>
    <s v="LETICIA"/>
    <s v="Viaticos"/>
    <m/>
    <n v="1"/>
    <n v="1"/>
    <n v="0"/>
    <n v="7820000"/>
    <d v="2023-09-25T00:00:00"/>
    <n v="1"/>
    <n v="7820000"/>
    <n v="7820000"/>
    <n v="0"/>
    <s v="NO"/>
    <s v="NO"/>
    <s v="84723"/>
    <s v="ENCV RURAL VIÀTICOS supervisores"/>
    <m/>
  </r>
  <r>
    <s v="DRA"/>
    <s v="DRA_11014"/>
    <x v="13"/>
    <s v="Tematica Pobreza Y Condiciones De Vida"/>
    <s v="POBREZA_2023_ENCV"/>
    <s v="Bases de datos de la temática de pobreza y condiciones de vida"/>
    <x v="63"/>
    <n v="10"/>
    <s v="2017011000391 "/>
    <s v="BOGOTA"/>
    <s v="LETICIA"/>
    <s v="Viaticos"/>
    <m/>
    <n v="1"/>
    <n v="1"/>
    <n v="0"/>
    <n v="23460000"/>
    <d v="2023-09-25T00:00:00"/>
    <n v="1"/>
    <n v="23460000"/>
    <n v="23460000"/>
    <n v="0"/>
    <s v="NO"/>
    <s v="NO"/>
    <s v="0"/>
    <s v="ENCV RURAL VIÀTICOS encuestadores"/>
    <m/>
  </r>
  <r>
    <s v="DRA"/>
    <s v="DRA_11015"/>
    <x v="13"/>
    <s v="Tematica Pobreza Y Condiciones De Vida"/>
    <s v="POBREZA_2023_ENCV"/>
    <s v="Bases de datos de la temática de pobreza y condiciones de vida"/>
    <x v="63"/>
    <n v="10"/>
    <s v="2017011000391 "/>
    <s v="BOGOTA"/>
    <s v="LETICIA"/>
    <s v="Viaticos"/>
    <m/>
    <n v="1"/>
    <n v="1"/>
    <n v="0"/>
    <n v="1691850"/>
    <d v="2023-09-25T00:00:00"/>
    <n v="1"/>
    <n v="1691850"/>
    <n v="1691850"/>
    <n v="0"/>
    <s v="NO"/>
    <s v="NO"/>
    <s v="85723"/>
    <s v="ENCV RURAL GASTOS MANUT SUP TEC SEDES"/>
    <m/>
  </r>
  <r>
    <s v="DRA"/>
    <s v="DRA_11016"/>
    <x v="13"/>
    <s v="Tematica Pobreza Y Condiciones De Vida"/>
    <s v="POBREZA_2023_ENCV"/>
    <s v="Bases de datos de la temática de pobreza y condiciones de vida"/>
    <x v="63"/>
    <n v="10"/>
    <s v="2017011000391 "/>
    <s v="BOGOTA"/>
    <s v="LETICIA"/>
    <s v="Transporte"/>
    <s v="Otros"/>
    <n v="1"/>
    <n v="1"/>
    <n v="0"/>
    <n v="52261440"/>
    <d v="2023-11-01T00:00:00"/>
    <n v="1"/>
    <n v="52261440"/>
    <n v="52261440"/>
    <n v="0"/>
    <s v="NO"/>
    <s v="NO"/>
    <s v="85723"/>
    <s v="ENCV RURAL OTROS TRANSPORTES (Caballo, lancha, entre otros)"/>
    <m/>
  </r>
  <r>
    <s v="DRA"/>
    <s v="DRA_11017"/>
    <x v="13"/>
    <s v="Tematica Pobreza Y Condiciones De Vida"/>
    <s v="POBREZA_2023_ENCV"/>
    <s v="Bases de datos de la temática de pobreza y condiciones de vida"/>
    <x v="63"/>
    <n v="10"/>
    <s v="2017011000391 "/>
    <s v="BOGOTA"/>
    <s v="MITU"/>
    <s v="Talento_Humano"/>
    <s v="Supervisor I"/>
    <n v="3"/>
    <n v="2"/>
    <n v="6"/>
    <n v="1816961"/>
    <d v="2023-09-25T00:00:00"/>
    <n v="1"/>
    <n v="11991942.6"/>
    <n v="11991942"/>
    <n v="0.59999999962747097"/>
    <s v="NO"/>
    <s v="NO"/>
    <s v="84723"/>
    <s v="ENCV RURAL SUPERVISOR"/>
    <m/>
  </r>
  <r>
    <s v="DRA"/>
    <s v="DRA_11018"/>
    <x v="13"/>
    <s v="Tematica Pobreza Y Condiciones De Vida"/>
    <s v="POBREZA_2023_ENCV"/>
    <s v="Bases de datos de la temática de pobreza y condiciones de vida"/>
    <x v="63"/>
    <n v="10"/>
    <s v="2017011000391 "/>
    <s v="BOGOTA"/>
    <s v="MITU"/>
    <s v="Talento_Humano"/>
    <s v="Encuestador"/>
    <n v="9"/>
    <n v="2"/>
    <n v="6"/>
    <n v="1650000"/>
    <d v="2023-09-25T00:00:00"/>
    <n v="1"/>
    <n v="32670000"/>
    <n v="32670000"/>
    <n v="0"/>
    <s v="NO"/>
    <s v="NO"/>
    <s v="0"/>
    <s v="ENCV RURAL ENCUESTADOR"/>
    <m/>
  </r>
  <r>
    <s v="DRA"/>
    <s v="DRA_11019"/>
    <x v="13"/>
    <s v="Tematica Pobreza Y Condiciones De Vida"/>
    <s v="POBREZA_2023_ENCV"/>
    <s v="Bases de datos de la temática de pobreza y condiciones de vida"/>
    <x v="63"/>
    <n v="10"/>
    <s v="2017011000391 "/>
    <s v="BOGOTA"/>
    <s v="MITU"/>
    <s v="Viaticos"/>
    <m/>
    <n v="1"/>
    <n v="1"/>
    <n v="0"/>
    <n v="11730000"/>
    <d v="2023-09-25T00:00:00"/>
    <n v="1"/>
    <n v="11730000"/>
    <n v="11730000"/>
    <n v="0"/>
    <s v="NO"/>
    <s v="NO"/>
    <s v="84723"/>
    <s v="ENCV RURAL VIÀTICOS supervisores"/>
    <m/>
  </r>
  <r>
    <s v="DRA"/>
    <s v="DRA_11020"/>
    <x v="13"/>
    <s v="Tematica Pobreza Y Condiciones De Vida"/>
    <s v="POBREZA_2023_ENCV"/>
    <s v="Bases de datos de la temática de pobreza y condiciones de vida"/>
    <x v="63"/>
    <n v="10"/>
    <s v="2017011000391 "/>
    <s v="BOGOTA"/>
    <s v="MITU"/>
    <s v="Viaticos"/>
    <m/>
    <n v="1"/>
    <n v="1"/>
    <n v="0"/>
    <n v="35190000"/>
    <d v="2023-09-25T00:00:00"/>
    <n v="1"/>
    <n v="35190000"/>
    <n v="35190000"/>
    <n v="0"/>
    <s v="NO"/>
    <s v="NO"/>
    <s v="0"/>
    <s v="ENCV RURAL VIÀTICOS encuestadores"/>
    <m/>
  </r>
  <r>
    <s v="DRA"/>
    <s v="DRA_11021"/>
    <x v="13"/>
    <s v="Tematica Pobreza Y Condiciones De Vida"/>
    <s v="POBREZA_2023_ENCV"/>
    <s v="Bases de datos de la temática de pobreza y condiciones de vida"/>
    <x v="63"/>
    <n v="10"/>
    <s v="2017011000391 "/>
    <s v="BOGOTA"/>
    <s v="MITU"/>
    <s v="Viaticos"/>
    <m/>
    <n v="1"/>
    <n v="1"/>
    <n v="0"/>
    <n v="1691850"/>
    <d v="2023-09-25T00:00:00"/>
    <n v="1"/>
    <n v="1691850"/>
    <n v="1691850"/>
    <n v="0"/>
    <s v="NO"/>
    <s v="NO"/>
    <s v="85723"/>
    <s v="ENCV RURAL GASTOS MANUT SUP TEC SEDES"/>
    <m/>
  </r>
  <r>
    <s v="DRA"/>
    <s v="DRA_11022"/>
    <x v="13"/>
    <s v="Tematica Pobreza Y Condiciones De Vida"/>
    <s v="POBREZA_2023_ENCV"/>
    <s v="Bases de datos de la temática de pobreza y condiciones de vida"/>
    <x v="63"/>
    <n v="10"/>
    <s v="2017011000391 "/>
    <s v="BOGOTA"/>
    <s v="MITU"/>
    <s v="Transporte"/>
    <s v="Otros"/>
    <n v="1"/>
    <n v="1"/>
    <n v="0"/>
    <n v="88951027.401600003"/>
    <d v="2023-11-01T00:00:00"/>
    <n v="1"/>
    <n v="88951027.401600003"/>
    <n v="88951027"/>
    <n v="0.40160000324249268"/>
    <s v="NO"/>
    <s v="NO"/>
    <s v="85723"/>
    <s v="ENCV RURAL OTROS TRANSPORTES (Caballo, lancha, entre otros)"/>
    <m/>
  </r>
  <r>
    <s v="DRA"/>
    <s v="DRA_11023"/>
    <x v="13"/>
    <s v="Tematica Pobreza Y Condiciones De Vida"/>
    <s v="POBREZA_2023_ENCV"/>
    <s v="Bases de datos de la temática de pobreza y condiciones de vida"/>
    <x v="63"/>
    <n v="10"/>
    <s v="2017011000391 "/>
    <s v="CALI"/>
    <s v="MOCOA"/>
    <s v="Talento_Humano"/>
    <s v="Supervisor I"/>
    <n v="5"/>
    <n v="2"/>
    <n v="6"/>
    <n v="1816961"/>
    <d v="2023-09-25T00:00:00"/>
    <n v="1"/>
    <n v="19986570"/>
    <n v="19986570"/>
    <n v="0"/>
    <s v="NO"/>
    <s v="NO"/>
    <s v="53323"/>
    <s v="ENCV RURAL SUPERVISOR"/>
    <m/>
  </r>
  <r>
    <s v="DRA"/>
    <s v="DRA_11024"/>
    <x v="13"/>
    <s v="Tematica Pobreza Y Condiciones De Vida"/>
    <s v="POBREZA_2023_ENCV"/>
    <s v="Bases de datos de la temática de pobreza y condiciones de vida"/>
    <x v="63"/>
    <n v="10"/>
    <s v="2017011000391 "/>
    <s v="CALI"/>
    <s v="MOCOA"/>
    <s v="Talento_Humano"/>
    <s v="Encuestador"/>
    <n v="15"/>
    <n v="2"/>
    <n v="6"/>
    <n v="1650000"/>
    <d v="2023-09-25T00:00:00"/>
    <n v="1"/>
    <n v="54450000"/>
    <n v="54450000"/>
    <n v="0"/>
    <s v="NO"/>
    <s v="NO"/>
    <s v="53423"/>
    <s v="ENCV RURAL ENCUESTADOR"/>
    <m/>
  </r>
  <r>
    <s v="DRA"/>
    <s v="DRA_11025"/>
    <x v="13"/>
    <s v="Tematica Pobreza Y Condiciones De Vida"/>
    <s v="POBREZA_2023_ENCV"/>
    <s v="Bases de datos de la temática de pobreza y condiciones de vida"/>
    <x v="63"/>
    <n v="10"/>
    <s v="2017011000391 "/>
    <s v="CALI"/>
    <s v="MOCOA"/>
    <s v="Viaticos"/>
    <m/>
    <n v="1"/>
    <n v="1"/>
    <n v="0"/>
    <n v="19550000"/>
    <d v="2023-09-25T00:00:00"/>
    <n v="1"/>
    <n v="19550000"/>
    <n v="19550000"/>
    <n v="0"/>
    <s v="NO"/>
    <s v="NO"/>
    <s v="53323"/>
    <s v="ENCV RURAL VIÀTICOS supervisores"/>
    <m/>
  </r>
  <r>
    <s v="DRA"/>
    <s v="DRA_11026"/>
    <x v="13"/>
    <s v="Tematica Pobreza Y Condiciones De Vida"/>
    <s v="POBREZA_2023_ENCV"/>
    <s v="Bases de datos de la temática de pobreza y condiciones de vida"/>
    <x v="63"/>
    <n v="10"/>
    <s v="2017011000391 "/>
    <s v="CALI"/>
    <s v="MOCOA"/>
    <s v="Viaticos"/>
    <m/>
    <n v="1"/>
    <n v="1"/>
    <n v="0"/>
    <n v="58650000"/>
    <d v="2023-09-25T00:00:00"/>
    <n v="1"/>
    <n v="58650000"/>
    <n v="58650000"/>
    <n v="0"/>
    <s v="NO"/>
    <s v="NO"/>
    <s v="53423"/>
    <s v="ENCV RURAL VIÀTICOS encuestadores"/>
    <m/>
  </r>
  <r>
    <s v="DRA"/>
    <s v="DRA_11027"/>
    <x v="13"/>
    <s v="Tematica Pobreza Y Condiciones De Vida"/>
    <s v="POBREZA_2023_ENCV"/>
    <s v="Bases de datos de la temática de pobreza y condiciones de vida"/>
    <x v="63"/>
    <n v="10"/>
    <s v="2017011000391 "/>
    <s v="CALI"/>
    <s v="MOCOA"/>
    <s v="Viaticos"/>
    <m/>
    <n v="1"/>
    <n v="1"/>
    <n v="0"/>
    <n v="1691850"/>
    <d v="2023-09-25T00:00:00"/>
    <n v="1"/>
    <n v="1691850"/>
    <n v="1065050"/>
    <n v="626800"/>
    <s v="NO"/>
    <s v="NO"/>
    <s v="54623"/>
    <s v="ENCV RURAL GASTOS MANUT SUP TEC SEDES"/>
    <m/>
  </r>
  <r>
    <s v="DRA"/>
    <s v="DRA_11028"/>
    <x v="13"/>
    <s v="Tematica Pobreza Y Condiciones De Vida"/>
    <s v="POBREZA_2023_ENCV"/>
    <s v="Bases de datos de la temática de pobreza y condiciones de vida"/>
    <x v="63"/>
    <n v="10"/>
    <s v="2017011000391 "/>
    <s v="CALI"/>
    <s v="MOCOA"/>
    <s v="Transporte"/>
    <s v="Otros"/>
    <n v="1"/>
    <n v="1"/>
    <n v="0"/>
    <n v="36200000"/>
    <d v="2023-11-01T00:00:00"/>
    <n v="1"/>
    <n v="36200000"/>
    <n v="0"/>
    <n v="36200000"/>
    <s v="NO"/>
    <s v="NO"/>
    <s v="0"/>
    <s v="ENCV RURAL OTROS TRANSPORTES (Caballo, lancha, entre otros)"/>
    <m/>
  </r>
  <r>
    <s v="DRA"/>
    <s v="DRA_11029"/>
    <x v="13"/>
    <s v="Tematica Pobreza Y Condiciones De Vida"/>
    <s v="POBREZA_2023_ENCV"/>
    <s v="Bases de datos de la temática de pobreza y condiciones de vida"/>
    <x v="63"/>
    <n v="10"/>
    <s v="2017011000391 "/>
    <s v="BOGOTA"/>
    <s v="PUERTO CARRENO"/>
    <s v="Talento_Humano"/>
    <s v="Supervisor I"/>
    <n v="4"/>
    <n v="2"/>
    <n v="6"/>
    <n v="1816961"/>
    <d v="2023-09-25T00:00:00"/>
    <n v="1"/>
    <n v="15989256.800000001"/>
    <n v="15989256"/>
    <n v="0.80000000074505806"/>
    <s v="NO"/>
    <s v="NO"/>
    <s v="84723"/>
    <s v="ENCV RURAL SUPERVISOR"/>
    <m/>
  </r>
  <r>
    <s v="DRA"/>
    <s v="DRA_11030"/>
    <x v="13"/>
    <s v="Tematica Pobreza Y Condiciones De Vida"/>
    <s v="POBREZA_2023_ENCV"/>
    <s v="Bases de datos de la temática de pobreza y condiciones de vida"/>
    <x v="63"/>
    <n v="10"/>
    <s v="2017011000391 "/>
    <s v="BOGOTA"/>
    <s v="PUERTO CARRENO"/>
    <s v="Talento_Humano"/>
    <s v="Encuestador"/>
    <n v="12"/>
    <n v="2"/>
    <n v="6"/>
    <n v="1650000"/>
    <d v="2023-09-25T00:00:00"/>
    <n v="1"/>
    <n v="43560000"/>
    <n v="43560000"/>
    <n v="0"/>
    <s v="NO"/>
    <s v="NO"/>
    <s v="0"/>
    <s v="ENCV RURAL ENCUESTADOR"/>
    <m/>
  </r>
  <r>
    <s v="DRA"/>
    <s v="DRA_11031"/>
    <x v="13"/>
    <s v="Tematica Pobreza Y Condiciones De Vida"/>
    <s v="POBREZA_2023_ENCV"/>
    <s v="Bases de datos de la temática de pobreza y condiciones de vida"/>
    <x v="63"/>
    <n v="10"/>
    <s v="2017011000391 "/>
    <s v="BOGOTA"/>
    <s v="PUERTO CARRENO"/>
    <s v="Viaticos"/>
    <m/>
    <n v="1"/>
    <n v="1"/>
    <n v="0"/>
    <n v="15640000"/>
    <d v="2023-09-25T00:00:00"/>
    <n v="1"/>
    <n v="15640000"/>
    <n v="15640000"/>
    <n v="0"/>
    <s v="NO"/>
    <s v="NO"/>
    <s v="84723"/>
    <s v="ENCV RURAL VIÀTICOS supervisores"/>
    <m/>
  </r>
  <r>
    <s v="DRA"/>
    <s v="DRA_11032"/>
    <x v="13"/>
    <s v="Tematica Pobreza Y Condiciones De Vida"/>
    <s v="POBREZA_2023_ENCV"/>
    <s v="Bases de datos de la temática de pobreza y condiciones de vida"/>
    <x v="63"/>
    <n v="10"/>
    <s v="2017011000391 "/>
    <s v="BOGOTA"/>
    <s v="PUERTO CARRENO"/>
    <s v="Viaticos"/>
    <m/>
    <n v="1"/>
    <n v="1"/>
    <n v="0"/>
    <n v="46920000"/>
    <d v="2023-09-25T00:00:00"/>
    <n v="1"/>
    <n v="46920000"/>
    <n v="46920000"/>
    <n v="0"/>
    <s v="NO"/>
    <s v="NO"/>
    <s v="0"/>
    <s v="ENCV RURAL VIÀTICOS encuestadores"/>
    <m/>
  </r>
  <r>
    <s v="DRA"/>
    <s v="DRA_11033"/>
    <x v="13"/>
    <s v="Tematica Pobreza Y Condiciones De Vida"/>
    <s v="POBREZA_2023_ENCV"/>
    <s v="Bases de datos de la temática de pobreza y condiciones de vida"/>
    <x v="63"/>
    <n v="10"/>
    <s v="2017011000391 "/>
    <s v="BOGOTA"/>
    <s v="PUERTO CARRENO"/>
    <s v="Viaticos"/>
    <m/>
    <n v="1"/>
    <n v="1"/>
    <n v="0"/>
    <n v="1691850"/>
    <d v="2023-09-25T00:00:00"/>
    <n v="1"/>
    <n v="1691850"/>
    <n v="1691850"/>
    <n v="0"/>
    <s v="NO"/>
    <s v="NO"/>
    <s v="85723"/>
    <s v="ENCV RURAL GASTOS MANUT SUP TEC SEDES"/>
    <m/>
  </r>
  <r>
    <s v="DRA"/>
    <s v="DRA_11034"/>
    <x v="13"/>
    <s v="Tematica Pobreza Y Condiciones De Vida"/>
    <s v="POBREZA_2023_ENCV"/>
    <s v="Bases de datos de la temática de pobreza y condiciones de vida"/>
    <x v="63"/>
    <n v="10"/>
    <s v="2017011000391 "/>
    <s v="BOGOTA"/>
    <s v="PUERTO CARRENO"/>
    <s v="Transporte"/>
    <s v="Otros"/>
    <n v="1"/>
    <n v="1"/>
    <n v="0"/>
    <n v="122169600"/>
    <d v="2023-11-01T00:00:00"/>
    <n v="1"/>
    <n v="122169600"/>
    <n v="122169600"/>
    <n v="0"/>
    <s v="NO"/>
    <s v="NO"/>
    <s v="85723"/>
    <s v="ENCV RURAL OTROS TRANSPORTES (Caballo, lancha, entre otros)"/>
    <m/>
  </r>
  <r>
    <s v="DRA"/>
    <s v="DRA_11035"/>
    <x v="13"/>
    <s v="Tematica Pobreza Y Condiciones De Vida"/>
    <s v="POBREZA_2023_ENCV"/>
    <s v="Bases de datos de la temática de pobreza y condiciones de vida"/>
    <x v="63"/>
    <n v="10"/>
    <s v="2017011000391 "/>
    <s v="BOGOTA"/>
    <s v="SAN JOSE DEL GUAVIARE"/>
    <s v="Talento_Humano"/>
    <s v="Supervisor I"/>
    <n v="3"/>
    <n v="2"/>
    <n v="6"/>
    <n v="1816961"/>
    <d v="2023-09-25T00:00:00"/>
    <n v="1"/>
    <n v="11991942.6"/>
    <n v="11991942"/>
    <n v="0.59999999962747097"/>
    <s v="NO"/>
    <s v="NO"/>
    <s v="84723"/>
    <s v="ENCV RURAL SUPERVISOR"/>
    <m/>
  </r>
  <r>
    <s v="DRA"/>
    <s v="DRA_11036"/>
    <x v="13"/>
    <s v="Tematica Pobreza Y Condiciones De Vida"/>
    <s v="POBREZA_2023_ENCV"/>
    <s v="Bases de datos de la temática de pobreza y condiciones de vida"/>
    <x v="63"/>
    <n v="10"/>
    <s v="2017011000391 "/>
    <s v="BOGOTA"/>
    <s v="SAN JOSE DEL GUAVIARE"/>
    <s v="Talento_Humano"/>
    <s v="Encuestador"/>
    <n v="9"/>
    <n v="2"/>
    <n v="6"/>
    <n v="1650000"/>
    <d v="2023-09-25T00:00:00"/>
    <n v="1"/>
    <n v="32670000"/>
    <n v="32670000"/>
    <n v="0"/>
    <s v="NO"/>
    <s v="NO"/>
    <s v="0"/>
    <s v="ENCV RURAL ENCUESTADOR"/>
    <m/>
  </r>
  <r>
    <s v="DRA"/>
    <s v="DRA_11037"/>
    <x v="13"/>
    <s v="Tematica Pobreza Y Condiciones De Vida"/>
    <s v="POBREZA_2023_ENCV"/>
    <s v="Bases de datos de la temática de pobreza y condiciones de vida"/>
    <x v="63"/>
    <n v="10"/>
    <s v="2017011000391 "/>
    <s v="BOGOTA"/>
    <s v="SAN JOSE DEL GUAVIARE"/>
    <s v="Viaticos"/>
    <m/>
    <n v="1"/>
    <n v="1"/>
    <n v="0"/>
    <n v="11730000"/>
    <d v="2023-09-25T00:00:00"/>
    <n v="1"/>
    <n v="11730000"/>
    <n v="11730000"/>
    <n v="0"/>
    <s v="NO"/>
    <s v="NO"/>
    <s v="84723"/>
    <s v="ENCV RURAL VIÀTICOS supervisores"/>
    <m/>
  </r>
  <r>
    <s v="DRA"/>
    <s v="DRA_11038"/>
    <x v="13"/>
    <s v="Tematica Pobreza Y Condiciones De Vida"/>
    <s v="POBREZA_2023_ENCV"/>
    <s v="Bases de datos de la temática de pobreza y condiciones de vida"/>
    <x v="63"/>
    <n v="10"/>
    <s v="2017011000391 "/>
    <s v="BOGOTA"/>
    <s v="SAN JOSE DEL GUAVIARE"/>
    <s v="Viaticos"/>
    <m/>
    <n v="1"/>
    <n v="1"/>
    <n v="0"/>
    <n v="35190000"/>
    <d v="2023-09-25T00:00:00"/>
    <n v="1"/>
    <n v="35190000"/>
    <n v="35190000"/>
    <n v="0"/>
    <s v="NO"/>
    <s v="NO"/>
    <s v="0"/>
    <s v="ENCV RURAL VIÀTICOS encuestadores"/>
    <m/>
  </r>
  <r>
    <s v="DRA"/>
    <s v="DRA_11039"/>
    <x v="13"/>
    <s v="Tematica Pobreza Y Condiciones De Vida"/>
    <s v="POBREZA_2023_ENCV"/>
    <s v="Bases de datos de la temática de pobreza y condiciones de vida"/>
    <x v="63"/>
    <n v="10"/>
    <s v="2017011000391 "/>
    <s v="BOGOTA"/>
    <s v="SAN JOSE DEL GUAVIARE"/>
    <s v="Viaticos"/>
    <m/>
    <n v="1"/>
    <n v="1"/>
    <n v="0"/>
    <n v="1691850"/>
    <d v="2023-09-25T00:00:00"/>
    <n v="1"/>
    <n v="1691850"/>
    <n v="1691850"/>
    <n v="0"/>
    <s v="NO"/>
    <s v="NO"/>
    <s v="85723"/>
    <s v="ENCV RURAL GASTOS MANUT SUP TEC SEDES"/>
    <m/>
  </r>
  <r>
    <s v="DRA"/>
    <s v="DRA_11040"/>
    <x v="13"/>
    <s v="Tematica Pobreza Y Condiciones De Vida"/>
    <s v="POBREZA_2023_ENCV"/>
    <s v="Bases de datos de la temática de pobreza y condiciones de vida"/>
    <x v="63"/>
    <n v="10"/>
    <s v="2017011000391 "/>
    <s v="BOGOTA"/>
    <s v="SAN JOSE DEL GUAVIARE"/>
    <s v="Transporte"/>
    <s v="Otros"/>
    <n v="1"/>
    <n v="1"/>
    <n v="0"/>
    <n v="21250000"/>
    <d v="2023-11-01T00:00:00"/>
    <n v="1"/>
    <n v="21250000"/>
    <n v="21250000"/>
    <n v="0"/>
    <s v="NO"/>
    <s v="NO"/>
    <s v="85723"/>
    <s v="ENCV RURAL OTROS TRANSPORTES (Caballo, lancha, entre otros)"/>
    <m/>
  </r>
  <r>
    <s v="DRA"/>
    <s v="DRA_11041"/>
    <x v="13"/>
    <s v="Tematica Pobreza Y Condiciones De Vida"/>
    <s v="POBREZA_2023_ENCV"/>
    <s v="Bases de datos de la temática de pobreza y condiciones de vida"/>
    <x v="63"/>
    <n v="10"/>
    <s v="2017011000391 "/>
    <s v="BOGOTA"/>
    <s v="YOPAL"/>
    <s v="Talento_Humano"/>
    <s v="Supervisor I"/>
    <n v="4"/>
    <n v="2"/>
    <n v="6"/>
    <n v="1816961"/>
    <d v="2023-09-25T00:00:00"/>
    <n v="1"/>
    <n v="15989256.800000001"/>
    <n v="15989256"/>
    <n v="0.80000000074505806"/>
    <s v="NO"/>
    <s v="NO"/>
    <s v="84723"/>
    <s v="ENCV RURAL SUPERVISOR"/>
    <m/>
  </r>
  <r>
    <s v="DRA"/>
    <s v="DRA_11042"/>
    <x v="13"/>
    <s v="Tematica Pobreza Y Condiciones De Vida"/>
    <s v="POBREZA_2023_ENCV"/>
    <s v="Bases de datos de la temática de pobreza y condiciones de vida"/>
    <x v="63"/>
    <n v="10"/>
    <s v="2017011000391 "/>
    <s v="BOGOTA"/>
    <s v="YOPAL"/>
    <s v="Talento_Humano"/>
    <s v="Encuestador"/>
    <n v="12"/>
    <n v="2"/>
    <n v="6"/>
    <n v="1650000"/>
    <d v="2023-09-25T00:00:00"/>
    <n v="1"/>
    <n v="43560000"/>
    <n v="43560000"/>
    <n v="0"/>
    <s v="NO"/>
    <s v="NO"/>
    <s v="0"/>
    <s v="ENCV RURAL ENCUESTADOR"/>
    <m/>
  </r>
  <r>
    <s v="DRA"/>
    <s v="DRA_11043"/>
    <x v="13"/>
    <s v="Tematica Pobreza Y Condiciones De Vida"/>
    <s v="POBREZA_2023_ENCV"/>
    <s v="Bases de datos de la temática de pobreza y condiciones de vida"/>
    <x v="63"/>
    <n v="10"/>
    <s v="2017011000391 "/>
    <s v="BOGOTA"/>
    <s v="YOPAL"/>
    <s v="Viaticos"/>
    <m/>
    <n v="1"/>
    <n v="1"/>
    <n v="0"/>
    <n v="15640000"/>
    <d v="2023-09-25T00:00:00"/>
    <n v="1"/>
    <n v="15640000"/>
    <n v="15640000"/>
    <n v="0"/>
    <s v="NO"/>
    <s v="NO"/>
    <s v="84723"/>
    <s v="ENCV RURAL VIÀTICOS supervisores"/>
    <m/>
  </r>
  <r>
    <s v="DRA"/>
    <s v="DRA_11044"/>
    <x v="13"/>
    <s v="Tematica Pobreza Y Condiciones De Vida"/>
    <s v="POBREZA_2023_ENCV"/>
    <s v="Bases de datos de la temática de pobreza y condiciones de vida"/>
    <x v="63"/>
    <n v="10"/>
    <s v="2017011000391 "/>
    <s v="BOGOTA"/>
    <s v="YOPAL"/>
    <s v="Viaticos"/>
    <m/>
    <n v="1"/>
    <n v="1"/>
    <n v="0"/>
    <n v="46920000"/>
    <d v="2023-09-25T00:00:00"/>
    <n v="1"/>
    <n v="46920000"/>
    <n v="46920000"/>
    <n v="0"/>
    <s v="NO"/>
    <s v="NO"/>
    <s v="0"/>
    <s v="ENCV RURAL VIÀTICOS encuestadores"/>
    <m/>
  </r>
  <r>
    <s v="DRA"/>
    <s v="DRA_11045"/>
    <x v="13"/>
    <s v="Tematica Pobreza Y Condiciones De Vida"/>
    <s v="POBREZA_2023_ENCV"/>
    <s v="Bases de datos de la temática de pobreza y condiciones de vida"/>
    <x v="63"/>
    <n v="10"/>
    <s v="2017011000391 "/>
    <s v="BOGOTA"/>
    <s v="YOPAL"/>
    <s v="Viaticos"/>
    <m/>
    <n v="1"/>
    <n v="1"/>
    <n v="0"/>
    <n v="1691850"/>
    <d v="2023-09-25T00:00:00"/>
    <n v="1"/>
    <n v="1691850"/>
    <n v="1691850"/>
    <n v="0"/>
    <s v="NO"/>
    <s v="NO"/>
    <s v="85723"/>
    <s v="ENCV RURAL GASTOS MANUT SUP TEC SEDES"/>
    <m/>
  </r>
  <r>
    <s v="DRA"/>
    <s v="DRA_11046"/>
    <x v="13"/>
    <s v="Tematica Pobreza Y Condiciones De Vida"/>
    <s v="POBREZA_2023_ENCV"/>
    <s v="Bases de datos de la temática de pobreza y condiciones de vida"/>
    <x v="63"/>
    <n v="10"/>
    <s v="2017011000391 "/>
    <s v="BOGOTA"/>
    <s v="YOPAL"/>
    <s v="Transporte"/>
    <s v="Otros"/>
    <n v="1"/>
    <n v="1"/>
    <n v="0"/>
    <n v="2320000"/>
    <d v="2023-11-01T00:00:00"/>
    <n v="1"/>
    <n v="2320000"/>
    <n v="2320000"/>
    <n v="0"/>
    <s v="NO"/>
    <s v="NO"/>
    <s v="85723"/>
    <s v="ENCV RURAL OTROS TRANSPORTES (Caballo, lancha, entre otros)"/>
    <m/>
  </r>
  <r>
    <s v="DRA"/>
    <s v="DRA_11047"/>
    <x v="13"/>
    <s v="Tematica Pobreza Y Condiciones De Vida"/>
    <s v="POBREZA_2023_ENCV"/>
    <s v="Bases de datos de la temática de pobreza y condiciones de vida"/>
    <x v="63"/>
    <n v="10"/>
    <s v="2017011000391 "/>
    <s v="BARRANQUILLA"/>
    <s v="BARRANQUILLA"/>
    <s v="Transporte"/>
    <s v="Otros"/>
    <n v="1"/>
    <n v="1"/>
    <n v="0"/>
    <n v="3975000"/>
    <d v="2023-09-18T00:00:00"/>
    <n v="1"/>
    <n v="3975000"/>
    <n v="3975000"/>
    <n v="0"/>
    <s v="NO"/>
    <s v="NO"/>
    <s v="73123"/>
    <s v="ENCV URBANA TRANS ESP SUP - OTROS"/>
    <m/>
  </r>
  <r>
    <s v="DRA"/>
    <s v="DRA_11048"/>
    <x v="13"/>
    <s v="Tematica Pobreza Y Condiciones De Vida"/>
    <s v="POBREZA_2023_ENCV"/>
    <s v="Bases de datos de la temática de pobreza y condiciones de vida"/>
    <x v="63"/>
    <n v="10"/>
    <s v="2017011000391 "/>
    <s v="BARRANQUILLA"/>
    <s v="CARTAGENA"/>
    <s v="Transporte"/>
    <s v="Otros"/>
    <n v="1"/>
    <n v="1"/>
    <n v="0"/>
    <n v="1788750"/>
    <d v="2023-09-18T00:00:00"/>
    <n v="1"/>
    <n v="1788750"/>
    <n v="1788750"/>
    <n v="0"/>
    <s v="NO"/>
    <s v="NO"/>
    <s v="73123"/>
    <s v="ENCV URBANA TRANS ESP SUP - OTROS"/>
    <m/>
  </r>
  <r>
    <s v="DRA"/>
    <s v="DRA_11049"/>
    <x v="13"/>
    <s v="Tematica Pobreza Y Condiciones De Vida"/>
    <s v="POBREZA_2023_ENCV"/>
    <s v="Bases de datos de la temática de pobreza y condiciones de vida"/>
    <x v="63"/>
    <n v="10"/>
    <s v="2017011000391 "/>
    <s v="BARRANQUILLA"/>
    <s v="RIOHACHA"/>
    <s v="Transporte"/>
    <s v="Otros"/>
    <n v="1"/>
    <n v="1"/>
    <n v="0"/>
    <n v="795000"/>
    <d v="2023-09-18T00:00:00"/>
    <n v="1"/>
    <n v="795000"/>
    <n v="795000"/>
    <n v="0"/>
    <s v="NO"/>
    <s v="NO"/>
    <s v="73123"/>
    <s v="ENCV URBANA TRANS ESP SUP - OTROS"/>
    <m/>
  </r>
  <r>
    <s v="DRA"/>
    <s v="DRA_11050"/>
    <x v="13"/>
    <s v="Tematica Pobreza Y Condiciones De Vida"/>
    <s v="POBREZA_2023_ENCV"/>
    <s v="Bases de datos de la temática de pobreza y condiciones de vida"/>
    <x v="63"/>
    <n v="10"/>
    <s v="2017011000391 "/>
    <s v="BARRANQUILLA"/>
    <s v="SAN ANDRES"/>
    <s v="Transporte"/>
    <s v="Otros"/>
    <n v="1"/>
    <n v="1"/>
    <n v="0"/>
    <n v="1192500"/>
    <d v="2023-09-18T00:00:00"/>
    <n v="1"/>
    <n v="1192500"/>
    <n v="1192500"/>
    <n v="0"/>
    <s v="NO"/>
    <s v="NO"/>
    <s v="73223"/>
    <s v="ENCV URBANA TRANS ESP SUP - OTROS"/>
    <m/>
  </r>
  <r>
    <s v="DRA"/>
    <s v="DRA_11051"/>
    <x v="13"/>
    <s v="Tematica Pobreza Y Condiciones De Vida"/>
    <s v="POBREZA_2023_ENCV"/>
    <s v="Bases de datos de la temática de pobreza y condiciones de vida"/>
    <x v="63"/>
    <n v="10"/>
    <s v="2017011000391 "/>
    <s v="BARRANQUILLA"/>
    <s v="SANTA MARTA"/>
    <s v="Transporte"/>
    <s v="Otros"/>
    <n v="1"/>
    <n v="1"/>
    <n v="0"/>
    <n v="1192500"/>
    <d v="2023-09-18T00:00:00"/>
    <n v="1"/>
    <n v="1192500"/>
    <n v="1192500"/>
    <n v="0"/>
    <s v="NO"/>
    <s v="NO"/>
    <s v="73123"/>
    <s v="ENCV URBANA TRANS ESP SUP - OTROS"/>
    <m/>
  </r>
  <r>
    <s v="DRA"/>
    <s v="DRA_11052"/>
    <x v="13"/>
    <s v="Tematica Pobreza Y Condiciones De Vida"/>
    <s v="POBREZA_2023_ENCV"/>
    <s v="Bases de datos de la temática de pobreza y condiciones de vida"/>
    <x v="63"/>
    <n v="10"/>
    <s v="2017011000391 "/>
    <s v="BARRANQUILLA"/>
    <s v="SINCELEJO"/>
    <s v="Transporte"/>
    <s v="Otros"/>
    <n v="1"/>
    <n v="1"/>
    <n v="0"/>
    <n v="795000"/>
    <d v="2023-09-18T00:00:00"/>
    <n v="1"/>
    <n v="795000"/>
    <n v="795000"/>
    <n v="0"/>
    <s v="NO"/>
    <s v="NO"/>
    <s v="73123"/>
    <s v="ENCV URBANA TRANS ESP SUP - OTROS"/>
    <m/>
  </r>
  <r>
    <s v="DRA"/>
    <s v="DRA_11053"/>
    <x v="13"/>
    <s v="Tematica Pobreza Y Condiciones De Vida"/>
    <s v="POBREZA_2023_ENCV"/>
    <s v="Bases de datos de la temática de pobreza y condiciones de vida"/>
    <x v="63"/>
    <n v="10"/>
    <s v="2017011000391 "/>
    <s v="BARRANQUILLA"/>
    <s v="VALLEDUPAR"/>
    <s v="Transporte"/>
    <s v="Otros"/>
    <n v="1"/>
    <n v="1"/>
    <n v="0"/>
    <n v="795000"/>
    <d v="2023-09-18T00:00:00"/>
    <n v="1"/>
    <n v="795000"/>
    <n v="795000"/>
    <n v="0"/>
    <s v="NO"/>
    <s v="NO"/>
    <s v="73123"/>
    <s v="ENCV URBANA TRANS ESP SUP - OTROS"/>
    <m/>
  </r>
  <r>
    <s v="DRA"/>
    <s v="DRA_11054"/>
    <x v="13"/>
    <s v="Tematica Pobreza Y Condiciones De Vida"/>
    <s v="POBREZA_2023_ENCV"/>
    <s v="Bases de datos de la temática de pobreza y condiciones de vida"/>
    <x v="63"/>
    <n v="10"/>
    <s v="2017011000391 "/>
    <s v="BOGOTA"/>
    <s v="BOGOTA"/>
    <s v="Transporte"/>
    <s v="Otros"/>
    <n v="1"/>
    <n v="1"/>
    <n v="0"/>
    <n v="8943750"/>
    <d v="2023-09-18T00:00:00"/>
    <n v="1"/>
    <n v="8943750"/>
    <n v="8943750"/>
    <n v="0"/>
    <s v="NO"/>
    <s v="NO"/>
    <s v="84823"/>
    <s v="ENCV URBANA TRANS ESP SUP - OTROS"/>
    <m/>
  </r>
  <r>
    <s v="DRA"/>
    <s v="DRA_11055"/>
    <x v="13"/>
    <s v="Tematica Pobreza Y Condiciones De Vida"/>
    <s v="POBREZA_2023_ENCV"/>
    <s v="Bases de datos de la temática de pobreza y condiciones de vida"/>
    <x v="63"/>
    <n v="10"/>
    <s v="2017011000391 "/>
    <s v="BOGOTA"/>
    <s v="FLORENCIA"/>
    <s v="Transporte"/>
    <s v="Otros"/>
    <n v="1"/>
    <n v="1"/>
    <n v="0"/>
    <n v="795000"/>
    <d v="2023-09-18T00:00:00"/>
    <n v="1"/>
    <n v="795000"/>
    <n v="795000"/>
    <n v="0"/>
    <s v="NO"/>
    <s v="NO"/>
    <s v="84323"/>
    <s v="ENCV URBANA TRANS ESP SUP - OTROS"/>
    <m/>
  </r>
  <r>
    <s v="DRA"/>
    <s v="DRA_11056"/>
    <x v="13"/>
    <s v="Tematica Pobreza Y Condiciones De Vida"/>
    <s v="POBREZA_2023_ENCV"/>
    <s v="Bases de datos de la temática de pobreza y condiciones de vida"/>
    <x v="63"/>
    <n v="10"/>
    <s v="2017011000391 "/>
    <s v="BOGOTA"/>
    <s v="NEIVA"/>
    <s v="Transporte"/>
    <s v="Otros"/>
    <n v="1"/>
    <n v="1"/>
    <n v="0"/>
    <n v="795000"/>
    <d v="2023-09-18T00:00:00"/>
    <n v="1"/>
    <n v="795000"/>
    <n v="795000"/>
    <n v="0"/>
    <s v="NO"/>
    <s v="NO"/>
    <s v="84823"/>
    <s v="ENCV URBANA TRANS ESP SUP - OTROS"/>
    <m/>
  </r>
  <r>
    <s v="DRA"/>
    <s v="DRA_11057"/>
    <x v="13"/>
    <s v="Tematica Pobreza Y Condiciones De Vida"/>
    <s v="POBREZA_2023_ENCV"/>
    <s v="Bases de datos de la temática de pobreza y condiciones de vida"/>
    <x v="63"/>
    <n v="10"/>
    <s v="2017011000391 "/>
    <s v="BOGOTA"/>
    <s v="TUNJA"/>
    <s v="Transporte"/>
    <s v="Otros"/>
    <n v="1"/>
    <n v="1"/>
    <n v="0"/>
    <n v="795000"/>
    <d v="2023-09-18T00:00:00"/>
    <n v="1"/>
    <n v="795000"/>
    <n v="795000"/>
    <n v="0"/>
    <s v="NO"/>
    <s v="NO"/>
    <s v="84823"/>
    <s v="ENCV URBANA TRANS ESP SUP - OTROS"/>
    <m/>
  </r>
  <r>
    <s v="DRA"/>
    <s v="DRA_11058"/>
    <x v="13"/>
    <s v="Tematica Pobreza Y Condiciones De Vida"/>
    <s v="POBREZA_2023_ENCV"/>
    <s v="Bases de datos de la temática de pobreza y condiciones de vida"/>
    <x v="63"/>
    <n v="10"/>
    <s v="2017011000391 "/>
    <s v="BOGOTA"/>
    <s v="VILLAVICENCIO"/>
    <s v="Transporte"/>
    <s v="Otros"/>
    <n v="1"/>
    <n v="1"/>
    <n v="0"/>
    <n v="1192500"/>
    <d v="2023-09-18T00:00:00"/>
    <n v="1"/>
    <n v="1192500"/>
    <n v="1192500"/>
    <n v="0"/>
    <s v="NO"/>
    <s v="NO"/>
    <s v="84823"/>
    <s v="ENCV URBANA TRANS ESP SUP - OTROS"/>
    <m/>
  </r>
  <r>
    <s v="DRA"/>
    <s v="DRA_11059"/>
    <x v="13"/>
    <s v="Tematica Pobreza Y Condiciones De Vida"/>
    <s v="POBREZA_2023_ENCV"/>
    <s v="Bases de datos de la temática de pobreza y condiciones de vida"/>
    <x v="63"/>
    <n v="10"/>
    <s v="2017011000391 "/>
    <s v="BUCARAMANGA"/>
    <s v="BUCARAMANGA"/>
    <s v="Transporte"/>
    <s v="Otros"/>
    <n v="1"/>
    <n v="1"/>
    <n v="0"/>
    <n v="2385000"/>
    <d v="2023-09-18T00:00:00"/>
    <n v="1"/>
    <n v="2385000"/>
    <n v="2385000"/>
    <n v="0"/>
    <s v="NO"/>
    <s v="NO"/>
    <s v="42623"/>
    <s v="ENCV URBANA TRANS ESP SUP - OTROS"/>
    <m/>
  </r>
  <r>
    <s v="DRA"/>
    <s v="DRA_11060"/>
    <x v="13"/>
    <s v="Tematica Pobreza Y Condiciones De Vida"/>
    <s v="POBREZA_2023_ENCV"/>
    <s v="Bases de datos de la temática de pobreza y condiciones de vida"/>
    <x v="63"/>
    <n v="10"/>
    <s v="2017011000391 "/>
    <s v="BUCARAMANGA"/>
    <s v="CUCUTA"/>
    <s v="Transporte"/>
    <s v="Otros"/>
    <n v="1"/>
    <n v="1"/>
    <n v="0"/>
    <n v="1788750"/>
    <d v="2023-09-18T00:00:00"/>
    <n v="1"/>
    <n v="1788750"/>
    <n v="1788750"/>
    <n v="0"/>
    <s v="NO"/>
    <s v="NO"/>
    <s v="43723"/>
    <s v="ENCV URBANA TRANS ESP SUP - OTROS"/>
    <m/>
  </r>
  <r>
    <s v="DRA"/>
    <s v="DRA_11061"/>
    <x v="13"/>
    <s v="Tematica Pobreza Y Condiciones De Vida"/>
    <s v="POBREZA_2023_ENCV"/>
    <s v="Bases de datos de la temática de pobreza y condiciones de vida"/>
    <x v="63"/>
    <n v="10"/>
    <s v="2017011000391 "/>
    <s v="CALI"/>
    <s v="CALI"/>
    <s v="Transporte"/>
    <s v="Otros"/>
    <n v="1"/>
    <n v="1"/>
    <n v="0"/>
    <n v="2981250"/>
    <d v="2023-09-18T00:00:00"/>
    <n v="1"/>
    <n v="2981250"/>
    <n v="2981250"/>
    <n v="0"/>
    <s v="NO"/>
    <s v="NO"/>
    <s v="53223"/>
    <s v="ENCV URBANA TRANS ESP SUP - OTROS"/>
    <m/>
  </r>
  <r>
    <s v="DRA"/>
    <s v="DRA_11062"/>
    <x v="13"/>
    <s v="Tematica Pobreza Y Condiciones De Vida"/>
    <s v="POBREZA_2023_ENCV"/>
    <s v="Bases de datos de la temática de pobreza y condiciones de vida"/>
    <x v="63"/>
    <n v="10"/>
    <s v="2017011000391 "/>
    <s v="CALI"/>
    <s v="PASTO"/>
    <s v="Transporte"/>
    <s v="Otros"/>
    <n v="1"/>
    <n v="1"/>
    <n v="0"/>
    <n v="1192500"/>
    <d v="2023-09-18T00:00:00"/>
    <n v="1"/>
    <n v="1192500"/>
    <n v="1192500"/>
    <n v="0"/>
    <s v="NO"/>
    <s v="NO"/>
    <s v="53223"/>
    <s v="ENCV URBANA TRANS ESP SUP - OTROS"/>
    <m/>
  </r>
  <r>
    <s v="DRA"/>
    <s v="DRA_11063"/>
    <x v="13"/>
    <s v="Tematica Pobreza Y Condiciones De Vida"/>
    <s v="POBREZA_2023_ENCV"/>
    <s v="Bases de datos de la temática de pobreza y condiciones de vida"/>
    <x v="63"/>
    <n v="10"/>
    <s v="2017011000391 "/>
    <s v="CALI"/>
    <s v="POPAYAN"/>
    <s v="Transporte"/>
    <s v="Otros"/>
    <n v="1"/>
    <n v="1"/>
    <n v="0"/>
    <n v="1192500"/>
    <d v="2023-09-18T00:00:00"/>
    <n v="1"/>
    <n v="1192500"/>
    <n v="1192500"/>
    <n v="0"/>
    <s v="NO"/>
    <s v="NO"/>
    <s v="53223"/>
    <s v="ENCV URBANA TRANS ESP SUP - OTROS"/>
    <m/>
  </r>
  <r>
    <s v="DRA"/>
    <s v="DRA_11064"/>
    <x v="13"/>
    <s v="Tematica Pobreza Y Condiciones De Vida"/>
    <s v="POBREZA_2023_ENCV"/>
    <s v="Bases de datos de la temática de pobreza y condiciones de vida"/>
    <x v="63"/>
    <n v="10"/>
    <s v="2017011000391 "/>
    <s v="MANIZALES"/>
    <s v="ARMENIA"/>
    <s v="Transporte"/>
    <s v="Otros"/>
    <n v="1"/>
    <n v="1"/>
    <n v="0"/>
    <n v="1788750"/>
    <d v="2023-09-18T00:00:00"/>
    <n v="1"/>
    <n v="1788750"/>
    <n v="1788750"/>
    <n v="0"/>
    <s v="NO"/>
    <s v="NO"/>
    <s v="40923"/>
    <s v="ENCV URBANA TRANS ESP SUP - OTROS"/>
    <m/>
  </r>
  <r>
    <s v="DRA"/>
    <s v="DRA_11065"/>
    <x v="13"/>
    <s v="Tematica Pobreza Y Condiciones De Vida"/>
    <s v="POBREZA_2023_ENCV"/>
    <s v="Bases de datos de la temática de pobreza y condiciones de vida"/>
    <x v="63"/>
    <n v="10"/>
    <s v="2017011000391 "/>
    <s v="MANIZALES"/>
    <s v="IBAGUE"/>
    <s v="Transporte"/>
    <s v="Otros"/>
    <n v="1"/>
    <n v="1"/>
    <n v="0"/>
    <n v="795000"/>
    <d v="2023-09-18T00:00:00"/>
    <n v="1"/>
    <n v="795000"/>
    <n v="795000"/>
    <n v="0"/>
    <s v="NO"/>
    <s v="NO"/>
    <s v="40923"/>
    <s v="ENCV URBANA TRANS ESP SUP - OTROS"/>
    <m/>
  </r>
  <r>
    <s v="DRA"/>
    <s v="DRA_11066"/>
    <x v="13"/>
    <s v="Tematica Pobreza Y Condiciones De Vida"/>
    <s v="POBREZA_2023_ENCV"/>
    <s v="Bases de datos de la temática de pobreza y condiciones de vida"/>
    <x v="63"/>
    <n v="10"/>
    <s v="2017011000391 "/>
    <s v="MANIZALES"/>
    <s v="MANIZALES"/>
    <s v="Transporte"/>
    <s v="Otros"/>
    <n v="1"/>
    <n v="1"/>
    <n v="0"/>
    <n v="2981250"/>
    <d v="2023-09-18T00:00:00"/>
    <n v="1"/>
    <n v="2981250"/>
    <n v="2981250"/>
    <n v="0"/>
    <s v="NO"/>
    <s v="NO"/>
    <s v="40923"/>
    <s v="ENCV URBANA TRANS ESP SUP - OTROS"/>
    <m/>
  </r>
  <r>
    <s v="DRA"/>
    <s v="DRA_11067"/>
    <x v="13"/>
    <s v="Tematica Pobreza Y Condiciones De Vida"/>
    <s v="POBREZA_2023_ENCV"/>
    <s v="Bases de datos de la temática de pobreza y condiciones de vida"/>
    <x v="63"/>
    <n v="10"/>
    <s v="2017011000391 "/>
    <s v="MANIZALES"/>
    <s v="PEREIRA"/>
    <s v="Transporte"/>
    <s v="Otros"/>
    <n v="1"/>
    <n v="1"/>
    <n v="0"/>
    <n v="1192500"/>
    <d v="2023-09-18T00:00:00"/>
    <n v="1"/>
    <n v="1192500"/>
    <n v="1192500"/>
    <n v="0"/>
    <s v="NO"/>
    <s v="NO"/>
    <s v="40923"/>
    <s v="ENCV URBANA TRANS ESP SUP - OTROS"/>
    <m/>
  </r>
  <r>
    <s v="DRA"/>
    <s v="DRA_11068"/>
    <x v="13"/>
    <s v="Tematica Pobreza Y Condiciones De Vida"/>
    <s v="POBREZA_2023_ENCV"/>
    <s v="Bases de datos de la temática de pobreza y condiciones de vida"/>
    <x v="63"/>
    <n v="10"/>
    <s v="2017011000391 "/>
    <s v="MEDELLIN"/>
    <s v="MEDELLIN"/>
    <s v="Transporte"/>
    <s v="Otros"/>
    <n v="1"/>
    <n v="1"/>
    <n v="0"/>
    <n v="2981250"/>
    <d v="2023-09-18T00:00:00"/>
    <n v="1"/>
    <n v="2981250"/>
    <n v="2981250"/>
    <n v="0"/>
    <s v="NO"/>
    <s v="NO"/>
    <s v="47123"/>
    <s v="ENCV URBANA TRANS ESP SUP - OTROS"/>
    <m/>
  </r>
  <r>
    <s v="DRA"/>
    <s v="DRA_11069"/>
    <x v="13"/>
    <s v="Tematica Pobreza Y Condiciones De Vida"/>
    <s v="POBREZA_2023_ENCV"/>
    <s v="Bases de datos de la temática de pobreza y condiciones de vida"/>
    <x v="63"/>
    <n v="10"/>
    <s v="2017011000391 "/>
    <s v="MEDELLIN"/>
    <s v="MONTERIA"/>
    <s v="Transporte"/>
    <s v="Otros"/>
    <n v="1"/>
    <n v="1"/>
    <n v="0"/>
    <n v="795000"/>
    <d v="2023-09-18T00:00:00"/>
    <n v="1"/>
    <n v="795000"/>
    <n v="795000"/>
    <n v="0"/>
    <s v="NO"/>
    <s v="NO"/>
    <s v="47123"/>
    <s v="ENCV URBANA TRANS ESP SUP - OTROS"/>
    <m/>
  </r>
  <r>
    <s v="DRA"/>
    <s v="DRA_11070"/>
    <x v="13"/>
    <s v="Tematica Pobreza Y Condiciones De Vida"/>
    <s v="POBREZA_2023_ENCV"/>
    <s v="Bases de datos de la temática de pobreza y condiciones de vida"/>
    <x v="63"/>
    <n v="10"/>
    <s v="2017011000391 "/>
    <s v="MEDELLIN"/>
    <s v="QUIBDO"/>
    <s v="Transporte"/>
    <s v="Otros"/>
    <n v="1"/>
    <n v="1"/>
    <n v="0"/>
    <n v="1192500"/>
    <d v="2023-09-18T00:00:00"/>
    <n v="1"/>
    <n v="1192500"/>
    <n v="1192500"/>
    <n v="0"/>
    <s v="NO"/>
    <s v="NO"/>
    <s v="47123"/>
    <s v="ENCV URBANA TRANS ESP SUP - OTROS"/>
    <m/>
  </r>
  <r>
    <s v="DRA"/>
    <s v="DRA_11071"/>
    <x v="13"/>
    <s v="Tematica Pobreza Y Condiciones De Vida"/>
    <s v="POBREZA_2023_ENCV"/>
    <s v="Bases de datos de la temática de pobreza y condiciones de vida"/>
    <x v="63"/>
    <n v="10"/>
    <s v="2017011000391 "/>
    <s v="BOGOTA"/>
    <s v="SOACHA"/>
    <s v="Transporte"/>
    <s v="Otros"/>
    <n v="1"/>
    <n v="1"/>
    <n v="0"/>
    <n v="1950000"/>
    <d v="2023-09-18T00:00:00"/>
    <n v="1"/>
    <n v="1950000"/>
    <n v="1950000"/>
    <n v="0"/>
    <s v="NO"/>
    <s v="NO"/>
    <s v="85623"/>
    <s v="ENCV URBANA TRANS ESP SUP - OTROS"/>
    <m/>
  </r>
  <r>
    <s v="DRA"/>
    <s v="DRA_11072"/>
    <x v="13"/>
    <s v="Tematica Pobreza Y Condiciones De Vida"/>
    <s v="POBREZA_2023_ENCV"/>
    <s v="Bases de datos de la temática de pobreza y condiciones de vida"/>
    <x v="63"/>
    <n v="10"/>
    <s v="2017011000391 "/>
    <s v="BARRANQUILLA"/>
    <s v="BARRANQUILLA"/>
    <s v="Transporte"/>
    <s v="Otros"/>
    <n v="1"/>
    <n v="1"/>
    <n v="0"/>
    <n v="10875000"/>
    <d v="2023-09-25T00:00:00"/>
    <n v="1"/>
    <n v="10875000"/>
    <n v="10875000"/>
    <n v="0"/>
    <s v="NO"/>
    <s v="NO"/>
    <s v="72323"/>
    <s v="ENCV RURAL TRANS ESP SUP - OTROS"/>
    <m/>
  </r>
  <r>
    <s v="DRA"/>
    <s v="DRA_11073"/>
    <x v="13"/>
    <s v="Tematica Pobreza Y Condiciones De Vida"/>
    <s v="POBREZA_2023_ENCV"/>
    <s v="Bases de datos de la temática de pobreza y condiciones de vida"/>
    <x v="63"/>
    <n v="10"/>
    <s v="2017011000391 "/>
    <s v="BARRANQUILLA"/>
    <s v="CARTAGENA"/>
    <s v="Transporte"/>
    <s v="Otros"/>
    <n v="1"/>
    <n v="1"/>
    <n v="0"/>
    <n v="13050000"/>
    <d v="2023-09-25T00:00:00"/>
    <n v="1"/>
    <n v="13050000"/>
    <n v="13050000"/>
    <n v="0"/>
    <s v="NO"/>
    <s v="NO"/>
    <s v="72323"/>
    <s v="ENCV RURAL TRANS ESP SUP - OTROS"/>
    <m/>
  </r>
  <r>
    <s v="DRA"/>
    <s v="DRA_11074"/>
    <x v="13"/>
    <s v="Tematica Pobreza Y Condiciones De Vida"/>
    <s v="POBREZA_2023_ENCV"/>
    <s v="Bases de datos de la temática de pobreza y condiciones de vida"/>
    <x v="63"/>
    <n v="10"/>
    <s v="2017011000391 "/>
    <s v="BARRANQUILLA"/>
    <s v="RIOHACHA"/>
    <s v="Transporte"/>
    <s v="Otros"/>
    <n v="1"/>
    <n v="1"/>
    <n v="0"/>
    <n v="15225000"/>
    <d v="2023-09-25T00:00:00"/>
    <n v="1"/>
    <n v="15225000"/>
    <n v="15225000"/>
    <n v="0"/>
    <s v="NO"/>
    <s v="NO"/>
    <s v="72323"/>
    <s v="ENCV RURAL TRANS ESP SUP - OTROS"/>
    <m/>
  </r>
  <r>
    <s v="DRA"/>
    <s v="DRA_11075"/>
    <x v="13"/>
    <s v="Tematica Pobreza Y Condiciones De Vida"/>
    <s v="POBREZA_2023_ENCV"/>
    <s v="Bases de datos de la temática de pobreza y condiciones de vida"/>
    <x v="63"/>
    <n v="10"/>
    <s v="2017011000391 "/>
    <s v="BARRANQUILLA"/>
    <s v="SANTA MARTA"/>
    <s v="Transporte"/>
    <s v="Otros"/>
    <n v="1"/>
    <n v="1"/>
    <n v="0"/>
    <n v="10875000"/>
    <d v="2023-09-25T00:00:00"/>
    <n v="1"/>
    <n v="10875000"/>
    <n v="10875000"/>
    <n v="0"/>
    <s v="NO"/>
    <s v="NO"/>
    <s v="72323"/>
    <s v="ENCV RURAL TRANS ESP SUP - OTROS"/>
    <m/>
  </r>
  <r>
    <s v="DRA"/>
    <s v="DRA_11076"/>
    <x v="13"/>
    <s v="Tematica Pobreza Y Condiciones De Vida"/>
    <s v="POBREZA_2023_ENCV"/>
    <s v="Bases de datos de la temática de pobreza y condiciones de vida"/>
    <x v="63"/>
    <n v="10"/>
    <s v="2017011000391 "/>
    <s v="BARRANQUILLA"/>
    <s v="SINCELEJO"/>
    <s v="Transporte"/>
    <s v="Otros"/>
    <n v="1"/>
    <n v="1"/>
    <n v="0"/>
    <n v="13050000"/>
    <d v="2023-09-25T00:00:00"/>
    <n v="1"/>
    <n v="13050000"/>
    <n v="13050000"/>
    <n v="0"/>
    <s v="NO"/>
    <s v="NO"/>
    <s v="72323"/>
    <s v="ENCV RURAL TRANS ESP SUP - OTROS"/>
    <m/>
  </r>
  <r>
    <s v="DRA"/>
    <s v="DRA_11077"/>
    <x v="13"/>
    <s v="Tematica Pobreza Y Condiciones De Vida"/>
    <s v="POBREZA_2023_ENCV"/>
    <s v="Bases de datos de la temática de pobreza y condiciones de vida"/>
    <x v="63"/>
    <n v="10"/>
    <s v="2017011000391 "/>
    <s v="BARRANQUILLA"/>
    <s v="VALLEDUPAR"/>
    <s v="Transporte"/>
    <s v="Otros"/>
    <n v="1"/>
    <n v="1"/>
    <n v="0"/>
    <n v="13050000"/>
    <d v="2023-09-25T00:00:00"/>
    <n v="1"/>
    <n v="13050000"/>
    <n v="13050000"/>
    <n v="0"/>
    <s v="NO"/>
    <s v="NO"/>
    <s v="72323"/>
    <s v="ENCV RURAL TRANS ESP SUP - OTROS"/>
    <m/>
  </r>
  <r>
    <s v="DRA"/>
    <s v="DRA_11078"/>
    <x v="13"/>
    <s v="Tematica Pobreza Y Condiciones De Vida"/>
    <s v="POBREZA_2023_ENCV"/>
    <s v="Bases de datos de la temática de pobreza y condiciones de vida"/>
    <x v="63"/>
    <n v="10"/>
    <s v="2017011000391 "/>
    <s v="BOGOTA"/>
    <s v="BOGOTA"/>
    <s v="Transporte"/>
    <s v="Otros"/>
    <n v="1"/>
    <n v="1"/>
    <n v="0"/>
    <n v="6525000"/>
    <d v="2023-09-25T00:00:00"/>
    <n v="1"/>
    <n v="6525000"/>
    <n v="6525000"/>
    <n v="0"/>
    <s v="NO"/>
    <s v="NO"/>
    <s v="84223"/>
    <s v="ENCV RURAL TRANS ESP SUP - OTROS"/>
    <m/>
  </r>
  <r>
    <s v="DRA"/>
    <s v="DRA_11079"/>
    <x v="13"/>
    <s v="Tematica Pobreza Y Condiciones De Vida"/>
    <s v="POBREZA_2023_ENCV"/>
    <s v="Bases de datos de la temática de pobreza y condiciones de vida"/>
    <x v="63"/>
    <n v="10"/>
    <s v="2017011000391 "/>
    <s v="BOGOTA"/>
    <s v="BOGOTA"/>
    <s v="Transporte"/>
    <s v="Otros"/>
    <n v="1"/>
    <n v="1"/>
    <n v="0"/>
    <n v="15225000"/>
    <d v="2023-09-25T00:00:00"/>
    <n v="1"/>
    <n v="15225000"/>
    <n v="15225000"/>
    <n v="0"/>
    <s v="NO"/>
    <s v="NO"/>
    <s v="84223"/>
    <s v="ENCV RURAL TRANS ESP SUP - OTROS"/>
    <m/>
  </r>
  <r>
    <s v="DRA"/>
    <s v="DRA_11080"/>
    <x v="13"/>
    <s v="Tematica Pobreza Y Condiciones De Vida"/>
    <s v="POBREZA_2023_ENCV"/>
    <s v="Bases de datos de la temática de pobreza y condiciones de vida"/>
    <x v="63"/>
    <n v="10"/>
    <s v="2017011000391 "/>
    <s v="BOGOTA"/>
    <s v="FLORENCIA"/>
    <s v="Transporte"/>
    <s v="Otros"/>
    <n v="1"/>
    <n v="1"/>
    <n v="0"/>
    <n v="10875000"/>
    <d v="2023-09-25T00:00:00"/>
    <n v="1"/>
    <n v="10875000"/>
    <n v="10875000"/>
    <n v="0"/>
    <s v="NO"/>
    <s v="NO"/>
    <s v="84223"/>
    <s v="ENCV RURAL TRANS ESP SUP - OTROS"/>
    <m/>
  </r>
  <r>
    <s v="DRA"/>
    <s v="DRA_11081"/>
    <x v="13"/>
    <s v="Tematica Pobreza Y Condiciones De Vida"/>
    <s v="POBREZA_2023_ENCV"/>
    <s v="Bases de datos de la temática de pobreza y condiciones de vida"/>
    <x v="63"/>
    <n v="10"/>
    <s v="2017011000391 "/>
    <s v="BOGOTA"/>
    <s v="NEIVA"/>
    <s v="Transporte"/>
    <s v="Otros"/>
    <n v="1"/>
    <n v="1"/>
    <n v="0"/>
    <n v="10875000"/>
    <d v="2023-09-25T00:00:00"/>
    <n v="1"/>
    <n v="10875000"/>
    <n v="10875000"/>
    <n v="0"/>
    <s v="NO"/>
    <s v="NO"/>
    <s v="84223"/>
    <s v="ENCV RURAL TRANS ESP SUP - OTROS"/>
    <m/>
  </r>
  <r>
    <s v="DRA"/>
    <s v="DRA_11082"/>
    <x v="13"/>
    <s v="Tematica Pobreza Y Condiciones De Vida"/>
    <s v="POBREZA_2023_ENCV"/>
    <s v="Bases de datos de la temática de pobreza y condiciones de vida"/>
    <x v="63"/>
    <n v="10"/>
    <s v="2017011000391 "/>
    <s v="BOGOTA"/>
    <s v="TUNJA"/>
    <s v="Transporte"/>
    <s v="Otros"/>
    <n v="1"/>
    <n v="1"/>
    <n v="0"/>
    <n v="15225000"/>
    <d v="2023-09-25T00:00:00"/>
    <n v="1"/>
    <n v="15225000"/>
    <n v="15225000"/>
    <n v="0"/>
    <s v="NO"/>
    <s v="NO"/>
    <s v="84223"/>
    <s v="ENCV RURAL TRANS ESP SUP - OTROS"/>
    <m/>
  </r>
  <r>
    <s v="DRA"/>
    <s v="DRA_11083"/>
    <x v="13"/>
    <s v="Tematica Pobreza Y Condiciones De Vida"/>
    <s v="POBREZA_2023_ENCV"/>
    <s v="Bases de datos de la temática de pobreza y condiciones de vida"/>
    <x v="63"/>
    <n v="10"/>
    <s v="2017011000391 "/>
    <s v="BOGOTA"/>
    <s v="VILLAVICENCIO"/>
    <s v="Transporte"/>
    <s v="Otros"/>
    <n v="1"/>
    <n v="1"/>
    <n v="0"/>
    <n v="10875000"/>
    <d v="2023-09-25T00:00:00"/>
    <n v="1"/>
    <n v="10875000"/>
    <n v="10875000"/>
    <n v="0"/>
    <s v="NO"/>
    <s v="NO"/>
    <s v="84223"/>
    <s v="ENCV RURAL TRANS ESP SUP - OTROS"/>
    <m/>
  </r>
  <r>
    <s v="DRA"/>
    <s v="DRA_11084"/>
    <x v="13"/>
    <s v="Tematica Pobreza Y Condiciones De Vida"/>
    <s v="POBREZA_2023_ENCV"/>
    <s v="Bases de datos de la temática de pobreza y condiciones de vida"/>
    <x v="63"/>
    <n v="10"/>
    <s v="2017011000391 "/>
    <s v="BUCARAMANGA"/>
    <s v="BUCARAMANGA"/>
    <s v="Transporte"/>
    <s v="Otros"/>
    <n v="1"/>
    <n v="1"/>
    <n v="0"/>
    <n v="15225000"/>
    <d v="2023-09-25T00:00:00"/>
    <n v="1"/>
    <n v="15225000"/>
    <n v="15225000"/>
    <n v="0"/>
    <s v="NO"/>
    <s v="NO"/>
    <s v="42323"/>
    <s v="ENCV RURAL TRANS ESP SUP - OTROS"/>
    <m/>
  </r>
  <r>
    <s v="DRA"/>
    <s v="DRA_11085"/>
    <x v="13"/>
    <s v="Tematica Pobreza Y Condiciones De Vida"/>
    <s v="POBREZA_2023_ENCV"/>
    <s v="Bases de datos de la temática de pobreza y condiciones de vida"/>
    <x v="63"/>
    <n v="10"/>
    <s v="2017011000391 "/>
    <s v="BUCARAMANGA"/>
    <s v="CUCUTA"/>
    <s v="Transporte"/>
    <s v="Otros"/>
    <n v="1"/>
    <n v="1"/>
    <n v="0"/>
    <n v="8700000"/>
    <d v="2023-09-25T00:00:00"/>
    <n v="1"/>
    <n v="8700000"/>
    <n v="8700000"/>
    <n v="0"/>
    <s v="NO"/>
    <s v="NO"/>
    <s v="43423"/>
    <s v="ENCV RURAL TRANS ESP SUP - OTROS"/>
    <m/>
  </r>
  <r>
    <s v="DRA"/>
    <s v="DRA_11086"/>
    <x v="13"/>
    <s v="Tematica Pobreza Y Condiciones De Vida"/>
    <s v="POBREZA_2023_ENCV"/>
    <s v="Bases de datos de la temática de pobreza y condiciones de vida"/>
    <x v="63"/>
    <n v="10"/>
    <s v="2017011000391 "/>
    <s v="CALI"/>
    <s v="CALI"/>
    <s v="Transporte"/>
    <s v="Otros"/>
    <n v="1"/>
    <n v="1"/>
    <n v="0"/>
    <n v="15225000"/>
    <d v="2023-09-25T00:00:00"/>
    <n v="1"/>
    <n v="15225000"/>
    <n v="15225000"/>
    <n v="0"/>
    <s v="NO"/>
    <s v="NO"/>
    <s v="47723"/>
    <s v="ENCV RURAL TRANS ESP SUP - OTROS"/>
    <m/>
  </r>
  <r>
    <s v="DRA"/>
    <s v="DRA_11087"/>
    <x v="13"/>
    <s v="Tematica Pobreza Y Condiciones De Vida"/>
    <s v="POBREZA_2023_ENCV"/>
    <s v="Bases de datos de la temática de pobreza y condiciones de vida"/>
    <x v="63"/>
    <n v="10"/>
    <s v="2017011000391 "/>
    <s v="CALI"/>
    <s v="PASTO"/>
    <s v="Transporte"/>
    <s v="Otros"/>
    <n v="1"/>
    <n v="1"/>
    <n v="0"/>
    <n v="15225000"/>
    <d v="2023-09-25T00:00:00"/>
    <n v="1"/>
    <n v="15225000"/>
    <n v="15225000"/>
    <n v="0"/>
    <s v="NO"/>
    <s v="NO"/>
    <s v="47723"/>
    <s v="ENCV RURAL TRANS ESP SUP - OTROS"/>
    <m/>
  </r>
  <r>
    <s v="DRA"/>
    <s v="DRA_11088"/>
    <x v="13"/>
    <s v="Tematica Pobreza Y Condiciones De Vida"/>
    <s v="POBREZA_2023_ENCV"/>
    <s v="Bases de datos de la temática de pobreza y condiciones de vida"/>
    <x v="63"/>
    <n v="10"/>
    <s v="2017011000391 "/>
    <s v="CALI"/>
    <s v="POPAYAN"/>
    <s v="Transporte"/>
    <s v="Otros"/>
    <n v="1"/>
    <n v="1"/>
    <n v="0"/>
    <n v="15225000"/>
    <d v="2023-09-25T00:00:00"/>
    <n v="1"/>
    <n v="15225000"/>
    <n v="15225000"/>
    <n v="0"/>
    <s v="NO"/>
    <s v="NO"/>
    <s v="47723"/>
    <s v="ENCV RURAL TRANS ESP SUP - OTROS"/>
    <m/>
  </r>
  <r>
    <s v="DRA"/>
    <s v="DRA_11089"/>
    <x v="13"/>
    <s v="Tematica Pobreza Y Condiciones De Vida"/>
    <s v="POBREZA_2023_ENCV"/>
    <s v="Bases de datos de la temática de pobreza y condiciones de vida"/>
    <x v="63"/>
    <n v="10"/>
    <s v="2017011000391 "/>
    <s v="MANIZALES"/>
    <s v="ARMENIA"/>
    <s v="Transporte"/>
    <s v="Otros"/>
    <n v="1"/>
    <n v="1"/>
    <n v="0"/>
    <n v="10875000"/>
    <d v="2023-09-25T00:00:00"/>
    <n v="1"/>
    <n v="10875000"/>
    <n v="10875000"/>
    <n v="0"/>
    <s v="NO"/>
    <s v="NO"/>
    <s v="37323"/>
    <s v="ENCV RURAL TRANS ESP SUP - OTROS"/>
    <m/>
  </r>
  <r>
    <s v="DRA"/>
    <s v="DRA_11090"/>
    <x v="13"/>
    <s v="Tematica Pobreza Y Condiciones De Vida"/>
    <s v="POBREZA_2023_ENCV"/>
    <s v="Bases de datos de la temática de pobreza y condiciones de vida"/>
    <x v="63"/>
    <n v="10"/>
    <s v="2017011000391 "/>
    <s v="MANIZALES"/>
    <s v="IBAGUE"/>
    <s v="Transporte"/>
    <s v="Otros"/>
    <n v="1"/>
    <n v="1"/>
    <n v="0"/>
    <n v="10875000"/>
    <d v="2023-09-25T00:00:00"/>
    <n v="1"/>
    <n v="10875000"/>
    <n v="10875000"/>
    <n v="0"/>
    <s v="NO"/>
    <s v="NO"/>
    <s v="37323"/>
    <s v="ENCV RURAL TRANS ESP SUP - OTROS"/>
    <m/>
  </r>
  <r>
    <s v="DRA"/>
    <s v="DRA_11091"/>
    <x v="13"/>
    <s v="Tematica Pobreza Y Condiciones De Vida"/>
    <s v="POBREZA_2023_ENCV"/>
    <s v="Bases de datos de la temática de pobreza y condiciones de vida"/>
    <x v="63"/>
    <n v="10"/>
    <s v="2017011000391 "/>
    <s v="MANIZALES"/>
    <s v="MANIZALES"/>
    <s v="Transporte"/>
    <s v="Otros"/>
    <n v="1"/>
    <n v="1"/>
    <n v="0"/>
    <n v="10875000"/>
    <d v="2023-09-25T00:00:00"/>
    <n v="1"/>
    <n v="10875000"/>
    <n v="10875000"/>
    <n v="0"/>
    <s v="NO"/>
    <s v="NO"/>
    <s v="37323"/>
    <s v="ENCV RURAL TRANS ESP SUP - OTROS"/>
    <m/>
  </r>
  <r>
    <s v="DRA"/>
    <s v="DRA_11092"/>
    <x v="13"/>
    <s v="Tematica Pobreza Y Condiciones De Vida"/>
    <s v="POBREZA_2023_ENCV"/>
    <s v="Bases de datos de la temática de pobreza y condiciones de vida"/>
    <x v="63"/>
    <n v="10"/>
    <s v="2017011000391 "/>
    <s v="MANIZALES"/>
    <s v="PEREIRA"/>
    <s v="Transporte"/>
    <s v="Otros"/>
    <n v="1"/>
    <n v="1"/>
    <n v="0"/>
    <n v="10875000"/>
    <d v="2023-09-25T00:00:00"/>
    <n v="1"/>
    <n v="10875000"/>
    <n v="10875000"/>
    <n v="0"/>
    <s v="NO"/>
    <s v="NO"/>
    <s v="37323"/>
    <s v="ENCV RURAL TRANS ESP SUP - OTROS"/>
    <m/>
  </r>
  <r>
    <s v="DRA"/>
    <s v="DRA_11093"/>
    <x v="13"/>
    <s v="Tematica Pobreza Y Condiciones De Vida"/>
    <s v="POBREZA_2023_ENCV"/>
    <s v="Bases de datos de la temática de pobreza y condiciones de vida"/>
    <x v="63"/>
    <n v="10"/>
    <s v="2017011000391 "/>
    <s v="MEDELLIN"/>
    <s v="MEDELLIN"/>
    <s v="Transporte"/>
    <s v="Otros"/>
    <n v="1"/>
    <n v="1"/>
    <n v="0"/>
    <n v="4350000"/>
    <d v="2023-09-25T00:00:00"/>
    <n v="1"/>
    <n v="4350000"/>
    <n v="4350000"/>
    <n v="0"/>
    <s v="NO"/>
    <s v="NO"/>
    <s v="46923"/>
    <s v="ENCV RURAL TRANS ESP SUP - OTROS"/>
    <m/>
  </r>
  <r>
    <s v="DRA"/>
    <s v="DRA_11094"/>
    <x v="13"/>
    <s v="Tematica Pobreza Y Condiciones De Vida"/>
    <s v="POBREZA_2023_ENCV"/>
    <s v="Bases de datos de la temática de pobreza y condiciones de vida"/>
    <x v="63"/>
    <n v="10"/>
    <s v="2017011000391 "/>
    <s v="MEDELLIN"/>
    <s v="MEDELLIN"/>
    <s v="Transporte"/>
    <s v="Otros"/>
    <n v="1"/>
    <n v="1"/>
    <n v="0"/>
    <n v="8700000"/>
    <d v="2023-09-25T00:00:00"/>
    <n v="1"/>
    <n v="8700000"/>
    <n v="8700000"/>
    <n v="0"/>
    <s v="NO"/>
    <s v="NO"/>
    <s v="46923"/>
    <s v="ENCV RURAL TRANS ESP SUP - OTROS"/>
    <m/>
  </r>
  <r>
    <s v="DRA"/>
    <s v="DRA_11095"/>
    <x v="13"/>
    <s v="Tematica Pobreza Y Condiciones De Vida"/>
    <s v="POBREZA_2023_ENCV"/>
    <s v="Bases de datos de la temática de pobreza y condiciones de vida"/>
    <x v="63"/>
    <n v="10"/>
    <s v="2017011000391 "/>
    <s v="MEDELLIN"/>
    <s v="MONTERIA"/>
    <s v="Transporte"/>
    <s v="Otros"/>
    <n v="1"/>
    <n v="1"/>
    <n v="0"/>
    <n v="19575000"/>
    <d v="2023-09-25T00:00:00"/>
    <n v="1"/>
    <n v="19575000"/>
    <n v="19575000"/>
    <n v="0"/>
    <s v="NO"/>
    <s v="NO"/>
    <s v="46923"/>
    <s v="ENCV RURAL TRANS ESP SUP - OTROS"/>
    <m/>
  </r>
  <r>
    <s v="DRA"/>
    <s v="DRA_11096"/>
    <x v="13"/>
    <s v="Tematica Pobreza Y Condiciones De Vida"/>
    <s v="POBREZA_2023_ENCV"/>
    <s v="Bases de datos de la temática de pobreza y condiciones de vida"/>
    <x v="63"/>
    <n v="10"/>
    <s v="2017011000391 "/>
    <s v="MEDELLIN"/>
    <s v="QUIBDO"/>
    <s v="Transporte"/>
    <s v="Otros"/>
    <n v="1"/>
    <n v="1"/>
    <n v="0"/>
    <n v="10875000"/>
    <d v="2023-09-25T00:00:00"/>
    <n v="1"/>
    <n v="10875000"/>
    <n v="10875000"/>
    <n v="0"/>
    <s v="NO"/>
    <s v="NO"/>
    <s v="46923"/>
    <s v="ENCV RURAL TRANS ESP SUP - OTROS"/>
    <m/>
  </r>
  <r>
    <s v="DRA"/>
    <s v="DRA_11097"/>
    <x v="13"/>
    <s v="Tematica Pobreza Y Condiciones De Vida"/>
    <s v="POBREZA_2023_ENCV"/>
    <s v="Bases de datos de la temática de pobreza y condiciones de vida"/>
    <x v="63"/>
    <n v="10"/>
    <s v="2017011000391 "/>
    <s v="BUCARAMANGA"/>
    <s v="ARAUCA"/>
    <s v="Transporte"/>
    <s v="Otros"/>
    <n v="1"/>
    <n v="1"/>
    <n v="0"/>
    <n v="10875000"/>
    <d v="2023-09-25T00:00:00"/>
    <n v="1"/>
    <n v="10875000"/>
    <n v="10875000"/>
    <n v="0"/>
    <s v="NO"/>
    <s v="NO"/>
    <s v="42723"/>
    <s v="ENCV RURAL TRANS ESP SUP - OTROS"/>
    <m/>
  </r>
  <r>
    <s v="DRA"/>
    <s v="DRA_11098"/>
    <x v="13"/>
    <s v="Tematica Pobreza Y Condiciones De Vida"/>
    <s v="POBREZA_2023_ENCV"/>
    <s v="Bases de datos de la temática de pobreza y condiciones de vida"/>
    <x v="63"/>
    <n v="10"/>
    <s v="2017011000391 "/>
    <s v="BOGOTA"/>
    <s v="INIRIDA"/>
    <s v="Transporte"/>
    <s v="Otros"/>
    <n v="1"/>
    <n v="1"/>
    <n v="0"/>
    <n v="4350000"/>
    <d v="2023-09-25T00:00:00"/>
    <n v="1"/>
    <n v="4350000"/>
    <n v="4350000"/>
    <n v="0"/>
    <s v="NO"/>
    <s v="NO"/>
    <s v="84723"/>
    <s v="ENCV RURAL TRANS ESP SUP - OTROS"/>
    <m/>
  </r>
  <r>
    <s v="DRA"/>
    <s v="DRA_11099"/>
    <x v="13"/>
    <s v="Tematica Pobreza Y Condiciones De Vida"/>
    <s v="POBREZA_2023_ENCV"/>
    <s v="Bases de datos de la temática de pobreza y condiciones de vida"/>
    <x v="63"/>
    <n v="10"/>
    <s v="2017011000391 "/>
    <s v="BOGOTA"/>
    <s v="LETICIA"/>
    <s v="Transporte"/>
    <s v="Otros"/>
    <n v="1"/>
    <n v="1"/>
    <n v="0"/>
    <n v="4350000"/>
    <d v="2023-09-25T00:00:00"/>
    <n v="1"/>
    <n v="4350000"/>
    <n v="4350000"/>
    <n v="0"/>
    <s v="NO"/>
    <s v="NO"/>
    <s v="84723"/>
    <s v="ENCV RURAL TRANS ESP SUP - OTROS"/>
    <m/>
  </r>
  <r>
    <s v="DRA"/>
    <s v="DRA_11100"/>
    <x v="13"/>
    <s v="Tematica Pobreza Y Condiciones De Vida"/>
    <s v="POBREZA_2023_ENCV"/>
    <s v="Bases de datos de la temática de pobreza y condiciones de vida"/>
    <x v="63"/>
    <n v="10"/>
    <s v="2017011000391 "/>
    <s v="BOGOTA"/>
    <s v="MITU"/>
    <s v="Transporte"/>
    <s v="Otros"/>
    <n v="1"/>
    <n v="1"/>
    <n v="0"/>
    <n v="6525000"/>
    <d v="2023-09-25T00:00:00"/>
    <n v="1"/>
    <n v="6525000"/>
    <n v="6525000"/>
    <n v="0"/>
    <s v="NO"/>
    <s v="NO"/>
    <s v="84723"/>
    <s v="ENCV RURAL TRANS ESP SUP - OTROS"/>
    <m/>
  </r>
  <r>
    <s v="DRA"/>
    <s v="DRA_11101"/>
    <x v="13"/>
    <s v="Tematica Pobreza Y Condiciones De Vida"/>
    <s v="POBREZA_2023_ENCV"/>
    <s v="Bases de datos de la temática de pobreza y condiciones de vida"/>
    <x v="63"/>
    <n v="10"/>
    <s v="2017011000391 "/>
    <s v="CALI"/>
    <s v="MOCOA"/>
    <s v="Transporte"/>
    <s v="Otros"/>
    <n v="1"/>
    <n v="1"/>
    <n v="0"/>
    <n v="10875000"/>
    <d v="2023-09-25T00:00:00"/>
    <n v="1"/>
    <n v="10875000"/>
    <n v="10875000"/>
    <n v="0"/>
    <s v="NO"/>
    <s v="NO"/>
    <s v="53323"/>
    <s v="ENCV RURAL TRANS ESP SUP - OTROS"/>
    <m/>
  </r>
  <r>
    <s v="DRA"/>
    <s v="DRA_11102"/>
    <x v="13"/>
    <s v="Tematica Pobreza Y Condiciones De Vida"/>
    <s v="POBREZA_2023_ENCV"/>
    <s v="Bases de datos de la temática de pobreza y condiciones de vida"/>
    <x v="63"/>
    <n v="10"/>
    <s v="2017011000391 "/>
    <s v="BOGOTA"/>
    <s v="PUERTO CARRENO"/>
    <s v="Transporte"/>
    <s v="Otros"/>
    <n v="1"/>
    <n v="1"/>
    <n v="0"/>
    <n v="8700000"/>
    <d v="2023-09-25T00:00:00"/>
    <n v="1"/>
    <n v="8700000"/>
    <n v="8700000"/>
    <n v="0"/>
    <s v="NO"/>
    <s v="NO"/>
    <s v="84723"/>
    <s v="ENCV RURAL TRANS ESP SUP - OTROS"/>
    <m/>
  </r>
  <r>
    <s v="DRA"/>
    <s v="DRA_11103"/>
    <x v="13"/>
    <s v="Tematica Pobreza Y Condiciones De Vida"/>
    <s v="POBREZA_2023_ENCV"/>
    <s v="Bases de datos de la temática de pobreza y condiciones de vida"/>
    <x v="63"/>
    <n v="10"/>
    <s v="2017011000391 "/>
    <s v="BOGOTA"/>
    <s v="SAN JOSE DEL GUAVIARE"/>
    <s v="Transporte"/>
    <s v="Otros"/>
    <n v="1"/>
    <n v="1"/>
    <n v="0"/>
    <n v="6525000"/>
    <d v="2023-09-25T00:00:00"/>
    <n v="1"/>
    <n v="6525000"/>
    <n v="6525000"/>
    <n v="0"/>
    <s v="NO"/>
    <s v="NO"/>
    <s v="84723"/>
    <s v="ENCV RURAL TRANS ESP SUP - OTROS"/>
    <m/>
  </r>
  <r>
    <s v="DRA"/>
    <s v="DRA_11104"/>
    <x v="13"/>
    <s v="Tematica Pobreza Y Condiciones De Vida"/>
    <s v="POBREZA_2023_ENCV"/>
    <s v="Bases de datos de la temática de pobreza y condiciones de vida"/>
    <x v="63"/>
    <n v="10"/>
    <s v="2017011000391 "/>
    <s v="BOGOTA"/>
    <s v="YOPAL"/>
    <s v="Transporte"/>
    <s v="Otros"/>
    <n v="1"/>
    <n v="1"/>
    <n v="0"/>
    <n v="8700000"/>
    <d v="2023-09-25T00:00:00"/>
    <n v="1"/>
    <n v="8700000"/>
    <n v="8700000"/>
    <n v="0"/>
    <s v="NO"/>
    <s v="NO"/>
    <s v="84723"/>
    <s v="ENCV RURAL TRANS ESP SUP - OTROS"/>
    <m/>
  </r>
  <r>
    <s v="DRA"/>
    <s v="DRA_11105"/>
    <x v="13"/>
    <s v="Tematica Pobreza Y Condiciones De Vida"/>
    <s v="POBREZA_2023_ENCV"/>
    <s v="Bases de datos de la temática de pobreza y condiciones de vida"/>
    <x v="63"/>
    <n v="10"/>
    <s v="2017011000391 "/>
    <s v="BARRANQUILLA"/>
    <s v="BARRANQUILLA"/>
    <s v="Transporte"/>
    <s v="Otros"/>
    <n v="1"/>
    <n v="1"/>
    <n v="0"/>
    <n v="11925000"/>
    <d v="2023-09-18T00:00:00"/>
    <n v="1"/>
    <n v="11925000"/>
    <n v="11925000"/>
    <n v="0"/>
    <s v="NO"/>
    <s v="NO"/>
    <s v="72923"/>
    <s v="ENCV URBANA TRANS ESP ENC - OTROS"/>
    <m/>
  </r>
  <r>
    <s v="DRA"/>
    <s v="DRA_11106"/>
    <x v="13"/>
    <s v="Tematica Pobreza Y Condiciones De Vida"/>
    <s v="POBREZA_2023_ENCV"/>
    <s v="Bases de datos de la temática de pobreza y condiciones de vida"/>
    <x v="63"/>
    <n v="10"/>
    <s v="2017011000391 "/>
    <s v="BARRANQUILLA"/>
    <s v="CARTAGENA"/>
    <s v="Transporte"/>
    <s v="Otros"/>
    <n v="1"/>
    <n v="1"/>
    <n v="0"/>
    <n v="5366250"/>
    <d v="2023-09-18T00:00:00"/>
    <n v="1"/>
    <n v="5366250"/>
    <n v="5366250"/>
    <n v="0"/>
    <s v="NO"/>
    <s v="NO"/>
    <s v="72923"/>
    <s v="ENCV URBANA TRANS ESP ENC - OTROS"/>
    <m/>
  </r>
  <r>
    <s v="DRA"/>
    <s v="DRA_11107"/>
    <x v="13"/>
    <s v="Tematica Pobreza Y Condiciones De Vida"/>
    <s v="POBREZA_2023_ENCV"/>
    <s v="Bases de datos de la temática de pobreza y condiciones de vida"/>
    <x v="63"/>
    <n v="10"/>
    <s v="2017011000391 "/>
    <s v="BARRANQUILLA"/>
    <s v="RIOHACHA"/>
    <s v="Transporte"/>
    <s v="Otros"/>
    <n v="1"/>
    <n v="1"/>
    <n v="0"/>
    <n v="2385000"/>
    <d v="2023-09-18T00:00:00"/>
    <n v="1"/>
    <n v="2385000"/>
    <n v="2385000"/>
    <n v="0"/>
    <s v="NO"/>
    <s v="NO"/>
    <s v="72923"/>
    <s v="ENCV URBANA TRANS ESP ENC - OTROS"/>
    <m/>
  </r>
  <r>
    <s v="DRA"/>
    <s v="DRA_11108"/>
    <x v="13"/>
    <s v="Tematica Pobreza Y Condiciones De Vida"/>
    <s v="POBREZA_2023_ENCV"/>
    <s v="Bases de datos de la temática de pobreza y condiciones de vida"/>
    <x v="63"/>
    <n v="10"/>
    <s v="2017011000391 "/>
    <s v="BARRANQUILLA"/>
    <s v="SAN ANDRES"/>
    <s v="Transporte"/>
    <s v="Otros"/>
    <n v="1"/>
    <n v="1"/>
    <n v="0"/>
    <n v="3577500"/>
    <d v="2023-09-18T00:00:00"/>
    <n v="1"/>
    <n v="3577500"/>
    <n v="3577500"/>
    <n v="0"/>
    <s v="NO"/>
    <s v="NO"/>
    <s v="73023"/>
    <s v="ENCV URBANA TRANS ESP ENC - OTROS"/>
    <m/>
  </r>
  <r>
    <s v="DRA"/>
    <s v="DRA_11109"/>
    <x v="13"/>
    <s v="Tematica Pobreza Y Condiciones De Vida"/>
    <s v="POBREZA_2023_ENCV"/>
    <s v="Bases de datos de la temática de pobreza y condiciones de vida"/>
    <x v="63"/>
    <n v="10"/>
    <s v="2017011000391 "/>
    <s v="BARRANQUILLA"/>
    <s v="SANTA MARTA"/>
    <s v="Transporte"/>
    <s v="Otros"/>
    <n v="1"/>
    <n v="1"/>
    <n v="0"/>
    <n v="3577500"/>
    <d v="2023-09-18T00:00:00"/>
    <n v="1"/>
    <n v="3577500"/>
    <n v="3577500"/>
    <n v="0"/>
    <s v="NO"/>
    <s v="NO"/>
    <s v="72923"/>
    <s v="ENCV URBANA TRANS ESP ENC - OTROS"/>
    <m/>
  </r>
  <r>
    <s v="DRA"/>
    <s v="DRA_11110"/>
    <x v="13"/>
    <s v="Tematica Pobreza Y Condiciones De Vida"/>
    <s v="POBREZA_2023_ENCV"/>
    <s v="Bases de datos de la temática de pobreza y condiciones de vida"/>
    <x v="63"/>
    <n v="10"/>
    <s v="2017011000391 "/>
    <s v="BARRANQUILLA"/>
    <s v="SINCELEJO"/>
    <s v="Transporte"/>
    <s v="Otros"/>
    <n v="1"/>
    <n v="1"/>
    <n v="0"/>
    <n v="2385000"/>
    <d v="2023-09-18T00:00:00"/>
    <n v="1"/>
    <n v="2385000"/>
    <n v="2385000"/>
    <n v="0"/>
    <s v="NO"/>
    <s v="NO"/>
    <s v="72923"/>
    <s v="ENCV URBANA TRANS ESP ENC - OTROS"/>
    <m/>
  </r>
  <r>
    <s v="DRA"/>
    <s v="DRA_11111"/>
    <x v="13"/>
    <s v="Tematica Pobreza Y Condiciones De Vida"/>
    <s v="POBREZA_2023_ENCV"/>
    <s v="Bases de datos de la temática de pobreza y condiciones de vida"/>
    <x v="63"/>
    <n v="10"/>
    <s v="2017011000391 "/>
    <s v="BARRANQUILLA"/>
    <s v="VALLEDUPAR"/>
    <s v="Transporte"/>
    <s v="Otros"/>
    <n v="1"/>
    <n v="1"/>
    <n v="0"/>
    <n v="2385000"/>
    <d v="2023-09-18T00:00:00"/>
    <n v="1"/>
    <n v="2385000"/>
    <n v="2385000"/>
    <n v="0"/>
    <s v="NO"/>
    <s v="NO"/>
    <s v="72923"/>
    <s v="ENCV URBANA TRANS ESP ENC - OTROS"/>
    <m/>
  </r>
  <r>
    <s v="DRA"/>
    <s v="DRA_11112"/>
    <x v="13"/>
    <s v="Tematica Pobreza Y Condiciones De Vida"/>
    <s v="POBREZA_2023_ENCV"/>
    <s v="Bases de datos de la temática de pobreza y condiciones de vida"/>
    <x v="63"/>
    <n v="10"/>
    <s v="2017011000391 "/>
    <s v="BOGOTA"/>
    <s v="BOGOTA"/>
    <s v="Transporte"/>
    <s v="Otros"/>
    <n v="1"/>
    <n v="1"/>
    <n v="0"/>
    <n v="26831250"/>
    <d v="2023-09-18T00:00:00"/>
    <n v="1"/>
    <n v="26831250"/>
    <n v="26831250"/>
    <n v="0"/>
    <s v="NO"/>
    <s v="NO"/>
    <s v="84423"/>
    <s v="ENCV URBANA TRANS ESP ENC - OTROS"/>
    <m/>
  </r>
  <r>
    <s v="DRA"/>
    <s v="DRA_11113"/>
    <x v="13"/>
    <s v="Tematica Pobreza Y Condiciones De Vida"/>
    <s v="POBREZA_2023_ENCV"/>
    <s v="Bases de datos de la temática de pobreza y condiciones de vida"/>
    <x v="63"/>
    <n v="10"/>
    <s v="2017011000391 "/>
    <s v="BOGOTA"/>
    <s v="FLORENCIA"/>
    <s v="Transporte"/>
    <s v="Otros"/>
    <n v="1"/>
    <n v="1"/>
    <n v="0"/>
    <n v="2385000"/>
    <d v="2023-09-18T00:00:00"/>
    <n v="1"/>
    <n v="2385000"/>
    <n v="2385000"/>
    <n v="0"/>
    <s v="NO"/>
    <s v="NO"/>
    <s v="84423"/>
    <s v="ENCV URBANA TRANS ESP ENC - OTROS"/>
    <m/>
  </r>
  <r>
    <s v="DRA"/>
    <s v="DRA_11114"/>
    <x v="13"/>
    <s v="Tematica Pobreza Y Condiciones De Vida"/>
    <s v="POBREZA_2023_ENCV"/>
    <s v="Bases de datos de la temática de pobreza y condiciones de vida"/>
    <x v="63"/>
    <n v="10"/>
    <s v="2017011000391 "/>
    <s v="BOGOTA"/>
    <s v="NEIVA"/>
    <s v="Transporte"/>
    <s v="Otros"/>
    <n v="1"/>
    <n v="1"/>
    <n v="0"/>
    <n v="2385000"/>
    <d v="2023-09-18T00:00:00"/>
    <n v="1"/>
    <n v="2385000"/>
    <n v="2385000"/>
    <n v="0"/>
    <s v="NO"/>
    <s v="NO"/>
    <s v="84423"/>
    <s v="ENCV URBANA TRANS ESP ENC - OTROS"/>
    <m/>
  </r>
  <r>
    <s v="DRA"/>
    <s v="DRA_11115"/>
    <x v="13"/>
    <s v="Tematica Pobreza Y Condiciones De Vida"/>
    <s v="POBREZA_2023_ENCV"/>
    <s v="Bases de datos de la temática de pobreza y condiciones de vida"/>
    <x v="63"/>
    <n v="10"/>
    <s v="2017011000391 "/>
    <s v="BOGOTA"/>
    <s v="TUNJA"/>
    <s v="Transporte"/>
    <s v="Otros"/>
    <n v="1"/>
    <n v="1"/>
    <n v="0"/>
    <n v="2385000"/>
    <d v="2023-09-18T00:00:00"/>
    <n v="1"/>
    <n v="2385000"/>
    <n v="2385000"/>
    <n v="0"/>
    <s v="NO"/>
    <s v="NO"/>
    <s v="84423"/>
    <s v="ENCV URBANA TRANS ESP ENC - OTROS"/>
    <m/>
  </r>
  <r>
    <s v="DRA"/>
    <s v="DRA_11116"/>
    <x v="13"/>
    <s v="Tematica Pobreza Y Condiciones De Vida"/>
    <s v="POBREZA_2023_ENCV"/>
    <s v="Bases de datos de la temática de pobreza y condiciones de vida"/>
    <x v="63"/>
    <n v="10"/>
    <s v="2017011000391 "/>
    <s v="BOGOTA"/>
    <s v="VILLAVICENCIO"/>
    <s v="Transporte"/>
    <s v="Otros"/>
    <n v="1"/>
    <n v="1"/>
    <n v="0"/>
    <n v="3577500"/>
    <d v="2023-09-18T00:00:00"/>
    <n v="1"/>
    <n v="3577500"/>
    <n v="3577500"/>
    <n v="0"/>
    <s v="NO"/>
    <s v="NO"/>
    <s v="84423"/>
    <s v="ENCV URBANA TRANS ESP ENC - OTROS"/>
    <m/>
  </r>
  <r>
    <s v="DRA"/>
    <s v="DRA_11117"/>
    <x v="13"/>
    <s v="Tematica Pobreza Y Condiciones De Vida"/>
    <s v="POBREZA_2023_ENCV"/>
    <s v="Bases de datos de la temática de pobreza y condiciones de vida"/>
    <x v="63"/>
    <n v="10"/>
    <s v="2017011000391 "/>
    <s v="BUCARAMANGA"/>
    <s v="BUCARAMANGA"/>
    <s v="Transporte"/>
    <s v="Otros"/>
    <n v="1"/>
    <n v="1"/>
    <n v="0"/>
    <n v="7155000"/>
    <d v="2023-09-18T00:00:00"/>
    <n v="1"/>
    <n v="7155000"/>
    <n v="7155000"/>
    <n v="0"/>
    <s v="NO"/>
    <s v="NO"/>
    <s v="42423"/>
    <s v="ENCV URBANA TRANS ESP ENC - OTROS"/>
    <m/>
  </r>
  <r>
    <s v="DRA"/>
    <s v="DRA_11118"/>
    <x v="13"/>
    <s v="Tematica Pobreza Y Condiciones De Vida"/>
    <s v="POBREZA_2023_ENCV"/>
    <s v="Bases de datos de la temática de pobreza y condiciones de vida"/>
    <x v="63"/>
    <n v="10"/>
    <s v="2017011000391 "/>
    <s v="BUCARAMANGA"/>
    <s v="CUCUTA"/>
    <s v="Transporte"/>
    <s v="Otros"/>
    <n v="1"/>
    <n v="1"/>
    <n v="0"/>
    <n v="5366250"/>
    <d v="2023-09-18T00:00:00"/>
    <n v="1"/>
    <n v="5366250"/>
    <n v="5366250"/>
    <n v="0"/>
    <s v="NO"/>
    <s v="NO"/>
    <s v="43523"/>
    <s v="ENCV URBANA TRANS ESP ENC - OTROS"/>
    <m/>
  </r>
  <r>
    <s v="DRA"/>
    <s v="DRA_11119"/>
    <x v="13"/>
    <s v="Tematica Pobreza Y Condiciones De Vida"/>
    <s v="POBREZA_2023_ENCV"/>
    <s v="Bases de datos de la temática de pobreza y condiciones de vida"/>
    <x v="63"/>
    <n v="10"/>
    <s v="2017011000391 "/>
    <s v="CALI"/>
    <s v="CALI"/>
    <s v="Transporte"/>
    <s v="Otros"/>
    <n v="1"/>
    <n v="1"/>
    <n v="0"/>
    <n v="8943750"/>
    <d v="2023-09-18T00:00:00"/>
    <n v="1"/>
    <n v="8943750"/>
    <n v="8943750"/>
    <n v="0"/>
    <s v="NO"/>
    <s v="NO"/>
    <s v="53023"/>
    <s v="ENCV URBANA TRANS ESP ENC - OTROS"/>
    <m/>
  </r>
  <r>
    <s v="DRA"/>
    <s v="DRA_11120"/>
    <x v="13"/>
    <s v="Tematica Pobreza Y Condiciones De Vida"/>
    <s v="POBREZA_2023_ENCV"/>
    <s v="Bases de datos de la temática de pobreza y condiciones de vida"/>
    <x v="63"/>
    <n v="10"/>
    <s v="2017011000391 "/>
    <s v="CALI"/>
    <s v="PASTO"/>
    <s v="Transporte"/>
    <s v="Otros"/>
    <n v="1"/>
    <n v="1"/>
    <n v="0"/>
    <n v="3577500"/>
    <d v="2023-09-18T00:00:00"/>
    <n v="1"/>
    <n v="3577500"/>
    <n v="3577500"/>
    <n v="0"/>
    <s v="NO"/>
    <s v="NO"/>
    <s v="53023"/>
    <s v="ENCV URBANA TRANS ESP ENC - OTROS"/>
    <m/>
  </r>
  <r>
    <s v="DRA"/>
    <s v="DRA_11121"/>
    <x v="13"/>
    <s v="Tematica Pobreza Y Condiciones De Vida"/>
    <s v="POBREZA_2023_ENCV"/>
    <s v="Bases de datos de la temática de pobreza y condiciones de vida"/>
    <x v="63"/>
    <n v="10"/>
    <s v="2017011000391 "/>
    <s v="CALI"/>
    <s v="POPAYAN"/>
    <s v="Transporte"/>
    <s v="Otros"/>
    <n v="1"/>
    <n v="1"/>
    <n v="0"/>
    <n v="3577500"/>
    <d v="2023-09-18T00:00:00"/>
    <n v="1"/>
    <n v="3577500"/>
    <n v="3577500"/>
    <n v="0"/>
    <s v="NO"/>
    <s v="NO"/>
    <s v="53023"/>
    <s v="ENCV URBANA TRANS ESP ENC - OTROS"/>
    <m/>
  </r>
  <r>
    <s v="DRA"/>
    <s v="DRA_11122"/>
    <x v="13"/>
    <s v="Tematica Pobreza Y Condiciones De Vida"/>
    <s v="POBREZA_2023_ENCV"/>
    <s v="Bases de datos de la temática de pobreza y condiciones de vida"/>
    <x v="63"/>
    <n v="10"/>
    <s v="2017011000391 "/>
    <s v="MANIZALES"/>
    <s v="ARMENIA"/>
    <s v="Transporte"/>
    <s v="Otros"/>
    <n v="1"/>
    <n v="1"/>
    <n v="0"/>
    <n v="5366250"/>
    <d v="2023-09-18T00:00:00"/>
    <n v="1"/>
    <n v="5366250"/>
    <n v="5366250"/>
    <n v="0"/>
    <s v="NO"/>
    <s v="NO"/>
    <s v="40623"/>
    <s v="ENCV URBANA TRANS ESP ENC - OTROS"/>
    <m/>
  </r>
  <r>
    <s v="DRA"/>
    <s v="DRA_11123"/>
    <x v="13"/>
    <s v="Tematica Pobreza Y Condiciones De Vida"/>
    <s v="POBREZA_2023_ENCV"/>
    <s v="Bases de datos de la temática de pobreza y condiciones de vida"/>
    <x v="63"/>
    <n v="10"/>
    <s v="2017011000391 "/>
    <s v="MANIZALES"/>
    <s v="IBAGUE"/>
    <s v="Transporte"/>
    <s v="Otros"/>
    <n v="1"/>
    <n v="1"/>
    <n v="0"/>
    <n v="2385000"/>
    <d v="2023-09-18T00:00:00"/>
    <n v="1"/>
    <n v="2385000"/>
    <n v="2385000"/>
    <n v="0"/>
    <s v="NO"/>
    <s v="NO"/>
    <s v="40623"/>
    <s v="ENCV URBANA TRANS ESP ENC - OTROS"/>
    <m/>
  </r>
  <r>
    <s v="DRA"/>
    <s v="DRA_11124"/>
    <x v="13"/>
    <s v="Tematica Pobreza Y Condiciones De Vida"/>
    <s v="POBREZA_2023_ENCV"/>
    <s v="Bases de datos de la temática de pobreza y condiciones de vida"/>
    <x v="63"/>
    <n v="10"/>
    <s v="2017011000391 "/>
    <s v="MANIZALES"/>
    <s v="MANIZALES"/>
    <s v="Transporte"/>
    <s v="Otros"/>
    <n v="1"/>
    <n v="1"/>
    <n v="0"/>
    <n v="8943750"/>
    <d v="2023-09-18T00:00:00"/>
    <n v="1"/>
    <n v="8943750"/>
    <n v="8943750"/>
    <n v="0"/>
    <s v="NO"/>
    <s v="NO"/>
    <s v="40623"/>
    <s v="ENCV URBANA TRANS ESP ENC - OTROS"/>
    <m/>
  </r>
  <r>
    <s v="DRA"/>
    <s v="DRA_11125"/>
    <x v="13"/>
    <s v="Tematica Pobreza Y Condiciones De Vida"/>
    <s v="POBREZA_2023_ENCV"/>
    <s v="Bases de datos de la temática de pobreza y condiciones de vida"/>
    <x v="63"/>
    <n v="10"/>
    <s v="2017011000391 "/>
    <s v="MANIZALES"/>
    <s v="PEREIRA"/>
    <s v="Transporte"/>
    <s v="Otros"/>
    <n v="1"/>
    <n v="1"/>
    <n v="0"/>
    <n v="3577500"/>
    <d v="2023-09-18T00:00:00"/>
    <n v="1"/>
    <n v="3577500"/>
    <n v="3577500"/>
    <n v="0"/>
    <s v="NO"/>
    <s v="NO"/>
    <s v="40623"/>
    <s v="ENCV URBANA TRANS ESP ENC - OTROS"/>
    <m/>
  </r>
  <r>
    <s v="DRA"/>
    <s v="DRA_11126"/>
    <x v="13"/>
    <s v="Tematica Pobreza Y Condiciones De Vida"/>
    <s v="POBREZA_2023_ENCV"/>
    <s v="Bases de datos de la temática de pobreza y condiciones de vida"/>
    <x v="63"/>
    <n v="10"/>
    <s v="2017011000391 "/>
    <s v="MEDELLIN"/>
    <s v="MEDELLIN"/>
    <s v="Transporte"/>
    <s v="Otros"/>
    <n v="1"/>
    <n v="1"/>
    <n v="0"/>
    <n v="8943750"/>
    <d v="2023-09-18T00:00:00"/>
    <n v="1"/>
    <n v="8943750"/>
    <n v="8943750"/>
    <n v="0"/>
    <s v="NO"/>
    <s v="NO"/>
    <s v="47023"/>
    <s v="ENCV URBANA TRANS ESP ENC - OTROS"/>
    <m/>
  </r>
  <r>
    <s v="DRA"/>
    <s v="DRA_11127"/>
    <x v="13"/>
    <s v="Tematica Pobreza Y Condiciones De Vida"/>
    <s v="POBREZA_2023_ENCV"/>
    <s v="Bases de datos de la temática de pobreza y condiciones de vida"/>
    <x v="63"/>
    <n v="10"/>
    <s v="2017011000391 "/>
    <s v="MEDELLIN"/>
    <s v="MONTERIA"/>
    <s v="Transporte"/>
    <s v="Otros"/>
    <n v="1"/>
    <n v="1"/>
    <n v="0"/>
    <n v="2385000"/>
    <d v="2023-09-18T00:00:00"/>
    <n v="1"/>
    <n v="2385000"/>
    <n v="2385000"/>
    <n v="0"/>
    <s v="NO"/>
    <s v="NO"/>
    <s v="47023"/>
    <s v="ENCV URBANA TRANS ESP ENC - OTROS"/>
    <m/>
  </r>
  <r>
    <s v="DRA"/>
    <s v="DRA_11128"/>
    <x v="13"/>
    <s v="Tematica Pobreza Y Condiciones De Vida"/>
    <s v="POBREZA_2023_ENCV"/>
    <s v="Bases de datos de la temática de pobreza y condiciones de vida"/>
    <x v="63"/>
    <n v="10"/>
    <s v="2017011000391 "/>
    <s v="MEDELLIN"/>
    <s v="QUIBDO"/>
    <s v="Transporte"/>
    <s v="Otros"/>
    <n v="1"/>
    <n v="1"/>
    <n v="0"/>
    <n v="3577500"/>
    <d v="2023-09-18T00:00:00"/>
    <n v="1"/>
    <n v="3577500"/>
    <n v="3577500"/>
    <n v="0"/>
    <s v="NO"/>
    <s v="NO"/>
    <s v="47023"/>
    <s v="ENCV URBANA TRANS ESP ENC - OTROS"/>
    <m/>
  </r>
  <r>
    <s v="DRA"/>
    <s v="DRA_11129"/>
    <x v="13"/>
    <s v="Tematica Pobreza Y Condiciones De Vida"/>
    <s v="POBREZA_2023_ENCV"/>
    <s v="Bases de datos de la temática de pobreza y condiciones de vida"/>
    <x v="63"/>
    <n v="10"/>
    <s v="2017011000391 "/>
    <s v="BOGOTA"/>
    <s v="SOACHA"/>
    <s v="Transporte"/>
    <s v="Otros"/>
    <n v="1"/>
    <n v="1"/>
    <n v="0"/>
    <n v="5850000"/>
    <d v="2023-09-18T00:00:00"/>
    <n v="1"/>
    <n v="5850000"/>
    <n v="5850000"/>
    <n v="0"/>
    <s v="NO"/>
    <s v="NO"/>
    <s v="85523"/>
    <s v="ENCV URBANA TRANS ESP ENC - OTROS"/>
    <m/>
  </r>
  <r>
    <s v="DRA"/>
    <s v="DRA_11130"/>
    <x v="13"/>
    <s v="Tematica Pobreza Y Condiciones De Vida"/>
    <s v="POBREZA_2023_ENCV"/>
    <s v="Bases de datos de la temática de pobreza y condiciones de vida"/>
    <x v="63"/>
    <n v="10"/>
    <s v="2017011000391 "/>
    <s v="BARRANQUILLA"/>
    <s v="BARRANQUILLA"/>
    <s v="Transporte"/>
    <s v="Otros"/>
    <n v="1"/>
    <n v="1"/>
    <n v="0"/>
    <n v="32625000"/>
    <d v="2023-09-25T00:00:00"/>
    <n v="1"/>
    <n v="32625000"/>
    <n v="32625000"/>
    <n v="0"/>
    <s v="NO"/>
    <s v="NO"/>
    <s v="72423"/>
    <s v="ENCV RURAL TRANS ESP  ENC - OTROS"/>
    <m/>
  </r>
  <r>
    <s v="DRA"/>
    <s v="DRA_11131"/>
    <x v="13"/>
    <s v="Tematica Pobreza Y Condiciones De Vida"/>
    <s v="POBREZA_2023_ENCV"/>
    <s v="Bases de datos de la temática de pobreza y condiciones de vida"/>
    <x v="63"/>
    <n v="10"/>
    <s v="2017011000391 "/>
    <s v="BARRANQUILLA"/>
    <s v="CARTAGENA"/>
    <s v="Transporte"/>
    <s v="Otros"/>
    <n v="1"/>
    <n v="1"/>
    <n v="0"/>
    <n v="39150000"/>
    <d v="2023-09-25T00:00:00"/>
    <n v="1"/>
    <n v="39150000"/>
    <n v="39150000"/>
    <n v="0"/>
    <s v="NO"/>
    <s v="NO"/>
    <s v="72423"/>
    <s v="ENCV RURAL TRANS ESP  ENC - OTROS"/>
    <m/>
  </r>
  <r>
    <s v="DRA"/>
    <s v="DRA_11132"/>
    <x v="13"/>
    <s v="Tematica Pobreza Y Condiciones De Vida"/>
    <s v="POBREZA_2023_ENCV"/>
    <s v="Bases de datos de la temática de pobreza y condiciones de vida"/>
    <x v="63"/>
    <n v="10"/>
    <s v="2017011000391 "/>
    <s v="BARRANQUILLA"/>
    <s v="RIOHACHA"/>
    <s v="Transporte"/>
    <s v="Otros"/>
    <n v="1"/>
    <n v="1"/>
    <n v="0"/>
    <n v="45675000"/>
    <d v="2023-09-25T00:00:00"/>
    <n v="1"/>
    <n v="45675000"/>
    <n v="45675000"/>
    <n v="0"/>
    <s v="NO"/>
    <s v="NO"/>
    <s v="72423"/>
    <s v="ENCV RURAL TRANS ESP  ENC - OTROS"/>
    <m/>
  </r>
  <r>
    <s v="DRA"/>
    <s v="DRA_11133"/>
    <x v="13"/>
    <s v="Tematica Pobreza Y Condiciones De Vida"/>
    <s v="POBREZA_2023_ENCV"/>
    <s v="Bases de datos de la temática de pobreza y condiciones de vida"/>
    <x v="63"/>
    <n v="10"/>
    <s v="2017011000391 "/>
    <s v="BARRANQUILLA"/>
    <s v="SANTA MARTA"/>
    <s v="Transporte"/>
    <s v="Otros"/>
    <n v="1"/>
    <n v="1"/>
    <n v="0"/>
    <n v="32625000"/>
    <d v="2023-09-25T00:00:00"/>
    <n v="1"/>
    <n v="32625000"/>
    <n v="32625000"/>
    <n v="0"/>
    <s v="NO"/>
    <s v="NO"/>
    <s v="72423"/>
    <s v="ENCV RURAL TRANS ESP  ENC - OTROS"/>
    <m/>
  </r>
  <r>
    <s v="DRA"/>
    <s v="DRA_11134"/>
    <x v="13"/>
    <s v="Tematica Pobreza Y Condiciones De Vida"/>
    <s v="POBREZA_2023_ENCV"/>
    <s v="Bases de datos de la temática de pobreza y condiciones de vida"/>
    <x v="63"/>
    <n v="10"/>
    <s v="2017011000391 "/>
    <s v="BARRANQUILLA"/>
    <s v="SINCELEJO"/>
    <s v="Transporte"/>
    <s v="Otros"/>
    <n v="1"/>
    <n v="1"/>
    <n v="0"/>
    <n v="39150000"/>
    <d v="2023-09-25T00:00:00"/>
    <n v="1"/>
    <n v="39150000"/>
    <n v="39150000"/>
    <n v="0"/>
    <s v="NO"/>
    <s v="NO"/>
    <s v="72423"/>
    <s v="ENCV RURAL TRANS ESP  ENC - OTROS"/>
    <m/>
  </r>
  <r>
    <s v="DRA"/>
    <s v="DRA_11135"/>
    <x v="13"/>
    <s v="Tematica Pobreza Y Condiciones De Vida"/>
    <s v="POBREZA_2023_ENCV"/>
    <s v="Bases de datos de la temática de pobreza y condiciones de vida"/>
    <x v="63"/>
    <n v="10"/>
    <s v="2017011000391 "/>
    <s v="BARRANQUILLA"/>
    <s v="VALLEDUPAR"/>
    <s v="Transporte"/>
    <s v="Otros"/>
    <n v="1"/>
    <n v="1"/>
    <n v="0"/>
    <n v="39150000"/>
    <d v="2023-09-25T00:00:00"/>
    <n v="1"/>
    <n v="39150000"/>
    <n v="39150000"/>
    <n v="0"/>
    <s v="NO"/>
    <s v="NO"/>
    <s v="72423"/>
    <s v="ENCV RURAL TRANS ESP  ENC - OTROS"/>
    <m/>
  </r>
  <r>
    <s v="DRA"/>
    <s v="DRA_11136"/>
    <x v="13"/>
    <s v="Tematica Pobreza Y Condiciones De Vida"/>
    <s v="POBREZA_2023_ENCV"/>
    <s v="Bases de datos de la temática de pobreza y condiciones de vida"/>
    <x v="63"/>
    <n v="10"/>
    <s v="2017011000391 "/>
    <s v="BOGOTA"/>
    <s v="BOGOTA"/>
    <s v="Transporte"/>
    <s v="Otros"/>
    <n v="1"/>
    <n v="1"/>
    <n v="0"/>
    <n v="19575000"/>
    <d v="2023-09-25T00:00:00"/>
    <n v="1"/>
    <n v="19575000"/>
    <n v="19575000"/>
    <n v="0"/>
    <s v="NO"/>
    <s v="NO"/>
    <s v="84123"/>
    <s v="ENCV RURAL TRANS ESP  ENC - OTROS"/>
    <m/>
  </r>
  <r>
    <s v="DRA"/>
    <s v="DRA_11137"/>
    <x v="13"/>
    <s v="Tematica Pobreza Y Condiciones De Vida"/>
    <s v="POBREZA_2023_ENCV"/>
    <s v="Bases de datos de la temática de pobreza y condiciones de vida"/>
    <x v="63"/>
    <n v="10"/>
    <s v="2017011000391 "/>
    <s v="BOGOTA"/>
    <s v="BOGOTA"/>
    <s v="Transporte"/>
    <s v="Otros"/>
    <n v="1"/>
    <n v="1"/>
    <n v="0"/>
    <n v="45675000"/>
    <d v="2023-09-25T00:00:00"/>
    <n v="1"/>
    <n v="45675000"/>
    <n v="45675000"/>
    <n v="0"/>
    <s v="NO"/>
    <s v="NO"/>
    <s v="84123"/>
    <s v="ENCV RURAL TRANS ESP  ENC - OTROS"/>
    <m/>
  </r>
  <r>
    <s v="DRA"/>
    <s v="DRA_11138"/>
    <x v="13"/>
    <s v="Tematica Pobreza Y Condiciones De Vida"/>
    <s v="POBREZA_2023_ENCV"/>
    <s v="Bases de datos de la temática de pobreza y condiciones de vida"/>
    <x v="63"/>
    <n v="10"/>
    <s v="2017011000391 "/>
    <s v="BOGOTA"/>
    <s v="FLORENCIA"/>
    <s v="Transporte"/>
    <s v="Otros"/>
    <n v="1"/>
    <n v="1"/>
    <n v="0"/>
    <n v="32625000"/>
    <d v="2023-09-25T00:00:00"/>
    <n v="1"/>
    <n v="32625000"/>
    <n v="32625000"/>
    <n v="0"/>
    <s v="NO"/>
    <s v="NO"/>
    <s v="84123"/>
    <s v="ENCV RURAL TRANS ESP  ENC - OTROS"/>
    <m/>
  </r>
  <r>
    <s v="DRA"/>
    <s v="DRA_11139"/>
    <x v="13"/>
    <s v="Tematica Pobreza Y Condiciones De Vida"/>
    <s v="POBREZA_2023_ENCV"/>
    <s v="Bases de datos de la temática de pobreza y condiciones de vida"/>
    <x v="63"/>
    <n v="10"/>
    <s v="2017011000391 "/>
    <s v="BOGOTA"/>
    <s v="NEIVA"/>
    <s v="Transporte"/>
    <s v="Otros"/>
    <n v="1"/>
    <n v="1"/>
    <n v="0"/>
    <n v="32625000"/>
    <d v="2023-09-25T00:00:00"/>
    <n v="1"/>
    <n v="32625000"/>
    <n v="32625000"/>
    <n v="0"/>
    <s v="NO"/>
    <s v="NO"/>
    <s v="84123"/>
    <s v="ENCV RURAL TRANS ESP  ENC - OTROS"/>
    <m/>
  </r>
  <r>
    <s v="DRA"/>
    <s v="DRA_11140"/>
    <x v="13"/>
    <s v="Tematica Pobreza Y Condiciones De Vida"/>
    <s v="POBREZA_2023_ENCV"/>
    <s v="Bases de datos de la temática de pobreza y condiciones de vida"/>
    <x v="63"/>
    <n v="10"/>
    <s v="2017011000391 "/>
    <s v="BOGOTA"/>
    <s v="TUNJA"/>
    <s v="Transporte"/>
    <s v="Otros"/>
    <n v="1"/>
    <n v="1"/>
    <n v="0"/>
    <n v="45675000"/>
    <d v="2023-09-25T00:00:00"/>
    <n v="1"/>
    <n v="45675000"/>
    <n v="45675000"/>
    <n v="0"/>
    <s v="NO"/>
    <s v="NO"/>
    <s v="84123"/>
    <s v="ENCV RURAL TRANS ESP  ENC - OTROS"/>
    <m/>
  </r>
  <r>
    <s v="DRA"/>
    <s v="DRA_11141"/>
    <x v="13"/>
    <s v="Tematica Pobreza Y Condiciones De Vida"/>
    <s v="POBREZA_2023_ENCV"/>
    <s v="Bases de datos de la temática de pobreza y condiciones de vida"/>
    <x v="63"/>
    <n v="10"/>
    <s v="2017011000391 "/>
    <s v="BOGOTA"/>
    <s v="VILLAVICENCIO"/>
    <s v="Transporte"/>
    <s v="Otros"/>
    <n v="1"/>
    <n v="1"/>
    <n v="0"/>
    <n v="32625000"/>
    <d v="2023-09-25T00:00:00"/>
    <n v="1"/>
    <n v="32625000"/>
    <n v="32625000"/>
    <n v="0"/>
    <s v="NO"/>
    <s v="NO"/>
    <s v="84123"/>
    <s v="ENCV RURAL TRANS ESP  ENC - OTROS"/>
    <m/>
  </r>
  <r>
    <s v="DRA"/>
    <s v="DRA_11142"/>
    <x v="13"/>
    <s v="Tematica Pobreza Y Condiciones De Vida"/>
    <s v="POBREZA_2023_ENCV"/>
    <s v="Bases de datos de la temática de pobreza y condiciones de vida"/>
    <x v="63"/>
    <n v="10"/>
    <s v="2017011000391 "/>
    <s v="BUCARAMANGA"/>
    <s v="BUCARAMANGA"/>
    <s v="Transporte"/>
    <s v="Otros"/>
    <n v="1"/>
    <n v="1"/>
    <n v="0"/>
    <n v="45675000"/>
    <d v="2023-09-25T00:00:00"/>
    <n v="1"/>
    <n v="45675000"/>
    <n v="45675000"/>
    <n v="0"/>
    <s v="NO"/>
    <s v="NO"/>
    <s v="42223"/>
    <s v="ENCV RURAL TRANS ESP  ENC - OTROS"/>
    <m/>
  </r>
  <r>
    <s v="DRA"/>
    <s v="DRA_11143"/>
    <x v="13"/>
    <s v="Tematica Pobreza Y Condiciones De Vida"/>
    <s v="POBREZA_2023_ENCV"/>
    <s v="Bases de datos de la temática de pobreza y condiciones de vida"/>
    <x v="63"/>
    <n v="10"/>
    <s v="2017011000391 "/>
    <s v="BUCARAMANGA"/>
    <s v="CUCUTA"/>
    <s v="Transporte"/>
    <s v="Otros"/>
    <n v="1"/>
    <n v="1"/>
    <n v="0"/>
    <n v="26100000"/>
    <d v="2023-09-25T00:00:00"/>
    <n v="1"/>
    <n v="26100000"/>
    <n v="26100000"/>
    <n v="0"/>
    <s v="NO"/>
    <s v="NO"/>
    <s v="43223"/>
    <s v="ENCV RURAL TRANS ESP  ENC - OTROS"/>
    <m/>
  </r>
  <r>
    <s v="DRA"/>
    <s v="DRA_11144"/>
    <x v="13"/>
    <s v="Tematica Pobreza Y Condiciones De Vida"/>
    <s v="POBREZA_2023_ENCV"/>
    <s v="Bases de datos de la temática de pobreza y condiciones de vida"/>
    <x v="63"/>
    <n v="10"/>
    <s v="2017011000391 "/>
    <s v="CALI"/>
    <s v="CALI"/>
    <s v="Transporte"/>
    <s v="Otros"/>
    <n v="1"/>
    <n v="1"/>
    <n v="0"/>
    <n v="45675000"/>
    <d v="2023-09-25T00:00:00"/>
    <n v="1"/>
    <n v="45675000"/>
    <n v="45675000"/>
    <n v="0"/>
    <s v="NO"/>
    <s v="NO"/>
    <s v="50623"/>
    <s v="ENCV RURAL TRANS ESP  ENC - OTROS"/>
    <m/>
  </r>
  <r>
    <s v="DRA"/>
    <s v="DRA_11145"/>
    <x v="13"/>
    <s v="Tematica Pobreza Y Condiciones De Vida"/>
    <s v="POBREZA_2023_ENCV"/>
    <s v="Bases de datos de la temática de pobreza y condiciones de vida"/>
    <x v="63"/>
    <n v="10"/>
    <s v="2017011000391 "/>
    <s v="CALI"/>
    <s v="PASTO"/>
    <s v="Transporte"/>
    <s v="Otros"/>
    <n v="1"/>
    <n v="1"/>
    <n v="0"/>
    <n v="45675000"/>
    <d v="2023-09-25T00:00:00"/>
    <n v="1"/>
    <n v="45675000"/>
    <n v="45675000"/>
    <n v="0"/>
    <s v="NO"/>
    <s v="NO"/>
    <s v="50623"/>
    <s v="ENCV RURAL TRANS ESP  ENC - OTROS"/>
    <m/>
  </r>
  <r>
    <s v="DRA"/>
    <s v="DRA_11146"/>
    <x v="13"/>
    <s v="Tematica Pobreza Y Condiciones De Vida"/>
    <s v="POBREZA_2023_ENCV"/>
    <s v="Bases de datos de la temática de pobreza y condiciones de vida"/>
    <x v="63"/>
    <n v="10"/>
    <s v="2017011000391 "/>
    <s v="CALI"/>
    <s v="POPAYAN"/>
    <s v="Transporte"/>
    <s v="Otros"/>
    <n v="1"/>
    <n v="1"/>
    <n v="0"/>
    <n v="45675000"/>
    <d v="2023-09-25T00:00:00"/>
    <n v="1"/>
    <n v="45675000"/>
    <n v="45675000"/>
    <n v="0"/>
    <s v="NO"/>
    <s v="NO"/>
    <s v="50623"/>
    <s v="ENCV RURAL TRANS ESP  ENC - OTROS"/>
    <m/>
  </r>
  <r>
    <s v="DRA"/>
    <s v="DRA_11147"/>
    <x v="13"/>
    <s v="Tematica Pobreza Y Condiciones De Vida"/>
    <s v="POBREZA_2023_ENCV"/>
    <s v="Bases de datos de la temática de pobreza y condiciones de vida"/>
    <x v="63"/>
    <n v="10"/>
    <s v="2017011000391 "/>
    <s v="MANIZALES"/>
    <s v="ARMENIA"/>
    <s v="Transporte"/>
    <s v="Otros"/>
    <n v="1"/>
    <n v="1"/>
    <n v="0"/>
    <n v="32625000"/>
    <d v="2023-09-25T00:00:00"/>
    <n v="1"/>
    <n v="32625000"/>
    <n v="32625000"/>
    <n v="0"/>
    <s v="NO"/>
    <s v="NO"/>
    <s v="37223"/>
    <s v="ENCV RURAL TRANS ESP  ENC - OTROS"/>
    <m/>
  </r>
  <r>
    <s v="DRA"/>
    <s v="DRA_11148"/>
    <x v="13"/>
    <s v="Tematica Pobreza Y Condiciones De Vida"/>
    <s v="POBREZA_2023_ENCV"/>
    <s v="Bases de datos de la temática de pobreza y condiciones de vida"/>
    <x v="63"/>
    <n v="10"/>
    <s v="2017011000391 "/>
    <s v="MANIZALES"/>
    <s v="IBAGUE"/>
    <s v="Transporte"/>
    <s v="Otros"/>
    <n v="1"/>
    <n v="1"/>
    <n v="0"/>
    <n v="32625000"/>
    <d v="2023-09-25T00:00:00"/>
    <n v="1"/>
    <n v="32625000"/>
    <n v="32625000"/>
    <n v="0"/>
    <s v="NO"/>
    <s v="NO"/>
    <s v="37223"/>
    <s v="ENCV RURAL TRANS ESP  ENC - OTROS"/>
    <m/>
  </r>
  <r>
    <s v="DRA"/>
    <s v="DRA_11149"/>
    <x v="13"/>
    <s v="Tematica Pobreza Y Condiciones De Vida"/>
    <s v="POBREZA_2023_ENCV"/>
    <s v="Bases de datos de la temática de pobreza y condiciones de vida"/>
    <x v="63"/>
    <n v="10"/>
    <s v="2017011000391 "/>
    <s v="MANIZALES"/>
    <s v="MANIZALES"/>
    <s v="Transporte"/>
    <s v="Otros"/>
    <n v="1"/>
    <n v="1"/>
    <n v="0"/>
    <n v="32625000"/>
    <d v="2023-09-25T00:00:00"/>
    <n v="1"/>
    <n v="32625000"/>
    <n v="32625000"/>
    <n v="0"/>
    <s v="NO"/>
    <s v="NO"/>
    <s v="37223"/>
    <s v="ENCV RURAL TRANS ESP  ENC - OTROS"/>
    <m/>
  </r>
  <r>
    <s v="DRA"/>
    <s v="DRA_11150"/>
    <x v="13"/>
    <s v="Tematica Pobreza Y Condiciones De Vida"/>
    <s v="POBREZA_2023_ENCV"/>
    <s v="Bases de datos de la temática de pobreza y condiciones de vida"/>
    <x v="63"/>
    <n v="10"/>
    <s v="2017011000391 "/>
    <s v="MANIZALES"/>
    <s v="PEREIRA"/>
    <s v="Transporte"/>
    <s v="Otros"/>
    <n v="1"/>
    <n v="1"/>
    <n v="0"/>
    <n v="32625000"/>
    <d v="2023-09-25T00:00:00"/>
    <n v="1"/>
    <n v="32625000"/>
    <n v="32625000"/>
    <n v="0"/>
    <s v="NO"/>
    <s v="NO"/>
    <s v="37223"/>
    <s v="ENCV RURAL TRANS ESP  ENC - OTROS"/>
    <m/>
  </r>
  <r>
    <s v="DRA"/>
    <s v="DRA_11151"/>
    <x v="13"/>
    <s v="Tematica Pobreza Y Condiciones De Vida"/>
    <s v="POBREZA_2023_ENCV"/>
    <s v="Bases de datos de la temática de pobreza y condiciones de vida"/>
    <x v="63"/>
    <n v="10"/>
    <s v="2017011000391 "/>
    <s v="MEDELLIN"/>
    <s v="MEDELLIN"/>
    <s v="Transporte"/>
    <s v="Otros"/>
    <n v="1"/>
    <n v="1"/>
    <n v="0"/>
    <n v="13050000"/>
    <d v="2023-09-25T00:00:00"/>
    <n v="1"/>
    <n v="13050000"/>
    <n v="13050000"/>
    <n v="0"/>
    <s v="NO"/>
    <s v="NO"/>
    <s v="46823"/>
    <s v="ENCV RURAL TRANS ESP  ENC - OTROS"/>
    <m/>
  </r>
  <r>
    <s v="DRA"/>
    <s v="DRA_11152"/>
    <x v="13"/>
    <s v="Tematica Pobreza Y Condiciones De Vida"/>
    <s v="POBREZA_2023_ENCV"/>
    <s v="Bases de datos de la temática de pobreza y condiciones de vida"/>
    <x v="63"/>
    <n v="10"/>
    <s v="2017011000391 "/>
    <s v="MEDELLIN"/>
    <s v="MEDELLIN"/>
    <s v="Transporte"/>
    <s v="Otros"/>
    <n v="1"/>
    <n v="1"/>
    <n v="0"/>
    <n v="26100000"/>
    <d v="2023-09-25T00:00:00"/>
    <n v="1"/>
    <n v="26100000"/>
    <n v="26100000"/>
    <n v="0"/>
    <s v="NO"/>
    <s v="NO"/>
    <s v="46823"/>
    <s v="ENCV RURAL TRANS ESP  ENC - OTROS"/>
    <m/>
  </r>
  <r>
    <s v="DRA"/>
    <s v="DRA_11153"/>
    <x v="13"/>
    <s v="Tematica Pobreza Y Condiciones De Vida"/>
    <s v="POBREZA_2023_ENCV"/>
    <s v="Bases de datos de la temática de pobreza y condiciones de vida"/>
    <x v="63"/>
    <n v="10"/>
    <s v="2017011000391 "/>
    <s v="MEDELLIN"/>
    <s v="MONTERIA"/>
    <s v="Transporte"/>
    <s v="Otros"/>
    <n v="1"/>
    <n v="1"/>
    <n v="0"/>
    <n v="58725000"/>
    <d v="2023-09-25T00:00:00"/>
    <n v="1"/>
    <n v="58725000"/>
    <n v="58725000"/>
    <n v="0"/>
    <s v="NO"/>
    <s v="NO"/>
    <s v="46823"/>
    <s v="ENCV RURAL TRANS ESP  ENC - OTROS"/>
    <m/>
  </r>
  <r>
    <s v="DRA"/>
    <s v="DRA_11154"/>
    <x v="13"/>
    <s v="Tematica Pobreza Y Condiciones De Vida"/>
    <s v="POBREZA_2023_ENCV"/>
    <s v="Bases de datos de la temática de pobreza y condiciones de vida"/>
    <x v="63"/>
    <n v="10"/>
    <s v="2017011000391 "/>
    <s v="MEDELLIN"/>
    <s v="QUIBDO"/>
    <s v="Transporte"/>
    <s v="Otros"/>
    <n v="1"/>
    <n v="1"/>
    <n v="0"/>
    <n v="32625000"/>
    <d v="2023-09-25T00:00:00"/>
    <n v="1"/>
    <n v="32625000"/>
    <n v="32625000"/>
    <n v="0"/>
    <s v="NO"/>
    <s v="NO"/>
    <s v="46823"/>
    <s v="ENCV RURAL TRANS ESP  ENC - OTROS"/>
    <m/>
  </r>
  <r>
    <s v="DRA"/>
    <s v="DRA_11155"/>
    <x v="13"/>
    <s v="Tematica Pobreza Y Condiciones De Vida"/>
    <s v="POBREZA_2023_ENCV"/>
    <s v="Bases de datos de la temática de pobreza y condiciones de vida"/>
    <x v="63"/>
    <n v="10"/>
    <s v="2017011000391 "/>
    <s v="BUCARAMANGA"/>
    <s v="ARAUCA"/>
    <s v="Transporte"/>
    <s v="Otros"/>
    <n v="1"/>
    <n v="1"/>
    <n v="0"/>
    <n v="32625000"/>
    <d v="2023-09-25T00:00:00"/>
    <n v="1"/>
    <n v="32625000"/>
    <n v="32625000"/>
    <n v="0"/>
    <s v="NO"/>
    <s v="NO"/>
    <s v="42823"/>
    <s v="ENCV RURAL TRANS ESP  ENC - OTROS"/>
    <m/>
  </r>
  <r>
    <s v="DRA"/>
    <s v="DRA_11156"/>
    <x v="13"/>
    <s v="Tematica Pobreza Y Condiciones De Vida"/>
    <s v="POBREZA_2023_ENCV"/>
    <s v="Bases de datos de la temática de pobreza y condiciones de vida"/>
    <x v="63"/>
    <n v="10"/>
    <s v="2017011000391 "/>
    <s v="BOGOTA"/>
    <s v="INIRIDA"/>
    <s v="Transporte"/>
    <s v="Otros"/>
    <n v="1"/>
    <n v="1"/>
    <n v="0"/>
    <n v="13050000"/>
    <d v="2023-09-25T00:00:00"/>
    <n v="1"/>
    <n v="13050000"/>
    <n v="13050000"/>
    <n v="0"/>
    <s v="NO"/>
    <s v="NO"/>
    <s v="0"/>
    <s v="ENCV RURAL TRANS ESP  ENC - OTROS"/>
    <m/>
  </r>
  <r>
    <s v="DRA"/>
    <s v="DRA_11157"/>
    <x v="13"/>
    <s v="Tematica Pobreza Y Condiciones De Vida"/>
    <s v="POBREZA_2023_ENCV"/>
    <s v="Bases de datos de la temática de pobreza y condiciones de vida"/>
    <x v="63"/>
    <n v="10"/>
    <s v="2017011000391 "/>
    <s v="BOGOTA"/>
    <s v="LETICIA"/>
    <s v="Transporte"/>
    <s v="Otros"/>
    <n v="1"/>
    <n v="1"/>
    <n v="0"/>
    <n v="13050000"/>
    <d v="2023-09-25T00:00:00"/>
    <n v="1"/>
    <n v="13050000"/>
    <n v="13050000"/>
    <n v="0"/>
    <s v="NO"/>
    <s v="NO"/>
    <s v="0"/>
    <s v="ENCV RURAL TRANS ESP  ENC - OTROS"/>
    <m/>
  </r>
  <r>
    <s v="DRA"/>
    <s v="DRA_11158"/>
    <x v="13"/>
    <s v="Tematica Pobreza Y Condiciones De Vida"/>
    <s v="POBREZA_2023_ENCV"/>
    <s v="Bases de datos de la temática de pobreza y condiciones de vida"/>
    <x v="63"/>
    <n v="10"/>
    <s v="2017011000391 "/>
    <s v="BOGOTA"/>
    <s v="MITU"/>
    <s v="Transporte"/>
    <s v="Otros"/>
    <n v="1"/>
    <n v="1"/>
    <n v="0"/>
    <n v="19575000"/>
    <d v="2023-09-25T00:00:00"/>
    <n v="1"/>
    <n v="19575000"/>
    <n v="19575000"/>
    <n v="0"/>
    <s v="NO"/>
    <s v="NO"/>
    <s v="0"/>
    <s v="ENCV RURAL TRANS ESP  ENC - OTROS"/>
    <m/>
  </r>
  <r>
    <s v="DRA"/>
    <s v="DRA_11159"/>
    <x v="13"/>
    <s v="Tematica Pobreza Y Condiciones De Vida"/>
    <s v="POBREZA_2023_ENCV"/>
    <s v="Bases de datos de la temática de pobreza y condiciones de vida"/>
    <x v="63"/>
    <n v="10"/>
    <s v="2017011000391 "/>
    <s v="CALI"/>
    <s v="MOCOA"/>
    <s v="Transporte"/>
    <s v="Otros"/>
    <n v="1"/>
    <n v="1"/>
    <n v="0"/>
    <n v="32625000"/>
    <d v="2023-09-25T00:00:00"/>
    <n v="1"/>
    <n v="32625000"/>
    <n v="32625000"/>
    <n v="0"/>
    <s v="NO"/>
    <s v="NO"/>
    <s v="53423"/>
    <s v="ENCV RURAL TRANS ESP  ENC - OTROS"/>
    <m/>
  </r>
  <r>
    <s v="DRA"/>
    <s v="DRA_11160"/>
    <x v="13"/>
    <s v="Tematica Pobreza Y Condiciones De Vida"/>
    <s v="POBREZA_2023_ENCV"/>
    <s v="Bases de datos de la temática de pobreza y condiciones de vida"/>
    <x v="63"/>
    <n v="10"/>
    <s v="2017011000391 "/>
    <s v="BOGOTA"/>
    <s v="PUERTO CARRENO"/>
    <s v="Transporte"/>
    <s v="Otros"/>
    <n v="1"/>
    <n v="1"/>
    <n v="0"/>
    <n v="26100000"/>
    <d v="2023-09-25T00:00:00"/>
    <n v="1"/>
    <n v="26100000"/>
    <n v="26100000"/>
    <n v="0"/>
    <s v="NO"/>
    <s v="NO"/>
    <s v="0"/>
    <s v="ENCV RURAL TRANS ESP  ENC - OTROS"/>
    <m/>
  </r>
  <r>
    <s v="DRA"/>
    <s v="DRA_11161"/>
    <x v="13"/>
    <s v="Tematica Pobreza Y Condiciones De Vida"/>
    <s v="POBREZA_2023_ENCV"/>
    <s v="Bases de datos de la temática de pobreza y condiciones de vida"/>
    <x v="63"/>
    <n v="10"/>
    <s v="2017011000391 "/>
    <s v="BOGOTA"/>
    <s v="SAN JOSE DEL GUAVIARE"/>
    <s v="Transporte"/>
    <s v="Otros"/>
    <n v="1"/>
    <n v="1"/>
    <n v="0"/>
    <n v="19575000"/>
    <d v="2023-09-25T00:00:00"/>
    <n v="1"/>
    <n v="19575000"/>
    <n v="19575000"/>
    <n v="0"/>
    <s v="NO"/>
    <s v="NO"/>
    <s v="0"/>
    <s v="ENCV RURAL TRANS ESP  ENC - OTROS"/>
    <m/>
  </r>
  <r>
    <s v="DRA"/>
    <s v="DRA_11162"/>
    <x v="13"/>
    <s v="Tematica Pobreza Y Condiciones De Vida"/>
    <s v="POBREZA_2023_ENCV"/>
    <s v="Bases de datos de la temática de pobreza y condiciones de vida"/>
    <x v="63"/>
    <n v="10"/>
    <s v="2017011000391 "/>
    <s v="BOGOTA"/>
    <s v="YOPAL"/>
    <s v="Transporte"/>
    <s v="Otros"/>
    <n v="1"/>
    <n v="1"/>
    <n v="0"/>
    <n v="26100000"/>
    <d v="2023-09-25T00:00:00"/>
    <n v="1"/>
    <n v="26100000"/>
    <n v="26100000"/>
    <n v="0"/>
    <s v="NO"/>
    <s v="NO"/>
    <s v="0"/>
    <s v="ENCV RURAL TRANS ESP  ENC - OTROS"/>
    <m/>
  </r>
  <r>
    <s v="DRA"/>
    <s v="DRA_9217"/>
    <x v="13"/>
    <s v="Tematica Mercado"/>
    <s v="MERCADO_2023_GEIH"/>
    <s v="Bases de datos de la temática de mercado laboral"/>
    <x v="61"/>
    <n v="10"/>
    <s v="2017011000391 "/>
    <s v="DANE_CENTRAL"/>
    <s v="DANE_CENTRAL"/>
    <s v="Otros_gastos_operativos"/>
    <s v="Gastos Asociados Al Operativo De Campo"/>
    <n v="1"/>
    <n v="1"/>
    <n v="0"/>
    <n v="15000000"/>
    <d v="2023-09-30T00:00:00"/>
    <n v="1"/>
    <n v="15000000"/>
    <n v="15000000"/>
    <n v="0"/>
    <s v="NO"/>
    <s v="NO"/>
    <s v="91123"/>
    <s v="Recursos DIG para licencias de Google - para el Geovisor"/>
    <m/>
  </r>
  <r>
    <s v="DRA"/>
    <s v="DRA_11163"/>
    <x v="13"/>
    <s v="DRA_Transversal_Territoriales"/>
    <s v="DRA_TRV_2023_TERR"/>
    <s v="Bases de datos de la temática de mercado laboral"/>
    <x v="61"/>
    <n v="10"/>
    <s v="2017011000391 "/>
    <s v="MEDELLIN"/>
    <s v="MEDELLIN"/>
    <s v="Talento_Humano"/>
    <s v="Tecnico"/>
    <n v="3"/>
    <n v="0"/>
    <n v="7.0510400080000002"/>
    <n v="2914400"/>
    <d v="2023-10-15T00:00:00"/>
    <n v="1"/>
    <n v="2054955.1"/>
    <n v="0"/>
    <n v="2054955.1"/>
    <s v="NO"/>
    <s v="NO"/>
    <s v="0"/>
    <s v="Se requiere creacion nueva fila para modificacion contractual apoyos contratacion - septiembre 2023"/>
    <m/>
  </r>
  <r>
    <s v="DRA"/>
    <s v="DRA_11164"/>
    <x v="13"/>
    <s v="DRA_Transversal_Territoriales"/>
    <s v="DRA_TRV_2023_TERR"/>
    <s v="Bases de datos de la temática de mercado laboral"/>
    <x v="61"/>
    <n v="10"/>
    <s v="2017011000391 "/>
    <s v="MEDELLIN"/>
    <s v="MEDELLIN"/>
    <s v="Talento_Humano"/>
    <s v="Tecnico"/>
    <n v="1"/>
    <n v="0"/>
    <n v="10"/>
    <n v="2914400"/>
    <d v="2023-10-15T00:00:00"/>
    <n v="1"/>
    <n v="971467"/>
    <n v="0"/>
    <n v="971467"/>
    <s v="NO"/>
    <s v="NO"/>
    <s v="0"/>
    <s v="Se requiere creacion nueva fila para relizar modificacion contractual apoyo central de cuentas - septiembre 2023"/>
    <m/>
  </r>
  <r>
    <s v="DRA"/>
    <s v="DRA_11165"/>
    <x v="13"/>
    <s v="Tematica Mercado"/>
    <s v="MERCADO_2023_OPERATIVO_TRV"/>
    <s v="Bases de datos de la temática de mercado laboral"/>
    <x v="61"/>
    <n v="10"/>
    <s v="2017011000391 "/>
    <s v="BARRANQUILLA"/>
    <s v="BARRANQUILLA"/>
    <s v="Talento_Humano"/>
    <s v="Recuentista"/>
    <n v="1"/>
    <n v="2"/>
    <n v="0"/>
    <n v="1312309"/>
    <d v="2023-08-08T00:00:00"/>
    <n v="1"/>
    <n v="2624618"/>
    <n v="2624618"/>
    <n v="0"/>
    <s v="NO"/>
    <s v="NO"/>
    <s v="66723"/>
    <s v=" RECUENTISTA - APOYO ENCV"/>
    <m/>
  </r>
  <r>
    <s v="DRA"/>
    <s v="DRA_11166"/>
    <x v="13"/>
    <s v="Tematica Mercado"/>
    <s v="MERCADO_2023_OPERATIVO_TRV"/>
    <s v="Bases de datos de la temática de mercado laboral"/>
    <x v="61"/>
    <n v="10"/>
    <s v="2017011000391 "/>
    <s v="BARRANQUILLA"/>
    <s v="BARRANQUILLA"/>
    <s v="Transporte"/>
    <s v="Urbano"/>
    <n v="1"/>
    <n v="1"/>
    <m/>
    <n v="360000"/>
    <d v="2023-08-08T00:00:00"/>
    <n v="1"/>
    <n v="360000"/>
    <n v="360000"/>
    <n v="0"/>
    <s v="NO"/>
    <s v="NO"/>
    <s v="66723"/>
    <s v=" RECUENTISTA - APOYO ENCV"/>
    <m/>
  </r>
  <r>
    <s v="DRA"/>
    <s v="DRA_11167"/>
    <x v="13"/>
    <s v="Tematica Mercado"/>
    <s v="MERCADO_2023_OPERATIVO_TRV"/>
    <s v="Bases de datos de la temática de mercado laboral"/>
    <x v="61"/>
    <n v="10"/>
    <s v="2017011000391 "/>
    <s v="BARRANQUILLA"/>
    <s v="BARRANQUILLA"/>
    <s v="Transporte"/>
    <s v="Otros"/>
    <n v="1"/>
    <n v="1"/>
    <m/>
    <n v="600000"/>
    <d v="2023-08-08T00:00:00"/>
    <n v="1"/>
    <n v="600000"/>
    <n v="600000"/>
    <n v="0"/>
    <s v="NO"/>
    <s v="NO"/>
    <s v="66723"/>
    <s v=" RECUENTISTA - APOYO ENCV"/>
    <m/>
  </r>
  <r>
    <s v="DRA"/>
    <s v="DRA_11168"/>
    <x v="13"/>
    <s v="Tematica Mercado"/>
    <s v="MERCADO_2023_OPERATIVO_TRV"/>
    <s v="Bases de datos de la temática de mercado laboral"/>
    <x v="61"/>
    <n v="10"/>
    <s v="2017011000391 "/>
    <s v="BOGOTA"/>
    <s v="BOGOTA"/>
    <s v="Talento_Humano"/>
    <s v="Recuentista"/>
    <n v="1"/>
    <n v="2"/>
    <n v="0"/>
    <n v="1312309"/>
    <d v="2023-08-08T00:00:00"/>
    <n v="1"/>
    <n v="2624618"/>
    <n v="2624618"/>
    <n v="0"/>
    <s v="NO"/>
    <s v="NO"/>
    <s v="79523"/>
    <s v=" RECUENTISTA - APOYO ENCV"/>
    <m/>
  </r>
  <r>
    <s v="DRA"/>
    <s v="DRA_11169"/>
    <x v="13"/>
    <s v="Tematica Mercado"/>
    <s v="MERCADO_2023_OPERATIVO_TRV"/>
    <s v="Bases de datos de la temática de mercado laboral"/>
    <x v="61"/>
    <n v="10"/>
    <s v="2017011000391 "/>
    <s v="BOGOTA"/>
    <s v="BOGOTA"/>
    <s v="Transporte"/>
    <s v="Urbano"/>
    <n v="1"/>
    <n v="1"/>
    <m/>
    <n v="360000"/>
    <d v="2023-08-08T00:00:00"/>
    <n v="1"/>
    <n v="360000"/>
    <n v="360000"/>
    <n v="0"/>
    <s v="NO"/>
    <s v="NO"/>
    <s v="79523"/>
    <s v=" RECUENTISTA - APOYO ENCV"/>
    <m/>
  </r>
  <r>
    <s v="DRA"/>
    <s v="DRA_11170"/>
    <x v="13"/>
    <s v="Tematica Mercado"/>
    <s v="MERCADO_2023_OPERATIVO_TRV"/>
    <s v="Bases de datos de la temática de mercado laboral"/>
    <x v="61"/>
    <n v="10"/>
    <s v="2017011000391 "/>
    <s v="BOGOTA"/>
    <s v="BOGOTA"/>
    <s v="Transporte"/>
    <s v="Otros"/>
    <n v="1"/>
    <n v="1"/>
    <m/>
    <n v="600000"/>
    <d v="2023-08-08T00:00:00"/>
    <n v="1"/>
    <n v="600000"/>
    <n v="600000"/>
    <n v="0"/>
    <s v="NO"/>
    <s v="NO"/>
    <s v="79523"/>
    <s v=" RECUENTISTA - APOYO ENCV"/>
    <m/>
  </r>
  <r>
    <s v="DRA"/>
    <s v="DRA_11171"/>
    <x v="13"/>
    <s v="Tematica Mercado"/>
    <s v="MERCADO_2023_OPERATIVO_TRV"/>
    <s v="Bases de datos de la temática de mercado laboral"/>
    <x v="61"/>
    <n v="10"/>
    <s v="2017011000391 "/>
    <s v="BUCARAMANGA"/>
    <s v="BUCARAMANGA"/>
    <s v="Talento_Humano"/>
    <s v="Recuentista"/>
    <n v="2"/>
    <n v="2"/>
    <n v="0"/>
    <n v="1312309"/>
    <d v="2023-08-08T00:00:00"/>
    <n v="1"/>
    <n v="5249236"/>
    <n v="5249236"/>
    <n v="0"/>
    <s v="NO"/>
    <s v="NO"/>
    <s v="34623"/>
    <s v=" RECUENTISTA - APOYO ENCV"/>
    <m/>
  </r>
  <r>
    <s v="DRA"/>
    <s v="DRA_11172"/>
    <x v="13"/>
    <s v="Tematica Mercado"/>
    <s v="MERCADO_2023_OPERATIVO_TRV"/>
    <s v="Bases de datos de la temática de mercado laboral"/>
    <x v="61"/>
    <n v="10"/>
    <s v="2017011000391 "/>
    <s v="BUCARAMANGA"/>
    <s v="BUCARAMANGA"/>
    <s v="Transporte"/>
    <s v="Urbano"/>
    <n v="1"/>
    <n v="1"/>
    <m/>
    <n v="720000"/>
    <d v="2023-08-08T00:00:00"/>
    <n v="1"/>
    <n v="720000"/>
    <n v="720000"/>
    <n v="0"/>
    <s v="NO"/>
    <s v="NO"/>
    <s v="34623"/>
    <s v=" RECUENTISTA - APOYO ENCV"/>
    <m/>
  </r>
  <r>
    <s v="DRA"/>
    <s v="DRA_11173"/>
    <x v="13"/>
    <s v="Tematica Mercado"/>
    <s v="MERCADO_2023_OPERATIVO_TRV"/>
    <s v="Bases de datos de la temática de mercado laboral"/>
    <x v="61"/>
    <n v="10"/>
    <s v="2017011000391 "/>
    <s v="BUCARAMANGA"/>
    <s v="BUCARAMANGA"/>
    <s v="Transporte"/>
    <s v="Otros"/>
    <n v="1"/>
    <n v="1"/>
    <m/>
    <n v="1200000"/>
    <d v="2023-08-08T00:00:00"/>
    <n v="1"/>
    <n v="1200000"/>
    <n v="1200000"/>
    <n v="0"/>
    <s v="NO"/>
    <s v="NO"/>
    <s v="34623"/>
    <s v=" RECUENTISTA - APOYO ENCV"/>
    <m/>
  </r>
  <r>
    <s v="DRA"/>
    <s v="DRA_11174"/>
    <x v="13"/>
    <s v="Tematica Mercado"/>
    <s v="MERCADO_2023_OPERATIVO_TRV"/>
    <s v="Bases de datos de la temática de mercado laboral"/>
    <x v="61"/>
    <n v="10"/>
    <s v="2017011000391 "/>
    <s v="CALI"/>
    <s v="CALI"/>
    <s v="Talento_Humano"/>
    <s v="Recuentista"/>
    <n v="1"/>
    <n v="2"/>
    <n v="0"/>
    <n v="1312309"/>
    <d v="2023-08-08T00:00:00"/>
    <n v="1"/>
    <n v="2624618"/>
    <n v="2624618"/>
    <n v="0"/>
    <s v="NO"/>
    <s v="NO"/>
    <s v="47123"/>
    <s v=" RECUENTISTA - APOYO ENCV"/>
    <m/>
  </r>
  <r>
    <s v="DRA"/>
    <s v="DRA_11175"/>
    <x v="13"/>
    <s v="Tematica Mercado"/>
    <s v="MERCADO_2023_OPERATIVO_TRV"/>
    <s v="Bases de datos de la temática de mercado laboral"/>
    <x v="61"/>
    <n v="10"/>
    <s v="2017011000391 "/>
    <s v="CALI"/>
    <s v="CALI"/>
    <s v="Transporte"/>
    <s v="Urbano"/>
    <n v="1"/>
    <n v="1"/>
    <m/>
    <n v="360000"/>
    <d v="2023-08-08T00:00:00"/>
    <n v="1"/>
    <n v="360000"/>
    <n v="360000"/>
    <n v="0"/>
    <s v="NO"/>
    <s v="NO"/>
    <s v="47123"/>
    <s v=" RECUENTISTA - APOYO ENCV"/>
    <m/>
  </r>
  <r>
    <s v="DRA"/>
    <s v="DRA_11176"/>
    <x v="13"/>
    <s v="Tematica Mercado"/>
    <s v="MERCADO_2023_OPERATIVO_TRV"/>
    <s v="Bases de datos de la temática de mercado laboral"/>
    <x v="61"/>
    <n v="10"/>
    <s v="2017011000391 "/>
    <s v="CALI"/>
    <s v="CALI"/>
    <s v="Transporte"/>
    <s v="Otros"/>
    <n v="1"/>
    <n v="1"/>
    <m/>
    <n v="600000"/>
    <d v="2023-08-08T00:00:00"/>
    <n v="1"/>
    <n v="600000"/>
    <n v="600000"/>
    <n v="0"/>
    <s v="NO"/>
    <s v="NO"/>
    <s v="47023"/>
    <s v=" RECUENTISTA - APOYO ENCV"/>
    <m/>
  </r>
  <r>
    <s v="DRA"/>
    <s v="DRA_11177"/>
    <x v="13"/>
    <s v="Tematica Mercado"/>
    <s v="MERCADO_2023_OPERATIVO_TRV"/>
    <s v="Bases de datos de la temática de mercado laboral"/>
    <x v="61"/>
    <n v="10"/>
    <s v="2017011000391 "/>
    <s v="BARRANQUILLA"/>
    <s v="CARTAGENA"/>
    <s v="Talento_Humano"/>
    <s v="Recuentista"/>
    <n v="1"/>
    <n v="2"/>
    <n v="0"/>
    <n v="1312309"/>
    <d v="2023-08-08T00:00:00"/>
    <n v="1"/>
    <n v="2624618"/>
    <n v="2624618"/>
    <n v="0"/>
    <s v="NO"/>
    <s v="NO"/>
    <s v="66723"/>
    <s v=" RECUENTISTA - APOYO ENCV"/>
    <m/>
  </r>
  <r>
    <s v="DRA"/>
    <s v="DRA_11178"/>
    <x v="13"/>
    <s v="Tematica Mercado"/>
    <s v="MERCADO_2023_OPERATIVO_TRV"/>
    <s v="Bases de datos de la temática de mercado laboral"/>
    <x v="61"/>
    <n v="10"/>
    <s v="2017011000391 "/>
    <s v="BARRANQUILLA"/>
    <s v="CARTAGENA"/>
    <s v="Transporte"/>
    <s v="Urbano"/>
    <n v="1"/>
    <n v="1"/>
    <m/>
    <n v="360000"/>
    <d v="2023-08-08T00:00:00"/>
    <n v="1"/>
    <n v="360000"/>
    <n v="360000"/>
    <n v="0"/>
    <s v="NO"/>
    <s v="NO"/>
    <s v="66723"/>
    <s v=" RECUENTISTA - APOYO ENCV"/>
    <m/>
  </r>
  <r>
    <s v="DRA"/>
    <s v="DRA_11179"/>
    <x v="13"/>
    <s v="Tematica Mercado"/>
    <s v="MERCADO_2023_OPERATIVO_TRV"/>
    <s v="Bases de datos de la temática de mercado laboral"/>
    <x v="61"/>
    <n v="10"/>
    <s v="2017011000391 "/>
    <s v="BARRANQUILLA"/>
    <s v="CARTAGENA"/>
    <s v="Transporte"/>
    <s v="Otros"/>
    <n v="1"/>
    <n v="1"/>
    <m/>
    <n v="600000"/>
    <d v="2023-08-08T00:00:00"/>
    <n v="1"/>
    <n v="600000"/>
    <n v="600000"/>
    <n v="0"/>
    <s v="NO"/>
    <s v="NO"/>
    <s v="66723"/>
    <s v=" RECUENTISTA - APOYO ENCV"/>
    <m/>
  </r>
  <r>
    <s v="DRA"/>
    <s v="DRA_11180"/>
    <x v="13"/>
    <s v="Tematica Mercado"/>
    <s v="MERCADO_2023_OPERATIVO_TRV"/>
    <s v="Bases de datos de la temática de mercado laboral"/>
    <x v="61"/>
    <n v="10"/>
    <s v="2017011000391 "/>
    <s v="BUCARAMANGA"/>
    <s v="CUCUTA"/>
    <s v="Talento_Humano"/>
    <s v="Recuentista"/>
    <n v="1"/>
    <n v="2"/>
    <m/>
    <n v="1312309"/>
    <d v="2023-08-08T00:00:00"/>
    <n v="1"/>
    <n v="2624618"/>
    <n v="2624618"/>
    <n v="0"/>
    <s v="NO"/>
    <s v="NO"/>
    <s v="34523"/>
    <s v=" RECUENTISTA - APOYO ENCV"/>
    <m/>
  </r>
  <r>
    <s v="DRA"/>
    <s v="DRA_11181"/>
    <x v="13"/>
    <s v="Tematica Mercado"/>
    <s v="MERCADO_2023_OPERATIVO_TRV"/>
    <s v="Bases de datos de la temática de mercado laboral"/>
    <x v="61"/>
    <n v="10"/>
    <s v="2017011000391 "/>
    <s v="BUCARAMANGA"/>
    <s v="CUCUTA"/>
    <s v="Transporte"/>
    <s v="Urbano"/>
    <n v="1"/>
    <n v="1"/>
    <m/>
    <n v="360000"/>
    <d v="2023-08-08T00:00:00"/>
    <n v="1"/>
    <n v="360000"/>
    <n v="360000"/>
    <n v="0"/>
    <s v="NO"/>
    <s v="NO"/>
    <s v="34523"/>
    <s v=" RECUENTISTA - APOYO ENCV"/>
    <m/>
  </r>
  <r>
    <s v="DRA"/>
    <s v="DRA_11182"/>
    <x v="13"/>
    <s v="Tematica Mercado"/>
    <s v="MERCADO_2023_OPERATIVO_TRV"/>
    <s v="Bases de datos de la temática de mercado laboral"/>
    <x v="61"/>
    <n v="10"/>
    <s v="2017011000391 "/>
    <s v="BUCARAMANGA"/>
    <s v="CUCUTA"/>
    <s v="Transporte"/>
    <s v="Otros"/>
    <n v="1"/>
    <n v="1"/>
    <m/>
    <n v="600000"/>
    <d v="2023-08-08T00:00:00"/>
    <n v="1"/>
    <n v="600000"/>
    <n v="600000"/>
    <n v="0"/>
    <s v="NO"/>
    <s v="NO"/>
    <s v="34523"/>
    <s v=" RECUENTISTA - APOYO ENCV"/>
    <m/>
  </r>
  <r>
    <s v="DRA"/>
    <s v="DRA_11183"/>
    <x v="13"/>
    <s v="Tematica Mercado"/>
    <s v="MERCADO_2023_OPERATIVO_TRV"/>
    <s v="Bases de datos de la temática de mercado laboral"/>
    <x v="61"/>
    <n v="10"/>
    <s v="2017011000391 "/>
    <s v="MANIZALES"/>
    <s v="MANIZALES"/>
    <s v="Talento_Humano"/>
    <s v="Recuentista"/>
    <n v="1"/>
    <n v="2"/>
    <n v="0"/>
    <n v="1312309"/>
    <d v="2023-08-08T00:00:00"/>
    <n v="1"/>
    <n v="2624618"/>
    <n v="2624618"/>
    <n v="0"/>
    <s v="NO"/>
    <s v="NO"/>
    <s v="37123"/>
    <s v=" RECUENTISTA - APOYO ENCV"/>
    <m/>
  </r>
  <r>
    <s v="DRA"/>
    <s v="DRA_11184"/>
    <x v="13"/>
    <s v="Tematica Mercado"/>
    <s v="MERCADO_2023_OPERATIVO_TRV"/>
    <s v="Bases de datos de la temática de mercado laboral"/>
    <x v="61"/>
    <n v="10"/>
    <s v="2017011000391 "/>
    <s v="MANIZALES"/>
    <s v="MANIZALES"/>
    <s v="Transporte"/>
    <s v="Urbano"/>
    <n v="1"/>
    <n v="1"/>
    <m/>
    <n v="360000"/>
    <d v="2023-08-08T00:00:00"/>
    <n v="1"/>
    <n v="360000"/>
    <n v="360000"/>
    <n v="0"/>
    <s v="NO"/>
    <s v="NO"/>
    <s v="37123"/>
    <s v=" RECUENTISTA - APOYO ENCV"/>
    <m/>
  </r>
  <r>
    <s v="DRA"/>
    <s v="DRA_11185"/>
    <x v="13"/>
    <s v="Tematica Mercado"/>
    <s v="MERCADO_2023_OPERATIVO_TRV"/>
    <s v="Bases de datos de la temática de mercado laboral"/>
    <x v="61"/>
    <n v="10"/>
    <s v="2017011000391 "/>
    <s v="MANIZALES"/>
    <s v="MANIZALES"/>
    <s v="Transporte"/>
    <s v="Otros"/>
    <n v="1"/>
    <n v="1"/>
    <m/>
    <n v="600000"/>
    <d v="2023-08-08T00:00:00"/>
    <n v="1"/>
    <n v="600000"/>
    <n v="600000"/>
    <n v="0"/>
    <s v="NO"/>
    <s v="NO"/>
    <s v="37123"/>
    <s v=" RECUENTISTA - APOYO ENCV"/>
    <m/>
  </r>
  <r>
    <s v="DRA"/>
    <s v="DRA_11186"/>
    <x v="13"/>
    <s v="Tematica Mercado"/>
    <s v="MERCADO_2023_OPERATIVO_TRV"/>
    <s v="Bases de datos de la temática de mercado laboral"/>
    <x v="61"/>
    <n v="10"/>
    <s v="2017011000391 "/>
    <s v="MEDELLIN"/>
    <s v="MEDELLIN"/>
    <s v="Talento_Humano"/>
    <s v="Recuentista"/>
    <n v="2"/>
    <n v="2"/>
    <n v="0"/>
    <n v="1312309"/>
    <d v="2023-08-08T00:00:00"/>
    <n v="1"/>
    <n v="5249236"/>
    <n v="5249236"/>
    <n v="0"/>
    <s v="NO"/>
    <s v="NO"/>
    <s v="42723"/>
    <s v=" RECUENTISTA - APOYO ENCV"/>
    <m/>
  </r>
  <r>
    <s v="DRA"/>
    <s v="DRA_11187"/>
    <x v="13"/>
    <s v="Tematica Mercado"/>
    <s v="MERCADO_2023_OPERATIVO_TRV"/>
    <s v="Bases de datos de la temática de mercado laboral"/>
    <x v="61"/>
    <n v="10"/>
    <s v="2017011000391 "/>
    <s v="MEDELLIN"/>
    <s v="MEDELLIN"/>
    <s v="Transporte"/>
    <s v="Urbano"/>
    <n v="1"/>
    <n v="1"/>
    <m/>
    <n v="720000"/>
    <d v="2023-08-08T00:00:00"/>
    <n v="1"/>
    <n v="720000"/>
    <n v="720000"/>
    <n v="0"/>
    <s v="NO"/>
    <s v="NO"/>
    <s v="42723"/>
    <s v=" RECUENTISTA - APOYO ENCV"/>
    <m/>
  </r>
  <r>
    <s v="DRA"/>
    <s v="DRA_11188"/>
    <x v="13"/>
    <s v="Tematica Mercado"/>
    <s v="MERCADO_2023_OPERATIVO_TRV"/>
    <s v="Bases de datos de la temática de mercado laboral"/>
    <x v="61"/>
    <n v="10"/>
    <s v="2017011000391 "/>
    <s v="MEDELLIN"/>
    <s v="MEDELLIN"/>
    <s v="Transporte"/>
    <s v="Otros"/>
    <n v="1"/>
    <n v="1"/>
    <m/>
    <n v="1200000"/>
    <d v="2023-08-08T00:00:00"/>
    <n v="1"/>
    <n v="1200000"/>
    <n v="1200000"/>
    <n v="0"/>
    <s v="NO"/>
    <s v="NO"/>
    <s v="42723"/>
    <s v=" RECUENTISTA - APOYO ENCV"/>
    <m/>
  </r>
  <r>
    <s v="DRA"/>
    <s v="DRA_11189"/>
    <x v="13"/>
    <s v="Tematica Mercado"/>
    <s v="MERCADO_2023_OPERATIVO_TRV"/>
    <s v="Bases de datos de la temática de mercado laboral"/>
    <x v="61"/>
    <n v="10"/>
    <s v="2017011000391 "/>
    <s v="MANIZALES"/>
    <s v="PEREIRA"/>
    <s v="Talento_Humano"/>
    <s v="Recuentista"/>
    <n v="1"/>
    <n v="2"/>
    <n v="0"/>
    <n v="1312309"/>
    <d v="2023-08-08T00:00:00"/>
    <n v="1"/>
    <n v="2624618"/>
    <n v="2624618"/>
    <n v="0"/>
    <s v="NO"/>
    <s v="NO"/>
    <s v="37123"/>
    <s v=" RECUENTISTA - APOYO ENCV"/>
    <m/>
  </r>
  <r>
    <s v="DRA"/>
    <s v="DRA_11190"/>
    <x v="13"/>
    <s v="Tematica Mercado"/>
    <s v="MERCADO_2023_OPERATIVO_TRV"/>
    <s v="Bases de datos de la temática de mercado laboral"/>
    <x v="61"/>
    <n v="10"/>
    <s v="2017011000391 "/>
    <s v="MANIZALES"/>
    <s v="PEREIRA"/>
    <s v="Transporte"/>
    <s v="Urbano"/>
    <n v="1"/>
    <n v="1"/>
    <m/>
    <n v="360000"/>
    <d v="2023-08-08T00:00:00"/>
    <n v="1"/>
    <n v="360000"/>
    <n v="360000"/>
    <n v="0"/>
    <s v="NO"/>
    <s v="NO"/>
    <s v="37123"/>
    <s v=" RECUENTISTA - APOYO ENCV"/>
    <m/>
  </r>
  <r>
    <s v="DRA"/>
    <s v="DRA_11191"/>
    <x v="13"/>
    <s v="Tematica Mercado"/>
    <s v="MERCADO_2023_OPERATIVO_TRV"/>
    <s v="Bases de datos de la temática de mercado laboral"/>
    <x v="61"/>
    <n v="10"/>
    <s v="2017011000391 "/>
    <s v="MANIZALES"/>
    <s v="PEREIRA"/>
    <s v="Transporte"/>
    <s v="Otros"/>
    <n v="1"/>
    <n v="1"/>
    <m/>
    <n v="600000"/>
    <d v="2023-08-08T00:00:00"/>
    <n v="1"/>
    <n v="600000"/>
    <n v="600000"/>
    <n v="0"/>
    <s v="NO"/>
    <s v="NO"/>
    <s v="37123"/>
    <s v=" RECUENTISTA - APOYO ENCV"/>
    <m/>
  </r>
  <r>
    <s v="DRA"/>
    <s v="DRA_11192"/>
    <x v="13"/>
    <s v="Tematica Mercado"/>
    <s v="MERCADO_2023_OPERATIVO_TRV"/>
    <s v="Bases de datos de la temática de mercado laboral"/>
    <x v="61"/>
    <n v="10"/>
    <s v="2017011000391 "/>
    <s v="BOGOTA"/>
    <s v="SOACHA"/>
    <s v="Talento_Humano"/>
    <s v="Recuentista"/>
    <n v="1"/>
    <n v="2"/>
    <n v="0"/>
    <n v="1312309"/>
    <d v="2023-08-08T00:00:00"/>
    <n v="1"/>
    <n v="2624618"/>
    <n v="2624618"/>
    <n v="0"/>
    <s v="NO"/>
    <s v="NO"/>
    <s v="79523"/>
    <s v=" RECUENTISTA - APOYO ENCV"/>
    <m/>
  </r>
  <r>
    <s v="DRA"/>
    <s v="DRA_11193"/>
    <x v="13"/>
    <s v="Tematica Mercado"/>
    <s v="MERCADO_2023_OPERATIVO_TRV"/>
    <s v="Bases de datos de la temática de mercado laboral"/>
    <x v="61"/>
    <n v="10"/>
    <s v="2017011000391 "/>
    <s v="BOGOTA"/>
    <s v="SOACHA"/>
    <s v="Transporte"/>
    <s v="Urbano"/>
    <n v="1"/>
    <n v="1"/>
    <m/>
    <n v="360000"/>
    <d v="2023-08-08T00:00:00"/>
    <n v="1"/>
    <n v="360000"/>
    <n v="360000"/>
    <n v="0"/>
    <s v="NO"/>
    <s v="NO"/>
    <s v="79523"/>
    <s v=" RECUENTISTA - APOYO ENCV"/>
    <m/>
  </r>
  <r>
    <s v="DRA"/>
    <s v="DRA_11194"/>
    <x v="13"/>
    <s v="Tematica Mercado"/>
    <s v="MERCADO_2023_OPERATIVO_TRV"/>
    <s v="Bases de datos de la temática de mercado laboral"/>
    <x v="61"/>
    <n v="10"/>
    <s v="2017011000391 "/>
    <s v="BOGOTA"/>
    <s v="SOACHA"/>
    <s v="Transporte"/>
    <s v="Otros"/>
    <n v="1"/>
    <n v="1"/>
    <m/>
    <n v="600000"/>
    <d v="2023-08-08T00:00:00"/>
    <n v="1"/>
    <n v="600000"/>
    <n v="600000"/>
    <n v="0"/>
    <s v="NO"/>
    <s v="NO"/>
    <s v="79523"/>
    <s v=" RECUENTISTA - APOYO ENCV"/>
    <m/>
  </r>
  <r>
    <s v="DRA"/>
    <s v="DRA_11195"/>
    <x v="13"/>
    <s v="Tematica Mercado"/>
    <s v="MERCADO_2023_OPERATIVO_TRV"/>
    <s v="Bases de datos de la temática de mercado laboral"/>
    <x v="61"/>
    <n v="10"/>
    <s v="2017011000391 "/>
    <s v="MANIZALES"/>
    <s v="ARMENIA"/>
    <s v="Talento_Humano"/>
    <s v="Sensibilizador"/>
    <n v="1"/>
    <n v="2"/>
    <n v="0"/>
    <n v="1312309"/>
    <d v="2023-08-15T00:00:00"/>
    <n v="1"/>
    <n v="2624618"/>
    <n v="2624618"/>
    <n v="0"/>
    <s v="NO"/>
    <s v="NO"/>
    <s v="37023"/>
    <s v="SESIBILIZADOR - APOYO ENCV"/>
    <m/>
  </r>
  <r>
    <s v="DRA"/>
    <s v="DRA_11196"/>
    <x v="13"/>
    <s v="Tematica Mercado"/>
    <s v="MERCADO_2023_OPERATIVO_TRV"/>
    <s v="Bases de datos de la temática de mercado laboral"/>
    <x v="61"/>
    <n v="10"/>
    <s v="2017011000391 "/>
    <s v="MANIZALES"/>
    <s v="ARMENIA"/>
    <s v="Transporte"/>
    <s v="Urbano"/>
    <n v="1"/>
    <n v="1"/>
    <m/>
    <n v="360000"/>
    <d v="2023-08-15T00:00:00"/>
    <n v="1"/>
    <n v="360000"/>
    <n v="360000"/>
    <n v="0"/>
    <s v="NO"/>
    <s v="NO"/>
    <s v="37023"/>
    <s v="SESIBILIZADOR - APOYO ENCV"/>
    <m/>
  </r>
  <r>
    <s v="DRA"/>
    <s v="DRA_11197"/>
    <x v="13"/>
    <s v="Tematica Mercado"/>
    <s v="MERCADO_2023_OPERATIVO_TRV"/>
    <s v="Bases de datos de la temática de mercado laboral"/>
    <x v="61"/>
    <n v="10"/>
    <s v="2017011000391 "/>
    <s v="MANIZALES"/>
    <s v="ARMENIA"/>
    <s v="Transporte"/>
    <s v="Otros"/>
    <n v="1"/>
    <n v="1"/>
    <m/>
    <n v="600000"/>
    <d v="2023-08-15T00:00:00"/>
    <n v="1"/>
    <n v="600000"/>
    <n v="600000"/>
    <n v="0"/>
    <s v="NO"/>
    <s v="NO"/>
    <s v="37023"/>
    <s v="SESIBILIZADOR - APOYO ENCV"/>
    <m/>
  </r>
  <r>
    <s v="DRA"/>
    <s v="DRA_11198"/>
    <x v="13"/>
    <s v="Tematica Mercado"/>
    <s v="MERCADO_2023_OPERATIVO_TRV"/>
    <s v="Bases de datos de la temática de mercado laboral"/>
    <x v="61"/>
    <n v="10"/>
    <s v="2017011000391 "/>
    <s v="BARRANQUILLA"/>
    <s v="BARRANQUILLA"/>
    <s v="Talento_Humano"/>
    <s v="Sensibilizador"/>
    <n v="1"/>
    <n v="2"/>
    <n v="0"/>
    <n v="1312309"/>
    <d v="2023-08-15T00:00:00"/>
    <n v="1"/>
    <n v="2624618"/>
    <n v="2624618"/>
    <n v="0"/>
    <s v="NO"/>
    <s v="NO"/>
    <s v="66823"/>
    <s v="SESIBILIZADOR - APOYO ENCV"/>
    <m/>
  </r>
  <r>
    <s v="DRA"/>
    <s v="DRA_11199"/>
    <x v="13"/>
    <s v="Tematica Mercado"/>
    <s v="MERCADO_2023_OPERATIVO_TRV"/>
    <s v="Bases de datos de la temática de mercado laboral"/>
    <x v="61"/>
    <n v="10"/>
    <s v="2017011000391 "/>
    <s v="BARRANQUILLA"/>
    <s v="BARRANQUILLA"/>
    <s v="Transporte"/>
    <s v="Urbano"/>
    <n v="1"/>
    <n v="1"/>
    <m/>
    <n v="360000"/>
    <d v="2023-08-15T00:00:00"/>
    <n v="1"/>
    <n v="360000"/>
    <n v="360000"/>
    <n v="0"/>
    <s v="NO"/>
    <s v="NO"/>
    <s v="66823"/>
    <s v="SESIBILIZADOR - APOYO ENCV"/>
    <m/>
  </r>
  <r>
    <s v="DRA"/>
    <s v="DRA_11200"/>
    <x v="13"/>
    <s v="Tematica Mercado"/>
    <s v="MERCADO_2023_OPERATIVO_TRV"/>
    <s v="Bases de datos de la temática de mercado laboral"/>
    <x v="61"/>
    <n v="10"/>
    <s v="2017011000391 "/>
    <s v="BARRANQUILLA"/>
    <s v="BARRANQUILLA"/>
    <s v="Transporte"/>
    <s v="Otros"/>
    <n v="1"/>
    <n v="1"/>
    <m/>
    <n v="600000"/>
    <d v="2023-08-15T00:00:00"/>
    <n v="1"/>
    <n v="600000"/>
    <n v="600000"/>
    <n v="0"/>
    <s v="NO"/>
    <s v="NO"/>
    <s v="66823"/>
    <s v="SESIBILIZADOR - APOYO ENCV"/>
    <m/>
  </r>
  <r>
    <s v="DRA"/>
    <s v="DRA_11201"/>
    <x v="13"/>
    <s v="Tematica Mercado"/>
    <s v="MERCADO_2023_OPERATIVO_TRV"/>
    <s v="Bases de datos de la temática de mercado laboral"/>
    <x v="61"/>
    <n v="10"/>
    <s v="2017011000391 "/>
    <s v="BOGOTA"/>
    <s v="BOGOTA"/>
    <s v="Talento_Humano"/>
    <s v="Sensibilizador"/>
    <n v="2"/>
    <n v="2"/>
    <n v="0"/>
    <n v="1312309"/>
    <d v="2023-08-15T00:00:00"/>
    <n v="1"/>
    <n v="5249236"/>
    <n v="5249236"/>
    <n v="0"/>
    <s v="NO"/>
    <s v="NO"/>
    <s v="79623"/>
    <s v="SESIBILIZADOR - APOYO ENCV"/>
    <m/>
  </r>
  <r>
    <s v="DRA"/>
    <s v="DRA_11202"/>
    <x v="13"/>
    <s v="Tematica Mercado"/>
    <s v="MERCADO_2023_OPERATIVO_TRV"/>
    <s v="Bases de datos de la temática de mercado laboral"/>
    <x v="61"/>
    <n v="10"/>
    <s v="2017011000391 "/>
    <s v="BOGOTA"/>
    <s v="BOGOTA"/>
    <s v="Transporte"/>
    <s v="Urbano"/>
    <n v="1"/>
    <n v="1"/>
    <m/>
    <n v="720000"/>
    <d v="2023-08-15T00:00:00"/>
    <n v="1"/>
    <n v="720000"/>
    <n v="720000"/>
    <n v="0"/>
    <s v="NO"/>
    <s v="NO"/>
    <s v="79623"/>
    <s v="SESIBILIZADOR - APOYO ENCV"/>
    <m/>
  </r>
  <r>
    <s v="DRA"/>
    <s v="DRA_11203"/>
    <x v="13"/>
    <s v="Tematica Mercado"/>
    <s v="MERCADO_2023_OPERATIVO_TRV"/>
    <s v="Bases de datos de la temática de mercado laboral"/>
    <x v="61"/>
    <n v="10"/>
    <s v="2017011000391 "/>
    <s v="BOGOTA"/>
    <s v="BOGOTA"/>
    <s v="Transporte"/>
    <s v="Otros"/>
    <n v="1"/>
    <n v="1"/>
    <m/>
    <n v="1200000"/>
    <d v="2023-08-15T00:00:00"/>
    <n v="1"/>
    <n v="1200000"/>
    <n v="1200000"/>
    <n v="0"/>
    <s v="NO"/>
    <s v="NO"/>
    <s v="79623"/>
    <s v="SESIBILIZADOR - APOYO ENCV"/>
    <m/>
  </r>
  <r>
    <s v="DRA"/>
    <s v="DRA_11204"/>
    <x v="13"/>
    <s v="Tematica Mercado"/>
    <s v="MERCADO_2023_OPERATIVO_TRV"/>
    <s v="Bases de datos de la temática de mercado laboral"/>
    <x v="61"/>
    <n v="10"/>
    <s v="2017011000391 "/>
    <s v="BUCARAMANGA"/>
    <s v="BUCARAMANGA"/>
    <s v="Talento_Humano"/>
    <s v="Sensibilizador"/>
    <n v="1"/>
    <n v="2"/>
    <n v="0"/>
    <n v="1312309"/>
    <d v="2023-08-15T00:00:00"/>
    <n v="1"/>
    <n v="2624618"/>
    <n v="2624618"/>
    <n v="0"/>
    <s v="NO"/>
    <s v="NO"/>
    <s v="34723"/>
    <s v="SESIBILIZADOR - APOYO ENCV"/>
    <m/>
  </r>
  <r>
    <s v="DRA"/>
    <s v="DRA_11205"/>
    <x v="13"/>
    <s v="Tematica Mercado"/>
    <s v="MERCADO_2023_OPERATIVO_TRV"/>
    <s v="Bases de datos de la temática de mercado laboral"/>
    <x v="61"/>
    <n v="10"/>
    <s v="2017011000391 "/>
    <s v="BUCARAMANGA"/>
    <s v="BUCARAMANGA"/>
    <s v="Transporte"/>
    <s v="Urbano"/>
    <n v="1"/>
    <n v="1"/>
    <m/>
    <n v="360000"/>
    <d v="2023-08-15T00:00:00"/>
    <n v="1"/>
    <n v="360000"/>
    <n v="360000"/>
    <n v="0"/>
    <s v="NO"/>
    <s v="NO"/>
    <s v="34723"/>
    <s v="SESIBILIZADOR - APOYO ENCV"/>
    <m/>
  </r>
  <r>
    <s v="DRA"/>
    <s v="DRA_11206"/>
    <x v="13"/>
    <s v="Tematica Mercado"/>
    <s v="MERCADO_2023_OPERATIVO_TRV"/>
    <s v="Bases de datos de la temática de mercado laboral"/>
    <x v="61"/>
    <n v="10"/>
    <s v="2017011000391 "/>
    <s v="BUCARAMANGA"/>
    <s v="BUCARAMANGA"/>
    <s v="Transporte"/>
    <s v="Otros"/>
    <n v="1"/>
    <n v="1"/>
    <m/>
    <n v="600000"/>
    <d v="2023-08-15T00:00:00"/>
    <n v="1"/>
    <n v="600000"/>
    <n v="600000"/>
    <n v="0"/>
    <s v="NO"/>
    <s v="NO"/>
    <s v="34723"/>
    <s v="SESIBILIZADOR - APOYO ENCV"/>
    <m/>
  </r>
  <r>
    <s v="DRA"/>
    <s v="DRA_11207"/>
    <x v="13"/>
    <s v="Tematica Mercado"/>
    <s v="MERCADO_2023_OPERATIVO_TRV"/>
    <s v="Bases de datos de la temática de mercado laboral"/>
    <x v="61"/>
    <n v="10"/>
    <s v="2017011000391 "/>
    <s v="CALI"/>
    <s v="CALI"/>
    <s v="Talento_Humano"/>
    <s v="Sensibilizador"/>
    <n v="2"/>
    <n v="2"/>
    <n v="0"/>
    <n v="1312309"/>
    <d v="2023-08-15T00:00:00"/>
    <n v="1"/>
    <n v="5249236"/>
    <n v="5249236"/>
    <n v="0"/>
    <s v="NO"/>
    <s v="NO"/>
    <s v="47323"/>
    <s v="SESIBILIZADOR - APOYO ENCV"/>
    <m/>
  </r>
  <r>
    <s v="DRA"/>
    <s v="DRA_11208"/>
    <x v="13"/>
    <s v="Tematica Mercado"/>
    <s v="MERCADO_2023_OPERATIVO_TRV"/>
    <s v="Bases de datos de la temática de mercado laboral"/>
    <x v="61"/>
    <n v="10"/>
    <s v="2017011000391 "/>
    <s v="CALI"/>
    <s v="CALI"/>
    <s v="Transporte"/>
    <s v="Urbano"/>
    <n v="1"/>
    <n v="1"/>
    <m/>
    <n v="720000"/>
    <d v="2023-08-15T00:00:00"/>
    <n v="1"/>
    <n v="720000"/>
    <n v="720000"/>
    <n v="0"/>
    <s v="NO"/>
    <s v="NO"/>
    <s v="47323"/>
    <s v="SESIBILIZADOR - APOYO ENCV"/>
    <m/>
  </r>
  <r>
    <s v="DRA"/>
    <s v="DRA_11209"/>
    <x v="13"/>
    <s v="Tematica Mercado"/>
    <s v="MERCADO_2023_OPERATIVO_TRV"/>
    <s v="Bases de datos de la temática de mercado laboral"/>
    <x v="61"/>
    <n v="10"/>
    <s v="2017011000391 "/>
    <s v="CALI"/>
    <s v="CALI"/>
    <s v="Transporte"/>
    <s v="Otros"/>
    <n v="1"/>
    <n v="1"/>
    <m/>
    <n v="1200000"/>
    <d v="2023-08-15T00:00:00"/>
    <n v="1"/>
    <n v="1200000"/>
    <n v="1200000"/>
    <n v="0"/>
    <s v="NO"/>
    <s v="NO"/>
    <s v="47323"/>
    <s v="SESIBILIZADOR - APOYO ENCV"/>
    <m/>
  </r>
  <r>
    <s v="DRA"/>
    <s v="DRA_11210"/>
    <x v="13"/>
    <s v="Tematica Mercado"/>
    <s v="MERCADO_2023_OPERATIVO_TRV"/>
    <s v="Bases de datos de la temática de mercado laboral"/>
    <x v="61"/>
    <n v="10"/>
    <s v="2017011000391 "/>
    <s v="BARRANQUILLA"/>
    <s v="CARTAGENA"/>
    <s v="Talento_Humano"/>
    <s v="Sensibilizador"/>
    <n v="1"/>
    <n v="2"/>
    <n v="0"/>
    <n v="1312309"/>
    <d v="2023-08-15T00:00:00"/>
    <n v="1"/>
    <n v="2624618"/>
    <n v="2624618"/>
    <n v="0"/>
    <s v="NO"/>
    <s v="NO"/>
    <s v="66823"/>
    <s v="SESIBILIZADOR - APOYO ENCV"/>
    <m/>
  </r>
  <r>
    <s v="DRA"/>
    <s v="DRA_11211"/>
    <x v="13"/>
    <s v="Tematica Mercado"/>
    <s v="MERCADO_2023_OPERATIVO_TRV"/>
    <s v="Bases de datos de la temática de mercado laboral"/>
    <x v="61"/>
    <n v="10"/>
    <s v="2017011000391 "/>
    <s v="BARRANQUILLA"/>
    <s v="CARTAGENA"/>
    <s v="Transporte"/>
    <s v="Urbano"/>
    <n v="1"/>
    <n v="1"/>
    <m/>
    <n v="360000"/>
    <d v="2023-08-15T00:00:00"/>
    <n v="1"/>
    <n v="360000"/>
    <n v="360000"/>
    <n v="0"/>
    <s v="NO"/>
    <s v="NO"/>
    <s v="66823"/>
    <s v="SESIBILIZADOR - APOYO ENCV"/>
    <m/>
  </r>
  <r>
    <s v="DRA"/>
    <s v="DRA_11212"/>
    <x v="13"/>
    <s v="Tematica Mercado"/>
    <s v="MERCADO_2023_OPERATIVO_TRV"/>
    <s v="Bases de datos de la temática de mercado laboral"/>
    <x v="61"/>
    <n v="10"/>
    <s v="2017011000391 "/>
    <s v="BARRANQUILLA"/>
    <s v="CARTAGENA"/>
    <s v="Transporte"/>
    <s v="Otros"/>
    <n v="1"/>
    <n v="1"/>
    <m/>
    <n v="600000"/>
    <d v="2023-08-15T00:00:00"/>
    <n v="1"/>
    <n v="600000"/>
    <n v="600000"/>
    <n v="0"/>
    <s v="NO"/>
    <s v="NO"/>
    <s v="66823"/>
    <s v="SESIBILIZADOR - APOYO ENCV"/>
    <m/>
  </r>
  <r>
    <s v="DRA"/>
    <s v="DRA_11213"/>
    <x v="13"/>
    <s v="Tematica Mercado"/>
    <s v="MERCADO_2023_OPERATIVO_TRV"/>
    <s v="Bases de datos de la temática de mercado laboral"/>
    <x v="61"/>
    <n v="10"/>
    <s v="2017011000391 "/>
    <s v="BUCARAMANGA"/>
    <s v="CUCUTA"/>
    <s v="Talento_Humano"/>
    <s v="Sensibilizador"/>
    <n v="1"/>
    <n v="2"/>
    <n v="0"/>
    <n v="1312309"/>
    <d v="2023-08-15T00:00:00"/>
    <n v="1"/>
    <n v="2624618"/>
    <n v="2624618"/>
    <n v="0"/>
    <s v="NO"/>
    <s v="NO"/>
    <s v="34423"/>
    <s v="SESIBILIZADOR - APOYO ENCV"/>
    <m/>
  </r>
  <r>
    <s v="DRA"/>
    <s v="DRA_11214"/>
    <x v="13"/>
    <s v="Tematica Mercado"/>
    <s v="MERCADO_2023_OPERATIVO_TRV"/>
    <s v="Bases de datos de la temática de mercado laboral"/>
    <x v="61"/>
    <n v="10"/>
    <s v="2017011000391 "/>
    <s v="BUCARAMANGA"/>
    <s v="CUCUTA"/>
    <s v="Transporte"/>
    <s v="Urbano"/>
    <n v="1"/>
    <n v="1"/>
    <m/>
    <n v="360000"/>
    <d v="2023-08-15T00:00:00"/>
    <n v="1"/>
    <n v="360000"/>
    <n v="360000"/>
    <n v="0"/>
    <s v="NO"/>
    <s v="NO"/>
    <s v="34423"/>
    <s v="SESIBILIZADOR - APOYO ENCV"/>
    <m/>
  </r>
  <r>
    <s v="DRA"/>
    <s v="DRA_11215"/>
    <x v="13"/>
    <s v="Tematica Mercado"/>
    <s v="MERCADO_2023_OPERATIVO_TRV"/>
    <s v="Bases de datos de la temática de mercado laboral"/>
    <x v="61"/>
    <n v="10"/>
    <s v="2017011000391 "/>
    <s v="BUCARAMANGA"/>
    <s v="CUCUTA"/>
    <s v="Transporte"/>
    <s v="Otros"/>
    <n v="1"/>
    <n v="1"/>
    <m/>
    <n v="600000"/>
    <d v="2023-08-15T00:00:00"/>
    <n v="1"/>
    <n v="600000"/>
    <n v="600000"/>
    <n v="0"/>
    <s v="NO"/>
    <s v="NO"/>
    <s v="34423"/>
    <s v="SESIBILIZADOR - APOYO ENCV"/>
    <m/>
  </r>
  <r>
    <s v="DRA"/>
    <s v="DRA_11216"/>
    <x v="13"/>
    <s v="Tematica Mercado"/>
    <s v="MERCADO_2023_OPERATIVO_TRV"/>
    <s v="Bases de datos de la temática de mercado laboral"/>
    <x v="61"/>
    <n v="10"/>
    <s v="2017011000391 "/>
    <s v="BOGOTA"/>
    <s v="FLORENCIA"/>
    <s v="Talento_Humano"/>
    <s v="Sensibilizador"/>
    <n v="1"/>
    <n v="2"/>
    <n v="0"/>
    <n v="1312309"/>
    <d v="2023-08-15T00:00:00"/>
    <n v="1"/>
    <n v="2624618"/>
    <n v="2624618"/>
    <n v="0"/>
    <s v="NO"/>
    <s v="NO"/>
    <s v="79623"/>
    <s v="SESIBILIZADOR - APOYO ENCV"/>
    <m/>
  </r>
  <r>
    <s v="DRA"/>
    <s v="DRA_11217"/>
    <x v="13"/>
    <s v="Tematica Mercado"/>
    <s v="MERCADO_2023_OPERATIVO_TRV"/>
    <s v="Bases de datos de la temática de mercado laboral"/>
    <x v="61"/>
    <n v="10"/>
    <s v="2017011000391 "/>
    <s v="BOGOTA"/>
    <s v="FLORENCIA"/>
    <s v="Transporte"/>
    <s v="Urbano"/>
    <n v="1"/>
    <n v="1"/>
    <m/>
    <n v="360000"/>
    <d v="2023-08-15T00:00:00"/>
    <n v="1"/>
    <n v="360000"/>
    <n v="360000"/>
    <n v="0"/>
    <s v="NO"/>
    <s v="NO"/>
    <s v="79623"/>
    <s v="SESIBILIZADOR - APOYO ENCV"/>
    <m/>
  </r>
  <r>
    <s v="DRA"/>
    <s v="DRA_11218"/>
    <x v="13"/>
    <s v="Tematica Mercado"/>
    <s v="MERCADO_2023_OPERATIVO_TRV"/>
    <s v="Bases de datos de la temática de mercado laboral"/>
    <x v="61"/>
    <n v="10"/>
    <s v="2017011000391 "/>
    <s v="BOGOTA"/>
    <s v="FLORENCIA"/>
    <s v="Transporte"/>
    <s v="Otros"/>
    <n v="1"/>
    <n v="1"/>
    <m/>
    <n v="600000"/>
    <d v="2023-08-15T00:00:00"/>
    <n v="1"/>
    <n v="600000"/>
    <n v="600000"/>
    <n v="0"/>
    <s v="NO"/>
    <s v="NO"/>
    <s v="79623"/>
    <s v="SESIBILIZADOR - APOYO ENCV"/>
    <m/>
  </r>
  <r>
    <s v="DRA"/>
    <s v="DRA_11219"/>
    <x v="13"/>
    <s v="Tematica Mercado"/>
    <s v="MERCADO_2023_OPERATIVO_TRV"/>
    <s v="Bases de datos de la temática de mercado laboral"/>
    <x v="61"/>
    <n v="10"/>
    <s v="2017011000391 "/>
    <s v="MANIZALES"/>
    <s v="IBAGUE"/>
    <s v="Talento_Humano"/>
    <s v="Sensibilizador"/>
    <n v="1"/>
    <n v="2"/>
    <n v="0"/>
    <n v="1312309"/>
    <d v="2023-08-15T00:00:00"/>
    <n v="1"/>
    <n v="2624618"/>
    <n v="2624618"/>
    <n v="0"/>
    <s v="NO"/>
    <s v="NO"/>
    <s v="37023"/>
    <s v="SESIBILIZADOR - APOYO ENCV"/>
    <m/>
  </r>
  <r>
    <s v="DRA"/>
    <s v="DRA_11220"/>
    <x v="13"/>
    <s v="Tematica Mercado"/>
    <s v="MERCADO_2023_OPERATIVO_TRV"/>
    <s v="Bases de datos de la temática de mercado laboral"/>
    <x v="61"/>
    <n v="10"/>
    <s v="2017011000391 "/>
    <s v="MANIZALES"/>
    <s v="IBAGUE"/>
    <s v="Transporte"/>
    <s v="Urbano"/>
    <n v="1"/>
    <n v="1"/>
    <m/>
    <n v="360000"/>
    <d v="2023-08-15T00:00:00"/>
    <n v="1"/>
    <n v="360000"/>
    <n v="360000"/>
    <n v="0"/>
    <s v="NO"/>
    <s v="NO"/>
    <s v="37023"/>
    <s v="SESIBILIZADOR - APOYO ENCV"/>
    <m/>
  </r>
  <r>
    <s v="DRA"/>
    <s v="DRA_11221"/>
    <x v="13"/>
    <s v="Tematica Mercado"/>
    <s v="MERCADO_2023_OPERATIVO_TRV"/>
    <s v="Bases de datos de la temática de mercado laboral"/>
    <x v="61"/>
    <n v="10"/>
    <s v="2017011000391 "/>
    <s v="MANIZALES"/>
    <s v="IBAGUE"/>
    <s v="Transporte"/>
    <s v="Otros"/>
    <n v="1"/>
    <n v="1"/>
    <m/>
    <n v="600000"/>
    <d v="2023-08-15T00:00:00"/>
    <n v="1"/>
    <n v="600000"/>
    <n v="600000"/>
    <n v="0"/>
    <s v="NO"/>
    <s v="NO"/>
    <s v="37023"/>
    <s v="SESIBILIZADOR - APOYO ENCV"/>
    <m/>
  </r>
  <r>
    <s v="DRA"/>
    <s v="DRA_11222"/>
    <x v="13"/>
    <s v="Tematica Mercado"/>
    <s v="MERCADO_2023_OPERATIVO_TRV"/>
    <s v="Bases de datos de la temática de mercado laboral"/>
    <x v="61"/>
    <n v="10"/>
    <s v="2017011000391 "/>
    <s v="MANIZALES"/>
    <s v="MANIZALES"/>
    <s v="Talento_Humano"/>
    <s v="Sensibilizador"/>
    <n v="1"/>
    <n v="2"/>
    <n v="0"/>
    <n v="1312309"/>
    <d v="2023-08-15T00:00:00"/>
    <n v="1"/>
    <n v="2624618"/>
    <n v="2624618"/>
    <n v="0"/>
    <s v="NO"/>
    <s v="NO"/>
    <s v="37023"/>
    <s v="SESIBILIZADOR - APOYO ENCV"/>
    <m/>
  </r>
  <r>
    <s v="DRA"/>
    <s v="DRA_11223"/>
    <x v="13"/>
    <s v="Tematica Mercado"/>
    <s v="MERCADO_2023_OPERATIVO_TRV"/>
    <s v="Bases de datos de la temática de mercado laboral"/>
    <x v="61"/>
    <n v="10"/>
    <s v="2017011000391 "/>
    <s v="MANIZALES"/>
    <s v="MANIZALES"/>
    <s v="Transporte"/>
    <s v="Urbano"/>
    <n v="1"/>
    <n v="1"/>
    <m/>
    <n v="360000"/>
    <d v="2023-08-15T00:00:00"/>
    <n v="1"/>
    <n v="360000"/>
    <n v="360000"/>
    <n v="0"/>
    <s v="NO"/>
    <s v="NO"/>
    <s v="37023"/>
    <s v="SESIBILIZADOR - APOYO ENCV"/>
    <m/>
  </r>
  <r>
    <s v="DRA"/>
    <s v="DRA_11224"/>
    <x v="13"/>
    <s v="Tematica Mercado"/>
    <s v="MERCADO_2023_OPERATIVO_TRV"/>
    <s v="Bases de datos de la temática de mercado laboral"/>
    <x v="61"/>
    <n v="10"/>
    <s v="2017011000391 "/>
    <s v="MANIZALES"/>
    <s v="MANIZALES"/>
    <s v="Transporte"/>
    <s v="Otros"/>
    <n v="1"/>
    <n v="1"/>
    <m/>
    <n v="600000"/>
    <d v="2023-08-15T00:00:00"/>
    <n v="1"/>
    <n v="600000"/>
    <n v="600000"/>
    <n v="0"/>
    <s v="NO"/>
    <s v="NO"/>
    <s v="37023"/>
    <s v="SESIBILIZADOR - APOYO ENCV"/>
    <m/>
  </r>
  <r>
    <s v="DRA"/>
    <s v="DRA_11225"/>
    <x v="13"/>
    <s v="Tematica Mercado"/>
    <s v="MERCADO_2023_OPERATIVO_TRV"/>
    <s v="Bases de datos de la temática de mercado laboral"/>
    <x v="61"/>
    <n v="10"/>
    <s v="2017011000391 "/>
    <s v="MEDELLIN"/>
    <s v="MEDELLIN"/>
    <s v="Talento_Humano"/>
    <s v="Sensibilizador"/>
    <n v="1"/>
    <n v="2"/>
    <n v="0"/>
    <n v="1312309"/>
    <d v="2023-08-15T00:00:00"/>
    <n v="1"/>
    <n v="2624618"/>
    <n v="2624618"/>
    <n v="0"/>
    <s v="NO"/>
    <s v="NO"/>
    <s v="43023"/>
    <s v="SESIBILIZADOR - APOYO ENCV"/>
    <m/>
  </r>
  <r>
    <s v="DRA"/>
    <s v="DRA_11226"/>
    <x v="13"/>
    <s v="Tematica Mercado"/>
    <s v="MERCADO_2023_OPERATIVO_TRV"/>
    <s v="Bases de datos de la temática de mercado laboral"/>
    <x v="61"/>
    <n v="10"/>
    <s v="2017011000391 "/>
    <s v="MEDELLIN"/>
    <s v="MEDELLIN"/>
    <s v="Transporte"/>
    <s v="Urbano"/>
    <n v="1"/>
    <n v="1"/>
    <m/>
    <n v="360000"/>
    <d v="2023-08-15T00:00:00"/>
    <n v="1"/>
    <n v="360000"/>
    <n v="360000"/>
    <n v="0"/>
    <s v="NO"/>
    <s v="NO"/>
    <s v="43023"/>
    <s v="SESIBILIZADOR - APOYO ENCV"/>
    <m/>
  </r>
  <r>
    <s v="DRA"/>
    <s v="DRA_11227"/>
    <x v="13"/>
    <s v="Tematica Mercado"/>
    <s v="MERCADO_2023_OPERATIVO_TRV"/>
    <s v="Bases de datos de la temática de mercado laboral"/>
    <x v="61"/>
    <n v="10"/>
    <s v="2017011000391 "/>
    <s v="MEDELLIN"/>
    <s v="MEDELLIN"/>
    <s v="Transporte"/>
    <s v="Otros"/>
    <n v="1"/>
    <n v="1"/>
    <m/>
    <n v="600000"/>
    <d v="2023-08-15T00:00:00"/>
    <n v="1"/>
    <n v="600000"/>
    <n v="600000"/>
    <n v="0"/>
    <s v="NO"/>
    <s v="NO"/>
    <s v="43023"/>
    <s v="SESIBILIZADOR - APOYO ENCV"/>
    <m/>
  </r>
  <r>
    <s v="DRA"/>
    <s v="DRA_11228"/>
    <x v="13"/>
    <s v="Tematica Mercado"/>
    <s v="MERCADO_2023_OPERATIVO_TRV"/>
    <s v="Bases de datos de la temática de mercado laboral"/>
    <x v="61"/>
    <n v="10"/>
    <s v="2017011000391 "/>
    <s v="BOGOTA"/>
    <s v="NEIVA"/>
    <s v="Talento_Humano"/>
    <s v="Sensibilizador"/>
    <n v="1"/>
    <n v="2"/>
    <n v="0"/>
    <n v="1312309"/>
    <d v="2023-08-15T00:00:00"/>
    <n v="1"/>
    <n v="2624618"/>
    <n v="2624618"/>
    <n v="0"/>
    <s v="NO"/>
    <s v="NO"/>
    <s v="79623"/>
    <s v="SESIBILIZADOR - APOYO ENCV"/>
    <m/>
  </r>
  <r>
    <s v="DRA"/>
    <s v="DRA_11229"/>
    <x v="13"/>
    <s v="Tematica Mercado"/>
    <s v="MERCADO_2023_OPERATIVO_TRV"/>
    <s v="Bases de datos de la temática de mercado laboral"/>
    <x v="61"/>
    <n v="10"/>
    <s v="2017011000391 "/>
    <s v="BOGOTA"/>
    <s v="NEIVA"/>
    <s v="Transporte"/>
    <s v="Urbano"/>
    <n v="1"/>
    <n v="1"/>
    <m/>
    <n v="360000"/>
    <d v="2023-08-15T00:00:00"/>
    <n v="1"/>
    <n v="360000"/>
    <n v="360000"/>
    <n v="0"/>
    <s v="NO"/>
    <s v="NO"/>
    <s v="79623"/>
    <s v="SESIBILIZADOR - APOYO ENCV"/>
    <m/>
  </r>
  <r>
    <s v="DRA"/>
    <s v="DRA_11230"/>
    <x v="13"/>
    <s v="Tematica Mercado"/>
    <s v="MERCADO_2023_OPERATIVO_TRV"/>
    <s v="Bases de datos de la temática de mercado laboral"/>
    <x v="61"/>
    <n v="10"/>
    <s v="2017011000391 "/>
    <s v="BOGOTA"/>
    <s v="NEIVA"/>
    <s v="Transporte"/>
    <s v="Otros"/>
    <n v="1"/>
    <n v="1"/>
    <m/>
    <n v="600000"/>
    <d v="2023-08-15T00:00:00"/>
    <n v="1"/>
    <n v="600000"/>
    <n v="600000"/>
    <n v="0"/>
    <s v="NO"/>
    <s v="NO"/>
    <s v="79623"/>
    <s v="SESIBILIZADOR - APOYO ENCV"/>
    <m/>
  </r>
  <r>
    <s v="DRA"/>
    <s v="DRA_11231"/>
    <x v="13"/>
    <s v="Tematica Mercado"/>
    <s v="MERCADO_2023_OPERATIVO_TRV"/>
    <s v="Bases de datos de la temática de mercado laboral"/>
    <x v="61"/>
    <n v="10"/>
    <s v="2017011000391 "/>
    <s v="CALI"/>
    <s v="PASTO"/>
    <s v="Talento_Humano"/>
    <s v="Sensibilizador"/>
    <n v="1"/>
    <n v="2"/>
    <n v="0"/>
    <n v="1312309"/>
    <d v="2023-08-15T00:00:00"/>
    <n v="1"/>
    <n v="2624618"/>
    <n v="2624618"/>
    <n v="0"/>
    <s v="NO"/>
    <s v="NO"/>
    <s v="47323"/>
    <s v="SESIBILIZADOR - APOYO ENCV"/>
    <m/>
  </r>
  <r>
    <s v="DRA"/>
    <s v="DRA_11232"/>
    <x v="13"/>
    <s v="Tematica Mercado"/>
    <s v="MERCADO_2023_OPERATIVO_TRV"/>
    <s v="Bases de datos de la temática de mercado laboral"/>
    <x v="61"/>
    <n v="10"/>
    <s v="2017011000391 "/>
    <s v="CALI"/>
    <s v="PASTO"/>
    <s v="Transporte"/>
    <s v="Urbano"/>
    <n v="1"/>
    <n v="1"/>
    <m/>
    <n v="360000"/>
    <d v="2023-08-15T00:00:00"/>
    <n v="1"/>
    <n v="360000"/>
    <n v="360000"/>
    <n v="0"/>
    <s v="NO"/>
    <s v="NO"/>
    <s v="47323"/>
    <s v="SESIBILIZADOR - APOYO ENCV"/>
    <m/>
  </r>
  <r>
    <s v="DRA"/>
    <s v="DRA_11233"/>
    <x v="13"/>
    <s v="Tematica Mercado"/>
    <s v="MERCADO_2023_OPERATIVO_TRV"/>
    <s v="Bases de datos de la temática de mercado laboral"/>
    <x v="61"/>
    <n v="10"/>
    <s v="2017011000391 "/>
    <s v="CALI"/>
    <s v="PASTO"/>
    <s v="Transporte"/>
    <s v="Otros"/>
    <n v="1"/>
    <n v="1"/>
    <m/>
    <n v="600000"/>
    <d v="2023-08-15T00:00:00"/>
    <n v="1"/>
    <n v="600000"/>
    <n v="600000"/>
    <n v="0"/>
    <s v="NO"/>
    <s v="NO"/>
    <s v="47323"/>
    <s v="SESIBILIZADOR - APOYO ENCV"/>
    <m/>
  </r>
  <r>
    <s v="DRA"/>
    <s v="DRA_11234"/>
    <x v="13"/>
    <s v="Tematica Mercado"/>
    <s v="MERCADO_2023_OPERATIVO_TRV"/>
    <s v="Bases de datos de la temática de mercado laboral"/>
    <x v="61"/>
    <n v="10"/>
    <s v="2017011000391 "/>
    <s v="MANIZALES"/>
    <s v="PEREIRA"/>
    <s v="Talento_Humano"/>
    <s v="Sensibilizador"/>
    <n v="1"/>
    <n v="2"/>
    <n v="0"/>
    <n v="1312309"/>
    <d v="2023-08-15T00:00:00"/>
    <n v="1"/>
    <n v="2624618"/>
    <n v="2624618"/>
    <n v="0"/>
    <s v="NO"/>
    <s v="NO"/>
    <s v="37023"/>
    <s v="SESIBILIZADOR - APOYO ENCV"/>
    <m/>
  </r>
  <r>
    <s v="DRA"/>
    <s v="DRA_11235"/>
    <x v="13"/>
    <s v="Tematica Mercado"/>
    <s v="MERCADO_2023_OPERATIVO_TRV"/>
    <s v="Bases de datos de la temática de mercado laboral"/>
    <x v="61"/>
    <n v="10"/>
    <s v="2017011000391 "/>
    <s v="MANIZALES"/>
    <s v="PEREIRA"/>
    <s v="Transporte"/>
    <s v="Urbano"/>
    <n v="1"/>
    <n v="1"/>
    <m/>
    <n v="360000"/>
    <d v="2023-08-15T00:00:00"/>
    <n v="1"/>
    <n v="360000"/>
    <n v="360000"/>
    <n v="0"/>
    <s v="NO"/>
    <s v="NO"/>
    <s v="37023"/>
    <s v="SESIBILIZADOR - APOYO ENCV"/>
    <m/>
  </r>
  <r>
    <s v="DRA"/>
    <s v="DRA_11236"/>
    <x v="13"/>
    <s v="Tematica Mercado"/>
    <s v="MERCADO_2023_OPERATIVO_TRV"/>
    <s v="Bases de datos de la temática de mercado laboral"/>
    <x v="61"/>
    <n v="10"/>
    <s v="2017011000391 "/>
    <s v="MANIZALES"/>
    <s v="PEREIRA"/>
    <s v="Transporte"/>
    <s v="Otros"/>
    <n v="1"/>
    <n v="1"/>
    <m/>
    <n v="600000"/>
    <d v="2023-08-15T00:00:00"/>
    <n v="1"/>
    <n v="600000"/>
    <n v="600000"/>
    <n v="0"/>
    <s v="NO"/>
    <s v="NO"/>
    <s v="37023"/>
    <s v="SESIBILIZADOR - APOYO ENCV"/>
    <m/>
  </r>
  <r>
    <s v="DRA"/>
    <s v="DRA_11237"/>
    <x v="13"/>
    <s v="Tematica Mercado"/>
    <s v="MERCADO_2023_OPERATIVO_TRV"/>
    <s v="Bases de datos de la temática de mercado laboral"/>
    <x v="61"/>
    <n v="10"/>
    <s v="2017011000391 "/>
    <s v="CALI"/>
    <s v="POPAYAN"/>
    <s v="Talento_Humano"/>
    <s v="Sensibilizador"/>
    <n v="2"/>
    <n v="2"/>
    <n v="0"/>
    <n v="1312309"/>
    <d v="2023-08-15T00:00:00"/>
    <n v="1"/>
    <n v="5249236"/>
    <n v="5249236"/>
    <n v="0"/>
    <s v="NO"/>
    <s v="NO"/>
    <s v="47323"/>
    <s v="SESIBILIZADOR - APOYO ENCV"/>
    <m/>
  </r>
  <r>
    <s v="DRA"/>
    <s v="DRA_11238"/>
    <x v="13"/>
    <s v="Tematica Mercado"/>
    <s v="MERCADO_2023_OPERATIVO_TRV"/>
    <s v="Bases de datos de la temática de mercado laboral"/>
    <x v="61"/>
    <n v="10"/>
    <s v="2017011000391 "/>
    <s v="CALI"/>
    <s v="POPAYAN"/>
    <s v="Transporte"/>
    <s v="Urbano"/>
    <n v="1"/>
    <n v="1"/>
    <m/>
    <n v="720000"/>
    <d v="2023-08-15T00:00:00"/>
    <n v="1"/>
    <n v="720000"/>
    <n v="720000"/>
    <n v="0"/>
    <s v="NO"/>
    <s v="NO"/>
    <s v="47323"/>
    <s v="SESIBILIZADOR - APOYO ENCV"/>
    <m/>
  </r>
  <r>
    <s v="DRA"/>
    <s v="DRA_11239"/>
    <x v="13"/>
    <s v="Tematica Mercado"/>
    <s v="MERCADO_2023_OPERATIVO_TRV"/>
    <s v="Bases de datos de la temática de mercado laboral"/>
    <x v="61"/>
    <n v="10"/>
    <s v="2017011000391 "/>
    <s v="CALI"/>
    <s v="POPAYAN"/>
    <s v="Transporte"/>
    <s v="Otros"/>
    <n v="1"/>
    <n v="1"/>
    <m/>
    <n v="1200000"/>
    <d v="2023-08-15T00:00:00"/>
    <n v="1"/>
    <n v="1200000"/>
    <n v="1200000"/>
    <n v="0"/>
    <s v="NO"/>
    <s v="NO"/>
    <s v="47323"/>
    <s v="SESIBILIZADOR - APOYO ENCV"/>
    <m/>
  </r>
  <r>
    <s v="DRA"/>
    <s v="DRA_11240"/>
    <x v="13"/>
    <s v="Tematica Mercado"/>
    <s v="MERCADO_2023_OPERATIVO_TRV"/>
    <s v="Bases de datos de la temática de mercado laboral"/>
    <x v="61"/>
    <n v="10"/>
    <s v="2017011000391 "/>
    <s v="MEDELLIN"/>
    <s v="QUIBDO"/>
    <s v="Talento_Humano"/>
    <s v="Sensibilizador"/>
    <n v="1"/>
    <n v="2"/>
    <n v="0"/>
    <n v="1312309"/>
    <d v="2023-08-15T00:00:00"/>
    <n v="1"/>
    <n v="2624618"/>
    <n v="2624618"/>
    <n v="0"/>
    <s v="NO"/>
    <s v="NO"/>
    <s v="43023"/>
    <s v="SESIBILIZADOR - APOYO ENCV"/>
    <m/>
  </r>
  <r>
    <s v="DRA"/>
    <s v="DRA_11241"/>
    <x v="13"/>
    <s v="Tematica Mercado"/>
    <s v="MERCADO_2023_OPERATIVO_TRV"/>
    <s v="Bases de datos de la temática de mercado laboral"/>
    <x v="61"/>
    <n v="10"/>
    <s v="2017011000391 "/>
    <s v="MEDELLIN"/>
    <s v="QUIBDO"/>
    <s v="Transporte"/>
    <s v="Urbano"/>
    <n v="1"/>
    <n v="1"/>
    <m/>
    <n v="360000"/>
    <d v="2023-08-15T00:00:00"/>
    <n v="1"/>
    <n v="360000"/>
    <n v="360000"/>
    <n v="0"/>
    <s v="NO"/>
    <s v="NO"/>
    <s v="43023"/>
    <s v="SESIBILIZADOR - APOYO ENCV"/>
    <m/>
  </r>
  <r>
    <s v="DRA"/>
    <s v="DRA_11242"/>
    <x v="13"/>
    <s v="Tematica Mercado"/>
    <s v="MERCADO_2023_OPERATIVO_TRV"/>
    <s v="Bases de datos de la temática de mercado laboral"/>
    <x v="61"/>
    <n v="10"/>
    <s v="2017011000391 "/>
    <s v="MEDELLIN"/>
    <s v="QUIBDO"/>
    <s v="Transporte"/>
    <s v="Otros"/>
    <n v="1"/>
    <n v="1"/>
    <m/>
    <n v="600000"/>
    <d v="2023-08-15T00:00:00"/>
    <n v="1"/>
    <n v="600000"/>
    <n v="600000"/>
    <n v="0"/>
    <s v="NO"/>
    <s v="NO"/>
    <s v="43023"/>
    <s v="SESIBILIZADOR - APOYO ENCV"/>
    <m/>
  </r>
  <r>
    <s v="DRA"/>
    <s v="DRA_11243"/>
    <x v="13"/>
    <s v="Tematica Mercado"/>
    <s v="MERCADO_2023_OPERATIVO_TRV"/>
    <s v="Bases de datos de la temática de mercado laboral"/>
    <x v="61"/>
    <n v="10"/>
    <s v="2017011000391 "/>
    <s v="BARRANQUILLA"/>
    <s v="SANTA MARTA"/>
    <s v="Talento_Humano"/>
    <s v="Sensibilizador"/>
    <n v="1"/>
    <n v="2"/>
    <n v="0"/>
    <n v="1312309"/>
    <d v="2023-08-15T00:00:00"/>
    <n v="1"/>
    <n v="2624618"/>
    <n v="2624618"/>
    <n v="0"/>
    <s v="NO"/>
    <s v="NO"/>
    <s v="66823"/>
    <s v="SESIBILIZADOR - APOYO ENCV"/>
    <m/>
  </r>
  <r>
    <s v="DRA"/>
    <s v="DRA_11244"/>
    <x v="13"/>
    <s v="Tematica Mercado"/>
    <s v="MERCADO_2023_OPERATIVO_TRV"/>
    <s v="Bases de datos de la temática de mercado laboral"/>
    <x v="61"/>
    <n v="10"/>
    <s v="2017011000391 "/>
    <s v="BARRANQUILLA"/>
    <s v="SANTA MARTA"/>
    <s v="Transporte"/>
    <s v="Urbano"/>
    <n v="1"/>
    <n v="1"/>
    <m/>
    <n v="360000"/>
    <d v="2023-08-15T00:00:00"/>
    <n v="1"/>
    <n v="360000"/>
    <n v="360000"/>
    <n v="0"/>
    <s v="NO"/>
    <s v="NO"/>
    <s v="66823"/>
    <s v="SESIBILIZADOR - APOYO ENCV"/>
    <m/>
  </r>
  <r>
    <s v="DRA"/>
    <s v="DRA_11245"/>
    <x v="13"/>
    <s v="Tematica Mercado"/>
    <s v="MERCADO_2023_OPERATIVO_TRV"/>
    <s v="Bases de datos de la temática de mercado laboral"/>
    <x v="61"/>
    <n v="10"/>
    <s v="2017011000391 "/>
    <s v="BARRANQUILLA"/>
    <s v="SANTA MARTA"/>
    <s v="Transporte"/>
    <s v="Otros"/>
    <n v="1"/>
    <n v="1"/>
    <m/>
    <n v="600000"/>
    <d v="2023-08-15T00:00:00"/>
    <n v="1"/>
    <n v="600000"/>
    <n v="600000"/>
    <n v="0"/>
    <s v="NO"/>
    <s v="NO"/>
    <s v="66823"/>
    <s v="SESIBILIZADOR - APOYO ENCV"/>
    <m/>
  </r>
  <r>
    <s v="DRA"/>
    <s v="DRA_11246"/>
    <x v="13"/>
    <s v="Tematica Mercado"/>
    <s v="MERCADO_2023_OPERATIVO_TRV"/>
    <s v="Bases de datos de la temática de mercado laboral"/>
    <x v="61"/>
    <n v="10"/>
    <s v="2017011000391 "/>
    <s v="BARRANQUILLA"/>
    <s v="SINCELEJO"/>
    <s v="Talento_Humano"/>
    <s v="Sensibilizador"/>
    <n v="1"/>
    <n v="2"/>
    <n v="0"/>
    <n v="1312309"/>
    <d v="2023-08-15T00:00:00"/>
    <n v="1"/>
    <n v="2624618"/>
    <n v="2624618"/>
    <n v="0"/>
    <s v="NO"/>
    <s v="NO"/>
    <s v="66823"/>
    <s v="SESIBILIZADOR - APOYO ENCV"/>
    <m/>
  </r>
  <r>
    <s v="DRA"/>
    <s v="DRA_11247"/>
    <x v="13"/>
    <s v="Tematica Mercado"/>
    <s v="MERCADO_2023_OPERATIVO_TRV"/>
    <s v="Bases de datos de la temática de mercado laboral"/>
    <x v="61"/>
    <n v="10"/>
    <s v="2017011000391 "/>
    <s v="BARRANQUILLA"/>
    <s v="SINCELEJO"/>
    <s v="Transporte"/>
    <s v="Urbano"/>
    <n v="1"/>
    <n v="1"/>
    <m/>
    <n v="360000"/>
    <d v="2023-08-15T00:00:00"/>
    <n v="1"/>
    <n v="360000"/>
    <n v="360000"/>
    <n v="0"/>
    <s v="NO"/>
    <s v="NO"/>
    <s v="66823"/>
    <s v="SESIBILIZADOR - APOYO ENCV"/>
    <m/>
  </r>
  <r>
    <s v="DRA"/>
    <s v="DRA_11248"/>
    <x v="13"/>
    <s v="Tematica Mercado"/>
    <s v="MERCADO_2023_OPERATIVO_TRV"/>
    <s v="Bases de datos de la temática de mercado laboral"/>
    <x v="61"/>
    <n v="10"/>
    <s v="2017011000391 "/>
    <s v="BARRANQUILLA"/>
    <s v="SINCELEJO"/>
    <s v="Transporte"/>
    <s v="Otros"/>
    <n v="1"/>
    <n v="1"/>
    <m/>
    <n v="600000"/>
    <d v="2023-08-15T00:00:00"/>
    <n v="1"/>
    <n v="600000"/>
    <n v="600000"/>
    <n v="0"/>
    <s v="NO"/>
    <s v="NO"/>
    <s v="66823"/>
    <s v="SESIBILIZADOR - APOYO ENCV"/>
    <m/>
  </r>
  <r>
    <s v="DRA"/>
    <s v="DRA_11249"/>
    <x v="13"/>
    <s v="Tematica Mercado"/>
    <s v="MERCADO_2023_OPERATIVO_TRV"/>
    <s v="Bases de datos de la temática de mercado laboral"/>
    <x v="61"/>
    <n v="10"/>
    <s v="2017011000391 "/>
    <s v="BOGOTA"/>
    <s v="SOACHA"/>
    <s v="Talento_Humano"/>
    <s v="Sensibilizador"/>
    <n v="1"/>
    <n v="2"/>
    <n v="0"/>
    <n v="1312309"/>
    <d v="2023-08-15T00:00:00"/>
    <n v="1"/>
    <n v="2624618"/>
    <n v="2624618"/>
    <n v="0"/>
    <s v="NO"/>
    <s v="NO"/>
    <s v="79623"/>
    <s v="SESIBILIZADOR - APOYO ENCV"/>
    <m/>
  </r>
  <r>
    <s v="DRA"/>
    <s v="DRA_11250"/>
    <x v="13"/>
    <s v="Tematica Mercado"/>
    <s v="MERCADO_2023_OPERATIVO_TRV"/>
    <s v="Bases de datos de la temática de mercado laboral"/>
    <x v="61"/>
    <n v="10"/>
    <s v="2017011000391 "/>
    <s v="BOGOTA"/>
    <s v="SOACHA"/>
    <s v="Transporte"/>
    <s v="Urbano"/>
    <n v="1"/>
    <n v="1"/>
    <m/>
    <n v="360000"/>
    <d v="2023-08-15T00:00:00"/>
    <n v="1"/>
    <n v="360000"/>
    <n v="360000"/>
    <n v="0"/>
    <s v="NO"/>
    <s v="NO"/>
    <s v="79623"/>
    <s v="SESIBILIZADOR - APOYO ENCV"/>
    <m/>
  </r>
  <r>
    <s v="DRA"/>
    <s v="DRA_11251"/>
    <x v="13"/>
    <s v="Tematica Mercado"/>
    <s v="MERCADO_2023_OPERATIVO_TRV"/>
    <s v="Bases de datos de la temática de mercado laboral"/>
    <x v="61"/>
    <n v="10"/>
    <s v="2017011000391 "/>
    <s v="BOGOTA"/>
    <s v="SOACHA"/>
    <s v="Transporte"/>
    <s v="Otros"/>
    <n v="1"/>
    <n v="1"/>
    <m/>
    <n v="600000"/>
    <d v="2023-08-15T00:00:00"/>
    <n v="1"/>
    <n v="600000"/>
    <n v="600000"/>
    <n v="0"/>
    <s v="NO"/>
    <s v="NO"/>
    <s v="79623"/>
    <s v="SESIBILIZADOR - APOYO ENCV"/>
    <m/>
  </r>
  <r>
    <s v="DRA"/>
    <s v="DRA_11252"/>
    <x v="13"/>
    <s v="Tematica Mercado"/>
    <s v="MERCADO_2023_OPERATIVO_TRV"/>
    <s v="Bases de datos de la temática de mercado laboral"/>
    <x v="61"/>
    <n v="10"/>
    <s v="2017011000391 "/>
    <s v="BOGOTA"/>
    <s v="TUNJA"/>
    <s v="Talento_Humano"/>
    <s v="Sensibilizador"/>
    <n v="1"/>
    <n v="2"/>
    <n v="0"/>
    <n v="1312309"/>
    <d v="2023-08-15T00:00:00"/>
    <n v="1"/>
    <n v="2624618"/>
    <n v="2624618"/>
    <n v="0"/>
    <s v="NO"/>
    <s v="NO"/>
    <s v="79623"/>
    <s v="SESIBILIZADOR - APOYO ENCV"/>
    <m/>
  </r>
  <r>
    <s v="DRA"/>
    <s v="DRA_11253"/>
    <x v="13"/>
    <s v="Tematica Mercado"/>
    <s v="MERCADO_2023_OPERATIVO_TRV"/>
    <s v="Bases de datos de la temática de mercado laboral"/>
    <x v="61"/>
    <n v="10"/>
    <s v="2017011000391 "/>
    <s v="BOGOTA"/>
    <s v="TUNJA"/>
    <s v="Transporte"/>
    <s v="Urbano"/>
    <n v="1"/>
    <n v="1"/>
    <m/>
    <n v="360000"/>
    <d v="2023-08-15T00:00:00"/>
    <n v="1"/>
    <n v="360000"/>
    <n v="360000"/>
    <n v="0"/>
    <s v="NO"/>
    <s v="NO"/>
    <s v="79623"/>
    <s v="SESIBILIZADOR - APOYO ENCV"/>
    <m/>
  </r>
  <r>
    <s v="DRA"/>
    <s v="DRA_11254"/>
    <x v="13"/>
    <s v="Tematica Mercado"/>
    <s v="MERCADO_2023_OPERATIVO_TRV"/>
    <s v="Bases de datos de la temática de mercado laboral"/>
    <x v="61"/>
    <n v="10"/>
    <s v="2017011000391 "/>
    <s v="BOGOTA"/>
    <s v="TUNJA"/>
    <s v="Transporte"/>
    <s v="Otros"/>
    <n v="1"/>
    <n v="1"/>
    <m/>
    <n v="600000"/>
    <d v="2023-08-15T00:00:00"/>
    <n v="1"/>
    <n v="600000"/>
    <n v="600000"/>
    <n v="0"/>
    <s v="NO"/>
    <s v="NO"/>
    <s v="79623"/>
    <s v="SESIBILIZADOR - APOYO ENCV"/>
    <m/>
  </r>
  <r>
    <s v="DRA"/>
    <s v="DRA_11255"/>
    <x v="13"/>
    <s v="Tematica Mercado"/>
    <s v="MERCADO_2023_OPERATIVO_TRV"/>
    <s v="Bases de datos de la temática de mercado laboral"/>
    <x v="61"/>
    <n v="10"/>
    <s v="2017011000391 "/>
    <s v="BARRANQUILLA"/>
    <s v="VALLEDUPAR"/>
    <s v="Talento_Humano"/>
    <s v="Sensibilizador"/>
    <n v="1"/>
    <n v="2"/>
    <n v="0"/>
    <n v="1312309"/>
    <d v="2023-08-15T00:00:00"/>
    <n v="1"/>
    <n v="2624618"/>
    <n v="2624618"/>
    <n v="0"/>
    <s v="NO"/>
    <s v="NO"/>
    <s v="66823"/>
    <s v="SESIBILIZADOR - APOYO ENCV"/>
    <m/>
  </r>
  <r>
    <s v="DRA"/>
    <s v="DRA_11256"/>
    <x v="13"/>
    <s v="Tematica Mercado"/>
    <s v="MERCADO_2023_OPERATIVO_TRV"/>
    <s v="Bases de datos de la temática de mercado laboral"/>
    <x v="61"/>
    <n v="10"/>
    <s v="2017011000391 "/>
    <s v="BARRANQUILLA"/>
    <s v="VALLEDUPAR"/>
    <s v="Transporte"/>
    <s v="Urbano"/>
    <n v="1"/>
    <n v="1"/>
    <m/>
    <n v="360000"/>
    <d v="2023-08-15T00:00:00"/>
    <n v="1"/>
    <n v="360000"/>
    <n v="360000"/>
    <n v="0"/>
    <s v="NO"/>
    <s v="NO"/>
    <s v="66823"/>
    <s v="SESIBILIZADOR - APOYO ENCV"/>
    <m/>
  </r>
  <r>
    <s v="DRA"/>
    <s v="DRA_11257"/>
    <x v="13"/>
    <s v="Tematica Mercado"/>
    <s v="MERCADO_2023_OPERATIVO_TRV"/>
    <s v="Bases de datos de la temática de mercado laboral"/>
    <x v="61"/>
    <n v="10"/>
    <s v="2017011000391 "/>
    <s v="BARRANQUILLA"/>
    <s v="VALLEDUPAR"/>
    <s v="Transporte"/>
    <s v="Otros"/>
    <n v="1"/>
    <n v="1"/>
    <m/>
    <n v="600000"/>
    <d v="2023-08-15T00:00:00"/>
    <n v="1"/>
    <n v="600000"/>
    <n v="600000"/>
    <n v="0"/>
    <s v="NO"/>
    <s v="NO"/>
    <s v="66823"/>
    <s v="SESIBILIZADOR - APOYO ENCV"/>
    <m/>
  </r>
  <r>
    <s v="DRA"/>
    <s v="DRA_11258"/>
    <x v="13"/>
    <s v="Tematica Mercado"/>
    <s v="MERCADO_2023_OPERATIVO_TRV"/>
    <s v="Bases de datos de la temática de mercado laboral"/>
    <x v="61"/>
    <n v="10"/>
    <s v="2017011000391 "/>
    <s v="BOGOTA"/>
    <s v="VILLAVICENCIO"/>
    <s v="Talento_Humano"/>
    <s v="Sensibilizador"/>
    <n v="1"/>
    <n v="2"/>
    <n v="0"/>
    <n v="1312309"/>
    <d v="2023-08-15T00:00:00"/>
    <n v="1"/>
    <n v="2624618"/>
    <n v="2624618"/>
    <n v="0"/>
    <s v="NO"/>
    <s v="NO"/>
    <s v="79623"/>
    <s v="SESIBILIZADOR - APOYO ENCV"/>
    <m/>
  </r>
  <r>
    <s v="DRA"/>
    <s v="DRA_11259"/>
    <x v="13"/>
    <s v="Tematica Mercado"/>
    <s v="MERCADO_2023_OPERATIVO_TRV"/>
    <s v="Bases de datos de la temática de mercado laboral"/>
    <x v="61"/>
    <n v="10"/>
    <s v="2017011000391 "/>
    <s v="BOGOTA"/>
    <s v="VILLAVICENCIO"/>
    <s v="Transporte"/>
    <s v="Urbano"/>
    <n v="1"/>
    <n v="1"/>
    <m/>
    <n v="360000"/>
    <d v="2023-08-15T00:00:00"/>
    <n v="1"/>
    <n v="360000"/>
    <n v="360000"/>
    <n v="0"/>
    <s v="NO"/>
    <s v="NO"/>
    <s v="79623"/>
    <s v="SESIBILIZADOR - APOYO ENCV"/>
    <m/>
  </r>
  <r>
    <s v="DRA"/>
    <s v="DRA_11260"/>
    <x v="13"/>
    <s v="Tematica Mercado"/>
    <s v="MERCADO_2023_OPERATIVO_TRV"/>
    <s v="Bases de datos de la temática de mercado laboral"/>
    <x v="61"/>
    <n v="10"/>
    <s v="2017011000391 "/>
    <s v="BOGOTA"/>
    <s v="VILLAVICENCIO"/>
    <s v="Transporte"/>
    <s v="Otros"/>
    <n v="1"/>
    <n v="1"/>
    <m/>
    <n v="600000"/>
    <d v="2023-08-15T00:00:00"/>
    <n v="1"/>
    <n v="600000"/>
    <n v="600000"/>
    <n v="0"/>
    <s v="NO"/>
    <s v="NO"/>
    <s v="79623"/>
    <s v="SESIBILIZADOR - APOYO ENCV"/>
    <m/>
  </r>
  <r>
    <s v="DRA"/>
    <s v="DRA_11261"/>
    <x v="13"/>
    <s v="Tematica Mercado"/>
    <s v="MERCADO_2023_OPERATIVO_TRV"/>
    <s v="Bases de datos de la temática de mercado laboral"/>
    <x v="61"/>
    <n v="10"/>
    <s v="2017011000391 "/>
    <s v="BARRANQUILLA"/>
    <s v="SAN ANDRES"/>
    <s v="Talento_Humano"/>
    <s v="Sensibilizador"/>
    <n v="1"/>
    <n v="2"/>
    <n v="0"/>
    <n v="1312309"/>
    <d v="2023-08-15T00:00:00"/>
    <n v="1"/>
    <n v="2624618"/>
    <n v="2624618"/>
    <n v="0"/>
    <s v="NO"/>
    <s v="NO"/>
    <s v="66923"/>
    <s v="SESIBILIZADOR - APOYO ENCV"/>
    <m/>
  </r>
  <r>
    <s v="DRA"/>
    <s v="DRA_11262"/>
    <x v="13"/>
    <s v="Tematica Mercado"/>
    <s v="MERCADO_2023_OPERATIVO_TRV"/>
    <s v="Bases de datos de la temática de mercado laboral"/>
    <x v="61"/>
    <n v="10"/>
    <s v="2017011000391 "/>
    <s v="BARRANQUILLA"/>
    <s v="SAN ANDRES"/>
    <s v="Transporte"/>
    <s v="Urbano"/>
    <n v="1"/>
    <n v="1"/>
    <m/>
    <n v="360000"/>
    <d v="2023-08-15T00:00:00"/>
    <n v="1"/>
    <n v="360000"/>
    <n v="360000"/>
    <n v="0"/>
    <s v="NO"/>
    <s v="NO"/>
    <s v="66923"/>
    <s v="SESIBILIZADOR - APOYO ENCV"/>
    <m/>
  </r>
  <r>
    <s v="DRA"/>
    <s v="DRA_11263"/>
    <x v="13"/>
    <s v="Tematica Mercado"/>
    <s v="MERCADO_2023_OPERATIVO_TRV"/>
    <s v="Bases de datos de la temática de mercado laboral"/>
    <x v="61"/>
    <n v="10"/>
    <s v="2017011000391 "/>
    <s v="BARRANQUILLA"/>
    <s v="SAN ANDRES"/>
    <s v="Transporte"/>
    <s v="Otros"/>
    <n v="1"/>
    <n v="1"/>
    <m/>
    <n v="600000"/>
    <d v="2023-08-15T00:00:00"/>
    <n v="1"/>
    <n v="600000"/>
    <n v="600000"/>
    <n v="0"/>
    <s v="NO"/>
    <s v="NO"/>
    <s v="66923"/>
    <s v="SESIBILIZADOR - APOYO ENCV"/>
    <m/>
  </r>
  <r>
    <s v="DRA"/>
    <s v="DRA_11264"/>
    <x v="13"/>
    <s v="Tematica Mercado"/>
    <s v="MERCADO_2023_OPERATIVO_TRV"/>
    <s v="Bases de datos de la temática de mercado laboral"/>
    <x v="61"/>
    <n v="10"/>
    <s v="2017011000391 "/>
    <s v="MEDELLIN"/>
    <s v="MONTERIA"/>
    <s v="Talento_Humano"/>
    <s v="Recuentista"/>
    <n v="1"/>
    <n v="2"/>
    <n v="0"/>
    <n v="1312309"/>
    <d v="2023-08-08T00:00:00"/>
    <n v="1"/>
    <n v="2624618"/>
    <n v="2624618"/>
    <n v="0"/>
    <s v="NO"/>
    <s v="NO"/>
    <s v="43123"/>
    <s v="RECUENTISTA - APOYO ENCV"/>
    <m/>
  </r>
  <r>
    <s v="DRA"/>
    <s v="DRA_11265"/>
    <x v="13"/>
    <s v="Tematica Mercado"/>
    <s v="MERCADO_2023_OPERATIVO_TRV"/>
    <s v="Bases de datos de la temática de mercado laboral"/>
    <x v="61"/>
    <n v="10"/>
    <s v="2017011000391 "/>
    <s v="MEDELLIN"/>
    <s v="MONTERIA"/>
    <s v="Transporte"/>
    <s v="Urbano"/>
    <n v="1"/>
    <n v="1"/>
    <m/>
    <n v="360000"/>
    <d v="2023-08-08T00:00:00"/>
    <n v="1"/>
    <n v="360000"/>
    <n v="360000"/>
    <n v="0"/>
    <s v="NO"/>
    <s v="NO"/>
    <s v="43123"/>
    <s v="RECUENTISTA - APOYO ENCV"/>
    <m/>
  </r>
  <r>
    <s v="DRA"/>
    <s v="DRA_11266"/>
    <x v="13"/>
    <s v="Tematica Mercado"/>
    <s v="MERCADO_2023_OPERATIVO_TRV"/>
    <s v="Bases de datos de la temática de mercado laboral"/>
    <x v="61"/>
    <n v="10"/>
    <s v="2017011000391 "/>
    <s v="MEDELLIN"/>
    <s v="MONTERIA"/>
    <s v="Transporte"/>
    <s v="Otros"/>
    <n v="1"/>
    <n v="1"/>
    <m/>
    <n v="600000"/>
    <d v="2023-08-08T00:00:00"/>
    <n v="1"/>
    <n v="600000"/>
    <n v="600000"/>
    <n v="0"/>
    <s v="NO"/>
    <s v="NO"/>
    <s v="43123"/>
    <s v="RECUENTISTA - APOYO ENCV"/>
    <m/>
  </r>
  <r>
    <s v="DRA"/>
    <s v="DRA_11268"/>
    <x v="13"/>
    <s v="Tematica Pobreza Y Condiciones De Vida"/>
    <s v="POBREZA_2023_ENCV"/>
    <s v="Bases de datos de la temática de pobreza y condiciones de vida"/>
    <x v="63"/>
    <n v="10"/>
    <s v="2017011000391 "/>
    <s v="MEDELLIN"/>
    <s v="MONTERIA"/>
    <s v="Transporte"/>
    <s v="Urbano"/>
    <n v="1"/>
    <n v="1"/>
    <m/>
    <n v="337500"/>
    <d v="2023-09-11T00:00:00"/>
    <n v="1"/>
    <n v="337500"/>
    <n v="337500"/>
    <n v="0"/>
    <s v="NO"/>
    <s v="NO"/>
    <s v="46723"/>
    <s v="COORDINADOR DE CAMPO ENCV"/>
    <m/>
  </r>
  <r>
    <s v="DRA"/>
    <s v="DRA_11269"/>
    <x v="13"/>
    <s v="Tematica Pobreza Y Condiciones De Vida"/>
    <s v="POBREZA_2023_ENCV"/>
    <s v="Bases de datos de la temática de pobreza y condiciones de vida"/>
    <x v="63"/>
    <n v="10"/>
    <s v="2017011000391 "/>
    <s v="MEDELLIN"/>
    <s v="MONTERIA"/>
    <s v="Transporte"/>
    <s v="Otros"/>
    <n v="1"/>
    <n v="1"/>
    <m/>
    <n v="675000"/>
    <d v="2023-09-11T00:00:00"/>
    <n v="1"/>
    <n v="675000"/>
    <n v="675000"/>
    <n v="0"/>
    <s v="NO"/>
    <s v="NO"/>
    <s v="46723"/>
    <s v="COORDINADOR DE CAMPO ENCV"/>
    <m/>
  </r>
  <r>
    <s v="DRA"/>
    <s v="DRA_11270"/>
    <x v="13"/>
    <s v="Tematica Comercio Interno"/>
    <s v="C_INTERNO_2023_EMICRON_RURAL"/>
    <s v="Bases de datos de la temática de comercio interno"/>
    <x v="64"/>
    <n v="10"/>
    <s v="2017011000391 "/>
    <s v="BARRANQUILLA"/>
    <s v="BARRANQUILLA"/>
    <s v="Talento_Humano"/>
    <s v="Supervisor de campo"/>
    <n v="1"/>
    <n v="4"/>
    <n v="15"/>
    <n v="1816692"/>
    <d v="2023-08-15T00:00:00"/>
    <n v="1"/>
    <n v="8175110"/>
    <n v="8175110"/>
    <n v="0"/>
    <s v="NO"/>
    <s v="NO"/>
    <s v="66223"/>
    <s v="SUPERVISOR DE CAMPO EMICRON RURAL"/>
    <m/>
  </r>
  <r>
    <s v="DRA"/>
    <s v="DRA_11271"/>
    <x v="13"/>
    <s v="Tematica Comercio Interno"/>
    <s v="C_INTERNO_2023_EMICRON_RURAL"/>
    <s v="Bases de datos de la temática de comercio interno"/>
    <x v="64"/>
    <n v="10"/>
    <s v="2017011000391 "/>
    <s v="BARRANQUILLA"/>
    <s v="CARTAGENA"/>
    <s v="Talento_Humano"/>
    <s v="Supervisor de campo"/>
    <n v="2"/>
    <n v="4"/>
    <n v="15"/>
    <n v="1816692"/>
    <d v="2023-08-15T00:00:00"/>
    <n v="1"/>
    <n v="16350220"/>
    <n v="16350220"/>
    <n v="0"/>
    <s v="NO"/>
    <s v="NO"/>
    <s v="66223"/>
    <s v="SUPERVISOR DE CAMPO EMICRON RURAL"/>
    <m/>
  </r>
  <r>
    <s v="DRA"/>
    <s v="DRA_11272"/>
    <x v="13"/>
    <s v="Tematica Comercio Interno"/>
    <s v="C_INTERNO_2023_EMICRON_RURAL"/>
    <s v="Bases de datos de la temática de comercio interno"/>
    <x v="64"/>
    <n v="10"/>
    <s v="2017011000391 "/>
    <s v="BARRANQUILLA"/>
    <s v="RIOHACHA"/>
    <s v="Talento_Humano"/>
    <s v="Supervisor de campo"/>
    <n v="2"/>
    <n v="4"/>
    <n v="15"/>
    <n v="1816692"/>
    <d v="2023-08-15T00:00:00"/>
    <n v="1"/>
    <n v="16350220"/>
    <n v="16350220"/>
    <n v="0"/>
    <s v="NO"/>
    <s v="NO"/>
    <s v="66223"/>
    <s v="SUPERVISOR DE CAMPO EMICRON RURAL"/>
    <m/>
  </r>
  <r>
    <s v="DRA"/>
    <s v="DRA_11273"/>
    <x v="13"/>
    <s v="Tematica Comercio Interno"/>
    <s v="C_INTERNO_2023_EMICRON_RURAL"/>
    <s v="Bases de datos de la temática de comercio interno"/>
    <x v="64"/>
    <n v="10"/>
    <s v="2017011000391 "/>
    <s v="BARRANQUILLA"/>
    <s v="SANTA MARTA"/>
    <s v="Talento_Humano"/>
    <s v="Supervisor de campo"/>
    <n v="2"/>
    <n v="4"/>
    <n v="15"/>
    <n v="1816692"/>
    <d v="2023-08-15T00:00:00"/>
    <n v="1"/>
    <n v="16350220"/>
    <n v="16350220"/>
    <n v="0"/>
    <s v="NO"/>
    <s v="NO"/>
    <s v="66223"/>
    <s v="SUPERVISOR DE CAMPO EMICRON RURAL"/>
    <m/>
  </r>
  <r>
    <s v="DRA"/>
    <s v="DRA_11274"/>
    <x v="13"/>
    <s v="Tematica Comercio Interno"/>
    <s v="C_INTERNO_2023_EMICRON_RURAL"/>
    <s v="Bases de datos de la temática de comercio interno"/>
    <x v="64"/>
    <n v="10"/>
    <s v="2017011000391 "/>
    <s v="BARRANQUILLA"/>
    <s v="SINCELEJO"/>
    <s v="Talento_Humano"/>
    <s v="Supervisor de campo"/>
    <n v="2"/>
    <n v="4"/>
    <n v="15"/>
    <n v="1816692"/>
    <d v="2023-08-15T00:00:00"/>
    <n v="1"/>
    <n v="16350220"/>
    <n v="16350220"/>
    <n v="0"/>
    <s v="NO"/>
    <s v="NO"/>
    <s v="66223"/>
    <s v="SUPERVISOR DE CAMPO EMICRON RURAL"/>
    <m/>
  </r>
  <r>
    <s v="DRA"/>
    <s v="DRA_11275"/>
    <x v="13"/>
    <s v="Tematica Comercio Interno"/>
    <s v="C_INTERNO_2023_EMICRON_RURAL"/>
    <s v="Bases de datos de la temática de comercio interno"/>
    <x v="64"/>
    <n v="10"/>
    <s v="2017011000391 "/>
    <s v="BARRANQUILLA"/>
    <s v="VALLEDUPAR"/>
    <s v="Talento_Humano"/>
    <s v="Supervisor de campo"/>
    <n v="1"/>
    <n v="4"/>
    <n v="15"/>
    <n v="1816692"/>
    <d v="2023-08-15T00:00:00"/>
    <n v="1"/>
    <n v="8175110"/>
    <n v="8175110"/>
    <n v="0"/>
    <s v="NO"/>
    <s v="NO"/>
    <s v="66223"/>
    <s v="SUPERVISOR DE CAMPO EMICRON RURAL"/>
    <m/>
  </r>
  <r>
    <s v="DRA"/>
    <s v="DRA_11276"/>
    <x v="13"/>
    <s v="Tematica Comercio Interno"/>
    <s v="C_INTERNO_2023_EMICRON_RURAL"/>
    <s v="Bases de datos de la temática de comercio interno"/>
    <x v="64"/>
    <n v="10"/>
    <s v="2017011000391 "/>
    <s v="BOGOTA"/>
    <s v="BOGOTA"/>
    <s v="Talento_Humano"/>
    <s v="Supervisor de campo"/>
    <n v="2"/>
    <n v="4"/>
    <n v="15"/>
    <n v="1816692"/>
    <d v="2023-08-15T00:00:00"/>
    <n v="1"/>
    <n v="16350228"/>
    <n v="16350220"/>
    <n v="8"/>
    <s v="NO"/>
    <s v="NO"/>
    <s v="79223"/>
    <s v="SUPERVISOR DE CAMPO EMICRON RURAL"/>
    <m/>
  </r>
  <r>
    <s v="DRA"/>
    <s v="DRA_11277"/>
    <x v="13"/>
    <s v="Tematica Comercio Interno"/>
    <s v="C_INTERNO_2023_EMICRON_RURAL"/>
    <s v="Bases de datos de la temática de comercio interno"/>
    <x v="64"/>
    <n v="10"/>
    <s v="2017011000391 "/>
    <s v="BOGOTA"/>
    <s v="FLORENCIA"/>
    <s v="Talento_Humano"/>
    <s v="Supervisor de campo"/>
    <n v="1"/>
    <n v="4"/>
    <n v="15"/>
    <n v="1816692"/>
    <d v="2023-08-15T00:00:00"/>
    <n v="1"/>
    <n v="8175114"/>
    <n v="8175110"/>
    <n v="4"/>
    <s v="NO"/>
    <s v="NO"/>
    <s v="79223"/>
    <s v="SUPERVISOR DE CAMPO EMICRON RURAL"/>
    <m/>
  </r>
  <r>
    <s v="DRA"/>
    <s v="DRA_11278"/>
    <x v="13"/>
    <s v="Tematica Comercio Interno"/>
    <s v="C_INTERNO_2023_EMICRON_RURAL"/>
    <s v="Bases de datos de la temática de comercio interno"/>
    <x v="64"/>
    <n v="10"/>
    <s v="2017011000391 "/>
    <s v="BOGOTA"/>
    <s v="NEIVA"/>
    <s v="Talento_Humano"/>
    <s v="Supervisor de campo"/>
    <n v="1"/>
    <n v="4"/>
    <n v="15"/>
    <n v="1816692"/>
    <d v="2023-08-15T00:00:00"/>
    <n v="1"/>
    <n v="8175114"/>
    <n v="8175110"/>
    <n v="4"/>
    <s v="NO"/>
    <s v="NO"/>
    <s v="79223"/>
    <s v="SUPERVISOR DE CAMPO EMICRON RURAL"/>
    <m/>
  </r>
  <r>
    <s v="DRA"/>
    <s v="DRA_11279"/>
    <x v="13"/>
    <s v="Tematica Comercio Interno"/>
    <s v="C_INTERNO_2023_EMICRON_RURAL"/>
    <s v="Bases de datos de la temática de comercio interno"/>
    <x v="64"/>
    <n v="10"/>
    <s v="2017011000391 "/>
    <s v="BOGOTA"/>
    <s v="TUNJA"/>
    <s v="Talento_Humano"/>
    <s v="Supervisor de campo"/>
    <n v="1"/>
    <n v="4"/>
    <n v="15"/>
    <n v="1816692"/>
    <d v="2023-08-15T00:00:00"/>
    <n v="1"/>
    <n v="8175114"/>
    <n v="8175110"/>
    <n v="4"/>
    <s v="NO"/>
    <s v="NO"/>
    <s v="79223"/>
    <s v="SUPERVISOR DE CAMPO EMICRON RURAL"/>
    <m/>
  </r>
  <r>
    <s v="DRA"/>
    <s v="DRA_11280"/>
    <x v="13"/>
    <s v="Tematica Comercio Interno"/>
    <s v="C_INTERNO_2023_EMICRON_RURAL"/>
    <s v="Bases de datos de la temática de comercio interno"/>
    <x v="64"/>
    <n v="10"/>
    <s v="2017011000391 "/>
    <s v="BOGOTA"/>
    <s v="VILLAVICENCIO"/>
    <s v="Talento_Humano"/>
    <s v="Supervisor de campo"/>
    <n v="1"/>
    <n v="4"/>
    <n v="15"/>
    <n v="1816692"/>
    <d v="2023-08-15T00:00:00"/>
    <n v="1"/>
    <n v="8175114"/>
    <n v="8175110"/>
    <n v="4"/>
    <s v="NO"/>
    <s v="NO"/>
    <s v="79223"/>
    <s v="SUPERVISOR DE CAMPO EMICRON RURAL"/>
    <m/>
  </r>
  <r>
    <s v="DRA"/>
    <s v="DRA_11281"/>
    <x v="13"/>
    <s v="Tematica Comercio Interno"/>
    <s v="C_INTERNO_2023_EMICRON_RURAL"/>
    <s v="Bases de datos de la temática de comercio interno"/>
    <x v="64"/>
    <n v="10"/>
    <s v="2017011000391 "/>
    <s v="BUCARAMANGA"/>
    <s v="BUCARAMANGA"/>
    <s v="Talento_Humano"/>
    <s v="Supervisor de campo"/>
    <n v="2"/>
    <n v="4"/>
    <n v="15"/>
    <n v="1816692"/>
    <d v="2023-08-15T00:00:00"/>
    <n v="1"/>
    <n v="16350220"/>
    <n v="16350220"/>
    <n v="0"/>
    <s v="NO"/>
    <s v="NO"/>
    <s v="33923"/>
    <s v="SUPERVISOR DE CAMPO EMICRON RURAL"/>
    <m/>
  </r>
  <r>
    <s v="DRA"/>
    <s v="DRA_11282"/>
    <x v="13"/>
    <s v="Tematica Comercio Interno"/>
    <s v="C_INTERNO_2023_EMICRON_RURAL"/>
    <s v="Bases de datos de la temática de comercio interno"/>
    <x v="64"/>
    <n v="10"/>
    <s v="2017011000391 "/>
    <s v="BUCARAMANGA"/>
    <s v="CUCUTA"/>
    <s v="Talento_Humano"/>
    <s v="Supervisor de campo"/>
    <n v="1"/>
    <n v="4"/>
    <n v="15"/>
    <n v="1816692"/>
    <d v="2023-08-15T00:00:00"/>
    <n v="1"/>
    <n v="8175110"/>
    <n v="8175110"/>
    <n v="0"/>
    <s v="NO"/>
    <s v="NO"/>
    <s v="33623"/>
    <s v="SUPERVISOR DE CAMPO EMICRON RURAL"/>
    <m/>
  </r>
  <r>
    <s v="DRA"/>
    <s v="DRA_11283"/>
    <x v="13"/>
    <s v="Tematica Comercio Interno"/>
    <s v="C_INTERNO_2023_EMICRON_RURAL"/>
    <s v="Bases de datos de la temática de comercio interno"/>
    <x v="64"/>
    <n v="10"/>
    <s v="2017011000391 "/>
    <s v="CALI"/>
    <s v="CALI"/>
    <s v="Talento_Humano"/>
    <s v="Supervisor de campo"/>
    <n v="2"/>
    <n v="4"/>
    <n v="15"/>
    <n v="1816692"/>
    <d v="2023-08-15T00:00:00"/>
    <n v="1"/>
    <n v="16350220"/>
    <n v="16350220"/>
    <n v="0"/>
    <s v="NO"/>
    <s v="NO"/>
    <s v="46923"/>
    <s v="SUPERVISOR DE CAMPO EMICRON RURAL"/>
    <m/>
  </r>
  <r>
    <s v="DRA"/>
    <s v="DRA_11284"/>
    <x v="13"/>
    <s v="Tematica Comercio Interno"/>
    <s v="C_INTERNO_2023_EMICRON_RURAL"/>
    <s v="Bases de datos de la temática de comercio interno"/>
    <x v="64"/>
    <n v="10"/>
    <s v="2017011000391 "/>
    <s v="CALI"/>
    <s v="PASTO"/>
    <s v="Talento_Humano"/>
    <s v="Supervisor de campo"/>
    <n v="3"/>
    <n v="4"/>
    <n v="15"/>
    <n v="1816692"/>
    <d v="2023-08-15T00:00:00"/>
    <n v="1"/>
    <n v="24525330"/>
    <n v="24525330"/>
    <n v="0"/>
    <s v="NO"/>
    <s v="NO"/>
    <s v="46923"/>
    <s v="SUPERVISOR DE CAMPO EMICRON RURAL"/>
    <m/>
  </r>
  <r>
    <s v="DRA"/>
    <s v="DRA_11285"/>
    <x v="13"/>
    <s v="Tematica Comercio Interno"/>
    <s v="C_INTERNO_2023_EMICRON_RURAL"/>
    <s v="Bases de datos de la temática de comercio interno"/>
    <x v="64"/>
    <n v="10"/>
    <s v="2017011000391 "/>
    <s v="CALI"/>
    <s v="POPAYAN"/>
    <s v="Talento_Humano"/>
    <s v="Supervisor de campo"/>
    <n v="1"/>
    <n v="4"/>
    <n v="15"/>
    <n v="1816692"/>
    <d v="2023-08-15T00:00:00"/>
    <n v="1"/>
    <n v="8175110"/>
    <n v="8175110"/>
    <n v="0"/>
    <s v="NO"/>
    <s v="NO"/>
    <s v="46923"/>
    <s v="SUPERVISOR DE CAMPO EMICRON RURAL"/>
    <m/>
  </r>
  <r>
    <s v="DRA"/>
    <s v="DRA_11286"/>
    <x v="13"/>
    <s v="Tematica Comercio Interno"/>
    <s v="C_INTERNO_2023_EMICRON_RURAL"/>
    <s v="Bases de datos de la temática de comercio interno"/>
    <x v="64"/>
    <n v="10"/>
    <s v="2017011000391 "/>
    <s v="MANIZALES"/>
    <s v="MANIZALES"/>
    <s v="Talento_Humano"/>
    <s v="Supervisor de campo"/>
    <n v="1"/>
    <n v="4"/>
    <n v="15"/>
    <n v="1816692"/>
    <d v="2023-08-15T00:00:00"/>
    <n v="1"/>
    <n v="8175114"/>
    <n v="8175110"/>
    <n v="4"/>
    <s v="NO"/>
    <s v="NO"/>
    <s v="36823"/>
    <s v="SUPERVISOR DE CAMPO EMICRON RURAL"/>
    <m/>
  </r>
  <r>
    <s v="DRA"/>
    <s v="DRA_11287"/>
    <x v="13"/>
    <s v="Tematica Comercio Interno"/>
    <s v="C_INTERNO_2023_EMICRON_RURAL"/>
    <s v="Bases de datos de la temática de comercio interno"/>
    <x v="64"/>
    <n v="10"/>
    <s v="2017011000391 "/>
    <s v="MANIZALES"/>
    <s v="ARMENIA"/>
    <s v="Talento_Humano"/>
    <s v="Supervisor de campo"/>
    <n v="1"/>
    <n v="4"/>
    <n v="15"/>
    <n v="1816692"/>
    <d v="2023-08-15T00:00:00"/>
    <n v="1"/>
    <n v="8175114"/>
    <n v="8175110"/>
    <n v="4"/>
    <s v="NO"/>
    <s v="NO"/>
    <s v="36823"/>
    <s v="SUPERVISOR DE CAMPO EMICRON RURAL"/>
    <m/>
  </r>
  <r>
    <s v="DRA"/>
    <s v="DRA_11288"/>
    <x v="13"/>
    <s v="Tematica Comercio Interno"/>
    <s v="C_INTERNO_2023_EMICRON_RURAL"/>
    <s v="Bases de datos de la temática de comercio interno"/>
    <x v="64"/>
    <n v="10"/>
    <s v="2017011000391 "/>
    <s v="MANIZALES"/>
    <s v="IBAGUE"/>
    <s v="Talento_Humano"/>
    <s v="Supervisor de campo"/>
    <n v="1"/>
    <n v="4"/>
    <n v="15"/>
    <n v="1816692"/>
    <d v="2023-08-15T00:00:00"/>
    <n v="1"/>
    <n v="8175114"/>
    <n v="8175110"/>
    <n v="4"/>
    <s v="NO"/>
    <s v="NO"/>
    <s v="36823"/>
    <s v="SUPERVISOR DE CAMPO EMICRON RURAL"/>
    <m/>
  </r>
  <r>
    <s v="DRA"/>
    <s v="DRA_11289"/>
    <x v="13"/>
    <s v="Tematica Comercio Interno"/>
    <s v="C_INTERNO_2023_EMICRON_RURAL"/>
    <s v="Bases de datos de la temática de comercio interno"/>
    <x v="64"/>
    <n v="10"/>
    <s v="2017011000391 "/>
    <s v="MANIZALES"/>
    <s v="PEREIRA"/>
    <s v="Talento_Humano"/>
    <s v="Supervisor de campo"/>
    <n v="1"/>
    <n v="4"/>
    <n v="15"/>
    <n v="1816692"/>
    <d v="2023-08-15T00:00:00"/>
    <n v="1"/>
    <n v="8175114"/>
    <n v="8175110"/>
    <n v="4"/>
    <s v="NO"/>
    <s v="NO"/>
    <s v="36823"/>
    <s v="SUPERVISOR DE CAMPO EMICRON RURAL"/>
    <m/>
  </r>
  <r>
    <s v="DRA"/>
    <s v="DRA_11290"/>
    <x v="13"/>
    <s v="Tematica Comercio Interno"/>
    <s v="C_INTERNO_2023_EMICRON_RURAL"/>
    <s v="Bases de datos de la temática de comercio interno"/>
    <x v="64"/>
    <n v="10"/>
    <s v="2017011000391 "/>
    <s v="MEDELLIN"/>
    <s v="MEDELLIN"/>
    <s v="Talento_Humano"/>
    <s v="Supervisor de campo"/>
    <n v="2"/>
    <n v="4"/>
    <n v="15"/>
    <n v="1816692"/>
    <d v="2023-08-15T00:00:00"/>
    <n v="1"/>
    <n v="16350220"/>
    <n v="16350220"/>
    <n v="0"/>
    <s v="NO"/>
    <s v="NO"/>
    <s v="42423"/>
    <s v="SUPERVISOR DE CAMPO EMICRON RURAL"/>
    <m/>
  </r>
  <r>
    <s v="DRA"/>
    <s v="DRA_11291"/>
    <x v="13"/>
    <s v="Tematica Comercio Interno"/>
    <s v="C_INTERNO_2023_EMICRON_RURAL"/>
    <s v="Bases de datos de la temática de comercio interno"/>
    <x v="64"/>
    <n v="10"/>
    <s v="2017011000391 "/>
    <s v="MEDELLIN"/>
    <s v="MONTERIA"/>
    <s v="Talento_Humano"/>
    <s v="Supervisor de campo"/>
    <n v="2"/>
    <n v="4"/>
    <n v="15"/>
    <n v="1816692"/>
    <d v="2023-08-15T00:00:00"/>
    <n v="1"/>
    <n v="16350220"/>
    <n v="16350220"/>
    <n v="0"/>
    <s v="NO"/>
    <s v="NO"/>
    <s v="42423"/>
    <s v="SUPERVISOR DE CAMPO EMICRON RURAL"/>
    <m/>
  </r>
  <r>
    <s v="DRA"/>
    <s v="DRA_11292"/>
    <x v="13"/>
    <s v="Tematica Comercio Interno"/>
    <s v="C_INTERNO_2023_EMICRON_RURAL"/>
    <s v="Bases de datos de la temática de comercio interno"/>
    <x v="64"/>
    <n v="10"/>
    <s v="2017011000391 "/>
    <s v="MEDELLIN"/>
    <s v="QUIBDO"/>
    <s v="Talento_Humano"/>
    <s v="Supervisor de campo"/>
    <n v="1"/>
    <n v="4"/>
    <n v="15"/>
    <n v="1816692"/>
    <d v="2023-08-15T00:00:00"/>
    <n v="1"/>
    <n v="8175110"/>
    <n v="8175110"/>
    <n v="0"/>
    <s v="NO"/>
    <s v="NO"/>
    <s v="42423"/>
    <s v="SUPERVISOR DE CAMPO EMICRON RURAL"/>
    <m/>
  </r>
  <r>
    <s v="DRA"/>
    <s v="DRA_11293"/>
    <x v="13"/>
    <s v="Tematica Pobreza Y Condiciones De Vida"/>
    <s v="POBREZA_2023_ENCV"/>
    <s v="Bases de datos de la temática de pobreza y condiciones de vida"/>
    <x v="63"/>
    <n v="10"/>
    <s v="2017011000391 "/>
    <s v="DANE_CENTRAL"/>
    <s v="DANE_CENTRAL"/>
    <s v="Talento_Humano"/>
    <s v="Profesional Junior"/>
    <n v="3"/>
    <n v="4"/>
    <n v="9"/>
    <n v="3525000"/>
    <d v="2023-12-30T00:00:00"/>
    <n v="1"/>
    <n v="35602500"/>
    <n v="35602500"/>
    <n v="0"/>
    <s v="NO"/>
    <s v="NO"/>
    <s v="116223"/>
    <s v=" AJUSTE DE TIEMPO DE CONTRATO - ENCV"/>
    <m/>
  </r>
  <r>
    <s v="DRA"/>
    <s v="DRA_11294"/>
    <x v="13"/>
    <s v="Tematica Pobreza Y Condiciones De Vida"/>
    <s v="POBREZA_2023_ENCV"/>
    <s v="Bases de datos de la temática de pobreza y condiciones de vida"/>
    <x v="63"/>
    <n v="10"/>
    <s v="2017011000391 "/>
    <s v="DANE_CENTRAL"/>
    <s v="DANE_CENTRAL"/>
    <s v="Talento_Humano"/>
    <s v="Tecnico Profesional"/>
    <n v="4"/>
    <n v="3"/>
    <n v="25"/>
    <n v="2206672"/>
    <d v="2023-09-15T00:00:00"/>
    <n v="1"/>
    <n v="29348737"/>
    <n v="29348737"/>
    <n v="0"/>
    <s v="NO"/>
    <s v="NO"/>
    <s v="117423"/>
    <s v=" AJUSTE DE TIEMPO DE CONTRATO - ENCV"/>
    <m/>
  </r>
  <r>
    <s v="DRA"/>
    <s v="DRA_11295"/>
    <x v="13"/>
    <s v="Tematica Mercado"/>
    <s v="MERCADO_2023_GEIH"/>
    <s v="Bases de datos de la temática de mercado laboral"/>
    <x v="61"/>
    <n v="10"/>
    <s v="2017011000391 "/>
    <s v="BUCARAMANGA"/>
    <s v="BARRANCABERMEJA"/>
    <s v="Talento_Humano"/>
    <s v="Supervisor de campo"/>
    <n v="1"/>
    <n v="2"/>
    <m/>
    <n v="1816961"/>
    <d v="2023-11-01T00:00:00"/>
    <n v="1"/>
    <n v="3633922"/>
    <n v="0"/>
    <n v="3633922"/>
    <s v="NO"/>
    <s v="NO"/>
    <s v="0"/>
    <s v="Inicio de Fuero de Maternidad Yerly Lizcano"/>
    <m/>
  </r>
  <r>
    <s v="DRA"/>
    <s v="DRA_11296"/>
    <x v="13"/>
    <s v="Tematica Mercado"/>
    <s v="MERCADO_2023_GEIH"/>
    <s v="Bases de datos de la temática de mercado laboral"/>
    <x v="61"/>
    <n v="10"/>
    <s v="2017011000391 "/>
    <s v="BUCARAMANGA"/>
    <s v="BARRANCABERMEJA"/>
    <s v="Talento_Humano"/>
    <s v="Supervisor de campo"/>
    <n v="1"/>
    <n v="2"/>
    <m/>
    <n v="1606224"/>
    <d v="2023-09-01T00:00:00"/>
    <n v="1"/>
    <n v="3212448"/>
    <n v="3212448"/>
    <n v="0"/>
    <s v="NO"/>
    <s v="NO"/>
    <s v="36023"/>
    <s v="Supervisor de campo reemplazo de licencia de maternidad Yerly Lizcano"/>
    <m/>
  </r>
  <r>
    <s v="DRA"/>
    <s v="DRA_11297"/>
    <x v="13"/>
    <s v="Tematica Mercado"/>
    <s v="MERCADO_2023_GEIH"/>
    <s v="Bases de datos de la temática de mercado laboral"/>
    <x v="61"/>
    <n v="10"/>
    <s v="2017011000391 "/>
    <s v="BUCARAMANGA"/>
    <s v="BARRANCABERMEJA"/>
    <s v="Transporte"/>
    <s v="Urbano"/>
    <n v="1"/>
    <n v="1"/>
    <m/>
    <n v="390000"/>
    <d v="2023-09-01T00:00:00"/>
    <n v="1"/>
    <n v="390000"/>
    <n v="390000"/>
    <n v="0"/>
    <s v="NO"/>
    <s v="NO"/>
    <s v="36023"/>
    <s v="Supervisor de campo reemplazo de licencia de maternidad Yerly Lizcano"/>
    <m/>
  </r>
  <r>
    <s v="DRA"/>
    <s v="DRA_11298"/>
    <x v="13"/>
    <s v="Tematica Mercado"/>
    <s v="MERCADO_2023_GEIH"/>
    <s v="Bases de datos de la temática de mercado laboral"/>
    <x v="61"/>
    <n v="10"/>
    <s v="2017011000391 "/>
    <s v="BUCARAMANGA"/>
    <s v="BARRANCABERMEJA"/>
    <s v="Transporte"/>
    <s v="Otros"/>
    <n v="1"/>
    <n v="1"/>
    <m/>
    <n v="400000"/>
    <d v="2023-09-01T00:00:00"/>
    <n v="1"/>
    <n v="400000"/>
    <n v="400000"/>
    <n v="0"/>
    <s v="NO"/>
    <s v="NO"/>
    <s v="36023"/>
    <s v="Supervisor de campo reemplazo de licencia de maternidad Yerly Lizcano"/>
    <m/>
  </r>
  <r>
    <s v="DRA"/>
    <s v="DRA_11299"/>
    <x v="13"/>
    <s v="Tematica Mercado"/>
    <s v="MERCADO_2023_GEIH"/>
    <s v="Bases de datos de la temática de mercado laboral"/>
    <x v="61"/>
    <n v="10"/>
    <s v="2017011000391 "/>
    <s v="BUCARAMANGA"/>
    <s v="BARRANCABERMEJA"/>
    <s v="Otros_gastos_operativos"/>
    <s v="Otros Gastos Asociados A La Investigacion Y/O Proyecto"/>
    <n v="1"/>
    <n v="1"/>
    <m/>
    <n v="300000"/>
    <d v="2023-09-01T00:00:00"/>
    <n v="1"/>
    <n v="300000"/>
    <n v="300000"/>
    <n v="0"/>
    <s v="NO"/>
    <s v="NO"/>
    <s v="36023"/>
    <s v="Supervisor de campo reemplazo de licencia de maternidad Yerly Lizcano"/>
    <m/>
  </r>
  <r>
    <s v="DRA"/>
    <s v="DRA_11300"/>
    <x v="13"/>
    <s v="Tematica Mercado"/>
    <s v="MERCADO_2023_GEIH"/>
    <s v="Bases de datos de la temática de mercado laboral"/>
    <x v="61"/>
    <n v="10"/>
    <s v="2017011000391 "/>
    <s v="DANE_CENTRAL"/>
    <s v="DANE_CENTRAL"/>
    <s v="Otros_gastos_operativos"/>
    <s v="Otros Gastos Asociados A La Investigacion Y/O Proyecto"/>
    <n v="1"/>
    <n v="1"/>
    <n v="0"/>
    <n v="56036890.9333333"/>
    <d v="2023-12-01T00:00:00"/>
    <n v="1"/>
    <n v="56036890.9333333"/>
    <n v="0"/>
    <n v="56036890.9333333"/>
    <s v="NO"/>
    <s v="NO"/>
    <m/>
    <s v="Imprevistos"/>
    <m/>
  </r>
  <r>
    <s v="DRA"/>
    <s v="DRA_11301"/>
    <x v="13"/>
    <s v="Tematica Agropecuaria"/>
    <s v="AGROPECUARIA_2023_SIPSA"/>
    <s v="Bases de datos de la temática agropecuaria"/>
    <x v="65"/>
    <n v="10"/>
    <s v="2017011000391 "/>
    <s v="BOGOTA"/>
    <s v="VILLAVICENCIO"/>
    <s v="Viaticos"/>
    <s v="Viaticos"/>
    <n v="1"/>
    <n v="1"/>
    <n v="0"/>
    <n v="1189350"/>
    <d v="2023-08-08T00:00:00"/>
    <n v="1"/>
    <n v="1189350"/>
    <n v="1189350"/>
    <n v="0"/>
    <s v="NO"/>
    <s v="NO"/>
    <s v="68123"/>
    <s v="mejorar la supervisión y fortalecer el seguimiento a la operación estadística en búsqueda de una mejor cobertura, calidad y oportunidad"/>
    <m/>
  </r>
  <r>
    <s v="DRA"/>
    <s v="DRA_11302"/>
    <x v="13"/>
    <s v="Tematica Agropecuaria"/>
    <s v="AGROPECUARIA_2023_SIPSA"/>
    <s v="Bases de datos de la temática agropecuaria"/>
    <x v="65"/>
    <n v="10"/>
    <s v="2017011000391 "/>
    <s v="BOGOTA"/>
    <s v="VILLAVICENCIO"/>
    <s v="Transporte"/>
    <s v="Otros"/>
    <n v="1"/>
    <n v="1"/>
    <m/>
    <n v="400000"/>
    <d v="2023-08-08T00:00:00"/>
    <n v="1"/>
    <n v="400000"/>
    <n v="400000"/>
    <n v="0"/>
    <s v="NO"/>
    <s v="NO"/>
    <s v="68123"/>
    <s v="mejorar la supervisión y fortalecer el seguimiento a la operación estadística en búsqueda de una mejor cobertura, calidad y oportunidad"/>
    <m/>
  </r>
  <r>
    <s v="DRA"/>
    <s v="DRA_11303"/>
    <x v="13"/>
    <s v="Tematica Cultura"/>
    <s v="CULTURA_2023_ECP"/>
    <s v="Bases de datos de la temática de cultura"/>
    <x v="74"/>
    <n v="10"/>
    <s v="2017011000391 "/>
    <s v="MEDELLIN"/>
    <s v="MEDELLIN"/>
    <s v="Transporte"/>
    <s v="Otros"/>
    <n v="1"/>
    <n v="1"/>
    <m/>
    <n v="15600000"/>
    <d v="2023-09-15T00:00:00"/>
    <n v="1"/>
    <n v="15600000"/>
    <n v="15600000"/>
    <n v="0"/>
    <s v="NO"/>
    <s v="NO"/>
    <s v="0"/>
    <s v="por solicitud de la sede"/>
    <m/>
  </r>
  <r>
    <s v="DRA"/>
    <s v="DRA_11304"/>
    <x v="13"/>
    <s v="Tematica Ambiental"/>
    <s v="AMBIENTAL_2023_EAI"/>
    <s v="Bases de datos de la temática ambiental"/>
    <x v="73"/>
    <n v="10"/>
    <s v="2017011000391 "/>
    <s v="BOGOTA"/>
    <s v="BOGOTA"/>
    <s v="Talento_Humano"/>
    <s v="Encuestador"/>
    <n v="1"/>
    <n v="4"/>
    <n v="15"/>
    <n v="1650000"/>
    <d v="2023-08-15T00:00:00"/>
    <n v="0.04"/>
    <n v="297000"/>
    <n v="297000"/>
    <n v="0"/>
    <s v="NO"/>
    <s v="NO"/>
    <s v="80623"/>
    <s v="Se solicita crear fila para cubrir fuero materno"/>
    <m/>
  </r>
  <r>
    <s v="DRA"/>
    <s v="DRA_11304"/>
    <x v="13"/>
    <s v="Tematica Comercio Interno"/>
    <s v="C_INTERNO_2023_EAC"/>
    <s v="Bases de datos de la temática de comercio interno"/>
    <x v="64"/>
    <n v="10"/>
    <s v="2017011000391 "/>
    <s v="BOGOTA"/>
    <s v="BOGOTA"/>
    <s v="Talento_Humano"/>
    <s v="Encuestador"/>
    <n v="1"/>
    <n v="4"/>
    <n v="15"/>
    <n v="1650000"/>
    <d v="2023-08-15T00:00:00"/>
    <n v="0.39"/>
    <n v="2895750"/>
    <n v="2895750"/>
    <n v="0"/>
    <s v="NO"/>
    <s v="NO"/>
    <s v="80623"/>
    <s v="Se solicita crear fila para cubrir fuero materno"/>
    <m/>
  </r>
  <r>
    <s v="DRA"/>
    <s v="DRA_11304"/>
    <x v="13"/>
    <s v="Tematica Industria"/>
    <s v="INDUSTRIA_2023_EAM"/>
    <s v="Bases de datos de la temática de industria"/>
    <x v="68"/>
    <n v="10"/>
    <s v="2017011000391 "/>
    <s v="BOGOTA"/>
    <s v="BOGOTA"/>
    <s v="Talento_Humano"/>
    <s v="Encuestador"/>
    <n v="1"/>
    <n v="4"/>
    <n v="15"/>
    <n v="1650000"/>
    <d v="2023-08-15T00:00:00"/>
    <n v="0.27"/>
    <n v="2004750"/>
    <n v="2004750"/>
    <n v="0"/>
    <s v="NO"/>
    <s v="NO"/>
    <s v="80623"/>
    <s v="Se solicita crear fila para cubrir fuero materno"/>
    <m/>
  </r>
  <r>
    <s v="DRA"/>
    <s v="DRA_11304"/>
    <x v="13"/>
    <s v="Tematica Servicios"/>
    <s v="SERVICIOS_2023_EAS"/>
    <s v="Bases de datos de la temática de servicios"/>
    <x v="70"/>
    <n v="10"/>
    <s v="2017011000391 "/>
    <s v="BOGOTA"/>
    <s v="BOGOTA"/>
    <s v="Talento_Humano"/>
    <s v="Encuestador"/>
    <n v="1"/>
    <n v="4"/>
    <n v="15"/>
    <n v="1650000"/>
    <d v="2023-08-15T00:00:00"/>
    <n v="0.3"/>
    <n v="2227500"/>
    <n v="2227500"/>
    <n v="0"/>
    <s v="NO"/>
    <s v="NO"/>
    <s v="80623"/>
    <s v="Se solicita crear fila para cubrir fuero materno"/>
    <m/>
  </r>
  <r>
    <s v="DRA"/>
    <s v="DRA_11305"/>
    <x v="13"/>
    <s v="Tematica Comercio Interno"/>
    <s v="C_INTERNO_2023_EAC"/>
    <s v="Bases de datos de la temática de comercio interno"/>
    <x v="64"/>
    <n v="10"/>
    <s v="2017011000391 "/>
    <s v="BOGOTA"/>
    <s v="BOGOTA"/>
    <s v="Transporte"/>
    <s v="Urbano"/>
    <n v="1"/>
    <n v="1"/>
    <n v="0"/>
    <n v="168750"/>
    <d v="2023-08-15T00:00:00"/>
    <n v="1"/>
    <n v="168750"/>
    <n v="168750"/>
    <n v="0"/>
    <s v="NO"/>
    <s v="NO"/>
    <s v="80623"/>
    <s v="Se solicita crear fila para cubrir fuero materno"/>
    <m/>
  </r>
  <r>
    <s v="DRA"/>
    <s v="DRA_11306"/>
    <x v="13"/>
    <s v="Tematica Comercio Interno"/>
    <s v="C_INTERNO_2023_EAC"/>
    <s v="Bases de datos de la temática de comercio interno"/>
    <x v="64"/>
    <n v="10"/>
    <s v="2017011000391 "/>
    <s v="BOGOTA"/>
    <s v="BOGOTA"/>
    <s v="Otros_gastos_operativos"/>
    <s v="Gastos Asociados Al Operativo De Campo"/>
    <n v="1"/>
    <n v="1"/>
    <n v="0"/>
    <n v="270000"/>
    <d v="2023-08-15T00:00:00"/>
    <n v="1"/>
    <n v="270000"/>
    <n v="270000"/>
    <n v="0"/>
    <s v="NO"/>
    <s v="NO"/>
    <s v="80623"/>
    <s v="Se solicita crear fila para cubrir fuero materno"/>
    <m/>
  </r>
  <r>
    <s v="DRA"/>
    <s v="DRA_11307"/>
    <x v="13"/>
    <s v="Tematica Precios Y Costos"/>
    <s v="PRECIOS_2023_IPC"/>
    <s v="Bases de datos de la temática de precios y costos"/>
    <x v="66"/>
    <n v="10"/>
    <s v="2017011000391 "/>
    <s v="MEDELLIN"/>
    <s v="MEDELLIN"/>
    <s v="Talento_Humano"/>
    <s v="Analista de Informacion"/>
    <n v="1"/>
    <n v="0"/>
    <n v="25.9137648434765"/>
    <n v="1874224"/>
    <d v="2023-08-15T00:00:00"/>
    <n v="0.7"/>
    <n v="1180761"/>
    <n v="1180761"/>
    <n v="0"/>
    <s v="NO"/>
    <s v="NO"/>
    <s v="39123"/>
    <s v="Se requiere creación de nueva fila para modificación contractual ( redistribución de recursos ) autorizado por Maria Ximena Dane Central"/>
    <m/>
  </r>
  <r>
    <s v="DRA"/>
    <s v="DRA_11307"/>
    <x v="13"/>
    <s v="Tematica Precios Y Costos"/>
    <s v="PRECIOS_2023_IPP"/>
    <s v="Bases de datos de la temática de precios y costos"/>
    <x v="66"/>
    <n v="10"/>
    <s v="2017011000391 "/>
    <s v="MEDELLIN"/>
    <s v="MEDELLIN"/>
    <s v="Talento_Humano"/>
    <s v="Analista de Informacion"/>
    <n v="1"/>
    <n v="0"/>
    <n v="25.8110023134908"/>
    <n v="1874224"/>
    <d v="2023-08-15T00:00:00"/>
    <n v="0.05"/>
    <n v="84340"/>
    <n v="84340"/>
    <n v="0"/>
    <s v="NO"/>
    <s v="NO"/>
    <s v="39123"/>
    <s v="Se requiere creación de nueva fila para modificación contractual ( redistribución de recursos ) autorizado por Maria Ximena Dane Central"/>
    <m/>
  </r>
  <r>
    <s v="DRA"/>
    <s v="DRA_11307"/>
    <x v="13"/>
    <s v="Tematica Precios Y Costos"/>
    <s v="PRECIOS_2023_ICTC_e_ICTIP"/>
    <s v="Bases de datos de la temática de precios y costos"/>
    <x v="66"/>
    <n v="10"/>
    <s v="2017011000391 "/>
    <s v="MEDELLIN"/>
    <s v="MEDELLIN"/>
    <s v="Talento_Humano"/>
    <s v="Analista de Informacion"/>
    <n v="1"/>
    <n v="0"/>
    <n v="25.906721928648899"/>
    <n v="1874224"/>
    <d v="2023-08-15T00:00:00"/>
    <n v="0.03"/>
    <n v="50605"/>
    <n v="50605"/>
    <n v="0"/>
    <s v="NO"/>
    <s v="NO"/>
    <s v="39123"/>
    <s v="Se requiere creación de nueva fila para modificación contractual ( redistribución de recursos ) autorizado por Maria Ximena Dane Central"/>
    <m/>
  </r>
  <r>
    <s v="DRA"/>
    <s v="DRA_11309"/>
    <x v="13"/>
    <s v="Tematica Comercio Interno"/>
    <s v="C_INTERNO_2023_EMC"/>
    <s v="Bases de datos de la temática de comercio interno"/>
    <x v="64"/>
    <n v="10"/>
    <s v="2017011000391 "/>
    <s v="BUCARAMANGA"/>
    <s v="BUCARAMANGA"/>
    <s v="Viaticos"/>
    <m/>
    <n v="1"/>
    <n v="1"/>
    <n v="0"/>
    <n v="51218.1"/>
    <d v="2023-08-15T00:00:00"/>
    <n v="1"/>
    <n v="51218.1"/>
    <n v="51218.1"/>
    <n v="0"/>
    <s v="NO"/>
    <s v="NO"/>
    <s v="34823"/>
    <s v="Se crea fila a solicitud del supervisor del contrato para comision del coordinador de campo en el mes de octubre"/>
    <m/>
  </r>
  <r>
    <s v="DRA"/>
    <s v="DRA_11310"/>
    <x v="13"/>
    <s v="Tematica Mercado"/>
    <s v="MERCADO_2023_GEIH"/>
    <s v="Bases de datos de la temática de mercado laboral"/>
    <x v="61"/>
    <n v="10"/>
    <s v="2017011000391 "/>
    <s v="BUCARAMANGA"/>
    <s v="BUCARAMANGA"/>
    <s v="Viaticos"/>
    <m/>
    <n v="1"/>
    <n v="1"/>
    <n v="0"/>
    <n v="1067670"/>
    <d v="2023-09-01T00:00:00"/>
    <n v="1"/>
    <n v="1067670"/>
    <n v="1067670"/>
    <n v="0"/>
    <s v="NO"/>
    <s v="NO"/>
    <s v="38823"/>
    <s v="Se crea fila a solicitud del coordinador opeartivo para comisión a la sede de Arauca"/>
    <m/>
  </r>
  <r>
    <s v="DRA"/>
    <s v="DRA_11311"/>
    <x v="13"/>
    <s v="Tematica Mercado"/>
    <s v="MERCADO_2023_GEIH"/>
    <s v="Bases de datos de la temática de mercado laboral"/>
    <x v="61"/>
    <n v="10"/>
    <s v="2017011000391 "/>
    <s v="BUCARAMANGA"/>
    <s v="BUCARAMANGA"/>
    <s v="Viaticos"/>
    <m/>
    <n v="1"/>
    <n v="1"/>
    <n v="0"/>
    <n v="1064678"/>
    <d v="2023-09-30T00:00:00"/>
    <n v="1"/>
    <n v="1064678"/>
    <n v="1064678"/>
    <n v="0"/>
    <s v="NO"/>
    <s v="NO"/>
    <s v="38823;44623"/>
    <s v="Viáticos director y coordinador operativo para comisión a la sedes Arauca y Cúcuta"/>
    <m/>
  </r>
  <r>
    <s v="DRA"/>
    <s v="DRA_11312"/>
    <x v="13"/>
    <s v="Tematica Construccion"/>
    <s v="CONSTRUCCION_2023_CEED"/>
    <s v="Bases de datos de la temática de construcción"/>
    <x v="67"/>
    <n v="10"/>
    <s v="2017011000391 "/>
    <s v="BUCARAMANGA"/>
    <s v="BUCARAMANGA"/>
    <s v="Transporte"/>
    <s v="Otros"/>
    <n v="1"/>
    <n v="1"/>
    <n v="0"/>
    <n v="150000"/>
    <d v="2023-10-01T00:00:00"/>
    <n v="1"/>
    <n v="150000"/>
    <n v="0"/>
    <n v="150000"/>
    <s v="NO"/>
    <s v="NO"/>
    <s v="0"/>
    <s v="Se crea fila a solicitud el supervisor del contrato para acompañamiiento en campo en el mes de octubre"/>
    <m/>
  </r>
  <r>
    <s v="DRA"/>
    <s v="DRA_11314"/>
    <x v="13"/>
    <s v="Tematica Mercado"/>
    <s v="MERCADO_2023_GEIH"/>
    <s v="Bases de datos de la temática de mercado laboral"/>
    <x v="61"/>
    <n v="10"/>
    <s v="2017011000391 "/>
    <s v="BUCARAMANGA"/>
    <s v="BUCARAMANGA"/>
    <s v="Otros_gastos_operativos"/>
    <s v="Gastos Asociados Al Operativo De Campo"/>
    <n v="1"/>
    <n v="2"/>
    <m/>
    <n v="5400000"/>
    <d v="2023-08-15T00:00:00"/>
    <n v="1"/>
    <n v="5400000"/>
    <n v="5400000"/>
    <n v="0"/>
    <s v="NO"/>
    <s v="NO"/>
    <s v="38523"/>
    <s v="Coordinador administrativa, para Adquirir consumibles de impresión originales, tales como tóner HP para impresora LaserJet M4555"/>
    <m/>
  </r>
  <r>
    <s v="DRA"/>
    <s v="DRA_11315"/>
    <x v="13"/>
    <s v="Tematica Mercado"/>
    <s v="MERCADO_2023_GEIH"/>
    <s v="Bases de datos de la temática de mercado laboral"/>
    <x v="61"/>
    <n v="10"/>
    <s v="2017011000391 "/>
    <s v="BUCARAMANGA"/>
    <s v="CUCUTA"/>
    <s v="Otros_gastos_operativos"/>
    <s v="Gastos Asociados Al Operativo De Campo"/>
    <n v="1"/>
    <n v="1"/>
    <m/>
    <n v="1967822.03"/>
    <d v="2023-08-15T00:00:00"/>
    <n v="1"/>
    <n v="1967822.03"/>
    <n v="1967822.03"/>
    <n v="0"/>
    <s v="NO"/>
    <s v="NO"/>
    <s v="38523"/>
    <s v="Coordinador administrativa, para Adquirir consumibles de impresión originales, tales como tóner HP para impresora LaserJet M4555"/>
    <m/>
  </r>
  <r>
    <s v="DRA"/>
    <s v="DRA_11316"/>
    <x v="13"/>
    <s v="Tematica Mercado"/>
    <s v="MERCADO_2023_OPERATIVO_TRV"/>
    <s v="Bases de datos de la temática de mercado laboral"/>
    <x v="61"/>
    <n v="10"/>
    <s v="2017011000391 "/>
    <s v="BARRANQUILLA"/>
    <s v="BARRANQUILLA"/>
    <s v="Transporte"/>
    <s v="Otros"/>
    <n v="1"/>
    <n v="1"/>
    <m/>
    <n v="1200000"/>
    <d v="2023-08-01T00:00:00"/>
    <n v="1"/>
    <n v="1200000"/>
    <n v="1200000"/>
    <n v="0"/>
    <s v="NO"/>
    <s v="NO"/>
    <s v="67723"/>
    <s v="Valor otros transportes sensibilización"/>
    <m/>
  </r>
  <r>
    <s v="DRA"/>
    <s v="DRA_11317"/>
    <x v="13"/>
    <s v="Tematica Mercado"/>
    <s v="MERCADO_2023_OPERATIVO_TRV"/>
    <s v="Bases de datos de la temática de mercado laboral"/>
    <x v="61"/>
    <n v="10"/>
    <s v="2017011000391 "/>
    <s v="BOGOTA"/>
    <s v="BOGOTA"/>
    <s v="Transporte"/>
    <s v="Otros"/>
    <n v="1"/>
    <n v="1"/>
    <m/>
    <n v="2160000"/>
    <d v="2023-08-01T00:00:00"/>
    <n v="1"/>
    <n v="2160000"/>
    <n v="1800000"/>
    <n v="360000"/>
    <s v="NO"/>
    <s v="NO"/>
    <s v="79723"/>
    <s v="Valor otros transportes sensibilización"/>
    <m/>
  </r>
  <r>
    <s v="DRA"/>
    <s v="DRA_11318"/>
    <x v="13"/>
    <s v="Tematica Mercado"/>
    <s v="MERCADO_2023_OPERATIVO_TRV"/>
    <s v="Bases de datos de la temática de mercado laboral"/>
    <x v="61"/>
    <n v="10"/>
    <s v="2017011000391 "/>
    <s v="MEDELLIN"/>
    <s v="MEDELLIN"/>
    <s v="Transporte"/>
    <s v="Otros"/>
    <n v="1"/>
    <n v="1"/>
    <m/>
    <n v="1200000"/>
    <d v="2023-08-01T00:00:00"/>
    <n v="1"/>
    <n v="1200000"/>
    <n v="1200000"/>
    <n v="0"/>
    <s v="NO"/>
    <s v="NO"/>
    <s v="42923"/>
    <s v="Valor otros transportes sensibilización"/>
    <m/>
  </r>
  <r>
    <s v="DRA"/>
    <s v="DRA_11319"/>
    <x v="13"/>
    <s v="Tematica Mercado"/>
    <s v="MERCADO_2023_OPERATIVO_TRV"/>
    <s v="Bases de datos de la temática de mercado laboral"/>
    <x v="61"/>
    <n v="10"/>
    <s v="2017011000391 "/>
    <s v="BARRANQUILLA"/>
    <s v="BARRANQUILLA"/>
    <s v="Transporte"/>
    <s v="Otros"/>
    <n v="1"/>
    <n v="1"/>
    <m/>
    <n v="1200000"/>
    <d v="2023-08-01T00:00:00"/>
    <n v="1"/>
    <n v="1200000"/>
    <n v="1200000"/>
    <n v="0"/>
    <s v="NO"/>
    <s v="NO"/>
    <s v="67823"/>
    <s v="Valor otros transportes recuento"/>
    <m/>
  </r>
  <r>
    <s v="DRA"/>
    <s v="DRA_11320"/>
    <x v="13"/>
    <s v="Tematica Mercado"/>
    <s v="MERCADO_2023_OPERATIVO_TRV"/>
    <s v="Bases de datos de la temática de mercado laboral"/>
    <x v="61"/>
    <n v="10"/>
    <s v="2017011000391 "/>
    <s v="BOGOTA"/>
    <s v="BOGOTA"/>
    <s v="Transporte"/>
    <s v="Otros"/>
    <n v="1"/>
    <n v="1"/>
    <m/>
    <n v="2160000"/>
    <d v="2023-08-01T00:00:00"/>
    <n v="1"/>
    <n v="2160000"/>
    <n v="1800000"/>
    <n v="360000"/>
    <s v="NO"/>
    <s v="NO"/>
    <s v="79823"/>
    <s v="Valor otros transportes recuento"/>
    <m/>
  </r>
  <r>
    <s v="DRA"/>
    <s v="DRA_11321"/>
    <x v="13"/>
    <s v="Tematica Mercado"/>
    <s v="MERCADO_2023_OPERATIVO_TRV"/>
    <s v="Bases de datos de la temática de mercado laboral"/>
    <x v="61"/>
    <n v="10"/>
    <s v="2017011000391 "/>
    <s v="MEDELLIN"/>
    <s v="MEDELLIN"/>
    <s v="Transporte"/>
    <s v="Otros"/>
    <n v="1"/>
    <n v="1"/>
    <m/>
    <n v="1200000"/>
    <d v="2023-08-01T00:00:00"/>
    <n v="1"/>
    <n v="1200000"/>
    <n v="1200000"/>
    <n v="0"/>
    <s v="NO"/>
    <s v="NO"/>
    <s v="42823"/>
    <s v="Valor otros transportes recuento"/>
    <m/>
  </r>
  <r>
    <s v="DRA"/>
    <s v="DRA_11322"/>
    <x v="13"/>
    <s v="DRA_Transversal_Territoriales"/>
    <s v="DRA_TRV_2023_TERR"/>
    <s v="Bases de datos de la temática de mercado laboral"/>
    <x v="61"/>
    <n v="10"/>
    <s v="2017011000391 "/>
    <s v="MANIZALES"/>
    <s v="MANIZALES"/>
    <s v="Talento_Humano"/>
    <s v="Tecnico Profesional"/>
    <n v="3"/>
    <n v="2"/>
    <n v="15"/>
    <n v="2500000"/>
    <n v="45214"/>
    <n v="1"/>
    <n v="18750000"/>
    <n v="0"/>
    <n v="18750000"/>
    <s v="NO"/>
    <s v="NO"/>
    <m/>
    <s v="Apoyos cierre de vigencia FRA"/>
    <m/>
  </r>
  <r>
    <s v="DRA"/>
    <s v="DRA_11323"/>
    <x v="13"/>
    <s v="Tematica Agropecuaria"/>
    <s v="AGROPECUARIA_2023_ESAG"/>
    <s v="Bases de datos de la temática agropecuaria"/>
    <x v="65"/>
    <n v="10"/>
    <s v="2017011000391 "/>
    <s v="DANE_CENTRAL"/>
    <s v="DANE_CENTRAL"/>
    <s v="Otros_gastos_operativos"/>
    <s v="Gastos Asociados Al Operativo De Campo"/>
    <n v="1"/>
    <n v="1"/>
    <n v="0"/>
    <n v="4844860"/>
    <n v="45231"/>
    <n v="1"/>
    <n v="4844860"/>
    <n v="0"/>
    <n v="4844860"/>
    <s v="NO"/>
    <s v="NO"/>
    <m/>
    <s v="Se crea fila con saldo liberado por la territorial Medellin y Cali + Oct 2 Sados Bquilla y Bmanga"/>
    <m/>
  </r>
  <r>
    <s v="DRA"/>
    <s v="DRA_11324"/>
    <x v="13"/>
    <s v="Tematica Mercado"/>
    <s v="MERCADO_2023_GEIH"/>
    <s v="Bases de datos de la temática de mercado laboral"/>
    <x v="61"/>
    <n v="10"/>
    <s v="2017011000391 "/>
    <s v="CALI"/>
    <s v="CALI"/>
    <s v="Transporte"/>
    <s v="Otros"/>
    <n v="1"/>
    <n v="1"/>
    <n v="0"/>
    <n v="2630000"/>
    <n v="45200"/>
    <n v="1"/>
    <n v="2630000"/>
    <n v="2630000"/>
    <n v="0"/>
    <s v="NO"/>
    <s v="NO"/>
    <s v="55623"/>
    <s v="Se requiere reprogramar la fecha, por la diligenciada en este formato, ya que se estima la ejecucion de los recursos en ese periodo."/>
    <m/>
  </r>
  <r>
    <s v="DRA"/>
    <s v="DRA_11325"/>
    <x v="13"/>
    <s v="Tematica Comercio Interno"/>
    <s v="C_INTERNO_2023_EMICRON_RURAL"/>
    <s v="Bases de datos de la temática de comercio interno"/>
    <x v="64"/>
    <n v="10"/>
    <s v="2017011000391 "/>
    <s v="CALI"/>
    <s v="CALI"/>
    <s v="Viaticos"/>
    <s v="Nacional"/>
    <n v="1"/>
    <n v="1"/>
    <n v="0"/>
    <n v="1376153"/>
    <n v="45200"/>
    <n v="1"/>
    <n v="1376154"/>
    <n v="1376154"/>
    <n v="0"/>
    <s v="NO"/>
    <s v="NO"/>
    <s v="0"/>
    <s v="Se requiere asignar recursos para realizar supervision tecnica a EMICRON Rural"/>
    <m/>
  </r>
  <r>
    <s v="DRA"/>
    <s v="DRA_11326"/>
    <x v="13"/>
    <s v="Tematica Agropecuaria"/>
    <s v="AGROPECUARIA_2023_ENA"/>
    <s v="Bases de datos de la temática agropecuaria"/>
    <x v="65"/>
    <n v="10"/>
    <s v="2017011000391 "/>
    <s v="CALI"/>
    <s v="MOCOA"/>
    <s v="Viaticos"/>
    <m/>
    <n v="1"/>
    <n v="1"/>
    <n v="0"/>
    <n v="595249"/>
    <n v="45169"/>
    <n v="1"/>
    <n v="595249"/>
    <n v="595249"/>
    <n v="0"/>
    <s v="NO"/>
    <s v="NO"/>
    <s v="47523"/>
    <s v="Se requerie asignar recursos para una solicitud de comision en Mocoa, con el objeto de supervisar las pruebas de la ENA."/>
    <m/>
  </r>
  <r>
    <s v="DRA"/>
    <s v="DRA_11327"/>
    <x v="13"/>
    <s v="Tematica Agropecuaria"/>
    <s v="AGROPECUARIA_2023_ENA"/>
    <s v="Bases de datos de la temática agropecuaria"/>
    <x v="65"/>
    <n v="10"/>
    <s v="2017011000391 "/>
    <s v="DANE_CENTRAL"/>
    <s v="DANE_CENTRAL"/>
    <s v="Talento_Humano"/>
    <s v="Profesional"/>
    <n v="1"/>
    <n v="5"/>
    <n v="0"/>
    <n v="4000000"/>
    <n v="45199"/>
    <n v="1"/>
    <n v="20000000"/>
    <n v="0"/>
    <n v="20000000"/>
    <s v="NO"/>
    <s v="NO"/>
    <m/>
    <m/>
    <m/>
  </r>
  <r>
    <s v="DRA"/>
    <s v="DRA_11328"/>
    <x v="13"/>
    <s v="Tematica Agropecuaria"/>
    <s v="AGROPECUARIA_2023_ENA"/>
    <s v="Bases de datos de la temática agropecuaria"/>
    <x v="65"/>
    <n v="10"/>
    <s v="2017011000391 "/>
    <s v="DANE_CENTRAL"/>
    <s v="DANE_CENTRAL"/>
    <s v="Talento_Humano"/>
    <s v="Profesional"/>
    <n v="1"/>
    <n v="5"/>
    <n v="0"/>
    <n v="4000000"/>
    <n v="45199"/>
    <n v="1"/>
    <n v="20000000"/>
    <n v="0"/>
    <n v="20000000"/>
    <s v="NO"/>
    <s v="NO"/>
    <m/>
    <m/>
    <m/>
  </r>
  <r>
    <s v="DRA"/>
    <s v="DRA_11329"/>
    <x v="13"/>
    <s v="Tematica Comercio Interno"/>
    <s v="C_INTERNO_2023_EMICRON_URBANO"/>
    <s v="Bases de datos de la temática de comercio interno"/>
    <x v="64"/>
    <n v="10"/>
    <s v="2017011000391 "/>
    <s v="DANE_CENTRAL"/>
    <s v="DANE_CENTRAL"/>
    <s v="Otros_gastos_operativos"/>
    <s v="Gastos Asociados Al Operativo De Campo"/>
    <n v="1"/>
    <n v="1"/>
    <n v="0"/>
    <n v="3871184.0000000009"/>
    <n v="45261"/>
    <n v="1"/>
    <n v="3871184.0000000009"/>
    <n v="0"/>
    <n v="3871184.0000000009"/>
    <s v="NO"/>
    <s v="NO"/>
    <m/>
    <s v="Saldos Medellin y Cali"/>
    <m/>
  </r>
  <r>
    <s v="DRA"/>
    <s v="DRA_11330"/>
    <x v="13"/>
    <s v="Tematica Precios Y Costos"/>
    <s v="PRECIOS_2023_PVPLVA"/>
    <s v="Bases de datos de la temática de precios y costos"/>
    <x v="66"/>
    <n v="10"/>
    <s v="2017011000391 "/>
    <s v="DANE_CENTRAL"/>
    <s v="DANE_CENTRAL"/>
    <s v="Otros_gastos_operativos"/>
    <s v="Gastos Asociados Al Operativo De Campo"/>
    <n v="1"/>
    <n v="1"/>
    <n v="0"/>
    <n v="24141472"/>
    <n v="45261"/>
    <n v="1"/>
    <n v="24141472"/>
    <n v="0"/>
    <n v="24141472"/>
    <s v="NO"/>
    <s v="NO"/>
    <m/>
    <s v="Saldos Medellin; Saldos dc para apoyos territoriales"/>
    <m/>
  </r>
  <r>
    <s v="DRA"/>
    <s v="DRA_11331"/>
    <x v="13"/>
    <s v="Tematica Comercio Interno"/>
    <s v="C_INTERNO_2023_EMICRON_RURAL"/>
    <s v="Bases de datos de la temática de comercio interno"/>
    <x v="64"/>
    <n v="10"/>
    <s v="2017011000391 "/>
    <s v="MANIZALES"/>
    <s v="PEREIRA"/>
    <s v="Talento_Humano"/>
    <s v="Encuestador"/>
    <n v="1"/>
    <n v="4"/>
    <n v="0"/>
    <n v="1650000"/>
    <n v="45155"/>
    <n v="1"/>
    <n v="6600000"/>
    <n v="6600000"/>
    <n v="0"/>
    <s v="NO"/>
    <s v="NO"/>
    <s v="38923"/>
    <s v="ENCUESTADOR ADICIONAL PEREIRA MICRO RURAL_x000a_"/>
    <m/>
  </r>
  <r>
    <s v="DRA"/>
    <s v="DRA_11332"/>
    <x v="13"/>
    <s v="Tematica Comercio Interno"/>
    <s v="C_INTERNO_2023_EMICRON_RURAL"/>
    <s v="Bases de datos de la temática de comercio interno"/>
    <x v="64"/>
    <n v="10"/>
    <s v="2017011000391 "/>
    <s v="MANIZALES"/>
    <s v="PEREIRA"/>
    <s v="Viaticos"/>
    <m/>
    <n v="1"/>
    <n v="1"/>
    <n v="0"/>
    <n v="6936000"/>
    <n v="45155"/>
    <n v="1"/>
    <n v="6936000"/>
    <n v="6936000"/>
    <n v="0"/>
    <s v="NO"/>
    <s v="NO"/>
    <s v="38923"/>
    <s v="ENCUESTADOR ADICIONAL PEREIRA MICRO RURAL_x000a_"/>
    <m/>
  </r>
  <r>
    <s v="DRA"/>
    <s v="DRA_11333"/>
    <x v="13"/>
    <s v="Tematica Comercio Interno"/>
    <s v="C_INTERNO_2023_EMICRON_RURAL"/>
    <s v="Bases de datos de la temática de comercio interno"/>
    <x v="64"/>
    <n v="10"/>
    <s v="2017011000391 "/>
    <s v="MANIZALES"/>
    <s v="PEREIRA"/>
    <s v="Transporte"/>
    <s v="Otros"/>
    <n v="1"/>
    <n v="1"/>
    <n v="0"/>
    <n v="5200000"/>
    <n v="45155"/>
    <n v="1"/>
    <n v="5200000"/>
    <n v="5200000"/>
    <n v="0"/>
    <s v="NO"/>
    <s v="NO"/>
    <s v="38923"/>
    <s v="ENCUESTADOR ADICIONAL PEREIRA MICRO RURAL_x000a_"/>
    <m/>
  </r>
  <r>
    <s v="DRA"/>
    <s v="DRA_11334"/>
    <x v="13"/>
    <s v="Tematica Pobreza Y Condiciones De Vida"/>
    <s v="POBREZA_2023_ENCV"/>
    <s v="Bases de datos de la temática de pobreza y condiciones de vida"/>
    <x v="63"/>
    <n v="10"/>
    <s v="2017011000391 "/>
    <s v="MEDELLIN"/>
    <s v="MONTERIA"/>
    <s v="Talento_Humano"/>
    <s v="Coordinador de Campo"/>
    <n v="1"/>
    <n v="3"/>
    <n v="0"/>
    <n v="2422529"/>
    <n v="45180"/>
    <n v="1"/>
    <n v="7267587"/>
    <n v="7267587"/>
    <n v="0"/>
    <s v="NO"/>
    <s v="NO"/>
    <s v="47923"/>
    <s v="COORDINADOR MONTERIA ENCV_x000a_"/>
    <m/>
  </r>
  <r>
    <s v="DRA"/>
    <s v="DRA_11335"/>
    <x v="13"/>
    <s v="Tematica Mercado"/>
    <s v="MERCADO_2023_OPERATIVO_TRV"/>
    <s v="Bases de datos de la temática de mercado laboral"/>
    <x v="61"/>
    <n v="10"/>
    <s v="2017011000391 "/>
    <s v="BUCARAMANGA"/>
    <s v="ARAUCA"/>
    <s v="Viaticos"/>
    <m/>
    <n v="1"/>
    <n v="1"/>
    <n v="0"/>
    <n v="763493"/>
    <n v="45170"/>
    <n v="1"/>
    <n v="763493"/>
    <n v="763493"/>
    <n v="0"/>
    <s v="NO"/>
    <s v="NO"/>
    <s v="39923"/>
    <s v="VIATICOS SEMINARIO ENCV_x000a_"/>
    <m/>
  </r>
  <r>
    <s v="DRA"/>
    <s v="DRA_11336"/>
    <x v="13"/>
    <s v="Tematica Mercado"/>
    <s v="MERCADO_2023_OPERATIVO_TRV"/>
    <s v="Bases de datos de la temática de mercado laboral"/>
    <x v="61"/>
    <n v="10"/>
    <s v="2017011000391 "/>
    <s v="MANIZALES"/>
    <s v="ARMENIA"/>
    <s v="Viaticos"/>
    <m/>
    <n v="1"/>
    <n v="1"/>
    <n v="0"/>
    <n v="1065050"/>
    <n v="45154"/>
    <n v="1"/>
    <n v="1065050"/>
    <n v="730750"/>
    <n v="334300"/>
    <s v="NO"/>
    <s v="NO"/>
    <s v="40123"/>
    <s v="VIATICOS SEMINARIO ENCV_x000a_"/>
    <m/>
  </r>
  <r>
    <s v="DRA"/>
    <s v="DRA_11337"/>
    <x v="13"/>
    <s v="Tematica Mercado"/>
    <s v="MERCADO_2023_OPERATIVO_TRV"/>
    <s v="Bases de datos de la temática de mercado laboral"/>
    <x v="61"/>
    <n v="10"/>
    <s v="2017011000391 "/>
    <s v="BARRANQUILLA"/>
    <s v="BARRANQUILLA"/>
    <s v="Viaticos"/>
    <m/>
    <n v="1"/>
    <n v="1"/>
    <n v="0"/>
    <n v="730750"/>
    <n v="45154"/>
    <n v="1"/>
    <n v="730750"/>
    <n v="730750"/>
    <n v="0"/>
    <s v="NO"/>
    <s v="NO"/>
    <s v="71423"/>
    <s v="VIATICOS SEMINARIO ENCV_x000a_"/>
    <m/>
  </r>
  <r>
    <s v="DRA"/>
    <s v="DRA_11338"/>
    <x v="13"/>
    <s v="Tematica Mercado"/>
    <s v="MERCADO_2023_OPERATIVO_TRV"/>
    <s v="Bases de datos de la temática de mercado laboral"/>
    <x v="61"/>
    <n v="10"/>
    <s v="2017011000391 "/>
    <s v="BUCARAMANGA"/>
    <s v="BUCARAMANGA"/>
    <s v="Viaticos"/>
    <m/>
    <n v="1"/>
    <n v="1"/>
    <n v="0"/>
    <n v="730750"/>
    <n v="45154"/>
    <n v="1"/>
    <n v="730750"/>
    <n v="730750"/>
    <n v="0"/>
    <s v="NO"/>
    <s v="NO"/>
    <s v="39923"/>
    <s v="VIATICOS SEMINARIO ENCV_x000a_"/>
    <m/>
  </r>
  <r>
    <s v="DRA"/>
    <s v="DRA_11339"/>
    <x v="13"/>
    <s v="Tematica Mercado"/>
    <s v="MERCADO_2023_OPERATIVO_TRV"/>
    <s v="Bases de datos de la temática de mercado laboral"/>
    <x v="61"/>
    <n v="10"/>
    <s v="2017011000391 "/>
    <s v="CALI"/>
    <s v="CALI"/>
    <s v="Viaticos"/>
    <m/>
    <n v="1"/>
    <n v="1"/>
    <n v="0"/>
    <n v="730750"/>
    <n v="45154"/>
    <n v="1"/>
    <n v="730750"/>
    <n v="730750"/>
    <n v="0"/>
    <s v="NO"/>
    <s v="NO"/>
    <s v="51323"/>
    <s v="VIATICOS SEMINARIO ENCV_x000a_"/>
    <m/>
  </r>
  <r>
    <s v="DRA"/>
    <s v="DRA_11340"/>
    <x v="13"/>
    <s v="Tematica Mercado"/>
    <s v="MERCADO_2023_OPERATIVO_TRV"/>
    <s v="Bases de datos de la temática de mercado laboral"/>
    <x v="61"/>
    <n v="10"/>
    <s v="2017011000391 "/>
    <s v="BARRANQUILLA"/>
    <s v="CARTAGENA"/>
    <s v="Viaticos"/>
    <m/>
    <n v="1"/>
    <n v="1"/>
    <n v="0"/>
    <n v="660750"/>
    <n v="45154"/>
    <n v="1"/>
    <n v="660750"/>
    <n v="660750"/>
    <n v="0"/>
    <s v="NO"/>
    <s v="NO"/>
    <s v="71423"/>
    <s v="VIATICOS SEMINARIO ENCV_x000a_"/>
    <m/>
  </r>
  <r>
    <s v="DRA"/>
    <s v="DRA_11341"/>
    <x v="13"/>
    <s v="Tematica Mercado"/>
    <s v="MERCADO_2023_OPERATIVO_TRV"/>
    <s v="Bases de datos de la temática de mercado laboral"/>
    <x v="61"/>
    <n v="10"/>
    <s v="2017011000391 "/>
    <s v="BUCARAMANGA"/>
    <s v="CUCUTA"/>
    <s v="Viaticos"/>
    <m/>
    <n v="1"/>
    <n v="1"/>
    <n v="0"/>
    <n v="730750"/>
    <n v="45154"/>
    <n v="1"/>
    <n v="730750"/>
    <n v="730750"/>
    <n v="0"/>
    <s v="NO"/>
    <s v="NO"/>
    <s v="39423"/>
    <s v="VIATICOS SEMINARIO ENCV_x000a_"/>
    <m/>
  </r>
  <r>
    <s v="DRA"/>
    <s v="DRA_11342"/>
    <x v="13"/>
    <s v="Tematica Mercado"/>
    <s v="MERCADO_2023_OPERATIVO_TRV"/>
    <s v="Bases de datos de la temática de mercado laboral"/>
    <x v="61"/>
    <n v="10"/>
    <s v="2017011000391 "/>
    <s v="BOGOTA"/>
    <s v="FLORENCIA"/>
    <s v="Viaticos"/>
    <m/>
    <n v="1"/>
    <n v="1"/>
    <n v="0"/>
    <n v="660750"/>
    <n v="45154"/>
    <n v="1"/>
    <n v="660750"/>
    <n v="660750"/>
    <n v="0"/>
    <s v="NO"/>
    <s v="NO"/>
    <s v="81423"/>
    <s v="VIATICOS SEMINARIO ENCV_x000a_"/>
    <m/>
  </r>
  <r>
    <s v="DRA"/>
    <s v="DRA_11343"/>
    <x v="13"/>
    <s v="Tematica Mercado"/>
    <s v="MERCADO_2023_OPERATIVO_TRV"/>
    <s v="Bases de datos de la temática de mercado laboral"/>
    <x v="61"/>
    <n v="10"/>
    <s v="2017011000391"/>
    <s v="MANIZALES"/>
    <s v="IBAGUE"/>
    <s v="Viaticos"/>
    <m/>
    <n v="1"/>
    <n v="1"/>
    <n v="0"/>
    <n v="1202246.5"/>
    <n v="45154"/>
    <n v="1"/>
    <n v="1202246.5"/>
    <n v="1132247"/>
    <n v="69999.5"/>
    <s v="NO"/>
    <s v="NO"/>
    <s v="40123"/>
    <s v="VIATICOS SEMINARIO ENCV"/>
    <m/>
  </r>
  <r>
    <s v="DRA"/>
    <s v="DRA_11344"/>
    <x v="13"/>
    <s v="Tematica Mercado"/>
    <s v="MERCADO_2023_OPERATIVO_TRV"/>
    <s v="Bases de datos de la temática de mercado laboral"/>
    <x v="61"/>
    <n v="10"/>
    <s v="2017011000391"/>
    <s v="BOGOTA"/>
    <s v="INIRIDA"/>
    <s v="Viaticos"/>
    <m/>
    <n v="1"/>
    <n v="1"/>
    <n v="0"/>
    <n v="925050"/>
    <n v="45154"/>
    <n v="1"/>
    <n v="925050"/>
    <n v="463493"/>
    <n v="461557"/>
    <s v="NO"/>
    <s v="NO"/>
    <s v="81423"/>
    <s v="VIATICOS SEMINARIO ENCV"/>
    <m/>
  </r>
  <r>
    <s v="DRA"/>
    <s v="DRA_11345"/>
    <x v="13"/>
    <s v="Tematica Mercado"/>
    <s v="MERCADO_2023_OPERATIVO_TRV"/>
    <s v="Bases de datos de la temática de mercado laboral"/>
    <x v="61"/>
    <n v="10"/>
    <s v="2017011000391"/>
    <s v="BOGOTA"/>
    <s v="LETICIA"/>
    <s v="Viaticos"/>
    <m/>
    <n v="1"/>
    <n v="1"/>
    <n v="0"/>
    <n v="925050"/>
    <n v="45154"/>
    <n v="1"/>
    <n v="925050"/>
    <n v="925050"/>
    <n v="0"/>
    <s v="NO"/>
    <s v="NO"/>
    <s v="81423"/>
    <s v="VIATICOS SEMINARIO ENCV"/>
    <m/>
  </r>
  <r>
    <s v="DRA"/>
    <s v="DRA_11346"/>
    <x v="13"/>
    <s v="Tematica Mercado"/>
    <s v="MERCADO_2023_OPERATIVO_TRV"/>
    <s v="Bases de datos de la temática de mercado laboral"/>
    <x v="61"/>
    <n v="10"/>
    <s v="2017011000391"/>
    <s v="MANIZALES"/>
    <s v="MANIZALES"/>
    <s v="Viaticos"/>
    <m/>
    <n v="1"/>
    <n v="1"/>
    <n v="0"/>
    <n v="1199000"/>
    <n v="45154"/>
    <n v="1"/>
    <n v="1199000"/>
    <n v="1198950"/>
    <n v="50"/>
    <s v="NO"/>
    <s v="NO"/>
    <s v="40123"/>
    <s v="VIATICOS SEMINARIO ENCV"/>
    <m/>
  </r>
  <r>
    <s v="DRA"/>
    <s v="DRA_11347"/>
    <x v="13"/>
    <s v="Tematica Mercado"/>
    <s v="MERCADO_2023_OPERATIVO_TRV"/>
    <s v="Bases de datos de la temática de mercado laboral"/>
    <x v="61"/>
    <n v="10"/>
    <s v="2017011000391"/>
    <s v="MEDELLIN"/>
    <s v="MEDELLIN"/>
    <s v="Viaticos"/>
    <m/>
    <n v="1"/>
    <n v="1"/>
    <n v="0"/>
    <n v="730750"/>
    <n v="45154"/>
    <n v="1"/>
    <n v="730750"/>
    <n v="730750"/>
    <n v="0"/>
    <s v="NO"/>
    <s v="NO"/>
    <s v="36423"/>
    <s v="VIATICOS SEMINARIO ENCV"/>
    <m/>
  </r>
  <r>
    <s v="DRA"/>
    <s v="DRA_11349"/>
    <x v="13"/>
    <s v="Tematica Mercado"/>
    <s v="MERCADO_2023_OPERATIVO_TRV"/>
    <s v="Bases de datos de la temática de mercado laboral"/>
    <x v="61"/>
    <n v="10"/>
    <s v="2017011000391"/>
    <s v="BOGOTA"/>
    <s v="MITU"/>
    <s v="Viaticos"/>
    <m/>
    <n v="1"/>
    <n v="1"/>
    <n v="0"/>
    <n v="925050"/>
    <n v="45154"/>
    <n v="1"/>
    <n v="925050"/>
    <n v="925050"/>
    <n v="0"/>
    <s v="NO"/>
    <s v="NO"/>
    <s v="81423"/>
    <s v="VIATICOS SEMINARIO ENCV"/>
    <m/>
  </r>
  <r>
    <s v="DRA"/>
    <s v="DRA_11350"/>
    <x v="13"/>
    <s v="Tematica Mercado"/>
    <s v="MERCADO_2023_OPERATIVO_TRV"/>
    <s v="Bases de datos de la temática de mercado laboral"/>
    <x v="61"/>
    <n v="10"/>
    <s v="2017011000391"/>
    <s v="CALI"/>
    <s v="MOCOA"/>
    <s v="Viaticos"/>
    <m/>
    <n v="1"/>
    <n v="1"/>
    <n v="0"/>
    <n v="925050"/>
    <n v="45154"/>
    <n v="1"/>
    <n v="925050"/>
    <n v="925050"/>
    <n v="0"/>
    <s v="NO"/>
    <s v="NO"/>
    <s v="51323"/>
    <s v="VIATICOS SEMINARIO ENCV"/>
    <m/>
  </r>
  <r>
    <s v="DRA"/>
    <s v="DRA_11351"/>
    <x v="13"/>
    <s v="Tematica Mercado"/>
    <s v="MERCADO_2023_OPERATIVO_TRV"/>
    <s v="Bases de datos de la temática de mercado laboral"/>
    <x v="61"/>
    <n v="10"/>
    <s v="2017011000391"/>
    <s v="MEDELLIN"/>
    <s v="MONTERIA"/>
    <s v="Viaticos"/>
    <m/>
    <n v="1"/>
    <n v="1"/>
    <n v="0"/>
    <n v="730750"/>
    <n v="45154"/>
    <n v="1"/>
    <n v="730750"/>
    <n v="730750"/>
    <n v="0"/>
    <s v="NO"/>
    <s v="NO"/>
    <s v="36423"/>
    <s v="VIATICOS SEMINARIO ENCV"/>
    <m/>
  </r>
  <r>
    <s v="DRA"/>
    <s v="DRA_11352"/>
    <x v="13"/>
    <s v="Tematica Mercado"/>
    <s v="MERCADO_2023_OPERATIVO_TRV"/>
    <s v="Bases de datos de la temática de mercado laboral"/>
    <x v="61"/>
    <n v="10"/>
    <s v="2017011000391"/>
    <s v="BOGOTA"/>
    <s v="NEIVA"/>
    <s v="Viaticos"/>
    <m/>
    <n v="1"/>
    <n v="1"/>
    <n v="0"/>
    <n v="660750"/>
    <n v="45154"/>
    <n v="1"/>
    <n v="660750"/>
    <n v="660750"/>
    <n v="0"/>
    <s v="NO"/>
    <s v="NO"/>
    <s v="81423"/>
    <s v="VIATICOS SEMINARIO ENCV"/>
    <m/>
  </r>
  <r>
    <s v="DRA"/>
    <s v="DRA_11353"/>
    <x v="13"/>
    <s v="Tematica Mercado"/>
    <s v="MERCADO_2023_OPERATIVO_TRV"/>
    <s v="Bases de datos de la temática de mercado laboral"/>
    <x v="61"/>
    <n v="10"/>
    <s v="2017011000391"/>
    <s v="CALI"/>
    <s v="PASTO"/>
    <s v="Viaticos"/>
    <m/>
    <n v="1"/>
    <n v="1"/>
    <n v="0"/>
    <n v="1029892"/>
    <n v="45154"/>
    <n v="1"/>
    <n v="1029892"/>
    <n v="1029892"/>
    <n v="0"/>
    <s v="NO"/>
    <s v="NO"/>
    <s v="51323;51323"/>
    <s v="VIATICOS SEMINARIO ENCV"/>
    <m/>
  </r>
  <r>
    <s v="DRA"/>
    <s v="DRA_11354"/>
    <x v="13"/>
    <s v="Tematica Mercado"/>
    <s v="MERCADO_2023_OPERATIVO_TRV"/>
    <s v="Bases de datos de la temática de mercado laboral"/>
    <x v="61"/>
    <n v="10"/>
    <s v="2017011000391"/>
    <s v="MANIZALES"/>
    <s v="PEREIRA"/>
    <s v="Viaticos"/>
    <m/>
    <n v="1"/>
    <n v="1"/>
    <n v="0"/>
    <n v="925050"/>
    <n v="45154"/>
    <n v="1"/>
    <n v="925050"/>
    <n v="660750"/>
    <n v="264300"/>
    <s v="NO"/>
    <s v="NO"/>
    <s v="40123"/>
    <s v="VIATICOS SEMINARIO ENCV"/>
    <m/>
  </r>
  <r>
    <s v="DRA"/>
    <s v="DRA_11355"/>
    <x v="13"/>
    <s v="Tematica Mercado"/>
    <s v="MERCADO_2023_OPERATIVO_TRV"/>
    <s v="Bases de datos de la temática de mercado laboral"/>
    <x v="61"/>
    <n v="10"/>
    <s v="2017011000391"/>
    <s v="CALI"/>
    <s v="POPAYAN"/>
    <s v="Viaticos"/>
    <m/>
    <n v="1"/>
    <n v="1"/>
    <n v="0"/>
    <n v="660750"/>
    <n v="45154"/>
    <n v="1"/>
    <n v="660750"/>
    <n v="660750"/>
    <n v="0"/>
    <s v="NO"/>
    <s v="NO"/>
    <s v="51323"/>
    <s v="VIATICOS SEMINARIO ENCV"/>
    <m/>
  </r>
  <r>
    <s v="DRA"/>
    <s v="DRA_11356"/>
    <x v="13"/>
    <s v="Tematica Mercado"/>
    <s v="MERCADO_2023_OPERATIVO_TRV"/>
    <s v="Bases de datos de la temática de mercado laboral"/>
    <x v="61"/>
    <n v="10"/>
    <s v="2017011000391"/>
    <s v="BOGOTA"/>
    <s v="PUERTO CARRENO"/>
    <s v="Viaticos"/>
    <m/>
    <n v="1"/>
    <n v="1"/>
    <n v="0"/>
    <n v="925050"/>
    <n v="45154"/>
    <n v="1"/>
    <n v="925050"/>
    <n v="925050"/>
    <n v="0"/>
    <s v="NO"/>
    <s v="NO"/>
    <s v="81423"/>
    <s v="VIATICOS SEMINARIO ENCV"/>
    <m/>
  </r>
  <r>
    <s v="DRA"/>
    <s v="DRA_11357"/>
    <x v="13"/>
    <s v="Tematica Mercado"/>
    <s v="MERCADO_2023_OPERATIVO_TRV"/>
    <s v="Bases de datos de la temática de mercado laboral"/>
    <x v="61"/>
    <n v="10"/>
    <s v="2017011000391"/>
    <s v="MEDELLIN"/>
    <s v="QUIBDO"/>
    <s v="Viaticos"/>
    <m/>
    <n v="1"/>
    <n v="1"/>
    <n v="0"/>
    <n v="660750"/>
    <n v="45154"/>
    <n v="1"/>
    <n v="660750"/>
    <n v="660750"/>
    <n v="0"/>
    <s v="NO"/>
    <s v="NO"/>
    <s v="36423"/>
    <s v="VIATICOS SEMINARIO ENCV"/>
    <m/>
  </r>
  <r>
    <s v="DRA"/>
    <s v="DRA_11358"/>
    <x v="13"/>
    <s v="Tematica Mercado"/>
    <s v="MERCADO_2023_OPERATIVO_TRV"/>
    <s v="Bases de datos de la temática de mercado laboral"/>
    <x v="61"/>
    <n v="10"/>
    <s v="2017011000391"/>
    <s v="BARRANQUILLA"/>
    <s v="RIOHACHA"/>
    <s v="Viaticos"/>
    <m/>
    <n v="1"/>
    <n v="1"/>
    <n v="0"/>
    <n v="925050"/>
    <n v="45154"/>
    <n v="1"/>
    <n v="925050"/>
    <n v="925050"/>
    <n v="0"/>
    <s v="NO"/>
    <s v="NO"/>
    <s v="71423"/>
    <s v="VIATICOS SEMINARIO ENCV"/>
    <m/>
  </r>
  <r>
    <s v="DRA"/>
    <s v="DRA_11359"/>
    <x v="13"/>
    <s v="Tematica Mercado"/>
    <s v="MERCADO_2023_OPERATIVO_TRV"/>
    <s v="Bases de datos de la temática de mercado laboral"/>
    <x v="61"/>
    <n v="10"/>
    <s v="2017011000391"/>
    <s v="BARRANQUILLA"/>
    <s v="SAN ANDRES"/>
    <s v="Viaticos"/>
    <m/>
    <n v="1"/>
    <n v="1"/>
    <n v="0"/>
    <n v="660750"/>
    <n v="45154"/>
    <n v="1"/>
    <n v="660750"/>
    <n v="660750"/>
    <n v="0"/>
    <s v="NO"/>
    <s v="NO"/>
    <s v="71423"/>
    <s v="VIATICOS SEMINARIO ENCV"/>
    <m/>
  </r>
  <r>
    <s v="DRA"/>
    <s v="DRA_11360"/>
    <x v="13"/>
    <s v="Tematica Mercado"/>
    <s v="MERCADO_2023_OPERATIVO_TRV"/>
    <s v="Bases de datos de la temática de mercado laboral"/>
    <x v="61"/>
    <n v="10"/>
    <s v="2017011000391"/>
    <s v="BOGOTA"/>
    <s v="SAN JOSE DEL GUAVIARE"/>
    <s v="Viaticos"/>
    <m/>
    <n v="1"/>
    <n v="1"/>
    <n v="0"/>
    <n v="925050"/>
    <n v="45154"/>
    <n v="1"/>
    <n v="925050"/>
    <n v="925050"/>
    <n v="0"/>
    <s v="NO"/>
    <s v="NO"/>
    <s v="81423"/>
    <s v="VIATICOS SEMINARIO ENCV"/>
    <m/>
  </r>
  <r>
    <s v="DRA"/>
    <s v="DRA_11361"/>
    <x v="13"/>
    <s v="Tematica Mercado"/>
    <s v="MERCADO_2023_OPERATIVO_TRV"/>
    <s v="Bases de datos de la temática de mercado laboral"/>
    <x v="61"/>
    <n v="10"/>
    <s v="2017011000391"/>
    <s v="BARRANQUILLA"/>
    <s v="SANTA MARTA"/>
    <s v="Viaticos"/>
    <m/>
    <n v="1"/>
    <n v="1"/>
    <n v="0"/>
    <n v="730750"/>
    <n v="45154"/>
    <n v="1"/>
    <n v="730750"/>
    <n v="730750"/>
    <n v="0"/>
    <s v="NO"/>
    <s v="NO"/>
    <s v="71423"/>
    <s v="VIATICOS SEMINARIO ENCV"/>
    <m/>
  </r>
  <r>
    <s v="DRA"/>
    <s v="DRA_11362"/>
    <x v="13"/>
    <s v="Tematica Mercado"/>
    <s v="MERCADO_2023_OPERATIVO_TRV"/>
    <s v="Bases de datos de la temática de mercado laboral"/>
    <x v="61"/>
    <n v="10"/>
    <s v="2017011000391"/>
    <s v="BARRANQUILLA"/>
    <s v="SINCELEJO"/>
    <s v="Viaticos"/>
    <m/>
    <n v="1"/>
    <n v="1"/>
    <n v="0"/>
    <n v="730750"/>
    <n v="45154"/>
    <n v="1"/>
    <n v="730750"/>
    <n v="730750"/>
    <n v="0"/>
    <s v="NO"/>
    <s v="NO"/>
    <s v="71423"/>
    <s v="VIATICOS SEMINARIO ENCV"/>
    <m/>
  </r>
  <r>
    <s v="DRA"/>
    <s v="DRA_11363"/>
    <x v="13"/>
    <s v="Tematica Mercado"/>
    <s v="MERCADO_2023_OPERATIVO_TRV"/>
    <s v="Bases de datos de la temática de mercado laboral"/>
    <x v="61"/>
    <n v="10"/>
    <s v="2017011000391"/>
    <s v="BOGOTA"/>
    <s v="TUNJA"/>
    <s v="Viaticos"/>
    <m/>
    <n v="1"/>
    <n v="1"/>
    <n v="0"/>
    <n v="660750"/>
    <n v="45154"/>
    <n v="1"/>
    <n v="660750"/>
    <n v="660750"/>
    <n v="0"/>
    <s v="NO"/>
    <s v="NO"/>
    <s v="81423"/>
    <s v="VIATICOS SEMINARIO ENCV"/>
    <m/>
  </r>
  <r>
    <s v="DRA"/>
    <s v="DRA_11364"/>
    <x v="13"/>
    <s v="Tematica Mercado"/>
    <s v="MERCADO_2023_OPERATIVO_TRV"/>
    <s v="Bases de datos de la temática de mercado laboral"/>
    <x v="61"/>
    <n v="10"/>
    <s v="2017011000391"/>
    <s v="BARRANQUILLA"/>
    <s v="VALLEDUPAR"/>
    <s v="Viaticos"/>
    <m/>
    <n v="1"/>
    <n v="1"/>
    <n v="0"/>
    <n v="925050"/>
    <n v="45154"/>
    <n v="1"/>
    <n v="925050"/>
    <n v="925050"/>
    <n v="0"/>
    <s v="NO"/>
    <s v="NO"/>
    <s v="71423"/>
    <s v="VIATICOS SEMINARIO ENCV"/>
    <m/>
  </r>
  <r>
    <s v="DRA"/>
    <s v="DRA_11365"/>
    <x v="13"/>
    <s v="Tematica Mercado"/>
    <s v="MERCADO_2023_OPERATIVO_TRV"/>
    <s v="Bases de datos de la temática de mercado laboral"/>
    <x v="61"/>
    <n v="10"/>
    <s v="2017011000391"/>
    <s v="BOGOTA"/>
    <s v="VILLAVICENCIO"/>
    <s v="Viaticos"/>
    <m/>
    <n v="1"/>
    <n v="1"/>
    <n v="0"/>
    <n v="660750"/>
    <n v="45154"/>
    <n v="1"/>
    <n v="660750"/>
    <n v="660750"/>
    <n v="0"/>
    <s v="NO"/>
    <s v="NO"/>
    <s v="81423"/>
    <s v="VIATICOS SEMINARIO ENCV"/>
    <m/>
  </r>
  <r>
    <s v="DRA"/>
    <s v="DRA_11366"/>
    <x v="13"/>
    <s v="Tematica Mercado"/>
    <s v="MERCADO_2023_OPERATIVO_TRV"/>
    <s v="Bases de datos de la temática de mercado laboral"/>
    <x v="61"/>
    <n v="10"/>
    <s v="2017011000391"/>
    <s v="BOGOTA"/>
    <s v="YOPAL"/>
    <s v="Viaticos"/>
    <m/>
    <n v="1"/>
    <n v="1"/>
    <n v="0"/>
    <n v="925050"/>
    <n v="45154"/>
    <n v="1"/>
    <n v="925050"/>
    <n v="925050"/>
    <n v="0"/>
    <s v="NO"/>
    <s v="NO"/>
    <s v="81423"/>
    <s v="VIATICOS SEMINARIO ENCV"/>
    <m/>
  </r>
  <r>
    <s v="DRA"/>
    <s v="DRA_11367"/>
    <x v="13"/>
    <s v="Tematica Mercado"/>
    <s v="MERCADO_2023_OPERATIVO_TRV"/>
    <s v="Bases de datos de la temática de mercado laboral"/>
    <x v="61"/>
    <n v="10"/>
    <s v="2017011000391"/>
    <s v="BUCARAMANGA"/>
    <s v="ARAUCA"/>
    <s v="Tiquetes"/>
    <s v="Nacional"/>
    <n v="1"/>
    <n v="1"/>
    <n v="0"/>
    <n v="800000"/>
    <n v="45154"/>
    <n v="1"/>
    <n v="800000"/>
    <n v="800000"/>
    <n v="0"/>
    <s v="NO"/>
    <s v="NO"/>
    <s v="24223"/>
    <s v="TRANSPORTE SEMINARIO ENCV"/>
    <m/>
  </r>
  <r>
    <s v="DRA"/>
    <s v="DRA_11368"/>
    <x v="13"/>
    <s v="Tematica Mercado"/>
    <s v="MERCADO_2023_OPERATIVO_TRV"/>
    <s v="Bases de datos de la temática de mercado laboral"/>
    <x v="61"/>
    <n v="10"/>
    <s v="2017011000391"/>
    <s v="MANIZALES"/>
    <s v="ARMENIA"/>
    <s v="Tiquetes"/>
    <s v="Nacional"/>
    <n v="1"/>
    <n v="1"/>
    <n v="0"/>
    <n v="1230000"/>
    <n v="45154"/>
    <n v="1"/>
    <n v="1230000"/>
    <n v="1230000"/>
    <n v="0"/>
    <s v="NO"/>
    <s v="NO"/>
    <s v="33223"/>
    <s v="TRANSPORTE SEMINARIO ENCV"/>
    <m/>
  </r>
  <r>
    <s v="DRA"/>
    <s v="DRA_11369"/>
    <x v="13"/>
    <s v="Tematica Mercado"/>
    <s v="MERCADO_2023_OPERATIVO_TRV"/>
    <s v="Bases de datos de la temática de mercado laboral"/>
    <x v="61"/>
    <n v="10"/>
    <s v="2017011000391"/>
    <s v="BARRANQUILLA"/>
    <s v="BARRANQUILLA"/>
    <s v="Tiquetes"/>
    <s v="Nacional"/>
    <n v="1"/>
    <n v="1"/>
    <n v="0"/>
    <n v="800000"/>
    <n v="45154"/>
    <n v="1"/>
    <n v="800000"/>
    <n v="800000"/>
    <n v="0"/>
    <s v="NO"/>
    <s v="NO"/>
    <s v="53423"/>
    <s v="TRANSPORTE SEMINARIO ENCV"/>
    <m/>
  </r>
  <r>
    <s v="DRA"/>
    <s v="DRA_11370"/>
    <x v="13"/>
    <s v="Tematica Mercado"/>
    <s v="MERCADO_2023_OPERATIVO_TRV"/>
    <s v="Bases de datos de la temática de mercado laboral"/>
    <x v="61"/>
    <n v="10"/>
    <s v="2017011000391"/>
    <s v="BUCARAMANGA"/>
    <s v="BUCARAMANGA"/>
    <s v="Tiquetes"/>
    <s v="Nacional"/>
    <n v="1"/>
    <n v="1"/>
    <n v="0"/>
    <n v="800000"/>
    <n v="45154"/>
    <n v="1"/>
    <n v="800000"/>
    <n v="800000"/>
    <n v="0"/>
    <s v="NO"/>
    <s v="NO"/>
    <s v="24223"/>
    <s v="TRANSPORTE SEMINARIO ENCV"/>
    <m/>
  </r>
  <r>
    <s v="DRA"/>
    <s v="DRA_11371"/>
    <x v="13"/>
    <s v="Tematica Mercado"/>
    <s v="MERCADO_2023_OPERATIVO_TRV"/>
    <s v="Bases de datos de la temática de mercado laboral"/>
    <x v="61"/>
    <n v="10"/>
    <s v="2017011000391"/>
    <s v="CALI"/>
    <s v="CALI"/>
    <s v="Tiquetes"/>
    <s v="Nacional"/>
    <n v="1"/>
    <n v="1"/>
    <n v="0"/>
    <n v="800000"/>
    <n v="45154"/>
    <n v="1"/>
    <n v="800000"/>
    <n v="800000"/>
    <n v="0"/>
    <s v="NO"/>
    <s v="NO"/>
    <s v="38523"/>
    <s v="TRANSPORTE SEMINARIO ENCV"/>
    <m/>
  </r>
  <r>
    <s v="DRA"/>
    <s v="DRA_11372"/>
    <x v="13"/>
    <s v="Tematica Mercado"/>
    <s v="MERCADO_2023_OPERATIVO_TRV"/>
    <s v="Bases de datos de la temática de mercado laboral"/>
    <x v="61"/>
    <n v="10"/>
    <s v="2017011000391"/>
    <s v="BARRANQUILLA"/>
    <s v="CARTAGENA"/>
    <s v="Tiquetes"/>
    <s v="Nacional"/>
    <n v="1"/>
    <n v="1"/>
    <n v="0"/>
    <n v="800000"/>
    <n v="45154"/>
    <n v="1"/>
    <n v="800000"/>
    <n v="800000"/>
    <n v="0"/>
    <s v="NO"/>
    <s v="NO"/>
    <s v="53423"/>
    <s v="TRANSPORTE SEMINARIO ENCV"/>
    <m/>
  </r>
  <r>
    <s v="DRA"/>
    <s v="DRA_11373"/>
    <x v="13"/>
    <s v="Tematica Mercado"/>
    <s v="MERCADO_2023_OPERATIVO_TRV"/>
    <s v="Bases de datos de la temática de mercado laboral"/>
    <x v="61"/>
    <n v="10"/>
    <s v="2017011000391"/>
    <s v="BUCARAMANGA"/>
    <s v="CUCUTA"/>
    <s v="Tiquetes"/>
    <s v="Nacional"/>
    <n v="1"/>
    <n v="1"/>
    <n v="0"/>
    <n v="800000"/>
    <n v="45154"/>
    <n v="1"/>
    <n v="800000"/>
    <n v="800000"/>
    <n v="0"/>
    <s v="NO"/>
    <s v="NO"/>
    <s v="24223"/>
    <s v="TRANSPORTE SEMINARIO ENCV"/>
    <m/>
  </r>
  <r>
    <s v="DRA"/>
    <s v="DRA_11374"/>
    <x v="13"/>
    <s v="Tematica Mercado"/>
    <s v="MERCADO_2023_OPERATIVO_TRV"/>
    <s v="Bases de datos de la temática de mercado laboral"/>
    <x v="61"/>
    <n v="10"/>
    <s v="2017011000391"/>
    <s v="BOGOTA"/>
    <s v="FLORENCIA"/>
    <s v="Tiquetes"/>
    <s v="Nacional"/>
    <n v="1"/>
    <n v="1"/>
    <n v="0"/>
    <n v="800000"/>
    <n v="45154"/>
    <n v="1"/>
    <n v="800000"/>
    <n v="0"/>
    <n v="800000"/>
    <s v="NO"/>
    <s v="NO"/>
    <s v="0"/>
    <s v="TRANSPORTE SEMINARIO ENCV"/>
    <m/>
  </r>
  <r>
    <s v="DRA"/>
    <s v="DRA_11375"/>
    <x v="13"/>
    <s v="Tematica Mercado"/>
    <s v="MERCADO_2023_OPERATIVO_TRV"/>
    <s v="Bases de datos de la temática de mercado laboral"/>
    <x v="61"/>
    <n v="10"/>
    <s v="2017011000391"/>
    <s v="MANIZALES"/>
    <s v="IBAGUE"/>
    <s v="Tiquetes"/>
    <s v="Nacional"/>
    <n v="1"/>
    <n v="1"/>
    <n v="0"/>
    <n v="800000"/>
    <n v="45154"/>
    <n v="1"/>
    <n v="800000"/>
    <n v="800000"/>
    <n v="0"/>
    <s v="NO"/>
    <s v="NO"/>
    <s v="33223"/>
    <s v="TRANSPORTE SEMINARIO ENCV"/>
    <m/>
  </r>
  <r>
    <s v="DRA"/>
    <s v="DRA_11376"/>
    <x v="13"/>
    <s v="Tematica Mercado"/>
    <s v="MERCADO_2023_OPERATIVO_TRV"/>
    <s v="Bases de datos de la temática de mercado laboral"/>
    <x v="61"/>
    <n v="10"/>
    <s v="2017011000391"/>
    <s v="BOGOTA"/>
    <s v="INIRIDA"/>
    <s v="Tiquetes"/>
    <s v="Nacional"/>
    <n v="1"/>
    <n v="1"/>
    <n v="0"/>
    <n v="800000"/>
    <n v="45154"/>
    <n v="1"/>
    <n v="800000"/>
    <n v="0"/>
    <n v="800000"/>
    <s v="NO"/>
    <s v="NO"/>
    <s v="0"/>
    <s v="TRANSPORTE SEMINARIO ENCV"/>
    <m/>
  </r>
  <r>
    <s v="DRA"/>
    <s v="DRA_11377"/>
    <x v="13"/>
    <s v="Tematica Mercado"/>
    <s v="MERCADO_2023_OPERATIVO_TRV"/>
    <s v="Bases de datos de la temática de mercado laboral"/>
    <x v="61"/>
    <n v="10"/>
    <s v="2017011000391"/>
    <s v="BOGOTA"/>
    <s v="LETICIA"/>
    <s v="Tiquetes"/>
    <s v="Nacional"/>
    <n v="1"/>
    <n v="1"/>
    <n v="0"/>
    <n v="800000"/>
    <n v="45154"/>
    <n v="1"/>
    <n v="800000"/>
    <n v="0"/>
    <n v="800000"/>
    <s v="NO"/>
    <s v="NO"/>
    <s v="0"/>
    <s v="TRANSPORTE SEMINARIO ENCV"/>
    <m/>
  </r>
  <r>
    <s v="DRA"/>
    <s v="DRA_11378"/>
    <x v="13"/>
    <s v="Tematica Mercado"/>
    <s v="MERCADO_2023_OPERATIVO_TRV"/>
    <s v="Bases de datos de la temática de mercado laboral"/>
    <x v="61"/>
    <n v="10"/>
    <s v="2017011000391"/>
    <s v="MANIZALES"/>
    <s v="MANIZALES"/>
    <s v="Tiquetes"/>
    <s v="Nacional"/>
    <n v="1"/>
    <n v="1"/>
    <n v="0"/>
    <n v="800000"/>
    <n v="45154"/>
    <n v="1"/>
    <n v="800000"/>
    <n v="800000"/>
    <n v="0"/>
    <s v="NO"/>
    <s v="NO"/>
    <s v="33223"/>
    <s v="TRANSPORTE SEMINARIO ENCV"/>
    <m/>
  </r>
  <r>
    <s v="DRA"/>
    <s v="DRA_11380"/>
    <x v="13"/>
    <s v="Tematica Mercado"/>
    <s v="MERCADO_2023_OPERATIVO_TRV"/>
    <s v="Bases de datos de la temática de mercado laboral"/>
    <x v="61"/>
    <n v="10"/>
    <s v="2017011000391"/>
    <s v="MEDELLIN"/>
    <s v="MEDELLIN"/>
    <s v="Tiquetes"/>
    <s v="Nacional"/>
    <n v="1"/>
    <n v="1"/>
    <n v="0"/>
    <n v="800000"/>
    <n v="45154"/>
    <n v="1"/>
    <n v="800000"/>
    <n v="800000"/>
    <n v="0"/>
    <s v="NO"/>
    <s v="NO"/>
    <s v="35623"/>
    <s v="TRANSPORTE SEMINARIO ENCV"/>
    <m/>
  </r>
  <r>
    <s v="DRA"/>
    <s v="DRA_11381"/>
    <x v="13"/>
    <s v="Tematica Mercado"/>
    <s v="MERCADO_2023_OPERATIVO_TRV"/>
    <s v="Bases de datos de la temática de mercado laboral"/>
    <x v="61"/>
    <n v="10"/>
    <s v="2017011000391"/>
    <s v="BOGOTA"/>
    <s v="MITU"/>
    <s v="Tiquetes"/>
    <s v="Nacional"/>
    <n v="1"/>
    <n v="1"/>
    <n v="0"/>
    <n v="800000"/>
    <n v="45154"/>
    <n v="1"/>
    <n v="800000"/>
    <n v="0"/>
    <n v="800000"/>
    <s v="NO"/>
    <s v="NO"/>
    <s v="0"/>
    <s v="TRANSPORTE SEMINARIO ENCV"/>
    <m/>
  </r>
  <r>
    <s v="DRA"/>
    <s v="DRA_11383"/>
    <x v="13"/>
    <s v="Tematica Mercado"/>
    <s v="MERCADO_2023_OPERATIVO_TRV"/>
    <s v="Bases de datos de la temática de mercado laboral"/>
    <x v="61"/>
    <n v="10"/>
    <s v="2017011000391"/>
    <s v="MEDELLIN"/>
    <s v="MONTERIA"/>
    <s v="Tiquetes"/>
    <s v="Nacional"/>
    <n v="1"/>
    <n v="1"/>
    <n v="0"/>
    <n v="800000"/>
    <n v="45154"/>
    <n v="1"/>
    <n v="800000"/>
    <n v="800000"/>
    <n v="0"/>
    <s v="NO"/>
    <s v="NO"/>
    <s v="35623"/>
    <s v="TRANSPORTE SEMINARIO ENCV"/>
    <m/>
  </r>
  <r>
    <s v="DRA"/>
    <s v="DRA_11384"/>
    <x v="13"/>
    <s v="Tematica Mercado"/>
    <s v="MERCADO_2023_OPERATIVO_TRV"/>
    <s v="Bases de datos de la temática de mercado laboral"/>
    <x v="61"/>
    <n v="10"/>
    <s v="2017011000391"/>
    <s v="BOGOTA"/>
    <s v="NEIVA"/>
    <s v="Tiquetes"/>
    <s v="Nacional"/>
    <n v="1"/>
    <n v="1"/>
    <n v="0"/>
    <n v="800000"/>
    <n v="45154"/>
    <n v="1"/>
    <n v="800000"/>
    <n v="0"/>
    <n v="800000"/>
    <s v="NO"/>
    <s v="NO"/>
    <s v="0"/>
    <s v="TRANSPORTE SEMINARIO ENCV"/>
    <m/>
  </r>
  <r>
    <s v="DRA"/>
    <s v="DRA_11385"/>
    <x v="13"/>
    <s v="Tematica Mercado"/>
    <s v="MERCADO_2023_OPERATIVO_TRV"/>
    <s v="Bases de datos de la temática de mercado laboral"/>
    <x v="61"/>
    <n v="10"/>
    <s v="2017011000391"/>
    <s v="CALI"/>
    <s v="PASTO"/>
    <s v="Tiquetes"/>
    <s v="Nacional"/>
    <n v="1"/>
    <n v="1"/>
    <n v="0"/>
    <n v="400000"/>
    <n v="45154"/>
    <n v="1"/>
    <n v="400000"/>
    <n v="400000"/>
    <n v="0"/>
    <s v="NO"/>
    <s v="NO"/>
    <s v="38523"/>
    <s v="TRANSPORTE SEMINARIO ENCV"/>
    <m/>
  </r>
  <r>
    <s v="DRA"/>
    <s v="DRA_11386"/>
    <x v="13"/>
    <s v="Tematica Mercado"/>
    <s v="MERCADO_2023_OPERATIVO_TRV"/>
    <s v="Bases de datos de la temática de mercado laboral"/>
    <x v="61"/>
    <n v="10"/>
    <s v="2017011000391"/>
    <s v="MANIZALES"/>
    <s v="PEREIRA"/>
    <s v="Tiquetes"/>
    <s v="Nacional"/>
    <n v="1"/>
    <n v="1"/>
    <n v="0"/>
    <n v="800000"/>
    <n v="45154"/>
    <n v="1"/>
    <n v="800000"/>
    <n v="800000"/>
    <n v="0"/>
    <s v="NO"/>
    <s v="NO"/>
    <s v="33223"/>
    <s v="TRANSPORTE SEMINARIO ENCV"/>
    <m/>
  </r>
  <r>
    <s v="DRA"/>
    <s v="DRA_11388"/>
    <x v="13"/>
    <s v="Tematica Mercado"/>
    <s v="MERCADO_2023_OPERATIVO_TRV"/>
    <s v="Bases de datos de la temática de mercado laboral"/>
    <x v="61"/>
    <n v="10"/>
    <s v="2017011000391"/>
    <s v="BOGOTA"/>
    <s v="PUERTO CARRENO"/>
    <s v="Tiquetes"/>
    <s v="Nacional"/>
    <n v="1"/>
    <n v="1"/>
    <n v="0"/>
    <n v="800000"/>
    <n v="45154"/>
    <n v="1"/>
    <n v="800000"/>
    <n v="0"/>
    <n v="800000"/>
    <s v="NO"/>
    <s v="NO"/>
    <s v="0"/>
    <s v="TRANSPORTE SEMINARIO ENCV"/>
    <m/>
  </r>
  <r>
    <s v="DRA"/>
    <s v="DRA_11389"/>
    <x v="13"/>
    <s v="Tematica Mercado"/>
    <s v="MERCADO_2023_OPERATIVO_TRV"/>
    <s v="Bases de datos de la temática de mercado laboral"/>
    <x v="61"/>
    <n v="10"/>
    <s v="2017011000391"/>
    <s v="MEDELLIN"/>
    <s v="QUIBDO"/>
    <s v="Tiquetes"/>
    <s v="Nacional"/>
    <n v="1"/>
    <n v="1"/>
    <n v="0"/>
    <n v="800000"/>
    <n v="45154"/>
    <n v="1"/>
    <n v="800000"/>
    <n v="800000"/>
    <n v="0"/>
    <s v="NO"/>
    <s v="NO"/>
    <s v="35623"/>
    <s v="TRANSPORTE SEMINARIO ENCV"/>
    <m/>
  </r>
  <r>
    <s v="DRA"/>
    <s v="DRA_11390"/>
    <x v="13"/>
    <s v="Tematica Mercado"/>
    <s v="MERCADO_2023_OPERATIVO_TRV"/>
    <s v="Bases de datos de la temática de mercado laboral"/>
    <x v="61"/>
    <n v="10"/>
    <s v="2017011000391"/>
    <s v="BARRANQUILLA"/>
    <s v="RIOHACHA"/>
    <s v="Tiquetes"/>
    <s v="Nacional"/>
    <n v="1"/>
    <n v="1"/>
    <n v="0"/>
    <n v="800000"/>
    <n v="45154"/>
    <n v="1"/>
    <n v="800000"/>
    <n v="800000"/>
    <n v="0"/>
    <s v="NO"/>
    <s v="NO"/>
    <s v="53423"/>
    <s v="TRANSPORTE SEMINARIO ENCV"/>
    <m/>
  </r>
  <r>
    <s v="DRA"/>
    <s v="DRA_11391"/>
    <x v="13"/>
    <s v="Tematica Mercado"/>
    <s v="MERCADO_2023_OPERATIVO_TRV"/>
    <s v="Bases de datos de la temática de mercado laboral"/>
    <x v="61"/>
    <n v="10"/>
    <s v="2017011000391"/>
    <s v="BARRANQUILLA"/>
    <s v="SAN ANDRES"/>
    <s v="Tiquetes"/>
    <s v="Nacional"/>
    <n v="1"/>
    <n v="1"/>
    <n v="0"/>
    <n v="800000"/>
    <n v="45154"/>
    <n v="1"/>
    <n v="800000"/>
    <n v="800000"/>
    <n v="0"/>
    <s v="NO"/>
    <s v="NO"/>
    <s v="53423"/>
    <s v="TRANSPORTE SEMINARIO ENCV"/>
    <m/>
  </r>
  <r>
    <s v="DRA"/>
    <s v="DRA_11392"/>
    <x v="13"/>
    <s v="Tematica Mercado"/>
    <s v="MERCADO_2023_OPERATIVO_TRV"/>
    <s v="Bases de datos de la temática de mercado laboral"/>
    <x v="61"/>
    <n v="10"/>
    <s v="2017011000391"/>
    <s v="BOGOTA"/>
    <s v="SAN JOSE DEL GUAVIARE"/>
    <s v="Tiquetes"/>
    <s v="Nacional"/>
    <n v="1"/>
    <n v="1"/>
    <n v="0"/>
    <n v="800000"/>
    <n v="45154"/>
    <n v="1"/>
    <n v="800000"/>
    <n v="0"/>
    <n v="800000"/>
    <s v="NO"/>
    <s v="NO"/>
    <s v="0"/>
    <s v="TRANSPORTE SEMINARIO ENCV"/>
    <m/>
  </r>
  <r>
    <s v="DRA"/>
    <s v="DRA_11393"/>
    <x v="13"/>
    <s v="Tematica Mercado"/>
    <s v="MERCADO_2023_OPERATIVO_TRV"/>
    <s v="Bases de datos de la temática de mercado laboral"/>
    <x v="61"/>
    <n v="10"/>
    <s v="2017011000391"/>
    <s v="BARRANQUILLA"/>
    <s v="SANTA MARTA"/>
    <s v="Tiquetes"/>
    <s v="Nacional"/>
    <n v="1"/>
    <n v="1"/>
    <n v="0"/>
    <n v="800000"/>
    <n v="45154"/>
    <n v="1"/>
    <n v="800000"/>
    <n v="800000"/>
    <n v="0"/>
    <s v="NO"/>
    <s v="NO"/>
    <s v="53423"/>
    <s v="TRANSPORTE SEMINARIO ENCV"/>
    <m/>
  </r>
  <r>
    <s v="DRA"/>
    <s v="DRA_11394"/>
    <x v="13"/>
    <s v="Tematica Mercado"/>
    <s v="MERCADO_2023_OPERATIVO_TRV"/>
    <s v="Bases de datos de la temática de mercado laboral"/>
    <x v="61"/>
    <n v="10"/>
    <s v="2017011000391"/>
    <s v="BARRANQUILLA"/>
    <s v="SINCELEJO"/>
    <s v="Tiquetes"/>
    <s v="Nacional"/>
    <n v="1"/>
    <n v="1"/>
    <n v="0"/>
    <n v="800000"/>
    <n v="45154"/>
    <n v="1"/>
    <n v="800000"/>
    <n v="800000"/>
    <n v="0"/>
    <s v="NO"/>
    <s v="NO"/>
    <s v="53423"/>
    <s v="TRANSPORTE SEMINARIO ENCV"/>
    <m/>
  </r>
  <r>
    <s v="DRA"/>
    <s v="DRA_11395"/>
    <x v="13"/>
    <s v="Tematica Mercado"/>
    <s v="MERCADO_2023_OPERATIVO_TRV"/>
    <s v="Bases de datos de la temática de mercado laboral"/>
    <x v="61"/>
    <n v="10"/>
    <s v="2017011000391"/>
    <s v="BOGOTA"/>
    <s v="TUNJA"/>
    <s v="Transporte"/>
    <s v="Otros"/>
    <n v="1"/>
    <n v="1"/>
    <n v="0"/>
    <n v="160000"/>
    <n v="45154"/>
    <n v="1"/>
    <n v="160000"/>
    <n v="160000"/>
    <n v="0"/>
    <s v="NO"/>
    <s v="NO"/>
    <s v="81423"/>
    <s v="TRANSPORTE SEMINARIO ENCV"/>
    <m/>
  </r>
  <r>
    <s v="DRA"/>
    <s v="DRA_11396"/>
    <x v="13"/>
    <s v="Tematica Mercado"/>
    <s v="MERCADO_2023_OPERATIVO_TRV"/>
    <s v="Bases de datos de la temática de mercado laboral"/>
    <x v="61"/>
    <n v="10"/>
    <s v="2017011000391"/>
    <s v="BARRANQUILLA"/>
    <s v="VALLEDUPAR"/>
    <s v="Tiquetes"/>
    <s v="Nacional"/>
    <n v="1"/>
    <n v="1"/>
    <n v="0"/>
    <n v="800000"/>
    <n v="45154"/>
    <n v="1"/>
    <n v="800000"/>
    <n v="800000"/>
    <n v="0"/>
    <s v="NO"/>
    <s v="NO"/>
    <s v="53423"/>
    <s v="TRANSPORTE SEMINARIO ENCV"/>
    <m/>
  </r>
  <r>
    <s v="DRA"/>
    <s v="DRA_11397"/>
    <x v="13"/>
    <s v="Tematica Mercado"/>
    <s v="MERCADO_2023_OPERATIVO_TRV"/>
    <s v="Bases de datos de la temática de mercado laboral"/>
    <x v="61"/>
    <n v="10"/>
    <s v="2017011000391"/>
    <s v="BOGOTA"/>
    <s v="VILLAVICENCIO"/>
    <s v="Transporte"/>
    <s v="Otros"/>
    <n v="1"/>
    <n v="1"/>
    <n v="0"/>
    <n v="160000"/>
    <n v="45154"/>
    <n v="1"/>
    <n v="160000"/>
    <n v="160000"/>
    <n v="0"/>
    <s v="NO"/>
    <s v="NO"/>
    <s v="81423"/>
    <s v="TRANSPORTE SEMINARIO ENCV"/>
    <m/>
  </r>
  <r>
    <s v="DRA"/>
    <s v="DRA_11398"/>
    <x v="13"/>
    <s v="Tematica Mercado"/>
    <s v="MERCADO_2023_OPERATIVO_TRV"/>
    <s v="Bases de datos de la temática de mercado laboral"/>
    <x v="61"/>
    <n v="10"/>
    <s v="2017011000391"/>
    <s v="BOGOTA"/>
    <s v="YOPAL"/>
    <s v="Tiquetes"/>
    <s v="Nacional"/>
    <n v="1"/>
    <n v="1"/>
    <n v="0"/>
    <n v="800000"/>
    <n v="45154"/>
    <n v="1"/>
    <n v="800000"/>
    <n v="0"/>
    <n v="800000"/>
    <s v="NO"/>
    <s v="NO"/>
    <s v="0"/>
    <s v="TRANSPORTE SEMINARIO ENCV"/>
    <m/>
  </r>
  <r>
    <s v="DRA"/>
    <s v="DRA_11402"/>
    <x v="13"/>
    <s v="Tematica Mercado"/>
    <s v="MERCADO_2023_OPERATIVO_TRV"/>
    <s v="Bases de datos de la temática de mercado laboral"/>
    <x v="61"/>
    <n v="10"/>
    <s v="2017011000391 "/>
    <s v="DANE_CENTRAL"/>
    <s v="DANE_CENTRAL"/>
    <s v="Talento_Humano"/>
    <s v="Profesional Junior"/>
    <n v="1"/>
    <n v="4"/>
    <n v="9"/>
    <n v="4000000"/>
    <n v="45199"/>
    <n v="1"/>
    <n v="13466666.67"/>
    <n v="13466666.67"/>
    <n v="0"/>
    <s v="NO"/>
    <s v="NO"/>
    <s v="115623"/>
    <s v="PROFESIONAL GIT ENCUESTAS A HOGARES Y MICRONEGOCIOS_x000a_"/>
    <m/>
  </r>
  <r>
    <s v="DRA"/>
    <s v="DRA_11403"/>
    <x v="13"/>
    <s v="Tematica Pobreza Y Condiciones De Vida"/>
    <s v="POBREZA_2023_EGIT"/>
    <s v="Bases de datos de la temática de pobreza y condiciones de vida"/>
    <x v="63"/>
    <n v="10"/>
    <s v="2017011000391 "/>
    <s v="BARRANQUILLA"/>
    <s v="BARRANQUILLA"/>
    <s v="Viaticos"/>
    <s v="Nacional"/>
    <n v="1"/>
    <n v="1"/>
    <n v="0"/>
    <n v="5376809"/>
    <n v="45200"/>
    <n v="1"/>
    <n v="5376809"/>
    <n v="5357104"/>
    <n v="19705"/>
    <s v="NO"/>
    <s v="NO"/>
    <s v="68423;74023"/>
    <s v="RECURSOS PARA CUMPLIR NECESIDADES DEL OPERATIVO EN LA SEDE (VIATICOS PARA EL DIRECTOR TERRITORIAL NORTE)"/>
    <m/>
  </r>
  <r>
    <s v="DRA"/>
    <s v="DRA_11404"/>
    <x v="13"/>
    <s v="Tematica Servicios"/>
    <s v="SERVICIOS_2023_EAS"/>
    <s v="Bases de datos de la temática de servicios"/>
    <x v="70"/>
    <n v="10"/>
    <s v="2017011000391 "/>
    <s v="BOGOTA"/>
    <s v="BOGOTA"/>
    <s v="Viaticos"/>
    <m/>
    <n v="1"/>
    <n v="1"/>
    <n v="0"/>
    <n v="5600000"/>
    <n v="45170"/>
    <n v="1"/>
    <n v="5600000"/>
    <n v="0"/>
    <n v="5600000"/>
    <s v="NO"/>
    <s v="NO"/>
    <s v="0"/>
    <s v="Se solicita crear filas para cubrir necesidades operativas de las encuestas anuales"/>
    <m/>
  </r>
  <r>
    <s v="DRA"/>
    <s v="DRA_11405"/>
    <x v="13"/>
    <s v="Tematica Servicios"/>
    <s v="SERVICIOS_2023_EAS"/>
    <s v="Bases de datos de la temática de servicios"/>
    <x v="70"/>
    <n v="10"/>
    <s v="2017011000391 "/>
    <s v="BOGOTA"/>
    <s v="VILLAVICENCIO"/>
    <s v="Viaticos"/>
    <m/>
    <n v="1"/>
    <n v="1"/>
    <n v="0"/>
    <n v="280000"/>
    <n v="45170"/>
    <n v="1"/>
    <n v="280000"/>
    <n v="0"/>
    <n v="280000"/>
    <s v="NO"/>
    <s v="NO"/>
    <s v="0"/>
    <s v="Se solicita crear filas para cubrir necesidades operativas de las encuestas anuales"/>
    <m/>
  </r>
  <r>
    <s v="DRA"/>
    <s v="DRA_11406"/>
    <x v="13"/>
    <s v="Tematica Servicios"/>
    <s v="SERVICIOS_2023_EAS"/>
    <s v="Bases de datos de la temática de servicios"/>
    <x v="70"/>
    <n v="10"/>
    <s v="2017011000391 "/>
    <s v="MEDELLIN"/>
    <s v="MEDELLIN"/>
    <s v="Viaticos"/>
    <m/>
    <n v="1"/>
    <n v="1"/>
    <n v="0"/>
    <n v="2290000"/>
    <n v="45214"/>
    <n v="1"/>
    <n v="2290000"/>
    <n v="0"/>
    <n v="2290000"/>
    <s v="NO"/>
    <s v="NO"/>
    <s v="0"/>
    <s v="Se solicita crear filas para cubrir necesidades operativas de las encuestas anuales"/>
    <m/>
  </r>
  <r>
    <s v="DRA"/>
    <s v="DRA_11407"/>
    <x v="13"/>
    <s v="Tematica Industria"/>
    <s v="INDUSTRIA_2023_EAM"/>
    <s v="Bases de datos de la temática de industria"/>
    <x v="68"/>
    <n v="10"/>
    <s v="2017011000391 "/>
    <s v="BARRANQUILLA"/>
    <s v="BARRANQUILLA"/>
    <s v="Viaticos"/>
    <m/>
    <n v="1"/>
    <n v="1"/>
    <n v="0"/>
    <n v="1970000"/>
    <n v="45204"/>
    <n v="1"/>
    <n v="1970000"/>
    <n v="0"/>
    <n v="1970000"/>
    <s v="NO"/>
    <s v="NO"/>
    <s v="0"/>
    <s v="Se solicita crear filas para cubrir necesidades operativas de las encuestas anuales"/>
    <m/>
  </r>
  <r>
    <s v="DRA"/>
    <s v="DRA_11408"/>
    <x v="13"/>
    <s v="Tematica Industria"/>
    <s v="INDUSTRIA_2023_EAM"/>
    <s v="Bases de datos de la temática de industria"/>
    <x v="68"/>
    <n v="10"/>
    <s v="2017011000391 "/>
    <s v="BARRANQUILLA"/>
    <s v="CARTAGENA"/>
    <s v="Viaticos"/>
    <m/>
    <n v="1"/>
    <n v="1"/>
    <n v="0"/>
    <n v="980000"/>
    <n v="45204"/>
    <n v="1"/>
    <n v="980000"/>
    <n v="0"/>
    <n v="980000"/>
    <s v="NO"/>
    <s v="NO"/>
    <s v="0"/>
    <s v="Se solicita crear filas para cubrir necesidades operativas de las encuestas anuales"/>
    <m/>
  </r>
  <r>
    <s v="DRA"/>
    <s v="DRA_11409"/>
    <x v="13"/>
    <s v="Tematica Industria"/>
    <s v="INDUSTRIA_2023_EAM"/>
    <s v="Bases de datos de la temática de industria"/>
    <x v="68"/>
    <n v="10"/>
    <s v="2017011000391 "/>
    <s v="BARRANQUILLA"/>
    <s v="SANTA MARTA"/>
    <s v="Viaticos"/>
    <m/>
    <n v="1"/>
    <n v="1"/>
    <n v="0"/>
    <n v="395000"/>
    <n v="45204"/>
    <n v="1"/>
    <n v="395000"/>
    <n v="0"/>
    <n v="395000"/>
    <s v="NO"/>
    <s v="NO"/>
    <s v="0"/>
    <s v="Se solicita crear filas para cubrir necesidades operativas de las encuestas anuales"/>
    <m/>
  </r>
  <r>
    <s v="DRA"/>
    <s v="DRA_11410"/>
    <x v="13"/>
    <s v="Tematica Industria"/>
    <s v="INDUSTRIA_2023_EAM"/>
    <s v="Bases de datos de la temática de industria"/>
    <x v="68"/>
    <n v="10"/>
    <s v="2017011000391 "/>
    <s v="BARRANQUILLA"/>
    <s v="SINCELEJO"/>
    <s v="Viaticos"/>
    <m/>
    <n v="1"/>
    <n v="1"/>
    <n v="0"/>
    <n v="395000"/>
    <n v="45204"/>
    <n v="1"/>
    <n v="395000"/>
    <n v="0"/>
    <n v="395000"/>
    <s v="NO"/>
    <s v="NO"/>
    <s v="0"/>
    <s v="Se solicita crear filas para cubrir necesidades operativas de las encuestas anuales"/>
    <m/>
  </r>
  <r>
    <s v="DRA"/>
    <s v="DRA_11411"/>
    <x v="13"/>
    <s v="Tematica Industria"/>
    <s v="INDUSTRIA_2023_EAM"/>
    <s v="Bases de datos de la temática de industria"/>
    <x v="68"/>
    <n v="10"/>
    <s v="2017011000391 "/>
    <s v="BARRANQUILLA"/>
    <s v="VALLEDUPAR"/>
    <s v="Viaticos"/>
    <m/>
    <n v="1"/>
    <n v="1"/>
    <n v="0"/>
    <n v="216650"/>
    <n v="45204"/>
    <n v="1"/>
    <n v="216650"/>
    <n v="0"/>
    <n v="216650"/>
    <s v="NO"/>
    <s v="NO"/>
    <s v="0"/>
    <s v="Se solicita crear filas para cubrir necesidades operativas de las encuestas anuales"/>
    <m/>
  </r>
  <r>
    <s v="DRA"/>
    <s v="DRA_11412"/>
    <x v="13"/>
    <s v="Tematica Comercio Interno"/>
    <s v="C_INTERNO_2023_EAC"/>
    <s v="Bases de datos de la temática de comercio interno"/>
    <x v="64"/>
    <n v="10"/>
    <s v="2017011000391 "/>
    <s v="MANIZALES"/>
    <s v="ARMENIA"/>
    <s v="Viaticos"/>
    <m/>
    <n v="1"/>
    <n v="1"/>
    <n v="0"/>
    <n v="373000"/>
    <n v="45170"/>
    <n v="1"/>
    <n v="373000"/>
    <n v="0"/>
    <n v="373000"/>
    <s v="NO"/>
    <s v="NO"/>
    <s v="0"/>
    <s v="Se solicita crear filas para cubrir necesidades operativas de las encuestas anuales"/>
    <m/>
  </r>
  <r>
    <s v="DRA"/>
    <s v="DRA_11414"/>
    <x v="13"/>
    <s v="Tematica Comercio Interno"/>
    <s v="C_INTERNO_2023_EAC"/>
    <s v="Bases de datos de la temática de comercio interno"/>
    <x v="64"/>
    <n v="10"/>
    <s v="2017011000391 "/>
    <s v="BUCARAMANGA"/>
    <s v="CUCUTA"/>
    <s v="Viaticos"/>
    <m/>
    <n v="1"/>
    <n v="1"/>
    <n v="0"/>
    <n v="324000"/>
    <n v="45200"/>
    <n v="1"/>
    <n v="324000"/>
    <n v="0"/>
    <n v="324000"/>
    <s v="NO"/>
    <s v="NO"/>
    <s v="0"/>
    <s v="Se solicita crear filas para cubrir necesidades operativas de las encuestas anuales"/>
    <m/>
  </r>
  <r>
    <s v="DRA"/>
    <s v="DRA_11415"/>
    <x v="13"/>
    <s v="Tematica Comercio Interno"/>
    <s v="C_INTERNO_2023_EAC"/>
    <s v="Bases de datos de la temática de comercio interno"/>
    <x v="64"/>
    <n v="10"/>
    <s v="2017011000391 "/>
    <s v="MANIZALES"/>
    <s v="IBAGUE"/>
    <s v="Viaticos"/>
    <m/>
    <n v="1"/>
    <n v="1"/>
    <n v="0"/>
    <n v="324000"/>
    <n v="45170"/>
    <n v="1"/>
    <n v="324000"/>
    <n v="0"/>
    <n v="324000"/>
    <s v="NO"/>
    <s v="NO"/>
    <s v="0"/>
    <s v="Se solicita crear filas para cubrir necesidades operativas de las encuestas anuales"/>
    <m/>
  </r>
  <r>
    <s v="DRA"/>
    <s v="DRA_11416"/>
    <x v="13"/>
    <s v="Tematica Comercio Interno"/>
    <s v="C_INTERNO_2023_EAC"/>
    <s v="Bases de datos de la temática de comercio interno"/>
    <x v="64"/>
    <n v="10"/>
    <s v="2017011000391 "/>
    <s v="MANIZALES"/>
    <s v="MANIZALES"/>
    <s v="Viaticos"/>
    <m/>
    <n v="1"/>
    <n v="1"/>
    <n v="0"/>
    <n v="324000"/>
    <n v="45170"/>
    <n v="1"/>
    <n v="324000"/>
    <n v="0"/>
    <n v="324000"/>
    <s v="NO"/>
    <s v="NO"/>
    <s v="0"/>
    <s v="Se solicita crear filas para cubrir necesidades operativas de las encuestas anuales"/>
    <m/>
  </r>
  <r>
    <s v="DRA"/>
    <s v="DRA_11417"/>
    <x v="13"/>
    <s v="Tematica Comercio Interno"/>
    <s v="C_INTERNO_2023_EAC"/>
    <s v="Bases de datos de la temática de comercio interno"/>
    <x v="64"/>
    <n v="10"/>
    <s v="2017011000391 "/>
    <s v="MANIZALES"/>
    <s v="PEREIRA"/>
    <s v="Viaticos"/>
    <m/>
    <n v="1"/>
    <n v="1"/>
    <n v="0"/>
    <n v="324000"/>
    <n v="45170"/>
    <n v="1"/>
    <n v="324000"/>
    <n v="0"/>
    <n v="324000"/>
    <s v="NO"/>
    <s v="NO"/>
    <s v="0"/>
    <s v="Se solicita crear filas para cubrir necesidades operativas de las encuestas anuales"/>
    <m/>
  </r>
  <r>
    <s v="DRA"/>
    <s v="DRA_11418"/>
    <x v="13"/>
    <s v="Tematica Mercado"/>
    <s v="MERCADO_2023_GEIH"/>
    <s v="Bases de datos de la temática de mercado laboral"/>
    <x v="61"/>
    <n v="10"/>
    <s v="2017011000391 "/>
    <s v="MEDELLIN"/>
    <s v="MONTERIA"/>
    <s v="Talento_Humano"/>
    <s v="Encuestador"/>
    <n v="1"/>
    <n v="2"/>
    <n v="0"/>
    <n v="1650000"/>
    <n v="45231"/>
    <n v="1"/>
    <n v="3300000"/>
    <n v="0"/>
    <n v="3300000"/>
    <s v="NO"/>
    <s v="NO"/>
    <s v="0"/>
    <s v="FUERO DE MATERNIDAD PAOLA PATRON"/>
    <m/>
  </r>
  <r>
    <s v="DRA"/>
    <s v="DRA_11419"/>
    <x v="13"/>
    <s v="Tematica Mercado"/>
    <s v="MERCADO_2023_GEIH"/>
    <s v="Bases de datos de la temática de mercado laboral"/>
    <x v="61"/>
    <n v="10"/>
    <s v="2017011000391 "/>
    <s v="BARRANQUILLA"/>
    <s v="SINCELEJO"/>
    <s v="Talento_Humano"/>
    <s v="Encuestador"/>
    <n v="1"/>
    <n v="1"/>
    <n v="25"/>
    <n v="1650000"/>
    <n v="45236"/>
    <n v="1"/>
    <n v="3025000"/>
    <n v="0"/>
    <n v="3025000"/>
    <s v="NO"/>
    <s v="NO"/>
    <s v="0"/>
    <s v="FUERO DE MATERNIDAD VIVIANA HERNANDEZ"/>
    <m/>
  </r>
  <r>
    <s v="DRA"/>
    <s v="DRA_11420"/>
    <x v="13"/>
    <s v="Tematica Mercado"/>
    <s v="MERCADO_2023_OPERATIVO_TRV"/>
    <s v="Bases de datos de la temática de mercado laboral"/>
    <x v="61"/>
    <n v="10"/>
    <s v="2017011000391 "/>
    <s v="BARRANQUILLA"/>
    <s v="VALLEDUPAR"/>
    <s v="Talento_Humano"/>
    <s v="Supervisor de campo"/>
    <n v="1"/>
    <n v="1"/>
    <n v="25"/>
    <n v="1900000"/>
    <n v="45236"/>
    <n v="1"/>
    <n v="3483333"/>
    <n v="0"/>
    <n v="3483333"/>
    <s v="NO"/>
    <s v="NO"/>
    <s v="0"/>
    <s v="PROTECCION LABORAL Lina Bernarda Arias Granados"/>
    <m/>
  </r>
  <r>
    <s v="DRA"/>
    <s v="DRA_11421"/>
    <x v="13"/>
    <s v="Tematica Mercado"/>
    <s v="MERCADO_2023_GEIH"/>
    <s v="Bases de datos de la temática de mercado laboral"/>
    <x v="61"/>
    <n v="10"/>
    <s v="2017011000391 "/>
    <s v="BOGOTA"/>
    <s v="VILLAVICENCIO"/>
    <s v="Talento_Humano"/>
    <s v="Sensibilizador"/>
    <n v="1"/>
    <n v="1"/>
    <m/>
    <n v="1650000"/>
    <n v="45261"/>
    <n v="1"/>
    <n v="1650000"/>
    <n v="0"/>
    <n v="1650000"/>
    <s v="NO"/>
    <s v="NO"/>
    <s v="0"/>
    <s v="PROTECCION LOBORAL NICOLE GABRIEL VILLAR ROJAS"/>
    <m/>
  </r>
  <r>
    <s v="DRA"/>
    <s v="DRA_11422"/>
    <x v="13"/>
    <s v="Tematica Mercado"/>
    <s v="MERCADO_2023_GEIH"/>
    <s v="Bases de datos de la temática de mercado laboral"/>
    <x v="61"/>
    <n v="10"/>
    <s v="2017011000391"/>
    <s v="BARRANQUILLA"/>
    <s v="VALLEDUPAR"/>
    <s v="Transporte"/>
    <s v="Otros"/>
    <n v="1"/>
    <n v="1"/>
    <n v="0"/>
    <n v="330000"/>
    <n v="45236"/>
    <n v="1"/>
    <n v="330000"/>
    <n v="0"/>
    <n v="330000"/>
    <s v="NO"/>
    <s v="NO"/>
    <s v="0"/>
    <s v="PROTECCION LABORAL Lina Bernarda Arias Granados"/>
    <m/>
  </r>
  <r>
    <s v="DRA"/>
    <s v="DRA_11423"/>
    <x v="13"/>
    <s v="Tematica Mercado"/>
    <s v="MERCADO_2023_GEIH"/>
    <s v="Bases de datos de la temática de mercado laboral"/>
    <x v="61"/>
    <n v="10"/>
    <s v="2017011000391 "/>
    <s v="BARRANQUILLA"/>
    <s v="VALLEDUPAR"/>
    <s v="Transporte"/>
    <s v="Urbano"/>
    <n v="1"/>
    <n v="1"/>
    <n v="0"/>
    <n v="360000"/>
    <n v="45236"/>
    <n v="1"/>
    <n v="360000"/>
    <n v="0"/>
    <n v="360000"/>
    <s v="NO"/>
    <s v="NO"/>
    <s v="0"/>
    <s v="PROTECCION LABORAL Lina Bernarda Arias Granados"/>
    <m/>
  </r>
  <r>
    <s v="DRA"/>
    <s v="DRA_11424"/>
    <x v="13"/>
    <s v="Tematica Mercado"/>
    <s v="MERCADO_2023_OPERATIVO_TRV"/>
    <s v="Bases de datos de la temática de mercado laboral"/>
    <x v="61"/>
    <n v="10"/>
    <s v="2017011000391 "/>
    <s v="BOGOTA"/>
    <s v="VILLAVICENCIO"/>
    <s v="Transporte"/>
    <s v="Otros"/>
    <n v="1"/>
    <n v="1"/>
    <n v="0"/>
    <n v="300000"/>
    <n v="45261"/>
    <n v="1"/>
    <n v="300000"/>
    <n v="0"/>
    <n v="300000"/>
    <s v="NO"/>
    <s v="NO"/>
    <s v="0"/>
    <s v="PROTECCION LOBORAL NICOLE GABRIEL VILLAR ROJAS"/>
    <m/>
  </r>
  <r>
    <s v="DRA"/>
    <s v="DRA_11425"/>
    <x v="13"/>
    <s v="Tematica Mercado"/>
    <s v="MERCADO_2023_OPERATIVO_TRV"/>
    <s v="Bases de datos de la temática de mercado laboral"/>
    <x v="61"/>
    <n v="10"/>
    <s v="2017011000391 "/>
    <s v="BOGOTA"/>
    <s v="VILLAVICENCIO"/>
    <s v="Transporte"/>
    <s v="Urbano"/>
    <n v="1"/>
    <n v="1"/>
    <n v="0"/>
    <n v="180000"/>
    <n v="45261"/>
    <n v="1"/>
    <n v="180000"/>
    <n v="0"/>
    <n v="180000"/>
    <s v="NO"/>
    <s v="NO"/>
    <s v="0"/>
    <s v="PROTECCION LOBORAL NICOLE GABRIEL VILLAR ROJAS"/>
    <m/>
  </r>
  <r>
    <s v="DRA"/>
    <s v="DRA_11428"/>
    <x v="13"/>
    <s v="Tematica Comercio Interno"/>
    <s v="C_INTERNO_2023_EAC"/>
    <s v="Bases de datos de la temática de comercio interno"/>
    <x v="64"/>
    <n v="10"/>
    <s v="2017011000391 "/>
    <s v="BUCARAMANGA"/>
    <s v="BUCARAMANGA"/>
    <s v="Viaticos"/>
    <s v="NACIONAL"/>
    <n v="1"/>
    <n v="1"/>
    <n v="0"/>
    <n v="578812.69999999995"/>
    <n v="45200"/>
    <n v="1"/>
    <n v="578812.69999999995"/>
    <n v="0"/>
    <n v="578812.69999999995"/>
    <s v="NO"/>
    <s v="NO"/>
    <s v="0"/>
    <s v="Comisiones de la EMC"/>
    <m/>
  </r>
  <r>
    <s v="DRA"/>
    <s v="DRA_11429"/>
    <x v="13"/>
    <s v="Tematica Comercio Interno"/>
    <s v="C_INTERNO_2023_EMC"/>
    <s v="Bases de datos de la temática de comercio interno"/>
    <x v="64"/>
    <n v="10"/>
    <s v="2017011000391 "/>
    <s v="BUCARAMANGA"/>
    <s v="BUCARAMANGA"/>
    <s v="Viaticos"/>
    <s v="NACIONAL"/>
    <n v="1"/>
    <n v="1"/>
    <m/>
    <n v="21187.3"/>
    <n v="45153"/>
    <n v="1"/>
    <n v="21187.3"/>
    <n v="21187.3"/>
    <n v="0"/>
    <s v="NO"/>
    <s v="NO"/>
    <s v="34823"/>
    <s v="Comisiones prevista para el mes de agosto"/>
    <m/>
  </r>
  <r>
    <s v="DRA"/>
    <s v="DRA_11432"/>
    <x v="13"/>
    <s v="Tematica Cultura"/>
    <s v="CULTURA_2023_ECP"/>
    <s v="Bases de datos de la temática de cultura"/>
    <x v="74"/>
    <n v="10"/>
    <s v="2017011000391 "/>
    <s v="DANE_CENTRAL"/>
    <s v="DANE_CENTRAL"/>
    <s v="Talento_Humano"/>
    <s v="Profesional"/>
    <n v="1"/>
    <n v="3"/>
    <m/>
    <n v="3700000"/>
    <n v="45200"/>
    <n v="1"/>
    <n v="11100000"/>
    <n v="11100000"/>
    <n v="0"/>
    <s v="NO"/>
    <s v="NO"/>
    <n v="125423"/>
    <s v="se requiere para contratación inmediata G"/>
    <m/>
  </r>
  <r>
    <s v="DRA"/>
    <s v="DRA_11433"/>
    <x v="13"/>
    <s v="Tematica Cultura"/>
    <s v="CULTURA_2023_ECP"/>
    <s v="Bases de datos de la temática de cultura"/>
    <x v="74"/>
    <n v="10"/>
    <s v="2017011000391 "/>
    <s v="DANE_CENTRAL"/>
    <s v="DANE_CENTRAL"/>
    <s v="Talento_Humano"/>
    <s v="Profesional"/>
    <n v="1"/>
    <n v="3"/>
    <m/>
    <n v="3700000"/>
    <n v="45200"/>
    <n v="1"/>
    <n v="11100000"/>
    <n v="11100000"/>
    <n v="0"/>
    <s v="NO"/>
    <s v="NO"/>
    <n v="125423"/>
    <s v="se requiere para contratación inmediata F"/>
    <m/>
  </r>
  <r>
    <s v="DRA"/>
    <s v="DRA_11434"/>
    <x v="13"/>
    <s v="Tematica Cultura"/>
    <s v="CULTURA_2023_ECP"/>
    <s v="Bases de datos de la temática de cultura"/>
    <x v="74"/>
    <n v="10"/>
    <s v="2017011000391 "/>
    <s v="MANIZALES"/>
    <s v="MANIZALES"/>
    <s v="Transporte"/>
    <s v="Otros"/>
    <n v="1"/>
    <n v="1"/>
    <m/>
    <n v="1000000"/>
    <n v="45184"/>
    <n v="1"/>
    <n v="1000000"/>
    <n v="0"/>
    <n v="1000000"/>
    <s v="NO"/>
    <s v="NO"/>
    <s v="0"/>
    <s v="Guia y traductor -Comunidad Embera - Chami por 5 días c/u 200.000"/>
    <m/>
  </r>
  <r>
    <s v="DRA"/>
    <s v="DRA_11435"/>
    <x v="13"/>
    <s v="Tematica Cultura"/>
    <s v="CULTURA_2023_ECP"/>
    <s v="Bases de datos de la temática de cultura"/>
    <x v="74"/>
    <n v="10"/>
    <s v="2017011000391 "/>
    <s v="DANE_CENTRAL"/>
    <s v="DANE_CENTRAL"/>
    <s v="Talento_Humano"/>
    <s v="Tecnico"/>
    <n v="1"/>
    <n v="3"/>
    <n v="15"/>
    <n v="3400000"/>
    <n v="45184"/>
    <n v="1"/>
    <n v="11900000"/>
    <n v="11900000"/>
    <n v="0"/>
    <s v="NO"/>
    <s v="NO"/>
    <n v="124923"/>
    <s v="se requiere la creación de este técnico apoyo a DANE CENTRAL"/>
    <m/>
  </r>
  <r>
    <s v="DRA"/>
    <s v="DRA_11436"/>
    <x v="13"/>
    <s v="Tematica Cultura"/>
    <s v="CULTURA_2023_ECP"/>
    <s v="Bases de datos de la temática de cultura"/>
    <x v="74"/>
    <n v="10"/>
    <s v="2017011000391 "/>
    <s v="DANE_CENTRAL"/>
    <s v="DANE_CENTRAL"/>
    <s v="Viaticos"/>
    <s v="Nacional"/>
    <n v="1"/>
    <n v="1"/>
    <n v="0"/>
    <n v="2520000"/>
    <n v="45184"/>
    <n v="1"/>
    <n v="2520000"/>
    <n v="2520000"/>
    <n v="0"/>
    <s v="NO"/>
    <s v="NO"/>
    <s v="73423"/>
    <s v="supervisiones Dane central (villavicencio - Ibaué y Tunja"/>
    <m/>
  </r>
  <r>
    <s v="DRA"/>
    <s v="DRA_11437"/>
    <x v="13"/>
    <s v="Tematica Cultura"/>
    <s v="CULTURA_2023_ECP"/>
    <s v="Bases de datos de la temática de cultura"/>
    <x v="74"/>
    <n v="10"/>
    <s v="2017011000391 "/>
    <s v="DANE_CENTRAL"/>
    <s v="DANE_CENTRAL"/>
    <s v="Transporte"/>
    <s v="Otros"/>
    <n v="1"/>
    <n v="1"/>
    <m/>
    <n v="600000"/>
    <n v="45184"/>
    <n v="1"/>
    <n v="600000"/>
    <n v="0"/>
    <n v="600000"/>
    <s v="NO"/>
    <s v="NO"/>
    <m/>
    <s v="Transporte intermunicipal. Para supervisiones del Dane Central por 50.000  trayecto (Villavicencio - Ibagué y Tunja)"/>
    <m/>
  </r>
  <r>
    <s v="DRA"/>
    <s v="DRA_11438"/>
    <x v="13"/>
    <s v="Tematica Cultura"/>
    <s v="CULTURA_2023_ECP"/>
    <s v="Bases de datos de la temática de cultura"/>
    <x v="74"/>
    <n v="10"/>
    <s v="2017011000391 "/>
    <s v="MEDELLIN"/>
    <s v="QUIBDO"/>
    <s v="Tiquetes"/>
    <s v="Nacional"/>
    <n v="4"/>
    <n v="1"/>
    <m/>
    <n v="800000"/>
    <n v="45184"/>
    <n v="1"/>
    <n v="3200000"/>
    <n v="3200000"/>
    <n v="0"/>
    <s v="NO"/>
    <s v="NO"/>
    <s v="35623"/>
    <s v="Tiquetes a nuqui se separo por solictud de la sede"/>
    <m/>
  </r>
  <r>
    <s v="DRA"/>
    <s v="DRA_11439"/>
    <x v="13"/>
    <s v="DRA_Transversal_Territoriales"/>
    <s v="DRA_TRV_2023_TERR"/>
    <s v="Bases de datos de la temática de mercado laboral"/>
    <x v="61"/>
    <n v="10"/>
    <s v="2017011000391 "/>
    <s v="BOGOTA"/>
    <s v="BOGOTA"/>
    <s v="Talento_Humano"/>
    <s v="Tecnico"/>
    <n v="2"/>
    <n v="4"/>
    <n v="0"/>
    <n v="2410597"/>
    <n v="45170"/>
    <n v="1"/>
    <n v="19284776"/>
    <n v="19284776"/>
    <n v="0"/>
    <s v="NO"/>
    <s v="NO"/>
    <s v="82723;82923;82823;83123;83223;83023"/>
    <s v="Apoyos Administrativos"/>
    <m/>
  </r>
  <r>
    <s v="DRA"/>
    <s v="DRA_11440"/>
    <x v="13"/>
    <s v="DRA_Transversal_Territoriales"/>
    <s v="DRA_TRV_2023_TERR"/>
    <s v="Bases de datos de la temática de mercado laboral"/>
    <x v="61"/>
    <n v="10"/>
    <s v="2017011000391"/>
    <s v="BOGOTA"/>
    <s v="TUNJA"/>
    <s v="Talento_Humano"/>
    <s v="Tecnico"/>
    <n v="1"/>
    <n v="4"/>
    <n v="0"/>
    <n v="2410597"/>
    <n v="45170"/>
    <n v="1"/>
    <n v="9642388"/>
    <n v="9642388"/>
    <n v="0"/>
    <s v="NO"/>
    <s v="NO"/>
    <s v="82723;82923;82823;83123;83223;83023"/>
    <m/>
    <m/>
  </r>
  <r>
    <s v="DRA"/>
    <s v="DRA_11441"/>
    <x v="13"/>
    <s v="DRA_Transversal_Territoriales"/>
    <s v="DRA_TRV_2023_TERR"/>
    <s v="Bases de datos de la temática de mercado laboral"/>
    <x v="61"/>
    <n v="10"/>
    <s v="2017011000391"/>
    <s v="BOGOTA"/>
    <s v="VILLAVICENCIO"/>
    <s v="Talento_Humano"/>
    <s v="Tecnico"/>
    <n v="1"/>
    <n v="4"/>
    <n v="0"/>
    <n v="2410597"/>
    <n v="45170"/>
    <n v="1"/>
    <n v="9642388"/>
    <n v="9642388"/>
    <n v="0"/>
    <s v="NO"/>
    <s v="NO"/>
    <s v="82723;82923;82823;83123;83223;83023"/>
    <m/>
    <m/>
  </r>
  <r>
    <s v="DRA"/>
    <s v="DRA_11442"/>
    <x v="13"/>
    <s v="DRA_Transversal_Territoriales"/>
    <s v="DRA_TRV_2023_TERR"/>
    <s v="Bases de datos de la temática de mercado laboral"/>
    <x v="61"/>
    <n v="10"/>
    <s v="2017011000391"/>
    <s v="BOGOTA"/>
    <s v="NEIVA"/>
    <s v="Talento_Humano"/>
    <s v="Tecnico"/>
    <n v="1"/>
    <n v="4"/>
    <n v="0"/>
    <n v="2410597"/>
    <n v="45170"/>
    <n v="1"/>
    <n v="9642388"/>
    <n v="9642388"/>
    <n v="0"/>
    <s v="NO"/>
    <s v="NO"/>
    <s v="82723;82923;82823;83123;83223;83023"/>
    <m/>
    <m/>
  </r>
  <r>
    <s v="DRA"/>
    <s v="DRA_11443"/>
    <x v="13"/>
    <s v="DRA_Transversal_Territoriales"/>
    <s v="DRA_TRV_2023_TERR"/>
    <s v="Bases de datos de la temática de mercado laboral"/>
    <x v="61"/>
    <n v="10"/>
    <s v="2017011000391"/>
    <s v="MANIZALES"/>
    <s v="MANIZALES"/>
    <s v="Talento_Humano"/>
    <s v="Tecnico"/>
    <n v="2"/>
    <n v="4"/>
    <n v="0"/>
    <n v="2410597"/>
    <n v="45170"/>
    <n v="1"/>
    <n v="19284776"/>
    <n v="0"/>
    <n v="19284776"/>
    <s v="NO"/>
    <s v="NO"/>
    <s v="0"/>
    <m/>
    <m/>
  </r>
  <r>
    <s v="DRA"/>
    <s v="DRA_11444"/>
    <x v="13"/>
    <s v="DRA_Transversal_Territoriales"/>
    <s v="DRA_TRV_2023_TERR"/>
    <s v="Bases de datos de la temática de mercado laboral"/>
    <x v="61"/>
    <n v="10"/>
    <s v="2017011000391"/>
    <s v="MANIZALES"/>
    <s v="IBAGUE"/>
    <s v="Talento_Humano"/>
    <s v="Tecnico"/>
    <n v="1"/>
    <n v="4"/>
    <n v="0"/>
    <n v="2410597"/>
    <n v="45170"/>
    <n v="1"/>
    <n v="9642388"/>
    <n v="0"/>
    <n v="9642388"/>
    <s v="NO"/>
    <s v="NO"/>
    <s v="0"/>
    <m/>
    <m/>
  </r>
  <r>
    <s v="DRA"/>
    <s v="DRA_11445"/>
    <x v="13"/>
    <s v="DRA_Transversal_Territoriales"/>
    <s v="DRA_TRV_2023_TERR"/>
    <s v="Bases de datos de la temática de mercado laboral"/>
    <x v="61"/>
    <n v="10"/>
    <s v="2017011000391"/>
    <s v="BUCARAMANGA"/>
    <s v="BUCARAMANGA"/>
    <s v="Talento_Humano"/>
    <s v="Tecnico"/>
    <n v="2"/>
    <n v="3"/>
    <n v="20"/>
    <n v="2410597"/>
    <n v="45170"/>
    <n v="1"/>
    <n v="17677712"/>
    <n v="17677712"/>
    <n v="0"/>
    <s v="NO"/>
    <s v="NO"/>
    <s v="43823;43923"/>
    <m/>
    <m/>
  </r>
  <r>
    <s v="DRA"/>
    <s v="DRA_11446"/>
    <x v="13"/>
    <s v="DRA_Transversal_Territoriales"/>
    <s v="DRA_TRV_2023_TERR"/>
    <s v="Bases de datos de la temática de mercado laboral"/>
    <x v="61"/>
    <n v="10"/>
    <s v="2017011000391"/>
    <s v="BUCARAMANGA"/>
    <s v="CUCUTA"/>
    <s v="Talento_Humano"/>
    <s v="Tecnico"/>
    <n v="1"/>
    <n v="3"/>
    <n v="20"/>
    <n v="2410597"/>
    <n v="45170"/>
    <n v="1"/>
    <n v="8838856"/>
    <n v="8838856"/>
    <n v="0"/>
    <s v="NO"/>
    <s v="NO"/>
    <s v="44023"/>
    <m/>
    <m/>
  </r>
  <r>
    <s v="DRA"/>
    <s v="DRA_11447"/>
    <x v="13"/>
    <s v="DRA_Transversal_Territoriales"/>
    <s v="DRA_TRV_2023_TERR"/>
    <s v="Bases de datos de la temática de mercado laboral"/>
    <x v="61"/>
    <n v="10"/>
    <s v="2017011000391"/>
    <s v="MEDELLIN"/>
    <s v="MEDELLIN"/>
    <s v="Talento_Humano"/>
    <s v="Tecnico"/>
    <n v="2"/>
    <n v="3"/>
    <n v="0"/>
    <n v="2410597"/>
    <n v="45201"/>
    <n v="1"/>
    <n v="14463582"/>
    <n v="0"/>
    <n v="14463582"/>
    <s v="NO"/>
    <s v="NO"/>
    <s v="0"/>
    <m/>
    <m/>
  </r>
  <r>
    <s v="DRA"/>
    <s v="DRA_11448"/>
    <x v="13"/>
    <s v="DRA_Transversal_Territoriales"/>
    <s v="DRA_TRV_2023_TERR"/>
    <s v="Bases de datos de la temática de mercado laboral"/>
    <x v="61"/>
    <n v="10"/>
    <s v="2017011000391"/>
    <s v="MEDELLIN"/>
    <s v="MONTERIA"/>
    <s v="Talento_Humano"/>
    <s v="Tecnico"/>
    <n v="1"/>
    <n v="3"/>
    <n v="0"/>
    <n v="2410597"/>
    <n v="45201"/>
    <n v="1"/>
    <n v="7231791"/>
    <n v="0"/>
    <n v="7231791"/>
    <s v="NO"/>
    <s v="NO"/>
    <s v="0"/>
    <m/>
    <m/>
  </r>
  <r>
    <s v="DRA"/>
    <s v="DRA_11449"/>
    <x v="13"/>
    <s v="DRA_Transversal_Territoriales"/>
    <s v="DRA_TRV_2023_TERR"/>
    <s v="Bases de datos de la temática de mercado laboral"/>
    <x v="61"/>
    <n v="10"/>
    <s v="2017011000391"/>
    <s v="BARRANQUILLA"/>
    <s v="BARRANQUILLA"/>
    <s v="Talento_Humano"/>
    <s v="Tecnico"/>
    <n v="1"/>
    <n v="4"/>
    <n v="0"/>
    <n v="2410597"/>
    <n v="45170"/>
    <n v="1"/>
    <n v="9642388"/>
    <n v="9642388"/>
    <n v="0"/>
    <s v="NO"/>
    <s v="NO"/>
    <s v="73823"/>
    <m/>
    <m/>
  </r>
  <r>
    <s v="DRA"/>
    <s v="DRA_11450"/>
    <x v="13"/>
    <s v="DRA_Transversal_Territoriales"/>
    <s v="DRA_TRV_2023_TERR"/>
    <s v="Bases de datos de la temática de mercado laboral"/>
    <x v="61"/>
    <n v="10"/>
    <s v="2017011000391"/>
    <s v="BARRANQUILLA"/>
    <s v="SANTA MARTA"/>
    <s v="Talento_Humano"/>
    <s v="Tecnico"/>
    <n v="1"/>
    <n v="4"/>
    <n v="0"/>
    <n v="2410597"/>
    <n v="45170"/>
    <n v="1"/>
    <n v="9642388"/>
    <n v="9642388"/>
    <n v="0"/>
    <s v="NO"/>
    <s v="NO"/>
    <s v="73723"/>
    <m/>
    <m/>
  </r>
  <r>
    <s v="DRA"/>
    <s v="DRA_11451"/>
    <x v="13"/>
    <s v="DRA_Transversal_Territoriales"/>
    <s v="DRA_TRV_2023_TERR"/>
    <s v="Bases de datos de la temática de mercado laboral"/>
    <x v="61"/>
    <n v="10"/>
    <s v="2017011000391"/>
    <s v="BARRANQUILLA"/>
    <s v="CARTAGENA"/>
    <s v="Talento_Humano"/>
    <s v="Tecnico"/>
    <n v="1"/>
    <n v="4"/>
    <n v="0"/>
    <n v="2410597"/>
    <n v="45170"/>
    <n v="1"/>
    <n v="9642388"/>
    <n v="9642388"/>
    <n v="0"/>
    <s v="NO"/>
    <s v="NO"/>
    <s v="73623"/>
    <m/>
    <m/>
  </r>
  <r>
    <s v="DRA"/>
    <s v="DRA_11452"/>
    <x v="13"/>
    <s v="DRA_Transversal_Territoriales"/>
    <s v="DRA_TRV_2023_TERR"/>
    <s v="Bases de datos de la temática de mercado laboral"/>
    <x v="61"/>
    <n v="10"/>
    <s v="2017011000391"/>
    <s v="BARRANQUILLA"/>
    <s v="SINCELEJO"/>
    <s v="Talento_Humano"/>
    <s v="Tecnico"/>
    <n v="1"/>
    <n v="4"/>
    <n v="0"/>
    <n v="2410597"/>
    <n v="45170"/>
    <n v="1"/>
    <n v="9642388"/>
    <n v="9642388"/>
    <n v="0"/>
    <s v="NO"/>
    <s v="NO"/>
    <s v="73923"/>
    <m/>
    <m/>
  </r>
  <r>
    <s v="DRA"/>
    <s v="DRA_11453"/>
    <x v="13"/>
    <s v="DRA_Transversal_Territoriales"/>
    <s v="DRA_TRV_2023_TERR"/>
    <s v="Bases de datos de la temática de mercado laboral"/>
    <x v="61"/>
    <n v="10"/>
    <s v="2017011000391"/>
    <s v="CALI"/>
    <s v="CALI"/>
    <s v="Talento_Humano"/>
    <s v="Tecnico"/>
    <n v="2"/>
    <n v="4"/>
    <n v="0"/>
    <n v="2410597"/>
    <n v="45170"/>
    <n v="1"/>
    <n v="19284776"/>
    <n v="19284776"/>
    <n v="0"/>
    <s v="NO"/>
    <s v="NO"/>
    <s v="52223;52723"/>
    <m/>
    <m/>
  </r>
  <r>
    <s v="DRA"/>
    <s v="DRA_11454"/>
    <x v="13"/>
    <s v="DRA_Transversal_Territoriales"/>
    <s v="DRA_TRV_2023_TERR"/>
    <s v="Bases de datos de la temática de mercado laboral"/>
    <x v="61"/>
    <n v="10"/>
    <s v="2017011000391"/>
    <s v="CALI"/>
    <s v="POPAYAN"/>
    <s v="Talento_Humano"/>
    <s v="Tecnico"/>
    <n v="1"/>
    <n v="4"/>
    <n v="0"/>
    <n v="2410597"/>
    <n v="45170"/>
    <n v="1"/>
    <n v="9642388"/>
    <n v="9642388"/>
    <n v="0"/>
    <s v="NO"/>
    <s v="NO"/>
    <s v="52523"/>
    <m/>
    <m/>
  </r>
  <r>
    <s v="DRA"/>
    <s v="DRA_11455"/>
    <x v="13"/>
    <s v="DRA_Transversal_Territoriales"/>
    <s v="DRA_TRV_2023_TERR"/>
    <s v="Bases de datos de la temática de mercado laboral"/>
    <x v="61"/>
    <n v="10"/>
    <s v="2017011000391"/>
    <s v="CALI"/>
    <s v="PASTO"/>
    <s v="Talento_Humano"/>
    <s v="Tecnico"/>
    <n v="1"/>
    <n v="4"/>
    <n v="0"/>
    <n v="2410597"/>
    <n v="45170"/>
    <n v="1"/>
    <n v="9642388"/>
    <n v="9642388"/>
    <n v="0"/>
    <s v="NO"/>
    <s v="NO"/>
    <s v="52423"/>
    <m/>
    <m/>
  </r>
  <r>
    <s v="DRA"/>
    <s v="DRA_11456"/>
    <x v="13"/>
    <s v="Tematica Ambiental"/>
    <s v="AMBIENTAL_2023_EAI"/>
    <s v="Bases de datos de la temática ambiental"/>
    <x v="73"/>
    <n v="10"/>
    <s v="2017011000391"/>
    <s v="DANE_CENTRAL"/>
    <s v="DANE_CENTRAL"/>
    <s v="Otros_gastos_operativos"/>
    <s v="Gastos Asociados Al Operativo De Campo"/>
    <n v="1"/>
    <n v="1"/>
    <n v="0"/>
    <n v="94948.19"/>
    <n v="45261"/>
    <n v="1"/>
    <n v="94948.19"/>
    <n v="0"/>
    <n v="94948.19"/>
    <s v="NO"/>
    <s v="NO"/>
    <m/>
    <s v="Saldo liberado por la territorial Manizales el 29/08/2023 ($94.948,19)"/>
    <m/>
  </r>
  <r>
    <s v="DRA"/>
    <s v="DRA_11457"/>
    <x v="13"/>
    <s v="Tematica Comercio Interno"/>
    <s v="C_INTERNO_2023_EAC"/>
    <s v="Bases de datos de la temática de comercio interno"/>
    <x v="64"/>
    <n v="10"/>
    <s v="2017011000391"/>
    <s v="DANE_CENTRAL"/>
    <s v="DANE_CENTRAL"/>
    <s v="Otros_gastos_operativos"/>
    <s v="Gastos Asociados Al Operativo De Campo"/>
    <n v="1"/>
    <n v="1"/>
    <n v="0"/>
    <n v="896759.71"/>
    <n v="45261"/>
    <n v="1"/>
    <n v="896759.71"/>
    <n v="0"/>
    <n v="896759.71"/>
    <s v="NO"/>
    <s v="NO"/>
    <m/>
    <s v="Saldo liberado por la territorial manizales el 29/08/2023 ($895,879,51)"/>
    <m/>
  </r>
  <r>
    <s v="DRA"/>
    <s v="DRA_11458"/>
    <x v="13"/>
    <s v="Tematica Industria"/>
    <s v="INDUSTRIA_2023_EAM"/>
    <s v="Bases de datos de la temática de industria"/>
    <x v="68"/>
    <n v="10"/>
    <s v="2017011000391"/>
    <s v="DANE_CENTRAL"/>
    <s v="DANE_CENTRAL"/>
    <s v="Otros_gastos_operativos"/>
    <s v="Gastos Asociados Al Operativo De Campo"/>
    <n v="1"/>
    <n v="1"/>
    <n v="0"/>
    <n v="1101399.51"/>
    <n v="45261"/>
    <n v="1"/>
    <n v="1101399.51"/>
    <n v="0"/>
    <n v="1101399.51"/>
    <s v="NO"/>
    <s v="NO"/>
    <m/>
    <s v="Saldo liberado por la territorial Manizales  el 29/08/2023 ($612781,11) y Cali"/>
    <m/>
  </r>
  <r>
    <s v="DRA"/>
    <s v="DRA_11459"/>
    <x v="13"/>
    <s v="DRA_Transversal_Territoriales"/>
    <s v="DRA_TRV_2023_TERR"/>
    <s v="Bases de datos de la temática de mercado laboral"/>
    <x v="61"/>
    <n v="10"/>
    <s v="2017011000391 "/>
    <s v="BOGOTA"/>
    <s v="BOGOTA"/>
    <s v="Talento_Humano"/>
    <s v="Tecnico Profesional"/>
    <n v="3"/>
    <n v="2"/>
    <n v="15"/>
    <n v="2500000"/>
    <n v="45214"/>
    <n v="1"/>
    <n v="18750000"/>
    <n v="0"/>
    <n v="18750000"/>
    <s v="NO"/>
    <s v="NO"/>
    <m/>
    <s v="Apoyos cierre de vigencia FRA"/>
    <m/>
  </r>
  <r>
    <s v="DRA"/>
    <s v="DRA_11460"/>
    <x v="13"/>
    <s v="Tematica Mercado"/>
    <s v="MERCADO_2023_GEIH"/>
    <s v="Bases de datos de la temática de mercado laboral"/>
    <x v="61"/>
    <n v="10"/>
    <s v="2017011000391"/>
    <s v="MANIZALES"/>
    <s v="PEREIRA"/>
    <s v="Otros_gastos_operativos"/>
    <s v="Otros Gastos Asociados A La Investigacion Y/O Proyecto"/>
    <n v="1"/>
    <n v="1"/>
    <n v="0"/>
    <n v="878076.05"/>
    <n v="45170"/>
    <n v="1"/>
    <n v="878076.05"/>
    <n v="878076.05"/>
    <n v="0"/>
    <s v="NO"/>
    <s v="NO"/>
    <s v="40723"/>
    <s v="Se requiere reprogramar el recurso para cubrir gastos de materiales y papeleria"/>
    <m/>
  </r>
  <r>
    <s v="DRA"/>
    <s v="DRA_11461"/>
    <x v="13"/>
    <s v="Tematica Mercado"/>
    <s v="MERCADO_2023_GEIH"/>
    <s v="Bases de datos de la temática de mercado laboral"/>
    <x v="61"/>
    <n v="10"/>
    <s v="2017011000391"/>
    <s v="MANIZALES"/>
    <s v="PEREIRA"/>
    <s v="Transporte"/>
    <s v="Otros"/>
    <n v="1"/>
    <n v="1"/>
    <n v="0"/>
    <n v="1200000"/>
    <n v="45170"/>
    <n v="1"/>
    <n v="1200000"/>
    <n v="1200000"/>
    <n v="0"/>
    <s v="NO"/>
    <s v="NO"/>
    <s v="1623;4023;4123;4223;4323;6323;4023;4123;4223;4323;6323;4023;4123;4223;4323;6323;4023;4123;4223;4323;6323;4023;4123;4223;4323;6323"/>
    <s v="Se requiere adicionar otros transportes a la GEIH Rural por cambio en la muestra del municipio de Riosucio a otros municipios distantes entre si en Caldas."/>
    <m/>
  </r>
  <r>
    <s v="DRA"/>
    <s v="DRA_11462"/>
    <x v="13"/>
    <s v="Tematica Servicios"/>
    <s v="SERVICIOS_2023_EAS"/>
    <s v="Bases de datos de la temática de servicios"/>
    <x v="70"/>
    <n v="10"/>
    <s v="2017011000391"/>
    <s v="DANE_CENTRAL"/>
    <s v="DANE_CENTRAL"/>
    <s v="Otros_gastos_operativos"/>
    <s v="Otros Gastos Asociados A La Investigacion Y/O Proyecto"/>
    <n v="1"/>
    <n v="1"/>
    <n v="0"/>
    <n v="710958.44000000006"/>
    <n v="45261"/>
    <n v="1"/>
    <n v="710958.44000000006"/>
    <n v="0"/>
    <n v="710958.44000000006"/>
    <s v="NO"/>
    <s v="NO"/>
    <m/>
    <s v="Saldo liberado por la Territorial Manizales el día 29/08/2023 por valor de 696.391,20+Oct 2 Saldos Bquilla y Bmanga"/>
    <m/>
  </r>
  <r>
    <s v="DRA"/>
    <s v="DRA_11463"/>
    <x v="13"/>
    <s v="Tematica Transporte"/>
    <s v="TRANSPORTE_2023_ETUP"/>
    <s v="Bases de datos de la temática de transporte"/>
    <x v="71"/>
    <n v="10"/>
    <s v="2017011000391 "/>
    <s v="DANE_CENTRAL"/>
    <s v="DANE_CENTRAL"/>
    <s v="Otros_gastos_operativos"/>
    <s v="Otros Gastos Asociados A La Investigacion Y/O Proyecto"/>
    <n v="1"/>
    <n v="1"/>
    <n v="0"/>
    <n v="1293000"/>
    <n v="45261"/>
    <n v="1"/>
    <n v="1293000"/>
    <n v="0"/>
    <n v="1293000"/>
    <s v="NO"/>
    <s v="NO"/>
    <m/>
    <s v="Saldo liberado por la territorial Manizales el 29/08/2023 (218.000,00) y Medellin + (Se adiciona valor liberado por la territorial Manizales el 15/09/2023 por valor de $ 84.000,00) y Cali"/>
    <m/>
  </r>
  <r>
    <s v="DRA"/>
    <s v="DRA_11464"/>
    <x v="13"/>
    <s v="Tematica Precios Y Costos"/>
    <s v="PRECIOS_2023_IPP"/>
    <s v="Bases de datos de la temática de precios y costos"/>
    <x v="66"/>
    <n v="10"/>
    <s v="2017011000391 "/>
    <s v="DANE_CENTRAL"/>
    <s v="DANE_CENTRAL"/>
    <s v="Otros_gastos_operativos"/>
    <s v="Otros Gastos Asociados A La Investigacion Y/O Proyecto"/>
    <n v="1"/>
    <n v="1"/>
    <n v="0"/>
    <n v="14465757.606666701"/>
    <n v="45231"/>
    <n v="1"/>
    <n v="14465757.606666701"/>
    <n v="0"/>
    <n v="14465757.606666701"/>
    <s v="NO"/>
    <s v="NO"/>
    <m/>
    <m/>
    <m/>
  </r>
  <r>
    <s v="DRA"/>
    <s v="DRA_11465"/>
    <x v="13"/>
    <s v="Tematica Comercio Internacional"/>
    <s v="C_INTERNAL_2023_EMCES"/>
    <s v="Bases de datos de la temática de comercio internacional"/>
    <x v="72"/>
    <n v="10"/>
    <s v="2017011000391 "/>
    <s v="DANE_CENTRAL"/>
    <s v="DANE_CENTRAL"/>
    <s v="Otros_gastos_operativos"/>
    <s v="Otros Gastos Asociados A La Investigacion Y/O Proyecto"/>
    <n v="1"/>
    <n v="1"/>
    <n v="0"/>
    <n v="3678739"/>
    <n v="45231"/>
    <n v="1"/>
    <n v="3678739"/>
    <n v="0"/>
    <n v="3678739"/>
    <s v="NO"/>
    <s v="NO"/>
    <m/>
    <s v="Saldos liberados territorial Medellin, Cali y Bucaramanga (31/08/2023)+Oct 2 Saldos Bquilla y Bmanga"/>
    <m/>
  </r>
  <r>
    <s v="DRA"/>
    <s v="DRA_11466"/>
    <x v="13"/>
    <s v="Tematica Gobierno"/>
    <s v="GOBIERNO_2023_EDI"/>
    <s v="Bases de datos de la temática de gobierno"/>
    <x v="62"/>
    <n v="10"/>
    <s v="2017011000391 "/>
    <s v="DANE_CENTRAL"/>
    <s v="DANE_CENTRAL"/>
    <s v="Otros_gastos_operativos"/>
    <s v="Otros Gastos Asociados A La Investigacion Y/O Proyecto"/>
    <n v="1"/>
    <n v="1"/>
    <n v="0"/>
    <n v="54000"/>
    <n v="45231"/>
    <n v="1"/>
    <n v="54000"/>
    <n v="0"/>
    <n v="54000"/>
    <s v="NO"/>
    <s v="NO"/>
    <m/>
    <s v="Saldos liberados territorial Medellin"/>
    <m/>
  </r>
  <r>
    <s v="DRA"/>
    <s v="DRA_11467"/>
    <x v="13"/>
    <s v="Tematica Gobierno"/>
    <s v="GOBIERNO_2023_ICET"/>
    <s v="Bases de datos de la temática de gobierno"/>
    <x v="62"/>
    <n v="10"/>
    <s v="2017011000391 "/>
    <s v="BUCARAMANGA"/>
    <s v="BUCARAMANGA"/>
    <s v="Transporte"/>
    <s v="Otros"/>
    <n v="1"/>
    <n v="1"/>
    <m/>
    <n v="177000"/>
    <n v="45204"/>
    <n v="1"/>
    <n v="177000"/>
    <n v="0"/>
    <n v="177000"/>
    <s v="NO"/>
    <s v="NO"/>
    <s v="0"/>
    <s v="Comision de ICET"/>
    <m/>
  </r>
  <r>
    <s v="DRA"/>
    <s v="DRA_11468"/>
    <x v="13"/>
    <s v="Tematica Agropecuaria"/>
    <s v="AGROPECUARIA_2023_ENA"/>
    <s v="Bases de datos de la temática agropecuaria"/>
    <x v="65"/>
    <n v="10"/>
    <s v="2017011000391 "/>
    <s v="CALI"/>
    <s v="PASTO"/>
    <s v="Viaticos"/>
    <s v="Nacional"/>
    <n v="1"/>
    <n v="1"/>
    <m/>
    <n v="3000000"/>
    <n v="45180"/>
    <n v="1"/>
    <n v="3000000"/>
    <n v="1705746"/>
    <n v="1294254"/>
    <s v="NO"/>
    <s v="NO"/>
    <s v="51523"/>
    <s v="Viaticos asistente de encuesta para Mocoa"/>
    <m/>
  </r>
  <r>
    <s v="DRA"/>
    <s v="DRA_11469"/>
    <x v="13"/>
    <s v="Tematica Agropecuaria"/>
    <s v="AGROPECUARIA_2023_ENA"/>
    <s v="Bases de datos de la temática agropecuaria"/>
    <x v="65"/>
    <n v="10"/>
    <s v="2017011000391 "/>
    <s v="CALI"/>
    <s v="TUMACO"/>
    <s v="Talento_Humano"/>
    <s v="Supervisor"/>
    <n v="2"/>
    <n v="2"/>
    <m/>
    <n v="2300000"/>
    <n v="45200"/>
    <n v="1"/>
    <n v="9200000"/>
    <n v="9200000"/>
    <n v="0"/>
    <s v="NO"/>
    <s v="NO"/>
    <s v="0"/>
    <m/>
    <m/>
  </r>
  <r>
    <s v="DRA"/>
    <s v="DRA_11470"/>
    <x v="13"/>
    <s v="Tematica Agropecuaria"/>
    <s v="AGROPECUARIA_2023_ENA"/>
    <s v="Bases de datos de la temática agropecuaria"/>
    <x v="65"/>
    <n v="10"/>
    <s v="2017011000391 "/>
    <s v="CALI"/>
    <s v="CALI"/>
    <s v="Viaticos"/>
    <s v="Nacional"/>
    <n v="1"/>
    <n v="1"/>
    <m/>
    <n v="1500000"/>
    <n v="45179"/>
    <n v="1"/>
    <n v="1500000"/>
    <n v="0"/>
    <n v="1500000"/>
    <s v="NO"/>
    <s v="NO"/>
    <s v="0"/>
    <s v="Viaticos para supervision en campo asistentes de encuesta"/>
    <m/>
  </r>
  <r>
    <s v="DRA"/>
    <s v="DRA_11471"/>
    <x v="13"/>
    <s v="Tematica Agropecuaria"/>
    <s v="AGROPECUARIA_2023_ENA"/>
    <s v="Bases de datos de la temática agropecuaria"/>
    <x v="65"/>
    <n v="10"/>
    <s v="2017011000391 "/>
    <s v="BOGOTA"/>
    <s v="TUNJA"/>
    <s v="Viaticos"/>
    <s v="Nacional"/>
    <n v="1"/>
    <n v="1"/>
    <m/>
    <n v="1500000"/>
    <n v="45179"/>
    <n v="1"/>
    <n v="1500000"/>
    <n v="1500000"/>
    <n v="0"/>
    <s v="NO"/>
    <s v="NO"/>
    <s v="86023"/>
    <s v="Viaticos para supervision en campo asistentes de encuesta"/>
    <m/>
  </r>
  <r>
    <s v="DRA"/>
    <s v="DRA_11472"/>
    <x v="13"/>
    <s v="Tematica Agropecuaria"/>
    <s v="AGROPECUARIA_2023_ENA"/>
    <s v="Bases de datos de la temática agropecuaria"/>
    <x v="65"/>
    <n v="10"/>
    <s v="2017011000391 "/>
    <s v="BOGOTA"/>
    <s v="BOGOTA"/>
    <s v="Viaticos"/>
    <s v="Nacional"/>
    <n v="1"/>
    <n v="1"/>
    <m/>
    <n v="1500000"/>
    <n v="45179"/>
    <n v="1"/>
    <n v="1500000"/>
    <n v="1500000"/>
    <n v="0"/>
    <s v="NO"/>
    <s v="NO"/>
    <s v="86023"/>
    <s v="Viaticos para supervision en campo asistentes de encuesta"/>
    <m/>
  </r>
  <r>
    <s v="DRA"/>
    <s v="DRA_11473"/>
    <x v="13"/>
    <s v="Tematica Agropecuaria"/>
    <s v="AGROPECUARIA_2023_ENA"/>
    <s v="Bases de datos de la temática agropecuaria"/>
    <x v="65"/>
    <n v="10"/>
    <s v="2017011000391 "/>
    <s v="BOGOTA"/>
    <s v="NEIVA"/>
    <s v="Viaticos"/>
    <s v="Nacional"/>
    <n v="1"/>
    <n v="1"/>
    <m/>
    <n v="1500000"/>
    <n v="45179"/>
    <n v="1"/>
    <n v="1500000"/>
    <n v="1500000"/>
    <n v="0"/>
    <s v="NO"/>
    <s v="NO"/>
    <s v="86023"/>
    <s v="Viaticos para supervision en campo asistentes de encuesta"/>
    <m/>
  </r>
  <r>
    <s v="DRA"/>
    <s v="DRA_11474"/>
    <x v="13"/>
    <s v="Tematica Agropecuaria"/>
    <s v="AGROPECUARIA_2023_ENA"/>
    <s v="Bases de datos de la temática agropecuaria"/>
    <x v="65"/>
    <n v="10"/>
    <s v="2017011000391 "/>
    <s v="BOGOTA"/>
    <s v="VILLAVICENCIO"/>
    <s v="Viaticos"/>
    <s v="Nacional"/>
    <n v="1"/>
    <n v="1"/>
    <n v="0"/>
    <n v="1500000"/>
    <n v="45179"/>
    <n v="1"/>
    <n v="1500000"/>
    <n v="1500000"/>
    <n v="0"/>
    <s v="NO"/>
    <s v="NO"/>
    <s v="86023"/>
    <s v="Viaticos para supervision en campo asistentes de encuesta"/>
    <m/>
  </r>
  <r>
    <s v="DRA"/>
    <s v="DRA_11475"/>
    <x v="13"/>
    <s v="Tematica Agropecuaria"/>
    <s v="AGROPECUARIA_2023_ENA"/>
    <s v="Bases de datos de la temática agropecuaria"/>
    <x v="65"/>
    <n v="10"/>
    <s v="2017011000391 "/>
    <s v="BARRANQUILLA"/>
    <s v="BARRANQUILLA"/>
    <s v="Viaticos"/>
    <s v="Nacional"/>
    <n v="1"/>
    <n v="1"/>
    <n v="0"/>
    <n v="1500000"/>
    <n v="45204"/>
    <n v="1"/>
    <n v="1500000"/>
    <n v="0"/>
    <n v="1500000"/>
    <s v="NO"/>
    <s v="NO"/>
    <s v="0"/>
    <s v="Viaticos para supervision en campo asistentes de encuesta"/>
    <m/>
  </r>
  <r>
    <s v="DRA"/>
    <s v="DRA_11476"/>
    <x v="13"/>
    <s v="Tematica Agropecuaria"/>
    <s v="AGROPECUARIA_2023_ENA"/>
    <s v="Bases de datos de la temática agropecuaria"/>
    <x v="65"/>
    <n v="10"/>
    <s v="2017011000391 "/>
    <s v="BARRANQUILLA"/>
    <s v="SANTA MARTA"/>
    <s v="Viaticos"/>
    <s v="Nacional"/>
    <n v="1"/>
    <n v="1"/>
    <n v="0"/>
    <n v="1500000"/>
    <n v="45231"/>
    <n v="1"/>
    <n v="1500000"/>
    <n v="0"/>
    <n v="1500000"/>
    <s v="NO"/>
    <s v="NO"/>
    <s v="0"/>
    <s v="Viaticos para supervision en campo asistentes de encuesta"/>
    <m/>
  </r>
  <r>
    <s v="DRA"/>
    <s v="DRA_11477"/>
    <x v="13"/>
    <s v="Tematica Agropecuaria"/>
    <s v="AGROPECUARIA_2023_ENA"/>
    <s v="Bases de datos de la temática agropecuaria"/>
    <x v="65"/>
    <n v="10"/>
    <s v="2017011000391 "/>
    <s v="MANIZALES"/>
    <s v="PEREIRA"/>
    <s v="Viaticos"/>
    <s v="Nacional"/>
    <n v="1"/>
    <n v="1"/>
    <n v="0"/>
    <n v="1500000"/>
    <n v="45179"/>
    <n v="1"/>
    <n v="1500000"/>
    <n v="0"/>
    <n v="1500000"/>
    <s v="NO"/>
    <s v="NO"/>
    <s v="0"/>
    <s v="Viaticos para supervision en campo asistentes de encuesta"/>
    <m/>
  </r>
  <r>
    <s v="DRA"/>
    <s v="DRA_11478"/>
    <x v="13"/>
    <s v="Tematica Agropecuaria"/>
    <s v="AGROPECUARIA_2023_ENA"/>
    <s v="Bases de datos de la temática agropecuaria"/>
    <x v="65"/>
    <n v="10"/>
    <s v="2017011000391 "/>
    <s v="MANIZALES"/>
    <s v="IBAGUE"/>
    <s v="Viaticos"/>
    <s v="Nacional"/>
    <n v="1"/>
    <n v="1"/>
    <n v="0"/>
    <n v="1500000"/>
    <n v="45179"/>
    <n v="1"/>
    <n v="1500000"/>
    <n v="0"/>
    <n v="1500000"/>
    <s v="NO"/>
    <s v="NO"/>
    <s v="0"/>
    <s v="Viaticos para supervision en campo asistentes de encuesta"/>
    <m/>
  </r>
  <r>
    <s v="DRA"/>
    <s v="DRA_11479"/>
    <x v="13"/>
    <s v="Tematica Agropecuaria"/>
    <s v="AGROPECUARIA_2023_ENA"/>
    <s v="Bases de datos de la temática agropecuaria"/>
    <x v="65"/>
    <n v="10"/>
    <s v="2017011000391 "/>
    <s v="MEDELLIN"/>
    <s v="MEDELLIN"/>
    <s v="Viaticos"/>
    <s v="Nacional"/>
    <n v="1"/>
    <n v="1"/>
    <n v="0"/>
    <n v="1500000"/>
    <n v="45201"/>
    <n v="1"/>
    <n v="1500000"/>
    <n v="0"/>
    <n v="1500000"/>
    <s v="NO"/>
    <s v="NO"/>
    <s v="0"/>
    <s v="Viaticos para supervision en campo asistentes de encuesta"/>
    <m/>
  </r>
  <r>
    <s v="DRA"/>
    <s v="DRA_11480"/>
    <x v="13"/>
    <s v="Tematica Agropecuaria"/>
    <s v="AGROPECUARIA_2023_ENA"/>
    <s v="Bases de datos de la temática agropecuaria"/>
    <x v="65"/>
    <n v="10"/>
    <s v="2017011000391 "/>
    <s v="BUCARAMANGA"/>
    <s v="BUCARAMANGA"/>
    <s v="Viaticos"/>
    <s v="Nacional"/>
    <n v="1"/>
    <n v="1"/>
    <n v="0"/>
    <n v="1500000"/>
    <n v="45204"/>
    <n v="1"/>
    <n v="1500000"/>
    <n v="0"/>
    <n v="1500000"/>
    <s v="NO"/>
    <s v="NO"/>
    <s v="0"/>
    <s v="Viaticos para supervision en campo asistentes de encuesta"/>
    <m/>
  </r>
  <r>
    <s v="DRA"/>
    <s v="DRA_11481"/>
    <x v="13"/>
    <s v="Tematica Agropecuaria"/>
    <s v="AGROPECUARIA_2023_ENA"/>
    <s v="Bases de datos de la temática agropecuaria"/>
    <x v="65"/>
    <n v="10"/>
    <s v="2017011000391 "/>
    <s v="BARRANQUILLA"/>
    <s v="SINCELEJO"/>
    <s v="Viaticos"/>
    <s v="Nacional"/>
    <n v="1"/>
    <n v="1"/>
    <n v="0"/>
    <n v="1080000"/>
    <n v="45231"/>
    <n v="1"/>
    <n v="1080000"/>
    <n v="0"/>
    <n v="1080000"/>
    <s v="NO"/>
    <s v="NO"/>
    <s v="0"/>
    <s v="Viaticos para supervision en campo asistentes de encuesta"/>
    <m/>
  </r>
  <r>
    <s v="DRA"/>
    <s v="DRA_11482"/>
    <x v="13"/>
    <s v="Tematica Servicios"/>
    <s v="SERVICIOS_2023_EMA"/>
    <s v="Bases de datos de la temática de servicios"/>
    <x v="70"/>
    <n v="10"/>
    <s v="2017011000391 "/>
    <s v="BARRANQUILLA"/>
    <s v="BARRANQUILLA"/>
    <s v="Talento_Humano"/>
    <s v="Monitor"/>
    <n v="1"/>
    <n v="1"/>
    <n v="0"/>
    <n v="1472362"/>
    <n v="45261"/>
    <n v="1"/>
    <n v="1472362"/>
    <n v="0"/>
    <n v="1472362"/>
    <s v="NO"/>
    <s v="NO"/>
    <s v="0"/>
    <s v="Se solicita crear fila para realizar adición y prorroga de un contrato"/>
    <m/>
  </r>
  <r>
    <s v="DRA"/>
    <s v="DRA_11483"/>
    <x v="13"/>
    <s v="Tematica Servicios"/>
    <s v="SERVICIOS_2023_EMA"/>
    <s v="Bases de datos de la temática de servicios"/>
    <x v="70"/>
    <n v="10"/>
    <s v="2017011000391 "/>
    <s v="BARRANQUILLA"/>
    <s v="BARRANQUILLA"/>
    <s v="Transporte"/>
    <s v="Urbano"/>
    <n v="1"/>
    <n v="1"/>
    <n v="0"/>
    <n v="22500"/>
    <n v="45261"/>
    <n v="1"/>
    <n v="22500"/>
    <n v="0"/>
    <n v="22500"/>
    <s v="NO"/>
    <s v="NO"/>
    <s v="0"/>
    <s v="Se solicita crear fila para realizar adición y prorroga de un contrato"/>
    <m/>
  </r>
  <r>
    <s v="DRA"/>
    <s v="DRA_11484"/>
    <x v="13"/>
    <s v="Tematica Servicios"/>
    <s v="SERVICIOS_2023_EMA"/>
    <s v="Bases de datos de la temática de servicios"/>
    <x v="70"/>
    <n v="10"/>
    <s v="2017011000391 "/>
    <s v="BARRANQUILLA"/>
    <s v="BARRANQUILLA"/>
    <s v="Otros_gastos_operativos"/>
    <s v="Otros Gastos Asociados A La Investigacion Y/O Proyecto"/>
    <n v="1"/>
    <n v="1"/>
    <n v="0"/>
    <n v="52500"/>
    <n v="45261"/>
    <n v="1"/>
    <n v="52500"/>
    <n v="0"/>
    <n v="52500"/>
    <s v="NO"/>
    <s v="NO"/>
    <s v="0"/>
    <s v="Se solicita crear fila para realizar adición y prorroga de un contrato"/>
    <m/>
  </r>
  <r>
    <s v="DRA"/>
    <s v="DRA_11485"/>
    <x v="13"/>
    <s v="DRA_Transversal_Territoriales"/>
    <s v="DRA_TRV_2023_TERR"/>
    <s v="Bases de datos de la temática de mercado laboral"/>
    <x v="61"/>
    <n v="10"/>
    <s v="2017011000391 "/>
    <s v="BUCARAMANGA"/>
    <s v="BUCARAMANGA"/>
    <s v="Talento_Humano"/>
    <s v="Tecnico"/>
    <n v="1"/>
    <n v="3"/>
    <n v="11"/>
    <n v="1870000"/>
    <n v="45200"/>
    <n v="1"/>
    <n v="6295666.6666666698"/>
    <n v="5859333"/>
    <n v="436333.66666666977"/>
    <s v="NO"/>
    <s v="NO"/>
    <s v="44323"/>
    <s v="Necesidades del servicio"/>
    <m/>
  </r>
  <r>
    <s v="DRA"/>
    <s v="DRA_11486"/>
    <x v="13"/>
    <s v="Tematica Mercado"/>
    <s v="MERCADO_2023_GEIH"/>
    <s v="Bases de datos de la temática de mercado laboral"/>
    <x v="61"/>
    <n v="10"/>
    <s v="2017011000391 "/>
    <s v="CALI"/>
    <s v="POPAYAN"/>
    <s v="Viaticos"/>
    <s v="Nacional"/>
    <n v="1"/>
    <n v="1"/>
    <n v="0"/>
    <n v="1229042"/>
    <n v="45231"/>
    <n v="1"/>
    <n v="1229042"/>
    <n v="1229042"/>
    <n v="0"/>
    <s v="NO"/>
    <s v="NO"/>
    <s v="54223"/>
    <s v="Fila reprogramada"/>
    <m/>
  </r>
  <r>
    <s v="DRA"/>
    <s v="DRA_11487"/>
    <x v="13"/>
    <s v="Tematica Mercado"/>
    <s v="MERCADO_2023_GEIH"/>
    <s v="Bases de datos de la temática de mercado laboral"/>
    <x v="61"/>
    <n v="10"/>
    <s v="2017011000391 "/>
    <s v="CALI"/>
    <s v="PASTO"/>
    <s v="Transporte"/>
    <s v="Otros"/>
    <n v="1"/>
    <n v="1"/>
    <n v="0"/>
    <n v="3460000"/>
    <n v="45231"/>
    <n v="1"/>
    <n v="3460000"/>
    <n v="270000"/>
    <n v="3190000"/>
    <s v="NO"/>
    <s v="NO"/>
    <s v="54423;54723"/>
    <s v="Fila reprogramada"/>
    <m/>
  </r>
  <r>
    <s v="DRA"/>
    <s v="DRA_11488"/>
    <x v="13"/>
    <s v="Tematica Mercado"/>
    <s v="MERCADO_2023_GEIH"/>
    <s v="Bases de datos de la temática de mercado laboral"/>
    <x v="61"/>
    <n v="10"/>
    <s v="2017011000391 "/>
    <s v="CALI"/>
    <s v="PASTO"/>
    <s v="Viaticos"/>
    <s v="Nacional"/>
    <n v="1"/>
    <n v="1"/>
    <n v="0"/>
    <n v="6420420"/>
    <n v="45231"/>
    <n v="1"/>
    <n v="6420420"/>
    <n v="582749"/>
    <n v="5837671"/>
    <s v="NO"/>
    <s v="NO"/>
    <s v="54423;54723"/>
    <s v="Fila reprogramada"/>
    <m/>
  </r>
  <r>
    <s v="DRA"/>
    <s v="DRA_11489"/>
    <x v="13"/>
    <s v="Tematica Pobreza Y Condiciones De Vida"/>
    <s v="POBREZA_2023_ENCV"/>
    <s v="Bases de datos de la temática de pobreza y condiciones de vida"/>
    <x v="63"/>
    <n v="10"/>
    <s v="2017011000391 "/>
    <s v="MANIZALES"/>
    <s v="MANIZALES"/>
    <s v="Transporte"/>
    <s v="Otros"/>
    <n v="1"/>
    <n v="1"/>
    <m/>
    <n v="4200000"/>
    <n v="45200"/>
    <n v="1"/>
    <n v="4200000"/>
    <n v="0"/>
    <n v="4200000"/>
    <s v="NO"/>
    <s v="NO"/>
    <s v="0"/>
    <s v=" Otros transportes (Cabalgaduras, guías…)"/>
    <m/>
  </r>
  <r>
    <s v="DRA"/>
    <s v="DRA_11490"/>
    <x v="13"/>
    <s v="Tematica Pobreza Y Condiciones De Vida"/>
    <s v="POBREZA_2023_ENCV"/>
    <s v="Bases de datos de la temática de pobreza y condiciones de vida"/>
    <x v="63"/>
    <n v="10"/>
    <s v="2017011000391 "/>
    <s v="DANE_CENTRAL"/>
    <s v="DANE_CENTRAL"/>
    <s v="Talento_Humano"/>
    <s v="Tecnico"/>
    <n v="2"/>
    <n v="3"/>
    <n v="13"/>
    <n v="2500000"/>
    <n v="45187"/>
    <n v="1"/>
    <n v="17166666.666666701"/>
    <n v="17166666"/>
    <n v="0.66666670143604279"/>
    <s v="NO"/>
    <s v="NO"/>
    <s v="123723"/>
    <s v=" codificadores de la ENCV - DRA"/>
    <m/>
  </r>
  <r>
    <s v="DRA"/>
    <s v="DRA_11491"/>
    <x v="13"/>
    <s v="Tematica Pobreza Y Condiciones De Vida"/>
    <s v="POBREZA_2023_ENCV"/>
    <s v="Bases de datos de la temática de pobreza y condiciones de vida"/>
    <x v="63"/>
    <n v="10"/>
    <s v="2017011000391 "/>
    <s v="DANE_CENTRAL"/>
    <s v="DANE_CENTRAL"/>
    <s v="Talento_Humano"/>
    <s v="Tecnico"/>
    <n v="1"/>
    <n v="3"/>
    <n v="13"/>
    <n v="2276001"/>
    <n v="45187"/>
    <n v="1"/>
    <n v="7055600"/>
    <n v="7055600"/>
    <n v="0"/>
    <s v="NO"/>
    <s v="NO"/>
    <s v="123823"/>
    <s v=" codificadores de la ENCV - DRA - Adriana"/>
    <m/>
  </r>
  <r>
    <s v="DRA"/>
    <s v="DRA_11492"/>
    <x v="13"/>
    <s v="Tematica Comercio Interno"/>
    <s v="C_INTERNO_2023_EMICRON_URBANO"/>
    <s v="Bases de datos de la temática de comercio interno"/>
    <x v="64"/>
    <n v="10"/>
    <s v="2017011000391 "/>
    <s v="CALI"/>
    <s v="CALI"/>
    <s v="Viaticos"/>
    <m/>
    <n v="1"/>
    <n v="1"/>
    <n v="0"/>
    <n v="524876"/>
    <n v="45231"/>
    <n v="1"/>
    <n v="524876"/>
    <n v="0"/>
    <n v="524876"/>
    <s v="NO"/>
    <s v="NO"/>
    <s v="0"/>
    <s v="Se requiere asignar recursos para realizar supervision tecnica a la EMICRON URBANA."/>
    <m/>
  </r>
  <r>
    <s v="DRA"/>
    <s v="DRA_11493"/>
    <x v="13"/>
    <s v="Tematica Comercio Interno"/>
    <s v="C_INTERNO_2023_EMICRON_URBANO"/>
    <s v="Bases de datos de la temática de comercio interno"/>
    <x v="64"/>
    <n v="10"/>
    <s v="2017011000391 "/>
    <s v="CALI"/>
    <s v="PASTO"/>
    <s v="Viaticos"/>
    <m/>
    <n v="1"/>
    <n v="1"/>
    <n v="0"/>
    <n v="900000"/>
    <n v="45231"/>
    <n v="1"/>
    <n v="900000"/>
    <n v="0"/>
    <n v="900000"/>
    <s v="NO"/>
    <s v="NO"/>
    <s v="0"/>
    <s v="Se requiere asignar recursos para realizar supervision tecnica a la EMICRON URBANA."/>
    <m/>
  </r>
  <r>
    <s v="DRA"/>
    <s v="DRA_11494"/>
    <x v="13"/>
    <s v="Tematica Comercio Interno"/>
    <s v="C_INTERNO_2023_EMICRON_URBANO"/>
    <s v="Bases de datos de la temática de comercio interno"/>
    <x v="64"/>
    <n v="10"/>
    <s v="2017011000391 "/>
    <s v="CALI"/>
    <s v="POPAYAN"/>
    <s v="Viaticos"/>
    <m/>
    <n v="1"/>
    <n v="1"/>
    <n v="0"/>
    <n v="524877"/>
    <n v="45231"/>
    <n v="1"/>
    <n v="524877"/>
    <n v="0"/>
    <n v="524877"/>
    <s v="NO"/>
    <s v="NO"/>
    <s v="0"/>
    <s v="Se requiere asignar recursos para realizar supervision tecnica a la EMICRON URBANA."/>
    <m/>
  </r>
  <r>
    <s v="DRA"/>
    <s v="DRA_11495"/>
    <x v="13"/>
    <s v="Tematica Mercado"/>
    <s v="MERCADO_2023_GEIH"/>
    <s v="Bases de datos de la temática de mercado laboral"/>
    <x v="61"/>
    <n v="10"/>
    <s v="2017011000391 "/>
    <s v="BARRANQUILLA"/>
    <s v="BARRANQUILLA"/>
    <s v="Viaticos"/>
    <s v="Nacional"/>
    <n v="1"/>
    <n v="1"/>
    <n v="0"/>
    <n v="7000000"/>
    <n v="45231"/>
    <n v="1"/>
    <n v="7000000"/>
    <n v="1918966"/>
    <n v="5081034"/>
    <s v="NO"/>
    <s v="NO"/>
    <s v="76823"/>
    <s v="Fila reprogramada"/>
    <m/>
  </r>
  <r>
    <s v="DRA"/>
    <s v="DRA_11496"/>
    <x v="13"/>
    <s v="Tematica Servicios"/>
    <s v="SERVICIOS_2023_EAS"/>
    <s v="Bases de datos de la temática de servicios"/>
    <x v="70"/>
    <n v="10"/>
    <s v="2017011000391 "/>
    <s v="DANE_CENTRAL"/>
    <s v="DANE_CENTRAL"/>
    <s v="Transporte"/>
    <s v="Otros"/>
    <n v="1"/>
    <n v="1"/>
    <n v="0"/>
    <n v="588975.4"/>
    <n v="45231"/>
    <n v="1"/>
    <n v="588975.4"/>
    <n v="0"/>
    <n v="588975.4"/>
    <s v="NO"/>
    <s v="NO"/>
    <m/>
    <s v="Sept 8- Liberado T. Barranquilla y territorial Cali"/>
    <m/>
  </r>
  <r>
    <s v="DRA"/>
    <s v="DRA_11497"/>
    <x v="13"/>
    <s v="Tematica Transporte"/>
    <s v="TRANSPORTE_2023_ETUP"/>
    <s v="Bases de datos de la temática de transporte"/>
    <x v="71"/>
    <n v="10"/>
    <s v="2017011000391 "/>
    <s v="DANE_CENTRAL"/>
    <s v="DANE_CENTRAL"/>
    <s v="Transporte"/>
    <s v="Otros"/>
    <n v="1"/>
    <n v="1"/>
    <n v="0"/>
    <n v="403233"/>
    <n v="45231"/>
    <n v="1"/>
    <n v="403233"/>
    <n v="0"/>
    <n v="403233"/>
    <s v="NO"/>
    <s v="NO"/>
    <m/>
    <s v="Sept 8- Liberado T. Barranquilla"/>
    <m/>
  </r>
  <r>
    <s v="DRA"/>
    <s v="DRA_11498"/>
    <x v="13"/>
    <s v="Tematica Pobreza Y Condiciones De Vida"/>
    <s v="POBREZA_2023_ENCV"/>
    <s v="Bases de datos de la temática de pobreza y condiciones de vida"/>
    <x v="63"/>
    <n v="10"/>
    <s v="2017011000391 "/>
    <s v="BUCARAMANGA"/>
    <s v="CUCUTA"/>
    <s v="Transporte"/>
    <s v="Otros"/>
    <n v="1"/>
    <n v="1"/>
    <n v="0"/>
    <n v="1600000"/>
    <n v="45200"/>
    <n v="1"/>
    <n v="1600000"/>
    <n v="0"/>
    <n v="1600000"/>
    <s v="NO"/>
    <s v="NO"/>
    <s v="0"/>
    <s v="OTROS TRANSPORTES RURALES ENCV A SOLICITUD SEDE"/>
    <m/>
  </r>
  <r>
    <s v="DRA"/>
    <s v="DRA_11499"/>
    <x v="13"/>
    <s v="Tematica Pobreza Y Condiciones De Vida"/>
    <s v="POBREZA_2023_ENCV"/>
    <s v="Bases de datos de la temática de pobreza y condiciones de vida"/>
    <x v="63"/>
    <n v="10"/>
    <s v="2017011000391 "/>
    <s v="MANIZALES"/>
    <s v="IBAGUE"/>
    <s v="Viaticos"/>
    <s v="Nacional"/>
    <n v="1"/>
    <n v="1"/>
    <n v="0"/>
    <n v="1020000"/>
    <n v="45231"/>
    <n v="1"/>
    <n v="1020000"/>
    <n v="0"/>
    <n v="1020000"/>
    <s v="NO"/>
    <s v="NO"/>
    <s v="0"/>
    <s v="VIATICOS ADICION A RUTA RURAL ENCV IBAGUE - 6 ENCUESTADORES"/>
    <m/>
  </r>
  <r>
    <s v="DRA"/>
    <s v="DRA_11500"/>
    <x v="13"/>
    <s v="Tematica Pobreza Y Condiciones De Vida"/>
    <s v="POBREZA_2023_ENCV"/>
    <s v="Bases de datos de la temática de pobreza y condiciones de vida"/>
    <x v="63"/>
    <n v="10"/>
    <s v="2017011000391 "/>
    <s v="MANIZALES"/>
    <s v="IBAGUE"/>
    <s v="Viaticos"/>
    <s v="Nacional"/>
    <n v="1"/>
    <n v="1"/>
    <n v="0"/>
    <n v="340000"/>
    <n v="45231"/>
    <n v="1"/>
    <n v="340000"/>
    <n v="0"/>
    <n v="340000"/>
    <s v="NO"/>
    <s v="NO"/>
    <s v="0"/>
    <s v="VIATICOS ADICION A RUTA RURAL ENCV IBAGUE - 2 SUPERVISORES"/>
    <m/>
  </r>
  <r>
    <s v="DRA"/>
    <s v="DRA_11501"/>
    <x v="13"/>
    <s v="Tematica Pobreza Y Condiciones De Vida"/>
    <s v="POBREZA_2023_ENCV"/>
    <s v="Bases de datos de la temática de pobreza y condiciones de vida"/>
    <x v="63"/>
    <n v="10"/>
    <s v="2017011000391 "/>
    <s v="MANIZALES"/>
    <s v="IBAGUE"/>
    <s v="Transporte"/>
    <s v="Otros"/>
    <n v="1"/>
    <n v="1"/>
    <n v="0"/>
    <n v="675000"/>
    <n v="45231"/>
    <n v="1"/>
    <n v="675000"/>
    <n v="0"/>
    <n v="675000"/>
    <s v="NO"/>
    <s v="NO"/>
    <s v="0"/>
    <s v="OTROS TRANSPORTES ADICION A RUTA RURAL ENCV IBAGUE - 6 ENCUESTADORES"/>
    <m/>
  </r>
  <r>
    <s v="DRA"/>
    <s v="DRA_11502"/>
    <x v="13"/>
    <s v="Tematica Pobreza Y Condiciones De Vida"/>
    <s v="POBREZA_2023_ENCV"/>
    <s v="Bases de datos de la temática de pobreza y condiciones de vida"/>
    <x v="63"/>
    <n v="10"/>
    <s v="2017011000391 "/>
    <s v="MANIZALES"/>
    <s v="IBAGUE"/>
    <s v="Transporte"/>
    <s v="Otros"/>
    <n v="1"/>
    <n v="1"/>
    <n v="0"/>
    <n v="225000"/>
    <n v="45231"/>
    <n v="1"/>
    <n v="225000"/>
    <n v="0"/>
    <n v="225000"/>
    <s v="NO"/>
    <s v="NO"/>
    <s v="0"/>
    <s v="OTROS TRANSPORTES ADICION A RUTA RURAL ENCV IBAGUE - 2 SUPERVISORES"/>
    <m/>
  </r>
  <r>
    <s v="DRA"/>
    <s v="DRA_11503"/>
    <x v="13"/>
    <s v="Tematica Pobreza Y Condiciones De Vida"/>
    <s v="POBREZA_2023_ENCV"/>
    <s v="Bases de datos de la temática de pobreza y condiciones de vida"/>
    <x v="63"/>
    <n v="10"/>
    <s v="2017011000391 "/>
    <s v="MANIZALES"/>
    <s v="IBAGUE"/>
    <s v="Talento_Humano"/>
    <s v="Encuestador"/>
    <n v="6"/>
    <n v="0"/>
    <n v="3"/>
    <n v="1650000"/>
    <n v="45187"/>
    <n v="1"/>
    <n v="990000"/>
    <n v="0"/>
    <n v="990000"/>
    <s v="NO"/>
    <s v="NO"/>
    <m/>
    <m/>
    <m/>
  </r>
  <r>
    <s v="DRA"/>
    <s v="DRA_11504"/>
    <x v="13"/>
    <s v="Tematica Pobreza Y Condiciones De Vida"/>
    <s v="POBREZA_2023_ENCV"/>
    <s v="Bases de datos de la temática de pobreza y condiciones de vida"/>
    <x v="63"/>
    <n v="10"/>
    <s v="2017011000391 "/>
    <s v="MANIZALES"/>
    <s v="IBAGUE"/>
    <s v="Talento_Humano"/>
    <s v="Supervisor de campo"/>
    <n v="2"/>
    <n v="0"/>
    <n v="3"/>
    <n v="1816961"/>
    <n v="45187"/>
    <n v="1"/>
    <n v="363392.2"/>
    <n v="0"/>
    <n v="363392.2"/>
    <s v="NO"/>
    <s v="NO"/>
    <m/>
    <s v="ADICIONAR 3 DIAS DE HONORARIOS A SOLICITUD DE LA SEDE 2 SUPERVISORES DE CAMPO"/>
    <m/>
  </r>
  <r>
    <s v="DRA"/>
    <s v="DRA_11505"/>
    <x v="13"/>
    <s v="Recoleccion Y Acopio_Transversal"/>
    <s v="MERCADO_2023_OPERATIVO_TRV"/>
    <s v="Bases de datos de la temática de mercado laboral"/>
    <x v="61"/>
    <n v="10"/>
    <s v="2017011000391 "/>
    <s v="BOGOTA"/>
    <s v="VILLAVICENCIO"/>
    <s v="Talento_Humano"/>
    <s v="Sensibilizador"/>
    <n v="1"/>
    <n v="1"/>
    <n v="0"/>
    <n v="1650000"/>
    <n v="45261"/>
    <n v="1"/>
    <n v="1650000"/>
    <n v="0"/>
    <n v="1650000"/>
    <s v="NO"/>
    <s v="NO"/>
    <s v="0"/>
    <s v="PROTECCIÓN LABORAL SENSIBILIZADORA VILLAVICENCIO NICOLE GABRIELA VILLAR ROJAS"/>
    <m/>
  </r>
  <r>
    <s v="DRA"/>
    <s v="DRA_11506"/>
    <x v="13"/>
    <s v="Recoleccion Y Acopio_Transversal"/>
    <s v="MERCADO_2023_OPERATIVO_TRV"/>
    <s v="Bases de datos de la temática de mercado laboral"/>
    <x v="61"/>
    <n v="10"/>
    <s v="2017011000391 "/>
    <s v="BOGOTA"/>
    <s v="VILLAVICENCIO"/>
    <s v="Transporte"/>
    <s v="Urbano"/>
    <n v="1"/>
    <n v="1"/>
    <n v="0"/>
    <n v="180000"/>
    <n v="45261"/>
    <n v="1"/>
    <n v="180000"/>
    <n v="0"/>
    <n v="180000"/>
    <s v="NO"/>
    <s v="NO"/>
    <s v="0"/>
    <s v="PROTECCIÓN LABORAL SENSIBILIZADORA VILLAVICENCIO NICOLE GABRIELA VILLAR ROJAS"/>
    <m/>
  </r>
  <r>
    <s v="DRA"/>
    <s v="DRA_11507"/>
    <x v="13"/>
    <s v="Recoleccion Y Acopio_Transversal"/>
    <s v="MERCADO_2023_OPERATIVO_TRV"/>
    <s v="Bases de datos de la temática de mercado laboral"/>
    <x v="61"/>
    <n v="10"/>
    <s v="2017011000391 "/>
    <s v="BOGOTA"/>
    <s v="VILLAVICENCIO"/>
    <s v="Transporte"/>
    <s v="Otros"/>
    <n v="1"/>
    <n v="1"/>
    <n v="0"/>
    <n v="300000"/>
    <n v="45261"/>
    <n v="1"/>
    <n v="300000"/>
    <n v="0"/>
    <n v="300000"/>
    <s v="NO"/>
    <s v="NO"/>
    <s v="0"/>
    <s v="PROTECCIÓN LABORAL SENSIBILIZADORA VILLAVICENCIO NICOLE GABRIELA VILLAR ROJAS"/>
    <m/>
  </r>
  <r>
    <s v="DRA"/>
    <s v="DRA_11508"/>
    <x v="13"/>
    <s v="Tematica Construccion"/>
    <s v="CONSTRUCCION_2023_ICOCIV_e_ICOCED"/>
    <s v="Bases de datos de la temática de construcción"/>
    <x v="67"/>
    <n v="10"/>
    <s v="2017011000391 "/>
    <s v="DANE_CENTRAL"/>
    <s v="DANE_CENTRAL"/>
    <s v="Otros_gastos_operativos"/>
    <s v="Gastos Asociados Al Operativo De Campo"/>
    <n v="1"/>
    <n v="1"/>
    <n v="0"/>
    <n v="22147978.800000001"/>
    <n v="45261"/>
    <n v="1"/>
    <n v="22147978.800000001"/>
    <n v="0"/>
    <n v="22147978.800000001"/>
    <s v="NO"/>
    <s v="NO"/>
    <m/>
    <s v="Saldo liberado por la territorial Manizales 15/09/2023 por valor de $ 318.224,80) y territorial Medellin y saldos DC+Oct 2  Saldos Bquilla y Bmanga"/>
    <m/>
  </r>
  <r>
    <s v="DRA"/>
    <s v="DRA_11509"/>
    <x v="13"/>
    <s v="Tematica Mercado"/>
    <s v="MERCADO_2023_GEIH"/>
    <s v="Bases de datos de la temática de mercado laboral"/>
    <x v="61"/>
    <n v="10"/>
    <s v="2017011000391 "/>
    <s v="MEDELLIN"/>
    <s v="MEDELLIN"/>
    <s v="Tiquetes"/>
    <s v="Nacional"/>
    <n v="15"/>
    <n v="1"/>
    <n v="0"/>
    <n v="800000"/>
    <n v="45231"/>
    <n v="1"/>
    <n v="12000000"/>
    <n v="12000000"/>
    <n v="0"/>
    <s v="NO"/>
    <s v="NO"/>
    <s v="47823"/>
    <s v="Se require la creacion de nueva fila por concepto de tiquetes"/>
    <m/>
  </r>
  <r>
    <s v="DRA"/>
    <s v="DRA_11510"/>
    <x v="13"/>
    <s v="Tematica Industria"/>
    <s v="INDUSTRIA_2023_EMMET"/>
    <s v="Bases de datos de la temática de industria"/>
    <x v="68"/>
    <n v="10"/>
    <s v="2017011000391 "/>
    <s v="BUCARAMANGA"/>
    <s v="BUCARAMANGA"/>
    <s v="Viaticos"/>
    <s v="Nacional"/>
    <n v="1"/>
    <n v="1"/>
    <n v="0"/>
    <n v="170000"/>
    <n v="45187"/>
    <n v="1"/>
    <n v="170000"/>
    <n v="170000"/>
    <n v="0"/>
    <s v="NO"/>
    <s v="NO"/>
    <s v="44523"/>
    <s v="Se crea fila para comision en septiembre de acuerdo a solicitud de la supervisira del contrato"/>
    <m/>
  </r>
  <r>
    <s v="DRA"/>
    <s v="DRA_11511"/>
    <x v="13"/>
    <s v="Tematica Industria"/>
    <s v="INDUSTRIA_2023_EMMET"/>
    <s v="Bases de datos de la temática de industria"/>
    <x v="68"/>
    <n v="10"/>
    <s v="2017011000391 "/>
    <s v="BUCARAMANGA"/>
    <s v="BUCARAMANGA"/>
    <s v="Transporte"/>
    <s v="Otros"/>
    <n v="1"/>
    <n v="1"/>
    <n v="0"/>
    <n v="150000"/>
    <n v="45187"/>
    <n v="1"/>
    <n v="150000"/>
    <n v="150000"/>
    <n v="0"/>
    <s v="NO"/>
    <s v="NO"/>
    <s v="44523"/>
    <s v="Se crea fila para comision en septiembre de acuerdo a solicitud de la supervisira del contrato"/>
    <m/>
  </r>
  <r>
    <s v="DRA"/>
    <s v="DRA_11512"/>
    <x v="13"/>
    <s v="Tematica Agropecuaria"/>
    <s v="AGROPECUARIA_2023_SIPSA"/>
    <s v="Bases de datos de la temática agropecuaria"/>
    <x v="65"/>
    <n v="10"/>
    <s v="2017011000391 "/>
    <s v="BUCARAMANGA"/>
    <s v="BUCARAMANGA"/>
    <s v="Viaticos"/>
    <s v="Nacional"/>
    <n v="1"/>
    <n v="1"/>
    <n v="0"/>
    <n v="1268950"/>
    <n v="45187"/>
    <n v="1"/>
    <n v="1268950"/>
    <n v="1268950"/>
    <n v="0"/>
    <s v="NO"/>
    <s v="NO"/>
    <s v="44423"/>
    <s v="Se crea fila para comision del coordinador operativo a la sede de Arauca."/>
    <m/>
  </r>
  <r>
    <s v="DRA"/>
    <s v="DRA_11513"/>
    <x v="13"/>
    <s v="Tematica Construccion"/>
    <s v="CONSTRUCCION_2023_CEED"/>
    <s v="Bases de datos de la temática de construcción"/>
    <x v="67"/>
    <n v="10"/>
    <s v="2017011000391 "/>
    <s v="BUCARAMANGA"/>
    <s v="CUCUTA"/>
    <s v="Transporte"/>
    <s v="Otros"/>
    <n v="1"/>
    <n v="1"/>
    <n v="0"/>
    <n v="150000"/>
    <n v="45261"/>
    <n v="1"/>
    <n v="150000"/>
    <n v="0"/>
    <n v="150000"/>
    <s v="NO"/>
    <s v="NO"/>
    <s v="0"/>
    <s v="Se reduce línea para adicionar a otros transportes del mes de diciembre."/>
    <m/>
  </r>
  <r>
    <s v="DRA"/>
    <s v="DRA_11514"/>
    <x v="13"/>
    <s v="Tematica Agropecuaria"/>
    <s v="AGROPECUARIA_2023_SIPSA"/>
    <s v="Bases de datos de la temática agropecuaria"/>
    <x v="65"/>
    <n v="10"/>
    <s v="2017011000391 "/>
    <s v="BUCARAMANGA"/>
    <s v="CUCUTA"/>
    <s v="Viaticos"/>
    <s v="Nacional"/>
    <n v="1"/>
    <n v="1"/>
    <n v="0"/>
    <n v="650000"/>
    <n v="45200"/>
    <n v="1"/>
    <n v="650000"/>
    <n v="0"/>
    <n v="650000"/>
    <s v="NO"/>
    <s v="NO"/>
    <s v="0"/>
    <s v="Se crea fila, para comisión del supervisor de campo, de acuerdo a solicitud del coordinador operativo."/>
    <m/>
  </r>
  <r>
    <s v="DRA"/>
    <s v="DRA_11515"/>
    <x v="13"/>
    <s v="Tematica Mercado"/>
    <s v="MERCADO_2023_GEIH"/>
    <s v="Bases de datos de la temática de mercado laboral"/>
    <x v="61"/>
    <n v="10"/>
    <s v="2017011000391 "/>
    <s v="CALI"/>
    <s v="POPAYAN"/>
    <s v="Talento_Humano"/>
    <s v="Encuestador"/>
    <n v="1"/>
    <n v="1"/>
    <n v="8"/>
    <n v="1312309"/>
    <n v="45195"/>
    <n v="1"/>
    <n v="1662258.0666666699"/>
    <n v="1662258"/>
    <n v="6.6666669910773635E-2"/>
    <s v="NO"/>
    <s v="NO"/>
    <s v="0"/>
    <s v="Encuestador rural Popyán por 1 mes y 8 días"/>
    <m/>
  </r>
  <r>
    <s v="DRA"/>
    <s v="DRA_11516"/>
    <x v="13"/>
    <s v="Tematica Mercado"/>
    <s v="MERCADO_2023_GEIH"/>
    <s v="Bases de datos de la temática de mercado laboral"/>
    <x v="61"/>
    <n v="10"/>
    <s v="2017011000391 "/>
    <s v="CALI"/>
    <s v="POPAYAN"/>
    <s v="Transporte"/>
    <s v="Otros"/>
    <n v="1"/>
    <n v="1"/>
    <m/>
    <n v="390000"/>
    <n v="45195"/>
    <n v="1"/>
    <n v="390000"/>
    <n v="390000"/>
    <n v="0"/>
    <s v="NO"/>
    <s v="NO"/>
    <s v="0"/>
    <s v="Encuestador rural Popyán por 1 mes y 8 días"/>
    <m/>
  </r>
  <r>
    <s v="DRA"/>
    <s v="DRA_11517"/>
    <x v="13"/>
    <s v="Tematica Mercado"/>
    <s v="MERCADO_2023_GEIH"/>
    <s v="Bases de datos de la temática de mercado laboral"/>
    <x v="61"/>
    <n v="10"/>
    <s v="2017011000391 "/>
    <s v="CALI"/>
    <s v="POPAYAN"/>
    <s v="Transporte"/>
    <s v="Urbano"/>
    <n v="1"/>
    <n v="1"/>
    <m/>
    <n v="120000"/>
    <n v="45195"/>
    <n v="1"/>
    <n v="120000"/>
    <n v="120000"/>
    <n v="0"/>
    <s v="NO"/>
    <s v="NO"/>
    <s v="0"/>
    <s v="Encuestador rural Popyán por 1 mes y 8 días"/>
    <m/>
  </r>
  <r>
    <s v="DRA"/>
    <s v="DRA_11518"/>
    <x v="13"/>
    <s v="Tematica Mercado"/>
    <s v="MERCADO_2023_GEIH"/>
    <s v="Bases de datos de la temática de mercado laboral"/>
    <x v="61"/>
    <n v="10"/>
    <s v="2017011000391 "/>
    <s v="CALI"/>
    <s v="POPAYAN"/>
    <s v="Viaticos"/>
    <m/>
    <n v="1"/>
    <n v="1"/>
    <m/>
    <n v="850000"/>
    <n v="45195"/>
    <n v="1"/>
    <n v="850000"/>
    <n v="850000"/>
    <n v="0"/>
    <s v="NO"/>
    <s v="NO"/>
    <s v="0"/>
    <s v="Encuestador rural Popyán por 1 mes y 8 días"/>
    <m/>
  </r>
  <r>
    <s v="DRA"/>
    <s v="DRA_11519"/>
    <x v="13"/>
    <s v="Tematica Pobreza Y Condiciones De Vida"/>
    <s v="POBREZA_2023_ENCV"/>
    <s v="Bases de datos de la temática de pobreza y condiciones de vida"/>
    <x v="63"/>
    <n v="10"/>
    <s v="2017011000391 "/>
    <s v="DANE_CENTRAL"/>
    <s v="DANE_CENTRAL"/>
    <s v="Otros_gastos_operativos"/>
    <s v="Gastos Asociados Al Operativo De Campo"/>
    <n v="1"/>
    <n v="1"/>
    <n v="0"/>
    <n v="23580666.853333302"/>
    <n v="45261"/>
    <n v="1"/>
    <n v="23580666.853333302"/>
    <n v="0"/>
    <n v="23580666.853333302"/>
    <s v="NO"/>
    <s v="NO"/>
    <m/>
    <s v="Saldos liberados territorial Medellin, Cali y DC+Oct2 Bquilla y Bmanga"/>
    <m/>
  </r>
  <r>
    <s v="DRA"/>
    <s v="DRA_11520"/>
    <x v="13"/>
    <s v="Tematica Ambiental"/>
    <s v="AMBIENTAL_2023_EAI"/>
    <s v="Bases de datos de la temática ambiental"/>
    <x v="73"/>
    <n v="10"/>
    <s v="2017011000391 "/>
    <s v="MEDELLIN"/>
    <s v="MEDELLIN"/>
    <s v="Viaticos"/>
    <m/>
    <n v="1"/>
    <n v="1"/>
    <n v="0"/>
    <n v="66000"/>
    <n v="45201"/>
    <n v="1"/>
    <n v="66000"/>
    <n v="0"/>
    <n v="66000"/>
    <s v="NO"/>
    <s v="NO"/>
    <s v="0"/>
    <s v="Se requiere creación de nueva fila para posibles adiciones en las operaciones estadísticas económicas"/>
    <m/>
  </r>
  <r>
    <s v="DRA"/>
    <s v="DRA_11521"/>
    <x v="13"/>
    <s v="Tematica Industria"/>
    <s v="INDUSTRIA_2023_EAM"/>
    <s v="Bases de datos de la temática de industria"/>
    <x v="68"/>
    <n v="10"/>
    <s v="2017011000391 "/>
    <s v="MEDELLIN"/>
    <s v="MEDELLIN"/>
    <s v="Viaticos"/>
    <m/>
    <n v="1"/>
    <n v="1"/>
    <n v="0"/>
    <n v="445500"/>
    <n v="45201"/>
    <n v="1"/>
    <n v="445500"/>
    <n v="0"/>
    <n v="445500"/>
    <s v="NO"/>
    <s v="NO"/>
    <s v="0"/>
    <s v="Se requiere creación de nueva fila para posibles adiciones en las operaciones estadísticas económicas"/>
    <m/>
  </r>
  <r>
    <s v="DRA"/>
    <s v="DRA_11522"/>
    <x v="13"/>
    <s v="Tematica Comercio Internacional"/>
    <s v="C_INTERNAL_2023_EMCES"/>
    <s v="Bases de datos de la temática de comercio internacional"/>
    <x v="72"/>
    <n v="10"/>
    <s v="2017011000391 "/>
    <s v="DANE_CENTRAL"/>
    <s v="DANE_CENTRAL"/>
    <s v="Talento_Humano"/>
    <s v="Profesional Junior"/>
    <n v="5"/>
    <n v="1"/>
    <n v="0"/>
    <n v="3525150"/>
    <n v="45200"/>
    <n v="1"/>
    <n v="17625750"/>
    <n v="17625750"/>
    <n v="0"/>
    <s v="NO"/>
    <s v="NO"/>
    <n v="26923"/>
    <s v="Se solicita crear fila para adición y prórroga de los contratos por 1 mes para garantizar la recoelcción de informacion de la EMCES"/>
    <m/>
  </r>
  <r>
    <s v="DRA"/>
    <s v="DRA_11523"/>
    <x v="13"/>
    <s v="Tematica Comercio Internacional"/>
    <s v="C_INTERNAL_2023_EMCES"/>
    <s v="Bases de datos de la temática de comercio internacional"/>
    <x v="72"/>
    <n v="10"/>
    <s v="2017011000391 "/>
    <s v="DANE_CENTRAL"/>
    <s v="DANE_CENTRAL"/>
    <s v="Talento_Humano"/>
    <s v="Tecnico"/>
    <n v="1"/>
    <n v="1"/>
    <n v="0"/>
    <n v="3000000"/>
    <n v="45200"/>
    <n v="1"/>
    <n v="3000000"/>
    <n v="3000000"/>
    <n v="0"/>
    <s v="NO"/>
    <s v="NO"/>
    <n v="34523"/>
    <s v="Se solicita crear fila para adición y prórroga de los contratos por 1 mes para garantizar la recoelcción de informacion de la EMCES"/>
    <m/>
  </r>
  <r>
    <s v="DRA"/>
    <s v="DRA_11524"/>
    <x v="13"/>
    <s v="Tematica Comercio Internacional"/>
    <s v="C_INTERNAL_2023_EMCES"/>
    <s v="Bases de datos de la temática de comercio internacional"/>
    <x v="72"/>
    <n v="10"/>
    <s v="2017011000391 "/>
    <s v="BARRANQUILLA"/>
    <s v="BARRANQUILLA"/>
    <s v="Talento_Humano"/>
    <s v="Critico - digitador"/>
    <n v="3"/>
    <n v="1"/>
    <n v="0"/>
    <n v="1516534"/>
    <n v="45200"/>
    <n v="1"/>
    <n v="4549602"/>
    <n v="4549602"/>
    <n v="0"/>
    <s v="NO"/>
    <s v="NO"/>
    <s v="47223"/>
    <s v="Se solicita crear fila para adición y prórroga de los contratos por 1 mes para garantizar la recoelcción de informacion de la EMCES"/>
    <m/>
  </r>
  <r>
    <s v="DRA"/>
    <s v="DRA_11525"/>
    <x v="13"/>
    <s v="Tematica Comercio Internacional"/>
    <s v="C_INTERNAL_2023_EMCES"/>
    <s v="Bases de datos de la temática de comercio internacional"/>
    <x v="72"/>
    <n v="10"/>
    <s v="2017011000391 "/>
    <s v="BARRANQUILLA"/>
    <s v="BARRANQUILLA"/>
    <s v="Transporte"/>
    <s v="Urbano"/>
    <n v="1"/>
    <n v="1"/>
    <n v="0"/>
    <n v="112500"/>
    <n v="45200"/>
    <n v="1"/>
    <n v="112500"/>
    <n v="112500"/>
    <n v="0"/>
    <s v="NO"/>
    <s v="NO"/>
    <s v="47223"/>
    <s v="Se solicita crear fila para adición y prórroga de los contratos por 1 mes para garantizar la recoelcción de informacion de la EMCES"/>
    <m/>
  </r>
  <r>
    <s v="DRA"/>
    <s v="DRA_11526"/>
    <x v="13"/>
    <s v="Tematica Comercio Internacional"/>
    <s v="C_INTERNAL_2023_EMCES"/>
    <s v="Bases de datos de la temática de comercio internacional"/>
    <x v="72"/>
    <n v="10"/>
    <s v="2017011000391 "/>
    <s v="BARRANQUILLA"/>
    <s v="BARRANQUILLA"/>
    <s v="Otros_gastos_operativos"/>
    <s v="Otros Gastos Asociados A La Investigacion Y/O Proyecto"/>
    <n v="1"/>
    <n v="1"/>
    <n v="0"/>
    <n v="180000"/>
    <n v="45200"/>
    <n v="1"/>
    <n v="180000"/>
    <n v="180000"/>
    <n v="0"/>
    <s v="NO"/>
    <s v="NO"/>
    <s v="47223"/>
    <s v="Se solicita crear fila para adición y prórroga de los contratos por 1 mes para garantizar la recoelcción de informacion de la EMCES"/>
    <m/>
  </r>
  <r>
    <s v="DRA"/>
    <s v="DRA_11527"/>
    <x v="13"/>
    <s v="Tematica Comercio Internacional"/>
    <s v="C_INTERNAL_2023_EMCES"/>
    <s v="Bases de datos de la temática de comercio internacional"/>
    <x v="72"/>
    <n v="10"/>
    <s v="2017011000391 "/>
    <s v="BARRANQUILLA"/>
    <s v="CARTAGENA"/>
    <s v="Talento_Humano"/>
    <s v="Critico - digitador"/>
    <n v="2"/>
    <n v="1"/>
    <n v="0"/>
    <n v="1516534"/>
    <n v="45200"/>
    <n v="1"/>
    <n v="3033068"/>
    <n v="3033068"/>
    <n v="0"/>
    <s v="NO"/>
    <s v="NO"/>
    <s v="47223"/>
    <s v="Se solicita crear fila para adición y prórroga de los contratos por 1 mes para garantizar la recoelcción de informacion de la EMCES"/>
    <m/>
  </r>
  <r>
    <s v="DRA"/>
    <s v="DRA_11528"/>
    <x v="13"/>
    <s v="Tematica Comercio Internacional"/>
    <s v="C_INTERNAL_2023_EMCES"/>
    <s v="Bases de datos de la temática de comercio internacional"/>
    <x v="72"/>
    <n v="10"/>
    <s v="2017011000391 "/>
    <s v="BARRANQUILLA"/>
    <s v="CARTAGENA"/>
    <s v="Transporte"/>
    <s v="Urbano"/>
    <n v="1"/>
    <n v="1"/>
    <n v="0"/>
    <n v="75000"/>
    <n v="45200"/>
    <n v="1"/>
    <n v="75000"/>
    <n v="75000"/>
    <n v="0"/>
    <s v="NO"/>
    <s v="NO"/>
    <s v="47223"/>
    <s v="Se solicita crear fila para adición y prórroga de los contratos por 1 mes para garantizar la recoelcción de informacion de la EMCES"/>
    <m/>
  </r>
  <r>
    <s v="DRA"/>
    <s v="DRA_11529"/>
    <x v="13"/>
    <s v="Tematica Comercio Internacional"/>
    <s v="C_INTERNAL_2023_EMCES"/>
    <s v="Bases de datos de la temática de comercio internacional"/>
    <x v="72"/>
    <n v="10"/>
    <s v="2017011000391 "/>
    <s v="BARRANQUILLA"/>
    <s v="CARTAGENA"/>
    <s v="Otros_gastos_operativos"/>
    <s v="Otros Gastos Asociados A La Investigacion Y/O Proyecto"/>
    <n v="1"/>
    <n v="1"/>
    <n v="0"/>
    <n v="120000"/>
    <n v="45200"/>
    <n v="1"/>
    <n v="120000"/>
    <n v="120000"/>
    <n v="0"/>
    <s v="NO"/>
    <s v="NO"/>
    <s v="47223"/>
    <s v="Se solicita crear fila para adición y prórroga de los contratos por 1 mes para garantizar la recoelcción de informacion de la EMCES"/>
    <m/>
  </r>
  <r>
    <s v="DRA"/>
    <s v="DRA_11530"/>
    <x v="13"/>
    <s v="Tematica Comercio Internacional"/>
    <s v="C_INTERNAL_2023_EMCES"/>
    <s v="Bases de datos de la temática de comercio internacional"/>
    <x v="72"/>
    <n v="10"/>
    <s v="2017011000391 "/>
    <s v="BOGOTA"/>
    <s v="BOGOTA"/>
    <s v="Talento_Humano"/>
    <s v="Critico - digitador"/>
    <n v="32"/>
    <n v="1"/>
    <n v="0"/>
    <n v="1516534"/>
    <n v="45200"/>
    <n v="1"/>
    <n v="48529088"/>
    <n v="48529088"/>
    <n v="0"/>
    <s v="NO"/>
    <s v="NO"/>
    <s v="70523;75523;76423;72323"/>
    <s v="Se solicita crear fila para adición y prórroga de los contratos por 1 mes para garantizar la recoelcción de informacion de la EMCES"/>
    <m/>
  </r>
  <r>
    <s v="DRA"/>
    <s v="DRA_11531"/>
    <x v="13"/>
    <s v="Tematica Comercio Internacional"/>
    <s v="C_INTERNAL_2023_EMCES"/>
    <s v="Bases de datos de la temática de comercio internacional"/>
    <x v="72"/>
    <n v="10"/>
    <s v="2017011000391 "/>
    <s v="BOGOTA"/>
    <s v="BOGOTA"/>
    <s v="Transporte"/>
    <s v="Urbano"/>
    <n v="1"/>
    <n v="1"/>
    <n v="0"/>
    <n v="1200000"/>
    <n v="45200"/>
    <n v="1"/>
    <n v="1200000"/>
    <n v="1200000"/>
    <n v="0"/>
    <s v="NO"/>
    <s v="NO"/>
    <s v="70523;75523;76423;72323"/>
    <s v="Se solicita crear fila para adición y prórroga de los contratos por 1 mes para garantizar la recoelcción de informacion de la EMCES"/>
    <m/>
  </r>
  <r>
    <s v="DRA"/>
    <s v="DRA_11532"/>
    <x v="13"/>
    <s v="Tematica Comercio Internacional"/>
    <s v="C_INTERNAL_2023_EMCES"/>
    <s v="Bases de datos de la temática de comercio internacional"/>
    <x v="72"/>
    <n v="10"/>
    <s v="2017011000391 "/>
    <s v="BOGOTA"/>
    <s v="BOGOTA"/>
    <s v="Otros_gastos_operativos"/>
    <s v="Otros Gastos Asociados A La Investigacion Y/O Proyecto"/>
    <n v="1"/>
    <n v="1"/>
    <n v="0"/>
    <n v="1920000"/>
    <n v="45200"/>
    <n v="1"/>
    <n v="1920000"/>
    <n v="1920000"/>
    <n v="0"/>
    <s v="NO"/>
    <s v="NO"/>
    <s v="70523;75523;76423;72323"/>
    <s v="Se solicita crear fila para adición y prórroga de los contratos por 1 mes para garantizar la recoelcción de informacion de la EMCES"/>
    <m/>
  </r>
  <r>
    <s v="DRA"/>
    <s v="DRA_11533"/>
    <x v="13"/>
    <s v="Tematica Comercio Internacional"/>
    <s v="C_INTERNAL_2023_EMCES"/>
    <s v="Bases de datos de la temática de comercio internacional"/>
    <x v="72"/>
    <n v="10"/>
    <s v="2017011000391 "/>
    <s v="BUCARAMANGA"/>
    <s v="BUCARAMANGA"/>
    <s v="Talento_Humano"/>
    <s v="Critico - digitador"/>
    <n v="3"/>
    <n v="0"/>
    <n v="20"/>
    <n v="1516534"/>
    <n v="45200"/>
    <n v="1"/>
    <n v="3033068"/>
    <n v="3033068"/>
    <n v="0"/>
    <s v="NO"/>
    <s v="NO"/>
    <s v="23823;25623"/>
    <s v="Se solicita crear fila para adición y prórroga de los contratos por 1 mes para garantizar la recoelcción de informacion de la EMCES"/>
    <m/>
  </r>
  <r>
    <s v="DRA"/>
    <s v="DRA_11534"/>
    <x v="13"/>
    <s v="Tematica Comercio Internacional"/>
    <s v="C_INTERNAL_2023_EMCES"/>
    <s v="Bases de datos de la temática de comercio internacional"/>
    <x v="72"/>
    <n v="10"/>
    <s v="2017011000391 "/>
    <s v="BUCARAMANGA"/>
    <s v="BUCARAMANGA"/>
    <s v="Transporte"/>
    <s v="Urbano"/>
    <n v="1"/>
    <n v="1"/>
    <n v="0"/>
    <n v="75000"/>
    <n v="45200"/>
    <n v="1"/>
    <n v="75000"/>
    <n v="75000"/>
    <n v="0"/>
    <s v="NO"/>
    <s v="NO"/>
    <s v="23823;25623;25623"/>
    <s v="Se solicita crear fila para adición y prórroga de los contratos por 1 mes para garantizar la recoelcción de informacion de la EMCES"/>
    <m/>
  </r>
  <r>
    <s v="DRA"/>
    <s v="DRA_11535"/>
    <x v="13"/>
    <s v="Tematica Comercio Internacional"/>
    <s v="C_INTERNAL_2023_EMCES"/>
    <s v="Bases de datos de la temática de comercio internacional"/>
    <x v="72"/>
    <n v="10"/>
    <s v="2017011000391 "/>
    <s v="BUCARAMANGA"/>
    <s v="BUCARAMANGA"/>
    <s v="Otros_gastos_operativos"/>
    <s v="Otros Gastos Asociados A La Investigacion Y/O Proyecto"/>
    <n v="1"/>
    <n v="1"/>
    <n v="0"/>
    <n v="120000"/>
    <n v="45200"/>
    <n v="1"/>
    <n v="120000"/>
    <n v="120000"/>
    <n v="0"/>
    <s v="NO"/>
    <s v="NO"/>
    <s v="23823;25623"/>
    <s v="Se solicita crear fila para adición y prórroga de los contratos por 1 mes para garantizar la recoelcción de informacion de la EMCES"/>
    <m/>
  </r>
  <r>
    <s v="DRA"/>
    <s v="DRA_11536"/>
    <x v="13"/>
    <s v="Tematica Comercio Internacional"/>
    <s v="C_INTERNAL_2023_EMCES"/>
    <s v="Bases de datos de la temática de comercio internacional"/>
    <x v="72"/>
    <n v="10"/>
    <s v="2017011000391 "/>
    <s v="CALI"/>
    <s v="CALI"/>
    <s v="Talento_Humano"/>
    <s v="Critico - digitador"/>
    <n v="4"/>
    <n v="1"/>
    <n v="0"/>
    <n v="1516534"/>
    <n v="45200"/>
    <n v="1"/>
    <n v="6066136"/>
    <n v="6066136"/>
    <n v="0"/>
    <s v="NO"/>
    <s v="NO"/>
    <s v="36323"/>
    <s v="Se solicita crear fila para adición y prórroga de los contratos por 1 mes para garantizar la recoelcción de informacion de la EMCES"/>
    <m/>
  </r>
  <r>
    <s v="DRA"/>
    <s v="DRA_11537"/>
    <x v="13"/>
    <s v="Tematica Comercio Internacional"/>
    <s v="C_INTERNAL_2023_EMCES"/>
    <s v="Bases de datos de la temática de comercio internacional"/>
    <x v="72"/>
    <n v="10"/>
    <s v="2017011000391 "/>
    <s v="CALI"/>
    <s v="CALI"/>
    <s v="Transporte"/>
    <s v="Urbano"/>
    <n v="1"/>
    <n v="1"/>
    <n v="0"/>
    <n v="150000"/>
    <n v="45200"/>
    <n v="1"/>
    <n v="150000"/>
    <n v="150000"/>
    <n v="0"/>
    <s v="NO"/>
    <s v="NO"/>
    <s v="36323"/>
    <s v="Se solicita crear fila para adición y prórroga de los contratos por 1 mes para garantizar la recoelcción de informacion de la EMCES"/>
    <m/>
  </r>
  <r>
    <s v="DRA"/>
    <s v="DRA_11538"/>
    <x v="13"/>
    <s v="Tematica Comercio Internacional"/>
    <s v="C_INTERNAL_2023_EMCES"/>
    <s v="Bases de datos de la temática de comercio internacional"/>
    <x v="72"/>
    <n v="10"/>
    <s v="2017011000391 "/>
    <s v="CALI"/>
    <s v="CALI"/>
    <s v="Otros_gastos_operativos"/>
    <s v="Otros Gastos Asociados A La Investigacion Y/O Proyecto"/>
    <n v="1"/>
    <n v="1"/>
    <n v="0"/>
    <n v="240000"/>
    <n v="45200"/>
    <n v="1"/>
    <n v="240000"/>
    <n v="240000"/>
    <n v="0"/>
    <s v="NO"/>
    <s v="NO"/>
    <s v="36323"/>
    <s v="Se solicita crear fila para adición y prórroga de los contratos por 1 mes para garantizar la recoelcción de informacion de la EMCES"/>
    <m/>
  </r>
  <r>
    <s v="DRA"/>
    <s v="DRA_11539"/>
    <x v="13"/>
    <s v="Tematica Comercio Internacional"/>
    <s v="C_INTERNAL_2023_EMCES"/>
    <s v="Bases de datos de la temática de comercio internacional"/>
    <x v="72"/>
    <n v="10"/>
    <s v="2017011000391 "/>
    <s v="MANIZALES"/>
    <s v="MANIZALES"/>
    <s v="Talento_Humano"/>
    <s v="Critico - digitador"/>
    <n v="1"/>
    <n v="1"/>
    <n v="0"/>
    <n v="1516534"/>
    <n v="45200"/>
    <n v="1"/>
    <n v="1516534"/>
    <n v="1516534"/>
    <n v="0"/>
    <s v="NO"/>
    <s v="NO"/>
    <s v="32623"/>
    <s v="Se solicita crear fila para adición y prórroga de los contratos por 1 mes para garantizar la recoelcción de informacion de la EMCES"/>
    <m/>
  </r>
  <r>
    <s v="DRA"/>
    <s v="DRA_11540"/>
    <x v="13"/>
    <s v="Tematica Comercio Internacional"/>
    <s v="C_INTERNAL_2023_EMCES"/>
    <s v="Bases de datos de la temática de comercio internacional"/>
    <x v="72"/>
    <n v="10"/>
    <s v="2017011000391 "/>
    <s v="MANIZALES"/>
    <s v="MANIZALES"/>
    <s v="Transporte"/>
    <s v="Urbano"/>
    <n v="1"/>
    <n v="1"/>
    <n v="0"/>
    <n v="37500"/>
    <n v="45200"/>
    <n v="1"/>
    <n v="37500"/>
    <n v="37500"/>
    <n v="0"/>
    <s v="NO"/>
    <s v="NO"/>
    <s v="32623"/>
    <s v="Se solicita crear fila para adición y prórroga de los contratos por 1 mes para garantizar la recoelcción de informacion de la EMCES"/>
    <m/>
  </r>
  <r>
    <s v="DRA"/>
    <s v="DRA_11541"/>
    <x v="13"/>
    <s v="Tematica Comercio Internacional"/>
    <s v="C_INTERNAL_2023_EMCES"/>
    <s v="Bases de datos de la temática de comercio internacional"/>
    <x v="72"/>
    <n v="10"/>
    <s v="2017011000391 "/>
    <s v="MANIZALES"/>
    <s v="MANIZALES"/>
    <s v="Otros_gastos_operativos"/>
    <s v="Otros Gastos Asociados A La Investigacion Y/O Proyecto"/>
    <n v="1"/>
    <n v="1"/>
    <n v="0"/>
    <n v="60000"/>
    <n v="45200"/>
    <n v="1"/>
    <n v="60000"/>
    <n v="60000"/>
    <n v="0"/>
    <s v="NO"/>
    <s v="NO"/>
    <s v="32623"/>
    <s v="Se solicita crear fila para adición y prórroga de los contratos por 1 mes para garantizar la recoelcción de informacion de la EMCES"/>
    <m/>
  </r>
  <r>
    <s v="DRA"/>
    <s v="DRA_11542"/>
    <x v="13"/>
    <s v="Tematica Comercio Internacional"/>
    <s v="C_INTERNAL_2023_EMCES"/>
    <s v="Bases de datos de la temática de comercio internacional"/>
    <x v="72"/>
    <n v="10"/>
    <s v="2017011000391 "/>
    <s v="MANIZALES"/>
    <s v="PEREIRA"/>
    <s v="Talento_Humano"/>
    <s v="Critico - digitador"/>
    <n v="1"/>
    <n v="1"/>
    <n v="0"/>
    <n v="1516534"/>
    <n v="45200"/>
    <n v="1"/>
    <n v="1516534"/>
    <n v="1516534"/>
    <n v="0"/>
    <s v="NO"/>
    <s v="NO"/>
    <s v="32623"/>
    <s v="Se solicita crear fila para adición y prórroga de los contratos por 1 mes para garantizar la recoelcción de informacion de la EMCES"/>
    <m/>
  </r>
  <r>
    <s v="DRA"/>
    <s v="DRA_11543"/>
    <x v="13"/>
    <s v="Tematica Comercio Internacional"/>
    <s v="C_INTERNAL_2023_EMCES"/>
    <s v="Bases de datos de la temática de comercio internacional"/>
    <x v="72"/>
    <n v="10"/>
    <s v="2017011000391 "/>
    <s v="MANIZALES"/>
    <s v="PEREIRA"/>
    <s v="Transporte"/>
    <s v="Urbano"/>
    <n v="1"/>
    <n v="1"/>
    <n v="0"/>
    <n v="37500"/>
    <n v="45200"/>
    <n v="1"/>
    <n v="37500"/>
    <n v="37500"/>
    <n v="0"/>
    <s v="NO"/>
    <s v="NO"/>
    <s v="32623"/>
    <s v="Se solicita crear fila para adición y prórroga de los contratos por 1 mes para garantizar la recoelcción de informacion de la EMCES"/>
    <m/>
  </r>
  <r>
    <s v="DRA"/>
    <s v="DRA_11544"/>
    <x v="13"/>
    <s v="Tematica Comercio Internacional"/>
    <s v="C_INTERNAL_2023_EMCES"/>
    <s v="Bases de datos de la temática de comercio internacional"/>
    <x v="72"/>
    <n v="10"/>
    <s v="2017011000391 "/>
    <s v="MANIZALES"/>
    <s v="PEREIRA"/>
    <s v="Otros_gastos_operativos"/>
    <s v="Otros Gastos Asociados A La Investigacion Y/O Proyecto"/>
    <n v="1"/>
    <n v="1"/>
    <n v="0"/>
    <n v="60000"/>
    <n v="45200"/>
    <n v="1"/>
    <n v="60000"/>
    <n v="60000"/>
    <n v="0"/>
    <s v="NO"/>
    <s v="NO"/>
    <s v="32623"/>
    <s v="Se solicita crear fila para adición y prórroga de los contratos por 1 mes para garantizar la recoelcción de informacion de la EMCES"/>
    <m/>
  </r>
  <r>
    <s v="DRA"/>
    <s v="DRA_11545"/>
    <x v="13"/>
    <s v="Tematica Comercio Internacional"/>
    <s v="C_INTERNAL_2023_EMCES"/>
    <s v="Bases de datos de la temática de comercio internacional"/>
    <x v="72"/>
    <n v="10"/>
    <s v="2017011000391 "/>
    <s v="MEDELLIN"/>
    <s v="MEDELLIN"/>
    <s v="Talento_Humano"/>
    <s v="Critico - digitador"/>
    <n v="10"/>
    <n v="1"/>
    <n v="0"/>
    <n v="1516534"/>
    <n v="45200"/>
    <n v="1"/>
    <n v="15165340"/>
    <n v="15165340"/>
    <n v="0"/>
    <s v="NO"/>
    <s v="NO"/>
    <s v="24423"/>
    <s v="Se solicita crear fila para adición y prórroga de los contratos por 1 mes para garantizar la recoelcción de informacion de la EMCES"/>
    <m/>
  </r>
  <r>
    <s v="DRA"/>
    <s v="DRA_11546"/>
    <x v="13"/>
    <s v="Tematica Comercio Internacional"/>
    <s v="C_INTERNAL_2023_EMCES"/>
    <s v="Bases de datos de la temática de comercio internacional"/>
    <x v="72"/>
    <n v="10"/>
    <s v="2017011000391 "/>
    <s v="MEDELLIN"/>
    <s v="MEDELLIN"/>
    <s v="Transporte"/>
    <s v="Urbano"/>
    <n v="1"/>
    <n v="1"/>
    <n v="0"/>
    <n v="375000"/>
    <n v="45200"/>
    <n v="1"/>
    <n v="375000"/>
    <n v="375000"/>
    <n v="0"/>
    <s v="NO"/>
    <s v="NO"/>
    <s v="24423"/>
    <s v="Se solicita crear fila para adición y prórroga de los contratos por 1 mes para garantizar la recoelcción de informacion de la EMCES"/>
    <m/>
  </r>
  <r>
    <s v="DRA"/>
    <s v="DRA_11547"/>
    <x v="13"/>
    <s v="Tematica Comercio Internacional"/>
    <s v="C_INTERNAL_2023_EMCES"/>
    <s v="Bases de datos de la temática de comercio internacional"/>
    <x v="72"/>
    <n v="10"/>
    <s v="2017011000391 "/>
    <s v="MEDELLIN"/>
    <s v="MEDELLIN"/>
    <s v="Otros_gastos_operativos"/>
    <s v="Otros Gastos Asociados A La Investigacion Y/O Proyecto"/>
    <n v="1"/>
    <n v="1"/>
    <n v="0"/>
    <n v="600000"/>
    <n v="45200"/>
    <n v="1"/>
    <n v="600000"/>
    <n v="600000"/>
    <n v="0"/>
    <s v="NO"/>
    <s v="NO"/>
    <s v="24423"/>
    <s v="Se solicita crear fila para adición y prórroga de los contratos por 1 mes para garantizar la recoelcción de informacion de la EMCES"/>
    <m/>
  </r>
  <r>
    <s v="DRA"/>
    <s v="DRA_11548"/>
    <x v="13"/>
    <s v="Tematica Comercio Internacional"/>
    <s v="C_INTERNAL_2023_EMCES"/>
    <s v="Bases de datos de la temática de comercio internacional"/>
    <x v="72"/>
    <n v="10"/>
    <s v="2017011000391 "/>
    <s v="BOGOTA"/>
    <s v="BOGOTA"/>
    <s v="Talento_Humano"/>
    <s v="Coordinador de Campo"/>
    <n v="3"/>
    <n v="1"/>
    <n v="0"/>
    <n v="2205804"/>
    <n v="45200"/>
    <n v="1"/>
    <n v="6617412"/>
    <n v="6617412"/>
    <n v="0"/>
    <s v="NO"/>
    <s v="NO"/>
    <s v="70523;75523;76423;72323"/>
    <s v="Se solicita crear fila para adición y prórroga de los contratos por 1 mes para garantizar la recoelcción de informacion de la EMCES"/>
    <m/>
  </r>
  <r>
    <s v="DRA"/>
    <s v="DRA_11549"/>
    <x v="13"/>
    <s v="Tematica Comercio Internacional"/>
    <s v="C_INTERNAL_2023_EMCES"/>
    <s v="Bases de datos de la temática de comercio internacional"/>
    <x v="72"/>
    <n v="10"/>
    <s v="2017011000391 "/>
    <s v="BOGOTA"/>
    <s v="BOGOTA"/>
    <s v="Transporte"/>
    <s v="Urbano"/>
    <n v="1"/>
    <n v="1"/>
    <n v="0"/>
    <n v="112500"/>
    <n v="45200"/>
    <n v="1"/>
    <n v="112500"/>
    <n v="112500"/>
    <n v="0"/>
    <s v="NO"/>
    <s v="NO"/>
    <s v="70523;75523;76423;72323"/>
    <s v="Se solicita crear fila para adición y prórroga de los contratos por 1 mes para garantizar la recoelcción de informacion de la EMCES"/>
    <m/>
  </r>
  <r>
    <s v="DRA"/>
    <s v="DRA_11550"/>
    <x v="13"/>
    <s v="Tematica Comercio Internacional"/>
    <s v="C_INTERNAL_2023_EMCES"/>
    <s v="Bases de datos de la temática de comercio internacional"/>
    <x v="72"/>
    <n v="10"/>
    <s v="2017011000391 "/>
    <s v="BOGOTA"/>
    <s v="BOGOTA"/>
    <s v="Otros_gastos_operativos"/>
    <s v="Otros Gastos Asociados A La Investigacion Y/O Proyecto"/>
    <n v="1"/>
    <n v="1"/>
    <n v="0"/>
    <n v="180000"/>
    <n v="45200"/>
    <n v="1"/>
    <n v="180000"/>
    <n v="180000"/>
    <n v="0"/>
    <s v="NO"/>
    <s v="NO"/>
    <s v="70523;75523;76423;72323"/>
    <s v="Se solicita crear fila para adición y prórroga de los contratos por 1 mes para garantizar la recoelcción de informacion de la EMCES"/>
    <m/>
  </r>
  <r>
    <s v="DRA"/>
    <s v="DRA_11551"/>
    <x v="13"/>
    <s v="Tematica Comercio Internacional"/>
    <s v="C_INTERNAL_2023_EMCES"/>
    <s v="Bases de datos de la temática de comercio internacional"/>
    <x v="72"/>
    <n v="10"/>
    <s v="2017011000391 "/>
    <s v="CALI"/>
    <s v="CALI"/>
    <s v="Talento_Humano"/>
    <s v="Coordinador de Campo"/>
    <n v="1"/>
    <n v="1"/>
    <n v="0"/>
    <n v="2205804"/>
    <n v="45200"/>
    <n v="1"/>
    <n v="2205804"/>
    <n v="2205804"/>
    <n v="0"/>
    <s v="NO"/>
    <s v="NO"/>
    <s v="36323"/>
    <s v="Se solicita crear fila para adición y prórroga de los contratos por 1 mes para garantizar la recoelcción de informacion de la EMCES"/>
    <m/>
  </r>
  <r>
    <s v="DRA"/>
    <s v="DRA_11552"/>
    <x v="13"/>
    <s v="Tematica Comercio Internacional"/>
    <s v="C_INTERNAL_2023_EMCES"/>
    <s v="Bases de datos de la temática de comercio internacional"/>
    <x v="72"/>
    <n v="10"/>
    <s v="2017011000391 "/>
    <s v="CALI"/>
    <s v="CALI"/>
    <s v="Transporte"/>
    <s v="Urbano"/>
    <n v="1"/>
    <n v="1"/>
    <n v="0"/>
    <n v="37500"/>
    <n v="45200"/>
    <n v="1"/>
    <n v="37500"/>
    <n v="37500"/>
    <n v="0"/>
    <s v="NO"/>
    <s v="NO"/>
    <s v="36323"/>
    <s v="Se solicita crear fila para adición y prórroga de los contratos por 1 mes para garantizar la recoelcción de informacion de la EMCES"/>
    <m/>
  </r>
  <r>
    <s v="DRA"/>
    <s v="DRA_11553"/>
    <x v="13"/>
    <s v="Tematica Comercio Internacional"/>
    <s v="C_INTERNAL_2023_EMCES"/>
    <s v="Bases de datos de la temática de comercio internacional"/>
    <x v="72"/>
    <n v="10"/>
    <s v="2017011000391 "/>
    <s v="CALI"/>
    <s v="CALI"/>
    <s v="Otros_gastos_operativos"/>
    <s v="Otros Gastos Asociados A La Investigacion Y/O Proyecto"/>
    <n v="1"/>
    <n v="1"/>
    <n v="0"/>
    <n v="60000"/>
    <n v="45200"/>
    <n v="1"/>
    <n v="60000"/>
    <n v="60000"/>
    <n v="0"/>
    <s v="NO"/>
    <s v="NO"/>
    <s v="36323"/>
    <s v="Se solicita crear fila para adición y prórroga de los contratos por 1 mes para garantizar la recoelcción de informacion de la EMCES"/>
    <m/>
  </r>
  <r>
    <s v="DRA"/>
    <s v="DRA_11554"/>
    <x v="13"/>
    <s v="Tematica Comercio Internacional"/>
    <s v="C_INTERNAL_2023_EMCES"/>
    <s v="Bases de datos de la temática de comercio internacional"/>
    <x v="72"/>
    <n v="10"/>
    <s v="2017011000391 "/>
    <s v="MEDELLIN"/>
    <s v="MEDELLIN"/>
    <s v="Talento_Humano"/>
    <s v="Coordinador de Campo"/>
    <n v="1"/>
    <n v="1"/>
    <n v="0"/>
    <n v="2205804"/>
    <n v="45200"/>
    <n v="1"/>
    <n v="2205804"/>
    <n v="2205804"/>
    <n v="0"/>
    <s v="NO"/>
    <s v="NO"/>
    <s v="34623"/>
    <s v="Se solicita crear fila para adición y prórroga de los contratos por 1 mes para garantizar la recoelcción de informacion de la EMCES"/>
    <m/>
  </r>
  <r>
    <s v="DRA"/>
    <s v="DRA_11555"/>
    <x v="13"/>
    <s v="Tematica Comercio Internacional"/>
    <s v="C_INTERNAL_2023_EMCES"/>
    <s v="Bases de datos de la temática de comercio internacional"/>
    <x v="72"/>
    <n v="10"/>
    <s v="2017011000391 "/>
    <s v="MEDELLIN"/>
    <s v="MEDELLIN"/>
    <s v="Transporte"/>
    <s v="Urbano"/>
    <n v="1"/>
    <n v="1"/>
    <n v="0"/>
    <n v="37500"/>
    <n v="45200"/>
    <n v="1"/>
    <n v="37500"/>
    <n v="37500"/>
    <n v="0"/>
    <s v="NO"/>
    <s v="NO"/>
    <s v="34623"/>
    <s v="Se solicita crear fila para adición y prórroga de los contratos por 1 mes para garantizar la recoelcción de informacion de la EMCES"/>
    <m/>
  </r>
  <r>
    <s v="DRA"/>
    <s v="DRA_11556"/>
    <x v="13"/>
    <s v="Tematica Comercio Internacional"/>
    <s v="C_INTERNAL_2023_EMCES"/>
    <s v="Bases de datos de la temática de comercio internacional"/>
    <x v="72"/>
    <n v="10"/>
    <s v="2017011000391 "/>
    <s v="MEDELLIN"/>
    <s v="MEDELLIN"/>
    <s v="Otros_gastos_operativos"/>
    <s v="Otros Gastos Asociados A La Investigacion Y/O Proyecto"/>
    <n v="1"/>
    <n v="1"/>
    <n v="0"/>
    <n v="60000"/>
    <n v="45200"/>
    <n v="1"/>
    <n v="60000"/>
    <n v="60000"/>
    <n v="0"/>
    <s v="NO"/>
    <s v="NO"/>
    <s v="34623"/>
    <s v="Se solicita crear fila para adición y prórroga de los contratos por 1 mes para garantizar la recoelcción de informacion de la EMCES"/>
    <m/>
  </r>
  <r>
    <s v="DRA"/>
    <s v="DRA_11557"/>
    <x v="13"/>
    <s v="Tematica Servicios"/>
    <s v="SERVICIOS_2023_EAS"/>
    <s v="Bases de datos de la temática de servicios"/>
    <x v="70"/>
    <n v="10"/>
    <s v="2017011000391 "/>
    <s v="MEDELLIN"/>
    <s v="MEDELLIN"/>
    <s v="Viaticos"/>
    <m/>
    <n v="1"/>
    <n v="1"/>
    <n v="0"/>
    <n v="2119974.9300000002"/>
    <n v="45201"/>
    <n v="1"/>
    <n v="2119974.9300000002"/>
    <n v="0"/>
    <n v="2119974.9300000002"/>
    <s v="NO"/>
    <s v="NO"/>
    <s v="0"/>
    <s v="Se requiere creación de nueva fila para posibles adiciones en las operaciones estadísticas económicas"/>
    <m/>
  </r>
  <r>
    <s v="DRA"/>
    <s v="DRA_11558"/>
    <x v="13"/>
    <s v="Tematica Comercio Interno"/>
    <s v="C_INTERNO_2023_EAC"/>
    <s v="Bases de datos de la temática de comercio interno"/>
    <x v="64"/>
    <n v="10"/>
    <s v="2017011000391 "/>
    <s v="MEDELLIN"/>
    <s v="MEDELLIN"/>
    <s v="Viaticos"/>
    <m/>
    <n v="1"/>
    <n v="1"/>
    <n v="0"/>
    <n v="2247455.0699999998"/>
    <n v="45201"/>
    <n v="1"/>
    <n v="2247455.0699999998"/>
    <n v="0"/>
    <n v="2247455.0699999998"/>
    <s v="NO"/>
    <s v="NO"/>
    <m/>
    <s v="Se requiere creación de nueva fila para posibles adiciones en las operaciones estadísticas económicas"/>
    <m/>
  </r>
  <r>
    <s v="DRA"/>
    <s v="DRA_11559"/>
    <x v="13"/>
    <s v="Tematica Agropecuaria"/>
    <s v="AGROPECUARIA_2023_ENA"/>
    <s v="Bases de datos de la temática agropecuaria"/>
    <x v="65"/>
    <n v="10"/>
    <s v="2017011000391 "/>
    <s v="CALI"/>
    <s v="PASTO"/>
    <s v="Viaticos"/>
    <s v="Nacional"/>
    <n v="1"/>
    <n v="1"/>
    <n v="0"/>
    <n v="1600000"/>
    <n v="45197"/>
    <n v="1"/>
    <n v="1600000"/>
    <n v="1177247"/>
    <n v="422753"/>
    <s v="NO"/>
    <s v="NO"/>
    <m/>
    <s v="Se requieren viaticos para supervision en campo de la Sede Pasto."/>
    <m/>
  </r>
  <r>
    <s v="DRA"/>
    <s v="DRA_11560"/>
    <x v="13"/>
    <s v="Tematica Industria"/>
    <s v="INDUSTRIA_2023_EMMET"/>
    <s v="Bases de datos de la temática de industria"/>
    <x v="68"/>
    <n v="10"/>
    <s v="2017011000391 "/>
    <s v="DANE_CENTRAL"/>
    <s v="DANE_CENTRAL"/>
    <s v="Talento_Humano"/>
    <s v="Profesional Junior"/>
    <n v="1"/>
    <n v="1"/>
    <n v="25"/>
    <n v="3250608"/>
    <n v="45235"/>
    <n v="1"/>
    <n v="5959448"/>
    <n v="0"/>
    <n v="5959448"/>
    <s v="NO"/>
    <s v="NO"/>
    <m/>
    <s v="adición y prorroga a un contrato, con el fin de no afectar la operación estadística."/>
    <m/>
  </r>
  <r>
    <s v="DRA"/>
    <s v="DRA_11561"/>
    <x v="13"/>
    <s v="Tematica Industria"/>
    <s v="INDUSTRIA_2023_EMMET"/>
    <s v="Bases de datos de la temática de industria"/>
    <x v="68"/>
    <n v="10"/>
    <s v="2017011000391 "/>
    <s v="DANE_CENTRAL"/>
    <s v="DANE_CENTRAL"/>
    <s v="Talento_Humano"/>
    <s v="Profesional Junior"/>
    <n v="1"/>
    <n v="0"/>
    <n v="15"/>
    <n v="3525150"/>
    <n v="45235"/>
    <n v="1"/>
    <n v="1762575"/>
    <n v="0"/>
    <n v="1762575"/>
    <s v="NO"/>
    <s v="NO"/>
    <m/>
    <s v="Crear fila para realizar adición y prorroga a un contrato, con el fin de no afectar la operación estadística."/>
    <m/>
  </r>
  <r>
    <s v="DRA"/>
    <s v="DRA_11562"/>
    <x v="13"/>
    <s v="Tematica Industria"/>
    <s v="INDUSTRIA_2023_EMMET"/>
    <s v="Bases de datos de la temática de industria"/>
    <x v="68"/>
    <n v="10"/>
    <s v="2017011000391 "/>
    <s v="DANE_CENTRAL"/>
    <s v="DANE_CENTRAL"/>
    <s v="Talento_Humano"/>
    <s v="Profesional Junior"/>
    <n v="1"/>
    <n v="2"/>
    <n v="15"/>
    <n v="3525150"/>
    <n v="45214"/>
    <n v="1"/>
    <n v="8812875"/>
    <n v="0"/>
    <n v="8812875"/>
    <s v="NO"/>
    <s v="NO"/>
    <m/>
    <s v="Se solicita crear fila para contratar a una persona"/>
    <m/>
  </r>
  <r>
    <s v="DRA"/>
    <s v="DRA_11563"/>
    <x v="13"/>
    <s v="Tematica Industria"/>
    <s v="INDUSTRIA_2023_EMMET"/>
    <s v="Bases de datos de la temática de industria"/>
    <x v="68"/>
    <n v="10"/>
    <s v="2017011000391 "/>
    <s v="DANE_CENTRAL"/>
    <s v="DANE_CENTRAL"/>
    <s v="Otros_gastos_operativos"/>
    <s v="Otros Gastos Asociados A La Investigacion Y/O Proyecto"/>
    <n v="1"/>
    <n v="1"/>
    <n v="0"/>
    <n v="11548802"/>
    <n v="45231"/>
    <n v="1"/>
    <n v="11548802"/>
    <n v="0"/>
    <n v="11548802"/>
    <s v="NO"/>
    <s v="NO"/>
    <m/>
    <s v="Se solicita crear fila para gastos operativos"/>
    <m/>
  </r>
  <r>
    <s v="DRA"/>
    <s v="DRA_11564"/>
    <x v="13"/>
    <s v="Tematica Comercio Interno"/>
    <s v="C_INTERNO_2023_EAC"/>
    <s v="Bases de datos de la temática de comercio interno"/>
    <x v="64"/>
    <n v="10"/>
    <s v="2017011000391 "/>
    <s v="MEDELLIN"/>
    <s v="MEDELLIN"/>
    <s v="Talento_Humano"/>
    <s v="Coordinador de Campo"/>
    <m/>
    <m/>
    <m/>
    <n v="2465978"/>
    <n v="45209"/>
    <n v="1"/>
    <n v="4931956"/>
    <m/>
    <n v="4931956"/>
    <s v="NO"/>
    <s v="NO"/>
    <m/>
    <s v="Se crea fila con el fin de cubrir contratista en licencia de maternidad"/>
    <m/>
  </r>
  <r>
    <s v="DRA"/>
    <s v="DRA_11565"/>
    <x v="13"/>
    <s v="Tematica Comercio Interno"/>
    <s v="C_INTERNO_2023_EAC"/>
    <s v="Bases de datos de la temática de comercio interno"/>
    <x v="64"/>
    <n v="10"/>
    <s v="2017011000391 "/>
    <s v="MEDELLIN"/>
    <s v="MEDELLIN"/>
    <s v="Transporte"/>
    <s v="Urbano"/>
    <m/>
    <m/>
    <m/>
    <n v="75000"/>
    <n v="45209"/>
    <n v="1"/>
    <n v="75000"/>
    <m/>
    <n v="75000"/>
    <s v="NO"/>
    <s v="NO"/>
    <m/>
    <s v="Se crea fila con el fin de cubrir contratista en licencia de maternidad"/>
    <m/>
  </r>
  <r>
    <s v="DRA"/>
    <s v="DRA_11566"/>
    <x v="13"/>
    <s v="Tematica Comercio Interno"/>
    <s v="C_INTERNO_2023_EAC"/>
    <s v="Bases de datos de la temática de comercio interno"/>
    <x v="64"/>
    <n v="10"/>
    <s v="2017011000391 "/>
    <s v="MEDELLIN"/>
    <s v="MEDELLIN"/>
    <s v="Otros_gastos_operativos"/>
    <s v="Otros Gastos Asociados A La Investigacion Y/O Proyecto"/>
    <m/>
    <m/>
    <m/>
    <n v="120000"/>
    <n v="45209"/>
    <n v="1"/>
    <n v="120000"/>
    <m/>
    <n v="120000"/>
    <s v="NO"/>
    <s v="NO"/>
    <m/>
    <s v="Se crea fila con el fin de cubrir contratista en licencia de maternidad"/>
    <m/>
  </r>
  <r>
    <s v="DRA"/>
    <s v="DRA_11567"/>
    <x v="13"/>
    <s v="Logistica_Transversal"/>
    <s v="LOG_TRV_2023_LOG"/>
    <s v="Bases de datos de la temática de construcción"/>
    <x v="67"/>
    <n v="10"/>
    <s v="2017011000391 "/>
    <s v="DANE_CENTRAL"/>
    <s v="DANE_CENTRAL"/>
    <s v="Talento_Humano"/>
    <s v="Profesional"/>
    <n v="1"/>
    <n v="0"/>
    <n v="24"/>
    <n v="4500000"/>
    <n v="45267"/>
    <n v="1"/>
    <n v="3450000"/>
    <m/>
    <n v="3450000"/>
    <s v="NO"/>
    <s v="NO"/>
    <m/>
    <s v="Adición cto censo economico LISETH"/>
    <m/>
  </r>
  <r>
    <s v="DRA"/>
    <s v="DRA_11568"/>
    <x v="13"/>
    <s v="Logistica_Transversal"/>
    <s v="LOG_TRV_2023_LOG"/>
    <s v="Bases de datos de la temática agropecuaria"/>
    <x v="65"/>
    <n v="10"/>
    <s v="2017011000391 "/>
    <s v="DANE_CENTRAL"/>
    <s v="DANE_CENTRAL"/>
    <s v="Talento_Humano"/>
    <s v="Profesional"/>
    <n v="1"/>
    <n v="0"/>
    <n v="22"/>
    <n v="4284800"/>
    <n v="45269"/>
    <n v="1"/>
    <n v="2999360"/>
    <m/>
    <n v="2999360"/>
    <s v="NO"/>
    <s v="NO"/>
    <m/>
    <s v="Adición cto censo economico LADY"/>
    <m/>
  </r>
  <r>
    <s v="DRA"/>
    <s v="DRA_11569"/>
    <x v="13"/>
    <s v="Logistica_Transversal"/>
    <s v="LOG_TRV_2023_LOG"/>
    <s v="Bases de datos de la temática agropecuaria"/>
    <x v="65"/>
    <n v="10"/>
    <s v="2017011000391 "/>
    <s v="DANE_CENTRAL"/>
    <s v="DANE_CENTRAL"/>
    <s v="Talento_Humano"/>
    <s v="Profesional"/>
    <n v="1"/>
    <n v="0"/>
    <n v="18"/>
    <n v="7303920"/>
    <n v="45272"/>
    <n v="1"/>
    <n v="4138888"/>
    <m/>
    <n v="4138888"/>
    <s v="NO"/>
    <s v="NO"/>
    <m/>
    <s v="Adición cto censo economico CARLOS"/>
    <m/>
  </r>
  <r>
    <s v="DRA"/>
    <s v="DRA_11570"/>
    <x v="13"/>
    <s v="Tematica Agropecuaria"/>
    <s v="AGROPECUARIA_2023_ENA"/>
    <s v="Bases de datos de la temática agropecuaria"/>
    <x v="65"/>
    <n v="10"/>
    <s v="2017011000391 "/>
    <s v="DANE_CENTRAL"/>
    <s v="DANE_CENTRAL"/>
    <s v="Otros_gastos_operativos"/>
    <s v="Gastos Asociados Al Operativo De Campo"/>
    <n v="1"/>
    <n v="1"/>
    <n v="1"/>
    <n v="5235085.67"/>
    <n v="45231"/>
    <n v="1"/>
    <n v="5235085.67"/>
    <m/>
    <n v="5235085.67"/>
    <s v="NO"/>
    <s v="NO"/>
    <m/>
    <s v="Saldos contratación DC ENA"/>
    <m/>
  </r>
  <r>
    <s v="DRA"/>
    <s v="DRA_11571"/>
    <x v="13"/>
    <s v="Logistica_Transversal"/>
    <s v="LOG_TRV_2023_LOG"/>
    <s v="Bases de datos de la temática de gobierno"/>
    <x v="62"/>
    <n v="10"/>
    <s v="2017011000391 "/>
    <s v="DANE_CENTRAL"/>
    <s v="DANE_CENTRAL"/>
    <s v="Talento_Humano"/>
    <s v="Profesional"/>
    <n v="1"/>
    <n v="0"/>
    <n v="20"/>
    <n v="7000000"/>
    <n v="45271"/>
    <n v="1"/>
    <n v="4433333"/>
    <m/>
    <n v="4433333"/>
    <s v="NO"/>
    <s v="NO"/>
    <m/>
    <s v="Adición cto censo economico WILLIAM"/>
    <m/>
  </r>
  <r>
    <s v="DRA"/>
    <s v="DRA_11572"/>
    <x v="13"/>
    <s v="Logistica_Transversal"/>
    <s v="LOG_TRV_2023_LOG"/>
    <s v="Bases de datos de la temática de gobierno"/>
    <x v="62"/>
    <n v="10"/>
    <s v="2017011000391 "/>
    <s v="DANE_CENTRAL"/>
    <s v="DANE_CENTRAL"/>
    <s v="Talento_Humano"/>
    <s v="Profesional"/>
    <n v="1"/>
    <n v="0"/>
    <n v="18"/>
    <n v="4500000"/>
    <n v="45273"/>
    <n v="1"/>
    <n v="2550000"/>
    <m/>
    <n v="2550000"/>
    <s v="NO"/>
    <s v="NO"/>
    <m/>
    <s v="Adición cto censo economico ANDRES"/>
    <m/>
  </r>
  <r>
    <s v="DRA"/>
    <s v="DRA_11573"/>
    <x v="13"/>
    <s v="Tematica Gobierno"/>
    <s v="GOBIERNO_2023_EDI"/>
    <s v="Bases de datos de la temática de gobierno"/>
    <x v="62"/>
    <n v="10"/>
    <s v="2017011000391 "/>
    <s v="DANE_CENTRAL"/>
    <s v="DANE_CENTRAL"/>
    <s v="Otros_gastos_operativos"/>
    <s v="Otros Gastos Asociados A La Investigacion Y/O Proyecto"/>
    <n v="1"/>
    <n v="1"/>
    <n v="1"/>
    <n v="643334"/>
    <n v="45231"/>
    <n v="1"/>
    <n v="643334"/>
    <m/>
    <n v="643334"/>
    <s v="NO"/>
    <s v="NO"/>
    <m/>
    <s v="Saldos compomente de la dirección"/>
    <m/>
  </r>
  <r>
    <s v="DRA"/>
    <s v="DRA_11574"/>
    <x v="13"/>
    <s v="Tematica Precios Y Costos"/>
    <s v="PRECIOS_2023_IPC"/>
    <s v="Bases de datos de la temática de precios y costos"/>
    <x v="66"/>
    <n v="10"/>
    <s v="2017011000391 "/>
    <s v="MEDELLIN"/>
    <s v="MEDELLIN"/>
    <s v="Talento_Humano"/>
    <s v="Coordinador de Campo"/>
    <n v="1"/>
    <n v="2"/>
    <n v="22"/>
    <n v="2205803"/>
    <n v="45231"/>
    <n v="1"/>
    <n v="6029194.8666666672"/>
    <m/>
    <n v="6029194.8666666672"/>
    <s v="NO"/>
    <s v="NO"/>
    <m/>
    <s v="FUERO MATERNO "/>
    <m/>
  </r>
  <r>
    <s v="DRA"/>
    <s v="DRA_11575"/>
    <x v="13"/>
    <s v="Tematica Precios Y Costos"/>
    <s v="PRECIOS_2023_IPC"/>
    <s v="Bases de datos de la temática de precios y costos"/>
    <x v="66"/>
    <n v="10"/>
    <s v="2017011000391 "/>
    <s v="MEDELLIN"/>
    <s v="MEDELLIN"/>
    <s v="Transporte"/>
    <s v="Urbano"/>
    <n v="15"/>
    <n v="2"/>
    <n v="26"/>
    <n v="7500"/>
    <n v="45231"/>
    <n v="1"/>
    <n v="322500"/>
    <m/>
    <n v="322500"/>
    <s v="NO"/>
    <s v="NO"/>
    <m/>
    <s v="FUERO MATERNO "/>
    <m/>
  </r>
  <r>
    <s v="DRA"/>
    <s v="DRA_11576"/>
    <x v="13"/>
    <s v="Tematica Precios Y Costos"/>
    <s v="PRECIOS_2023_IPC"/>
    <s v="Bases de datos de la temática de precios y costos"/>
    <x v="66"/>
    <n v="10"/>
    <s v="2017011000391 "/>
    <s v="MEDELLIN"/>
    <s v="MEDELLIN"/>
    <s v="Transporte"/>
    <s v="Otros"/>
    <n v="6"/>
    <n v="2"/>
    <n v="25"/>
    <n v="15000"/>
    <n v="45231"/>
    <n v="1"/>
    <n v="255000"/>
    <m/>
    <n v="255000"/>
    <s v="NO"/>
    <s v="NO"/>
    <m/>
    <s v="FUERO MATERNO "/>
    <m/>
  </r>
  <r>
    <s v="DRA"/>
    <s v="DRA_11577"/>
    <x v="13"/>
    <s v="Tematica Cultura"/>
    <s v="CULTURA_2023_ECP"/>
    <s v="Bases de datos de la temática de cultura"/>
    <x v="74"/>
    <n v="10"/>
    <s v="2017011000391 "/>
    <s v="BUCARAMANGA"/>
    <s v="CUCUTA"/>
    <s v="Transporte"/>
    <s v="Otros"/>
    <n v="1"/>
    <n v="1"/>
    <m/>
    <n v="880000"/>
    <n v="45204"/>
    <n v="1"/>
    <n v="880000"/>
    <n v="0"/>
    <n v="880000"/>
    <s v="NO"/>
    <s v="NO"/>
    <n v="0"/>
    <n v="0"/>
    <m/>
  </r>
  <r>
    <s v="DRA"/>
    <s v="DRA_11578"/>
    <x v="13"/>
    <s v="Tematica Agropecuaria"/>
    <s v="AGROPECUARIA_2023_ENA"/>
    <s v="Bases de datos de la temática agropecuaria"/>
    <x v="65"/>
    <n v="10"/>
    <s v="2017011000391 "/>
    <s v="BUCARAMANGA"/>
    <s v="ARAUCA"/>
    <s v="Hardware"/>
    <s v="Alquiler Equipos_Pc"/>
    <n v="1"/>
    <n v="1"/>
    <n v="0"/>
    <n v="400000"/>
    <n v="45204"/>
    <n v="1"/>
    <n v="400000"/>
    <n v="0"/>
    <n v="400000"/>
    <s v="NO"/>
    <s v="NO"/>
    <n v="0"/>
    <n v="0"/>
    <m/>
  </r>
  <r>
    <s v="DRA"/>
    <s v="DRA_11579"/>
    <x v="13"/>
    <s v="Tematica Agropecuaria"/>
    <s v="AGROPECUARIA_2023_ENA"/>
    <s v="Bases de datos de la temática agropecuaria"/>
    <x v="65"/>
    <n v="10"/>
    <s v="2017011000391 "/>
    <s v="BUCARAMANGA"/>
    <s v="BUCARAMANGA"/>
    <s v="Hardware"/>
    <s v="Alquiler Equipos_Pc"/>
    <n v="1"/>
    <n v="1"/>
    <n v="0"/>
    <n v="760000"/>
    <n v="45204"/>
    <n v="1"/>
    <n v="760000"/>
    <n v="0"/>
    <n v="760000"/>
    <s v="NO"/>
    <s v="NO"/>
    <n v="0"/>
    <n v="0"/>
    <m/>
  </r>
  <r>
    <s v="DRA"/>
    <s v="DRA_11580"/>
    <x v="13"/>
    <s v="Tematica Comercio Interno"/>
    <s v="C_INTERNO_2023_EMICRON_RURAL"/>
    <s v="Bases de datos de la temática de comercio interno"/>
    <x v="64"/>
    <n v="10"/>
    <s v="2017011000391 "/>
    <s v="BUCARAMANGA"/>
    <s v="CUCUTA"/>
    <s v="Viaticos"/>
    <m/>
    <n v="1"/>
    <n v="1"/>
    <n v="0"/>
    <n v="80315"/>
    <n v="45204"/>
    <n v="1"/>
    <n v="80315"/>
    <n v="0"/>
    <n v="80315"/>
    <s v="NO"/>
    <s v="NO"/>
    <n v="0"/>
    <n v="0"/>
    <m/>
  </r>
  <r>
    <s v="DRA"/>
    <s v="DRA_11581"/>
    <x v="13"/>
    <s v="Tematica Mercado"/>
    <s v="MERCADO_2023_OPERATIVO_TRV"/>
    <s v="Bases de datos de la temática de mercado laboral"/>
    <x v="61"/>
    <n v="10"/>
    <s v="2017011000391 "/>
    <s v="BUCARAMANGA"/>
    <s v="ARAUCA"/>
    <s v="Viaticos"/>
    <m/>
    <n v="1"/>
    <n v="1"/>
    <n v="0"/>
    <n v="161557"/>
    <n v="45209"/>
    <n v="1"/>
    <n v="161557"/>
    <n v="0"/>
    <n v="161557"/>
    <s v="NO"/>
    <s v="NO"/>
    <n v="0"/>
    <n v="0"/>
    <m/>
  </r>
  <r>
    <s v="DRA"/>
    <s v="DRA_11582"/>
    <x v="13"/>
    <s v="Tematica Mercado"/>
    <s v="MERCADO_2023_GEIH"/>
    <s v="Bases de datos de la temática de mercado laboral"/>
    <x v="61"/>
    <n v="10"/>
    <s v="2017011000391 "/>
    <s v="BARRANQUILLA"/>
    <s v="BARRANQUILLA"/>
    <s v="Transporte"/>
    <s v="Otros"/>
    <n v="1"/>
    <n v="1"/>
    <n v="0"/>
    <n v="100000"/>
    <n v="45204"/>
    <n v="1"/>
    <n v="100000"/>
    <n v="0"/>
    <n v="100000"/>
    <s v="NO"/>
    <s v="NO"/>
    <n v="0"/>
    <n v="0"/>
    <m/>
  </r>
  <r>
    <s v="DRA"/>
    <s v="DRA_11583"/>
    <x v="13"/>
    <s v="Tematica Mercado"/>
    <s v="MERCADO_2023_GEIH"/>
    <s v="Bases de datos de la temática de mercado laboral"/>
    <x v="61"/>
    <n v="10"/>
    <s v="2017011000391 "/>
    <s v="BARRANQUILLA"/>
    <s v="BARRANQUILLA"/>
    <s v="Transporte"/>
    <s v="Otros"/>
    <n v="1"/>
    <n v="1"/>
    <n v="0"/>
    <n v="100000"/>
    <n v="45204"/>
    <n v="1"/>
    <n v="100000"/>
    <n v="0"/>
    <n v="100000"/>
    <s v="NO"/>
    <s v="NO"/>
    <n v="0"/>
    <n v="0"/>
    <m/>
  </r>
  <r>
    <s v="DRA"/>
    <s v="DRA_11584"/>
    <x v="13"/>
    <s v="Tematica Mercado"/>
    <s v="MERCADO_2023_GEIH"/>
    <s v="Bases de datos de la temática de mercado laboral"/>
    <x v="61"/>
    <n v="10"/>
    <s v="2017011000391 "/>
    <s v="BARRANQUILLA"/>
    <s v="RIOHACHA"/>
    <s v="Transporte"/>
    <s v="Otros"/>
    <n v="1"/>
    <n v="1"/>
    <n v="0"/>
    <n v="130000"/>
    <n v="45204"/>
    <n v="1"/>
    <n v="130000"/>
    <n v="0"/>
    <n v="130000"/>
    <s v="NO"/>
    <s v="NO"/>
    <n v="0"/>
    <n v="0"/>
    <m/>
  </r>
  <r>
    <s v="DRA"/>
    <s v="DRA_11585"/>
    <x v="13"/>
    <s v="Tematica Agropecuaria"/>
    <s v="AGROPECUARIA_2023_ENA"/>
    <s v="Bases de datos de la temática agropecuaria"/>
    <x v="65"/>
    <n v="10"/>
    <s v="2017011000391 "/>
    <s v="BARRANQUILLA"/>
    <s v="SAN ANDRES"/>
    <s v="Viaticos"/>
    <m/>
    <n v="1"/>
    <n v="1"/>
    <n v="0"/>
    <n v="4380000"/>
    <n v="45204"/>
    <n v="1"/>
    <n v="4380000"/>
    <n v="0"/>
    <n v="4380000"/>
    <s v="NO"/>
    <s v="NO"/>
    <n v="0"/>
    <n v="0"/>
    <m/>
  </r>
  <r>
    <s v="DRA"/>
    <s v="DRA_11586"/>
    <x v="13"/>
    <s v="Tematica Comercio Interno"/>
    <s v="C_INTERNO_2023_EMICRON_RURAL"/>
    <s v="Bases de datos de la temática de comercio interno"/>
    <x v="64"/>
    <n v="10"/>
    <s v="2017011000391 "/>
    <s v="BARRANQUILLA"/>
    <s v="RIOHACHA"/>
    <s v="Transporte"/>
    <s v="Otros"/>
    <n v="1"/>
    <n v="1"/>
    <n v="0"/>
    <n v="300000"/>
    <n v="45204"/>
    <n v="1"/>
    <n v="300000"/>
    <n v="0"/>
    <n v="300000"/>
    <s v="NO"/>
    <s v="NO"/>
    <n v="0"/>
    <n v="0"/>
    <m/>
  </r>
  <r>
    <s v="DRA"/>
    <s v="DRA_11587"/>
    <x v="13"/>
    <s v="Tematica Comercio Interno"/>
    <s v="C_INTERNO_2023_EMICRON_RURAL"/>
    <s v="Bases de datos de la temática de comercio interno"/>
    <x v="64"/>
    <n v="10"/>
    <s v="2017011000391 "/>
    <s v="BARRANQUILLA"/>
    <s v="SINCELEJO"/>
    <s v="Transporte"/>
    <s v="Otros"/>
    <n v="1"/>
    <n v="1"/>
    <n v="0"/>
    <n v="130000"/>
    <n v="45204"/>
    <n v="1"/>
    <n v="130000"/>
    <n v="0"/>
    <n v="130000"/>
    <s v="NO"/>
    <s v="NO"/>
    <n v="0"/>
    <n v="0"/>
    <m/>
  </r>
  <r>
    <s v="DRA"/>
    <s v="DRA_11588"/>
    <x v="13"/>
    <s v="Tematica Mercado"/>
    <s v="MERCADO_2023_GEIH"/>
    <s v="Bases de datos de la temática de mercado laboral"/>
    <x v="61"/>
    <n v="10"/>
    <s v="2017011000391 "/>
    <s v="BARRANQUILLA"/>
    <s v="SAN ANDRES"/>
    <s v="Otros_gastos_operativos"/>
    <s v="Gastos Asociados Al Operativo De Campo"/>
    <n v="1"/>
    <n v="1"/>
    <n v="0"/>
    <n v="1865500"/>
    <n v="45231"/>
    <n v="1"/>
    <n v="1865500"/>
    <n v="0"/>
    <n v="1865500"/>
    <s v="NO"/>
    <s v="NO"/>
    <n v="0"/>
    <n v="0"/>
    <m/>
  </r>
  <r>
    <s v="DRA"/>
    <s v="DRA_11589"/>
    <x v="13"/>
    <s v="Tematica Mercado"/>
    <s v="MERCADO_2023_GEIH"/>
    <s v="Bases de datos de la temática de mercado laboral"/>
    <x v="61"/>
    <n v="10"/>
    <s v="2017011000391 "/>
    <s v="BARRANQUILLA"/>
    <s v="VALLEDUPAR"/>
    <s v="Viaticos"/>
    <s v="Nacional"/>
    <n v="1"/>
    <n v="1"/>
    <n v="0"/>
    <n v="1120000"/>
    <n v="45231"/>
    <n v="1"/>
    <n v="1120000"/>
    <n v="0"/>
    <n v="1120000"/>
    <s v="NO"/>
    <s v="NO"/>
    <n v="0"/>
    <n v="0"/>
    <m/>
  </r>
  <r>
    <s v="DRA"/>
    <s v="DRA_0001"/>
    <x v="14"/>
    <s v="Tematica Agropecuaria"/>
    <s v="AGROPECUARIA_2023_SIPSA"/>
    <s v="Bases de datos"/>
    <x v="75"/>
    <n v="10"/>
    <s v="202300000000097"/>
    <s v="BARRANQUILLA"/>
    <s v="BARRANQUILLA"/>
    <s v="Talento_Humano"/>
    <s v="Asistente de Encuesta"/>
    <n v="1"/>
    <n v="3"/>
    <n v="0"/>
    <n v="3243957.19"/>
    <n v="45200"/>
    <n v="1"/>
    <n v="9731871.5700000003"/>
    <n v="9731871.5700000003"/>
    <n v="0"/>
    <s v="NO"/>
    <s v="SI"/>
    <s v="69723"/>
    <s v="Se requiere la contratación para el levantamiento de información en campo"/>
    <s v="0"/>
  </r>
  <r>
    <s v="DRA"/>
    <s v="DRA_0002"/>
    <x v="14"/>
    <s v="Tematica Agropecuaria"/>
    <s v="AGROPECUARIA_2023_SIPSA"/>
    <s v="Bases de datos"/>
    <x v="75"/>
    <n v="10"/>
    <s v="202300000000097"/>
    <s v="BARRANQUILLA"/>
    <s v="BARRANQUILLA"/>
    <s v="Talento_Humano"/>
    <s v="Analista de Informacion"/>
    <n v="1"/>
    <n v="3"/>
    <n v="0"/>
    <n v="1930163.35"/>
    <n v="45200"/>
    <n v="1"/>
    <n v="5790490.0499999998"/>
    <n v="5790490.0499999998"/>
    <n v="0"/>
    <s v="NO"/>
    <s v="SI"/>
    <s v="69723"/>
    <s v="Se requiere la contratación para el levantamiento de información en campo"/>
    <s v="0"/>
  </r>
  <r>
    <s v="DRA"/>
    <s v="DRA_0003"/>
    <x v="14"/>
    <s v="Tematica Agropecuaria"/>
    <s v="AGROPECUARIA_2023_SIPSA"/>
    <s v="Bases de datos"/>
    <x v="75"/>
    <n v="10"/>
    <s v="202300000000097"/>
    <s v="BARRANQUILLA"/>
    <s v="BARRANQUILLA"/>
    <s v="Talento_Humano"/>
    <s v="Supervisor I"/>
    <n v="1"/>
    <n v="3"/>
    <n v="0"/>
    <n v="1800000"/>
    <n v="45200"/>
    <n v="1"/>
    <n v="5400000"/>
    <n v="5400000"/>
    <n v="0"/>
    <s v="NO"/>
    <s v="SI"/>
    <s v="69723"/>
    <s v="Se requiere la contratación para el levantamiento de información en campo"/>
    <s v="0"/>
  </r>
  <r>
    <s v="DRA"/>
    <s v="DRA_0004"/>
    <x v="14"/>
    <s v="Tematica Agropecuaria"/>
    <s v="AGROPECUARIA_2023_SIPSA"/>
    <s v="Bases de datos"/>
    <x v="75"/>
    <n v="10"/>
    <s v="202300000000097"/>
    <s v="BARRANQUILLA"/>
    <s v="BARRANQUILLA"/>
    <s v="Talento_Humano"/>
    <s v="Encuestador"/>
    <n v="8"/>
    <n v="3"/>
    <n v="0"/>
    <n v="1650000"/>
    <n v="45200"/>
    <n v="1"/>
    <n v="39600000"/>
    <n v="39600000"/>
    <n v="0"/>
    <s v="NO"/>
    <s v="SI"/>
    <s v="69723"/>
    <s v="Se requiere la contratación para el levantamiento de información en campo"/>
    <s v="0"/>
  </r>
  <r>
    <s v="DRA"/>
    <s v="DRA_0005"/>
    <x v="14"/>
    <s v="Tematica Agropecuaria"/>
    <s v="AGROPECUARIA_2023_SIPSA"/>
    <s v="Bases de datos"/>
    <x v="75"/>
    <n v="10"/>
    <s v="202300000000097"/>
    <s v="BARRANQUILLA"/>
    <s v="BARRANQUILLA"/>
    <s v="Talento_Humano"/>
    <s v="Encuestador"/>
    <n v="2"/>
    <n v="3"/>
    <n v="0"/>
    <n v="1650000"/>
    <n v="45200"/>
    <n v="1"/>
    <n v="9900000"/>
    <n v="9900000"/>
    <n v="0"/>
    <s v="NO"/>
    <s v="SI"/>
    <s v="69723"/>
    <s v="Se requiere la contratación para el levantamiento de información en campo"/>
    <s v="0"/>
  </r>
  <r>
    <s v="DRA"/>
    <s v="DRA_0006"/>
    <x v="14"/>
    <s v="Tematica Agropecuaria"/>
    <s v="AGROPECUARIA_2023_SIPSA"/>
    <s v="Bases de datos"/>
    <x v="75"/>
    <n v="10"/>
    <s v="202300000000097"/>
    <s v="BARRANQUILLA"/>
    <s v="CARTAGENA"/>
    <s v="Talento_Humano"/>
    <s v="Supervisor II"/>
    <n v="1"/>
    <n v="3"/>
    <n v="0"/>
    <n v="1986522.89"/>
    <n v="45200"/>
    <n v="1"/>
    <n v="5959568.6699999999"/>
    <n v="5959568.6699999999"/>
    <n v="0"/>
    <s v="NO"/>
    <s v="SI"/>
    <s v="69723"/>
    <s v="Se requiere la contratación para el levantamiento de información en campo"/>
    <s v="0"/>
  </r>
  <r>
    <s v="DRA"/>
    <s v="DRA_0007"/>
    <x v="14"/>
    <s v="Tematica Agropecuaria"/>
    <s v="AGROPECUARIA_2023_SIPSA"/>
    <s v="Bases de datos"/>
    <x v="75"/>
    <n v="10"/>
    <s v="202300000000097"/>
    <s v="BARRANQUILLA"/>
    <s v="CARTAGENA"/>
    <s v="Talento_Humano"/>
    <s v="Encuestador"/>
    <n v="5"/>
    <n v="3"/>
    <n v="0"/>
    <n v="1650000"/>
    <n v="45200"/>
    <n v="1"/>
    <n v="24750000"/>
    <n v="24750000"/>
    <n v="0"/>
    <s v="NO"/>
    <s v="SI"/>
    <s v="69723"/>
    <s v="Se requiere la contratación para el levantamiento de información en campo"/>
    <s v="0"/>
  </r>
  <r>
    <s v="DRA"/>
    <s v="DRA_0008"/>
    <x v="14"/>
    <s v="Tematica Agropecuaria"/>
    <s v="AGROPECUARIA_2023_SIPSA"/>
    <s v="Bases de datos"/>
    <x v="75"/>
    <n v="10"/>
    <s v="202300000000097"/>
    <s v="BARRANQUILLA"/>
    <s v="SANTA MARTA"/>
    <s v="Talento_Humano"/>
    <s v="Encuestador"/>
    <n v="2"/>
    <n v="3"/>
    <n v="0"/>
    <n v="1650000"/>
    <n v="45200"/>
    <n v="1"/>
    <n v="9900000"/>
    <n v="9900000"/>
    <n v="0"/>
    <s v="NO"/>
    <s v="SI"/>
    <s v="69723"/>
    <s v="Se requiere la contratación para el levantamiento de información en campo"/>
    <s v="0"/>
  </r>
  <r>
    <s v="DRA"/>
    <s v="DRA_0009"/>
    <x v="14"/>
    <s v="Tematica Agropecuaria"/>
    <s v="AGROPECUARIA_2023_SIPSA"/>
    <s v="Bases de datos"/>
    <x v="75"/>
    <n v="10"/>
    <s v="202300000000097"/>
    <s v="BARRANQUILLA"/>
    <s v="SINCELEJO"/>
    <s v="Talento_Humano"/>
    <s v="Encuestador"/>
    <n v="3"/>
    <n v="3"/>
    <n v="0"/>
    <n v="1650000"/>
    <n v="45200"/>
    <n v="1"/>
    <n v="14850000"/>
    <n v="14850000"/>
    <n v="0"/>
    <s v="NO"/>
    <s v="SI"/>
    <s v="69723"/>
    <s v="Se requiere la contratación para el levantamiento de información en campo"/>
    <s v="0"/>
  </r>
  <r>
    <s v="DRA"/>
    <s v="DRA_0010"/>
    <x v="14"/>
    <s v="Tematica Agropecuaria"/>
    <s v="AGROPECUARIA_2023_SIPSA"/>
    <s v="Bases de datos"/>
    <x v="75"/>
    <n v="10"/>
    <s v="202300000000097"/>
    <s v="BARRANQUILLA"/>
    <s v="SINCELEJO"/>
    <s v="Talento_Humano"/>
    <s v="Encuestador"/>
    <n v="1"/>
    <n v="3"/>
    <n v="0"/>
    <n v="1650000"/>
    <n v="45200"/>
    <n v="1"/>
    <n v="4950000"/>
    <n v="4950000"/>
    <n v="0"/>
    <s v="NO"/>
    <s v="SI"/>
    <s v="69723"/>
    <s v="Se requiere la contratación para el levantamiento de información en campo"/>
    <s v="0"/>
  </r>
  <r>
    <s v="DRA"/>
    <s v="DRA_0011"/>
    <x v="14"/>
    <s v="Tematica Agropecuaria"/>
    <s v="AGROPECUARIA_2023_SIPSA"/>
    <s v="Bases de datos"/>
    <x v="75"/>
    <n v="10"/>
    <s v="202300000000097"/>
    <s v="BARRANQUILLA"/>
    <s v="VALLEDUPAR"/>
    <s v="Talento_Humano"/>
    <s v="Encuestador"/>
    <n v="3"/>
    <n v="3"/>
    <n v="0"/>
    <n v="1650000"/>
    <n v="45200"/>
    <n v="1"/>
    <n v="14850000"/>
    <n v="14850000"/>
    <n v="0"/>
    <s v="NO"/>
    <s v="SI"/>
    <s v="69723"/>
    <s v="Se requiere la contratación para el levantamiento de información en campo"/>
    <s v="0"/>
  </r>
  <r>
    <s v="DRA"/>
    <s v="DRA_0012"/>
    <x v="14"/>
    <s v="Tematica Agropecuaria"/>
    <s v="AGROPECUARIA_2023_SIPSA"/>
    <s v="Bases de datos"/>
    <x v="75"/>
    <n v="10"/>
    <s v="202300000000097"/>
    <s v="BARRANQUILLA"/>
    <s v="VALLEDUPAR"/>
    <s v="Talento_Humano"/>
    <s v="Encuestador"/>
    <n v="1"/>
    <n v="3"/>
    <n v="0"/>
    <n v="1650000"/>
    <n v="45200"/>
    <n v="1"/>
    <n v="4950000"/>
    <n v="4950000"/>
    <n v="0"/>
    <s v="NO"/>
    <s v="SI"/>
    <s v="69723"/>
    <s v="Se requiere la contratación para el levantamiento de información en campo"/>
    <s v="0"/>
  </r>
  <r>
    <s v="DRA"/>
    <s v="DRA_0013"/>
    <x v="14"/>
    <s v="Tematica Agropecuaria"/>
    <s v="AGROPECUARIA_2023_SIPSA"/>
    <s v="Bases de datos"/>
    <x v="75"/>
    <n v="10"/>
    <s v="202300000000097"/>
    <s v="BOGOTA"/>
    <s v="BOGOTA"/>
    <s v="Talento_Humano"/>
    <s v="Asistente de Encuesta"/>
    <n v="1"/>
    <n v="3"/>
    <n v="0"/>
    <n v="3243957.19"/>
    <n v="45200"/>
    <n v="1"/>
    <n v="9731871.5700000003"/>
    <n v="9731871.5700000003"/>
    <n v="0"/>
    <s v="NO"/>
    <s v="SI"/>
    <s v="80423"/>
    <s v="Se requiere la contratación para el levantamiento de información en campo"/>
    <s v="0"/>
  </r>
  <r>
    <s v="DRA"/>
    <s v="DRA_0014"/>
    <x v="14"/>
    <s v="Tematica Agropecuaria"/>
    <s v="AGROPECUARIA_2023_SIPSA"/>
    <s v="Bases de datos"/>
    <x v="75"/>
    <n v="10"/>
    <s v="202300000000097"/>
    <s v="BOGOTA"/>
    <s v="BOGOTA"/>
    <s v="Talento_Humano"/>
    <s v="Supervisor I"/>
    <n v="2"/>
    <n v="3"/>
    <n v="0"/>
    <n v="1800000"/>
    <n v="45200"/>
    <n v="1"/>
    <n v="10800000"/>
    <n v="10800000"/>
    <n v="0"/>
    <s v="NO"/>
    <s v="SI"/>
    <s v="80423"/>
    <s v="Se requiere la contratación para el levantamiento de información en campo"/>
    <s v="0"/>
  </r>
  <r>
    <s v="DRA"/>
    <s v="DRA_0015"/>
    <x v="14"/>
    <s v="Tematica Agropecuaria"/>
    <s v="AGROPECUARIA_2023_SIPSA"/>
    <s v="Bases de datos"/>
    <x v="75"/>
    <n v="10"/>
    <s v="202300000000097"/>
    <s v="BOGOTA"/>
    <s v="BOGOTA"/>
    <s v="Talento_Humano"/>
    <s v="Analista de Informacion"/>
    <n v="2"/>
    <n v="3"/>
    <n v="0"/>
    <n v="1930163.35"/>
    <n v="45200"/>
    <n v="1"/>
    <n v="11580980.1"/>
    <n v="11580980.1"/>
    <n v="0"/>
    <s v="NO"/>
    <s v="SI"/>
    <s v="80423"/>
    <s v="Se requiere la contratación para el levantamiento de información en campo"/>
    <s v="0"/>
  </r>
  <r>
    <s v="DRA"/>
    <s v="DRA_0016"/>
    <x v="14"/>
    <s v="Tematica Agropecuaria"/>
    <s v="AGROPECUARIA_2023_SIPSA"/>
    <s v="Bases de datos"/>
    <x v="75"/>
    <n v="10"/>
    <s v="202300000000097"/>
    <s v="BOGOTA"/>
    <s v="BOGOTA"/>
    <s v="Talento_Humano"/>
    <s v="Encuestador"/>
    <n v="19"/>
    <n v="3"/>
    <n v="0"/>
    <n v="1650000"/>
    <n v="45200"/>
    <n v="1"/>
    <n v="94050000"/>
    <n v="94050000"/>
    <n v="0"/>
    <s v="NO"/>
    <s v="SI"/>
    <s v="80423"/>
    <s v="Se requiere la contratación para el levantamiento de información en campo"/>
    <s v="0"/>
  </r>
  <r>
    <s v="DRA"/>
    <s v="DRA_0017"/>
    <x v="14"/>
    <s v="Tematica Agropecuaria"/>
    <s v="AGROPECUARIA_2023_SIPSA"/>
    <s v="Bases de datos"/>
    <x v="75"/>
    <n v="10"/>
    <s v="202300000000097"/>
    <s v="BOGOTA"/>
    <s v="BOGOTA"/>
    <s v="Talento_Humano"/>
    <s v="Encuestador"/>
    <n v="4"/>
    <n v="3"/>
    <n v="0"/>
    <n v="1650000"/>
    <n v="45200"/>
    <n v="1"/>
    <n v="19800000"/>
    <n v="19800000"/>
    <n v="0"/>
    <s v="NO"/>
    <s v="SI"/>
    <s v="80423"/>
    <s v="Se requiere la contratación para el levantamiento de información en campo"/>
    <s v="0"/>
  </r>
  <r>
    <s v="DRA"/>
    <s v="DRA_0018"/>
    <x v="14"/>
    <s v="Tematica Agropecuaria"/>
    <s v="AGROPECUARIA_2023_SIPSA"/>
    <s v="Bases de datos"/>
    <x v="75"/>
    <n v="10"/>
    <s v="202300000000097"/>
    <s v="BOGOTA"/>
    <s v="BOGOTA"/>
    <s v="Talento_Humano"/>
    <s v="Critico - digitador"/>
    <n v="2"/>
    <n v="3"/>
    <n v="0"/>
    <n v="1650000"/>
    <n v="45200"/>
    <n v="1"/>
    <n v="9900000"/>
    <n v="9900000"/>
    <n v="0"/>
    <s v="NO"/>
    <s v="SI"/>
    <s v="80423"/>
    <s v="Se requiere la contratación para el levantamiento de información en campo"/>
    <s v="0"/>
  </r>
  <r>
    <s v="DRA"/>
    <s v="DRA_0019"/>
    <x v="14"/>
    <s v="Tematica Agropecuaria"/>
    <s v="AGROPECUARIA_2023_SIPSA"/>
    <s v="Bases de datos"/>
    <x v="75"/>
    <n v="10"/>
    <s v="202300000000097"/>
    <s v="BOGOTA"/>
    <s v="FLORENCIA"/>
    <s v="Talento_Humano"/>
    <s v="Encuestador"/>
    <n v="2"/>
    <n v="3"/>
    <n v="0"/>
    <n v="1650000"/>
    <n v="45200"/>
    <n v="1"/>
    <n v="9900000"/>
    <n v="9900000"/>
    <n v="0"/>
    <s v="NO"/>
    <s v="SI"/>
    <s v="80423"/>
    <s v="Se requiere la contratación para el levantamiento de información en campo"/>
    <s v="0"/>
  </r>
  <r>
    <s v="DRA"/>
    <s v="DRA_0020"/>
    <x v="14"/>
    <s v="Tematica Agropecuaria"/>
    <s v="AGROPECUARIA_2023_SIPSA"/>
    <s v="Bases de datos"/>
    <x v="75"/>
    <n v="10"/>
    <s v="202300000000097"/>
    <s v="BOGOTA"/>
    <s v="NEIVA"/>
    <s v="Talento_Humano"/>
    <s v="Coordinador de Campo"/>
    <n v="1"/>
    <n v="3"/>
    <n v="0"/>
    <n v="2205803.71"/>
    <n v="45200"/>
    <n v="1"/>
    <n v="6617411.1299999999"/>
    <n v="6617411.1299999999"/>
    <n v="0"/>
    <s v="NO"/>
    <s v="SI"/>
    <s v="80423"/>
    <s v="Se requiere la contratación para el levantamiento de información en campo"/>
    <s v="0"/>
  </r>
  <r>
    <s v="DRA"/>
    <s v="DRA_0021"/>
    <x v="14"/>
    <s v="Tematica Agropecuaria"/>
    <s v="AGROPECUARIA_2023_SIPSA"/>
    <s v="Bases de datos"/>
    <x v="75"/>
    <n v="10"/>
    <s v="202300000000097"/>
    <s v="BOGOTA"/>
    <s v="NEIVA"/>
    <s v="Talento_Humano"/>
    <s v="Supervisor II"/>
    <n v="1"/>
    <n v="3"/>
    <n v="0"/>
    <n v="1986522.89"/>
    <n v="45200"/>
    <n v="1"/>
    <n v="5959568.6699999999"/>
    <n v="5959568.6699999999"/>
    <n v="0"/>
    <s v="NO"/>
    <s v="SI"/>
    <s v="80423"/>
    <s v="Se requiere la contratación para el levantamiento de información en campo"/>
    <s v="0"/>
  </r>
  <r>
    <s v="DRA"/>
    <s v="DRA_0022"/>
    <x v="14"/>
    <s v="Tematica Agropecuaria"/>
    <s v="AGROPECUARIA_2023_SIPSA"/>
    <s v="Bases de datos"/>
    <x v="75"/>
    <n v="10"/>
    <s v="202300000000097"/>
    <s v="BOGOTA"/>
    <s v="NEIVA"/>
    <s v="Talento_Humano"/>
    <s v="Encuestador"/>
    <n v="3"/>
    <n v="3"/>
    <n v="0"/>
    <n v="1650000"/>
    <n v="45200"/>
    <n v="1"/>
    <n v="14850000"/>
    <n v="14850000"/>
    <n v="0"/>
    <s v="NO"/>
    <s v="SI"/>
    <s v="80423"/>
    <s v="Se requiere la contratación para el levantamiento de información en campo"/>
    <s v="0"/>
  </r>
  <r>
    <s v="DRA"/>
    <s v="DRA_0023"/>
    <x v="14"/>
    <s v="Tematica Agropecuaria"/>
    <s v="AGROPECUARIA_2023_SIPSA"/>
    <s v="Bases de datos"/>
    <x v="75"/>
    <n v="10"/>
    <s v="202300000000097"/>
    <s v="BOGOTA"/>
    <s v="NEIVA"/>
    <s v="Talento_Humano"/>
    <s v="Encuestador"/>
    <n v="1"/>
    <n v="3"/>
    <n v="0"/>
    <n v="1650000"/>
    <n v="45200"/>
    <n v="1"/>
    <n v="4950000"/>
    <n v="4950000"/>
    <n v="0"/>
    <s v="NO"/>
    <s v="SI"/>
    <s v="80423"/>
    <s v="Se requiere la contratación para el levantamiento de información en campo"/>
    <s v="0"/>
  </r>
  <r>
    <s v="DRA"/>
    <s v="DRA_0024"/>
    <x v="14"/>
    <s v="Tematica Agropecuaria"/>
    <s v="AGROPECUARIA_2023_SIPSA"/>
    <s v="Bases de datos"/>
    <x v="75"/>
    <n v="10"/>
    <s v="202300000000097"/>
    <s v="BOGOTA"/>
    <s v="TUNJA"/>
    <s v="Talento_Humano"/>
    <s v="Coordinador de Campo"/>
    <n v="1"/>
    <n v="3"/>
    <n v="0"/>
    <n v="2205803.71"/>
    <n v="45200"/>
    <n v="1"/>
    <n v="6617411.1299999999"/>
    <n v="6617411.1299999999"/>
    <n v="0"/>
    <s v="NO"/>
    <s v="SI"/>
    <s v="80423"/>
    <s v="Se requiere la contratación para el levantamiento de información en campo"/>
    <s v="0"/>
  </r>
  <r>
    <s v="DRA"/>
    <s v="DRA_0025"/>
    <x v="14"/>
    <s v="Tematica Agropecuaria"/>
    <s v="AGROPECUARIA_2023_SIPSA"/>
    <s v="Bases de datos"/>
    <x v="75"/>
    <n v="10"/>
    <s v="202300000000097"/>
    <s v="BOGOTA"/>
    <s v="TUNJA"/>
    <s v="Talento_Humano"/>
    <s v="Supervisor I"/>
    <n v="2"/>
    <n v="3"/>
    <n v="0"/>
    <n v="1800000"/>
    <n v="45200"/>
    <n v="1"/>
    <n v="10800000"/>
    <n v="10800000"/>
    <n v="0"/>
    <s v="NO"/>
    <s v="SI"/>
    <s v="80423"/>
    <s v="Se requiere la contratación para el levantamiento de información en campo"/>
    <s v="0"/>
  </r>
  <r>
    <s v="DRA"/>
    <s v="DRA_0026"/>
    <x v="14"/>
    <s v="Tematica Agropecuaria"/>
    <s v="AGROPECUARIA_2023_SIPSA"/>
    <s v="Bases de datos"/>
    <x v="75"/>
    <n v="10"/>
    <s v="202300000000097"/>
    <s v="BOGOTA"/>
    <s v="TUNJA"/>
    <s v="Talento_Humano"/>
    <s v="Analista de Informacion"/>
    <n v="1"/>
    <n v="3"/>
    <n v="0"/>
    <n v="1930163.35"/>
    <n v="45200"/>
    <n v="1"/>
    <n v="5790490.0499999998"/>
    <n v="5790490.0499999998"/>
    <n v="0"/>
    <s v="NO"/>
    <s v="SI"/>
    <s v="80423"/>
    <s v="Se requiere la contratación para el levantamiento de información en campo"/>
    <s v="0"/>
  </r>
  <r>
    <s v="DRA"/>
    <s v="DRA_0027"/>
    <x v="14"/>
    <s v="Tematica Agropecuaria"/>
    <s v="AGROPECUARIA_2023_SIPSA"/>
    <s v="Bases de datos"/>
    <x v="75"/>
    <n v="10"/>
    <s v="202300000000097"/>
    <s v="BOGOTA"/>
    <s v="TUNJA"/>
    <s v="Talento_Humano"/>
    <s v="Encuestador"/>
    <n v="7"/>
    <n v="3"/>
    <n v="0"/>
    <n v="1650000"/>
    <n v="45200"/>
    <n v="1"/>
    <n v="34650000"/>
    <n v="34650000"/>
    <n v="0"/>
    <s v="NO"/>
    <s v="SI"/>
    <s v="80423"/>
    <s v="Se requiere la contratación para el levantamiento de información en campo"/>
    <s v="0"/>
  </r>
  <r>
    <s v="DRA"/>
    <s v="DRA_0028"/>
    <x v="14"/>
    <s v="Tematica Agropecuaria"/>
    <s v="AGROPECUARIA_2023_SIPSA"/>
    <s v="Bases de datos"/>
    <x v="75"/>
    <n v="10"/>
    <s v="202300000000097"/>
    <s v="BOGOTA"/>
    <s v="TUNJA"/>
    <s v="Talento_Humano"/>
    <s v="Encuestador"/>
    <n v="1"/>
    <n v="3"/>
    <n v="0"/>
    <n v="1650000"/>
    <n v="45200"/>
    <n v="1"/>
    <n v="4950000"/>
    <n v="4950000"/>
    <n v="0"/>
    <s v="NO"/>
    <s v="SI"/>
    <s v="80423"/>
    <s v="Se requiere la contratación para el levantamiento de información en campo"/>
    <s v="0"/>
  </r>
  <r>
    <s v="DRA"/>
    <s v="DRA_0029"/>
    <x v="14"/>
    <s v="Tematica Agropecuaria"/>
    <s v="AGROPECUARIA_2023_SIPSA"/>
    <s v="Bases de datos"/>
    <x v="75"/>
    <n v="10"/>
    <s v="202300000000097"/>
    <s v="BOGOTA"/>
    <s v="VILLAVICENCIO"/>
    <s v="Talento_Humano"/>
    <s v="Coordinador de Campo"/>
    <n v="1"/>
    <n v="3"/>
    <n v="0"/>
    <n v="2205803.71"/>
    <n v="45200"/>
    <n v="1"/>
    <n v="6617411.1299999999"/>
    <n v="6617411.1299999999"/>
    <n v="0"/>
    <s v="NO"/>
    <s v="SI"/>
    <s v="80423"/>
    <s v="Se requiere la contratación para el levantamiento de información en campo"/>
    <s v="0"/>
  </r>
  <r>
    <s v="DRA"/>
    <s v="DRA_0030"/>
    <x v="14"/>
    <s v="Tematica Agropecuaria"/>
    <s v="AGROPECUARIA_2023_SIPSA"/>
    <s v="Bases de datos"/>
    <x v="75"/>
    <n v="10"/>
    <s v="202300000000097"/>
    <s v="BOGOTA"/>
    <s v="VILLAVICENCIO"/>
    <s v="Talento_Humano"/>
    <s v="Supervisor I"/>
    <n v="1"/>
    <n v="3"/>
    <n v="0"/>
    <n v="1800000"/>
    <n v="45200"/>
    <n v="1"/>
    <n v="5400000"/>
    <n v="5400000"/>
    <n v="0"/>
    <s v="NO"/>
    <s v="SI"/>
    <s v="80423"/>
    <s v="Se requiere la contratación para el levantamiento de información en campo"/>
    <s v="0"/>
  </r>
  <r>
    <s v="DRA"/>
    <s v="DRA_0031"/>
    <x v="14"/>
    <s v="Tematica Agropecuaria"/>
    <s v="AGROPECUARIA_2023_SIPSA"/>
    <s v="Bases de datos"/>
    <x v="75"/>
    <n v="10"/>
    <s v="202300000000097"/>
    <s v="BOGOTA"/>
    <s v="VILLAVICENCIO"/>
    <s v="Talento_Humano"/>
    <s v="Analista de Informacion"/>
    <n v="1"/>
    <n v="3"/>
    <n v="0"/>
    <n v="1930163.35"/>
    <n v="45200"/>
    <n v="1"/>
    <n v="5790490.0499999998"/>
    <n v="5790490.0499999998"/>
    <n v="0"/>
    <s v="NO"/>
    <s v="SI"/>
    <s v="80423"/>
    <s v="Se requiere la contratación para el levantamiento de información en campo"/>
    <s v="0"/>
  </r>
  <r>
    <s v="DRA"/>
    <s v="DRA_0032"/>
    <x v="14"/>
    <s v="Tematica Agropecuaria"/>
    <s v="AGROPECUARIA_2023_SIPSA"/>
    <s v="Bases de datos"/>
    <x v="75"/>
    <n v="10"/>
    <s v="202300000000097"/>
    <s v="BOGOTA"/>
    <s v="VILLAVICENCIO"/>
    <s v="Talento_Humano"/>
    <s v="Encuestador"/>
    <n v="4"/>
    <n v="3"/>
    <n v="0"/>
    <n v="1650000"/>
    <n v="45200"/>
    <n v="1"/>
    <n v="19800000"/>
    <n v="19800000"/>
    <n v="0"/>
    <s v="NO"/>
    <s v="SI"/>
    <s v="80423"/>
    <s v="Se requiere la contratación para el levantamiento de información en campo"/>
    <s v="0"/>
  </r>
  <r>
    <s v="DRA"/>
    <s v="DRA_0033"/>
    <x v="14"/>
    <s v="Tematica Agropecuaria"/>
    <s v="AGROPECUARIA_2023_SIPSA"/>
    <s v="Bases de datos"/>
    <x v="75"/>
    <n v="10"/>
    <s v="202300000000097"/>
    <s v="BOGOTA"/>
    <s v="VILLAVICENCIO"/>
    <s v="Talento_Humano"/>
    <s v="Encuestador"/>
    <n v="1"/>
    <n v="3"/>
    <n v="0"/>
    <n v="1650000"/>
    <n v="45200"/>
    <n v="1"/>
    <n v="4950000"/>
    <n v="4950000"/>
    <n v="0"/>
    <s v="NO"/>
    <s v="SI"/>
    <s v="80423"/>
    <s v="Se requiere la contratación para el levantamiento de información en campo"/>
    <s v="0"/>
  </r>
  <r>
    <s v="DRA"/>
    <s v="DRA_0034"/>
    <x v="14"/>
    <s v="Tematica Agropecuaria"/>
    <s v="AGROPECUARIA_2023_SIPSA"/>
    <s v="Bases de datos"/>
    <x v="75"/>
    <n v="10"/>
    <s v="202300000000097"/>
    <s v="BOGOTA"/>
    <s v="YOPAL"/>
    <s v="Talento_Humano"/>
    <s v="Encuestador"/>
    <n v="1"/>
    <n v="3"/>
    <n v="0"/>
    <n v="1650000"/>
    <n v="45200"/>
    <n v="1"/>
    <n v="4950000"/>
    <n v="4950000"/>
    <n v="0"/>
    <s v="NO"/>
    <s v="SI"/>
    <s v="80423"/>
    <s v="Se requiere la contratación para el levantamiento de información en campo"/>
    <s v="0"/>
  </r>
  <r>
    <s v="DRA"/>
    <s v="DRA_0035"/>
    <x v="14"/>
    <s v="Tematica Agropecuaria"/>
    <s v="AGROPECUARIA_2023_SIPSA"/>
    <s v="Bases de datos"/>
    <x v="75"/>
    <n v="10"/>
    <s v="202300000000097"/>
    <s v="BUCARAMANGA"/>
    <s v="BUCARAMANGA"/>
    <s v="Talento_Humano"/>
    <s v="Asistente de Encuesta"/>
    <n v="1"/>
    <n v="3"/>
    <n v="0"/>
    <n v="3243957.19"/>
    <n v="45200"/>
    <n v="1"/>
    <n v="9731871.5700000003"/>
    <n v="9731871"/>
    <n v="0.57000000029802322"/>
    <s v="NO"/>
    <s v="SI"/>
    <s v="35323"/>
    <s v="Se requiere la contratación para el levantamiento de información en campo"/>
    <s v="0"/>
  </r>
  <r>
    <s v="DRA"/>
    <s v="DRA_0036"/>
    <x v="14"/>
    <s v="Tematica Agropecuaria"/>
    <s v="AGROPECUARIA_2023_SIPSA"/>
    <s v="Bases de datos"/>
    <x v="75"/>
    <n v="10"/>
    <s v="202300000000097"/>
    <s v="BUCARAMANGA"/>
    <s v="BUCARAMANGA"/>
    <s v="Talento_Humano"/>
    <s v="Analista de Informacion"/>
    <n v="1"/>
    <n v="3"/>
    <n v="0"/>
    <n v="1930163.35"/>
    <n v="45200"/>
    <n v="1"/>
    <n v="5790490.0499999998"/>
    <n v="5790490"/>
    <n v="4.9999999813735485E-2"/>
    <s v="NO"/>
    <s v="SI"/>
    <s v="35323"/>
    <s v="Se requiere la contratación para el levantamiento de información en campo"/>
    <s v="0"/>
  </r>
  <r>
    <s v="DRA"/>
    <s v="DRA_0037"/>
    <x v="14"/>
    <s v="Tematica Agropecuaria"/>
    <s v="AGROPECUARIA_2023_SIPSA"/>
    <s v="Bases de datos"/>
    <x v="75"/>
    <n v="10"/>
    <s v="202300000000097"/>
    <s v="BUCARAMANGA"/>
    <s v="BUCARAMANGA"/>
    <s v="Talento_Humano"/>
    <s v="Supervisor I"/>
    <n v="1"/>
    <n v="3"/>
    <n v="0"/>
    <n v="1800000"/>
    <n v="45200"/>
    <n v="1"/>
    <n v="5400000"/>
    <n v="5400000"/>
    <n v="0"/>
    <s v="NO"/>
    <s v="SI"/>
    <s v="35323"/>
    <s v="Se requiere la contratación para el levantamiento de información en campo"/>
    <s v="0"/>
  </r>
  <r>
    <s v="DRA"/>
    <s v="DRA_0038"/>
    <x v="14"/>
    <s v="Tematica Agropecuaria"/>
    <s v="AGROPECUARIA_2023_SIPSA"/>
    <s v="Bases de datos"/>
    <x v="75"/>
    <n v="10"/>
    <s v="202300000000097"/>
    <s v="BUCARAMANGA"/>
    <s v="BUCARAMANGA"/>
    <s v="Talento_Humano"/>
    <s v="Encuestador"/>
    <n v="7"/>
    <n v="3"/>
    <n v="0"/>
    <n v="1650000"/>
    <n v="45200"/>
    <n v="1"/>
    <n v="34650000"/>
    <n v="34650000"/>
    <n v="0"/>
    <s v="NO"/>
    <s v="SI"/>
    <s v="35323"/>
    <s v="Se requiere la contratación para el levantamiento de información en campo"/>
    <s v="0"/>
  </r>
  <r>
    <s v="DRA"/>
    <s v="DRA_0039"/>
    <x v="14"/>
    <s v="Tematica Agropecuaria"/>
    <s v="AGROPECUARIA_2023_SIPSA"/>
    <s v="Bases de datos"/>
    <x v="75"/>
    <n v="10"/>
    <s v="202300000000097"/>
    <s v="BUCARAMANGA"/>
    <s v="BUCARAMANGA"/>
    <s v="Talento_Humano"/>
    <s v="Encuestador"/>
    <n v="3"/>
    <n v="3"/>
    <n v="0"/>
    <n v="1650000"/>
    <n v="45200"/>
    <n v="1"/>
    <n v="14850000"/>
    <n v="14850000"/>
    <n v="0"/>
    <s v="NO"/>
    <s v="SI"/>
    <s v="35323"/>
    <s v="Se requiere la contratación para el levantamiento de información en campo"/>
    <s v="0"/>
  </r>
  <r>
    <s v="DRA"/>
    <s v="DRA_0040"/>
    <x v="14"/>
    <s v="Tematica Agropecuaria"/>
    <s v="AGROPECUARIA_2023_SIPSA"/>
    <s v="Bases de datos"/>
    <x v="75"/>
    <n v="10"/>
    <s v="202300000000097"/>
    <s v="BUCARAMANGA"/>
    <s v="CUCUTA"/>
    <s v="Talento_Humano"/>
    <s v="Coordinador de Campo"/>
    <n v="1"/>
    <n v="3"/>
    <n v="0"/>
    <n v="2205803.71"/>
    <n v="45200"/>
    <n v="1"/>
    <n v="6617411.3300000001"/>
    <n v="6617411.3300000001"/>
    <n v="0"/>
    <s v="NO"/>
    <s v="SI"/>
    <s v="35723"/>
    <s v="Se requiere la contratación para el levantamiento de información en campo"/>
    <s v="0"/>
  </r>
  <r>
    <s v="DRA"/>
    <s v="DRA_0041"/>
    <x v="14"/>
    <s v="Tematica Agropecuaria"/>
    <s v="AGROPECUARIA_2023_SIPSA"/>
    <s v="Bases de datos"/>
    <x v="75"/>
    <n v="10"/>
    <s v="202300000000097"/>
    <s v="BUCARAMANGA"/>
    <s v="CUCUTA"/>
    <s v="Talento_Humano"/>
    <s v="Supervisor II"/>
    <n v="1"/>
    <n v="3"/>
    <n v="0"/>
    <n v="1986522.89"/>
    <n v="45200"/>
    <n v="1"/>
    <n v="5959568.6699999999"/>
    <n v="5959568.6699999999"/>
    <n v="0"/>
    <s v="NO"/>
    <s v="SI"/>
    <s v="35723"/>
    <s v="Se requiere la contratación para el levantamiento de información en campo"/>
    <s v="0"/>
  </r>
  <r>
    <s v="DRA"/>
    <s v="DRA_0042"/>
    <x v="14"/>
    <s v="Tematica Agropecuaria"/>
    <s v="AGROPECUARIA_2023_SIPSA"/>
    <s v="Bases de datos"/>
    <x v="75"/>
    <n v="10"/>
    <s v="202300000000097"/>
    <s v="BUCARAMANGA"/>
    <s v="CUCUTA"/>
    <s v="Talento_Humano"/>
    <s v="Encuestador"/>
    <n v="5"/>
    <n v="3"/>
    <n v="0"/>
    <n v="1650000"/>
    <n v="45200"/>
    <n v="1"/>
    <n v="24750000"/>
    <n v="24750000"/>
    <n v="0"/>
    <s v="NO"/>
    <s v="SI"/>
    <s v="35723"/>
    <s v="Se requiere la contratación para el levantamiento de información en campo"/>
    <s v="0"/>
  </r>
  <r>
    <s v="DRA"/>
    <s v="DRA_0043"/>
    <x v="14"/>
    <s v="Tematica Agropecuaria"/>
    <s v="AGROPECUARIA_2023_SIPSA"/>
    <s v="Bases de datos"/>
    <x v="75"/>
    <n v="10"/>
    <s v="202300000000097"/>
    <s v="BUCARAMANGA"/>
    <s v="CUCUTA"/>
    <s v="Talento_Humano"/>
    <s v="Encuestador"/>
    <n v="2"/>
    <n v="3"/>
    <n v="0"/>
    <n v="1650000"/>
    <n v="45200"/>
    <n v="1"/>
    <n v="9900000"/>
    <n v="9900000"/>
    <n v="0"/>
    <s v="NO"/>
    <s v="SI"/>
    <s v="35723"/>
    <s v="Se requiere la contratación para el levantamiento de información en campo"/>
    <s v="0"/>
  </r>
  <r>
    <s v="DRA"/>
    <s v="DRA_0044"/>
    <x v="14"/>
    <s v="Tematica Agropecuaria"/>
    <s v="AGROPECUARIA_2023_SIPSA"/>
    <s v="Bases de datos"/>
    <x v="75"/>
    <n v="10"/>
    <s v="202300000000097"/>
    <s v="BUCARAMANGA"/>
    <s v="ARAUCA"/>
    <s v="Talento_Humano"/>
    <s v="Encuestador"/>
    <n v="1"/>
    <n v="3"/>
    <n v="0"/>
    <n v="1650000"/>
    <n v="45200"/>
    <n v="1"/>
    <n v="4950000"/>
    <n v="4950000"/>
    <n v="0"/>
    <s v="NO"/>
    <s v="SI"/>
    <s v="35423"/>
    <s v="Se requiere la contratación para el levantamiento de información en campo"/>
    <s v="0"/>
  </r>
  <r>
    <s v="DRA"/>
    <s v="DRA_0045"/>
    <x v="14"/>
    <s v="Tematica Agropecuaria"/>
    <s v="AGROPECUARIA_2023_SIPSA"/>
    <s v="Bases de datos"/>
    <x v="75"/>
    <n v="10"/>
    <s v="202300000000097"/>
    <s v="CALI"/>
    <s v="CALI"/>
    <s v="Talento_Humano"/>
    <s v="Asistente de Encuesta"/>
    <n v="1"/>
    <n v="3"/>
    <n v="0"/>
    <n v="3243957.19"/>
    <n v="45200"/>
    <n v="1"/>
    <n v="9731871.5700000003"/>
    <n v="9731871.5700000003"/>
    <n v="0"/>
    <s v="NO"/>
    <s v="SI"/>
    <s v="48923"/>
    <s v="Se requiere la contratación para el levantamiento de información en campo"/>
    <s v="0"/>
  </r>
  <r>
    <s v="DRA"/>
    <s v="DRA_0046"/>
    <x v="14"/>
    <s v="Tematica Agropecuaria"/>
    <s v="AGROPECUARIA_2023_SIPSA"/>
    <s v="Bases de datos"/>
    <x v="75"/>
    <n v="10"/>
    <s v="202300000000097"/>
    <s v="CALI"/>
    <s v="CALI"/>
    <s v="Talento_Humano"/>
    <s v="Supervisor I"/>
    <n v="1"/>
    <n v="3"/>
    <n v="0"/>
    <n v="1800000"/>
    <n v="45200"/>
    <n v="1"/>
    <n v="5400000"/>
    <n v="5400000"/>
    <n v="0"/>
    <s v="NO"/>
    <s v="SI"/>
    <s v="48923"/>
    <s v="Se requiere la contratación para el levantamiento de información en campo"/>
    <s v="0"/>
  </r>
  <r>
    <s v="DRA"/>
    <s v="DRA_0047"/>
    <x v="14"/>
    <s v="Tematica Agropecuaria"/>
    <s v="AGROPECUARIA_2023_SIPSA"/>
    <s v="Bases de datos"/>
    <x v="75"/>
    <n v="10"/>
    <s v="202300000000097"/>
    <s v="CALI"/>
    <s v="CALI"/>
    <s v="Talento_Humano"/>
    <s v="Analista de Informacion"/>
    <n v="1"/>
    <n v="3"/>
    <n v="0"/>
    <n v="1930163.35"/>
    <n v="45200"/>
    <n v="1"/>
    <n v="5790490.0499999998"/>
    <n v="5790490.0499999998"/>
    <n v="0"/>
    <s v="NO"/>
    <s v="SI"/>
    <s v="48923"/>
    <s v="Se requiere la contratación para el levantamiento de información en campo"/>
    <s v="0"/>
  </r>
  <r>
    <s v="DRA"/>
    <s v="DRA_0048"/>
    <x v="14"/>
    <s v="Tematica Agropecuaria"/>
    <s v="AGROPECUARIA_2023_SIPSA"/>
    <s v="Bases de datos"/>
    <x v="75"/>
    <n v="10"/>
    <s v="202300000000097"/>
    <s v="CALI"/>
    <s v="CALI"/>
    <s v="Talento_Humano"/>
    <s v="Encuestador"/>
    <n v="9"/>
    <n v="3"/>
    <n v="0"/>
    <n v="1650000"/>
    <n v="45200"/>
    <n v="1"/>
    <n v="44550000"/>
    <n v="44550000"/>
    <n v="0"/>
    <s v="NO"/>
    <s v="SI"/>
    <s v="48923"/>
    <s v="Se requiere la contratación para el levantamiento de información en campo"/>
    <s v="0"/>
  </r>
  <r>
    <s v="DRA"/>
    <s v="DRA_0049"/>
    <x v="14"/>
    <s v="Tematica Agropecuaria"/>
    <s v="AGROPECUARIA_2023_SIPSA"/>
    <s v="Bases de datos"/>
    <x v="75"/>
    <n v="10"/>
    <s v="202300000000097"/>
    <s v="CALI"/>
    <s v="CALI"/>
    <s v="Talento_Humano"/>
    <s v="Encuestador"/>
    <n v="1"/>
    <n v="3"/>
    <n v="0"/>
    <n v="1650000"/>
    <n v="45200"/>
    <n v="1"/>
    <n v="4950000"/>
    <n v="4950000"/>
    <n v="0"/>
    <s v="NO"/>
    <s v="SI"/>
    <s v="48923"/>
    <s v="Se requiere la contratación para el levantamiento de información en campo"/>
    <s v="0"/>
  </r>
  <r>
    <s v="DRA"/>
    <s v="DRA_0050"/>
    <x v="14"/>
    <s v="Tematica Agropecuaria"/>
    <s v="AGROPECUARIA_2023_SIPSA"/>
    <s v="Bases de datos"/>
    <x v="75"/>
    <n v="10"/>
    <s v="202300000000097"/>
    <s v="CALI"/>
    <s v="CALI"/>
    <s v="Talento_Humano"/>
    <s v="Critico - digitador"/>
    <n v="1"/>
    <n v="3"/>
    <n v="0"/>
    <n v="1650000"/>
    <n v="45200"/>
    <n v="1"/>
    <n v="4950000"/>
    <n v="4950000"/>
    <n v="0"/>
    <s v="NO"/>
    <s v="SI"/>
    <s v="48923"/>
    <s v="Se requiere la contratación para el levantamiento de información en campo"/>
    <s v="0"/>
  </r>
  <r>
    <s v="DRA"/>
    <s v="DRA_0051"/>
    <x v="14"/>
    <s v="Tematica Agropecuaria"/>
    <s v="AGROPECUARIA_2023_SIPSA"/>
    <s v="Bases de datos"/>
    <x v="75"/>
    <n v="10"/>
    <s v="202300000000097"/>
    <s v="CALI"/>
    <s v="PASTO"/>
    <s v="Talento_Humano"/>
    <s v="Coordinador de Campo"/>
    <n v="1"/>
    <n v="3"/>
    <n v="0"/>
    <n v="2205803.71"/>
    <n v="45200"/>
    <n v="1"/>
    <n v="6617411.1299999999"/>
    <n v="6617411.1299999999"/>
    <n v="0"/>
    <s v="NO"/>
    <s v="SI"/>
    <s v="48923"/>
    <s v="Se requiere la contratación para el levantamiento de información en campo"/>
    <s v="0"/>
  </r>
  <r>
    <s v="DRA"/>
    <s v="DRA_0052"/>
    <x v="14"/>
    <s v="Tematica Agropecuaria"/>
    <s v="AGROPECUARIA_2023_SIPSA"/>
    <s v="Bases de datos"/>
    <x v="75"/>
    <n v="10"/>
    <s v="202300000000097"/>
    <s v="CALI"/>
    <s v="PASTO"/>
    <s v="Talento_Humano"/>
    <s v="Supervisor I"/>
    <n v="1"/>
    <n v="3"/>
    <n v="0"/>
    <n v="1800000"/>
    <n v="45200"/>
    <n v="1"/>
    <n v="5400000"/>
    <n v="5400000"/>
    <n v="0"/>
    <s v="NO"/>
    <s v="SI"/>
    <s v="48923"/>
    <s v="Se requiere la contratación para el levantamiento de información en campo"/>
    <s v="0"/>
  </r>
  <r>
    <s v="DRA"/>
    <s v="DRA_0053"/>
    <x v="14"/>
    <s v="Tematica Agropecuaria"/>
    <s v="AGROPECUARIA_2023_SIPSA"/>
    <s v="Bases de datos"/>
    <x v="75"/>
    <n v="10"/>
    <s v="202300000000097"/>
    <s v="CALI"/>
    <s v="PASTO"/>
    <s v="Talento_Humano"/>
    <s v="Analista de Informacion"/>
    <n v="1"/>
    <n v="3"/>
    <n v="0"/>
    <n v="1930163.35"/>
    <n v="45200"/>
    <n v="1"/>
    <n v="5790490.0499999998"/>
    <n v="5790490.0499999998"/>
    <n v="0"/>
    <s v="NO"/>
    <s v="SI"/>
    <s v="48923"/>
    <s v="Se requiere la contratación para el levantamiento de información en campo"/>
    <s v="0"/>
  </r>
  <r>
    <s v="DRA"/>
    <s v="DRA_0054"/>
    <x v="14"/>
    <s v="Tematica Agropecuaria"/>
    <s v="AGROPECUARIA_2023_SIPSA"/>
    <s v="Bases de datos"/>
    <x v="75"/>
    <n v="10"/>
    <s v="202300000000097"/>
    <s v="CALI"/>
    <s v="PASTO"/>
    <s v="Talento_Humano"/>
    <s v="Encuestador"/>
    <n v="7"/>
    <n v="3"/>
    <n v="0"/>
    <n v="1650000"/>
    <n v="45200"/>
    <n v="1"/>
    <n v="34650000"/>
    <n v="34650000"/>
    <n v="0"/>
    <s v="NO"/>
    <s v="SI"/>
    <s v="48923"/>
    <s v="Se requiere la contratación para el levantamiento de información en campo"/>
    <s v="0"/>
  </r>
  <r>
    <s v="DRA"/>
    <s v="DRA_0055"/>
    <x v="14"/>
    <s v="Tematica Agropecuaria"/>
    <s v="AGROPECUARIA_2023_SIPSA"/>
    <s v="Bases de datos"/>
    <x v="75"/>
    <n v="10"/>
    <s v="202300000000097"/>
    <s v="CALI"/>
    <s v="PASTO"/>
    <s v="Talento_Humano"/>
    <s v="Encuestador"/>
    <n v="1"/>
    <n v="3"/>
    <n v="0"/>
    <n v="1650000"/>
    <n v="45200"/>
    <n v="1"/>
    <n v="4950000"/>
    <n v="4950000"/>
    <n v="0"/>
    <s v="NO"/>
    <s v="SI"/>
    <s v="48923"/>
    <s v="Se requiere la contratación para el levantamiento de información en campo"/>
    <s v="0"/>
  </r>
  <r>
    <s v="DRA"/>
    <s v="DRA_0056"/>
    <x v="14"/>
    <s v="Tematica Agropecuaria"/>
    <s v="AGROPECUARIA_2023_SIPSA"/>
    <s v="Bases de datos"/>
    <x v="75"/>
    <n v="10"/>
    <s v="202300000000097"/>
    <s v="CALI"/>
    <s v="POPAYAN"/>
    <s v="Talento_Humano"/>
    <s v="Encuestador"/>
    <n v="2"/>
    <n v="3"/>
    <n v="0"/>
    <n v="1650000"/>
    <n v="45200"/>
    <n v="1"/>
    <n v="9900000"/>
    <n v="9900000"/>
    <n v="0"/>
    <s v="NO"/>
    <s v="SI"/>
    <s v="48923"/>
    <s v="Se requiere la contratación para el levantamiento de información en campo"/>
    <s v="0"/>
  </r>
  <r>
    <s v="DRA"/>
    <s v="DRA_0057"/>
    <x v="14"/>
    <s v="Tematica Agropecuaria"/>
    <s v="AGROPECUARIA_2023_SIPSA"/>
    <s v="Bases de datos"/>
    <x v="75"/>
    <n v="10"/>
    <s v="202300000000097"/>
    <s v="CALI"/>
    <s v="BUENAVENTURA"/>
    <s v="Talento_Humano"/>
    <s v="Encuestador"/>
    <n v="1"/>
    <n v="3"/>
    <n v="0"/>
    <n v="1650000"/>
    <n v="45200"/>
    <n v="1"/>
    <n v="4950000"/>
    <n v="4950000"/>
    <n v="0"/>
    <s v="NO"/>
    <s v="SI"/>
    <s v="48923"/>
    <s v="Se requiere la contratación para el levantamiento de información en campo"/>
    <s v="0"/>
  </r>
  <r>
    <s v="DRA"/>
    <s v="DRA_0058"/>
    <x v="14"/>
    <s v="Tematica Agropecuaria"/>
    <s v="AGROPECUARIA_2023_SIPSA"/>
    <s v="Bases de datos"/>
    <x v="75"/>
    <n v="10"/>
    <s v="202300000000097"/>
    <s v="MANIZALES"/>
    <s v="ARMENIA"/>
    <s v="Talento_Humano"/>
    <s v="Encuestador"/>
    <n v="2"/>
    <n v="3"/>
    <n v="0"/>
    <n v="1650000"/>
    <n v="45200"/>
    <n v="1"/>
    <n v="9900000"/>
    <n v="9900000"/>
    <n v="0"/>
    <s v="NO"/>
    <s v="SI"/>
    <s v="37923"/>
    <s v="Se requiere la contratación para el levantamiento de información en campo"/>
    <s v="0"/>
  </r>
  <r>
    <s v="DRA"/>
    <s v="DRA_0059"/>
    <x v="14"/>
    <s v="Tematica Agropecuaria"/>
    <s v="AGROPECUARIA_2023_SIPSA"/>
    <s v="Bases de datos"/>
    <x v="75"/>
    <n v="10"/>
    <s v="202300000000097"/>
    <s v="MANIZALES"/>
    <s v="ARMENIA"/>
    <s v="Talento_Humano"/>
    <s v="Encuestador"/>
    <n v="1"/>
    <n v="3"/>
    <n v="0"/>
    <n v="1650000"/>
    <n v="45200"/>
    <n v="1"/>
    <n v="4950000"/>
    <n v="4950000"/>
    <n v="0"/>
    <s v="NO"/>
    <s v="SI"/>
    <s v="37923"/>
    <s v="Se requiere la contratación para el levantamiento de información en campo"/>
    <s v="0"/>
  </r>
  <r>
    <s v="DRA"/>
    <s v="DRA_0060"/>
    <x v="14"/>
    <s v="Tematica Agropecuaria"/>
    <s v="AGROPECUARIA_2023_SIPSA"/>
    <s v="Bases de datos"/>
    <x v="75"/>
    <n v="10"/>
    <s v="202300000000097"/>
    <s v="MANIZALES"/>
    <s v="IBAGUE"/>
    <s v="Talento_Humano"/>
    <s v="Supervisor II"/>
    <n v="1"/>
    <n v="3"/>
    <n v="0"/>
    <n v="1986522.89"/>
    <n v="45200"/>
    <n v="1"/>
    <n v="5959568.6699999999"/>
    <n v="5959568.6699999999"/>
    <n v="0"/>
    <s v="NO"/>
    <s v="SI"/>
    <s v="37923"/>
    <s v="Se requiere la contratación para el levantamiento de información en campo"/>
    <s v="0"/>
  </r>
  <r>
    <s v="DRA"/>
    <s v="DRA_0061"/>
    <x v="14"/>
    <s v="Tematica Agropecuaria"/>
    <s v="AGROPECUARIA_2023_SIPSA"/>
    <s v="Bases de datos"/>
    <x v="75"/>
    <n v="10"/>
    <s v="202300000000097"/>
    <s v="MANIZALES"/>
    <s v="IBAGUE"/>
    <s v="Talento_Humano"/>
    <s v="Encuestador"/>
    <n v="2"/>
    <n v="3"/>
    <n v="0"/>
    <n v="1650000"/>
    <n v="45200"/>
    <n v="1"/>
    <n v="9900000"/>
    <n v="9900000"/>
    <n v="0"/>
    <s v="NO"/>
    <s v="SI"/>
    <s v="37923"/>
    <s v="Se requiere la contratación para el levantamiento de información en campo"/>
    <s v="0"/>
  </r>
  <r>
    <s v="DRA"/>
    <s v="DRA_0062"/>
    <x v="14"/>
    <s v="Tematica Agropecuaria"/>
    <s v="AGROPECUARIA_2023_SIPSA"/>
    <s v="Bases de datos"/>
    <x v="75"/>
    <n v="10"/>
    <s v="202300000000097"/>
    <s v="MANIZALES"/>
    <s v="IBAGUE"/>
    <s v="Talento_Humano"/>
    <s v="Encuestador"/>
    <n v="2"/>
    <n v="3"/>
    <n v="0"/>
    <n v="1650000"/>
    <n v="45200"/>
    <n v="1"/>
    <n v="9900000"/>
    <n v="9900000"/>
    <n v="0"/>
    <s v="NO"/>
    <s v="SI"/>
    <s v="37923"/>
    <s v="Se requiere la contratación para el levantamiento de información en campo"/>
    <s v="0"/>
  </r>
  <r>
    <s v="DRA"/>
    <s v="DRA_0063"/>
    <x v="14"/>
    <s v="Tematica Agropecuaria"/>
    <s v="AGROPECUARIA_2023_SIPSA"/>
    <s v="Bases de datos"/>
    <x v="75"/>
    <n v="10"/>
    <s v="202300000000097"/>
    <s v="MANIZALES"/>
    <s v="MANIZALES"/>
    <s v="Talento_Humano"/>
    <s v="Encuestador"/>
    <n v="3"/>
    <n v="3"/>
    <n v="0"/>
    <n v="1650000"/>
    <n v="45200"/>
    <n v="1"/>
    <n v="14850000"/>
    <n v="14850000"/>
    <n v="0"/>
    <s v="NO"/>
    <s v="SI"/>
    <s v="37923"/>
    <s v="Se requiere la contratación para el levantamiento de información en campo"/>
    <s v="0"/>
  </r>
  <r>
    <s v="DRA"/>
    <s v="DRA_0064"/>
    <x v="14"/>
    <s v="Tematica Agropecuaria"/>
    <s v="AGROPECUARIA_2023_SIPSA"/>
    <s v="Bases de datos"/>
    <x v="75"/>
    <n v="10"/>
    <s v="202300000000097"/>
    <s v="MANIZALES"/>
    <s v="PEREIRA"/>
    <s v="Talento_Humano"/>
    <s v="Encuestador"/>
    <n v="4"/>
    <n v="3"/>
    <n v="0"/>
    <n v="1650000"/>
    <n v="45200"/>
    <n v="1"/>
    <n v="19800000"/>
    <n v="19800000"/>
    <n v="0"/>
    <s v="NO"/>
    <s v="SI"/>
    <s v="37923"/>
    <s v="Se requiere la contratación para el levantamiento de información en campo"/>
    <s v="0"/>
  </r>
  <r>
    <s v="DRA"/>
    <s v="DRA_0065"/>
    <x v="14"/>
    <s v="Tematica Agropecuaria"/>
    <s v="AGROPECUARIA_2023_SIPSA"/>
    <s v="Bases de datos"/>
    <x v="75"/>
    <n v="10"/>
    <s v="202300000000097"/>
    <s v="MANIZALES"/>
    <s v="PEREIRA"/>
    <s v="Talento_Humano"/>
    <s v="Encuestador"/>
    <n v="1"/>
    <n v="3"/>
    <n v="0"/>
    <n v="1650000"/>
    <n v="45200"/>
    <n v="1"/>
    <n v="4950000"/>
    <n v="4950000"/>
    <n v="0"/>
    <s v="NO"/>
    <s v="SI"/>
    <s v="37923"/>
    <s v="Se requiere la contratación para el levantamiento de información en campo"/>
    <s v="0"/>
  </r>
  <r>
    <s v="DRA"/>
    <s v="DRA_0066"/>
    <x v="14"/>
    <s v="Tematica Agropecuaria"/>
    <s v="AGROPECUARIA_2023_SIPSA"/>
    <s v="Bases de datos"/>
    <x v="75"/>
    <n v="10"/>
    <s v="202300000000097"/>
    <s v="MEDELLIN"/>
    <s v="MEDELLIN"/>
    <s v="Talento_Humano"/>
    <s v="Asistente de Encuesta"/>
    <n v="1"/>
    <n v="3"/>
    <n v="0"/>
    <n v="3243957.19"/>
    <n v="45200"/>
    <n v="1"/>
    <n v="9731871.5700000003"/>
    <n v="9731871.5700000003"/>
    <n v="0"/>
    <s v="NO"/>
    <s v="SI"/>
    <s v="44023"/>
    <s v="Se requiere la contratación para el levantamiento de información en campo"/>
    <s v="0"/>
  </r>
  <r>
    <s v="DRA"/>
    <s v="DRA_0067"/>
    <x v="14"/>
    <s v="Tematica Agropecuaria"/>
    <s v="AGROPECUARIA_2023_SIPSA"/>
    <s v="Bases de datos"/>
    <x v="75"/>
    <n v="10"/>
    <s v="202300000000097"/>
    <s v="MEDELLIN"/>
    <s v="MEDELLIN"/>
    <s v="Talento_Humano"/>
    <s v="Supervisor I"/>
    <n v="2"/>
    <n v="3"/>
    <n v="0"/>
    <n v="1800000"/>
    <n v="45200"/>
    <n v="1"/>
    <n v="10800000"/>
    <n v="10800000"/>
    <n v="0"/>
    <s v="NO"/>
    <s v="SI"/>
    <s v="44023"/>
    <s v="Se requiere la contratación para el levantamiento de información en campo"/>
    <s v="0"/>
  </r>
  <r>
    <s v="DRA"/>
    <s v="DRA_0068"/>
    <x v="14"/>
    <s v="Tematica Agropecuaria"/>
    <s v="AGROPECUARIA_2023_SIPSA"/>
    <s v="Bases de datos"/>
    <x v="75"/>
    <n v="10"/>
    <s v="202300000000097"/>
    <s v="MEDELLIN"/>
    <s v="MEDELLIN"/>
    <s v="Talento_Humano"/>
    <s v="Analista de Informacion"/>
    <n v="1"/>
    <n v="3"/>
    <n v="0"/>
    <n v="1930163.35"/>
    <n v="45200"/>
    <n v="1"/>
    <n v="5790490.0499999998"/>
    <n v="5790490.0499999998"/>
    <n v="0"/>
    <s v="NO"/>
    <s v="SI"/>
    <s v="44023"/>
    <s v="Se requiere la contratación para el levantamiento de información en campo"/>
    <s v="0"/>
  </r>
  <r>
    <s v="DRA"/>
    <s v="DRA_0069"/>
    <x v="14"/>
    <s v="Tematica Agropecuaria"/>
    <s v="AGROPECUARIA_2023_SIPSA"/>
    <s v="Bases de datos"/>
    <x v="75"/>
    <n v="10"/>
    <s v="202300000000097"/>
    <s v="MEDELLIN"/>
    <s v="MEDELLIN"/>
    <s v="Talento_Humano"/>
    <s v="Encuestador"/>
    <n v="16"/>
    <n v="3"/>
    <n v="0"/>
    <n v="1650000"/>
    <n v="45200"/>
    <n v="1"/>
    <n v="79200000"/>
    <n v="79200000"/>
    <n v="0"/>
    <s v="NO"/>
    <s v="SI"/>
    <s v="44023"/>
    <s v="Se requiere la contratación para el levantamiento de información en campo"/>
    <s v="0"/>
  </r>
  <r>
    <s v="DRA"/>
    <s v="DRA_0070"/>
    <x v="14"/>
    <s v="Tematica Agropecuaria"/>
    <s v="AGROPECUARIA_2023_SIPSA"/>
    <s v="Bases de datos"/>
    <x v="75"/>
    <n v="10"/>
    <s v="202300000000097"/>
    <s v="MEDELLIN"/>
    <s v="MEDELLIN"/>
    <s v="Talento_Humano"/>
    <s v="Encuestador"/>
    <n v="3"/>
    <n v="3"/>
    <n v="0"/>
    <n v="1650000"/>
    <n v="45200"/>
    <n v="1"/>
    <n v="14850000"/>
    <n v="14850000"/>
    <n v="0"/>
    <s v="NO"/>
    <s v="SI"/>
    <s v="44023"/>
    <s v="Se requiere la contratación para el levantamiento de información en campo"/>
    <s v="0"/>
  </r>
  <r>
    <s v="DRA"/>
    <s v="DRA_0071"/>
    <x v="14"/>
    <s v="Tematica Agropecuaria"/>
    <s v="AGROPECUARIA_2023_SIPSA"/>
    <s v="Bases de datos"/>
    <x v="75"/>
    <n v="10"/>
    <s v="202300000000097"/>
    <s v="MEDELLIN"/>
    <s v="MEDELLIN"/>
    <s v="Talento_Humano"/>
    <s v="Critico - digitador"/>
    <n v="1"/>
    <n v="3"/>
    <n v="0"/>
    <n v="1650000"/>
    <n v="45200"/>
    <n v="1"/>
    <n v="4950000"/>
    <n v="4950000"/>
    <n v="0"/>
    <s v="NO"/>
    <s v="SI"/>
    <s v="44023"/>
    <s v="Se requiere la contratación para el levantamiento de información en campo"/>
    <s v="0"/>
  </r>
  <r>
    <s v="DRA"/>
    <s v="DRA_0072"/>
    <x v="14"/>
    <s v="Tematica Agropecuaria"/>
    <s v="AGROPECUARIA_2023_SIPSA"/>
    <s v="Bases de datos"/>
    <x v="75"/>
    <n v="10"/>
    <s v="202300000000097"/>
    <s v="MEDELLIN"/>
    <s v="MONTERIA"/>
    <s v="Talento_Humano"/>
    <s v="Supervisor II"/>
    <n v="1"/>
    <n v="3"/>
    <n v="0"/>
    <n v="1986522.89"/>
    <n v="45200"/>
    <n v="1"/>
    <n v="5959568.6699999999"/>
    <n v="5959568.3799999999"/>
    <n v="0.2900000000372529"/>
    <s v="NO"/>
    <s v="SI"/>
    <s v="44023"/>
    <s v="Se requiere la contratación para el levantamiento de información en campo"/>
    <s v="0"/>
  </r>
  <r>
    <s v="DRA"/>
    <s v="DRA_0073"/>
    <x v="14"/>
    <s v="Tematica Agropecuaria"/>
    <s v="AGROPECUARIA_2023_SIPSA"/>
    <s v="Bases de datos"/>
    <x v="75"/>
    <n v="10"/>
    <s v="202300000000097"/>
    <s v="MEDELLIN"/>
    <s v="MONTERIA"/>
    <s v="Talento_Humano"/>
    <s v="Encuestador"/>
    <n v="2"/>
    <n v="3"/>
    <n v="0"/>
    <n v="1650000"/>
    <n v="45200"/>
    <n v="1"/>
    <n v="9900000"/>
    <n v="9900000"/>
    <n v="0"/>
    <s v="NO"/>
    <s v="SI"/>
    <s v="44023"/>
    <s v="Se requiere la contratación para el levantamiento de información en campo"/>
    <s v="0"/>
  </r>
  <r>
    <s v="DRA"/>
    <s v="DRA_0074"/>
    <x v="14"/>
    <s v="Tematica Agropecuaria"/>
    <s v="AGROPECUARIA_2023_SIPSA"/>
    <s v="Bases de datos"/>
    <x v="75"/>
    <n v="10"/>
    <s v="202300000000097"/>
    <s v="MEDELLIN"/>
    <s v="MONTERIA"/>
    <s v="Talento_Humano"/>
    <s v="Encuestador"/>
    <n v="1"/>
    <n v="3"/>
    <n v="0"/>
    <n v="1650000"/>
    <n v="45200"/>
    <n v="1"/>
    <n v="4950000"/>
    <n v="4950000"/>
    <n v="0"/>
    <s v="NO"/>
    <s v="SI"/>
    <s v="44023"/>
    <s v="Se requiere la contratación para el levantamiento de información en campo"/>
    <s v="0"/>
  </r>
  <r>
    <s v="DRA"/>
    <s v="DRA_0075"/>
    <x v="14"/>
    <s v="Tematica Agropecuaria"/>
    <s v="AGROPECUARIA_2023_SIPSA"/>
    <s v="Bases de datos"/>
    <x v="75"/>
    <n v="10"/>
    <s v="202300000000097"/>
    <s v="BARRANQUILLA"/>
    <s v="BARRANQUILLA"/>
    <s v="Transporte"/>
    <s v="Urbano"/>
    <n v="1"/>
    <n v="1"/>
    <n v="0"/>
    <n v="1440000"/>
    <n v="45200"/>
    <n v="1"/>
    <n v="1440000"/>
    <n v="1440000"/>
    <n v="0"/>
    <s v="NO"/>
    <s v="SI"/>
    <s v="69723"/>
    <s v="Se requiere la contratación para el levantamiento de información en campo"/>
    <s v="0"/>
  </r>
  <r>
    <s v="DRA"/>
    <s v="DRA_0076"/>
    <x v="14"/>
    <s v="Tematica Agropecuaria"/>
    <s v="AGROPECUARIA_2023_SIPSA"/>
    <s v="Bases de datos"/>
    <x v="75"/>
    <n v="10"/>
    <s v="202300000000097"/>
    <s v="BARRANQUILLA"/>
    <s v="BARRANQUILLA"/>
    <s v="Transporte"/>
    <s v="Otros"/>
    <n v="1"/>
    <n v="1"/>
    <n v="0"/>
    <n v="8940000"/>
    <n v="45200"/>
    <n v="1"/>
    <n v="8940000"/>
    <n v="8940000"/>
    <n v="0"/>
    <s v="NO"/>
    <s v="SI"/>
    <s v="69723"/>
    <s v="Se requiere la contratación para el levantamiento de información en campo"/>
    <s v="0"/>
  </r>
  <r>
    <s v="DRA"/>
    <s v="DRA_0077"/>
    <x v="14"/>
    <s v="Tematica Agropecuaria"/>
    <s v="AGROPECUARIA_2023_SIPSA"/>
    <s v="Bases de datos"/>
    <x v="75"/>
    <n v="10"/>
    <s v="202300000000097"/>
    <s v="BARRANQUILLA"/>
    <s v="CARTAGENA"/>
    <s v="Transporte"/>
    <s v="Urbano"/>
    <n v="1"/>
    <n v="1"/>
    <n v="0"/>
    <n v="720000"/>
    <n v="45200"/>
    <n v="1"/>
    <n v="720000"/>
    <n v="720000"/>
    <n v="0"/>
    <s v="NO"/>
    <s v="SI"/>
    <s v="69723"/>
    <s v="Se requiere la contratación para el levantamiento de información en campo"/>
    <s v="0"/>
  </r>
  <r>
    <s v="DRA"/>
    <s v="DRA_0078"/>
    <x v="14"/>
    <s v="Tematica Agropecuaria"/>
    <s v="AGROPECUARIA_2023_SIPSA"/>
    <s v="Bases de datos"/>
    <x v="75"/>
    <n v="10"/>
    <s v="202300000000097"/>
    <s v="BARRANQUILLA"/>
    <s v="CARTAGENA"/>
    <s v="Transporte"/>
    <s v="Otros"/>
    <n v="1"/>
    <n v="1"/>
    <n v="0"/>
    <n v="3900000"/>
    <n v="45200"/>
    <n v="1"/>
    <n v="3900000"/>
    <n v="3900000"/>
    <n v="0"/>
    <s v="NO"/>
    <s v="SI"/>
    <s v="69723"/>
    <s v="Se requiere la contratación para el levantamiento de información en campo"/>
    <s v="0"/>
  </r>
  <r>
    <s v="DRA"/>
    <s v="DRA_0079"/>
    <x v="14"/>
    <s v="Tematica Agropecuaria"/>
    <s v="AGROPECUARIA_2023_SIPSA"/>
    <s v="Bases de datos"/>
    <x v="75"/>
    <n v="10"/>
    <s v="202300000000097"/>
    <s v="BARRANQUILLA"/>
    <s v="SANTA MARTA"/>
    <s v="Transporte"/>
    <s v="Otros"/>
    <n v="1"/>
    <n v="1"/>
    <n v="0"/>
    <n v="1560000"/>
    <n v="45200"/>
    <n v="1"/>
    <n v="1560000"/>
    <n v="1560000"/>
    <n v="0"/>
    <s v="NO"/>
    <s v="SI"/>
    <s v="69723"/>
    <s v="Se requiere la contratación para el levantamiento de información en campo"/>
    <s v="0"/>
  </r>
  <r>
    <s v="DRA"/>
    <s v="DRA_0080"/>
    <x v="14"/>
    <s v="Tematica Agropecuaria"/>
    <s v="AGROPECUARIA_2023_SIPSA"/>
    <s v="Bases de datos"/>
    <x v="75"/>
    <n v="10"/>
    <s v="202300000000097"/>
    <s v="BARRANQUILLA"/>
    <s v="SINCELEJO"/>
    <s v="Transporte"/>
    <s v="Otros"/>
    <n v="1"/>
    <n v="1"/>
    <n v="0"/>
    <n v="4470000"/>
    <n v="45200"/>
    <n v="1"/>
    <n v="4470000"/>
    <n v="4470000"/>
    <n v="0"/>
    <s v="NO"/>
    <s v="SI"/>
    <s v="69723"/>
    <s v="Se requiere la contratación para el levantamiento de información en campo"/>
    <s v="0"/>
  </r>
  <r>
    <s v="DRA"/>
    <s v="DRA_0081"/>
    <x v="14"/>
    <s v="Tematica Agropecuaria"/>
    <s v="AGROPECUARIA_2023_SIPSA"/>
    <s v="Bases de datos"/>
    <x v="75"/>
    <n v="10"/>
    <s v="202300000000097"/>
    <s v="BARRANQUILLA"/>
    <s v="VALLEDUPAR"/>
    <s v="Transporte"/>
    <s v="Otros"/>
    <n v="1"/>
    <n v="1"/>
    <n v="0"/>
    <n v="4890000"/>
    <n v="45200"/>
    <n v="1"/>
    <n v="4890000"/>
    <n v="4890000"/>
    <n v="0"/>
    <s v="NO"/>
    <s v="SI"/>
    <s v="69723"/>
    <s v="Se requiere la contratación para el levantamiento de información en campo"/>
    <s v="0"/>
  </r>
  <r>
    <s v="DRA"/>
    <s v="DRA_0082"/>
    <x v="14"/>
    <s v="Tematica Agropecuaria"/>
    <s v="AGROPECUARIA_2023_SIPSA"/>
    <s v="Bases de datos"/>
    <x v="75"/>
    <n v="10"/>
    <s v="202300000000097"/>
    <s v="BOGOTA"/>
    <s v="BOGOTA"/>
    <s v="Transporte"/>
    <s v="Urbano"/>
    <n v="1"/>
    <n v="1"/>
    <n v="0"/>
    <n v="3600000"/>
    <n v="45200"/>
    <n v="1"/>
    <n v="3600000"/>
    <n v="3600000"/>
    <n v="0"/>
    <s v="NO"/>
    <s v="SI"/>
    <s v="80423"/>
    <s v="Se requiere la contratación para el levantamiento de información en campo"/>
    <s v="0"/>
  </r>
  <r>
    <s v="DRA"/>
    <s v="DRA_0083"/>
    <x v="14"/>
    <s v="Tematica Agropecuaria"/>
    <s v="AGROPECUARIA_2023_SIPSA"/>
    <s v="Bases de datos"/>
    <x v="75"/>
    <n v="10"/>
    <s v="202300000000097"/>
    <s v="BOGOTA"/>
    <s v="BOGOTA"/>
    <s v="Transporte"/>
    <s v="Otros"/>
    <n v="1"/>
    <n v="1"/>
    <n v="0"/>
    <n v="34920000"/>
    <n v="45200"/>
    <n v="1"/>
    <n v="34920000"/>
    <n v="34920000"/>
    <n v="0"/>
    <s v="NO"/>
    <s v="SI"/>
    <s v="80423"/>
    <s v="Se requiere la contratación para el levantamiento de información en campo"/>
    <s v="0"/>
  </r>
  <r>
    <s v="DRA"/>
    <s v="DRA_0084"/>
    <x v="14"/>
    <s v="Tematica Agropecuaria"/>
    <s v="AGROPECUARIA_2023_SIPSA"/>
    <s v="Bases de datos"/>
    <x v="75"/>
    <n v="10"/>
    <s v="202300000000097"/>
    <s v="BOGOTA"/>
    <s v="NEIVA"/>
    <s v="Transporte"/>
    <s v="Urbano"/>
    <n v="1"/>
    <n v="1"/>
    <n v="0"/>
    <n v="1800000"/>
    <n v="45200"/>
    <n v="1"/>
    <n v="1800000"/>
    <n v="1800000"/>
    <n v="0"/>
    <s v="NO"/>
    <s v="SI"/>
    <s v="80423"/>
    <s v="Se requiere la contratación para el levantamiento de información en campo"/>
    <s v="0"/>
  </r>
  <r>
    <s v="DRA"/>
    <s v="DRA_0085"/>
    <x v="14"/>
    <s v="Tematica Agropecuaria"/>
    <s v="AGROPECUARIA_2023_SIPSA"/>
    <s v="Bases de datos"/>
    <x v="75"/>
    <n v="10"/>
    <s v="202300000000097"/>
    <s v="BOGOTA"/>
    <s v="NEIVA"/>
    <s v="Transporte"/>
    <s v="Otros"/>
    <n v="1"/>
    <n v="1"/>
    <n v="0"/>
    <n v="5250000"/>
    <n v="45200"/>
    <n v="1"/>
    <n v="5250000"/>
    <n v="5250000"/>
    <n v="0"/>
    <s v="NO"/>
    <s v="SI"/>
    <s v="80423"/>
    <s v="Se requiere la contratación para el levantamiento de información en campo"/>
    <s v="0"/>
  </r>
  <r>
    <s v="DRA"/>
    <s v="DRA_0086"/>
    <x v="14"/>
    <s v="Tematica Agropecuaria"/>
    <s v="AGROPECUARIA_2023_SIPSA"/>
    <s v="Bases de datos"/>
    <x v="75"/>
    <n v="10"/>
    <s v="202300000000097"/>
    <s v="BOGOTA"/>
    <s v="TUNJA"/>
    <s v="Transporte"/>
    <s v="Urbano"/>
    <n v="1"/>
    <n v="1"/>
    <n v="0"/>
    <n v="2160000"/>
    <n v="45200"/>
    <n v="1"/>
    <n v="2160000"/>
    <n v="2160000"/>
    <n v="0"/>
    <s v="NO"/>
    <s v="SI"/>
    <s v="80423"/>
    <s v="Se requiere la contratación para el levantamiento de información en campo"/>
    <s v="0"/>
  </r>
  <r>
    <s v="DRA"/>
    <s v="DRA_0087"/>
    <x v="14"/>
    <s v="Tematica Agropecuaria"/>
    <s v="AGROPECUARIA_2023_SIPSA"/>
    <s v="Bases de datos"/>
    <x v="75"/>
    <n v="10"/>
    <s v="202300000000097"/>
    <s v="BOGOTA"/>
    <s v="TUNJA"/>
    <s v="Transporte"/>
    <s v="Otros"/>
    <n v="1"/>
    <n v="1"/>
    <n v="0"/>
    <n v="10830000"/>
    <n v="45200"/>
    <n v="1"/>
    <n v="10830000"/>
    <n v="10830000"/>
    <n v="0"/>
    <s v="NO"/>
    <s v="SI"/>
    <s v="80423"/>
    <s v="Se requiere la contratación para el levantamiento de información en campo"/>
    <s v="0"/>
  </r>
  <r>
    <s v="DRA"/>
    <s v="DRA_0088"/>
    <x v="14"/>
    <s v="Tematica Agropecuaria"/>
    <s v="AGROPECUARIA_2023_SIPSA"/>
    <s v="Bases de datos"/>
    <x v="75"/>
    <n v="10"/>
    <s v="202300000000097"/>
    <s v="BOGOTA"/>
    <s v="VILLAVICENCIO"/>
    <s v="Transporte"/>
    <s v="Urbano"/>
    <n v="1"/>
    <n v="1"/>
    <n v="0"/>
    <n v="1440000"/>
    <n v="45200"/>
    <n v="1"/>
    <n v="1440000"/>
    <n v="1440000"/>
    <n v="0"/>
    <s v="NO"/>
    <s v="SI"/>
    <s v="80423"/>
    <s v="Se requiere la contratación para el levantamiento de información en campo"/>
    <s v="0"/>
  </r>
  <r>
    <s v="DRA"/>
    <s v="DRA_0089"/>
    <x v="14"/>
    <s v="Tematica Agropecuaria"/>
    <s v="AGROPECUARIA_2023_SIPSA"/>
    <s v="Bases de datos"/>
    <x v="75"/>
    <n v="10"/>
    <s v="202300000000097"/>
    <s v="BOGOTA"/>
    <s v="VILLAVICENCIO"/>
    <s v="Transporte"/>
    <s v="Otros"/>
    <n v="1"/>
    <n v="1"/>
    <n v="0"/>
    <n v="5310000"/>
    <n v="45200"/>
    <n v="1"/>
    <n v="5310000"/>
    <n v="5310000"/>
    <n v="0"/>
    <s v="NO"/>
    <s v="SI"/>
    <s v="80423"/>
    <s v="Se requiere la contratación para el levantamiento de información en campo"/>
    <s v="0"/>
  </r>
  <r>
    <s v="DRA"/>
    <s v="DRA_0090"/>
    <x v="14"/>
    <s v="Tematica Agropecuaria"/>
    <s v="AGROPECUARIA_2023_SIPSA"/>
    <s v="Bases de datos"/>
    <x v="75"/>
    <n v="10"/>
    <s v="202300000000097"/>
    <s v="BOGOTA"/>
    <s v="YOPAL"/>
    <s v="Transporte"/>
    <s v="Urbano"/>
    <n v="1"/>
    <n v="1"/>
    <n v="0"/>
    <n v="2190000"/>
    <n v="45200"/>
    <n v="1"/>
    <n v="2190000"/>
    <n v="2190000"/>
    <n v="0"/>
    <s v="NO"/>
    <s v="SI"/>
    <s v="80423"/>
    <s v="Se requiere la contratación para el levantamiento de información en campo"/>
    <s v="0"/>
  </r>
  <r>
    <s v="DRA"/>
    <s v="DRA_0091"/>
    <x v="14"/>
    <s v="Tematica Agropecuaria"/>
    <s v="AGROPECUARIA_2023_SIPSA"/>
    <s v="Bases de datos"/>
    <x v="75"/>
    <n v="10"/>
    <s v="202300000000097"/>
    <s v="BOGOTA"/>
    <s v="FLORENCIA"/>
    <s v="Transporte"/>
    <s v="Otros"/>
    <n v="1"/>
    <n v="1"/>
    <n v="0"/>
    <n v="1980000"/>
    <n v="45200"/>
    <n v="1"/>
    <n v="1980000"/>
    <n v="1980000"/>
    <n v="0"/>
    <s v="NO"/>
    <s v="SI"/>
    <s v="80423"/>
    <s v="Se requiere la contratación para el levantamiento de información en campo"/>
    <s v="0"/>
  </r>
  <r>
    <s v="DRA"/>
    <s v="DRA_0092"/>
    <x v="14"/>
    <s v="Tematica Agropecuaria"/>
    <s v="AGROPECUARIA_2023_SIPSA"/>
    <s v="Bases de datos"/>
    <x v="75"/>
    <n v="10"/>
    <s v="202300000000097"/>
    <s v="BUCARAMANGA"/>
    <s v="BUCARAMANGA"/>
    <s v="Transporte"/>
    <s v="Urbano"/>
    <n v="1"/>
    <n v="1"/>
    <n v="0"/>
    <n v="1440000"/>
    <n v="45200"/>
    <n v="1"/>
    <n v="1440000"/>
    <n v="1440000"/>
    <n v="0"/>
    <s v="NO"/>
    <s v="SI"/>
    <s v="35323"/>
    <s v="Se requiere la contratación para el levantamiento de información en campo"/>
    <s v="0"/>
  </r>
  <r>
    <s v="DRA"/>
    <s v="DRA_0093"/>
    <x v="14"/>
    <s v="Tematica Agropecuaria"/>
    <s v="AGROPECUARIA_2023_SIPSA"/>
    <s v="Bases de datos"/>
    <x v="75"/>
    <n v="10"/>
    <s v="202300000000097"/>
    <s v="BUCARAMANGA"/>
    <s v="BUCARAMANGA"/>
    <s v="Transporte"/>
    <s v="Otros"/>
    <n v="1"/>
    <n v="1"/>
    <n v="0"/>
    <n v="9615000"/>
    <n v="45200"/>
    <n v="1"/>
    <n v="9615000"/>
    <n v="9615000"/>
    <n v="0"/>
    <s v="NO"/>
    <s v="SI"/>
    <s v="35323"/>
    <s v="Se requiere la contratación para el levantamiento de información en campo"/>
    <s v="0"/>
  </r>
  <r>
    <s v="DRA"/>
    <s v="DRA_0094"/>
    <x v="14"/>
    <s v="Tematica Agropecuaria"/>
    <s v="AGROPECUARIA_2023_SIPSA"/>
    <s v="Bases de datos"/>
    <x v="75"/>
    <n v="10"/>
    <s v="202300000000097"/>
    <s v="BUCARAMANGA"/>
    <s v="CUCUTA"/>
    <s v="Transporte"/>
    <s v="Urbano"/>
    <n v="1"/>
    <n v="1"/>
    <n v="0"/>
    <n v="1440000"/>
    <n v="45200"/>
    <n v="1"/>
    <n v="1440000"/>
    <n v="1440000"/>
    <n v="0"/>
    <s v="NO"/>
    <s v="SI"/>
    <s v="35723"/>
    <s v="Se requiere la contratación para el levantamiento de información en campo"/>
    <s v="0"/>
  </r>
  <r>
    <s v="DRA"/>
    <s v="DRA_0095"/>
    <x v="14"/>
    <s v="Tematica Agropecuaria"/>
    <s v="AGROPECUARIA_2023_SIPSA"/>
    <s v="Bases de datos"/>
    <x v="75"/>
    <n v="10"/>
    <s v="202300000000097"/>
    <s v="BUCARAMANGA"/>
    <s v="CUCUTA"/>
    <s v="Transporte"/>
    <s v="Otros"/>
    <n v="1"/>
    <n v="1"/>
    <n v="0"/>
    <n v="7620000"/>
    <n v="45200"/>
    <n v="1"/>
    <n v="7620000"/>
    <n v="7620000"/>
    <n v="0"/>
    <s v="NO"/>
    <s v="SI"/>
    <s v="35723"/>
    <s v="Se requiere la contratación para el levantamiento de información en campo"/>
    <s v="0"/>
  </r>
  <r>
    <s v="DRA"/>
    <s v="DRA_0096"/>
    <x v="14"/>
    <s v="Tematica Agropecuaria"/>
    <s v="AGROPECUARIA_2023_SIPSA"/>
    <s v="Bases de datos"/>
    <x v="75"/>
    <n v="10"/>
    <s v="202300000000097"/>
    <s v="BUCARAMANGA"/>
    <s v="ARAUCA"/>
    <s v="Transporte"/>
    <s v="Otros"/>
    <n v="1"/>
    <n v="1"/>
    <n v="0"/>
    <n v="1350000"/>
    <n v="45200"/>
    <n v="1"/>
    <n v="1350000"/>
    <n v="1350000"/>
    <n v="0"/>
    <s v="NO"/>
    <s v="SI"/>
    <s v="35423"/>
    <s v="Se requiere la contratación para el levantamiento de información en campo"/>
    <s v="0"/>
  </r>
  <r>
    <s v="DRA"/>
    <s v="DRA_0097"/>
    <x v="14"/>
    <s v="Tematica Agropecuaria"/>
    <s v="AGROPECUARIA_2023_SIPSA"/>
    <s v="Bases de datos"/>
    <x v="75"/>
    <n v="10"/>
    <s v="202300000000097"/>
    <s v="CALI"/>
    <s v="CALI"/>
    <s v="Transporte"/>
    <s v="Urbano"/>
    <n v="1"/>
    <n v="1"/>
    <n v="0"/>
    <n v="2160000"/>
    <n v="45200"/>
    <n v="1"/>
    <n v="2160000"/>
    <n v="2160000"/>
    <n v="0"/>
    <s v="NO"/>
    <s v="SI"/>
    <s v="48923"/>
    <s v="Se requiere la contratación para el levantamiento de información en campo"/>
    <s v="0"/>
  </r>
  <r>
    <s v="DRA"/>
    <s v="DRA_0098"/>
    <x v="14"/>
    <s v="Tematica Agropecuaria"/>
    <s v="AGROPECUARIA_2023_SIPSA"/>
    <s v="Bases de datos"/>
    <x v="75"/>
    <n v="10"/>
    <s v="202300000000097"/>
    <s v="CALI"/>
    <s v="CALI"/>
    <s v="Transporte"/>
    <s v="Otros"/>
    <n v="1"/>
    <n v="1"/>
    <n v="0"/>
    <n v="13620000"/>
    <n v="45200"/>
    <n v="1"/>
    <n v="13620000"/>
    <n v="13620000"/>
    <n v="0"/>
    <s v="NO"/>
    <s v="SI"/>
    <s v="48923"/>
    <s v="Se requiere la contratación para el levantamiento de información en campo"/>
    <s v="0"/>
  </r>
  <r>
    <s v="DRA"/>
    <s v="DRA_0099"/>
    <x v="14"/>
    <s v="Tematica Agropecuaria"/>
    <s v="AGROPECUARIA_2023_SIPSA"/>
    <s v="Bases de datos"/>
    <x v="75"/>
    <n v="10"/>
    <s v="202300000000097"/>
    <s v="CALI"/>
    <s v="PASTO"/>
    <s v="Transporte"/>
    <s v="Urbano"/>
    <n v="1"/>
    <n v="1"/>
    <n v="0"/>
    <n v="1440000"/>
    <n v="45200"/>
    <n v="1"/>
    <n v="1440000"/>
    <n v="1440000"/>
    <n v="0"/>
    <s v="NO"/>
    <s v="SI"/>
    <s v="48923"/>
    <s v="Se requiere la contratación para el levantamiento de información en campo"/>
    <s v="0"/>
  </r>
  <r>
    <s v="DRA"/>
    <s v="DRA_0100"/>
    <x v="14"/>
    <s v="Tematica Agropecuaria"/>
    <s v="AGROPECUARIA_2023_SIPSA"/>
    <s v="Bases de datos"/>
    <x v="75"/>
    <n v="10"/>
    <s v="202300000000097"/>
    <s v="CALI"/>
    <s v="PASTO"/>
    <s v="Transporte"/>
    <s v="Otros"/>
    <n v="1"/>
    <n v="1"/>
    <n v="0"/>
    <n v="10620000"/>
    <n v="45200"/>
    <n v="1"/>
    <n v="10620000"/>
    <n v="10620000"/>
    <n v="0"/>
    <s v="NO"/>
    <s v="SI"/>
    <s v="48923"/>
    <s v="Se requiere la contratación para el levantamiento de información en campo"/>
    <s v="0"/>
  </r>
  <r>
    <s v="DRA"/>
    <s v="DRA_0101"/>
    <x v="14"/>
    <s v="Tematica Agropecuaria"/>
    <s v="AGROPECUARIA_2023_SIPSA"/>
    <s v="Bases de datos"/>
    <x v="75"/>
    <n v="10"/>
    <s v="202300000000097"/>
    <s v="CALI"/>
    <s v="POPAYAN"/>
    <s v="Transporte"/>
    <s v="Otros"/>
    <n v="1"/>
    <n v="1"/>
    <n v="0"/>
    <n v="1740000"/>
    <n v="45200"/>
    <n v="1"/>
    <n v="1740000"/>
    <n v="1740000"/>
    <n v="0"/>
    <s v="NO"/>
    <s v="SI"/>
    <s v="48923"/>
    <s v="Se requiere la contratación para el levantamiento de información en campo"/>
    <s v="0"/>
  </r>
  <r>
    <s v="DRA"/>
    <s v="DRA_0102"/>
    <x v="14"/>
    <s v="Tematica Agropecuaria"/>
    <s v="AGROPECUARIA_2023_SIPSA"/>
    <s v="Bases de datos"/>
    <x v="75"/>
    <n v="10"/>
    <s v="202300000000097"/>
    <s v="MANIZALES"/>
    <s v="ARMENIA"/>
    <s v="Transporte"/>
    <s v="Otros"/>
    <n v="1"/>
    <n v="1"/>
    <n v="0"/>
    <n v="3330000"/>
    <n v="45200"/>
    <n v="1"/>
    <n v="3330000"/>
    <n v="3330000"/>
    <n v="0"/>
    <s v="NO"/>
    <s v="SI"/>
    <s v="37923"/>
    <s v="Se requiere la contratación para el levantamiento de información en campo"/>
    <s v="0"/>
  </r>
  <r>
    <s v="DRA"/>
    <s v="DRA_0103"/>
    <x v="14"/>
    <s v="Tematica Agropecuaria"/>
    <s v="AGROPECUARIA_2023_SIPSA"/>
    <s v="Bases de datos"/>
    <x v="75"/>
    <n v="10"/>
    <s v="202300000000097"/>
    <s v="MANIZALES"/>
    <s v="IBAGUE"/>
    <s v="Transporte"/>
    <s v="Urbano"/>
    <n v="1"/>
    <n v="1"/>
    <n v="0"/>
    <n v="720000"/>
    <n v="45200"/>
    <n v="1"/>
    <n v="720000"/>
    <n v="720000"/>
    <n v="0"/>
    <s v="NO"/>
    <s v="SI"/>
    <s v="37923"/>
    <s v="Se requiere la contratación para el levantamiento de información en campo"/>
    <s v="0"/>
  </r>
  <r>
    <s v="DRA"/>
    <s v="DRA_0104"/>
    <x v="14"/>
    <s v="Tematica Agropecuaria"/>
    <s v="AGROPECUARIA_2023_SIPSA"/>
    <s v="Bases de datos"/>
    <x v="75"/>
    <n v="10"/>
    <s v="202300000000097"/>
    <s v="MANIZALES"/>
    <s v="IBAGUE"/>
    <s v="Transporte"/>
    <s v="Otros"/>
    <n v="1"/>
    <n v="1"/>
    <n v="0"/>
    <n v="5370000"/>
    <n v="45200"/>
    <n v="1"/>
    <n v="5370000"/>
    <n v="5370000"/>
    <n v="0"/>
    <s v="NO"/>
    <s v="SI"/>
    <s v="37923"/>
    <s v="Se requiere la contratación para el levantamiento de información en campo"/>
    <s v="0"/>
  </r>
  <r>
    <s v="DRA"/>
    <s v="DRA_0105"/>
    <x v="14"/>
    <s v="Tematica Agropecuaria"/>
    <s v="AGROPECUARIA_2023_SIPSA"/>
    <s v="Bases de datos"/>
    <x v="75"/>
    <n v="10"/>
    <s v="202300000000097"/>
    <s v="MANIZALES"/>
    <s v="MANIZALES"/>
    <s v="Transporte"/>
    <s v="Otros"/>
    <n v="1"/>
    <n v="1"/>
    <n v="0"/>
    <n v="3150000"/>
    <n v="45200"/>
    <n v="1"/>
    <n v="3150000"/>
    <n v="3150000"/>
    <n v="0"/>
    <s v="NO"/>
    <s v="SI"/>
    <s v="37923"/>
    <s v="Se requiere la contratación para el levantamiento de información en campo"/>
    <s v="0"/>
  </r>
  <r>
    <s v="DRA"/>
    <s v="DRA_0106"/>
    <x v="14"/>
    <s v="Tematica Agropecuaria"/>
    <s v="AGROPECUARIA_2023_SIPSA"/>
    <s v="Bases de datos"/>
    <x v="75"/>
    <n v="10"/>
    <s v="202300000000097"/>
    <s v="MANIZALES"/>
    <s v="PEREIRA"/>
    <s v="Transporte"/>
    <s v="Urbano"/>
    <n v="1"/>
    <n v="1"/>
    <n v="0"/>
    <n v="1440000"/>
    <n v="45200"/>
    <n v="1"/>
    <n v="1440000"/>
    <n v="1440000"/>
    <n v="0"/>
    <s v="NO"/>
    <s v="SI"/>
    <s v="37923"/>
    <s v="Se requiere la contratación para el levantamiento de información en campo"/>
    <s v="0"/>
  </r>
  <r>
    <s v="DRA"/>
    <s v="DRA_0107"/>
    <x v="14"/>
    <s v="Tematica Agropecuaria"/>
    <s v="AGROPECUARIA_2023_SIPSA"/>
    <s v="Bases de datos"/>
    <x v="75"/>
    <n v="10"/>
    <s v="202300000000097"/>
    <s v="MANIZALES"/>
    <s v="PEREIRA"/>
    <s v="Transporte"/>
    <s v="Otros"/>
    <n v="1"/>
    <n v="1"/>
    <n v="0"/>
    <n v="4710000"/>
    <n v="45200"/>
    <n v="1"/>
    <n v="4710000"/>
    <n v="4710000"/>
    <n v="0"/>
    <s v="NO"/>
    <s v="SI"/>
    <s v="37923"/>
    <s v="Se requiere la contratación para el levantamiento de información en campo"/>
    <s v="0"/>
  </r>
  <r>
    <s v="DRA"/>
    <s v="DRA_0108"/>
    <x v="14"/>
    <s v="Tematica Agropecuaria"/>
    <s v="AGROPECUARIA_2023_SIPSA"/>
    <s v="Bases de datos"/>
    <x v="75"/>
    <n v="10"/>
    <s v="202300000000097"/>
    <s v="MEDELLIN"/>
    <s v="MEDELLIN"/>
    <s v="Transporte"/>
    <s v="Urbano"/>
    <n v="1"/>
    <n v="1"/>
    <n v="0"/>
    <n v="2880000"/>
    <n v="45200"/>
    <n v="1"/>
    <n v="2880000"/>
    <n v="2880000"/>
    <n v="0"/>
    <s v="NO"/>
    <s v="SI"/>
    <s v="44023"/>
    <s v="Se requiere la contratación para el levantamiento de información en campo"/>
    <s v="0"/>
  </r>
  <r>
    <s v="DRA"/>
    <s v="DRA_0109"/>
    <x v="14"/>
    <s v="Tematica Agropecuaria"/>
    <s v="AGROPECUARIA_2023_SIPSA"/>
    <s v="Bases de datos"/>
    <x v="75"/>
    <n v="10"/>
    <s v="202300000000097"/>
    <s v="MEDELLIN"/>
    <s v="MEDELLIN"/>
    <s v="Transporte"/>
    <s v="Otros"/>
    <n v="1"/>
    <n v="1"/>
    <n v="0"/>
    <n v="33270000"/>
    <n v="45200"/>
    <n v="1"/>
    <n v="33270000"/>
    <n v="33270000"/>
    <n v="0"/>
    <s v="NO"/>
    <s v="SI"/>
    <s v="44023"/>
    <s v="Se requiere la contratación para el levantamiento de información en campo"/>
    <s v="0"/>
  </r>
  <r>
    <s v="DRA"/>
    <s v="DRA_0110"/>
    <x v="14"/>
    <s v="Tematica Agropecuaria"/>
    <s v="AGROPECUARIA_2023_SIPSA"/>
    <s v="Bases de datos"/>
    <x v="75"/>
    <n v="10"/>
    <s v="202300000000097"/>
    <s v="MEDELLIN"/>
    <s v="MONTERIA"/>
    <s v="Transporte"/>
    <s v="Urbano"/>
    <n v="1"/>
    <n v="1"/>
    <n v="0"/>
    <n v="720000"/>
    <n v="45200"/>
    <n v="1"/>
    <n v="720000"/>
    <n v="720000"/>
    <n v="0"/>
    <s v="NO"/>
    <s v="SI"/>
    <s v="44023"/>
    <s v="Se requiere la contratación para el levantamiento de información en campo"/>
    <s v="0"/>
  </r>
  <r>
    <s v="DRA"/>
    <s v="DRA_0111"/>
    <x v="14"/>
    <s v="Tematica Agropecuaria"/>
    <s v="AGROPECUARIA_2023_SIPSA"/>
    <s v="Bases de datos"/>
    <x v="75"/>
    <n v="10"/>
    <s v="202300000000097"/>
    <s v="MEDELLIN"/>
    <s v="MEDELLIN"/>
    <s v="Transporte"/>
    <s v="Otros"/>
    <n v="1"/>
    <n v="1"/>
    <n v="0"/>
    <n v="4920000"/>
    <n v="45200"/>
    <n v="1"/>
    <n v="4920000"/>
    <n v="4920000"/>
    <n v="0"/>
    <s v="NO"/>
    <s v="SI"/>
    <s v="44023"/>
    <s v="Se requiere la contratación para el levantamiento de información en campo"/>
    <s v="0"/>
  </r>
  <r>
    <s v="DRA"/>
    <s v="DRA_0112"/>
    <x v="14"/>
    <s v="Tematica Agropecuaria"/>
    <s v="AGROPECUARIA_2023_SIPSA"/>
    <s v="Bases de datos"/>
    <x v="75"/>
    <n v="10"/>
    <s v="202300000000097"/>
    <s v="BARRANQUILLA"/>
    <s v="BARRANQUILLA"/>
    <s v="Viaticos"/>
    <s v="Nacional"/>
    <n v="1"/>
    <n v="1"/>
    <n v="0"/>
    <n v="4140000"/>
    <n v="45200"/>
    <n v="1"/>
    <n v="4140000"/>
    <n v="4140000"/>
    <n v="0"/>
    <s v="NO"/>
    <s v="SI"/>
    <s v="69723"/>
    <s v="Se requiere la contratación para el levantamiento de información en campo"/>
    <s v="0"/>
  </r>
  <r>
    <s v="DRA"/>
    <s v="DRA_0113"/>
    <x v="14"/>
    <s v="Tematica Agropecuaria"/>
    <s v="AGROPECUARIA_2023_SIPSA"/>
    <s v="Bases de datos"/>
    <x v="75"/>
    <n v="10"/>
    <s v="202300000000097"/>
    <s v="BARRANQUILLA"/>
    <s v="SINCELEJO"/>
    <s v="Viaticos"/>
    <s v="Nacional"/>
    <n v="1"/>
    <n v="1"/>
    <n v="0"/>
    <n v="2700000"/>
    <n v="45200"/>
    <n v="1"/>
    <n v="2700000"/>
    <n v="2700000"/>
    <n v="0"/>
    <s v="NO"/>
    <s v="SI"/>
    <s v="69723"/>
    <s v="Se requiere la contratación para el levantamiento de información en campo"/>
    <s v="0"/>
  </r>
  <r>
    <s v="DRA"/>
    <s v="DRA_0114"/>
    <x v="14"/>
    <s v="Tematica Agropecuaria"/>
    <s v="AGROPECUARIA_2023_SIPSA"/>
    <s v="Bases de datos"/>
    <x v="75"/>
    <n v="10"/>
    <s v="202300000000097"/>
    <s v="BARRANQUILLA"/>
    <s v="VALLEDUPAR"/>
    <s v="Viaticos"/>
    <s v="Nacional"/>
    <n v="1"/>
    <n v="1"/>
    <n v="0"/>
    <n v="2700000"/>
    <n v="45200"/>
    <n v="1"/>
    <n v="2700000"/>
    <n v="2700000"/>
    <n v="0"/>
    <s v="NO"/>
    <s v="SI"/>
    <s v="69723"/>
    <s v="Se requiere la contratación para el levantamiento de información en campo"/>
    <s v="0"/>
  </r>
  <r>
    <s v="DRA"/>
    <s v="DRA_0115"/>
    <x v="14"/>
    <s v="Tematica Agropecuaria"/>
    <s v="AGROPECUARIA_2023_SIPSA"/>
    <s v="Bases de datos"/>
    <x v="75"/>
    <n v="10"/>
    <s v="202300000000097"/>
    <s v="BOGOTA"/>
    <s v="BOGOTA"/>
    <s v="Viaticos"/>
    <s v="Nacional"/>
    <n v="1"/>
    <n v="1"/>
    <n v="0"/>
    <n v="7980000"/>
    <n v="45200"/>
    <n v="1"/>
    <n v="7980000"/>
    <n v="7980000"/>
    <n v="0"/>
    <s v="NO"/>
    <s v="SI"/>
    <s v="80423"/>
    <s v="Se requiere la contratación para el levantamiento de información en campo"/>
    <s v="0"/>
  </r>
  <r>
    <s v="DRA"/>
    <s v="DRA_0116"/>
    <x v="14"/>
    <s v="Tematica Agropecuaria"/>
    <s v="AGROPECUARIA_2023_SIPSA"/>
    <s v="Bases de datos"/>
    <x v="75"/>
    <n v="10"/>
    <s v="202300000000097"/>
    <s v="BOGOTA"/>
    <s v="FLORENCIA"/>
    <s v="Viaticos"/>
    <s v="Nacional"/>
    <n v="1"/>
    <n v="1"/>
    <n v="0"/>
    <n v="1230000"/>
    <n v="45200"/>
    <n v="1"/>
    <n v="1230000"/>
    <n v="1230000"/>
    <n v="0"/>
    <s v="NO"/>
    <s v="SI"/>
    <s v="80423"/>
    <s v="Se requiere la contratación para el levantamiento de información en campo"/>
    <s v="0"/>
  </r>
  <r>
    <s v="DRA"/>
    <s v="DRA_0117"/>
    <x v="14"/>
    <s v="Tematica Agropecuaria"/>
    <s v="AGROPECUARIA_2023_SIPSA"/>
    <s v="Bases de datos"/>
    <x v="75"/>
    <n v="10"/>
    <s v="202300000000097"/>
    <s v="BOGOTA"/>
    <s v="NEIVA"/>
    <s v="Viaticos"/>
    <s v="Nacional"/>
    <n v="1"/>
    <n v="1"/>
    <n v="0"/>
    <n v="1620000"/>
    <n v="45200"/>
    <n v="1"/>
    <n v="1620000"/>
    <n v="1620000"/>
    <n v="0"/>
    <s v="NO"/>
    <s v="SI"/>
    <s v="80423"/>
    <s v="Se requiere la contratación para el levantamiento de información en campo"/>
    <s v="0"/>
  </r>
  <r>
    <s v="DRA"/>
    <s v="DRA_0118"/>
    <x v="14"/>
    <s v="Tematica Agropecuaria"/>
    <s v="AGROPECUARIA_2023_SIPSA"/>
    <s v="Bases de datos"/>
    <x v="75"/>
    <n v="10"/>
    <s v="202300000000097"/>
    <s v="BOGOTA"/>
    <s v="TUNJA"/>
    <s v="Viaticos"/>
    <s v="Nacional"/>
    <n v="1"/>
    <n v="1"/>
    <n v="0"/>
    <n v="5250000"/>
    <n v="45200"/>
    <n v="1"/>
    <n v="5250000"/>
    <n v="5250000"/>
    <n v="0"/>
    <s v="NO"/>
    <s v="SI"/>
    <s v="80423"/>
    <s v="Se requiere la contratación para el levantamiento de información en campo"/>
    <s v="0"/>
  </r>
  <r>
    <s v="DRA"/>
    <s v="DRA_0119"/>
    <x v="14"/>
    <s v="Tematica Agropecuaria"/>
    <s v="AGROPECUARIA_2023_SIPSA"/>
    <s v="Bases de datos"/>
    <x v="75"/>
    <n v="10"/>
    <s v="202300000000097"/>
    <s v="BOGOTA"/>
    <s v="VILLAVICENCIO"/>
    <s v="Viaticos"/>
    <s v="Nacional"/>
    <n v="1"/>
    <n v="1"/>
    <n v="0"/>
    <n v="1440000"/>
    <n v="45200"/>
    <n v="1"/>
    <n v="1440000"/>
    <n v="1440000"/>
    <n v="0"/>
    <s v="NO"/>
    <s v="SI"/>
    <s v="80423"/>
    <s v="Se requiere la contratación para el levantamiento de información en campo"/>
    <s v="0"/>
  </r>
  <r>
    <s v="DRA"/>
    <s v="DRA_0120"/>
    <x v="14"/>
    <s v="Tematica Agropecuaria"/>
    <s v="AGROPECUARIA_2023_SIPSA"/>
    <s v="Bases de datos"/>
    <x v="75"/>
    <n v="10"/>
    <s v="202300000000097"/>
    <s v="BOGOTA"/>
    <s v="YOPAL"/>
    <s v="Viaticos"/>
    <s v="Nacional"/>
    <n v="1"/>
    <n v="1"/>
    <n v="0"/>
    <n v="1440000"/>
    <n v="45200"/>
    <n v="1"/>
    <n v="1440000"/>
    <n v="1440000"/>
    <n v="0"/>
    <s v="NO"/>
    <s v="SI"/>
    <s v="80423"/>
    <s v="Se requiere la contratación para el levantamiento de información en campo"/>
    <s v="0"/>
  </r>
  <r>
    <s v="DRA"/>
    <s v="DRA_0121"/>
    <x v="14"/>
    <s v="Tematica Agropecuaria"/>
    <s v="AGROPECUARIA_2023_SIPSA"/>
    <s v="Bases de datos"/>
    <x v="75"/>
    <n v="10"/>
    <s v="202300000000097"/>
    <s v="BUCARAMANGA"/>
    <s v="BUCARAMANGA"/>
    <s v="Viaticos"/>
    <s v="Nacional"/>
    <n v="1"/>
    <n v="1"/>
    <n v="0"/>
    <n v="3480000"/>
    <n v="45200"/>
    <n v="1"/>
    <n v="3480000"/>
    <n v="3480000"/>
    <n v="0"/>
    <s v="NO"/>
    <s v="SI"/>
    <s v="35323"/>
    <s v="Se requiere la contratación para el levantamiento de información en campo"/>
    <s v="0"/>
  </r>
  <r>
    <s v="DRA"/>
    <s v="DRA_0122"/>
    <x v="14"/>
    <s v="Tematica Agropecuaria"/>
    <s v="AGROPECUARIA_2023_SIPSA"/>
    <s v="Bases de datos"/>
    <x v="75"/>
    <n v="10"/>
    <s v="202300000000097"/>
    <s v="BUCARAMANGA"/>
    <s v="CUCUTA"/>
    <s v="Viaticos"/>
    <s v="Nacional"/>
    <n v="1"/>
    <n v="1"/>
    <n v="0"/>
    <n v="1440000"/>
    <n v="45200"/>
    <n v="1"/>
    <n v="1440000"/>
    <n v="1440000"/>
    <n v="0"/>
    <s v="NO"/>
    <s v="SI"/>
    <s v="35723"/>
    <s v="Se requiere la contratación para el levantamiento de información en campo"/>
    <s v="0"/>
  </r>
  <r>
    <s v="DRA"/>
    <s v="DRA_0123"/>
    <x v="14"/>
    <s v="Tematica Agropecuaria"/>
    <s v="AGROPECUARIA_2023_SIPSA"/>
    <s v="Bases de datos"/>
    <x v="75"/>
    <n v="10"/>
    <s v="202300000000097"/>
    <s v="BUCARAMANGA"/>
    <s v="ARAUCA"/>
    <s v="Viaticos"/>
    <s v="Nacional"/>
    <n v="1"/>
    <n v="1"/>
    <n v="0"/>
    <n v="1650000"/>
    <n v="45200"/>
    <n v="1"/>
    <n v="1650000"/>
    <n v="1650000"/>
    <n v="0"/>
    <s v="NO"/>
    <s v="SI"/>
    <s v="35423"/>
    <s v="Se requiere la contratación para el levantamiento de información en campo"/>
    <s v="0"/>
  </r>
  <r>
    <s v="DRA"/>
    <s v="DRA_0124"/>
    <x v="14"/>
    <s v="Tematica Agropecuaria"/>
    <s v="AGROPECUARIA_2023_SIPSA"/>
    <s v="Bases de datos"/>
    <x v="75"/>
    <n v="10"/>
    <s v="202300000000097"/>
    <s v="CALI"/>
    <s v="CALI"/>
    <s v="Viaticos"/>
    <s v="Nacional"/>
    <n v="1"/>
    <n v="1"/>
    <n v="0"/>
    <n v="1350000"/>
    <n v="45200"/>
    <n v="1"/>
    <n v="1350000"/>
    <n v="1350000"/>
    <n v="0"/>
    <s v="NO"/>
    <s v="SI"/>
    <s v="48923"/>
    <s v="Se requiere la contratación para el levantamiento de información en campo"/>
    <s v="0"/>
  </r>
  <r>
    <s v="DRA"/>
    <s v="DRA_0125"/>
    <x v="14"/>
    <s v="Tematica Agropecuaria"/>
    <s v="AGROPECUARIA_2023_SIPSA"/>
    <s v="Bases de datos"/>
    <x v="75"/>
    <n v="10"/>
    <s v="202300000000097"/>
    <s v="CALI"/>
    <s v="PASTO"/>
    <s v="Viaticos"/>
    <s v="Nacional"/>
    <n v="1"/>
    <n v="1"/>
    <n v="0"/>
    <n v="4290000"/>
    <n v="45200"/>
    <n v="1"/>
    <n v="4290000"/>
    <n v="4290000"/>
    <n v="0"/>
    <s v="NO"/>
    <s v="SI"/>
    <s v="48923"/>
    <s v="Se requiere la contratación para el levantamiento de información en campo"/>
    <s v="0"/>
  </r>
  <r>
    <s v="DRA"/>
    <s v="DRA_0126"/>
    <x v="14"/>
    <s v="Tematica Agropecuaria"/>
    <s v="AGROPECUARIA_2023_SIPSA"/>
    <s v="Bases de datos"/>
    <x v="75"/>
    <n v="10"/>
    <s v="202300000000097"/>
    <s v="CALI"/>
    <s v="POPAYAN"/>
    <s v="Viaticos"/>
    <s v="Nacional"/>
    <n v="1"/>
    <n v="1"/>
    <n v="0"/>
    <n v="780000"/>
    <n v="45200"/>
    <n v="1"/>
    <n v="780000"/>
    <n v="780000"/>
    <n v="0"/>
    <s v="NO"/>
    <s v="SI"/>
    <s v="48923"/>
    <s v="Se requiere la contratación para el levantamiento de información en campo"/>
    <s v="0"/>
  </r>
  <r>
    <s v="DRA"/>
    <s v="DRA_0127"/>
    <x v="14"/>
    <s v="Tematica Agropecuaria"/>
    <s v="AGROPECUARIA_2023_SIPSA"/>
    <s v="Bases de datos"/>
    <x v="75"/>
    <n v="10"/>
    <s v="202300000000097"/>
    <s v="MANIZALES"/>
    <s v="MANIZALES"/>
    <s v="Viaticos"/>
    <s v="Nacional"/>
    <n v="1"/>
    <n v="1"/>
    <n v="0"/>
    <n v="1440000"/>
    <n v="45200"/>
    <n v="1"/>
    <n v="1440000"/>
    <n v="1440000"/>
    <n v="0"/>
    <s v="NO"/>
    <s v="SI"/>
    <s v="37923"/>
    <s v="Se requiere la contratación para el levantamiento de información en campo"/>
    <s v="0"/>
  </r>
  <r>
    <s v="DRA"/>
    <s v="DRA_0128"/>
    <x v="14"/>
    <s v="Tematica Agropecuaria"/>
    <s v="AGROPECUARIA_2023_SIPSA"/>
    <s v="Bases de datos"/>
    <x v="75"/>
    <n v="10"/>
    <s v="202300000000097"/>
    <s v="MANIZALES"/>
    <s v="IBAGUE"/>
    <s v="Viaticos"/>
    <s v="Nacional"/>
    <n v="1"/>
    <n v="1"/>
    <n v="0"/>
    <n v="2970000"/>
    <n v="45200"/>
    <n v="1"/>
    <n v="2970000"/>
    <n v="2970000"/>
    <n v="0"/>
    <s v="NO"/>
    <s v="SI"/>
    <s v="37923"/>
    <s v="Se requiere la contratación para el levantamiento de información en campo"/>
    <s v="0"/>
  </r>
  <r>
    <s v="DRA"/>
    <s v="DRA_0129"/>
    <x v="14"/>
    <s v="Tematica Agropecuaria"/>
    <s v="AGROPECUARIA_2023_SIPSA"/>
    <s v="Bases de datos"/>
    <x v="75"/>
    <n v="10"/>
    <s v="202300000000097"/>
    <s v="MANIZALES"/>
    <s v="ARMENIA"/>
    <s v="Viaticos"/>
    <s v="Nacional"/>
    <n v="1"/>
    <n v="1"/>
    <n v="0"/>
    <n v="1230000"/>
    <n v="45200"/>
    <n v="1"/>
    <n v="1230000"/>
    <n v="1230000"/>
    <n v="0"/>
    <s v="NO"/>
    <s v="SI"/>
    <s v="37923"/>
    <s v="Se requiere la contratación para el levantamiento de información en campo"/>
    <s v="0"/>
  </r>
  <r>
    <s v="DRA"/>
    <s v="DRA_0130"/>
    <x v="14"/>
    <s v="Tematica Agropecuaria"/>
    <s v="AGROPECUARIA_2023_SIPSA"/>
    <s v="Bases de datos"/>
    <x v="75"/>
    <n v="10"/>
    <s v="202300000000097"/>
    <s v="MANIZALES"/>
    <s v="PEREIRA"/>
    <s v="Viaticos"/>
    <s v="Nacional"/>
    <n v="1"/>
    <n v="1"/>
    <n v="0"/>
    <n v="1230000"/>
    <n v="45200"/>
    <n v="1"/>
    <n v="1230000"/>
    <n v="1230000"/>
    <n v="0"/>
    <s v="NO"/>
    <s v="SI"/>
    <s v="37923"/>
    <s v="Se requiere la contratación para el levantamiento de información en campo"/>
    <s v="0"/>
  </r>
  <r>
    <s v="DRA"/>
    <s v="DRA_0131"/>
    <x v="14"/>
    <s v="Tematica Agropecuaria"/>
    <s v="AGROPECUARIA_2023_SIPSA"/>
    <s v="Bases de datos"/>
    <x v="75"/>
    <n v="10"/>
    <s v="202300000000097"/>
    <s v="MEDELLIN"/>
    <s v="MEDELLIN"/>
    <s v="Viaticos"/>
    <s v="Nacional"/>
    <n v="1"/>
    <n v="1"/>
    <n v="0"/>
    <n v="9570000"/>
    <n v="45200"/>
    <n v="1"/>
    <n v="9570000"/>
    <n v="9570000"/>
    <n v="0"/>
    <s v="NO"/>
    <s v="SI"/>
    <s v="44023"/>
    <s v="Se requiere la contratación para el levantamiento de información en campo"/>
    <s v="0"/>
  </r>
  <r>
    <s v="DRA"/>
    <s v="DRA_0132"/>
    <x v="14"/>
    <s v="Tematica Agropecuaria"/>
    <s v="AGROPECUARIA_2023_SIPSA"/>
    <s v="Bases de datos"/>
    <x v="75"/>
    <n v="10"/>
    <s v="202300000000097"/>
    <s v="MEDELLIN"/>
    <s v="MONTERIA"/>
    <s v="Viaticos"/>
    <s v="Nacional"/>
    <n v="1"/>
    <n v="1"/>
    <n v="0"/>
    <n v="2700000"/>
    <n v="45200"/>
    <n v="1"/>
    <n v="2700000"/>
    <n v="2700000"/>
    <n v="0"/>
    <s v="NO"/>
    <s v="SI"/>
    <s v="44023"/>
    <s v="Se requiere la contratación para el levantamiento de información en campo"/>
    <s v="0"/>
  </r>
  <r>
    <s v="DRA"/>
    <s v="DRA_0133"/>
    <x v="14"/>
    <s v="Tematica Agropecuaria"/>
    <s v="AGROPECUARIA_2023_SIPSA"/>
    <s v="Bases de datos"/>
    <x v="75"/>
    <n v="10"/>
    <s v="202300000000097"/>
    <s v="DANE_CENTRAL"/>
    <s v="DANE_CENTRAL"/>
    <s v="Talento_Humano"/>
    <s v="Profesional Junior"/>
    <n v="1"/>
    <n v="3"/>
    <n v="0"/>
    <n v="3630750"/>
    <n v="45261"/>
    <n v="1"/>
    <n v="3630750"/>
    <n v="3630750"/>
    <n v="0"/>
    <s v="NO"/>
    <s v="SI"/>
    <s v="111823"/>
    <s v="Se requiere la contratación para el analisis de la informacion y publicación de mercados"/>
    <s v="0"/>
  </r>
  <r>
    <s v="DRA"/>
    <s v="DRA_0134"/>
    <x v="14"/>
    <s v="Tematica Agropecuaria"/>
    <s v="AGROPECUARIA_2023_SIPSA"/>
    <s v="Bases de datos"/>
    <x v="75"/>
    <n v="10"/>
    <s v="202300000000097"/>
    <s v="MANIZALES"/>
    <s v="PEREIRA"/>
    <s v="Talento_Humano"/>
    <s v="Coordinador de Campo"/>
    <n v="1"/>
    <n v="3"/>
    <n v="0"/>
    <n v="2205804"/>
    <n v="45200"/>
    <n v="1"/>
    <n v="6617412"/>
    <n v="6617412"/>
    <n v="0"/>
    <s v="NO"/>
    <s v="SI"/>
    <s v="37923"/>
    <s v="Cambios en las ciudades por mejoramiento del operativo"/>
    <s v="0"/>
  </r>
  <r>
    <s v="DRA"/>
    <s v="DRA_0135"/>
    <x v="14"/>
    <s v="Tematica Agropecuaria"/>
    <s v="AGROPECUARIA_2023_SIPSA"/>
    <s v="Bases de datos"/>
    <x v="75"/>
    <n v="10"/>
    <s v="202300000000097"/>
    <s v="MANIZALES"/>
    <s v="PEREIRA"/>
    <s v="Talento_Humano"/>
    <s v="Supervisor II"/>
    <n v="1"/>
    <n v="3"/>
    <n v="0"/>
    <n v="1986523"/>
    <n v="45200"/>
    <n v="1"/>
    <n v="5959569"/>
    <n v="5959569"/>
    <n v="0"/>
    <s v="NO"/>
    <s v="SI"/>
    <s v="37923"/>
    <s v="Cambios en las ciudades por mejoramiento del operativo"/>
    <s v="0"/>
  </r>
  <r>
    <s v="DRA"/>
    <s v="DRA_0136"/>
    <x v="14"/>
    <s v="Tematica Agropecuaria"/>
    <s v="AGROPECUARIA_2023_SIPSA"/>
    <s v="Bases de datos"/>
    <x v="75"/>
    <n v="10"/>
    <s v="202300000000097"/>
    <s v="MANIZALES"/>
    <s v="MANIZALES"/>
    <s v="Talento_Humano"/>
    <s v="Supervisor II"/>
    <n v="1"/>
    <n v="3"/>
    <n v="0"/>
    <n v="1986523"/>
    <n v="45200"/>
    <n v="1"/>
    <n v="5959569"/>
    <n v="5959569"/>
    <n v="0"/>
    <s v="NO"/>
    <s v="SI"/>
    <s v="37923"/>
    <s v="Cambios en las ciudades por mejoramiento del operativo"/>
    <s v="0"/>
  </r>
  <r>
    <s v="DRA"/>
    <s v="DRA_0137"/>
    <x v="14"/>
    <s v="Tematica Agropecuaria"/>
    <s v="AGROPECUARIA_2023_SIPSA"/>
    <s v="Bases de datos"/>
    <x v="75"/>
    <n v="10"/>
    <s v="202300000000097"/>
    <s v="BOGOTA"/>
    <s v="BOGOTA"/>
    <s v="Otros_gastos_operativos"/>
    <s v="Gastos Asociados Al Operativo De Campo"/>
    <n v="1"/>
    <n v="1"/>
    <n v="0"/>
    <n v="108000"/>
    <n v="45200"/>
    <n v="1"/>
    <n v="108000"/>
    <n v="108000"/>
    <n v="0"/>
    <s v="NO"/>
    <s v="SI"/>
    <s v="80423"/>
    <m/>
    <s v="0"/>
  </r>
  <r>
    <s v="DRA"/>
    <s v="DRA_0138"/>
    <x v="14"/>
    <s v="Tematica Agropecuaria"/>
    <s v="AGROPECUARIA_2023_SIPSA"/>
    <s v="Bases de datos"/>
    <x v="75"/>
    <n v="10"/>
    <s v="202300000000097"/>
    <s v="CALI"/>
    <s v="CALI"/>
    <s v="Otros_gastos_operativos"/>
    <s v="Gastos Asociados Al Operativo De Campo"/>
    <n v="1"/>
    <n v="1"/>
    <n v="0"/>
    <n v="210000"/>
    <n v="45200"/>
    <n v="1"/>
    <n v="210000"/>
    <n v="210000"/>
    <n v="0"/>
    <s v="NO"/>
    <s v="SI"/>
    <s v="48923"/>
    <m/>
    <s v="0"/>
  </r>
  <r>
    <s v="DRA"/>
    <s v="DRA_0139"/>
    <x v="14"/>
    <s v="Tematica Agropecuaria"/>
    <s v="AGROPECUARIA_2023_SIPSA"/>
    <s v="Bases de datos"/>
    <x v="75"/>
    <n v="10"/>
    <s v="202300000000097"/>
    <s v="BUCARAMANGA"/>
    <s v="CUCUTA"/>
    <s v="Otros_gastos_operativos"/>
    <s v="Gastos Asociados Al Operativo De Campo"/>
    <n v="1"/>
    <n v="1"/>
    <n v="0"/>
    <n v="108000"/>
    <n v="45200"/>
    <n v="1"/>
    <n v="108000"/>
    <n v="108000"/>
    <n v="0"/>
    <s v="NO"/>
    <s v="SI"/>
    <s v="35723"/>
    <m/>
    <s v="0"/>
  </r>
  <r>
    <s v="DRA"/>
    <s v="DRA_0140"/>
    <x v="14"/>
    <s v="Tematica Agropecuaria"/>
    <s v="AGROPECUARIA_2023_SIPSA"/>
    <s v="Bases de datos"/>
    <x v="75"/>
    <n v="10"/>
    <s v="202300000000097"/>
    <s v="BOGOTA"/>
    <s v="FLORENCIA"/>
    <s v="Otros_gastos_operativos"/>
    <s v="Gastos Asociados Al Operativo De Campo"/>
    <n v="1"/>
    <n v="1"/>
    <n v="0"/>
    <n v="108000"/>
    <n v="45200"/>
    <n v="1"/>
    <n v="108000"/>
    <n v="108000"/>
    <n v="0"/>
    <s v="NO"/>
    <s v="SI"/>
    <s v="80423"/>
    <m/>
    <s v="0"/>
  </r>
  <r>
    <s v="DRA"/>
    <s v="DRA_0141"/>
    <x v="14"/>
    <s v="Tematica Agropecuaria"/>
    <s v="AGROPECUARIA_2023_SIPSA"/>
    <s v="Bases de datos"/>
    <x v="75"/>
    <n v="10"/>
    <s v="202300000000097"/>
    <s v="CALI"/>
    <s v="PASTO"/>
    <s v="Otros_gastos_operativos"/>
    <s v="Gastos Asociados Al Operativo De Campo"/>
    <n v="1"/>
    <n v="1"/>
    <n v="0"/>
    <n v="420000"/>
    <n v="45200"/>
    <n v="1"/>
    <n v="420000"/>
    <n v="420000"/>
    <n v="0"/>
    <s v="NO"/>
    <s v="SI"/>
    <s v="48923"/>
    <m/>
    <s v="0"/>
  </r>
  <r>
    <s v="DRA"/>
    <s v="DRA_0142"/>
    <x v="14"/>
    <s v="Tematica Agropecuaria"/>
    <s v="AGROPECUARIA_2023_SIPSA"/>
    <s v="Bases de datos"/>
    <x v="75"/>
    <n v="10"/>
    <s v="202300000000097"/>
    <s v="MEDELLIN"/>
    <s v="MEDELLIN"/>
    <s v="Otros_gastos_operativos"/>
    <s v="Gastos Asociados Al Operativo De Campo"/>
    <n v="1"/>
    <n v="1"/>
    <n v="0"/>
    <n v="720000"/>
    <n v="45200"/>
    <n v="1"/>
    <n v="720000"/>
    <n v="720000"/>
    <n v="0"/>
    <s v="NO"/>
    <s v="SI"/>
    <s v="44023"/>
    <m/>
    <s v="0"/>
  </r>
  <r>
    <s v="DRA"/>
    <s v="DRA_0143"/>
    <x v="14"/>
    <s v="Tematica Agropecuaria"/>
    <s v="AGROPECUARIA_2023_SIPSA"/>
    <s v="Bases de datos"/>
    <x v="75"/>
    <n v="10"/>
    <s v="202300000000097"/>
    <s v="MEDELLIN"/>
    <s v="MONTERIA"/>
    <s v="Otros_gastos_operativos"/>
    <s v="Gastos Asociados Al Operativo De Campo"/>
    <n v="1"/>
    <n v="1"/>
    <n v="0"/>
    <n v="216000"/>
    <n v="45200"/>
    <n v="1"/>
    <n v="216000"/>
    <n v="216000"/>
    <n v="0"/>
    <s v="NO"/>
    <s v="SI"/>
    <s v="44023"/>
    <m/>
    <s v="0"/>
  </r>
  <r>
    <s v="DRA"/>
    <s v="DRA_0144"/>
    <x v="14"/>
    <s v="Tematica Agropecuaria"/>
    <s v="AGROPECUARIA_2023_SIPSA"/>
    <s v="Bases de datos"/>
    <x v="75"/>
    <n v="10"/>
    <s v="202300000000097"/>
    <s v="BOGOTA"/>
    <s v="NEIVA"/>
    <s v="Otros_gastos_operativos"/>
    <s v="Gastos Asociados Al Operativo De Campo"/>
    <n v="1"/>
    <n v="1"/>
    <n v="0"/>
    <n v="1080000"/>
    <n v="45200"/>
    <n v="1"/>
    <n v="1080000"/>
    <n v="1080000"/>
    <n v="0"/>
    <s v="NO"/>
    <s v="SI"/>
    <s v="80423"/>
    <m/>
    <s v="0"/>
  </r>
  <r>
    <s v="DRA"/>
    <s v="DRA_0145"/>
    <x v="14"/>
    <s v="Tematica Agropecuaria"/>
    <s v="AGROPECUARIA_2023_SIPSA"/>
    <s v="Bases de datos"/>
    <x v="75"/>
    <n v="10"/>
    <s v="202300000000097"/>
    <s v="BOGOTA"/>
    <s v="TUNJA"/>
    <s v="Otros_gastos_operativos"/>
    <s v="Gastos Asociados Al Operativo De Campo"/>
    <n v="1"/>
    <n v="1"/>
    <n v="0"/>
    <n v="108000"/>
    <n v="45200"/>
    <n v="1"/>
    <n v="108000"/>
    <n v="108000"/>
    <n v="0"/>
    <s v="NO"/>
    <s v="SI"/>
    <s v="80423"/>
    <m/>
    <s v="0"/>
  </r>
  <r>
    <s v="DRA"/>
    <s v="DRA_0146"/>
    <x v="14"/>
    <s v="Tematica Agropecuaria"/>
    <s v="AGROPECUARIA_2023_SIPSA"/>
    <s v="Bases de datos"/>
    <x v="75"/>
    <n v="10"/>
    <s v="202300000000097"/>
    <s v="CALI"/>
    <s v="CALI"/>
    <s v="Otros_gastos_operativos"/>
    <s v="Gastos Asociados Al Operativo De Campo"/>
    <n v="1"/>
    <n v="1"/>
    <n v="0"/>
    <n v="210000"/>
    <n v="45200"/>
    <n v="1"/>
    <n v="210000"/>
    <n v="210000"/>
    <n v="0"/>
    <s v="NO"/>
    <s v="SI"/>
    <s v="48923"/>
    <m/>
    <s v="0"/>
  </r>
  <r>
    <s v="DRA"/>
    <s v="DRA_0147"/>
    <x v="14"/>
    <s v="Tematica Agropecuaria"/>
    <s v="AGROPECUARIA_2023_SIPSA"/>
    <s v="Bases de datos"/>
    <x v="75"/>
    <n v="10"/>
    <s v="202300000000097"/>
    <s v="MANIZALES"/>
    <s v="MANIZALES"/>
    <s v="Transporte"/>
    <s v="Urbano"/>
    <n v="1"/>
    <n v="1"/>
    <n v="0"/>
    <n v="720000"/>
    <n v="45200"/>
    <n v="1"/>
    <n v="720000"/>
    <n v="720000"/>
    <n v="0"/>
    <s v="NO"/>
    <s v="SI"/>
    <s v="37923"/>
    <m/>
    <s v="0"/>
  </r>
  <r>
    <s v="DRA"/>
    <s v="DRA_0148"/>
    <x v="14"/>
    <s v="Tematica Comercio Internacional"/>
    <s v="C_INTERNAL_2023_EXPO_IMPO"/>
    <s v="Bases de datos"/>
    <x v="75"/>
    <n v="10"/>
    <s v="202300000000097"/>
    <s v="DANE_CENTRAL"/>
    <s v="DANE_CENTRAL"/>
    <s v="Talento_Humano"/>
    <s v="Profesional"/>
    <n v="1"/>
    <n v="2"/>
    <n v="0"/>
    <n v="4260000"/>
    <n v="45231"/>
    <n v="1"/>
    <n v="8520000"/>
    <n v="8520000"/>
    <n v="0"/>
    <s v="NO"/>
    <s v="SI"/>
    <s v="111023"/>
    <s v="0"/>
    <s v="0"/>
  </r>
  <r>
    <s v="DRA"/>
    <s v="DRA_0149"/>
    <x v="14"/>
    <s v="Tematica Comercio Internacional"/>
    <s v="C_INTERNAL_2023_ZF"/>
    <s v="Bases de datos"/>
    <x v="75"/>
    <n v="10"/>
    <s v="202300000000097"/>
    <s v="DANE_CENTRAL"/>
    <s v="DANE_CENTRAL"/>
    <s v="Talento_Humano"/>
    <s v="Profesional Junior"/>
    <n v="1"/>
    <n v="2"/>
    <n v="0"/>
    <n v="3754285"/>
    <n v="45231"/>
    <n v="1"/>
    <n v="7508570"/>
    <n v="7508570"/>
    <n v="0"/>
    <s v="NO"/>
    <s v="SI"/>
    <s v="111023"/>
    <s v="0"/>
    <s v="0"/>
  </r>
  <r>
    <s v="DRA"/>
    <s v="DRA_0150"/>
    <x v="14"/>
    <s v="Tematica Comercio Interno"/>
    <s v="C_INTERNO_2023_EMC"/>
    <s v="Bases de datos"/>
    <x v="75"/>
    <n v="10"/>
    <s v="202300000000097"/>
    <s v="MANIZALES"/>
    <s v="ARMENIA"/>
    <s v="Talento_Humano"/>
    <s v="Monitor"/>
    <n v="1"/>
    <n v="1"/>
    <n v="0"/>
    <n v="1650000"/>
    <n v="45261"/>
    <n v="1"/>
    <n v="1650000"/>
    <n v="1650000"/>
    <n v="0"/>
    <s v="NO"/>
    <s v="SI"/>
    <s v="39223"/>
    <s v="0"/>
    <s v="0"/>
  </r>
  <r>
    <s v="DRA"/>
    <s v="DRA_0151"/>
    <x v="14"/>
    <s v="Tematica Comercio Interno"/>
    <s v="C_INTERNO_2023_EMC"/>
    <s v="Bases de datos"/>
    <x v="75"/>
    <n v="10"/>
    <s v="202300000000097"/>
    <s v="BARRANQUILLA"/>
    <s v="BARRANQUILLA"/>
    <s v="Talento_Humano"/>
    <s v="Monitor"/>
    <n v="7"/>
    <n v="1"/>
    <n v="0"/>
    <n v="1650000"/>
    <n v="45261"/>
    <n v="1"/>
    <n v="11550000"/>
    <n v="11550000"/>
    <n v="0"/>
    <s v="NO"/>
    <s v="SI"/>
    <s v="70023"/>
    <s v="0"/>
    <s v="0"/>
  </r>
  <r>
    <s v="DRA"/>
    <s v="DRA_0152"/>
    <x v="14"/>
    <s v="Tematica Comercio Interno"/>
    <s v="C_INTERNO_2023_EMC"/>
    <s v="Bases de datos"/>
    <x v="75"/>
    <n v="10"/>
    <s v="202300000000097"/>
    <s v="BOGOTA"/>
    <s v="BOGOTA"/>
    <s v="Talento_Humano"/>
    <s v="Monitor"/>
    <n v="24"/>
    <n v="1"/>
    <n v="0"/>
    <n v="1650000"/>
    <n v="45261"/>
    <n v="1"/>
    <n v="39600000"/>
    <n v="39600000"/>
    <n v="0"/>
    <s v="NO"/>
    <s v="SI"/>
    <s v="80923"/>
    <s v="0"/>
    <s v="0"/>
  </r>
  <r>
    <s v="DRA"/>
    <s v="DRA_0153"/>
    <x v="14"/>
    <s v="Tematica Comercio Interno"/>
    <s v="C_INTERNO_2023_EMC"/>
    <s v="Bases de datos"/>
    <x v="75"/>
    <n v="10"/>
    <s v="202300000000097"/>
    <s v="BUCARAMANGA"/>
    <s v="BUCARAMANGA"/>
    <s v="Talento_Humano"/>
    <s v="Monitor"/>
    <n v="5"/>
    <n v="1"/>
    <n v="0"/>
    <n v="1650000"/>
    <n v="45261"/>
    <n v="1"/>
    <n v="8250000"/>
    <n v="8250000"/>
    <n v="0"/>
    <s v="NO"/>
    <s v="SI"/>
    <s v="37323"/>
    <s v="0"/>
    <s v="0"/>
  </r>
  <r>
    <s v="DRA"/>
    <s v="DRA_0154"/>
    <x v="14"/>
    <s v="Tematica Comercio Interno"/>
    <s v="C_INTERNO_2023_EMC"/>
    <s v="Bases de datos"/>
    <x v="75"/>
    <n v="10"/>
    <s v="202300000000097"/>
    <s v="CALI"/>
    <s v="CALI"/>
    <s v="Talento_Humano"/>
    <s v="Monitor"/>
    <n v="9"/>
    <n v="1"/>
    <n v="0"/>
    <n v="1650000"/>
    <n v="45261"/>
    <n v="1"/>
    <n v="14850000"/>
    <n v="14850000"/>
    <n v="0"/>
    <s v="NO"/>
    <s v="SI"/>
    <s v="49223"/>
    <s v="0"/>
    <s v="0"/>
  </r>
  <r>
    <s v="DRA"/>
    <s v="DRA_0155"/>
    <x v="14"/>
    <s v="Tematica Comercio Interno"/>
    <s v="C_INTERNO_2023_EMC"/>
    <s v="Bases de datos"/>
    <x v="75"/>
    <n v="10"/>
    <s v="202300000000097"/>
    <s v="BARRANQUILLA"/>
    <s v="CARTAGENA"/>
    <s v="Talento_Humano"/>
    <s v="Monitor"/>
    <n v="1"/>
    <n v="1"/>
    <n v="0"/>
    <n v="1650000"/>
    <n v="45261"/>
    <n v="1"/>
    <n v="1650000"/>
    <n v="1650000"/>
    <n v="0"/>
    <s v="NO"/>
    <s v="SI"/>
    <s v="70023"/>
    <s v="0"/>
    <s v="0"/>
  </r>
  <r>
    <s v="DRA"/>
    <s v="DRA_0156"/>
    <x v="14"/>
    <s v="Tematica Comercio Interno"/>
    <s v="C_INTERNO_2023_EMC"/>
    <s v="Bases de datos"/>
    <x v="75"/>
    <n v="10"/>
    <s v="202300000000097"/>
    <s v="BUCARAMANGA"/>
    <s v="CUCUTA"/>
    <s v="Talento_Humano"/>
    <s v="Monitor"/>
    <n v="1"/>
    <n v="1"/>
    <n v="0"/>
    <n v="1650000"/>
    <n v="45261"/>
    <n v="1"/>
    <n v="1650000"/>
    <n v="1650000"/>
    <n v="0"/>
    <s v="NO"/>
    <s v="SI"/>
    <s v="36123"/>
    <s v="0"/>
    <s v="0"/>
  </r>
  <r>
    <s v="DRA"/>
    <s v="DRA_0157"/>
    <x v="14"/>
    <s v="Tematica Comercio Interno"/>
    <s v="C_INTERNO_2023_EMC"/>
    <s v="Bases de datos"/>
    <x v="75"/>
    <n v="10"/>
    <s v="202300000000097"/>
    <s v="MANIZALES"/>
    <s v="IBAGUE"/>
    <s v="Talento_Humano"/>
    <s v="Monitor"/>
    <n v="1"/>
    <n v="1"/>
    <n v="0"/>
    <n v="1650000"/>
    <n v="45261"/>
    <n v="1"/>
    <n v="1650000"/>
    <n v="1650000"/>
    <n v="0"/>
    <s v="NO"/>
    <s v="SI"/>
    <s v="39223"/>
    <s v="0"/>
    <s v="0"/>
  </r>
  <r>
    <s v="DRA"/>
    <s v="DRA_0158"/>
    <x v="14"/>
    <s v="Tematica Comercio Interno"/>
    <s v="C_INTERNO_2023_EMC"/>
    <s v="Bases de datos"/>
    <x v="75"/>
    <n v="10"/>
    <s v="202300000000097"/>
    <s v="MANIZALES"/>
    <s v="MANIZALES"/>
    <s v="Talento_Humano"/>
    <s v="Monitor"/>
    <n v="1"/>
    <n v="1"/>
    <n v="0"/>
    <n v="1650000"/>
    <n v="45261"/>
    <n v="1"/>
    <n v="1650000"/>
    <n v="1650000"/>
    <n v="0"/>
    <s v="NO"/>
    <s v="SI"/>
    <s v="39223"/>
    <s v="0"/>
    <s v="0"/>
  </r>
  <r>
    <s v="DRA"/>
    <s v="DRA_0159"/>
    <x v="14"/>
    <s v="Tematica Comercio Interno"/>
    <s v="C_INTERNO_2023_EMC"/>
    <s v="Bases de datos"/>
    <x v="75"/>
    <n v="10"/>
    <s v="202300000000097"/>
    <s v="MEDELLIN"/>
    <s v="MEDELLIN"/>
    <s v="Talento_Humano"/>
    <s v="Monitor"/>
    <n v="11"/>
    <n v="1"/>
    <n v="0"/>
    <n v="1650000"/>
    <n v="45261"/>
    <n v="1"/>
    <n v="18150000"/>
    <n v="18150000"/>
    <n v="0"/>
    <s v="NO"/>
    <s v="SI"/>
    <s v="0"/>
    <s v="0"/>
    <s v="0"/>
  </r>
  <r>
    <s v="DRA"/>
    <s v="DRA_0160"/>
    <x v="14"/>
    <s v="Tematica Comercio Interno"/>
    <s v="C_INTERNO_2023_EMC"/>
    <s v="Bases de datos"/>
    <x v="75"/>
    <n v="10"/>
    <s v="202300000000097"/>
    <s v="MEDELLIN"/>
    <s v="MONTERIA"/>
    <s v="Talento_Humano"/>
    <s v="Monitor"/>
    <n v="1"/>
    <n v="1"/>
    <n v="0"/>
    <n v="1650000"/>
    <n v="45261"/>
    <n v="1"/>
    <n v="1650000"/>
    <n v="1650000"/>
    <n v="0"/>
    <s v="NO"/>
    <s v="SI"/>
    <s v="0"/>
    <s v="0"/>
    <s v="0"/>
  </r>
  <r>
    <s v="DRA"/>
    <s v="DRA_0161"/>
    <x v="14"/>
    <s v="Tematica Comercio Interno"/>
    <s v="C_INTERNO_2023_EMC"/>
    <s v="Bases de datos"/>
    <x v="75"/>
    <n v="10"/>
    <s v="202300000000097"/>
    <s v="CALI"/>
    <s v="PASTO"/>
    <s v="Talento_Humano"/>
    <s v="Monitor"/>
    <n v="1"/>
    <n v="1"/>
    <n v="0"/>
    <n v="1650000"/>
    <n v="45261"/>
    <n v="1"/>
    <n v="1650000"/>
    <n v="1650000"/>
    <n v="0"/>
    <s v="NO"/>
    <s v="SI"/>
    <s v="49223"/>
    <s v="0"/>
    <s v="0"/>
  </r>
  <r>
    <s v="DRA"/>
    <s v="DRA_0162"/>
    <x v="14"/>
    <s v="Tematica Comercio Interno"/>
    <s v="C_INTERNO_2023_EMC"/>
    <s v="Bases de datos"/>
    <x v="75"/>
    <n v="10"/>
    <s v="202300000000097"/>
    <s v="MANIZALES"/>
    <s v="PEREIRA"/>
    <s v="Talento_Humano"/>
    <s v="Monitor"/>
    <n v="2"/>
    <n v="1"/>
    <n v="0"/>
    <n v="1650000"/>
    <n v="45261"/>
    <n v="1"/>
    <n v="3300000"/>
    <n v="3300000"/>
    <n v="0"/>
    <s v="NO"/>
    <s v="SI"/>
    <s v="39223;39223"/>
    <s v="0"/>
    <s v="0"/>
  </r>
  <r>
    <s v="DRA"/>
    <s v="DRA_0163"/>
    <x v="14"/>
    <s v="Tematica Comercio Interno"/>
    <s v="C_INTERNO_2023_EMC"/>
    <s v="Bases de datos"/>
    <x v="75"/>
    <n v="10"/>
    <s v="202300000000097"/>
    <s v="BARRANQUILLA"/>
    <s v="SANTA MARTA"/>
    <s v="Talento_Humano"/>
    <s v="Monitor"/>
    <n v="1"/>
    <n v="1"/>
    <n v="0"/>
    <n v="1650000"/>
    <n v="45261"/>
    <n v="1"/>
    <n v="1650000"/>
    <n v="1650000"/>
    <n v="0"/>
    <s v="NO"/>
    <s v="SI"/>
    <s v="70023"/>
    <s v="0"/>
    <s v="0"/>
  </r>
  <r>
    <s v="DRA"/>
    <s v="DRA_0164"/>
    <x v="14"/>
    <s v="Tematica Comercio Interno"/>
    <s v="C_INTERNO_2023_EMC"/>
    <s v="Bases de datos"/>
    <x v="75"/>
    <n v="10"/>
    <s v="202300000000097"/>
    <s v="BOGOTA"/>
    <s v="TUNJA"/>
    <s v="Talento_Humano"/>
    <s v="Monitor"/>
    <n v="1"/>
    <n v="1"/>
    <n v="0"/>
    <n v="1650000"/>
    <n v="45261"/>
    <n v="1"/>
    <n v="1650000"/>
    <n v="1650000"/>
    <n v="0"/>
    <s v="NO"/>
    <s v="SI"/>
    <s v="80923"/>
    <s v="0"/>
    <s v="0"/>
  </r>
  <r>
    <s v="DRA"/>
    <s v="DRA_0165"/>
    <x v="14"/>
    <s v="Tematica Comercio Interno"/>
    <s v="C_INTERNO_2023_EMC"/>
    <s v="Bases de datos"/>
    <x v="75"/>
    <n v="10"/>
    <s v="202300000000097"/>
    <s v="BOGOTA"/>
    <s v="VILLAVICENCIO"/>
    <s v="Talento_Humano"/>
    <s v="Monitor"/>
    <n v="1"/>
    <n v="1"/>
    <n v="0"/>
    <n v="1650000"/>
    <n v="45261"/>
    <n v="1"/>
    <n v="1650000"/>
    <n v="1650000"/>
    <n v="0"/>
    <s v="NO"/>
    <s v="SI"/>
    <s v="80923"/>
    <s v="0"/>
    <s v="0"/>
  </r>
  <r>
    <s v="DRA"/>
    <s v="DRA_0166"/>
    <x v="14"/>
    <s v="Tematica Comercio Interno"/>
    <s v="C_INTERNO_2023_EMC"/>
    <s v="Bases de datos"/>
    <x v="75"/>
    <n v="10"/>
    <s v="202300000000097"/>
    <s v="MANIZALES"/>
    <s v="IBAGUE"/>
    <s v="Talento_Humano"/>
    <s v="Analista de Informacion"/>
    <n v="1"/>
    <n v="1"/>
    <n v="0"/>
    <n v="1900000"/>
    <n v="45261"/>
    <n v="1"/>
    <n v="1900000"/>
    <n v="1900000"/>
    <n v="0"/>
    <s v="NO"/>
    <s v="SI"/>
    <s v="39223"/>
    <s v="0"/>
    <s v="0"/>
  </r>
  <r>
    <s v="DRA"/>
    <s v="DRA_0167"/>
    <x v="14"/>
    <s v="Tematica Comercio Interno"/>
    <s v="C_INTERNO_2023_EMC"/>
    <s v="Bases de datos"/>
    <x v="75"/>
    <n v="10"/>
    <s v="202300000000097"/>
    <s v="MEDELLIN"/>
    <s v="MONTERIA"/>
    <s v="Talento_Humano"/>
    <s v="Analista de Informacion"/>
    <n v="1"/>
    <n v="1"/>
    <n v="0"/>
    <n v="1900000"/>
    <n v="45261"/>
    <n v="1"/>
    <n v="1900000"/>
    <n v="1900000"/>
    <n v="0"/>
    <s v="NO"/>
    <s v="SI"/>
    <s v="0"/>
    <s v="0"/>
    <s v="0"/>
  </r>
  <r>
    <s v="DRA"/>
    <s v="DRA_0168"/>
    <x v="14"/>
    <s v="Tematica Comercio Interno"/>
    <s v="C_INTERNO_2023_EMC"/>
    <s v="Bases de datos"/>
    <x v="75"/>
    <n v="10"/>
    <s v="202300000000097"/>
    <s v="CALI"/>
    <s v="PASTO"/>
    <s v="Talento_Humano"/>
    <s v="Analista de Informacion"/>
    <n v="1"/>
    <n v="1"/>
    <n v="0"/>
    <n v="1900000"/>
    <n v="45261"/>
    <n v="1"/>
    <n v="1900000"/>
    <n v="1900000"/>
    <n v="0"/>
    <s v="NO"/>
    <s v="SI"/>
    <s v="49223"/>
    <s v="0"/>
    <s v="0"/>
  </r>
  <r>
    <s v="DRA"/>
    <s v="DRA_0169"/>
    <x v="14"/>
    <s v="Tematica Comercio Interno"/>
    <s v="C_INTERNO_2023_EMC"/>
    <s v="Bases de datos"/>
    <x v="75"/>
    <n v="10"/>
    <s v="202300000000097"/>
    <s v="BARRANQUILLA"/>
    <s v="BARRANQUILLA"/>
    <s v="Talento_Humano"/>
    <s v="Coordinador de Campo"/>
    <n v="1"/>
    <n v="1"/>
    <n v="0"/>
    <n v="2205804"/>
    <n v="45261"/>
    <n v="1"/>
    <n v="2205804"/>
    <n v="2205804"/>
    <n v="0"/>
    <s v="NO"/>
    <s v="SI"/>
    <s v="70023"/>
    <s v="0"/>
    <s v="0"/>
  </r>
  <r>
    <s v="DRA"/>
    <s v="DRA_0170"/>
    <x v="14"/>
    <s v="Tematica Comercio Interno"/>
    <s v="C_INTERNO_2023_EMC"/>
    <s v="Bases de datos"/>
    <x v="75"/>
    <n v="10"/>
    <s v="202300000000097"/>
    <s v="BOGOTA"/>
    <s v="BOGOTA"/>
    <s v="Talento_Humano"/>
    <s v="Coordinador de Campo"/>
    <n v="2"/>
    <n v="1"/>
    <n v="0"/>
    <n v="2205804"/>
    <n v="45261"/>
    <n v="1"/>
    <n v="4411608"/>
    <n v="4411608"/>
    <n v="0"/>
    <s v="NO"/>
    <s v="SI"/>
    <s v="80923"/>
    <s v="0"/>
    <s v="0"/>
  </r>
  <r>
    <s v="DRA"/>
    <s v="DRA_0171"/>
    <x v="14"/>
    <s v="Tematica Comercio Interno"/>
    <s v="C_INTERNO_2023_EMC"/>
    <s v="Bases de datos"/>
    <x v="75"/>
    <n v="10"/>
    <s v="202300000000097"/>
    <s v="BUCARAMANGA"/>
    <s v="BUCARAMANGA"/>
    <s v="Talento_Humano"/>
    <s v="Coordinador de Campo"/>
    <n v="1"/>
    <n v="1"/>
    <n v="0"/>
    <n v="2205804"/>
    <n v="45261"/>
    <n v="1"/>
    <n v="2205804"/>
    <n v="2205804"/>
    <n v="0"/>
    <s v="NO"/>
    <s v="SI"/>
    <s v="37323"/>
    <s v="0"/>
    <s v="0"/>
  </r>
  <r>
    <s v="DRA"/>
    <s v="DRA_0172"/>
    <x v="14"/>
    <s v="Tematica Comercio Interno"/>
    <s v="C_INTERNO_2023_EMC"/>
    <s v="Bases de datos"/>
    <x v="75"/>
    <n v="10"/>
    <s v="202300000000097"/>
    <s v="CALI"/>
    <s v="CALI"/>
    <s v="Talento_Humano"/>
    <s v="Coordinador de Campo"/>
    <n v="1"/>
    <n v="1"/>
    <n v="0"/>
    <n v="2205804"/>
    <n v="45261"/>
    <n v="1"/>
    <n v="2205804"/>
    <n v="2205804"/>
    <n v="0"/>
    <s v="NO"/>
    <s v="SI"/>
    <s v="49223"/>
    <s v="0"/>
    <s v="0"/>
  </r>
  <r>
    <s v="DRA"/>
    <s v="DRA_0173"/>
    <x v="14"/>
    <s v="Tematica Comercio Interno"/>
    <s v="C_INTERNO_2023_EMC"/>
    <s v="Bases de datos"/>
    <x v="75"/>
    <n v="10"/>
    <s v="202300000000097"/>
    <s v="MEDELLIN"/>
    <s v="MEDELLIN"/>
    <s v="Talento_Humano"/>
    <s v="Coordinador de Campo"/>
    <n v="1"/>
    <n v="1"/>
    <n v="0"/>
    <n v="2205804"/>
    <n v="45261"/>
    <n v="1"/>
    <n v="2205804"/>
    <n v="2205804"/>
    <n v="0"/>
    <s v="NO"/>
    <s v="SI"/>
    <s v="0"/>
    <s v="0"/>
    <s v="0"/>
  </r>
  <r>
    <s v="DRA"/>
    <s v="DRA_0174"/>
    <x v="14"/>
    <s v="Tematica Comercio Interno"/>
    <s v="C_INTERNO_2023_EMC"/>
    <s v="Bases de datos"/>
    <x v="75"/>
    <n v="10"/>
    <s v="202300000000097"/>
    <s v="MANIZALES"/>
    <s v="ARMENIA"/>
    <s v="Transporte"/>
    <s v="Urbano"/>
    <n v="1"/>
    <n v="1"/>
    <n v="0"/>
    <n v="37500"/>
    <n v="45261"/>
    <n v="1"/>
    <n v="37500"/>
    <n v="37500"/>
    <n v="0"/>
    <s v="NO"/>
    <s v="SI"/>
    <s v="39223"/>
    <s v="0"/>
    <s v="0"/>
  </r>
  <r>
    <s v="DRA"/>
    <s v="DRA_0175"/>
    <x v="14"/>
    <s v="Tematica Comercio Interno"/>
    <s v="C_INTERNO_2023_EMC"/>
    <s v="Bases de datos"/>
    <x v="75"/>
    <n v="10"/>
    <s v="202300000000097"/>
    <s v="BARRANQUILLA"/>
    <s v="BARRANQUILLA"/>
    <s v="Transporte"/>
    <s v="Urbano"/>
    <n v="1"/>
    <n v="1"/>
    <n v="0"/>
    <n v="262500"/>
    <n v="45261"/>
    <n v="1"/>
    <n v="262500"/>
    <n v="262500"/>
    <n v="0"/>
    <s v="NO"/>
    <s v="SI"/>
    <s v="70023"/>
    <s v="0"/>
    <s v="0"/>
  </r>
  <r>
    <s v="DRA"/>
    <s v="DRA_0176"/>
    <x v="14"/>
    <s v="Tematica Comercio Interno"/>
    <s v="C_INTERNO_2023_EMC"/>
    <s v="Bases de datos"/>
    <x v="75"/>
    <n v="10"/>
    <s v="202300000000097"/>
    <s v="BOGOTA"/>
    <s v="BOGOTA"/>
    <s v="Transporte"/>
    <s v="Urbano"/>
    <n v="1"/>
    <n v="1"/>
    <n v="0"/>
    <n v="900000"/>
    <n v="45261"/>
    <n v="1"/>
    <n v="900000"/>
    <n v="900000"/>
    <n v="0"/>
    <s v="NO"/>
    <s v="SI"/>
    <s v="80923"/>
    <s v="0"/>
    <s v="0"/>
  </r>
  <r>
    <s v="DRA"/>
    <s v="DRA_0177"/>
    <x v="14"/>
    <s v="Tematica Comercio Interno"/>
    <s v="C_INTERNO_2023_EMC"/>
    <s v="Bases de datos"/>
    <x v="75"/>
    <n v="10"/>
    <s v="202300000000097"/>
    <s v="BUCARAMANGA"/>
    <s v="BUCARAMANGA"/>
    <s v="Transporte"/>
    <s v="Urbano"/>
    <n v="1"/>
    <n v="1"/>
    <n v="0"/>
    <n v="187500"/>
    <n v="45261"/>
    <n v="1"/>
    <n v="187500"/>
    <n v="187500"/>
    <n v="0"/>
    <s v="NO"/>
    <s v="SI"/>
    <s v="37323"/>
    <s v="0"/>
    <s v="0"/>
  </r>
  <r>
    <s v="DRA"/>
    <s v="DRA_0178"/>
    <x v="14"/>
    <s v="Tematica Comercio Interno"/>
    <s v="C_INTERNO_2023_EMC"/>
    <s v="Bases de datos"/>
    <x v="75"/>
    <n v="10"/>
    <s v="202300000000097"/>
    <s v="CALI"/>
    <s v="CALI"/>
    <s v="Transporte"/>
    <s v="Urbano"/>
    <n v="1"/>
    <n v="1"/>
    <n v="0"/>
    <n v="337500"/>
    <n v="45261"/>
    <n v="1"/>
    <n v="337500"/>
    <n v="337500"/>
    <n v="0"/>
    <s v="NO"/>
    <s v="SI"/>
    <s v="49223"/>
    <s v="0"/>
    <s v="0"/>
  </r>
  <r>
    <s v="DRA"/>
    <s v="DRA_0179"/>
    <x v="14"/>
    <s v="Tematica Comercio Interno"/>
    <s v="C_INTERNO_2023_EMC"/>
    <s v="Bases de datos"/>
    <x v="75"/>
    <n v="10"/>
    <s v="202300000000097"/>
    <s v="BARRANQUILLA"/>
    <s v="CARTAGENA"/>
    <s v="Transporte"/>
    <s v="Urbano"/>
    <n v="1"/>
    <n v="1"/>
    <n v="0"/>
    <n v="37500"/>
    <n v="45261"/>
    <n v="1"/>
    <n v="37500"/>
    <n v="37500"/>
    <n v="0"/>
    <s v="NO"/>
    <s v="SI"/>
    <s v="70023"/>
    <s v="0"/>
    <s v="0"/>
  </r>
  <r>
    <s v="DRA"/>
    <s v="DRA_0180"/>
    <x v="14"/>
    <s v="Tematica Comercio Interno"/>
    <s v="C_INTERNO_2023_EMC"/>
    <s v="Bases de datos"/>
    <x v="75"/>
    <n v="10"/>
    <s v="202300000000097"/>
    <s v="BUCARAMANGA"/>
    <s v="CUCUTA"/>
    <s v="Transporte"/>
    <s v="Urbano"/>
    <n v="1"/>
    <n v="1"/>
    <n v="0"/>
    <n v="37500"/>
    <n v="45261"/>
    <n v="1"/>
    <n v="37500"/>
    <n v="37500"/>
    <n v="0"/>
    <s v="NO"/>
    <s v="SI"/>
    <s v="36123"/>
    <s v="0"/>
    <s v="0"/>
  </r>
  <r>
    <s v="DRA"/>
    <s v="DRA_0181"/>
    <x v="14"/>
    <s v="Tematica Comercio Interno"/>
    <s v="C_INTERNO_2023_EMC"/>
    <s v="Bases de datos"/>
    <x v="75"/>
    <n v="10"/>
    <s v="202300000000097"/>
    <s v="MANIZALES"/>
    <s v="IBAGUE"/>
    <s v="Transporte"/>
    <s v="Urbano"/>
    <n v="1"/>
    <n v="1"/>
    <n v="0"/>
    <n v="37500"/>
    <n v="45261"/>
    <n v="1"/>
    <n v="37500"/>
    <n v="37500"/>
    <n v="0"/>
    <s v="NO"/>
    <s v="SI"/>
    <s v="39223"/>
    <s v="0"/>
    <s v="0"/>
  </r>
  <r>
    <s v="DRA"/>
    <s v="DRA_0182"/>
    <x v="14"/>
    <s v="Tematica Comercio Interno"/>
    <s v="C_INTERNO_2023_EMC"/>
    <s v="Bases de datos"/>
    <x v="75"/>
    <n v="10"/>
    <s v="202300000000097"/>
    <s v="MANIZALES"/>
    <s v="MANIZALES"/>
    <s v="Transporte"/>
    <s v="Urbano"/>
    <n v="1"/>
    <n v="1"/>
    <n v="0"/>
    <n v="37500"/>
    <n v="45261"/>
    <n v="1"/>
    <n v="37500"/>
    <n v="37500"/>
    <n v="0"/>
    <s v="NO"/>
    <s v="SI"/>
    <s v="39223"/>
    <s v="0"/>
    <s v="0"/>
  </r>
  <r>
    <s v="DRA"/>
    <s v="DRA_0183"/>
    <x v="14"/>
    <s v="Tematica Comercio Interno"/>
    <s v="C_INTERNO_2023_EMC"/>
    <s v="Bases de datos"/>
    <x v="75"/>
    <n v="10"/>
    <s v="202300000000097"/>
    <s v="MEDELLIN"/>
    <s v="MEDELLIN"/>
    <s v="Transporte"/>
    <s v="Urbano"/>
    <n v="1"/>
    <n v="1"/>
    <n v="0"/>
    <n v="412500"/>
    <n v="45261"/>
    <n v="1"/>
    <n v="412500"/>
    <n v="412500"/>
    <n v="0"/>
    <s v="NO"/>
    <s v="SI"/>
    <s v="0"/>
    <s v="0"/>
    <s v="0"/>
  </r>
  <r>
    <s v="DRA"/>
    <s v="DRA_0184"/>
    <x v="14"/>
    <s v="Tematica Comercio Interno"/>
    <s v="C_INTERNO_2023_EMC"/>
    <s v="Bases de datos"/>
    <x v="75"/>
    <n v="10"/>
    <s v="202300000000097"/>
    <s v="MEDELLIN"/>
    <s v="MONTERIA"/>
    <s v="Transporte"/>
    <s v="Urbano"/>
    <n v="1"/>
    <n v="1"/>
    <n v="0"/>
    <n v="37500"/>
    <n v="45261"/>
    <n v="1"/>
    <n v="37500"/>
    <n v="37500"/>
    <n v="0"/>
    <s v="NO"/>
    <s v="SI"/>
    <s v="0"/>
    <s v="0"/>
    <s v="0"/>
  </r>
  <r>
    <s v="DRA"/>
    <s v="DRA_0185"/>
    <x v="14"/>
    <s v="Tematica Comercio Interno"/>
    <s v="C_INTERNO_2023_EMC"/>
    <s v="Bases de datos"/>
    <x v="75"/>
    <n v="10"/>
    <s v="202300000000097"/>
    <s v="CALI"/>
    <s v="PASTO"/>
    <s v="Transporte"/>
    <s v="Urbano"/>
    <n v="1"/>
    <n v="1"/>
    <n v="0"/>
    <n v="37500"/>
    <n v="45261"/>
    <n v="1"/>
    <n v="37500"/>
    <n v="37500"/>
    <n v="0"/>
    <s v="NO"/>
    <s v="SI"/>
    <s v="49223"/>
    <s v="0"/>
    <s v="0"/>
  </r>
  <r>
    <s v="DRA"/>
    <s v="DRA_0186"/>
    <x v="14"/>
    <s v="Tematica Comercio Interno"/>
    <s v="C_INTERNO_2023_EMC"/>
    <s v="Bases de datos"/>
    <x v="75"/>
    <n v="10"/>
    <s v="202300000000097"/>
    <s v="MANIZALES"/>
    <s v="PEREIRA"/>
    <s v="Transporte"/>
    <s v="Urbano"/>
    <n v="1"/>
    <n v="1"/>
    <n v="0"/>
    <n v="75000"/>
    <n v="45261"/>
    <n v="1"/>
    <n v="75000"/>
    <n v="75000"/>
    <n v="0"/>
    <s v="NO"/>
    <s v="SI"/>
    <s v="39223"/>
    <s v="0"/>
    <s v="0"/>
  </r>
  <r>
    <s v="DRA"/>
    <s v="DRA_0187"/>
    <x v="14"/>
    <s v="Tematica Comercio Interno"/>
    <s v="C_INTERNO_2023_EMC"/>
    <s v="Bases de datos"/>
    <x v="75"/>
    <n v="10"/>
    <s v="202300000000097"/>
    <s v="BARRANQUILLA"/>
    <s v="SANTA MARTA"/>
    <s v="Transporte"/>
    <s v="Urbano"/>
    <n v="1"/>
    <n v="1"/>
    <n v="0"/>
    <n v="37500"/>
    <n v="45261"/>
    <n v="1"/>
    <n v="37500"/>
    <n v="37500"/>
    <n v="0"/>
    <s v="NO"/>
    <s v="SI"/>
    <s v="70023"/>
    <s v="0"/>
    <s v="0"/>
  </r>
  <r>
    <s v="DRA"/>
    <s v="DRA_0188"/>
    <x v="14"/>
    <s v="Tematica Comercio Interno"/>
    <s v="C_INTERNO_2023_EMC"/>
    <s v="Bases de datos"/>
    <x v="75"/>
    <n v="10"/>
    <s v="202300000000097"/>
    <s v="BOGOTA"/>
    <s v="TUNJA"/>
    <s v="Transporte"/>
    <s v="Urbano"/>
    <n v="1"/>
    <n v="1"/>
    <n v="0"/>
    <n v="37500"/>
    <n v="45261"/>
    <n v="1"/>
    <n v="37500"/>
    <n v="37500"/>
    <n v="0"/>
    <s v="NO"/>
    <s v="SI"/>
    <s v="80923"/>
    <s v="0"/>
    <s v="0"/>
  </r>
  <r>
    <s v="DRA"/>
    <s v="DRA_0189"/>
    <x v="14"/>
    <s v="Tematica Comercio Interno"/>
    <s v="C_INTERNO_2023_EMC"/>
    <s v="Bases de datos"/>
    <x v="75"/>
    <n v="10"/>
    <s v="202300000000097"/>
    <s v="BOGOTA"/>
    <s v="VILLAVICENCIO"/>
    <s v="Transporte"/>
    <s v="Urbano"/>
    <n v="1"/>
    <n v="1"/>
    <n v="0"/>
    <n v="37500"/>
    <n v="45261"/>
    <n v="1"/>
    <n v="37500"/>
    <n v="37500"/>
    <n v="0"/>
    <s v="NO"/>
    <s v="SI"/>
    <s v="80923"/>
    <s v="0"/>
    <s v="0"/>
  </r>
  <r>
    <s v="DRA"/>
    <s v="DRA_0190"/>
    <x v="14"/>
    <s v="Tematica Comercio Interno"/>
    <s v="C_INTERNO_2023_EMC"/>
    <s v="Bases de datos"/>
    <x v="75"/>
    <n v="10"/>
    <s v="202300000000097"/>
    <s v="MANIZALES"/>
    <s v="IBAGUE"/>
    <s v="Transporte"/>
    <s v="Urbano"/>
    <n v="1"/>
    <n v="1"/>
    <n v="0"/>
    <n v="37500"/>
    <n v="45261"/>
    <n v="1"/>
    <n v="37500"/>
    <n v="37500"/>
    <n v="0"/>
    <s v="NO"/>
    <s v="SI"/>
    <s v="39223"/>
    <s v="0"/>
    <s v="0"/>
  </r>
  <r>
    <s v="DRA"/>
    <s v="DRA_0191"/>
    <x v="14"/>
    <s v="Tematica Comercio Interno"/>
    <s v="C_INTERNO_2023_EMC"/>
    <s v="Bases de datos"/>
    <x v="75"/>
    <n v="10"/>
    <s v="202300000000097"/>
    <s v="MEDELLIN"/>
    <s v="MONTERIA"/>
    <s v="Transporte"/>
    <s v="Urbano"/>
    <n v="1"/>
    <n v="1"/>
    <n v="0"/>
    <n v="37500"/>
    <n v="45261"/>
    <n v="1"/>
    <n v="37500"/>
    <n v="37500"/>
    <n v="0"/>
    <s v="NO"/>
    <s v="SI"/>
    <s v="0"/>
    <s v="0"/>
    <s v="0"/>
  </r>
  <r>
    <s v="DRA"/>
    <s v="DRA_0192"/>
    <x v="14"/>
    <s v="Tematica Comercio Interno"/>
    <s v="C_INTERNO_2023_EMC"/>
    <s v="Bases de datos"/>
    <x v="75"/>
    <n v="10"/>
    <s v="202300000000097"/>
    <s v="CALI"/>
    <s v="PASTO"/>
    <s v="Transporte"/>
    <s v="Urbano"/>
    <n v="1"/>
    <n v="1"/>
    <n v="0"/>
    <n v="37500"/>
    <n v="45261"/>
    <n v="1"/>
    <n v="37500"/>
    <n v="37500"/>
    <n v="0"/>
    <s v="NO"/>
    <s v="SI"/>
    <s v="49223"/>
    <s v="0"/>
    <s v="0"/>
  </r>
  <r>
    <s v="DRA"/>
    <s v="DRA_0193"/>
    <x v="14"/>
    <s v="Tematica Comercio Interno"/>
    <s v="C_INTERNO_2023_EMC"/>
    <s v="Bases de datos"/>
    <x v="75"/>
    <n v="10"/>
    <s v="202300000000097"/>
    <s v="BARRANQUILLA"/>
    <s v="BARRANQUILLA"/>
    <s v="Transporte"/>
    <s v="Urbano"/>
    <n v="1"/>
    <n v="1"/>
    <n v="0"/>
    <n v="37500"/>
    <n v="45261"/>
    <n v="1"/>
    <n v="37500"/>
    <n v="37500"/>
    <n v="0"/>
    <s v="NO"/>
    <s v="SI"/>
    <s v="70023"/>
    <s v="0"/>
    <s v="0"/>
  </r>
  <r>
    <s v="DRA"/>
    <s v="DRA_0194"/>
    <x v="14"/>
    <s v="Tematica Comercio Interno"/>
    <s v="C_INTERNO_2023_EMC"/>
    <s v="Bases de datos"/>
    <x v="75"/>
    <n v="10"/>
    <s v="202300000000097"/>
    <s v="BOGOTA"/>
    <s v="BOGOTA"/>
    <s v="Transporte"/>
    <s v="Urbano"/>
    <n v="1"/>
    <n v="1"/>
    <n v="0"/>
    <n v="75000"/>
    <n v="45261"/>
    <n v="1"/>
    <n v="75000"/>
    <n v="75000"/>
    <n v="0"/>
    <s v="NO"/>
    <s v="SI"/>
    <s v="80923"/>
    <s v="0"/>
    <s v="0"/>
  </r>
  <r>
    <s v="DRA"/>
    <s v="DRA_0195"/>
    <x v="14"/>
    <s v="Tematica Comercio Interno"/>
    <s v="C_INTERNO_2023_EMC"/>
    <s v="Bases de datos"/>
    <x v="75"/>
    <n v="10"/>
    <s v="202300000000097"/>
    <s v="BUCARAMANGA"/>
    <s v="BUCARAMANGA"/>
    <s v="Transporte"/>
    <s v="Urbano"/>
    <n v="1"/>
    <n v="1"/>
    <n v="0"/>
    <n v="37500"/>
    <n v="45261"/>
    <n v="1"/>
    <n v="37500"/>
    <n v="37500"/>
    <n v="0"/>
    <s v="NO"/>
    <s v="SI"/>
    <s v="37323"/>
    <s v="0"/>
    <s v="0"/>
  </r>
  <r>
    <s v="DRA"/>
    <s v="DRA_0196"/>
    <x v="14"/>
    <s v="Tematica Comercio Interno"/>
    <s v="C_INTERNO_2023_EMC"/>
    <s v="Bases de datos"/>
    <x v="75"/>
    <n v="10"/>
    <s v="202300000000097"/>
    <s v="CALI"/>
    <s v="CALI"/>
    <s v="Transporte"/>
    <s v="Urbano"/>
    <n v="1"/>
    <n v="1"/>
    <n v="0"/>
    <n v="37500"/>
    <n v="45261"/>
    <n v="1"/>
    <n v="37500"/>
    <n v="37500"/>
    <n v="0"/>
    <s v="NO"/>
    <s v="SI"/>
    <s v="49223"/>
    <s v="0"/>
    <s v="0"/>
  </r>
  <r>
    <s v="DRA"/>
    <s v="DRA_0197"/>
    <x v="14"/>
    <s v="Tematica Comercio Interno"/>
    <s v="C_INTERNO_2023_EMC"/>
    <s v="Bases de datos"/>
    <x v="75"/>
    <n v="10"/>
    <s v="202300000000097"/>
    <s v="MEDELLIN"/>
    <s v="MEDELLIN"/>
    <s v="Transporte"/>
    <s v="Urbano"/>
    <n v="1"/>
    <n v="1"/>
    <n v="0"/>
    <n v="37500"/>
    <n v="45261"/>
    <n v="1"/>
    <n v="37500"/>
    <n v="37500"/>
    <n v="0"/>
    <s v="NO"/>
    <s v="SI"/>
    <s v="0"/>
    <s v="0"/>
    <s v="0"/>
  </r>
  <r>
    <s v="DRA"/>
    <s v="DRA_0198"/>
    <x v="14"/>
    <s v="Tematica Comercio Interno"/>
    <s v="C_INTERNO_2023_EMC"/>
    <s v="Bases de datos"/>
    <x v="75"/>
    <n v="10"/>
    <s v="202300000000097"/>
    <s v="MANIZALES"/>
    <s v="ARMENIA"/>
    <s v="Otros_gastos_operativos"/>
    <s v="Otros Gastos Asociados A La Investigacion Y/O Proyecto"/>
    <n v="1"/>
    <n v="1"/>
    <n v="0"/>
    <n v="60000"/>
    <n v="45261"/>
    <n v="1"/>
    <n v="60000"/>
    <n v="60000"/>
    <n v="0"/>
    <s v="NO"/>
    <s v="SI"/>
    <s v="39223"/>
    <s v="0"/>
    <s v="0"/>
  </r>
  <r>
    <s v="DRA"/>
    <s v="DRA_0199"/>
    <x v="14"/>
    <s v="Tematica Comercio Interno"/>
    <s v="C_INTERNO_2023_EMC"/>
    <s v="Bases de datos"/>
    <x v="75"/>
    <n v="10"/>
    <s v="202300000000097"/>
    <s v="BARRANQUILLA"/>
    <s v="BARRANQUILLA"/>
    <s v="Otros_gastos_operativos"/>
    <s v="Otros Gastos Asociados A La Investigacion Y/O Proyecto"/>
    <n v="1"/>
    <n v="1"/>
    <n v="0"/>
    <n v="420000"/>
    <n v="45261"/>
    <n v="1"/>
    <n v="420000"/>
    <n v="420000"/>
    <n v="0"/>
    <s v="NO"/>
    <s v="SI"/>
    <s v="70023"/>
    <s v="0"/>
    <s v="0"/>
  </r>
  <r>
    <s v="DRA"/>
    <s v="DRA_0200"/>
    <x v="14"/>
    <s v="Tematica Comercio Interno"/>
    <s v="C_INTERNO_2023_EMC"/>
    <s v="Bases de datos"/>
    <x v="75"/>
    <n v="10"/>
    <s v="202300000000097"/>
    <s v="BOGOTA"/>
    <s v="BOGOTA"/>
    <s v="Otros_gastos_operativos"/>
    <s v="Otros Gastos Asociados A La Investigacion Y/O Proyecto"/>
    <n v="1"/>
    <n v="1"/>
    <n v="0"/>
    <n v="1440000"/>
    <n v="45261"/>
    <n v="1"/>
    <n v="1440000"/>
    <n v="1440000"/>
    <n v="0"/>
    <s v="NO"/>
    <s v="SI"/>
    <s v="80923"/>
    <s v="0"/>
    <s v="0"/>
  </r>
  <r>
    <s v="DRA"/>
    <s v="DRA_0201"/>
    <x v="14"/>
    <s v="Tematica Comercio Interno"/>
    <s v="C_INTERNO_2023_EMC"/>
    <s v="Bases de datos"/>
    <x v="75"/>
    <n v="10"/>
    <s v="202300000000097"/>
    <s v="BUCARAMANGA"/>
    <s v="BUCARAMANGA"/>
    <s v="Otros_gastos_operativos"/>
    <s v="Otros Gastos Asociados A La Investigacion Y/O Proyecto"/>
    <n v="1"/>
    <n v="1"/>
    <n v="0"/>
    <n v="300000"/>
    <n v="45261"/>
    <n v="1"/>
    <n v="300000"/>
    <n v="300000"/>
    <n v="0"/>
    <s v="NO"/>
    <s v="SI"/>
    <s v="37323"/>
    <s v="0"/>
    <s v="0"/>
  </r>
  <r>
    <s v="DRA"/>
    <s v="DRA_0202"/>
    <x v="14"/>
    <s v="Tematica Comercio Interno"/>
    <s v="C_INTERNO_2023_EMC"/>
    <s v="Bases de datos"/>
    <x v="75"/>
    <n v="10"/>
    <s v="202300000000097"/>
    <s v="CALI"/>
    <s v="CALI"/>
    <s v="Otros_gastos_operativos"/>
    <s v="Otros Gastos Asociados A La Investigacion Y/O Proyecto"/>
    <n v="1"/>
    <n v="1"/>
    <n v="0"/>
    <n v="540000"/>
    <n v="45261"/>
    <n v="1"/>
    <n v="540000"/>
    <n v="540000"/>
    <n v="0"/>
    <s v="NO"/>
    <s v="SI"/>
    <s v="49223"/>
    <s v="0"/>
    <s v="0"/>
  </r>
  <r>
    <s v="DRA"/>
    <s v="DRA_0203"/>
    <x v="14"/>
    <s v="Tematica Comercio Interno"/>
    <s v="C_INTERNO_2023_EMC"/>
    <s v="Bases de datos"/>
    <x v="75"/>
    <n v="10"/>
    <s v="202300000000097"/>
    <s v="BARRANQUILLA"/>
    <s v="CARTAGENA"/>
    <s v="Otros_gastos_operativos"/>
    <s v="Otros Gastos Asociados A La Investigacion Y/O Proyecto"/>
    <n v="1"/>
    <n v="1"/>
    <n v="0"/>
    <n v="60000"/>
    <n v="45261"/>
    <n v="1"/>
    <n v="60000"/>
    <n v="60000"/>
    <n v="0"/>
    <s v="NO"/>
    <s v="SI"/>
    <s v="70023"/>
    <s v="0"/>
    <s v="0"/>
  </r>
  <r>
    <s v="DRA"/>
    <s v="DRA_0204"/>
    <x v="14"/>
    <s v="Tematica Comercio Interno"/>
    <s v="C_INTERNO_2023_EMC"/>
    <s v="Bases de datos"/>
    <x v="75"/>
    <n v="10"/>
    <s v="202300000000097"/>
    <s v="BUCARAMANGA"/>
    <s v="CUCUTA"/>
    <s v="Otros_gastos_operativos"/>
    <s v="Otros Gastos Asociados A La Investigacion Y/O Proyecto"/>
    <n v="1"/>
    <n v="1"/>
    <n v="0"/>
    <n v="60000"/>
    <n v="45261"/>
    <n v="1"/>
    <n v="60000"/>
    <n v="60000"/>
    <n v="0"/>
    <s v="NO"/>
    <s v="SI"/>
    <s v="36123"/>
    <s v="0"/>
    <s v="0"/>
  </r>
  <r>
    <s v="DRA"/>
    <s v="DRA_0205"/>
    <x v="14"/>
    <s v="Tematica Comercio Interno"/>
    <s v="C_INTERNO_2023_EMC"/>
    <s v="Bases de datos"/>
    <x v="75"/>
    <n v="10"/>
    <s v="202300000000097"/>
    <s v="MANIZALES"/>
    <s v="IBAGUE"/>
    <s v="Otros_gastos_operativos"/>
    <s v="Otros Gastos Asociados A La Investigacion Y/O Proyecto"/>
    <n v="1"/>
    <n v="1"/>
    <n v="0"/>
    <n v="60000"/>
    <n v="45261"/>
    <n v="1"/>
    <n v="60000"/>
    <n v="60000"/>
    <n v="0"/>
    <s v="NO"/>
    <s v="SI"/>
    <s v="39223"/>
    <s v="0"/>
    <s v="0"/>
  </r>
  <r>
    <s v="DRA"/>
    <s v="DRA_0206"/>
    <x v="14"/>
    <s v="Tematica Comercio Interno"/>
    <s v="C_INTERNO_2023_EMC"/>
    <s v="Bases de datos"/>
    <x v="75"/>
    <n v="10"/>
    <s v="202300000000097"/>
    <s v="MANIZALES"/>
    <s v="MANIZALES"/>
    <s v="Otros_gastos_operativos"/>
    <s v="Otros Gastos Asociados A La Investigacion Y/O Proyecto"/>
    <n v="1"/>
    <n v="1"/>
    <n v="0"/>
    <n v="60000"/>
    <n v="45261"/>
    <n v="1"/>
    <n v="60000"/>
    <n v="60000"/>
    <n v="0"/>
    <s v="NO"/>
    <s v="SI"/>
    <s v="39223"/>
    <s v="0"/>
    <s v="0"/>
  </r>
  <r>
    <s v="DRA"/>
    <s v="DRA_0207"/>
    <x v="14"/>
    <s v="Tematica Comercio Interno"/>
    <s v="C_INTERNO_2023_EMC"/>
    <s v="Bases de datos"/>
    <x v="75"/>
    <n v="10"/>
    <s v="202300000000097"/>
    <s v="MEDELLIN"/>
    <s v="MEDELLIN"/>
    <s v="Otros_gastos_operativos"/>
    <s v="Otros Gastos Asociados A La Investigacion Y/O Proyecto"/>
    <n v="1"/>
    <n v="1"/>
    <n v="0"/>
    <n v="660000"/>
    <n v="45261"/>
    <n v="1"/>
    <n v="660000"/>
    <n v="660000"/>
    <n v="0"/>
    <s v="NO"/>
    <s v="SI"/>
    <s v="0"/>
    <s v="0"/>
    <s v="0"/>
  </r>
  <r>
    <s v="DRA"/>
    <s v="DRA_0208"/>
    <x v="14"/>
    <s v="Tematica Comercio Interno"/>
    <s v="C_INTERNO_2023_EMC"/>
    <s v="Bases de datos"/>
    <x v="75"/>
    <n v="10"/>
    <s v="202300000000097"/>
    <s v="MEDELLIN"/>
    <s v="MONTERIA"/>
    <s v="Otros_gastos_operativos"/>
    <s v="Otros Gastos Asociados A La Investigacion Y/O Proyecto"/>
    <n v="1"/>
    <n v="1"/>
    <n v="0"/>
    <n v="60000"/>
    <n v="45261"/>
    <n v="1"/>
    <n v="60000"/>
    <n v="60000"/>
    <n v="0"/>
    <s v="NO"/>
    <s v="SI"/>
    <s v="0"/>
    <s v="0"/>
    <s v="0"/>
  </r>
  <r>
    <s v="DRA"/>
    <s v="DRA_0209"/>
    <x v="14"/>
    <s v="Tematica Comercio Interno"/>
    <s v="C_INTERNO_2023_EMC"/>
    <s v="Bases de datos"/>
    <x v="75"/>
    <n v="10"/>
    <s v="202300000000097"/>
    <s v="CALI"/>
    <s v="PASTO"/>
    <s v="Otros_gastos_operativos"/>
    <s v="Otros Gastos Asociados A La Investigacion Y/O Proyecto"/>
    <n v="1"/>
    <n v="1"/>
    <n v="0"/>
    <n v="60000"/>
    <n v="45261"/>
    <n v="1"/>
    <n v="60000"/>
    <n v="60000"/>
    <n v="0"/>
    <s v="NO"/>
    <s v="SI"/>
    <s v="49223"/>
    <s v="0"/>
    <s v="0"/>
  </r>
  <r>
    <s v="DRA"/>
    <s v="DRA_0210"/>
    <x v="14"/>
    <s v="Tematica Comercio Interno"/>
    <s v="C_INTERNO_2023_EMC"/>
    <s v="Bases de datos"/>
    <x v="75"/>
    <n v="10"/>
    <s v="202300000000097"/>
    <s v="MANIZALES"/>
    <s v="PEREIRA"/>
    <s v="Otros_gastos_operativos"/>
    <s v="Otros Gastos Asociados A La Investigacion Y/O Proyecto"/>
    <n v="1"/>
    <n v="1"/>
    <n v="0"/>
    <n v="120000"/>
    <n v="45261"/>
    <n v="1"/>
    <n v="120000"/>
    <n v="120000"/>
    <n v="0"/>
    <s v="NO"/>
    <s v="SI"/>
    <s v="39223"/>
    <s v="0"/>
    <s v="0"/>
  </r>
  <r>
    <s v="DRA"/>
    <s v="DRA_0211"/>
    <x v="14"/>
    <s v="Tematica Comercio Interno"/>
    <s v="C_INTERNO_2023_EMC"/>
    <s v="Bases de datos"/>
    <x v="75"/>
    <n v="10"/>
    <s v="202300000000097"/>
    <s v="BARRANQUILLA"/>
    <s v="SANTA MARTA"/>
    <s v="Otros_gastos_operativos"/>
    <s v="Otros Gastos Asociados A La Investigacion Y/O Proyecto"/>
    <n v="1"/>
    <n v="1"/>
    <n v="0"/>
    <n v="60000"/>
    <n v="45261"/>
    <n v="1"/>
    <n v="60000"/>
    <n v="60000"/>
    <n v="0"/>
    <s v="NO"/>
    <s v="SI"/>
    <s v="70023"/>
    <s v="0"/>
    <s v="0"/>
  </r>
  <r>
    <s v="DRA"/>
    <s v="DRA_0212"/>
    <x v="14"/>
    <s v="Tematica Comercio Interno"/>
    <s v="C_INTERNO_2023_EMC"/>
    <s v="Bases de datos"/>
    <x v="75"/>
    <n v="10"/>
    <s v="202300000000097"/>
    <s v="BOGOTA"/>
    <s v="TUNJA"/>
    <s v="Otros_gastos_operativos"/>
    <s v="Otros Gastos Asociados A La Investigacion Y/O Proyecto"/>
    <n v="1"/>
    <n v="1"/>
    <n v="0"/>
    <n v="60000"/>
    <n v="45261"/>
    <n v="1"/>
    <n v="60000"/>
    <n v="60000"/>
    <n v="0"/>
    <s v="NO"/>
    <s v="SI"/>
    <s v="80923"/>
    <s v="0"/>
    <s v="0"/>
  </r>
  <r>
    <s v="DRA"/>
    <s v="DRA_0213"/>
    <x v="14"/>
    <s v="Tematica Comercio Interno"/>
    <s v="C_INTERNO_2023_EMC"/>
    <s v="Bases de datos"/>
    <x v="75"/>
    <n v="10"/>
    <s v="202300000000097"/>
    <s v="BOGOTA"/>
    <s v="VILLAVICENCIO"/>
    <s v="Otros_gastos_operativos"/>
    <s v="Otros Gastos Asociados A La Investigacion Y/O Proyecto"/>
    <n v="1"/>
    <n v="1"/>
    <n v="0"/>
    <n v="60000"/>
    <n v="45261"/>
    <n v="1"/>
    <n v="60000"/>
    <n v="60000"/>
    <n v="0"/>
    <s v="NO"/>
    <s v="SI"/>
    <s v="80923"/>
    <s v="0"/>
    <s v="0"/>
  </r>
  <r>
    <s v="DRA"/>
    <s v="DRA_0214"/>
    <x v="14"/>
    <s v="Tematica Comercio Interno"/>
    <s v="C_INTERNO_2023_EMC"/>
    <s v="Bases de datos"/>
    <x v="75"/>
    <n v="10"/>
    <s v="202300000000097"/>
    <s v="MANIZALES"/>
    <s v="IBAGUE"/>
    <s v="Otros_gastos_operativos"/>
    <s v="Otros Gastos Asociados A La Investigacion Y/O Proyecto"/>
    <n v="1"/>
    <n v="1"/>
    <n v="0"/>
    <n v="60000"/>
    <n v="45261"/>
    <n v="1"/>
    <n v="60000"/>
    <n v="60000"/>
    <n v="0"/>
    <s v="NO"/>
    <s v="SI"/>
    <s v="39223"/>
    <s v="0"/>
    <s v="0"/>
  </r>
  <r>
    <s v="DRA"/>
    <s v="DRA_0215"/>
    <x v="14"/>
    <s v="Tematica Comercio Interno"/>
    <s v="C_INTERNO_2023_EMC"/>
    <s v="Bases de datos"/>
    <x v="75"/>
    <n v="10"/>
    <s v="202300000000097"/>
    <s v="MEDELLIN"/>
    <s v="MONTERIA"/>
    <s v="Otros_gastos_operativos"/>
    <s v="Otros Gastos Asociados A La Investigacion Y/O Proyecto"/>
    <n v="1"/>
    <n v="1"/>
    <n v="0"/>
    <n v="60000"/>
    <n v="45261"/>
    <n v="1"/>
    <n v="60000"/>
    <n v="60000"/>
    <n v="0"/>
    <s v="NO"/>
    <s v="SI"/>
    <s v="0"/>
    <s v="0"/>
    <s v="0"/>
  </r>
  <r>
    <s v="DRA"/>
    <s v="DRA_0216"/>
    <x v="14"/>
    <s v="Tematica Comercio Interno"/>
    <s v="C_INTERNO_2023_EMC"/>
    <s v="Bases de datos"/>
    <x v="75"/>
    <n v="10"/>
    <s v="202300000000097"/>
    <s v="CALI"/>
    <s v="PASTO"/>
    <s v="Otros_gastos_operativos"/>
    <s v="Otros Gastos Asociados A La Investigacion Y/O Proyecto"/>
    <n v="1"/>
    <n v="1"/>
    <n v="0"/>
    <n v="60000"/>
    <n v="45261"/>
    <n v="1"/>
    <n v="60000"/>
    <n v="60000"/>
    <n v="0"/>
    <s v="NO"/>
    <s v="SI"/>
    <s v="49223"/>
    <s v="0"/>
    <s v="0"/>
  </r>
  <r>
    <s v="DRA"/>
    <s v="DRA_0217"/>
    <x v="14"/>
    <s v="Tematica Comercio Interno"/>
    <s v="C_INTERNO_2023_EMC"/>
    <s v="Bases de datos"/>
    <x v="75"/>
    <n v="10"/>
    <s v="202300000000097"/>
    <s v="BARRANQUILLA"/>
    <s v="BARRANQUILLA"/>
    <s v="Otros_gastos_operativos"/>
    <s v="Otros Gastos Asociados A La Investigacion Y/O Proyecto"/>
    <n v="1"/>
    <n v="1"/>
    <n v="0"/>
    <n v="60000"/>
    <n v="45261"/>
    <n v="1"/>
    <n v="60000"/>
    <n v="60000"/>
    <n v="0"/>
    <s v="NO"/>
    <s v="SI"/>
    <s v="70023"/>
    <s v="0"/>
    <s v="0"/>
  </r>
  <r>
    <s v="DRA"/>
    <s v="DRA_0218"/>
    <x v="14"/>
    <s v="Tematica Comercio Interno"/>
    <s v="C_INTERNO_2023_EMC"/>
    <s v="Bases de datos"/>
    <x v="75"/>
    <n v="10"/>
    <s v="202300000000097"/>
    <s v="BOGOTA"/>
    <s v="BOGOTA"/>
    <s v="Otros_gastos_operativos"/>
    <s v="Otros Gastos Asociados A La Investigacion Y/O Proyecto"/>
    <n v="1"/>
    <n v="1"/>
    <n v="0"/>
    <n v="120000"/>
    <n v="45261"/>
    <n v="1"/>
    <n v="120000"/>
    <n v="120000"/>
    <n v="0"/>
    <s v="NO"/>
    <s v="SI"/>
    <s v="80923"/>
    <s v="0"/>
    <s v="0"/>
  </r>
  <r>
    <s v="DRA"/>
    <s v="DRA_0219"/>
    <x v="14"/>
    <s v="Tematica Comercio Interno"/>
    <s v="C_INTERNO_2023_EMC"/>
    <s v="Bases de datos"/>
    <x v="75"/>
    <n v="10"/>
    <s v="202300000000097"/>
    <s v="BUCARAMANGA"/>
    <s v="BUCARAMANGA"/>
    <s v="Otros_gastos_operativos"/>
    <s v="Otros Gastos Asociados A La Investigacion Y/O Proyecto"/>
    <n v="1"/>
    <n v="1"/>
    <n v="0"/>
    <n v="60000.640008926399"/>
    <n v="45261"/>
    <n v="1"/>
    <n v="60000.640008926399"/>
    <n v="60000"/>
    <n v="0.64000892639887752"/>
    <s v="NO"/>
    <s v="SI"/>
    <s v="37323"/>
    <s v="0"/>
    <s v="0"/>
  </r>
  <r>
    <s v="DRA"/>
    <s v="DRA_0220"/>
    <x v="14"/>
    <s v="Tematica Comercio Interno"/>
    <s v="C_INTERNO_2023_EMC"/>
    <s v="Bases de datos"/>
    <x v="75"/>
    <n v="10"/>
    <s v="202300000000097"/>
    <s v="CALI"/>
    <s v="CALI"/>
    <s v="Otros_gastos_operativos"/>
    <s v="Otros Gastos Asociados A La Investigacion Y/O Proyecto"/>
    <n v="1"/>
    <n v="1"/>
    <n v="0"/>
    <n v="60000"/>
    <n v="45261"/>
    <n v="1"/>
    <n v="60000"/>
    <n v="60000"/>
    <n v="0"/>
    <s v="NO"/>
    <s v="SI"/>
    <s v="49223"/>
    <s v="0"/>
    <s v="0"/>
  </r>
  <r>
    <s v="DRA"/>
    <s v="DRA_0221"/>
    <x v="14"/>
    <s v="Tematica Comercio Interno"/>
    <s v="C_INTERNO_2023_EMC"/>
    <s v="Bases de datos"/>
    <x v="75"/>
    <n v="10"/>
    <s v="202300000000097"/>
    <s v="MEDELLIN"/>
    <s v="MEDELLIN"/>
    <s v="Otros_gastos_operativos"/>
    <s v="Otros Gastos Asociados A La Investigacion Y/O Proyecto"/>
    <n v="1"/>
    <n v="1"/>
    <n v="0"/>
    <n v="60000"/>
    <n v="45261"/>
    <n v="1"/>
    <n v="60000"/>
    <n v="60000"/>
    <n v="0"/>
    <s v="NO"/>
    <s v="SI"/>
    <s v="0"/>
    <s v="0"/>
    <s v="0"/>
  </r>
  <r>
    <s v="DRA"/>
    <s v="DRA_0222"/>
    <x v="14"/>
    <s v="Tematica Comercio Interno"/>
    <s v="C_INTERNO_2023_EMC"/>
    <s v="Bases de datos"/>
    <x v="75"/>
    <n v="10"/>
    <s v="202300000000097"/>
    <s v="DANE_CENTRAL"/>
    <s v="DANE_CENTRAL"/>
    <s v="Talento_Humano"/>
    <s v="Profesional Junior"/>
    <n v="11"/>
    <n v="2"/>
    <n v="0"/>
    <n v="3754285"/>
    <n v="45231"/>
    <n v="1"/>
    <n v="82594270"/>
    <n v="82594270"/>
    <n v="0"/>
    <s v="NO"/>
    <s v="SI"/>
    <s v="111423"/>
    <s v="0"/>
    <s v="0"/>
  </r>
  <r>
    <s v="DRA"/>
    <s v="DRA_0223"/>
    <x v="14"/>
    <s v="Tematica Comercio Interno"/>
    <s v="C_INTERNO_2023_EMICRON_URBANO"/>
    <s v="Bases de datos"/>
    <x v="75"/>
    <n v="10"/>
    <s v="202300000000097"/>
    <s v="BARRANQUILLA"/>
    <s v="BARRANQUILLA"/>
    <s v="Talento_Humano"/>
    <s v="Supervisor I"/>
    <n v="2"/>
    <n v="3"/>
    <n v="0"/>
    <n v="1900000"/>
    <n v="45200"/>
    <n v="1"/>
    <n v="11400000"/>
    <n v="11400000"/>
    <n v="0"/>
    <s v="NO"/>
    <s v="SI"/>
    <s v="70823"/>
    <s v="Supervisor - Honorarios - Ap"/>
    <s v="Supervisor - Honorarios - Ap"/>
  </r>
  <r>
    <s v="DRA"/>
    <s v="DRA_0224"/>
    <x v="14"/>
    <s v="Tematica Comercio Interno"/>
    <s v="C_INTERNO_2023_EMICRON_URBANO"/>
    <s v="Bases de datos"/>
    <x v="75"/>
    <n v="10"/>
    <s v="202300000000097"/>
    <s v="BARRANQUILLA"/>
    <s v="BARRANQUILLA"/>
    <s v="Talento_Humano"/>
    <s v="Encuestador"/>
    <n v="4"/>
    <n v="3"/>
    <n v="0"/>
    <n v="1650000"/>
    <n v="45200"/>
    <n v="1"/>
    <n v="19800000"/>
    <n v="19800000"/>
    <n v="0"/>
    <s v="NO"/>
    <s v="SI"/>
    <s v="70823"/>
    <s v="Encuestador - Honorarios - Ap"/>
    <s v="Encuestador - Honorarios - Ap"/>
  </r>
  <r>
    <s v="DRA"/>
    <s v="DRA_0225"/>
    <x v="14"/>
    <s v="Tematica Comercio Interno"/>
    <s v="C_INTERNO_2023_EMICRON_URBANO"/>
    <s v="Bases de datos"/>
    <x v="75"/>
    <n v="10"/>
    <s v="202300000000097"/>
    <s v="BARRANQUILLA"/>
    <s v="BARRANQUILLA"/>
    <s v="Otros_gastos_operativos"/>
    <s v="Gastos Asociados Al Operativo De Campo"/>
    <n v="1"/>
    <n v="1"/>
    <n v="0"/>
    <n v="450000"/>
    <n v="45200"/>
    <n v="1"/>
    <n v="450000"/>
    <n v="450000"/>
    <n v="0"/>
    <s v="NO"/>
    <s v="SI"/>
    <s v="70823"/>
    <s v="Coordinador de campo - Comunicaciones - Ap"/>
    <s v="Coordinador de campo - Comunicaciones - Ap"/>
  </r>
  <r>
    <s v="DRA"/>
    <s v="DRA_0226"/>
    <x v="14"/>
    <s v="Tematica Comercio Interno"/>
    <s v="C_INTERNO_2023_EMICRON_URBANO"/>
    <s v="Bases de datos"/>
    <x v="75"/>
    <n v="10"/>
    <s v="202300000000097"/>
    <s v="BARRANQUILLA"/>
    <s v="BARRANQUILLA"/>
    <s v="Otros_gastos_operativos"/>
    <s v="Gastos Asociados Al Operativo De Campo"/>
    <n v="1"/>
    <n v="1"/>
    <n v="0"/>
    <n v="900000"/>
    <n v="45200"/>
    <n v="1"/>
    <n v="900000"/>
    <n v="900000"/>
    <n v="0"/>
    <s v="NO"/>
    <s v="SI"/>
    <s v="70823"/>
    <s v="Supervisor - Comunicaciones - Ap"/>
    <s v="Supervisor - Comunicaciones - Ap"/>
  </r>
  <r>
    <s v="DRA"/>
    <s v="DRA_0227"/>
    <x v="14"/>
    <s v="Tematica Comercio Interno"/>
    <s v="C_INTERNO_2023_EMICRON_URBANO"/>
    <s v="Bases de datos"/>
    <x v="75"/>
    <n v="10"/>
    <s v="202300000000097"/>
    <s v="BARRANQUILLA"/>
    <s v="BARRANQUILLA"/>
    <s v="Otros_gastos_operativos"/>
    <s v="Gastos Asociados Al Operativo De Campo"/>
    <n v="1"/>
    <n v="1"/>
    <n v="0"/>
    <n v="1800000"/>
    <n v="45200"/>
    <n v="1"/>
    <n v="1800000"/>
    <n v="1800000"/>
    <n v="0"/>
    <s v="NO"/>
    <s v="SI"/>
    <s v="70823"/>
    <s v="Encuestador - Comunicaciones - Ap"/>
    <s v="Encuestador - Comunicaciones - Ap"/>
  </r>
  <r>
    <s v="DRA"/>
    <s v="DRA_0228"/>
    <x v="14"/>
    <s v="Tematica Comercio Interno"/>
    <s v="C_INTERNO_2023_EMICRON_URBANO"/>
    <s v="Bases de datos"/>
    <x v="75"/>
    <n v="10"/>
    <s v="202300000000097"/>
    <s v="BARRANQUILLA"/>
    <s v="BARRANQUILLA"/>
    <s v="Transporte"/>
    <s v="Urbano"/>
    <n v="1"/>
    <n v="1"/>
    <n v="0"/>
    <n v="112500"/>
    <n v="45200"/>
    <n v="1"/>
    <n v="112500"/>
    <n v="112500"/>
    <n v="0"/>
    <s v="NO"/>
    <s v="SI"/>
    <s v="70823"/>
    <s v="Coordinador de campo - Transporte Urbano - Ap"/>
    <s v="Coordinador de campo - Transporte Urbano - Ap"/>
  </r>
  <r>
    <s v="DRA"/>
    <s v="DRA_0229"/>
    <x v="14"/>
    <s v="Tematica Comercio Interno"/>
    <s v="C_INTERNO_2023_EMICRON_URBANO"/>
    <s v="Bases de datos"/>
    <x v="75"/>
    <n v="10"/>
    <s v="202300000000097"/>
    <s v="BARRANQUILLA"/>
    <s v="BARRANQUILLA"/>
    <s v="Transporte"/>
    <s v="Urbano"/>
    <n v="1"/>
    <n v="1"/>
    <n v="0"/>
    <n v="225000"/>
    <n v="45200"/>
    <n v="1"/>
    <n v="225000"/>
    <n v="225000"/>
    <n v="0"/>
    <s v="NO"/>
    <s v="SI"/>
    <s v="70823"/>
    <s v="Supervisor - Transporte Urbano - Ap"/>
    <s v="Supervisor - Transporte Urbano - Ap"/>
  </r>
  <r>
    <s v="DRA"/>
    <s v="DRA_0230"/>
    <x v="14"/>
    <s v="Tematica Comercio Interno"/>
    <s v="C_INTERNO_2023_EMICRON_URBANO"/>
    <s v="Bases de datos"/>
    <x v="75"/>
    <n v="10"/>
    <s v="202300000000097"/>
    <s v="BARRANQUILLA"/>
    <s v="BARRANQUILLA"/>
    <s v="Transporte"/>
    <s v="Urbano"/>
    <n v="1"/>
    <n v="1"/>
    <n v="0"/>
    <n v="450000"/>
    <n v="45200"/>
    <n v="1"/>
    <n v="450000"/>
    <n v="450000"/>
    <n v="0"/>
    <s v="NO"/>
    <s v="SI"/>
    <s v="70823"/>
    <s v="Encuestador - Transporte Urbano - Ap"/>
    <s v="Encuestador - Transporte Urbano - Ap"/>
  </r>
  <r>
    <s v="DRA"/>
    <s v="DRA_0231"/>
    <x v="14"/>
    <s v="Tematica Comercio Interno"/>
    <s v="C_INTERNO_2023_EMICRON_URBANO"/>
    <s v="Bases de datos"/>
    <x v="75"/>
    <n v="10"/>
    <s v="202300000000097"/>
    <s v="BARRANQUILLA"/>
    <s v="CARTAGENA"/>
    <s v="Talento_Humano"/>
    <s v="Supervisor I"/>
    <n v="2"/>
    <n v="3"/>
    <n v="0"/>
    <n v="1900000"/>
    <n v="45200"/>
    <n v="1"/>
    <n v="11400000"/>
    <n v="11400000"/>
    <n v="0"/>
    <s v="NO"/>
    <s v="SI"/>
    <s v="70823"/>
    <s v="Supervisor - Honorarios - Ap"/>
    <s v="Supervisor - Honorarios - Ap"/>
  </r>
  <r>
    <s v="DRA"/>
    <s v="DRA_0232"/>
    <x v="14"/>
    <s v="Tematica Comercio Interno"/>
    <s v="C_INTERNO_2023_EMICRON_URBANO"/>
    <s v="Bases de datos"/>
    <x v="75"/>
    <n v="10"/>
    <s v="202300000000097"/>
    <s v="BARRANQUILLA"/>
    <s v="CARTAGENA"/>
    <s v="Otros_gastos_operativos"/>
    <s v="Gastos Asociados Al Operativo De Campo"/>
    <n v="1"/>
    <n v="1"/>
    <n v="0"/>
    <n v="450000"/>
    <n v="45200"/>
    <n v="1"/>
    <n v="450000"/>
    <n v="450000"/>
    <n v="0"/>
    <s v="NO"/>
    <s v="SI"/>
    <s v="70823"/>
    <s v="Coordinador de campo - Comunicaciones - Ap"/>
    <s v="Coordinador de campo - Comunicaciones - Ap"/>
  </r>
  <r>
    <s v="DRA"/>
    <s v="DRA_0233"/>
    <x v="14"/>
    <s v="Tematica Comercio Interno"/>
    <s v="C_INTERNO_2023_EMICRON_URBANO"/>
    <s v="Bases de datos"/>
    <x v="75"/>
    <n v="10"/>
    <s v="202300000000097"/>
    <s v="BARRANQUILLA"/>
    <s v="CARTAGENA"/>
    <s v="Otros_gastos_operativos"/>
    <s v="Gastos Asociados Al Operativo De Campo"/>
    <n v="1"/>
    <n v="1"/>
    <n v="0"/>
    <n v="900000"/>
    <n v="45200"/>
    <n v="1"/>
    <n v="900000"/>
    <n v="900000"/>
    <n v="0"/>
    <s v="NO"/>
    <s v="SI"/>
    <s v="70823"/>
    <s v="Supervisor - Comunicaciones - Ap"/>
    <s v="Supervisor - Comunicaciones - Ap"/>
  </r>
  <r>
    <s v="DRA"/>
    <s v="DRA_0234"/>
    <x v="14"/>
    <s v="Tematica Comercio Interno"/>
    <s v="C_INTERNO_2023_EMICRON_URBANO"/>
    <s v="Bases de datos"/>
    <x v="75"/>
    <n v="10"/>
    <s v="202300000000097"/>
    <s v="BARRANQUILLA"/>
    <s v="CARTAGENA"/>
    <s v="Transporte"/>
    <s v="Urbano"/>
    <n v="1"/>
    <n v="1"/>
    <n v="0"/>
    <n v="112500"/>
    <n v="45200"/>
    <n v="1"/>
    <n v="112500"/>
    <n v="112500"/>
    <n v="0"/>
    <s v="NO"/>
    <s v="SI"/>
    <s v="70823"/>
    <s v="Coordinador de campo - Transporte Urbano - Ap"/>
    <s v="Coordinador de campo - Transporte Urbano - Ap"/>
  </r>
  <r>
    <s v="DRA"/>
    <s v="DRA_0235"/>
    <x v="14"/>
    <s v="Tematica Comercio Interno"/>
    <s v="C_INTERNO_2023_EMICRON_URBANO"/>
    <s v="Bases de datos"/>
    <x v="75"/>
    <n v="10"/>
    <s v="202300000000097"/>
    <s v="BARRANQUILLA"/>
    <s v="CARTAGENA"/>
    <s v="Transporte"/>
    <s v="Urbano"/>
    <n v="1"/>
    <n v="1"/>
    <n v="0"/>
    <n v="225000"/>
    <n v="45200"/>
    <n v="1"/>
    <n v="225000"/>
    <n v="225000"/>
    <n v="0"/>
    <s v="NO"/>
    <s v="SI"/>
    <s v="70823"/>
    <s v="Supervisor - Transporte Urbano - Ap"/>
    <s v="Supervisor - Transporte Urbano - Ap"/>
  </r>
  <r>
    <s v="DRA"/>
    <s v="DRA_0236"/>
    <x v="14"/>
    <s v="Tematica Comercio Interno"/>
    <s v="C_INTERNO_2023_EMICRON_URBANO"/>
    <s v="Bases de datos"/>
    <x v="75"/>
    <n v="10"/>
    <s v="202300000000097"/>
    <s v="BARRANQUILLA"/>
    <s v="CARTAGENA"/>
    <s v="Talento_Humano"/>
    <s v="Encuestador"/>
    <n v="4"/>
    <n v="3"/>
    <n v="0"/>
    <n v="1650000"/>
    <n v="45200"/>
    <n v="1"/>
    <n v="19800000"/>
    <n v="19800000"/>
    <n v="0"/>
    <s v="NO"/>
    <s v="SI"/>
    <s v="70823"/>
    <s v="Encuestador - Honorarios - Apa"/>
    <s v="Encuestador - Honorarios - Apa"/>
  </r>
  <r>
    <s v="DRA"/>
    <s v="DRA_0237"/>
    <x v="14"/>
    <s v="Tematica Comercio Interno"/>
    <s v="C_INTERNO_2023_EMICRON_URBANO"/>
    <s v="Bases de datos"/>
    <x v="75"/>
    <n v="10"/>
    <s v="202300000000097"/>
    <s v="BARRANQUILLA"/>
    <s v="CARTAGENA"/>
    <s v="Otros_gastos_operativos"/>
    <s v="Gastos Asociados Al Operativo De Campo"/>
    <n v="1"/>
    <n v="1"/>
    <n v="0"/>
    <n v="1800000"/>
    <n v="45200"/>
    <n v="1"/>
    <n v="1800000"/>
    <n v="1800000"/>
    <n v="0"/>
    <s v="NO"/>
    <s v="SI"/>
    <s v="70823"/>
    <s v="Encuestador - Comunicaciones - Apa"/>
    <s v="Encuestador - Comunicaciones - Apa"/>
  </r>
  <r>
    <s v="DRA"/>
    <s v="DRA_0238"/>
    <x v="14"/>
    <s v="Tematica Comercio Interno"/>
    <s v="C_INTERNO_2023_EMICRON_URBANO"/>
    <s v="Bases de datos"/>
    <x v="75"/>
    <n v="10"/>
    <s v="202300000000097"/>
    <s v="BARRANQUILLA"/>
    <s v="CARTAGENA"/>
    <s v="Transporte"/>
    <s v="Urbano"/>
    <n v="1"/>
    <n v="1"/>
    <n v="0"/>
    <n v="450000"/>
    <n v="45200"/>
    <n v="1"/>
    <n v="450000"/>
    <n v="450000"/>
    <n v="0"/>
    <s v="NO"/>
    <s v="SI"/>
    <s v="70823"/>
    <s v="Encuestador - Transporte Urbano - Apa"/>
    <s v="Encuestador - Transporte Urbano - Apa"/>
  </r>
  <r>
    <s v="DRA"/>
    <s v="DRA_0239"/>
    <x v="14"/>
    <s v="Tematica Comercio Interno"/>
    <s v="C_INTERNO_2023_EMICRON_URBANO"/>
    <s v="Bases de datos"/>
    <x v="75"/>
    <n v="10"/>
    <s v="202300000000097"/>
    <s v="BARRANQUILLA"/>
    <s v="RIOHACHA"/>
    <s v="Talento_Humano"/>
    <s v="Supervisor I"/>
    <n v="1"/>
    <n v="3"/>
    <n v="0"/>
    <n v="1900000"/>
    <n v="45200"/>
    <n v="1"/>
    <n v="5700000"/>
    <n v="5700000"/>
    <n v="0"/>
    <s v="NO"/>
    <s v="SI"/>
    <s v="70823"/>
    <s v="Supervisor - Honorarios - Ap"/>
    <s v="Supervisor - Honorarios - Ap"/>
  </r>
  <r>
    <s v="DRA"/>
    <s v="DRA_0240"/>
    <x v="14"/>
    <s v="Tematica Comercio Interno"/>
    <s v="C_INTERNO_2023_EMICRON_URBANO"/>
    <s v="Bases de datos"/>
    <x v="75"/>
    <n v="10"/>
    <s v="202300000000097"/>
    <s v="BARRANQUILLA"/>
    <s v="RIOHACHA"/>
    <s v="Talento_Humano"/>
    <s v="Encuestador"/>
    <n v="3"/>
    <n v="3"/>
    <n v="0"/>
    <n v="1650000"/>
    <n v="45200"/>
    <n v="1"/>
    <n v="14850000"/>
    <n v="14850000"/>
    <n v="0"/>
    <s v="NO"/>
    <s v="SI"/>
    <s v="70823"/>
    <s v="Encuestador - Honorarios - Ap"/>
    <s v="Encuestador - Honorarios - Ap"/>
  </r>
  <r>
    <s v="DRA"/>
    <s v="DRA_0241"/>
    <x v="14"/>
    <s v="Tematica Comercio Interno"/>
    <s v="C_INTERNO_2023_EMICRON_URBANO"/>
    <s v="Bases de datos"/>
    <x v="75"/>
    <n v="10"/>
    <s v="202300000000097"/>
    <s v="BARRANQUILLA"/>
    <s v="RIOHACHA"/>
    <s v="Otros_gastos_operativos"/>
    <s v="Gastos Asociados Al Operativo De Campo"/>
    <n v="1"/>
    <n v="1"/>
    <n v="0"/>
    <n v="450000"/>
    <n v="45200"/>
    <n v="1"/>
    <n v="450000"/>
    <n v="450000"/>
    <n v="0"/>
    <s v="NO"/>
    <s v="SI"/>
    <s v="70823"/>
    <s v="Coordinador de campo - Comunicaciones - Ap"/>
    <s v="Coordinador de campo - Comunicaciones - Ap"/>
  </r>
  <r>
    <s v="DRA"/>
    <s v="DRA_0242"/>
    <x v="14"/>
    <s v="Tematica Comercio Interno"/>
    <s v="C_INTERNO_2023_EMICRON_URBANO"/>
    <s v="Bases de datos"/>
    <x v="75"/>
    <n v="10"/>
    <s v="202300000000097"/>
    <s v="BARRANQUILLA"/>
    <s v="RIOHACHA"/>
    <s v="Otros_gastos_operativos"/>
    <s v="Gastos Asociados Al Operativo De Campo"/>
    <n v="1"/>
    <n v="1"/>
    <n v="0"/>
    <n v="450000"/>
    <n v="45200"/>
    <n v="1"/>
    <n v="450000"/>
    <n v="450000"/>
    <n v="0"/>
    <s v="NO"/>
    <s v="SI"/>
    <s v="70823"/>
    <s v="Supervisor - Comunicaciones - Ap"/>
    <s v="Supervisor - Comunicaciones - Ap"/>
  </r>
  <r>
    <s v="DRA"/>
    <s v="DRA_0243"/>
    <x v="14"/>
    <s v="Tematica Comercio Interno"/>
    <s v="C_INTERNO_2023_EMICRON_URBANO"/>
    <s v="Bases de datos"/>
    <x v="75"/>
    <n v="10"/>
    <s v="202300000000097"/>
    <s v="BARRANQUILLA"/>
    <s v="RIOHACHA"/>
    <s v="Otros_gastos_operativos"/>
    <s v="Gastos Asociados Al Operativo De Campo"/>
    <n v="1"/>
    <n v="1"/>
    <n v="0"/>
    <n v="1350000"/>
    <n v="45200"/>
    <n v="1"/>
    <n v="1350000"/>
    <n v="1350000"/>
    <n v="0"/>
    <s v="NO"/>
    <s v="SI"/>
    <s v="70823"/>
    <s v="Encuestador - Comunicaciones - Ap"/>
    <s v="Encuestador - Comunicaciones - Ap"/>
  </r>
  <r>
    <s v="DRA"/>
    <s v="DRA_0244"/>
    <x v="14"/>
    <s v="Tematica Comercio Interno"/>
    <s v="C_INTERNO_2023_EMICRON_URBANO"/>
    <s v="Bases de datos"/>
    <x v="75"/>
    <n v="10"/>
    <s v="202300000000097"/>
    <s v="BARRANQUILLA"/>
    <s v="RIOHACHA"/>
    <s v="Transporte"/>
    <s v="Urbano"/>
    <n v="1"/>
    <n v="1"/>
    <n v="0"/>
    <n v="112500"/>
    <n v="45200"/>
    <n v="1"/>
    <n v="112500"/>
    <n v="112500"/>
    <n v="0"/>
    <s v="NO"/>
    <s v="SI"/>
    <s v="70823"/>
    <s v="Coordinador de campo - Transporte Urbano - Ap"/>
    <s v="Coordinador de campo - Transporte Urbano - Ap"/>
  </r>
  <r>
    <s v="DRA"/>
    <s v="DRA_0245"/>
    <x v="14"/>
    <s v="Tematica Comercio Interno"/>
    <s v="C_INTERNO_2023_EMICRON_URBANO"/>
    <s v="Bases de datos"/>
    <x v="75"/>
    <n v="10"/>
    <s v="202300000000097"/>
    <s v="BARRANQUILLA"/>
    <s v="RIOHACHA"/>
    <s v="Transporte"/>
    <s v="Urbano"/>
    <n v="1"/>
    <n v="1"/>
    <n v="0"/>
    <n v="112500"/>
    <n v="45200"/>
    <n v="1"/>
    <n v="112500"/>
    <n v="112500"/>
    <n v="0"/>
    <s v="NO"/>
    <s v="SI"/>
    <s v="70823"/>
    <s v="Supervisor - Transporte Urbano - Ap"/>
    <s v="Supervisor - Transporte Urbano - Ap"/>
  </r>
  <r>
    <s v="DRA"/>
    <s v="DRA_0246"/>
    <x v="14"/>
    <s v="Tematica Comercio Interno"/>
    <s v="C_INTERNO_2023_EMICRON_URBANO"/>
    <s v="Bases de datos"/>
    <x v="75"/>
    <n v="10"/>
    <s v="202300000000097"/>
    <s v="BARRANQUILLA"/>
    <s v="RIOHACHA"/>
    <s v="Transporte"/>
    <s v="Urbano"/>
    <n v="1"/>
    <n v="1"/>
    <n v="0"/>
    <n v="337500"/>
    <n v="45200"/>
    <n v="1"/>
    <n v="337500"/>
    <n v="337500"/>
    <n v="0"/>
    <s v="NO"/>
    <s v="SI"/>
    <s v="70823"/>
    <s v="Encuestador - Transporte Urbano - Ap"/>
    <s v="Encuestador - Transporte Urbano - Ap"/>
  </r>
  <r>
    <s v="DRA"/>
    <s v="DRA_0247"/>
    <x v="14"/>
    <s v="Tematica Comercio Interno"/>
    <s v="C_INTERNO_2023_EMICRON_URBANO"/>
    <s v="Bases de datos"/>
    <x v="75"/>
    <n v="10"/>
    <s v="202300000000097"/>
    <s v="BARRANQUILLA"/>
    <s v="SAN ANDRES"/>
    <s v="Talento_Humano"/>
    <s v="Supervisor I"/>
    <n v="1"/>
    <n v="3"/>
    <n v="0"/>
    <n v="1900000"/>
    <n v="45200"/>
    <n v="1"/>
    <n v="5700000"/>
    <n v="5700000"/>
    <n v="0"/>
    <s v="NO"/>
    <s v="SI"/>
    <s v="70823"/>
    <s v="Supervisor - Honorarios - Ap"/>
    <s v="Supervisor - Honorarios - Ap"/>
  </r>
  <r>
    <s v="DRA"/>
    <s v="DRA_0248"/>
    <x v="14"/>
    <s v="Tematica Comercio Interno"/>
    <s v="C_INTERNO_2023_EMICRON_URBANO"/>
    <s v="Bases de datos"/>
    <x v="75"/>
    <n v="10"/>
    <s v="202300000000097"/>
    <s v="BARRANQUILLA"/>
    <s v="SAN ANDRES"/>
    <s v="Talento_Humano"/>
    <s v="Encuestador Basico"/>
    <n v="2"/>
    <n v="3"/>
    <n v="0"/>
    <n v="1650000"/>
    <n v="45200"/>
    <n v="1"/>
    <n v="9900000"/>
    <n v="9900000"/>
    <n v="0"/>
    <s v="NO"/>
    <s v="SI"/>
    <s v="70823"/>
    <s v="Encuestador - Honorarios - Ap"/>
    <s v="Encuestador - Honorarios - Ap"/>
  </r>
  <r>
    <s v="DRA"/>
    <s v="DRA_0249"/>
    <x v="14"/>
    <s v="Tematica Comercio Interno"/>
    <s v="C_INTERNO_2023_EMICRON_URBANO"/>
    <s v="Bases de datos"/>
    <x v="75"/>
    <n v="10"/>
    <s v="202300000000097"/>
    <s v="BARRANQUILLA"/>
    <s v="SAN ANDRES"/>
    <s v="Otros_gastos_operativos"/>
    <s v="Gastos Asociados Al Operativo De Campo"/>
    <n v="1"/>
    <n v="1"/>
    <n v="0"/>
    <n v="450000"/>
    <n v="45200"/>
    <n v="1"/>
    <n v="450000"/>
    <n v="450000"/>
    <n v="0"/>
    <s v="NO"/>
    <s v="SI"/>
    <s v="70823"/>
    <s v="Coordinador de campo - Comunicaciones - Ap"/>
    <s v="Coordinador de campo - Comunicaciones - Ap"/>
  </r>
  <r>
    <s v="DRA"/>
    <s v="DRA_0250"/>
    <x v="14"/>
    <s v="Tematica Comercio Interno"/>
    <s v="C_INTERNO_2023_EMICRON_URBANO"/>
    <s v="Bases de datos"/>
    <x v="75"/>
    <n v="10"/>
    <s v="202300000000097"/>
    <s v="BARRANQUILLA"/>
    <s v="SAN ANDRES"/>
    <s v="Otros_gastos_operativos"/>
    <s v="Gastos Asociados Al Operativo De Campo"/>
    <n v="1"/>
    <n v="1"/>
    <n v="0"/>
    <n v="450000"/>
    <n v="45200"/>
    <n v="1"/>
    <n v="450000"/>
    <n v="450000"/>
    <n v="0"/>
    <s v="NO"/>
    <s v="SI"/>
    <s v="70823"/>
    <s v="Supervisor - Comunicaciones - Ap"/>
    <s v="Supervisor - Comunicaciones - Ap"/>
  </r>
  <r>
    <s v="DRA"/>
    <s v="DRA_0251"/>
    <x v="14"/>
    <s v="Tematica Comercio Interno"/>
    <s v="C_INTERNO_2023_EMICRON_URBANO"/>
    <s v="Bases de datos"/>
    <x v="75"/>
    <n v="10"/>
    <s v="202300000000097"/>
    <s v="BARRANQUILLA"/>
    <s v="SAN ANDRES"/>
    <s v="Otros_gastos_operativos"/>
    <s v="Gastos Asociados Al Operativo De Campo"/>
    <n v="1"/>
    <n v="1"/>
    <n v="0"/>
    <n v="900000"/>
    <n v="45200"/>
    <n v="1"/>
    <n v="900000"/>
    <n v="900000"/>
    <n v="0"/>
    <s v="NO"/>
    <s v="SI"/>
    <s v="70823"/>
    <s v="Encuestador - Comunicaciones - Ap"/>
    <s v="Encuestador - Comunicaciones - Ap"/>
  </r>
  <r>
    <s v="DRA"/>
    <s v="DRA_0252"/>
    <x v="14"/>
    <s v="Tematica Comercio Interno"/>
    <s v="C_INTERNO_2023_EMICRON_URBANO"/>
    <s v="Bases de datos"/>
    <x v="75"/>
    <n v="10"/>
    <s v="202300000000097"/>
    <s v="BARRANQUILLA"/>
    <s v="SAN ANDRES"/>
    <s v="Transporte"/>
    <s v="Urbano"/>
    <n v="1"/>
    <n v="1"/>
    <n v="0"/>
    <n v="112500"/>
    <n v="45200"/>
    <n v="1"/>
    <n v="112500"/>
    <n v="112500"/>
    <n v="0"/>
    <s v="NO"/>
    <s v="SI"/>
    <s v="70823"/>
    <s v="Coordinador de campo - Transporte Urbano - Ap"/>
    <s v="Coordinador de campo - Transporte Urbano - Ap"/>
  </r>
  <r>
    <s v="DRA"/>
    <s v="DRA_0253"/>
    <x v="14"/>
    <s v="Tematica Comercio Interno"/>
    <s v="C_INTERNO_2023_EMICRON_URBANO"/>
    <s v="Bases de datos"/>
    <x v="75"/>
    <n v="10"/>
    <s v="202300000000097"/>
    <s v="BARRANQUILLA"/>
    <s v="SAN ANDRES"/>
    <s v="Transporte"/>
    <s v="Urbano"/>
    <n v="1"/>
    <n v="1"/>
    <n v="0"/>
    <n v="112500"/>
    <n v="45200"/>
    <n v="1"/>
    <n v="112500"/>
    <n v="112500"/>
    <n v="0"/>
    <s v="NO"/>
    <s v="SI"/>
    <s v="70823"/>
    <s v="Supervisor - Transporte Urbano - Ap"/>
    <s v="Supervisor - Transporte Urbano - Ap"/>
  </r>
  <r>
    <s v="DRA"/>
    <s v="DRA_0254"/>
    <x v="14"/>
    <s v="Tematica Comercio Interno"/>
    <s v="C_INTERNO_2023_EMICRON_URBANO"/>
    <s v="Bases de datos"/>
    <x v="75"/>
    <n v="10"/>
    <s v="202300000000097"/>
    <s v="BARRANQUILLA"/>
    <s v="SAN ANDRES"/>
    <s v="Transporte"/>
    <s v="Urbano"/>
    <n v="1"/>
    <n v="1"/>
    <n v="0"/>
    <n v="225000"/>
    <n v="45200"/>
    <n v="1"/>
    <n v="225000"/>
    <n v="225000"/>
    <n v="0"/>
    <s v="NO"/>
    <s v="SI"/>
    <s v="70823"/>
    <s v="Encuestador - Transporte Urbano - Ap"/>
    <s v="Encuestador - Transporte Urbano - Ap"/>
  </r>
  <r>
    <s v="DRA"/>
    <s v="DRA_0255"/>
    <x v="14"/>
    <s v="Tematica Comercio Interno"/>
    <s v="C_INTERNO_2023_EMICRON_URBANO"/>
    <s v="Bases de datos"/>
    <x v="75"/>
    <n v="10"/>
    <s v="202300000000097"/>
    <s v="BARRANQUILLA"/>
    <s v="SANTA MARTA"/>
    <s v="Talento_Humano"/>
    <s v="Supervisor I"/>
    <n v="1"/>
    <n v="3"/>
    <n v="0"/>
    <n v="1900000"/>
    <n v="45200"/>
    <n v="1"/>
    <n v="5700000"/>
    <n v="5700000"/>
    <n v="0"/>
    <s v="NO"/>
    <s v="SI"/>
    <s v="70823"/>
    <s v="Supervisor - Honorarios - Ap"/>
    <s v="Supervisor - Honorarios - Ap"/>
  </r>
  <r>
    <s v="DRA"/>
    <s v="DRA_0256"/>
    <x v="14"/>
    <s v="Tematica Comercio Interno"/>
    <s v="C_INTERNO_2023_EMICRON_URBANO"/>
    <s v="Bases de datos"/>
    <x v="75"/>
    <n v="10"/>
    <s v="202300000000097"/>
    <s v="BARRANQUILLA"/>
    <s v="SANTA MARTA"/>
    <s v="Talento_Humano"/>
    <s v="Encuestador"/>
    <n v="3"/>
    <n v="3"/>
    <n v="0"/>
    <n v="1650000"/>
    <n v="45200"/>
    <n v="1"/>
    <n v="14850000"/>
    <n v="14850000"/>
    <n v="0"/>
    <s v="NO"/>
    <s v="SI"/>
    <s v="70823"/>
    <s v="Encuestador - Honorarios - Ap"/>
    <s v="Encuestador - Honorarios - Ap"/>
  </r>
  <r>
    <s v="DRA"/>
    <s v="DRA_0257"/>
    <x v="14"/>
    <s v="Tematica Comercio Interno"/>
    <s v="C_INTERNO_2023_EMICRON_URBANO"/>
    <s v="Bases de datos"/>
    <x v="75"/>
    <n v="10"/>
    <s v="202300000000097"/>
    <s v="BARRANQUILLA"/>
    <s v="SANTA MARTA"/>
    <s v="Otros_gastos_operativos"/>
    <s v="Gastos Asociados Al Operativo De Campo"/>
    <n v="1"/>
    <n v="1"/>
    <n v="0"/>
    <n v="450000"/>
    <n v="45200"/>
    <n v="1"/>
    <n v="450000"/>
    <n v="450000"/>
    <n v="0"/>
    <s v="NO"/>
    <s v="SI"/>
    <s v="70823"/>
    <s v="Coordinador de campo - Comunicaciones - Ap"/>
    <s v="Coordinador de campo - Comunicaciones - Ap"/>
  </r>
  <r>
    <s v="DRA"/>
    <s v="DRA_0258"/>
    <x v="14"/>
    <s v="Tematica Comercio Interno"/>
    <s v="C_INTERNO_2023_EMICRON_URBANO"/>
    <s v="Bases de datos"/>
    <x v="75"/>
    <n v="10"/>
    <s v="202300000000097"/>
    <s v="BARRANQUILLA"/>
    <s v="SANTA MARTA"/>
    <s v="Otros_gastos_operativos"/>
    <s v="Gastos Asociados Al Operativo De Campo"/>
    <n v="1"/>
    <n v="1"/>
    <n v="0"/>
    <n v="450000"/>
    <n v="45200"/>
    <n v="1"/>
    <n v="450000"/>
    <n v="450000"/>
    <n v="0"/>
    <s v="NO"/>
    <s v="SI"/>
    <s v="70823"/>
    <s v="Supervisor - Comunicaciones - Ap"/>
    <s v="Supervisor - Comunicaciones - Ap"/>
  </r>
  <r>
    <s v="DRA"/>
    <s v="DRA_0259"/>
    <x v="14"/>
    <s v="Tematica Comercio Interno"/>
    <s v="C_INTERNO_2023_EMICRON_URBANO"/>
    <s v="Bases de datos"/>
    <x v="75"/>
    <n v="10"/>
    <s v="202300000000097"/>
    <s v="BARRANQUILLA"/>
    <s v="SANTA MARTA"/>
    <s v="Otros_gastos_operativos"/>
    <s v="Gastos Asociados Al Operativo De Campo"/>
    <n v="1"/>
    <n v="1"/>
    <n v="0"/>
    <n v="1350000"/>
    <n v="45200"/>
    <n v="1"/>
    <n v="1350000"/>
    <n v="1350000"/>
    <n v="0"/>
    <s v="NO"/>
    <s v="SI"/>
    <s v="70823"/>
    <s v="Encuestador - Comunicaciones - Ap"/>
    <s v="Encuestador - Comunicaciones - Ap"/>
  </r>
  <r>
    <s v="DRA"/>
    <s v="DRA_0260"/>
    <x v="14"/>
    <s v="Tematica Comercio Interno"/>
    <s v="C_INTERNO_2023_EMICRON_URBANO"/>
    <s v="Bases de datos"/>
    <x v="75"/>
    <n v="10"/>
    <s v="202300000000097"/>
    <s v="BARRANQUILLA"/>
    <s v="SANTA MARTA"/>
    <s v="Transporte"/>
    <s v="Urbano"/>
    <n v="1"/>
    <n v="1"/>
    <n v="0"/>
    <n v="112500"/>
    <n v="45200"/>
    <n v="1"/>
    <n v="112500"/>
    <n v="112500"/>
    <n v="0"/>
    <s v="NO"/>
    <s v="SI"/>
    <s v="70823"/>
    <s v="Coordinador de campo - Transporte Urbano - Ap"/>
    <s v="Coordinador de campo - Transporte Urbano - Ap"/>
  </r>
  <r>
    <s v="DRA"/>
    <s v="DRA_0261"/>
    <x v="14"/>
    <s v="Tematica Comercio Interno"/>
    <s v="C_INTERNO_2023_EMICRON_URBANO"/>
    <s v="Bases de datos"/>
    <x v="75"/>
    <n v="10"/>
    <s v="202300000000097"/>
    <s v="BARRANQUILLA"/>
    <s v="SANTA MARTA"/>
    <s v="Transporte"/>
    <s v="Urbano"/>
    <n v="1"/>
    <n v="1"/>
    <n v="0"/>
    <n v="112500"/>
    <n v="45200"/>
    <n v="1"/>
    <n v="112500"/>
    <n v="112500"/>
    <n v="0"/>
    <s v="NO"/>
    <s v="SI"/>
    <s v="70823"/>
    <s v="Supervisor - Transporte Urbano - Ap"/>
    <s v="Supervisor - Transporte Urbano - Ap"/>
  </r>
  <r>
    <s v="DRA"/>
    <s v="DRA_0262"/>
    <x v="14"/>
    <s v="Tematica Comercio Interno"/>
    <s v="C_INTERNO_2023_EMICRON_URBANO"/>
    <s v="Bases de datos"/>
    <x v="75"/>
    <n v="10"/>
    <s v="202300000000097"/>
    <s v="BARRANQUILLA"/>
    <s v="SANTA MARTA"/>
    <s v="Transporte"/>
    <s v="Urbano"/>
    <n v="1"/>
    <n v="1"/>
    <n v="0"/>
    <n v="337500"/>
    <n v="45200"/>
    <n v="1"/>
    <n v="337500"/>
    <n v="337500"/>
    <n v="0"/>
    <s v="NO"/>
    <s v="SI"/>
    <s v="70823"/>
    <s v="Encuestador - Transporte Urbano - Ap"/>
    <s v="Encuestador - Transporte Urbano - Ap"/>
  </r>
  <r>
    <s v="DRA"/>
    <s v="DRA_0263"/>
    <x v="14"/>
    <s v="Tematica Comercio Interno"/>
    <s v="C_INTERNO_2023_EMICRON_URBANO"/>
    <s v="Bases de datos"/>
    <x v="75"/>
    <n v="10"/>
    <s v="202300000000097"/>
    <s v="BARRANQUILLA"/>
    <s v="SINCELEJO"/>
    <s v="Talento_Humano"/>
    <s v="Supervisor I"/>
    <n v="2"/>
    <n v="3"/>
    <n v="0"/>
    <n v="1900000"/>
    <n v="45200"/>
    <n v="1"/>
    <n v="11400000"/>
    <n v="11400000"/>
    <n v="0"/>
    <s v="NO"/>
    <s v="SI"/>
    <s v="70823"/>
    <s v="Supervisor - Honorarios - Ap"/>
    <s v="Supervisor - Honorarios - Ap"/>
  </r>
  <r>
    <s v="DRA"/>
    <s v="DRA_0264"/>
    <x v="14"/>
    <s v="Tematica Comercio Interno"/>
    <s v="C_INTERNO_2023_EMICRON_URBANO"/>
    <s v="Bases de datos"/>
    <x v="75"/>
    <n v="10"/>
    <s v="202300000000097"/>
    <s v="BARRANQUILLA"/>
    <s v="SINCELEJO"/>
    <s v="Talento_Humano"/>
    <s v="Encuestador"/>
    <n v="4"/>
    <n v="3"/>
    <n v="0"/>
    <n v="1650000"/>
    <n v="45200"/>
    <n v="1"/>
    <n v="19800000"/>
    <n v="19800000"/>
    <n v="0"/>
    <s v="NO"/>
    <s v="SI"/>
    <s v="70823"/>
    <s v="Encuestador - Honorarios - Ap"/>
    <s v="Encuestador - Honorarios - Ap"/>
  </r>
  <r>
    <s v="DRA"/>
    <s v="DRA_0265"/>
    <x v="14"/>
    <s v="Tematica Comercio Interno"/>
    <s v="C_INTERNO_2023_EMICRON_URBANO"/>
    <s v="Bases de datos"/>
    <x v="75"/>
    <n v="10"/>
    <s v="202300000000097"/>
    <s v="BARRANQUILLA"/>
    <s v="SINCELEJO"/>
    <s v="Otros_gastos_operativos"/>
    <s v="Gastos Asociados Al Operativo De Campo"/>
    <n v="1"/>
    <n v="1"/>
    <n v="0"/>
    <n v="450000"/>
    <n v="45200"/>
    <n v="1"/>
    <n v="450000"/>
    <n v="450000"/>
    <n v="0"/>
    <s v="NO"/>
    <s v="SI"/>
    <s v="70823"/>
    <s v="Coordinador de campo - Comunicaciones - Ap"/>
    <s v="Coordinador de campo - Comunicaciones - Ap"/>
  </r>
  <r>
    <s v="DRA"/>
    <s v="DRA_0266"/>
    <x v="14"/>
    <s v="Tematica Comercio Interno"/>
    <s v="C_INTERNO_2023_EMICRON_URBANO"/>
    <s v="Bases de datos"/>
    <x v="75"/>
    <n v="10"/>
    <s v="202300000000097"/>
    <s v="BARRANQUILLA"/>
    <s v="SINCELEJO"/>
    <s v="Otros_gastos_operativos"/>
    <s v="Gastos Asociados Al Operativo De Campo"/>
    <n v="1"/>
    <n v="1"/>
    <n v="0"/>
    <n v="900000"/>
    <n v="45200"/>
    <n v="1"/>
    <n v="900000"/>
    <n v="900000"/>
    <n v="0"/>
    <s v="NO"/>
    <s v="SI"/>
    <s v="70823"/>
    <s v="Supervisor - Comunicaciones - Ap"/>
    <s v="Supervisor - Comunicaciones - Ap"/>
  </r>
  <r>
    <s v="DRA"/>
    <s v="DRA_0267"/>
    <x v="14"/>
    <s v="Tematica Comercio Interno"/>
    <s v="C_INTERNO_2023_EMICRON_URBANO"/>
    <s v="Bases de datos"/>
    <x v="75"/>
    <n v="10"/>
    <s v="202300000000097"/>
    <s v="BARRANQUILLA"/>
    <s v="SINCELEJO"/>
    <s v="Otros_gastos_operativos"/>
    <s v="Gastos Asociados Al Operativo De Campo"/>
    <n v="1"/>
    <n v="1"/>
    <n v="0"/>
    <n v="1800000"/>
    <n v="45200"/>
    <n v="1"/>
    <n v="1800000"/>
    <n v="1800000"/>
    <n v="0"/>
    <s v="NO"/>
    <s v="SI"/>
    <s v="70823"/>
    <s v="Encuestador - Comunicaciones - Ap"/>
    <s v="Encuestador - Comunicaciones - Ap"/>
  </r>
  <r>
    <s v="DRA"/>
    <s v="DRA_0268"/>
    <x v="14"/>
    <s v="Tematica Comercio Interno"/>
    <s v="C_INTERNO_2023_EMICRON_URBANO"/>
    <s v="Bases de datos"/>
    <x v="75"/>
    <n v="10"/>
    <s v="202300000000097"/>
    <s v="BARRANQUILLA"/>
    <s v="SINCELEJO"/>
    <s v="Transporte"/>
    <s v="Urbano"/>
    <n v="1"/>
    <n v="1"/>
    <n v="0"/>
    <n v="112500"/>
    <n v="45200"/>
    <n v="1"/>
    <n v="112500"/>
    <n v="112500"/>
    <n v="0"/>
    <s v="NO"/>
    <s v="SI"/>
    <s v="70823"/>
    <s v="Coordinador de campo - Transporte Urbano - Ap"/>
    <s v="Coordinador de campo - Transporte Urbano - Ap"/>
  </r>
  <r>
    <s v="DRA"/>
    <s v="DRA_0269"/>
    <x v="14"/>
    <s v="Tematica Comercio Interno"/>
    <s v="C_INTERNO_2023_EMICRON_URBANO"/>
    <s v="Bases de datos"/>
    <x v="75"/>
    <n v="10"/>
    <s v="202300000000097"/>
    <s v="BARRANQUILLA"/>
    <s v="SINCELEJO"/>
    <s v="Transporte"/>
    <s v="Urbano"/>
    <n v="1"/>
    <n v="1"/>
    <n v="0"/>
    <n v="225000"/>
    <n v="45200"/>
    <n v="1"/>
    <n v="225000"/>
    <n v="225000"/>
    <n v="0"/>
    <s v="NO"/>
    <s v="SI"/>
    <s v="70823"/>
    <s v="Supervisor - Transporte Urbano - Ap"/>
    <s v="Supervisor - Transporte Urbano - Ap"/>
  </r>
  <r>
    <s v="DRA"/>
    <s v="DRA_0270"/>
    <x v="14"/>
    <s v="Tematica Comercio Interno"/>
    <s v="C_INTERNO_2023_EMICRON_URBANO"/>
    <s v="Bases de datos"/>
    <x v="75"/>
    <n v="10"/>
    <s v="202300000000097"/>
    <s v="BARRANQUILLA"/>
    <s v="SINCELEJO"/>
    <s v="Transporte"/>
    <s v="Urbano"/>
    <n v="1"/>
    <n v="1"/>
    <n v="0"/>
    <n v="450000"/>
    <n v="45200"/>
    <n v="1"/>
    <n v="450000"/>
    <n v="450000"/>
    <n v="0"/>
    <s v="NO"/>
    <s v="SI"/>
    <s v="70823"/>
    <s v="Encuestador - Transporte Urbano - Ap"/>
    <s v="Encuestador - Transporte Urbano - Ap"/>
  </r>
  <r>
    <s v="DRA"/>
    <s v="DRA_0271"/>
    <x v="14"/>
    <s v="Tematica Comercio Interno"/>
    <s v="C_INTERNO_2023_EMICRON_URBANO"/>
    <s v="Bases de datos"/>
    <x v="75"/>
    <n v="10"/>
    <s v="202300000000097"/>
    <s v="BARRANQUILLA"/>
    <s v="VALLEDUPAR"/>
    <s v="Talento_Humano"/>
    <s v="Supervisor I"/>
    <n v="1"/>
    <n v="3"/>
    <n v="0"/>
    <n v="1900000"/>
    <n v="45200"/>
    <n v="1"/>
    <n v="5700000"/>
    <n v="5700000"/>
    <n v="0"/>
    <s v="NO"/>
    <s v="SI"/>
    <s v="70823"/>
    <s v="Supervisor - Honorarios - Ap"/>
    <s v="Supervisor - Honorarios - Ap"/>
  </r>
  <r>
    <s v="DRA"/>
    <s v="DRA_0272"/>
    <x v="14"/>
    <s v="Tematica Comercio Interno"/>
    <s v="C_INTERNO_2023_EMICRON_URBANO"/>
    <s v="Bases de datos"/>
    <x v="75"/>
    <n v="10"/>
    <s v="202300000000097"/>
    <s v="BARRANQUILLA"/>
    <s v="VALLEDUPAR"/>
    <s v="Talento_Humano"/>
    <s v="Encuestador"/>
    <n v="3"/>
    <n v="3"/>
    <n v="0"/>
    <n v="1650000"/>
    <n v="45200"/>
    <n v="1"/>
    <n v="14850000"/>
    <n v="14850000"/>
    <n v="0"/>
    <s v="NO"/>
    <s v="SI"/>
    <s v="70823"/>
    <s v="Encuestador - Honorarios - Ap"/>
    <s v="Encuestador - Honorarios - Ap"/>
  </r>
  <r>
    <s v="DRA"/>
    <s v="DRA_0273"/>
    <x v="14"/>
    <s v="Tematica Comercio Interno"/>
    <s v="C_INTERNO_2023_EMICRON_URBANO"/>
    <s v="Bases de datos"/>
    <x v="75"/>
    <n v="10"/>
    <s v="202300000000097"/>
    <s v="BARRANQUILLA"/>
    <s v="VALLEDUPAR"/>
    <s v="Otros_gastos_operativos"/>
    <s v="Gastos Asociados Al Operativo De Campo"/>
    <n v="1"/>
    <n v="1"/>
    <n v="0"/>
    <n v="450000"/>
    <n v="45200"/>
    <n v="1"/>
    <n v="450000"/>
    <n v="450000"/>
    <n v="0"/>
    <s v="NO"/>
    <s v="SI"/>
    <s v="70823"/>
    <s v="Coordinador de campo - Comunicaciones - Ap"/>
    <s v="Coordinador de campo - Comunicaciones - Ap"/>
  </r>
  <r>
    <s v="DRA"/>
    <s v="DRA_0274"/>
    <x v="14"/>
    <s v="Tematica Comercio Interno"/>
    <s v="C_INTERNO_2023_EMICRON_URBANO"/>
    <s v="Bases de datos"/>
    <x v="75"/>
    <n v="10"/>
    <s v="202300000000097"/>
    <s v="BARRANQUILLA"/>
    <s v="VALLEDUPAR"/>
    <s v="Otros_gastos_operativos"/>
    <s v="Gastos Asociados Al Operativo De Campo"/>
    <n v="1"/>
    <n v="1"/>
    <n v="0"/>
    <n v="450000"/>
    <n v="45200"/>
    <n v="1"/>
    <n v="450000"/>
    <n v="450000"/>
    <n v="0"/>
    <s v="NO"/>
    <s v="SI"/>
    <s v="70823"/>
    <s v="Supervisor - Comunicaciones - Ap"/>
    <s v="Supervisor - Comunicaciones - Ap"/>
  </r>
  <r>
    <s v="DRA"/>
    <s v="DRA_0275"/>
    <x v="14"/>
    <s v="Tematica Comercio Interno"/>
    <s v="C_INTERNO_2023_EMICRON_URBANO"/>
    <s v="Bases de datos"/>
    <x v="75"/>
    <n v="10"/>
    <s v="202300000000097"/>
    <s v="BARRANQUILLA"/>
    <s v="VALLEDUPAR"/>
    <s v="Otros_gastos_operativos"/>
    <s v="Gastos Asociados Al Operativo De Campo"/>
    <n v="1"/>
    <n v="1"/>
    <n v="0"/>
    <n v="1350000"/>
    <n v="45200"/>
    <n v="1"/>
    <n v="1350000"/>
    <n v="1350000"/>
    <n v="0"/>
    <s v="NO"/>
    <s v="SI"/>
    <s v="70823"/>
    <s v="Encuestador - Comunicaciones - Ap"/>
    <s v="Encuestador - Comunicaciones - Ap"/>
  </r>
  <r>
    <s v="DRA"/>
    <s v="DRA_0276"/>
    <x v="14"/>
    <s v="Tematica Comercio Interno"/>
    <s v="C_INTERNO_2023_EMICRON_URBANO"/>
    <s v="Bases de datos"/>
    <x v="75"/>
    <n v="10"/>
    <s v="202300000000097"/>
    <s v="BARRANQUILLA"/>
    <s v="VALLEDUPAR"/>
    <s v="Transporte"/>
    <s v="Urbano"/>
    <n v="1"/>
    <n v="1"/>
    <n v="0"/>
    <n v="112500"/>
    <n v="45200"/>
    <n v="1"/>
    <n v="112500"/>
    <n v="112500"/>
    <n v="0"/>
    <s v="NO"/>
    <s v="SI"/>
    <s v="70823"/>
    <s v="Coordinador de campo - Transporte Urbano - Ap"/>
    <s v="Coordinador de campo - Transporte Urbano - Ap"/>
  </r>
  <r>
    <s v="DRA"/>
    <s v="DRA_0277"/>
    <x v="14"/>
    <s v="Tematica Comercio Interno"/>
    <s v="C_INTERNO_2023_EMICRON_URBANO"/>
    <s v="Bases de datos"/>
    <x v="75"/>
    <n v="10"/>
    <s v="202300000000097"/>
    <s v="BARRANQUILLA"/>
    <s v="VALLEDUPAR"/>
    <s v="Transporte"/>
    <s v="Urbano"/>
    <n v="1"/>
    <n v="1"/>
    <n v="0"/>
    <n v="112500"/>
    <n v="45200"/>
    <n v="1"/>
    <n v="112500"/>
    <n v="112500"/>
    <n v="0"/>
    <s v="NO"/>
    <s v="SI"/>
    <s v="70823"/>
    <s v="Supervisor - Transporte Urbano - Ap"/>
    <s v="Supervisor - Transporte Urbano - Ap"/>
  </r>
  <r>
    <s v="DRA"/>
    <s v="DRA_0278"/>
    <x v="14"/>
    <s v="Tematica Comercio Interno"/>
    <s v="C_INTERNO_2023_EMICRON_URBANO"/>
    <s v="Bases de datos"/>
    <x v="75"/>
    <n v="10"/>
    <s v="202300000000097"/>
    <s v="BARRANQUILLA"/>
    <s v="VALLEDUPAR"/>
    <s v="Transporte"/>
    <s v="Urbano"/>
    <n v="1"/>
    <n v="1"/>
    <n v="0"/>
    <n v="337500"/>
    <n v="45200"/>
    <n v="1"/>
    <n v="337500"/>
    <n v="337500"/>
    <n v="0"/>
    <s v="NO"/>
    <s v="SI"/>
    <s v="70823"/>
    <s v="Encuestador - Transporte Urbano - Ap"/>
    <s v="Encuestador - Transporte Urbano - Ap"/>
  </r>
  <r>
    <s v="DRA"/>
    <s v="DRA_0279"/>
    <x v="14"/>
    <s v="Tematica Comercio Interno"/>
    <s v="C_INTERNO_2023_EMICRON_URBANO"/>
    <s v="Bases de datos"/>
    <x v="75"/>
    <n v="10"/>
    <s v="202300000000097"/>
    <s v="BOGOTA"/>
    <s v="BOGOTA"/>
    <s v="Talento_Humano"/>
    <s v="Supervisor I"/>
    <n v="2"/>
    <n v="3"/>
    <n v="0"/>
    <n v="1900000"/>
    <n v="45200"/>
    <n v="1"/>
    <n v="11400000"/>
    <n v="11400000"/>
    <n v="0"/>
    <s v="NO"/>
    <s v="SI"/>
    <s v="81123"/>
    <s v="Supervisor - Honorarios - Ap"/>
    <s v="Supervisor - Honorarios - Ap"/>
  </r>
  <r>
    <s v="DRA"/>
    <s v="DRA_0280"/>
    <x v="14"/>
    <s v="Tematica Comercio Interno"/>
    <s v="C_INTERNO_2023_EMICRON_URBANO"/>
    <s v="Bases de datos"/>
    <x v="75"/>
    <n v="10"/>
    <s v="202300000000097"/>
    <s v="BOGOTA"/>
    <s v="BOGOTA"/>
    <s v="Talento_Humano"/>
    <s v="Encuestador"/>
    <n v="4"/>
    <n v="3"/>
    <n v="0"/>
    <n v="1650000"/>
    <n v="45200"/>
    <n v="1"/>
    <n v="19800000"/>
    <n v="19800000"/>
    <n v="0"/>
    <s v="NO"/>
    <s v="SI"/>
    <s v="81123"/>
    <s v="Encuestador - Honorarios - Ap"/>
    <s v="Encuestador - Honorarios - Ap"/>
  </r>
  <r>
    <s v="DRA"/>
    <s v="DRA_0281"/>
    <x v="14"/>
    <s v="Tematica Comercio Interno"/>
    <s v="C_INTERNO_2023_EMICRON_URBANO"/>
    <s v="Bases de datos"/>
    <x v="75"/>
    <n v="10"/>
    <s v="202300000000097"/>
    <s v="BOGOTA"/>
    <s v="BOGOTA"/>
    <s v="Otros_gastos_operativos"/>
    <s v="Gastos Asociados Al Operativo De Campo"/>
    <n v="1"/>
    <n v="1"/>
    <n v="0"/>
    <n v="450000"/>
    <n v="45200"/>
    <n v="1"/>
    <n v="450000"/>
    <n v="450000"/>
    <n v="0"/>
    <s v="NO"/>
    <s v="SI"/>
    <s v="81123"/>
    <s v="Coordinador de campo - Comunicaciones - Ap"/>
    <s v="Coordinador de campo - Comunicaciones - Ap"/>
  </r>
  <r>
    <s v="DRA"/>
    <s v="DRA_0282"/>
    <x v="14"/>
    <s v="Tematica Comercio Interno"/>
    <s v="C_INTERNO_2023_EMICRON_URBANO"/>
    <s v="Bases de datos"/>
    <x v="75"/>
    <n v="10"/>
    <s v="202300000000097"/>
    <s v="BOGOTA"/>
    <s v="BOGOTA"/>
    <s v="Otros_gastos_operativos"/>
    <s v="Gastos Asociados Al Operativo De Campo"/>
    <n v="1"/>
    <n v="1"/>
    <n v="0"/>
    <n v="900000"/>
    <n v="45200"/>
    <n v="1"/>
    <n v="900000"/>
    <n v="900000"/>
    <n v="0"/>
    <s v="NO"/>
    <s v="SI"/>
    <s v="81123"/>
    <s v="Supervisor - Comunicaciones - Ap"/>
    <s v="Supervisor - Comunicaciones - Ap"/>
  </r>
  <r>
    <s v="DRA"/>
    <s v="DRA_0283"/>
    <x v="14"/>
    <s v="Tematica Comercio Interno"/>
    <s v="C_INTERNO_2023_EMICRON_URBANO"/>
    <s v="Bases de datos"/>
    <x v="75"/>
    <n v="10"/>
    <s v="202300000000097"/>
    <s v="BOGOTA"/>
    <s v="BOGOTA"/>
    <s v="Otros_gastos_operativos"/>
    <s v="Gastos Asociados Al Operativo De Campo"/>
    <n v="1"/>
    <n v="1"/>
    <n v="0"/>
    <n v="1800000"/>
    <n v="45200"/>
    <n v="1"/>
    <n v="1800000"/>
    <n v="1800000"/>
    <n v="0"/>
    <s v="NO"/>
    <s v="SI"/>
    <s v="81123"/>
    <s v="Encuestador - Comunicaciones - Ap"/>
    <s v="Encuestador - Comunicaciones - Ap"/>
  </r>
  <r>
    <s v="DRA"/>
    <s v="DRA_0284"/>
    <x v="14"/>
    <s v="Tematica Comercio Interno"/>
    <s v="C_INTERNO_2023_EMICRON_URBANO"/>
    <s v="Bases de datos"/>
    <x v="75"/>
    <n v="10"/>
    <s v="202300000000097"/>
    <s v="BOGOTA"/>
    <s v="BOGOTA"/>
    <s v="Transporte"/>
    <s v="Urbano"/>
    <n v="1"/>
    <n v="1"/>
    <n v="0"/>
    <n v="112500"/>
    <n v="45200"/>
    <n v="1"/>
    <n v="112500"/>
    <n v="112500"/>
    <n v="0"/>
    <s v="NO"/>
    <s v="SI"/>
    <s v="81123"/>
    <s v="Coordinador de campo - Transporte Urbano - Ap"/>
    <s v="Coordinador de campo - Transporte Urbano - Ap"/>
  </r>
  <r>
    <s v="DRA"/>
    <s v="DRA_0285"/>
    <x v="14"/>
    <s v="Tematica Comercio Interno"/>
    <s v="C_INTERNO_2023_EMICRON_URBANO"/>
    <s v="Bases de datos"/>
    <x v="75"/>
    <n v="10"/>
    <s v="202300000000097"/>
    <s v="BOGOTA"/>
    <s v="BOGOTA"/>
    <s v="Transporte"/>
    <s v="Urbano"/>
    <n v="1"/>
    <n v="1"/>
    <n v="0"/>
    <n v="225000"/>
    <n v="45200"/>
    <n v="1"/>
    <n v="225000"/>
    <n v="225000"/>
    <n v="0"/>
    <s v="NO"/>
    <s v="SI"/>
    <s v="81123"/>
    <s v="Supervisor - Transporte Urbano - Ap"/>
    <s v="Supervisor - Transporte Urbano - Ap"/>
  </r>
  <r>
    <s v="DRA"/>
    <s v="DRA_0286"/>
    <x v="14"/>
    <s v="Tematica Comercio Interno"/>
    <s v="C_INTERNO_2023_EMICRON_URBANO"/>
    <s v="Bases de datos"/>
    <x v="75"/>
    <n v="10"/>
    <s v="202300000000097"/>
    <s v="BOGOTA"/>
    <s v="BOGOTA"/>
    <s v="Transporte"/>
    <s v="Urbano"/>
    <n v="1"/>
    <n v="1"/>
    <n v="0"/>
    <n v="450000"/>
    <n v="45200"/>
    <n v="1"/>
    <n v="450000"/>
    <n v="450000"/>
    <n v="0"/>
    <s v="NO"/>
    <s v="SI"/>
    <s v="81123"/>
    <s v="Encuestador - Transporte Urbano - Ap"/>
    <s v="Encuestador - Transporte Urbano - Ap"/>
  </r>
  <r>
    <s v="DRA"/>
    <s v="DRA_0287"/>
    <x v="14"/>
    <s v="Tematica Comercio Interno"/>
    <s v="C_INTERNO_2023_EMICRON_URBANO"/>
    <s v="Bases de datos"/>
    <x v="75"/>
    <n v="10"/>
    <s v="202300000000097"/>
    <s v="BOGOTA"/>
    <s v="FLORENCIA"/>
    <s v="Talento_Humano"/>
    <s v="Supervisor I"/>
    <n v="1"/>
    <n v="3"/>
    <n v="0"/>
    <n v="1900000"/>
    <n v="45200"/>
    <n v="1"/>
    <n v="5700000"/>
    <n v="5700000"/>
    <n v="0"/>
    <s v="NO"/>
    <s v="SI"/>
    <s v="81123"/>
    <s v="Supervisor - Honorarios - Ap"/>
    <s v="Supervisor - Honorarios - Ap"/>
  </r>
  <r>
    <s v="DRA"/>
    <s v="DRA_0288"/>
    <x v="14"/>
    <s v="Tematica Comercio Interno"/>
    <s v="C_INTERNO_2023_EMICRON_URBANO"/>
    <s v="Bases de datos"/>
    <x v="75"/>
    <n v="10"/>
    <s v="202300000000097"/>
    <s v="BOGOTA"/>
    <s v="FLORENCIA"/>
    <s v="Talento_Humano"/>
    <s v="Encuestador"/>
    <n v="2"/>
    <n v="3"/>
    <n v="0"/>
    <n v="1650000"/>
    <n v="45200"/>
    <n v="1"/>
    <n v="9900000"/>
    <n v="9900000"/>
    <n v="0"/>
    <s v="NO"/>
    <s v="SI"/>
    <s v="81123"/>
    <s v="Encuestador - Honorarios - Ap"/>
    <s v="Encuestador - Honorarios - Ap"/>
  </r>
  <r>
    <s v="DRA"/>
    <s v="DRA_0289"/>
    <x v="14"/>
    <s v="Tematica Comercio Interno"/>
    <s v="C_INTERNO_2023_EMICRON_URBANO"/>
    <s v="Bases de datos"/>
    <x v="75"/>
    <n v="10"/>
    <s v="202300000000097"/>
    <s v="BOGOTA"/>
    <s v="FLORENCIA"/>
    <s v="Otros_gastos_operativos"/>
    <s v="Gastos Asociados Al Operativo De Campo"/>
    <n v="1"/>
    <n v="1"/>
    <n v="0"/>
    <n v="450000"/>
    <n v="45200"/>
    <n v="1"/>
    <n v="450000"/>
    <n v="450000"/>
    <n v="0"/>
    <s v="NO"/>
    <s v="SI"/>
    <s v="81123"/>
    <s v="Coordinador de campo - Comunicaciones - Ap"/>
    <s v="Coordinador de campo - Comunicaciones - Ap"/>
  </r>
  <r>
    <s v="DRA"/>
    <s v="DRA_0290"/>
    <x v="14"/>
    <s v="Tematica Comercio Interno"/>
    <s v="C_INTERNO_2023_EMICRON_URBANO"/>
    <s v="Bases de datos"/>
    <x v="75"/>
    <n v="10"/>
    <s v="202300000000097"/>
    <s v="BOGOTA"/>
    <s v="FLORENCIA"/>
    <s v="Otros_gastos_operativos"/>
    <s v="Gastos Asociados Al Operativo De Campo"/>
    <n v="1"/>
    <n v="1"/>
    <n v="0"/>
    <n v="450000"/>
    <n v="45200"/>
    <n v="1"/>
    <n v="450000"/>
    <n v="450000"/>
    <n v="0"/>
    <s v="NO"/>
    <s v="SI"/>
    <s v="81123"/>
    <s v="Supervisor - Comunicaciones - Ap"/>
    <s v="Supervisor - Comunicaciones - Ap"/>
  </r>
  <r>
    <s v="DRA"/>
    <s v="DRA_0291"/>
    <x v="14"/>
    <s v="Tematica Comercio Interno"/>
    <s v="C_INTERNO_2023_EMICRON_URBANO"/>
    <s v="Bases de datos"/>
    <x v="75"/>
    <n v="10"/>
    <s v="202300000000097"/>
    <s v="BOGOTA"/>
    <s v="FLORENCIA"/>
    <s v="Otros_gastos_operativos"/>
    <s v="Gastos Asociados Al Operativo De Campo"/>
    <n v="1"/>
    <n v="1"/>
    <n v="0"/>
    <n v="900000"/>
    <n v="45200"/>
    <n v="1"/>
    <n v="900000"/>
    <n v="900000"/>
    <n v="0"/>
    <s v="NO"/>
    <s v="SI"/>
    <s v="81123"/>
    <s v="Encuestador - Comunicaciones - Ap"/>
    <s v="Encuestador - Comunicaciones - Ap"/>
  </r>
  <r>
    <s v="DRA"/>
    <s v="DRA_0292"/>
    <x v="14"/>
    <s v="Tematica Comercio Interno"/>
    <s v="C_INTERNO_2023_EMICRON_URBANO"/>
    <s v="Bases de datos"/>
    <x v="75"/>
    <n v="10"/>
    <s v="202300000000097"/>
    <s v="BOGOTA"/>
    <s v="FLORENCIA"/>
    <s v="Transporte"/>
    <s v="Urbano"/>
    <n v="1"/>
    <n v="1"/>
    <n v="0"/>
    <n v="112500"/>
    <n v="45200"/>
    <n v="1"/>
    <n v="112500"/>
    <n v="112500"/>
    <n v="0"/>
    <s v="NO"/>
    <s v="SI"/>
    <s v="81123"/>
    <s v="Coordinador de campo - Transporte Urbano - Ap"/>
    <s v="Coordinador de campo - Transporte Urbano - Ap"/>
  </r>
  <r>
    <s v="DRA"/>
    <s v="DRA_0293"/>
    <x v="14"/>
    <s v="Tematica Comercio Interno"/>
    <s v="C_INTERNO_2023_EMICRON_URBANO"/>
    <s v="Bases de datos"/>
    <x v="75"/>
    <n v="10"/>
    <s v="202300000000097"/>
    <s v="BOGOTA"/>
    <s v="FLORENCIA"/>
    <s v="Transporte"/>
    <s v="Urbano"/>
    <n v="1"/>
    <n v="1"/>
    <n v="0"/>
    <n v="112500"/>
    <n v="45200"/>
    <n v="1"/>
    <n v="112500"/>
    <n v="112500"/>
    <n v="0"/>
    <s v="NO"/>
    <s v="SI"/>
    <s v="81123"/>
    <s v="Supervisor - Transporte Urbano - Ap"/>
    <s v="Supervisor - Transporte Urbano - Ap"/>
  </r>
  <r>
    <s v="DRA"/>
    <s v="DRA_0294"/>
    <x v="14"/>
    <s v="Tematica Comercio Interno"/>
    <s v="C_INTERNO_2023_EMICRON_URBANO"/>
    <s v="Bases de datos"/>
    <x v="75"/>
    <n v="10"/>
    <s v="202300000000097"/>
    <s v="BOGOTA"/>
    <s v="FLORENCIA"/>
    <s v="Transporte"/>
    <s v="Urbano"/>
    <n v="1"/>
    <n v="1"/>
    <n v="0"/>
    <n v="225000"/>
    <n v="45200"/>
    <n v="1"/>
    <n v="225000"/>
    <n v="225000"/>
    <n v="0"/>
    <s v="NO"/>
    <s v="SI"/>
    <s v="81123"/>
    <s v="Encuestador - Transporte Urbano - Ap"/>
    <s v="Encuestador - Transporte Urbano - Ap"/>
  </r>
  <r>
    <s v="DRA"/>
    <s v="DRA_0295"/>
    <x v="14"/>
    <s v="Tematica Comercio Interno"/>
    <s v="C_INTERNO_2023_EMICRON_URBANO"/>
    <s v="Bases de datos"/>
    <x v="75"/>
    <n v="10"/>
    <s v="202300000000097"/>
    <s v="BOGOTA"/>
    <s v="NEIVA"/>
    <s v="Talento_Humano"/>
    <s v="Supervisor I"/>
    <n v="1"/>
    <n v="3"/>
    <n v="0"/>
    <n v="1900000"/>
    <n v="45200"/>
    <n v="1"/>
    <n v="5700000"/>
    <n v="5700000"/>
    <n v="0"/>
    <s v="NO"/>
    <s v="SI"/>
    <s v="81123"/>
    <s v="Supervisor - Honorarios - Ap"/>
    <s v="Supervisor - Honorarios - Ap"/>
  </r>
  <r>
    <s v="DRA"/>
    <s v="DRA_0296"/>
    <x v="14"/>
    <s v="Tematica Comercio Interno"/>
    <s v="C_INTERNO_2023_EMICRON_URBANO"/>
    <s v="Bases de datos"/>
    <x v="75"/>
    <n v="10"/>
    <s v="202300000000097"/>
    <s v="BOGOTA"/>
    <s v="NEIVA"/>
    <s v="Talento_Humano"/>
    <s v="Encuestador"/>
    <n v="3"/>
    <n v="3"/>
    <n v="0"/>
    <n v="1650000"/>
    <n v="45200"/>
    <n v="1"/>
    <n v="14850000"/>
    <n v="14850000"/>
    <n v="0"/>
    <s v="NO"/>
    <s v="SI"/>
    <s v="81123"/>
    <s v="Encuestador - Honorarios - Ap"/>
    <s v="Encuestador - Honorarios - Ap"/>
  </r>
  <r>
    <s v="DRA"/>
    <s v="DRA_0297"/>
    <x v="14"/>
    <s v="Tematica Comercio Interno"/>
    <s v="C_INTERNO_2023_EMICRON_URBANO"/>
    <s v="Bases de datos"/>
    <x v="75"/>
    <n v="10"/>
    <s v="202300000000097"/>
    <s v="BOGOTA"/>
    <s v="NEIVA"/>
    <s v="Otros_gastos_operativos"/>
    <s v="Gastos Asociados Al Operativo De Campo"/>
    <n v="1"/>
    <n v="1"/>
    <n v="0"/>
    <n v="450000"/>
    <n v="45200"/>
    <n v="1"/>
    <n v="450000"/>
    <n v="450000"/>
    <n v="0"/>
    <s v="NO"/>
    <s v="SI"/>
    <s v="81123"/>
    <s v="Coordinador de campo - Comunicaciones - Ap"/>
    <s v="Coordinador de campo - Comunicaciones - Ap"/>
  </r>
  <r>
    <s v="DRA"/>
    <s v="DRA_0298"/>
    <x v="14"/>
    <s v="Tematica Comercio Interno"/>
    <s v="C_INTERNO_2023_EMICRON_URBANO"/>
    <s v="Bases de datos"/>
    <x v="75"/>
    <n v="10"/>
    <s v="202300000000097"/>
    <s v="BOGOTA"/>
    <s v="NEIVA"/>
    <s v="Otros_gastos_operativos"/>
    <s v="Gastos Asociados Al Operativo De Campo"/>
    <n v="1"/>
    <n v="1"/>
    <n v="0"/>
    <n v="450000"/>
    <n v="45200"/>
    <n v="1"/>
    <n v="450000"/>
    <n v="450000"/>
    <n v="0"/>
    <s v="NO"/>
    <s v="SI"/>
    <s v="81123"/>
    <s v="Supervisor - Comunicaciones - Ap"/>
    <s v="Supervisor - Comunicaciones - Ap"/>
  </r>
  <r>
    <s v="DRA"/>
    <s v="DRA_0299"/>
    <x v="14"/>
    <s v="Tematica Comercio Interno"/>
    <s v="C_INTERNO_2023_EMICRON_URBANO"/>
    <s v="Bases de datos"/>
    <x v="75"/>
    <n v="10"/>
    <s v="202300000000097"/>
    <s v="BOGOTA"/>
    <s v="NEIVA"/>
    <s v="Otros_gastos_operativos"/>
    <s v="Gastos Asociados Al Operativo De Campo"/>
    <n v="1"/>
    <n v="1"/>
    <n v="0"/>
    <n v="1350000"/>
    <n v="45200"/>
    <n v="1"/>
    <n v="1350000"/>
    <n v="1350000"/>
    <n v="0"/>
    <s v="NO"/>
    <s v="SI"/>
    <s v="81123"/>
    <s v="Encuestador - Comunicaciones - Ap"/>
    <s v="Encuestador - Comunicaciones - Ap"/>
  </r>
  <r>
    <s v="DRA"/>
    <s v="DRA_0300"/>
    <x v="14"/>
    <s v="Tematica Comercio Interno"/>
    <s v="C_INTERNO_2023_EMICRON_URBANO"/>
    <s v="Bases de datos"/>
    <x v="75"/>
    <n v="10"/>
    <s v="202300000000097"/>
    <s v="BOGOTA"/>
    <s v="NEIVA"/>
    <s v="Transporte"/>
    <s v="Urbano"/>
    <n v="1"/>
    <n v="1"/>
    <n v="0"/>
    <n v="112500"/>
    <n v="45200"/>
    <n v="1"/>
    <n v="112500"/>
    <n v="112500"/>
    <n v="0"/>
    <s v="NO"/>
    <s v="SI"/>
    <s v="81123"/>
    <s v="Coordinador de campo - Transporte Urbano - Ap"/>
    <s v="Coordinador de campo - Transporte Urbano - Ap"/>
  </r>
  <r>
    <s v="DRA"/>
    <s v="DRA_0301"/>
    <x v="14"/>
    <s v="Tematica Comercio Interno"/>
    <s v="C_INTERNO_2023_EMICRON_URBANO"/>
    <s v="Bases de datos"/>
    <x v="75"/>
    <n v="10"/>
    <s v="202300000000097"/>
    <s v="BOGOTA"/>
    <s v="NEIVA"/>
    <s v="Transporte"/>
    <s v="Urbano"/>
    <n v="1"/>
    <n v="1"/>
    <n v="0"/>
    <n v="112500"/>
    <n v="45200"/>
    <n v="1"/>
    <n v="112500"/>
    <n v="112500"/>
    <n v="0"/>
    <s v="NO"/>
    <s v="SI"/>
    <s v="81123"/>
    <s v="Supervisor - Transporte Urbano - Ap"/>
    <s v="Supervisor - Transporte Urbano - Ap"/>
  </r>
  <r>
    <s v="DRA"/>
    <s v="DRA_0302"/>
    <x v="14"/>
    <s v="Tematica Comercio Interno"/>
    <s v="C_INTERNO_2023_EMICRON_URBANO"/>
    <s v="Bases de datos"/>
    <x v="75"/>
    <n v="10"/>
    <s v="202300000000097"/>
    <s v="BOGOTA"/>
    <s v="NEIVA"/>
    <s v="Transporte"/>
    <s v="Urbano"/>
    <n v="1"/>
    <n v="1"/>
    <n v="0"/>
    <n v="337500"/>
    <n v="45200"/>
    <n v="1"/>
    <n v="337500"/>
    <n v="337500"/>
    <n v="0"/>
    <s v="NO"/>
    <s v="SI"/>
    <s v="81123"/>
    <s v="Encuestador - Transporte Urbano - Ap"/>
    <s v="Encuestador - Transporte Urbano - Ap"/>
  </r>
  <r>
    <s v="DRA"/>
    <s v="DRA_0303"/>
    <x v="14"/>
    <s v="Tematica Comercio Interno"/>
    <s v="C_INTERNO_2023_EMICRON_URBANO"/>
    <s v="Bases de datos"/>
    <x v="75"/>
    <n v="10"/>
    <s v="202300000000097"/>
    <s v="BOGOTA"/>
    <s v="TUNJA"/>
    <s v="Talento_Humano"/>
    <s v="Supervisor I"/>
    <n v="1"/>
    <n v="3"/>
    <n v="0"/>
    <n v="1900000"/>
    <n v="45200"/>
    <n v="1"/>
    <n v="5700000"/>
    <n v="5700000"/>
    <n v="0"/>
    <s v="NO"/>
    <s v="SI"/>
    <s v="81123"/>
    <s v="Supervisor - Honorarios - Ap"/>
    <s v="Supervisor - Honorarios - Ap"/>
  </r>
  <r>
    <s v="DRA"/>
    <s v="DRA_0304"/>
    <x v="14"/>
    <s v="Tematica Comercio Interno"/>
    <s v="C_INTERNO_2023_EMICRON_URBANO"/>
    <s v="Bases de datos"/>
    <x v="75"/>
    <n v="10"/>
    <s v="202300000000097"/>
    <s v="BOGOTA"/>
    <s v="TUNJA"/>
    <s v="Talento_Humano"/>
    <s v="Encuestador"/>
    <n v="2"/>
    <n v="3"/>
    <n v="0"/>
    <n v="1650000"/>
    <n v="45200"/>
    <n v="1"/>
    <n v="9900000"/>
    <n v="9900000"/>
    <n v="0"/>
    <s v="NO"/>
    <s v="SI"/>
    <s v="81123"/>
    <s v="Encuestador - Honorarios - Ap"/>
    <s v="Encuestador - Honorarios - Ap"/>
  </r>
  <r>
    <s v="DRA"/>
    <s v="DRA_0305"/>
    <x v="14"/>
    <s v="Tematica Comercio Interno"/>
    <s v="C_INTERNO_2023_EMICRON_URBANO"/>
    <s v="Bases de datos"/>
    <x v="75"/>
    <n v="10"/>
    <s v="202300000000097"/>
    <s v="BOGOTA"/>
    <s v="TUNJA"/>
    <s v="Otros_gastos_operativos"/>
    <s v="Gastos Asociados Al Operativo De Campo"/>
    <n v="1"/>
    <n v="1"/>
    <n v="0"/>
    <n v="450000"/>
    <n v="45200"/>
    <n v="1"/>
    <n v="450000"/>
    <n v="450000"/>
    <n v="0"/>
    <s v="NO"/>
    <s v="SI"/>
    <s v="81123"/>
    <s v="Coordinador de campo - Comunicaciones - Ap"/>
    <s v="Coordinador de campo - Comunicaciones - Ap"/>
  </r>
  <r>
    <s v="DRA"/>
    <s v="DRA_0306"/>
    <x v="14"/>
    <s v="Tematica Comercio Interno"/>
    <s v="C_INTERNO_2023_EMICRON_URBANO"/>
    <s v="Bases de datos"/>
    <x v="75"/>
    <n v="10"/>
    <s v="202300000000097"/>
    <s v="BOGOTA"/>
    <s v="TUNJA"/>
    <s v="Otros_gastos_operativos"/>
    <s v="Gastos Asociados Al Operativo De Campo"/>
    <n v="1"/>
    <n v="1"/>
    <n v="0"/>
    <n v="450000"/>
    <n v="45200"/>
    <n v="1"/>
    <n v="450000"/>
    <n v="450000"/>
    <n v="0"/>
    <s v="NO"/>
    <s v="SI"/>
    <s v="81123"/>
    <s v="Supervisor - Comunicaciones - Ap"/>
    <s v="Supervisor - Comunicaciones - Ap"/>
  </r>
  <r>
    <s v="DRA"/>
    <s v="DRA_0307"/>
    <x v="14"/>
    <s v="Tematica Comercio Interno"/>
    <s v="C_INTERNO_2023_EMICRON_URBANO"/>
    <s v="Bases de datos"/>
    <x v="75"/>
    <n v="10"/>
    <s v="202300000000097"/>
    <s v="BOGOTA"/>
    <s v="TUNJA"/>
    <s v="Otros_gastos_operativos"/>
    <s v="Gastos Asociados Al Operativo De Campo"/>
    <n v="1"/>
    <n v="1"/>
    <n v="0"/>
    <n v="900000"/>
    <n v="45200"/>
    <n v="1"/>
    <n v="900000"/>
    <n v="900000"/>
    <n v="0"/>
    <s v="NO"/>
    <s v="SI"/>
    <s v="81123"/>
    <s v="Encuestador - Comunicaciones - Ap"/>
    <s v="Encuestador - Comunicaciones - Ap"/>
  </r>
  <r>
    <s v="DRA"/>
    <s v="DRA_0308"/>
    <x v="14"/>
    <s v="Tematica Comercio Interno"/>
    <s v="C_INTERNO_2023_EMICRON_URBANO"/>
    <s v="Bases de datos"/>
    <x v="75"/>
    <n v="10"/>
    <s v="202300000000097"/>
    <s v="BOGOTA"/>
    <s v="TUNJA"/>
    <s v="Transporte"/>
    <s v="Urbano"/>
    <n v="1"/>
    <n v="1"/>
    <n v="0"/>
    <n v="112500"/>
    <n v="45200"/>
    <n v="1"/>
    <n v="112500"/>
    <n v="112500"/>
    <n v="0"/>
    <s v="NO"/>
    <s v="SI"/>
    <s v="81123"/>
    <s v="Coordinador de campo - Transporte Urbano - Ap"/>
    <s v="Coordinador de campo - Transporte Urbano - Ap"/>
  </r>
  <r>
    <s v="DRA"/>
    <s v="DRA_0309"/>
    <x v="14"/>
    <s v="Tematica Comercio Interno"/>
    <s v="C_INTERNO_2023_EMICRON_URBANO"/>
    <s v="Bases de datos"/>
    <x v="75"/>
    <n v="10"/>
    <s v="202300000000097"/>
    <s v="BOGOTA"/>
    <s v="TUNJA"/>
    <s v="Transporte"/>
    <s v="Urbano"/>
    <n v="1"/>
    <n v="1"/>
    <n v="0"/>
    <n v="112500"/>
    <n v="45200"/>
    <n v="1"/>
    <n v="112500"/>
    <n v="112500"/>
    <n v="0"/>
    <s v="NO"/>
    <s v="SI"/>
    <s v="81123"/>
    <s v="Supervisor - Transporte Urbano - Ap"/>
    <s v="Supervisor - Transporte Urbano - Ap"/>
  </r>
  <r>
    <s v="DRA"/>
    <s v="DRA_0310"/>
    <x v="14"/>
    <s v="Tematica Comercio Interno"/>
    <s v="C_INTERNO_2023_EMICRON_URBANO"/>
    <s v="Bases de datos"/>
    <x v="75"/>
    <n v="10"/>
    <s v="202300000000097"/>
    <s v="BOGOTA"/>
    <s v="TUNJA"/>
    <s v="Transporte"/>
    <s v="Urbano"/>
    <n v="1"/>
    <n v="1"/>
    <n v="0"/>
    <n v="225000"/>
    <n v="45200"/>
    <n v="1"/>
    <n v="225000"/>
    <n v="225000"/>
    <n v="0"/>
    <s v="NO"/>
    <s v="SI"/>
    <s v="81123"/>
    <s v="Encuestador - Transporte Urbano - Ap"/>
    <s v="Encuestador - Transporte Urbano - Ap"/>
  </r>
  <r>
    <s v="DRA"/>
    <s v="DRA_0311"/>
    <x v="14"/>
    <s v="Tematica Comercio Interno"/>
    <s v="C_INTERNO_2023_EMICRON_URBANO"/>
    <s v="Bases de datos"/>
    <x v="75"/>
    <n v="10"/>
    <s v="202300000000097"/>
    <s v="BOGOTA"/>
    <s v="VILLAVICENCIO"/>
    <s v="Talento_Humano"/>
    <s v="Supervisor I"/>
    <n v="1"/>
    <n v="3"/>
    <n v="0"/>
    <n v="1900000"/>
    <n v="45200"/>
    <n v="1"/>
    <n v="5700000"/>
    <n v="5700000"/>
    <n v="0"/>
    <s v="NO"/>
    <s v="SI"/>
    <s v="81123"/>
    <s v="Supervisor - Honorarios - Ap"/>
    <s v="Supervisor - Honorarios - Ap"/>
  </r>
  <r>
    <s v="DRA"/>
    <s v="DRA_0312"/>
    <x v="14"/>
    <s v="Tematica Comercio Interno"/>
    <s v="C_INTERNO_2023_EMICRON_URBANO"/>
    <s v="Bases de datos"/>
    <x v="75"/>
    <n v="10"/>
    <s v="202300000000097"/>
    <s v="BOGOTA"/>
    <s v="VILLAVICENCIO"/>
    <s v="Talento_Humano"/>
    <s v="Encuestador"/>
    <n v="3"/>
    <n v="3"/>
    <n v="0"/>
    <n v="1650000"/>
    <n v="45200"/>
    <n v="1"/>
    <n v="14850000"/>
    <n v="14850000"/>
    <n v="0"/>
    <s v="NO"/>
    <s v="SI"/>
    <s v="81123"/>
    <s v="Encuestador - Honorarios - Ap"/>
    <s v="Encuestador - Honorarios - Ap"/>
  </r>
  <r>
    <s v="DRA"/>
    <s v="DRA_0313"/>
    <x v="14"/>
    <s v="Tematica Comercio Interno"/>
    <s v="C_INTERNO_2023_EMICRON_URBANO"/>
    <s v="Bases de datos"/>
    <x v="75"/>
    <n v="10"/>
    <s v="202300000000097"/>
    <s v="BOGOTA"/>
    <s v="VILLAVICENCIO"/>
    <s v="Otros_gastos_operativos"/>
    <s v="Gastos Asociados Al Operativo De Campo"/>
    <n v="1"/>
    <n v="1"/>
    <n v="0"/>
    <n v="450000"/>
    <n v="45200"/>
    <n v="1"/>
    <n v="450000"/>
    <n v="450000"/>
    <n v="0"/>
    <s v="NO"/>
    <s v="SI"/>
    <s v="81123"/>
    <s v="Coordinador de campo - Comunicaciones - Ap"/>
    <s v="Coordinador de campo - Comunicaciones - Ap"/>
  </r>
  <r>
    <s v="DRA"/>
    <s v="DRA_0314"/>
    <x v="14"/>
    <s v="Tematica Comercio Interno"/>
    <s v="C_INTERNO_2023_EMICRON_URBANO"/>
    <s v="Bases de datos"/>
    <x v="75"/>
    <n v="10"/>
    <s v="202300000000097"/>
    <s v="BOGOTA"/>
    <s v="VILLAVICENCIO"/>
    <s v="Otros_gastos_operativos"/>
    <s v="Gastos Asociados Al Operativo De Campo"/>
    <n v="1"/>
    <n v="1"/>
    <n v="0"/>
    <n v="450000"/>
    <n v="45200"/>
    <n v="1"/>
    <n v="450000"/>
    <n v="450000"/>
    <n v="0"/>
    <s v="NO"/>
    <s v="SI"/>
    <s v="81123"/>
    <s v="Supervisor - Comunicaciones - Ap"/>
    <s v="Supervisor - Comunicaciones - Ap"/>
  </r>
  <r>
    <s v="DRA"/>
    <s v="DRA_0315"/>
    <x v="14"/>
    <s v="Tematica Comercio Interno"/>
    <s v="C_INTERNO_2023_EMICRON_URBANO"/>
    <s v="Bases de datos"/>
    <x v="75"/>
    <n v="10"/>
    <s v="202300000000097"/>
    <s v="BOGOTA"/>
    <s v="VILLAVICENCIO"/>
    <s v="Otros_gastos_operativos"/>
    <s v="Gastos Asociados Al Operativo De Campo"/>
    <n v="1"/>
    <n v="1"/>
    <n v="0"/>
    <n v="1350000"/>
    <n v="45200"/>
    <n v="1"/>
    <n v="1350000"/>
    <n v="1350000"/>
    <n v="0"/>
    <s v="NO"/>
    <s v="SI"/>
    <s v="81123"/>
    <s v="Encuestador - Comunicaciones - Ap"/>
    <s v="Encuestador - Comunicaciones - Ap"/>
  </r>
  <r>
    <s v="DRA"/>
    <s v="DRA_0316"/>
    <x v="14"/>
    <s v="Tematica Comercio Interno"/>
    <s v="C_INTERNO_2023_EMICRON_URBANO"/>
    <s v="Bases de datos"/>
    <x v="75"/>
    <n v="10"/>
    <s v="202300000000097"/>
    <s v="BOGOTA"/>
    <s v="VILLAVICENCIO"/>
    <s v="Transporte"/>
    <s v="Urbano"/>
    <n v="1"/>
    <n v="1"/>
    <n v="0"/>
    <n v="112500"/>
    <n v="45200"/>
    <n v="1"/>
    <n v="112500"/>
    <n v="112500"/>
    <n v="0"/>
    <s v="NO"/>
    <s v="SI"/>
    <s v="81123"/>
    <s v="Coordinador de campo - Transporte Urbano - Ap"/>
    <s v="Coordinador de campo - Transporte Urbano - Ap"/>
  </r>
  <r>
    <s v="DRA"/>
    <s v="DRA_0317"/>
    <x v="14"/>
    <s v="Tematica Comercio Interno"/>
    <s v="C_INTERNO_2023_EMICRON_URBANO"/>
    <s v="Bases de datos"/>
    <x v="75"/>
    <n v="10"/>
    <s v="202300000000097"/>
    <s v="BOGOTA"/>
    <s v="VILLAVICENCIO"/>
    <s v="Transporte"/>
    <s v="Urbano"/>
    <n v="1"/>
    <n v="1"/>
    <n v="0"/>
    <n v="112500"/>
    <n v="45200"/>
    <n v="1"/>
    <n v="112500"/>
    <n v="112500"/>
    <n v="0"/>
    <s v="NO"/>
    <s v="SI"/>
    <s v="81123"/>
    <s v="Supervisor - Transporte Urbano - Ap"/>
    <s v="Supervisor - Transporte Urbano - Ap"/>
  </r>
  <r>
    <s v="DRA"/>
    <s v="DRA_0318"/>
    <x v="14"/>
    <s v="Tematica Comercio Interno"/>
    <s v="C_INTERNO_2023_EMICRON_URBANO"/>
    <s v="Bases de datos"/>
    <x v="75"/>
    <n v="10"/>
    <s v="202300000000097"/>
    <s v="BOGOTA"/>
    <s v="VILLAVICENCIO"/>
    <s v="Transporte"/>
    <s v="Urbano"/>
    <n v="1"/>
    <n v="1"/>
    <n v="0"/>
    <n v="337500"/>
    <n v="45200"/>
    <n v="1"/>
    <n v="337500"/>
    <n v="337500"/>
    <n v="0"/>
    <s v="NO"/>
    <s v="SI"/>
    <s v="81123"/>
    <s v="Encuestador - Transporte Urbano - Ap"/>
    <s v="Encuestador - Transporte Urbano - Ap"/>
  </r>
  <r>
    <s v="DRA"/>
    <s v="DRA_0319"/>
    <x v="14"/>
    <s v="Tematica Comercio Interno"/>
    <s v="C_INTERNO_2023_EMICRON_URBANO"/>
    <s v="Bases de datos"/>
    <x v="75"/>
    <n v="10"/>
    <s v="202300000000097"/>
    <s v="BUCARAMANGA"/>
    <s v="BUCARAMANGA"/>
    <s v="Talento_Humano"/>
    <s v="Supervisor I"/>
    <n v="1"/>
    <n v="3"/>
    <n v="0"/>
    <n v="1900000"/>
    <n v="45200"/>
    <n v="1"/>
    <n v="5700000"/>
    <n v="5700000"/>
    <n v="0"/>
    <s v="NO"/>
    <s v="SI"/>
    <s v="35523"/>
    <s v="Supervisor - Honorarios - Ap"/>
    <s v="Supervisor - Honorarios - Ap"/>
  </r>
  <r>
    <s v="DRA"/>
    <s v="DRA_0320"/>
    <x v="14"/>
    <s v="Tematica Comercio Interno"/>
    <s v="C_INTERNO_2023_EMICRON_URBANO"/>
    <s v="Bases de datos"/>
    <x v="75"/>
    <n v="10"/>
    <s v="202300000000097"/>
    <s v="BUCARAMANGA"/>
    <s v="BUCARAMANGA"/>
    <s v="Talento_Humano"/>
    <s v="Encuestador"/>
    <n v="3"/>
    <n v="3"/>
    <n v="0"/>
    <n v="1650000"/>
    <n v="45200"/>
    <n v="1"/>
    <n v="14850000"/>
    <n v="14850000"/>
    <n v="0"/>
    <s v="NO"/>
    <s v="SI"/>
    <s v="35523"/>
    <s v="Encuestador - Honorarios - Ap"/>
    <s v="Encuestador - Honorarios - Ap"/>
  </r>
  <r>
    <s v="DRA"/>
    <s v="DRA_0321"/>
    <x v="14"/>
    <s v="Tematica Comercio Interno"/>
    <s v="C_INTERNO_2023_EMICRON_URBANO"/>
    <s v="Bases de datos"/>
    <x v="75"/>
    <n v="10"/>
    <s v="202300000000097"/>
    <s v="BUCARAMANGA"/>
    <s v="BUCARAMANGA"/>
    <s v="Otros_gastos_operativos"/>
    <s v="Gastos Asociados Al Operativo De Campo"/>
    <n v="1"/>
    <n v="1"/>
    <n v="0"/>
    <n v="450000"/>
    <n v="45200"/>
    <n v="1"/>
    <n v="450000"/>
    <n v="450000"/>
    <n v="0"/>
    <s v="NO"/>
    <s v="SI"/>
    <s v="35523"/>
    <s v="Coordinador de campo - Comunicaciones - Ap"/>
    <s v="Coordinador de campo - Comunicaciones - Ap"/>
  </r>
  <r>
    <s v="DRA"/>
    <s v="DRA_0322"/>
    <x v="14"/>
    <s v="Tematica Comercio Interno"/>
    <s v="C_INTERNO_2023_EMICRON_URBANO"/>
    <s v="Bases de datos"/>
    <x v="75"/>
    <n v="10"/>
    <s v="202300000000097"/>
    <s v="BUCARAMANGA"/>
    <s v="BUCARAMANGA"/>
    <s v="Otros_gastos_operativos"/>
    <s v="Gastos Asociados Al Operativo De Campo"/>
    <n v="1"/>
    <n v="1"/>
    <n v="0"/>
    <n v="450000"/>
    <n v="45200"/>
    <n v="1"/>
    <n v="450000"/>
    <n v="450000"/>
    <n v="0"/>
    <s v="NO"/>
    <s v="SI"/>
    <s v="35523"/>
    <s v="Supervisor - Comunicaciones - Ap"/>
    <s v="Supervisor - Comunicaciones - Ap"/>
  </r>
  <r>
    <s v="DRA"/>
    <s v="DRA_0323"/>
    <x v="14"/>
    <s v="Tematica Comercio Interno"/>
    <s v="C_INTERNO_2023_EMICRON_URBANO"/>
    <s v="Bases de datos"/>
    <x v="75"/>
    <n v="10"/>
    <s v="202300000000097"/>
    <s v="BUCARAMANGA"/>
    <s v="BUCARAMANGA"/>
    <s v="Otros_gastos_operativos"/>
    <s v="Gastos Asociados Al Operativo De Campo"/>
    <n v="1"/>
    <n v="1"/>
    <n v="0"/>
    <n v="1350000"/>
    <n v="45200"/>
    <n v="1"/>
    <n v="1350000"/>
    <n v="1350000"/>
    <n v="0"/>
    <s v="NO"/>
    <s v="SI"/>
    <s v="35523"/>
    <s v="Encuestador - Comunicaciones - Ap"/>
    <s v="Encuestador - Comunicaciones - Ap"/>
  </r>
  <r>
    <s v="DRA"/>
    <s v="DRA_0324"/>
    <x v="14"/>
    <s v="Tematica Comercio Interno"/>
    <s v="C_INTERNO_2023_EMICRON_URBANO"/>
    <s v="Bases de datos"/>
    <x v="75"/>
    <n v="10"/>
    <s v="202300000000097"/>
    <s v="BUCARAMANGA"/>
    <s v="BUCARAMANGA"/>
    <s v="Transporte"/>
    <s v="Urbano"/>
    <n v="1"/>
    <n v="1"/>
    <n v="0"/>
    <n v="112500"/>
    <n v="45200"/>
    <n v="1"/>
    <n v="112500"/>
    <n v="112500"/>
    <n v="0"/>
    <s v="NO"/>
    <s v="SI"/>
    <s v="35523"/>
    <s v="Coordinador de campo - Transporte Urbano - Ap"/>
    <s v="Coordinador de campo - Transporte Urbano - Ap"/>
  </r>
  <r>
    <s v="DRA"/>
    <s v="DRA_0325"/>
    <x v="14"/>
    <s v="Tematica Comercio Interno"/>
    <s v="C_INTERNO_2023_EMICRON_URBANO"/>
    <s v="Bases de datos"/>
    <x v="75"/>
    <n v="10"/>
    <s v="202300000000097"/>
    <s v="BUCARAMANGA"/>
    <s v="BUCARAMANGA"/>
    <s v="Transporte"/>
    <s v="Urbano"/>
    <n v="1"/>
    <n v="1"/>
    <n v="0"/>
    <n v="112500"/>
    <n v="45200"/>
    <n v="1"/>
    <n v="112500"/>
    <n v="112500"/>
    <n v="0"/>
    <s v="NO"/>
    <s v="SI"/>
    <s v="35523"/>
    <s v="Supervisor - Transporte Urbano - Ap"/>
    <s v="Supervisor - Transporte Urbano - Ap"/>
  </r>
  <r>
    <s v="DRA"/>
    <s v="DRA_0326"/>
    <x v="14"/>
    <s v="Tematica Comercio Interno"/>
    <s v="C_INTERNO_2023_EMICRON_URBANO"/>
    <s v="Bases de datos"/>
    <x v="75"/>
    <n v="10"/>
    <s v="202300000000097"/>
    <s v="BUCARAMANGA"/>
    <s v="BUCARAMANGA"/>
    <s v="Transporte"/>
    <s v="Urbano"/>
    <n v="1"/>
    <n v="1"/>
    <n v="0"/>
    <n v="337500"/>
    <n v="45200"/>
    <n v="1"/>
    <n v="337500"/>
    <n v="337500"/>
    <n v="0"/>
    <s v="NO"/>
    <s v="SI"/>
    <s v="35523"/>
    <s v="Encuestador - Transporte Urbano - Ap"/>
    <s v="Encuestador - Transporte Urbano - Ap"/>
  </r>
  <r>
    <s v="DRA"/>
    <s v="DRA_0327"/>
    <x v="14"/>
    <s v="Tematica Comercio Interno"/>
    <s v="C_INTERNO_2023_EMICRON_URBANO"/>
    <s v="Bases de datos"/>
    <x v="75"/>
    <n v="10"/>
    <s v="202300000000097"/>
    <s v="BUCARAMANGA"/>
    <s v="CUCUTA"/>
    <s v="Talento_Humano"/>
    <s v="Supervisor I"/>
    <n v="1"/>
    <n v="3"/>
    <n v="0"/>
    <n v="1900000"/>
    <n v="45200"/>
    <n v="1"/>
    <n v="5700000"/>
    <n v="5700000"/>
    <n v="0"/>
    <s v="NO"/>
    <s v="SI"/>
    <s v="35823"/>
    <s v="Supervisor - Honorarios - Ap"/>
    <s v="Supervisor - Honorarios - Ap"/>
  </r>
  <r>
    <s v="DRA"/>
    <s v="DRA_0328"/>
    <x v="14"/>
    <s v="Tematica Comercio Interno"/>
    <s v="C_INTERNO_2023_EMICRON_URBANO"/>
    <s v="Bases de datos"/>
    <x v="75"/>
    <n v="10"/>
    <s v="202300000000097"/>
    <s v="BUCARAMANGA"/>
    <s v="CUCUTA"/>
    <s v="Talento_Humano"/>
    <s v="Encuestador"/>
    <n v="2"/>
    <n v="3"/>
    <n v="0"/>
    <n v="1650000"/>
    <n v="45200"/>
    <n v="1"/>
    <n v="9900000"/>
    <n v="9900000"/>
    <n v="0"/>
    <s v="NO"/>
    <s v="SI"/>
    <s v="35823"/>
    <s v="Encuestador - Honorarios - Ap"/>
    <s v="Encuestador - Honorarios - Ap"/>
  </r>
  <r>
    <s v="DRA"/>
    <s v="DRA_0329"/>
    <x v="14"/>
    <s v="Tematica Comercio Interno"/>
    <s v="C_INTERNO_2023_EMICRON_URBANO"/>
    <s v="Bases de datos"/>
    <x v="75"/>
    <n v="10"/>
    <s v="202300000000097"/>
    <s v="BUCARAMANGA"/>
    <s v="CUCUTA"/>
    <s v="Otros_gastos_operativos"/>
    <s v="Gastos Asociados Al Operativo De Campo"/>
    <n v="1"/>
    <n v="1"/>
    <n v="0"/>
    <n v="450000"/>
    <n v="45200"/>
    <n v="1"/>
    <n v="450000"/>
    <n v="450000"/>
    <n v="0"/>
    <s v="NO"/>
    <s v="SI"/>
    <s v="35823"/>
    <s v="Coordinador de campo - Comunicaciones - Ap"/>
    <s v="Coordinador de campo - Comunicaciones - Ap"/>
  </r>
  <r>
    <s v="DRA"/>
    <s v="DRA_0330"/>
    <x v="14"/>
    <s v="Tematica Comercio Interno"/>
    <s v="C_INTERNO_2023_EMICRON_URBANO"/>
    <s v="Bases de datos"/>
    <x v="75"/>
    <n v="10"/>
    <s v="202300000000097"/>
    <s v="BUCARAMANGA"/>
    <s v="CUCUTA"/>
    <s v="Otros_gastos_operativos"/>
    <s v="Gastos Asociados Al Operativo De Campo"/>
    <n v="1"/>
    <n v="1"/>
    <n v="0"/>
    <n v="450000"/>
    <n v="45200"/>
    <n v="1"/>
    <n v="450000"/>
    <n v="450000"/>
    <n v="0"/>
    <s v="NO"/>
    <s v="SI"/>
    <s v="35823"/>
    <s v="Supervisor - Comunicaciones - Ap"/>
    <s v="Supervisor - Comunicaciones - Ap"/>
  </r>
  <r>
    <s v="DRA"/>
    <s v="DRA_0331"/>
    <x v="14"/>
    <s v="Tematica Comercio Interno"/>
    <s v="C_INTERNO_2023_EMICRON_URBANO"/>
    <s v="Bases de datos"/>
    <x v="75"/>
    <n v="10"/>
    <s v="202300000000097"/>
    <s v="BUCARAMANGA"/>
    <s v="CUCUTA"/>
    <s v="Otros_gastos_operativos"/>
    <s v="Gastos Asociados Al Operativo De Campo"/>
    <n v="1"/>
    <n v="1"/>
    <n v="0"/>
    <n v="900000"/>
    <n v="45200"/>
    <n v="1"/>
    <n v="900000"/>
    <n v="900000"/>
    <n v="0"/>
    <s v="NO"/>
    <s v="SI"/>
    <s v="35823"/>
    <s v="Encuestador - Comunicaciones - Ap"/>
    <s v="Encuestador - Comunicaciones - Ap"/>
  </r>
  <r>
    <s v="DRA"/>
    <s v="DRA_0332"/>
    <x v="14"/>
    <s v="Tematica Comercio Interno"/>
    <s v="C_INTERNO_2023_EMICRON_URBANO"/>
    <s v="Bases de datos"/>
    <x v="75"/>
    <n v="10"/>
    <s v="202300000000097"/>
    <s v="BUCARAMANGA"/>
    <s v="CUCUTA"/>
    <s v="Transporte"/>
    <s v="Urbano"/>
    <n v="1"/>
    <n v="1"/>
    <n v="0"/>
    <n v="112500"/>
    <n v="45200"/>
    <n v="1"/>
    <n v="112500"/>
    <n v="112500"/>
    <n v="0"/>
    <s v="NO"/>
    <s v="SI"/>
    <s v="35823"/>
    <s v="Coordinador de campo - Transporte Urbano - Ap"/>
    <s v="Coordinador de campo - Transporte Urbano - Ap"/>
  </r>
  <r>
    <s v="DRA"/>
    <s v="DRA_0333"/>
    <x v="14"/>
    <s v="Tematica Comercio Interno"/>
    <s v="C_INTERNO_2023_EMICRON_URBANO"/>
    <s v="Bases de datos"/>
    <x v="75"/>
    <n v="10"/>
    <s v="202300000000097"/>
    <s v="BUCARAMANGA"/>
    <s v="CUCUTA"/>
    <s v="Transporte"/>
    <s v="Urbano"/>
    <n v="1"/>
    <n v="1"/>
    <n v="0"/>
    <n v="112500"/>
    <n v="45200"/>
    <n v="1"/>
    <n v="112500"/>
    <n v="112500"/>
    <n v="0"/>
    <s v="NO"/>
    <s v="SI"/>
    <s v="35823"/>
    <s v="Supervisor - Transporte Urbano - Ap"/>
    <s v="Supervisor - Transporte Urbano - Ap"/>
  </r>
  <r>
    <s v="DRA"/>
    <s v="DRA_0334"/>
    <x v="14"/>
    <s v="Tematica Comercio Interno"/>
    <s v="C_INTERNO_2023_EMICRON_URBANO"/>
    <s v="Bases de datos"/>
    <x v="75"/>
    <n v="10"/>
    <s v="202300000000097"/>
    <s v="BUCARAMANGA"/>
    <s v="CUCUTA"/>
    <s v="Transporte"/>
    <s v="Urbano"/>
    <n v="1"/>
    <n v="1"/>
    <n v="0"/>
    <n v="225000"/>
    <n v="45200"/>
    <n v="1"/>
    <n v="225000"/>
    <n v="225000"/>
    <n v="0"/>
    <s v="NO"/>
    <s v="SI"/>
    <s v="35823"/>
    <s v="Encuestador - Transporte Urbano - Ap"/>
    <s v="Encuestador - Transporte Urbano - Ap"/>
  </r>
  <r>
    <s v="DRA"/>
    <s v="DRA_0335"/>
    <x v="14"/>
    <s v="Tematica Comercio Interno"/>
    <s v="C_INTERNO_2023_EMICRON_URBANO"/>
    <s v="Bases de datos"/>
    <x v="75"/>
    <n v="10"/>
    <s v="202300000000097"/>
    <s v="CALI"/>
    <s v="CALI"/>
    <s v="Talento_Humano"/>
    <s v="Supervisor I"/>
    <n v="2"/>
    <n v="3"/>
    <n v="0"/>
    <n v="1900000"/>
    <n v="45200"/>
    <n v="1"/>
    <n v="11400000"/>
    <n v="11400000"/>
    <n v="0"/>
    <s v="NO"/>
    <s v="SI"/>
    <s v="49723"/>
    <s v="Supervisor - Honorarios - Ap"/>
    <s v="Supervisor - Honorarios - Ap"/>
  </r>
  <r>
    <s v="DRA"/>
    <s v="DRA_0336"/>
    <x v="14"/>
    <s v="Tematica Comercio Interno"/>
    <s v="C_INTERNO_2023_EMICRON_URBANO"/>
    <s v="Bases de datos"/>
    <x v="75"/>
    <n v="10"/>
    <s v="202300000000097"/>
    <s v="CALI"/>
    <s v="CALI"/>
    <s v="Talento_Humano"/>
    <s v="Encuestador"/>
    <n v="5"/>
    <n v="3"/>
    <n v="0"/>
    <n v="1650000"/>
    <n v="45200"/>
    <n v="1"/>
    <n v="24750000"/>
    <n v="24750000"/>
    <n v="0"/>
    <s v="NO"/>
    <s v="SI"/>
    <s v="49723"/>
    <s v="Encuestador - Honorarios - Ap"/>
    <s v="Encuestador - Honorarios - Ap"/>
  </r>
  <r>
    <s v="DRA"/>
    <s v="DRA_0337"/>
    <x v="14"/>
    <s v="Tematica Comercio Interno"/>
    <s v="C_INTERNO_2023_EMICRON_URBANO"/>
    <s v="Bases de datos"/>
    <x v="75"/>
    <n v="10"/>
    <s v="202300000000097"/>
    <s v="CALI"/>
    <s v="CALI"/>
    <s v="Otros_gastos_operativos"/>
    <s v="Gastos Asociados Al Operativo De Campo"/>
    <n v="1"/>
    <n v="1"/>
    <n v="0"/>
    <n v="450000"/>
    <n v="45200"/>
    <n v="1"/>
    <n v="450000"/>
    <n v="450000"/>
    <n v="0"/>
    <s v="NO"/>
    <s v="SI"/>
    <s v="49723"/>
    <s v="Coordinador de campo - Comunicaciones - Ap"/>
    <s v="Coordinador de campo - Comunicaciones - Ap"/>
  </r>
  <r>
    <s v="DRA"/>
    <s v="DRA_0338"/>
    <x v="14"/>
    <s v="Tematica Comercio Interno"/>
    <s v="C_INTERNO_2023_EMICRON_URBANO"/>
    <s v="Bases de datos"/>
    <x v="75"/>
    <n v="10"/>
    <s v="202300000000097"/>
    <s v="CALI"/>
    <s v="CALI"/>
    <s v="Otros_gastos_operativos"/>
    <s v="Gastos Asociados Al Operativo De Campo"/>
    <n v="1"/>
    <n v="1"/>
    <n v="0"/>
    <n v="900000"/>
    <n v="45200"/>
    <n v="1"/>
    <n v="900000"/>
    <n v="900000"/>
    <n v="0"/>
    <s v="NO"/>
    <s v="SI"/>
    <s v="49723"/>
    <s v="Supervisor - Comunicaciones - Ap"/>
    <s v="Supervisor - Comunicaciones - Ap"/>
  </r>
  <r>
    <s v="DRA"/>
    <s v="DRA_0339"/>
    <x v="14"/>
    <s v="Tematica Comercio Interno"/>
    <s v="C_INTERNO_2023_EMICRON_URBANO"/>
    <s v="Bases de datos"/>
    <x v="75"/>
    <n v="10"/>
    <s v="202300000000097"/>
    <s v="CALI"/>
    <s v="CALI"/>
    <s v="Otros_gastos_operativos"/>
    <s v="Gastos Asociados Al Operativo De Campo"/>
    <n v="1"/>
    <n v="1"/>
    <n v="0"/>
    <n v="2250000"/>
    <n v="45200"/>
    <n v="1"/>
    <n v="2250000"/>
    <n v="2250000"/>
    <n v="0"/>
    <s v="NO"/>
    <s v="SI"/>
    <s v="49723"/>
    <s v="Encuestador - Comunicaciones - Ap"/>
    <s v="Encuestador - Comunicaciones - Ap"/>
  </r>
  <r>
    <s v="DRA"/>
    <s v="DRA_0340"/>
    <x v="14"/>
    <s v="Tematica Comercio Interno"/>
    <s v="C_INTERNO_2023_EMICRON_URBANO"/>
    <s v="Bases de datos"/>
    <x v="75"/>
    <n v="10"/>
    <s v="202300000000097"/>
    <s v="CALI"/>
    <s v="CALI"/>
    <s v="Transporte"/>
    <s v="Urbano"/>
    <n v="1"/>
    <n v="1"/>
    <n v="0"/>
    <n v="112500"/>
    <n v="45200"/>
    <n v="1"/>
    <n v="112500"/>
    <n v="112500"/>
    <n v="0"/>
    <s v="NO"/>
    <s v="SI"/>
    <s v="49723"/>
    <s v="Coordinador de campo - Transporte Urbano - Ap"/>
    <s v="Coordinador de campo - Transporte Urbano - Ap"/>
  </r>
  <r>
    <s v="DRA"/>
    <s v="DRA_0341"/>
    <x v="14"/>
    <s v="Tematica Comercio Interno"/>
    <s v="C_INTERNO_2023_EMICRON_URBANO"/>
    <s v="Bases de datos"/>
    <x v="75"/>
    <n v="10"/>
    <s v="202300000000097"/>
    <s v="CALI"/>
    <s v="CALI"/>
    <s v="Transporte"/>
    <s v="Urbano"/>
    <n v="1"/>
    <n v="1"/>
    <n v="0"/>
    <n v="225000"/>
    <n v="45200"/>
    <n v="1"/>
    <n v="225000"/>
    <n v="225000"/>
    <n v="0"/>
    <s v="NO"/>
    <s v="SI"/>
    <s v="49723"/>
    <s v="Supervisor - Transporte Urbano - Ap"/>
    <s v="Supervisor - Transporte Urbano - Ap"/>
  </r>
  <r>
    <s v="DRA"/>
    <s v="DRA_0342"/>
    <x v="14"/>
    <s v="Tematica Comercio Interno"/>
    <s v="C_INTERNO_2023_EMICRON_URBANO"/>
    <s v="Bases de datos"/>
    <x v="75"/>
    <n v="10"/>
    <s v="202300000000097"/>
    <s v="CALI"/>
    <s v="CALI"/>
    <s v="Transporte"/>
    <s v="Urbano"/>
    <n v="1"/>
    <n v="1"/>
    <n v="0"/>
    <n v="562500"/>
    <n v="45200"/>
    <n v="1"/>
    <n v="562500"/>
    <n v="562500"/>
    <n v="0"/>
    <s v="NO"/>
    <s v="SI"/>
    <s v="49723"/>
    <s v="Encuestador - Transporte Urbano - Ap"/>
    <s v="Encuestador - Transporte Urbano - Ap"/>
  </r>
  <r>
    <s v="DRA"/>
    <s v="DRA_0343"/>
    <x v="14"/>
    <s v="Tematica Comercio Interno"/>
    <s v="C_INTERNO_2023_EMICRON_URBANO"/>
    <s v="Bases de datos"/>
    <x v="75"/>
    <n v="10"/>
    <s v="202300000000097"/>
    <s v="CALI"/>
    <s v="PASTO"/>
    <s v="Talento_Humano"/>
    <s v="Supervisor I"/>
    <n v="2"/>
    <n v="3"/>
    <n v="0"/>
    <n v="1900000"/>
    <n v="45200"/>
    <n v="1"/>
    <n v="11400000"/>
    <n v="11400000"/>
    <n v="0"/>
    <s v="NO"/>
    <s v="SI"/>
    <s v="49723"/>
    <s v="Supervisor - Honorarios - Ap"/>
    <s v="Supervisor - Honorarios - Ap"/>
  </r>
  <r>
    <s v="DRA"/>
    <s v="DRA_0344"/>
    <x v="14"/>
    <s v="Tematica Comercio Interno"/>
    <s v="C_INTERNO_2023_EMICRON_URBANO"/>
    <s v="Bases de datos"/>
    <x v="75"/>
    <n v="10"/>
    <s v="202300000000097"/>
    <s v="CALI"/>
    <s v="PASTO"/>
    <s v="Talento_Humano"/>
    <s v="Encuestador"/>
    <n v="4"/>
    <n v="3"/>
    <n v="0"/>
    <n v="1650000"/>
    <n v="45200"/>
    <n v="1"/>
    <n v="19800000"/>
    <n v="19800000"/>
    <n v="0"/>
    <s v="NO"/>
    <s v="SI"/>
    <s v="49723"/>
    <s v="Encuestador - Honorarios - Ap"/>
    <s v="Encuestador - Honorarios - Ap"/>
  </r>
  <r>
    <s v="DRA"/>
    <s v="DRA_0345"/>
    <x v="14"/>
    <s v="Tematica Comercio Interno"/>
    <s v="C_INTERNO_2023_EMICRON_URBANO"/>
    <s v="Bases de datos"/>
    <x v="75"/>
    <n v="10"/>
    <s v="202300000000097"/>
    <s v="CALI"/>
    <s v="PASTO"/>
    <s v="Otros_gastos_operativos"/>
    <s v="Gastos Asociados Al Operativo De Campo"/>
    <n v="1"/>
    <n v="1"/>
    <n v="0"/>
    <n v="450000"/>
    <n v="45200"/>
    <n v="1"/>
    <n v="450000"/>
    <n v="450000"/>
    <n v="0"/>
    <s v="NO"/>
    <s v="SI"/>
    <s v="49723"/>
    <s v="Coordinador de campo - Comunicaciones - Ap"/>
    <s v="Coordinador de campo - Comunicaciones - Ap"/>
  </r>
  <r>
    <s v="DRA"/>
    <s v="DRA_0346"/>
    <x v="14"/>
    <s v="Tematica Comercio Interno"/>
    <s v="C_INTERNO_2023_EMICRON_URBANO"/>
    <s v="Bases de datos"/>
    <x v="75"/>
    <n v="10"/>
    <s v="202300000000097"/>
    <s v="CALI"/>
    <s v="PASTO"/>
    <s v="Otros_gastos_operativos"/>
    <s v="Gastos Asociados Al Operativo De Campo"/>
    <n v="1"/>
    <n v="1"/>
    <n v="0"/>
    <n v="900000"/>
    <n v="45200"/>
    <n v="1"/>
    <n v="900000"/>
    <n v="900000"/>
    <n v="0"/>
    <s v="NO"/>
    <s v="SI"/>
    <s v="49723"/>
    <s v="Supervisor - Comunicaciones - Ap"/>
    <s v="Supervisor - Comunicaciones - Ap"/>
  </r>
  <r>
    <s v="DRA"/>
    <s v="DRA_0347"/>
    <x v="14"/>
    <s v="Tematica Comercio Interno"/>
    <s v="C_INTERNO_2023_EMICRON_URBANO"/>
    <s v="Bases de datos"/>
    <x v="75"/>
    <n v="10"/>
    <s v="202300000000097"/>
    <s v="CALI"/>
    <s v="PASTO"/>
    <s v="Otros_gastos_operativos"/>
    <s v="Gastos Asociados Al Operativo De Campo"/>
    <n v="1"/>
    <n v="1"/>
    <n v="0"/>
    <n v="1800000"/>
    <n v="45200"/>
    <n v="1"/>
    <n v="1800000"/>
    <n v="1800000"/>
    <n v="0"/>
    <s v="NO"/>
    <s v="SI"/>
    <s v="49723"/>
    <s v="Encuestador - Comunicaciones - Ap"/>
    <s v="Encuestador - Comunicaciones - Ap"/>
  </r>
  <r>
    <s v="DRA"/>
    <s v="DRA_0348"/>
    <x v="14"/>
    <s v="Tematica Comercio Interno"/>
    <s v="C_INTERNO_2023_EMICRON_URBANO"/>
    <s v="Bases de datos"/>
    <x v="75"/>
    <n v="10"/>
    <s v="202300000000097"/>
    <s v="CALI"/>
    <s v="PASTO"/>
    <s v="Transporte"/>
    <s v="Urbano"/>
    <n v="1"/>
    <n v="1"/>
    <n v="0"/>
    <n v="112500"/>
    <n v="45200"/>
    <n v="1"/>
    <n v="112500"/>
    <n v="112500"/>
    <n v="0"/>
    <s v="NO"/>
    <s v="SI"/>
    <s v="49723"/>
    <s v="Coordinador de campo - Transporte Urbano - Ap"/>
    <s v="Coordinador de campo - Transporte Urbano - Ap"/>
  </r>
  <r>
    <s v="DRA"/>
    <s v="DRA_0349"/>
    <x v="14"/>
    <s v="Tematica Comercio Interno"/>
    <s v="C_INTERNO_2023_EMICRON_URBANO"/>
    <s v="Bases de datos"/>
    <x v="75"/>
    <n v="10"/>
    <s v="202300000000097"/>
    <s v="CALI"/>
    <s v="PASTO"/>
    <s v="Transporte"/>
    <s v="Urbano"/>
    <n v="1"/>
    <n v="1"/>
    <n v="0"/>
    <n v="225000"/>
    <n v="45200"/>
    <n v="1"/>
    <n v="225000"/>
    <n v="225000"/>
    <n v="0"/>
    <s v="NO"/>
    <s v="SI"/>
    <s v="49723"/>
    <s v="Supervisor - Transporte Urbano - Ap"/>
    <s v="Supervisor - Transporte Urbano - Ap"/>
  </r>
  <r>
    <s v="DRA"/>
    <s v="DRA_0350"/>
    <x v="14"/>
    <s v="Tematica Comercio Interno"/>
    <s v="C_INTERNO_2023_EMICRON_URBANO"/>
    <s v="Bases de datos"/>
    <x v="75"/>
    <n v="10"/>
    <s v="202300000000097"/>
    <s v="CALI"/>
    <s v="PASTO"/>
    <s v="Transporte"/>
    <s v="Urbano"/>
    <n v="1"/>
    <n v="1"/>
    <n v="0"/>
    <n v="450000"/>
    <n v="45200"/>
    <n v="1"/>
    <n v="450000"/>
    <n v="450000"/>
    <n v="0"/>
    <s v="NO"/>
    <s v="SI"/>
    <s v="49723"/>
    <s v="Encuestador - Transporte Urbano - Ap"/>
    <s v="Encuestador - Transporte Urbano - Ap"/>
  </r>
  <r>
    <s v="DRA"/>
    <s v="DRA_0351"/>
    <x v="14"/>
    <s v="Tematica Comercio Interno"/>
    <s v="C_INTERNO_2023_EMICRON_URBANO"/>
    <s v="Bases de datos"/>
    <x v="75"/>
    <n v="10"/>
    <s v="202300000000097"/>
    <s v="CALI"/>
    <s v="POPAYAN"/>
    <s v="Talento_Humano"/>
    <s v="Supervisor I"/>
    <n v="1"/>
    <n v="3"/>
    <n v="0"/>
    <n v="1900000"/>
    <n v="45200"/>
    <n v="1"/>
    <n v="5700000"/>
    <n v="5700000"/>
    <n v="0"/>
    <s v="NO"/>
    <s v="SI"/>
    <s v="49723"/>
    <s v="Supervisor - Honorarios - Ap"/>
    <s v="Supervisor - Honorarios - Ap"/>
  </r>
  <r>
    <s v="DRA"/>
    <s v="DRA_0352"/>
    <x v="14"/>
    <s v="Tematica Comercio Interno"/>
    <s v="C_INTERNO_2023_EMICRON_URBANO"/>
    <s v="Bases de datos"/>
    <x v="75"/>
    <n v="10"/>
    <s v="202300000000097"/>
    <s v="CALI"/>
    <s v="POPAYAN"/>
    <s v="Talento_Humano"/>
    <s v="Encuestador"/>
    <n v="2"/>
    <n v="3"/>
    <n v="0"/>
    <n v="1650000"/>
    <n v="45200"/>
    <n v="1"/>
    <n v="9900000"/>
    <n v="9900000"/>
    <n v="0"/>
    <s v="NO"/>
    <s v="SI"/>
    <s v="49723"/>
    <s v="Encuestador - Honorarios - Ap"/>
    <s v="Encuestador - Honorarios - Ap"/>
  </r>
  <r>
    <s v="DRA"/>
    <s v="DRA_0353"/>
    <x v="14"/>
    <s v="Tematica Comercio Interno"/>
    <s v="C_INTERNO_2023_EMICRON_URBANO"/>
    <s v="Bases de datos"/>
    <x v="75"/>
    <n v="10"/>
    <s v="202300000000097"/>
    <s v="CALI"/>
    <s v="POPAYAN"/>
    <s v="Otros_gastos_operativos"/>
    <s v="Gastos Asociados Al Operativo De Campo"/>
    <n v="1"/>
    <n v="1"/>
    <n v="0"/>
    <n v="450000"/>
    <n v="45200"/>
    <n v="1"/>
    <n v="450000"/>
    <n v="450000"/>
    <n v="0"/>
    <s v="NO"/>
    <s v="SI"/>
    <s v="49723"/>
    <s v="Coordinador de campo - Comunicaciones - Ap"/>
    <s v="Coordinador de campo - Comunicaciones - Ap"/>
  </r>
  <r>
    <s v="DRA"/>
    <s v="DRA_0354"/>
    <x v="14"/>
    <s v="Tematica Comercio Interno"/>
    <s v="C_INTERNO_2023_EMICRON_URBANO"/>
    <s v="Bases de datos"/>
    <x v="75"/>
    <n v="10"/>
    <s v="202300000000097"/>
    <s v="CALI"/>
    <s v="POPAYAN"/>
    <s v="Otros_gastos_operativos"/>
    <s v="Gastos Asociados Al Operativo De Campo"/>
    <n v="1"/>
    <n v="1"/>
    <n v="0"/>
    <n v="450000"/>
    <n v="45200"/>
    <n v="1"/>
    <n v="450000"/>
    <n v="450000"/>
    <n v="0"/>
    <s v="NO"/>
    <s v="SI"/>
    <s v="49723"/>
    <s v="Supervisor - Comunicaciones - Ap"/>
    <s v="Supervisor - Comunicaciones - Ap"/>
  </r>
  <r>
    <s v="DRA"/>
    <s v="DRA_0355"/>
    <x v="14"/>
    <s v="Tematica Comercio Interno"/>
    <s v="C_INTERNO_2023_EMICRON_URBANO"/>
    <s v="Bases de datos"/>
    <x v="75"/>
    <n v="10"/>
    <s v="202300000000097"/>
    <s v="CALI"/>
    <s v="POPAYAN"/>
    <s v="Otros_gastos_operativos"/>
    <s v="Gastos Asociados Al Operativo De Campo"/>
    <n v="1"/>
    <n v="1"/>
    <n v="0"/>
    <n v="900000"/>
    <n v="45200"/>
    <n v="1"/>
    <n v="900000"/>
    <n v="900000"/>
    <n v="0"/>
    <s v="NO"/>
    <s v="SI"/>
    <s v="49723"/>
    <s v="Encuestador - Comunicaciones - Ap"/>
    <s v="Encuestador - Comunicaciones - Ap"/>
  </r>
  <r>
    <s v="DRA"/>
    <s v="DRA_0356"/>
    <x v="14"/>
    <s v="Tematica Comercio Interno"/>
    <s v="C_INTERNO_2023_EMICRON_URBANO"/>
    <s v="Bases de datos"/>
    <x v="75"/>
    <n v="10"/>
    <s v="202300000000097"/>
    <s v="CALI"/>
    <s v="POPAYAN"/>
    <s v="Transporte"/>
    <s v="Urbano"/>
    <n v="1"/>
    <n v="1"/>
    <n v="0"/>
    <n v="112500"/>
    <n v="45200"/>
    <n v="1"/>
    <n v="112500"/>
    <n v="112500"/>
    <n v="0"/>
    <s v="NO"/>
    <s v="SI"/>
    <s v="49723"/>
    <s v="Coordinador de campo - Transporte Urbano - Ap"/>
    <s v="Coordinador de campo - Transporte Urbano - Ap"/>
  </r>
  <r>
    <s v="DRA"/>
    <s v="DRA_0357"/>
    <x v="14"/>
    <s v="Tematica Comercio Interno"/>
    <s v="C_INTERNO_2023_EMICRON_URBANO"/>
    <s v="Bases de datos"/>
    <x v="75"/>
    <n v="10"/>
    <s v="202300000000097"/>
    <s v="CALI"/>
    <s v="POPAYAN"/>
    <s v="Transporte"/>
    <s v="Urbano"/>
    <n v="1"/>
    <n v="1"/>
    <n v="0"/>
    <n v="112500"/>
    <n v="45200"/>
    <n v="1"/>
    <n v="112500"/>
    <n v="112500"/>
    <n v="0"/>
    <s v="NO"/>
    <s v="SI"/>
    <s v="49723"/>
    <s v="Supervisor - Transporte Urbano - Ap"/>
    <s v="Supervisor - Transporte Urbano - Ap"/>
  </r>
  <r>
    <s v="DRA"/>
    <s v="DRA_0358"/>
    <x v="14"/>
    <s v="Tematica Comercio Interno"/>
    <s v="C_INTERNO_2023_EMICRON_URBANO"/>
    <s v="Bases de datos"/>
    <x v="75"/>
    <n v="10"/>
    <s v="202300000000097"/>
    <s v="CALI"/>
    <s v="POPAYAN"/>
    <s v="Transporte"/>
    <s v="Urbano"/>
    <n v="1"/>
    <n v="1"/>
    <n v="0"/>
    <n v="225000"/>
    <n v="45200"/>
    <n v="1"/>
    <n v="225000"/>
    <n v="225000"/>
    <n v="0"/>
    <s v="NO"/>
    <s v="SI"/>
    <s v="49723"/>
    <s v="Encuestador - Transporte Urbano - Ap"/>
    <s v="Encuestador - Transporte Urbano - Ap"/>
  </r>
  <r>
    <s v="DRA"/>
    <s v="DRA_0359"/>
    <x v="14"/>
    <s v="Tematica Comercio Interno"/>
    <s v="C_INTERNO_2023_EMICRON_URBANO"/>
    <s v="Bases de datos"/>
    <x v="75"/>
    <n v="10"/>
    <s v="202300000000097"/>
    <s v="MANIZALES"/>
    <s v="MANIZALES"/>
    <s v="Talento_Humano"/>
    <s v="Supervisor I"/>
    <n v="1"/>
    <n v="3"/>
    <n v="0"/>
    <n v="1900000"/>
    <n v="45200"/>
    <n v="1"/>
    <n v="5700000"/>
    <n v="5700000"/>
    <n v="0"/>
    <s v="NO"/>
    <s v="SI"/>
    <s v="39623"/>
    <s v="Supervisor - Honorarios - Ap"/>
    <s v="Supervisor - Honorarios - Ap"/>
  </r>
  <r>
    <s v="DRA"/>
    <s v="DRA_0360"/>
    <x v="14"/>
    <s v="Tematica Comercio Interno"/>
    <s v="C_INTERNO_2023_EMICRON_URBANO"/>
    <s v="Bases de datos"/>
    <x v="75"/>
    <n v="10"/>
    <s v="202300000000097"/>
    <s v="MANIZALES"/>
    <s v="MANIZALES"/>
    <s v="Talento_Humano"/>
    <s v="Encuestador"/>
    <n v="2"/>
    <n v="3"/>
    <n v="0"/>
    <n v="1650000"/>
    <n v="45200"/>
    <n v="1"/>
    <n v="9900000"/>
    <n v="9900000"/>
    <n v="0"/>
    <s v="NO"/>
    <s v="SI"/>
    <s v="39623"/>
    <s v="Encuestador - Honorarios - Ap"/>
    <s v="Encuestador - Honorarios - Ap"/>
  </r>
  <r>
    <s v="DRA"/>
    <s v="DRA_0361"/>
    <x v="14"/>
    <s v="Tematica Comercio Interno"/>
    <s v="C_INTERNO_2023_EMICRON_URBANO"/>
    <s v="Bases de datos"/>
    <x v="75"/>
    <n v="10"/>
    <s v="202300000000097"/>
    <s v="MANIZALES"/>
    <s v="MANIZALES"/>
    <s v="Otros_gastos_operativos"/>
    <s v="Gastos Asociados Al Operativo De Campo"/>
    <n v="1"/>
    <n v="1"/>
    <n v="0"/>
    <n v="450000"/>
    <n v="45200"/>
    <n v="1"/>
    <n v="450000"/>
    <n v="450000"/>
    <n v="0"/>
    <s v="NO"/>
    <s v="SI"/>
    <s v="39623"/>
    <s v="Coordinador de campo - Comunicaciones - Ap"/>
    <s v="Coordinador de campo - Comunicaciones - Ap"/>
  </r>
  <r>
    <s v="DRA"/>
    <s v="DRA_0362"/>
    <x v="14"/>
    <s v="Tematica Comercio Interno"/>
    <s v="C_INTERNO_2023_EMICRON_URBANO"/>
    <s v="Bases de datos"/>
    <x v="75"/>
    <n v="10"/>
    <s v="202300000000097"/>
    <s v="MANIZALES"/>
    <s v="MANIZALES"/>
    <s v="Otros_gastos_operativos"/>
    <s v="Gastos Asociados Al Operativo De Campo"/>
    <n v="1"/>
    <n v="1"/>
    <n v="0"/>
    <n v="450000"/>
    <n v="45200"/>
    <n v="1"/>
    <n v="450000"/>
    <n v="450000"/>
    <n v="0"/>
    <s v="NO"/>
    <s v="SI"/>
    <s v="39623"/>
    <s v="Supervisor - Comunicaciones - Ap"/>
    <s v="Supervisor - Comunicaciones - Ap"/>
  </r>
  <r>
    <s v="DRA"/>
    <s v="DRA_0363"/>
    <x v="14"/>
    <s v="Tematica Comercio Interno"/>
    <s v="C_INTERNO_2023_EMICRON_URBANO"/>
    <s v="Bases de datos"/>
    <x v="75"/>
    <n v="10"/>
    <s v="202300000000097"/>
    <s v="MANIZALES"/>
    <s v="MANIZALES"/>
    <s v="Otros_gastos_operativos"/>
    <s v="Gastos Asociados Al Operativo De Campo"/>
    <n v="1"/>
    <n v="1"/>
    <n v="0"/>
    <n v="900000"/>
    <n v="45200"/>
    <n v="1"/>
    <n v="900000"/>
    <n v="900000"/>
    <n v="0"/>
    <s v="NO"/>
    <s v="SI"/>
    <s v="39623"/>
    <s v="Encuestador - Comunicaciones - Ap"/>
    <s v="Encuestador - Comunicaciones - Ap"/>
  </r>
  <r>
    <s v="DRA"/>
    <s v="DRA_0364"/>
    <x v="14"/>
    <s v="Tematica Comercio Interno"/>
    <s v="C_INTERNO_2023_EMICRON_URBANO"/>
    <s v="Bases de datos"/>
    <x v="75"/>
    <n v="10"/>
    <s v="202300000000097"/>
    <s v="MANIZALES"/>
    <s v="MANIZALES"/>
    <s v="Transporte"/>
    <s v="Urbano"/>
    <n v="1"/>
    <n v="1"/>
    <n v="0"/>
    <n v="112500"/>
    <n v="45200"/>
    <n v="1"/>
    <n v="112500"/>
    <n v="112500"/>
    <n v="0"/>
    <s v="NO"/>
    <s v="SI"/>
    <s v="39623"/>
    <s v="Coordinador de campo - Transporte Urbano - Ap"/>
    <s v="Coordinador de campo - Transporte Urbano - Ap"/>
  </r>
  <r>
    <s v="DRA"/>
    <s v="DRA_0365"/>
    <x v="14"/>
    <s v="Tematica Comercio Interno"/>
    <s v="C_INTERNO_2023_EMICRON_URBANO"/>
    <s v="Bases de datos"/>
    <x v="75"/>
    <n v="10"/>
    <s v="202300000000097"/>
    <s v="MANIZALES"/>
    <s v="MANIZALES"/>
    <s v="Transporte"/>
    <s v="Urbano"/>
    <n v="1"/>
    <n v="1"/>
    <n v="0"/>
    <n v="112500"/>
    <n v="45200"/>
    <n v="1"/>
    <n v="112500"/>
    <n v="112500"/>
    <n v="0"/>
    <s v="NO"/>
    <s v="SI"/>
    <s v="39623"/>
    <s v="Supervisor - Transporte Urbano - Ap"/>
    <s v="Supervisor - Transporte Urbano - Ap"/>
  </r>
  <r>
    <s v="DRA"/>
    <s v="DRA_0366"/>
    <x v="14"/>
    <s v="Tematica Comercio Interno"/>
    <s v="C_INTERNO_2023_EMICRON_URBANO"/>
    <s v="Bases de datos"/>
    <x v="75"/>
    <n v="10"/>
    <s v="202300000000097"/>
    <s v="MANIZALES"/>
    <s v="MANIZALES"/>
    <s v="Transporte"/>
    <s v="Urbano"/>
    <n v="1"/>
    <n v="1"/>
    <n v="0"/>
    <n v="225000"/>
    <n v="45200"/>
    <n v="1"/>
    <n v="225000"/>
    <n v="225000"/>
    <n v="0"/>
    <s v="NO"/>
    <s v="SI"/>
    <s v="39623"/>
    <s v="Encuestador - Transporte Urbano - Ap"/>
    <s v="Encuestador - Transporte Urbano - Ap"/>
  </r>
  <r>
    <s v="DRA"/>
    <s v="DRA_0367"/>
    <x v="14"/>
    <s v="Tematica Comercio Interno"/>
    <s v="C_INTERNO_2023_EMICRON_URBANO"/>
    <s v="Bases de datos"/>
    <x v="75"/>
    <n v="10"/>
    <s v="202300000000097"/>
    <s v="MANIZALES"/>
    <s v="ARMENIA"/>
    <s v="Talento_Humano"/>
    <s v="Supervisor I"/>
    <n v="1"/>
    <n v="3"/>
    <n v="0"/>
    <n v="1900000"/>
    <n v="45200"/>
    <n v="1"/>
    <n v="5700000"/>
    <n v="5700000"/>
    <n v="0"/>
    <s v="NO"/>
    <s v="SI"/>
    <s v="39623"/>
    <s v="Supervisor - Honorarios - Ap"/>
    <s v="Supervisor - Honorarios - Ap"/>
  </r>
  <r>
    <s v="DRA"/>
    <s v="DRA_0368"/>
    <x v="14"/>
    <s v="Tematica Comercio Interno"/>
    <s v="C_INTERNO_2023_EMICRON_URBANO"/>
    <s v="Bases de datos"/>
    <x v="75"/>
    <n v="10"/>
    <s v="202300000000097"/>
    <s v="MANIZALES"/>
    <s v="ARMENIA"/>
    <s v="Talento_Humano"/>
    <s v="Encuestador"/>
    <n v="2"/>
    <n v="3"/>
    <n v="0"/>
    <n v="1650000"/>
    <n v="45200"/>
    <n v="1"/>
    <n v="9900000"/>
    <n v="9900000"/>
    <n v="0"/>
    <s v="NO"/>
    <s v="SI"/>
    <s v="39623"/>
    <s v="Encuestador - Honorarios - Ap"/>
    <s v="Encuestador - Honorarios - Ap"/>
  </r>
  <r>
    <s v="DRA"/>
    <s v="DRA_0369"/>
    <x v="14"/>
    <s v="Tematica Comercio Interno"/>
    <s v="C_INTERNO_2023_EMICRON_URBANO"/>
    <s v="Bases de datos"/>
    <x v="75"/>
    <n v="10"/>
    <s v="202300000000097"/>
    <s v="MANIZALES"/>
    <s v="ARMENIA"/>
    <s v="Otros_gastos_operativos"/>
    <s v="Gastos Asociados Al Operativo De Campo"/>
    <n v="1"/>
    <n v="1"/>
    <n v="0"/>
    <n v="450000"/>
    <n v="45200"/>
    <n v="1"/>
    <n v="450000"/>
    <n v="450000"/>
    <n v="0"/>
    <s v="NO"/>
    <s v="SI"/>
    <s v="39623"/>
    <s v="Coordinador de campo - Comunicaciones - Ap"/>
    <s v="Coordinador de campo - Comunicaciones - Ap"/>
  </r>
  <r>
    <s v="DRA"/>
    <s v="DRA_0370"/>
    <x v="14"/>
    <s v="Tematica Comercio Interno"/>
    <s v="C_INTERNO_2023_EMICRON_URBANO"/>
    <s v="Bases de datos"/>
    <x v="75"/>
    <n v="10"/>
    <s v="202300000000097"/>
    <s v="MANIZALES"/>
    <s v="ARMENIA"/>
    <s v="Otros_gastos_operativos"/>
    <s v="Gastos Asociados Al Operativo De Campo"/>
    <n v="1"/>
    <n v="1"/>
    <n v="0"/>
    <n v="450000"/>
    <n v="45200"/>
    <n v="1"/>
    <n v="450000"/>
    <n v="450000"/>
    <n v="0"/>
    <s v="NO"/>
    <s v="SI"/>
    <s v="39623"/>
    <s v="Supervisor - Comunicaciones - Ap"/>
    <s v="Supervisor - Comunicaciones - Ap"/>
  </r>
  <r>
    <s v="DRA"/>
    <s v="DRA_0371"/>
    <x v="14"/>
    <s v="Tematica Comercio Interno"/>
    <s v="C_INTERNO_2023_EMICRON_URBANO"/>
    <s v="Bases de datos"/>
    <x v="75"/>
    <n v="10"/>
    <s v="202300000000097"/>
    <s v="MANIZALES"/>
    <s v="ARMENIA"/>
    <s v="Otros_gastos_operativos"/>
    <s v="Gastos Asociados Al Operativo De Campo"/>
    <n v="1"/>
    <n v="1"/>
    <n v="0"/>
    <n v="900000"/>
    <n v="45200"/>
    <n v="1"/>
    <n v="900000"/>
    <n v="900000"/>
    <n v="0"/>
    <s v="NO"/>
    <s v="SI"/>
    <s v="39623"/>
    <s v="Encuestador - Comunicaciones - Ap"/>
    <s v="Encuestador - Comunicaciones - Ap"/>
  </r>
  <r>
    <s v="DRA"/>
    <s v="DRA_0372"/>
    <x v="14"/>
    <s v="Tematica Comercio Interno"/>
    <s v="C_INTERNO_2023_EMICRON_URBANO"/>
    <s v="Bases de datos"/>
    <x v="75"/>
    <n v="10"/>
    <s v="202300000000097"/>
    <s v="MANIZALES"/>
    <s v="ARMENIA"/>
    <s v="Transporte"/>
    <s v="Urbano"/>
    <n v="1"/>
    <n v="1"/>
    <n v="0"/>
    <n v="112500"/>
    <n v="45200"/>
    <n v="1"/>
    <n v="112500"/>
    <n v="112500"/>
    <n v="0"/>
    <s v="NO"/>
    <s v="SI"/>
    <s v="39623"/>
    <s v="Coordinador de campo - Transporte Urbano - Ap"/>
    <s v="Coordinador de campo - Transporte Urbano - Ap"/>
  </r>
  <r>
    <s v="DRA"/>
    <s v="DRA_0373"/>
    <x v="14"/>
    <s v="Tematica Comercio Interno"/>
    <s v="C_INTERNO_2023_EMICRON_URBANO"/>
    <s v="Bases de datos"/>
    <x v="75"/>
    <n v="10"/>
    <s v="202300000000097"/>
    <s v="MANIZALES"/>
    <s v="ARMENIA"/>
    <s v="Transporte"/>
    <s v="Urbano"/>
    <n v="1"/>
    <n v="1"/>
    <n v="0"/>
    <n v="112500"/>
    <n v="45200"/>
    <n v="1"/>
    <n v="112500"/>
    <n v="112500"/>
    <n v="0"/>
    <s v="NO"/>
    <s v="SI"/>
    <s v="39623"/>
    <s v="Supervisor - Transporte Urbano - Ap"/>
    <s v="Supervisor - Transporte Urbano - Ap"/>
  </r>
  <r>
    <s v="DRA"/>
    <s v="DRA_0374"/>
    <x v="14"/>
    <s v="Tematica Comercio Interno"/>
    <s v="C_INTERNO_2023_EMICRON_URBANO"/>
    <s v="Bases de datos"/>
    <x v="75"/>
    <n v="10"/>
    <s v="202300000000097"/>
    <s v="MANIZALES"/>
    <s v="ARMENIA"/>
    <s v="Transporte"/>
    <s v="Urbano"/>
    <n v="1"/>
    <n v="1"/>
    <n v="0"/>
    <n v="225000"/>
    <n v="45200"/>
    <n v="1"/>
    <n v="225000"/>
    <n v="225000"/>
    <n v="0"/>
    <s v="NO"/>
    <s v="SI"/>
    <s v="39623"/>
    <s v="Encuestador - Transporte Urbano - Ap"/>
    <s v="Encuestador - Transporte Urbano - Ap"/>
  </r>
  <r>
    <s v="DRA"/>
    <s v="DRA_0375"/>
    <x v="14"/>
    <s v="Tematica Comercio Interno"/>
    <s v="C_INTERNO_2023_EMICRON_URBANO"/>
    <s v="Bases de datos"/>
    <x v="75"/>
    <n v="10"/>
    <s v="202300000000097"/>
    <s v="MANIZALES"/>
    <s v="IBAGUE"/>
    <s v="Talento_Humano"/>
    <s v="Supervisor I"/>
    <n v="1"/>
    <n v="3"/>
    <n v="0"/>
    <n v="1900000"/>
    <n v="45200"/>
    <n v="1"/>
    <n v="5700000"/>
    <n v="5700000"/>
    <n v="0"/>
    <s v="NO"/>
    <s v="SI"/>
    <s v="39623"/>
    <s v="Supervisor - Honorarios - Ap"/>
    <s v="Supervisor - Honorarios - Ap"/>
  </r>
  <r>
    <s v="DRA"/>
    <s v="DRA_0376"/>
    <x v="14"/>
    <s v="Tematica Comercio Interno"/>
    <s v="C_INTERNO_2023_EMICRON_URBANO"/>
    <s v="Bases de datos"/>
    <x v="75"/>
    <n v="10"/>
    <s v="202300000000097"/>
    <s v="MANIZALES"/>
    <s v="IBAGUE"/>
    <s v="Talento_Humano"/>
    <s v="Encuestador"/>
    <n v="2"/>
    <n v="3"/>
    <n v="0"/>
    <n v="1650000"/>
    <n v="45200"/>
    <n v="1"/>
    <n v="9900000"/>
    <n v="9900000"/>
    <n v="0"/>
    <s v="NO"/>
    <s v="SI"/>
    <s v="39623"/>
    <s v="Encuestador - Honorarios - Ap"/>
    <s v="Encuestador - Honorarios - Ap"/>
  </r>
  <r>
    <s v="DRA"/>
    <s v="DRA_0377"/>
    <x v="14"/>
    <s v="Tematica Comercio Interno"/>
    <s v="C_INTERNO_2023_EMICRON_URBANO"/>
    <s v="Bases de datos"/>
    <x v="75"/>
    <n v="10"/>
    <s v="202300000000097"/>
    <s v="MANIZALES"/>
    <s v="IBAGUE"/>
    <s v="Otros_gastos_operativos"/>
    <s v="Gastos Asociados Al Operativo De Campo"/>
    <n v="1"/>
    <n v="1"/>
    <n v="0"/>
    <n v="450000"/>
    <n v="45200"/>
    <n v="1"/>
    <n v="450000"/>
    <n v="450000"/>
    <n v="0"/>
    <s v="NO"/>
    <s v="SI"/>
    <s v="39623"/>
    <s v="Coordinador de campo - Comunicaciones - Ap"/>
    <s v="Coordinador de campo - Comunicaciones - Ap"/>
  </r>
  <r>
    <s v="DRA"/>
    <s v="DRA_0378"/>
    <x v="14"/>
    <s v="Tematica Comercio Interno"/>
    <s v="C_INTERNO_2023_EMICRON_URBANO"/>
    <s v="Bases de datos"/>
    <x v="75"/>
    <n v="10"/>
    <s v="202300000000097"/>
    <s v="MANIZALES"/>
    <s v="IBAGUE"/>
    <s v="Otros_gastos_operativos"/>
    <s v="Gastos Asociados Al Operativo De Campo"/>
    <n v="1"/>
    <n v="1"/>
    <n v="0"/>
    <n v="450000"/>
    <n v="45200"/>
    <n v="1"/>
    <n v="450000"/>
    <n v="450000"/>
    <n v="0"/>
    <s v="NO"/>
    <s v="SI"/>
    <s v="39623"/>
    <s v="Supervisor - Comunicaciones - Ap"/>
    <s v="Supervisor - Comunicaciones - Ap"/>
  </r>
  <r>
    <s v="DRA"/>
    <s v="DRA_0379"/>
    <x v="14"/>
    <s v="Tematica Comercio Interno"/>
    <s v="C_INTERNO_2023_EMICRON_URBANO"/>
    <s v="Bases de datos"/>
    <x v="75"/>
    <n v="10"/>
    <s v="202300000000097"/>
    <s v="MANIZALES"/>
    <s v="IBAGUE"/>
    <s v="Otros_gastos_operativos"/>
    <s v="Gastos Asociados Al Operativo De Campo"/>
    <n v="1"/>
    <n v="1"/>
    <n v="0"/>
    <n v="900000"/>
    <n v="45200"/>
    <n v="1"/>
    <n v="900000"/>
    <n v="900000"/>
    <n v="0"/>
    <s v="NO"/>
    <s v="SI"/>
    <s v="39623"/>
    <s v="Encuestador - Comunicaciones - Ap"/>
    <s v="Encuestador - Comunicaciones - Ap"/>
  </r>
  <r>
    <s v="DRA"/>
    <s v="DRA_0380"/>
    <x v="14"/>
    <s v="Tematica Comercio Interno"/>
    <s v="C_INTERNO_2023_EMICRON_URBANO"/>
    <s v="Bases de datos"/>
    <x v="75"/>
    <n v="10"/>
    <s v="202300000000097"/>
    <s v="MANIZALES"/>
    <s v="IBAGUE"/>
    <s v="Transporte"/>
    <s v="Urbano"/>
    <n v="1"/>
    <n v="1"/>
    <n v="0"/>
    <n v="112500"/>
    <n v="45200"/>
    <n v="1"/>
    <n v="112500"/>
    <n v="112500"/>
    <n v="0"/>
    <s v="NO"/>
    <s v="SI"/>
    <s v="39623"/>
    <s v="Coordinador de campo - Transporte Urbano - Ap"/>
    <s v="Coordinador de campo - Transporte Urbano - Ap"/>
  </r>
  <r>
    <s v="DRA"/>
    <s v="DRA_0381"/>
    <x v="14"/>
    <s v="Tematica Comercio Interno"/>
    <s v="C_INTERNO_2023_EMICRON_URBANO"/>
    <s v="Bases de datos"/>
    <x v="75"/>
    <n v="10"/>
    <s v="202300000000097"/>
    <s v="MANIZALES"/>
    <s v="IBAGUE"/>
    <s v="Transporte"/>
    <s v="Urbano"/>
    <n v="1"/>
    <n v="1"/>
    <n v="0"/>
    <n v="112500"/>
    <n v="45200"/>
    <n v="1"/>
    <n v="112500"/>
    <n v="112500"/>
    <n v="0"/>
    <s v="NO"/>
    <s v="SI"/>
    <s v="39623"/>
    <s v="Supervisor - Transporte Urbano - Ap"/>
    <s v="Supervisor - Transporte Urbano - Ap"/>
  </r>
  <r>
    <s v="DRA"/>
    <s v="DRA_0382"/>
    <x v="14"/>
    <s v="Tematica Comercio Interno"/>
    <s v="C_INTERNO_2023_EMICRON_URBANO"/>
    <s v="Bases de datos"/>
    <x v="75"/>
    <n v="10"/>
    <s v="202300000000097"/>
    <s v="MANIZALES"/>
    <s v="IBAGUE"/>
    <s v="Transporte"/>
    <s v="Urbano"/>
    <n v="1"/>
    <n v="1"/>
    <n v="0"/>
    <n v="225000"/>
    <n v="45200"/>
    <n v="1"/>
    <n v="225000"/>
    <n v="225000"/>
    <n v="0"/>
    <s v="NO"/>
    <s v="SI"/>
    <s v="39623"/>
    <s v="Encuestador - Transporte Urbano - Ap"/>
    <s v="Encuestador - Transporte Urbano - Ap"/>
  </r>
  <r>
    <s v="DRA"/>
    <s v="DRA_0383"/>
    <x v="14"/>
    <s v="Tematica Comercio Interno"/>
    <s v="C_INTERNO_2023_EMICRON_URBANO"/>
    <s v="Bases de datos"/>
    <x v="75"/>
    <n v="10"/>
    <s v="202300000000097"/>
    <s v="MANIZALES"/>
    <s v="PEREIRA"/>
    <s v="Talento_Humano"/>
    <s v="Supervisor I"/>
    <n v="1"/>
    <n v="3"/>
    <n v="0"/>
    <n v="1900000"/>
    <n v="45200"/>
    <n v="1"/>
    <n v="5700000"/>
    <n v="5700000"/>
    <n v="0"/>
    <s v="NO"/>
    <s v="SI"/>
    <s v="39623"/>
    <s v="Supervisor - Honorarios - Ap"/>
    <s v="Supervisor - Honorarios - Ap"/>
  </r>
  <r>
    <s v="DRA"/>
    <s v="DRA_0384"/>
    <x v="14"/>
    <s v="Tematica Comercio Interno"/>
    <s v="C_INTERNO_2023_EMICRON_URBANO"/>
    <s v="Bases de datos"/>
    <x v="75"/>
    <n v="10"/>
    <s v="202300000000097"/>
    <s v="MANIZALES"/>
    <s v="PEREIRA"/>
    <s v="Talento_Humano"/>
    <s v="Encuestador"/>
    <n v="2"/>
    <n v="3"/>
    <n v="0"/>
    <n v="1650000"/>
    <n v="45200"/>
    <n v="1"/>
    <n v="9900000"/>
    <n v="9900000"/>
    <n v="0"/>
    <s v="NO"/>
    <s v="SI"/>
    <s v="39623"/>
    <s v="Encuestador - Honorarios - Ap"/>
    <s v="Encuestador - Honorarios - Ap"/>
  </r>
  <r>
    <s v="DRA"/>
    <s v="DRA_0385"/>
    <x v="14"/>
    <s v="Tematica Comercio Interno"/>
    <s v="C_INTERNO_2023_EMICRON_URBANO"/>
    <s v="Bases de datos"/>
    <x v="75"/>
    <n v="10"/>
    <s v="202300000000097"/>
    <s v="MANIZALES"/>
    <s v="PEREIRA"/>
    <s v="Otros_gastos_operativos"/>
    <s v="Gastos Asociados Al Operativo De Campo"/>
    <n v="1"/>
    <n v="1"/>
    <n v="0"/>
    <n v="450000"/>
    <n v="45200"/>
    <n v="1"/>
    <n v="450000"/>
    <n v="450000"/>
    <n v="0"/>
    <s v="NO"/>
    <s v="SI"/>
    <s v="39623"/>
    <s v="Coordinador de campo - Comunicaciones - Ap"/>
    <s v="Coordinador de campo - Comunicaciones - Ap"/>
  </r>
  <r>
    <s v="DRA"/>
    <s v="DRA_0386"/>
    <x v="14"/>
    <s v="Tematica Comercio Interno"/>
    <s v="C_INTERNO_2023_EMICRON_URBANO"/>
    <s v="Bases de datos"/>
    <x v="75"/>
    <n v="10"/>
    <s v="202300000000097"/>
    <s v="MANIZALES"/>
    <s v="PEREIRA"/>
    <s v="Otros_gastos_operativos"/>
    <s v="Gastos Asociados Al Operativo De Campo"/>
    <n v="1"/>
    <n v="1"/>
    <n v="0"/>
    <n v="450000"/>
    <n v="45200"/>
    <n v="1"/>
    <n v="450000"/>
    <n v="450000"/>
    <n v="0"/>
    <s v="NO"/>
    <s v="SI"/>
    <s v="39623"/>
    <s v="Supervisor - Comunicaciones - Ap"/>
    <s v="Supervisor - Comunicaciones - Ap"/>
  </r>
  <r>
    <s v="DRA"/>
    <s v="DRA_0387"/>
    <x v="14"/>
    <s v="Tematica Comercio Interno"/>
    <s v="C_INTERNO_2023_EMICRON_URBANO"/>
    <s v="Bases de datos"/>
    <x v="75"/>
    <n v="10"/>
    <s v="202300000000097"/>
    <s v="MANIZALES"/>
    <s v="PEREIRA"/>
    <s v="Otros_gastos_operativos"/>
    <s v="Gastos Asociados Al Operativo De Campo"/>
    <n v="1"/>
    <n v="1"/>
    <n v="0"/>
    <n v="900000"/>
    <n v="45200"/>
    <n v="1"/>
    <n v="900000"/>
    <n v="900000"/>
    <n v="0"/>
    <s v="NO"/>
    <s v="SI"/>
    <s v="39623"/>
    <s v="Encuestador - Comunicaciones - Ap"/>
    <s v="Encuestador - Comunicaciones - Ap"/>
  </r>
  <r>
    <s v="DRA"/>
    <s v="DRA_0388"/>
    <x v="14"/>
    <s v="Tematica Comercio Interno"/>
    <s v="C_INTERNO_2023_EMICRON_URBANO"/>
    <s v="Bases de datos"/>
    <x v="75"/>
    <n v="10"/>
    <s v="202300000000097"/>
    <s v="MANIZALES"/>
    <s v="PEREIRA"/>
    <s v="Transporte"/>
    <s v="Urbano"/>
    <n v="1"/>
    <n v="1"/>
    <n v="0"/>
    <n v="112500"/>
    <n v="45200"/>
    <n v="1"/>
    <n v="112500"/>
    <n v="112500"/>
    <n v="0"/>
    <s v="NO"/>
    <s v="SI"/>
    <s v="39623"/>
    <s v="Coordinador de campo - Transporte Urbano - Ap"/>
    <s v="Coordinador de campo - Transporte Urbano - Ap"/>
  </r>
  <r>
    <s v="DRA"/>
    <s v="DRA_0389"/>
    <x v="14"/>
    <s v="Tematica Comercio Interno"/>
    <s v="C_INTERNO_2023_EMICRON_URBANO"/>
    <s v="Bases de datos"/>
    <x v="75"/>
    <n v="10"/>
    <s v="202300000000097"/>
    <s v="MANIZALES"/>
    <s v="PEREIRA"/>
    <s v="Transporte"/>
    <s v="Urbano"/>
    <n v="1"/>
    <n v="1"/>
    <n v="0"/>
    <n v="112500"/>
    <n v="45200"/>
    <n v="1"/>
    <n v="112500"/>
    <n v="112500"/>
    <n v="0"/>
    <s v="NO"/>
    <s v="SI"/>
    <s v="39623"/>
    <s v="Supervisor - Transporte Urbano - Ap"/>
    <s v="Supervisor - Transporte Urbano - Ap"/>
  </r>
  <r>
    <s v="DRA"/>
    <s v="DRA_0390"/>
    <x v="14"/>
    <s v="Tematica Comercio Interno"/>
    <s v="C_INTERNO_2023_EMICRON_URBANO"/>
    <s v="Bases de datos"/>
    <x v="75"/>
    <n v="10"/>
    <s v="202300000000097"/>
    <s v="MANIZALES"/>
    <s v="PEREIRA"/>
    <s v="Transporte"/>
    <s v="Urbano"/>
    <n v="1"/>
    <n v="1"/>
    <n v="0"/>
    <n v="225000"/>
    <n v="45200"/>
    <n v="1"/>
    <n v="225000"/>
    <n v="225000"/>
    <n v="0"/>
    <s v="NO"/>
    <s v="SI"/>
    <s v="39623"/>
    <s v="Encuestador - Transporte Urbano - Ap"/>
    <s v="Encuestador - Transporte Urbano - Ap"/>
  </r>
  <r>
    <s v="DRA"/>
    <s v="DRA_0391"/>
    <x v="14"/>
    <s v="Tematica Comercio Interno"/>
    <s v="C_INTERNO_2023_EMICRON_URBANO"/>
    <s v="Bases de datos"/>
    <x v="75"/>
    <n v="10"/>
    <s v="202300000000097"/>
    <s v="MEDELLIN"/>
    <s v="MEDELLIN"/>
    <s v="Talento_Humano"/>
    <s v="Supervisor I"/>
    <n v="2"/>
    <n v="3"/>
    <n v="0"/>
    <n v="1900000"/>
    <n v="45200"/>
    <n v="1"/>
    <n v="11400000"/>
    <n v="11400000"/>
    <n v="0"/>
    <s v="NO"/>
    <s v="SI"/>
    <s v="44423"/>
    <s v="Supervisor - Honorarios - Ap"/>
    <s v="Supervisor - Honorarios - Ap"/>
  </r>
  <r>
    <s v="DRA"/>
    <s v="DRA_0392"/>
    <x v="14"/>
    <s v="Tematica Comercio Interno"/>
    <s v="C_INTERNO_2023_EMICRON_URBANO"/>
    <s v="Bases de datos"/>
    <x v="75"/>
    <n v="10"/>
    <s v="202300000000097"/>
    <s v="MEDELLIN"/>
    <s v="MEDELLIN"/>
    <s v="Talento_Humano"/>
    <s v="Encuestador"/>
    <n v="4"/>
    <n v="3"/>
    <n v="0"/>
    <n v="1650000"/>
    <n v="45200"/>
    <n v="1"/>
    <n v="19800000"/>
    <n v="19800000"/>
    <n v="0"/>
    <s v="NO"/>
    <s v="SI"/>
    <s v="44423"/>
    <s v="Encuestador - Honorarios - Ap"/>
    <s v="Encuestador - Honorarios - Ap"/>
  </r>
  <r>
    <s v="DRA"/>
    <s v="DRA_0393"/>
    <x v="14"/>
    <s v="Tematica Comercio Interno"/>
    <s v="C_INTERNO_2023_EMICRON_URBANO"/>
    <s v="Bases de datos"/>
    <x v="75"/>
    <n v="10"/>
    <s v="202300000000097"/>
    <s v="MEDELLIN"/>
    <s v="MEDELLIN"/>
    <s v="Otros_gastos_operativos"/>
    <s v="Gastos Asociados Al Operativo De Campo"/>
    <n v="1"/>
    <n v="1"/>
    <n v="0"/>
    <n v="450000"/>
    <n v="45200"/>
    <n v="1"/>
    <n v="450000"/>
    <n v="450000"/>
    <n v="0"/>
    <s v="NO"/>
    <s v="SI"/>
    <s v="44423"/>
    <s v="Coordinador de campo - Comunicaciones - Ap"/>
    <s v="Coordinador de campo - Comunicaciones - Ap"/>
  </r>
  <r>
    <s v="DRA"/>
    <s v="DRA_0394"/>
    <x v="14"/>
    <s v="Tematica Comercio Interno"/>
    <s v="C_INTERNO_2023_EMICRON_URBANO"/>
    <s v="Bases de datos"/>
    <x v="75"/>
    <n v="10"/>
    <s v="202300000000097"/>
    <s v="MEDELLIN"/>
    <s v="MEDELLIN"/>
    <s v="Otros_gastos_operativos"/>
    <s v="Gastos Asociados Al Operativo De Campo"/>
    <n v="1"/>
    <n v="1"/>
    <n v="0"/>
    <n v="900000"/>
    <n v="45200"/>
    <n v="1"/>
    <n v="900000"/>
    <n v="900000"/>
    <n v="0"/>
    <s v="NO"/>
    <s v="SI"/>
    <s v="44423"/>
    <s v="Supervisor - Comunicaciones - Ap"/>
    <s v="Supervisor - Comunicaciones - Ap"/>
  </r>
  <r>
    <s v="DRA"/>
    <s v="DRA_0395"/>
    <x v="14"/>
    <s v="Tematica Comercio Interno"/>
    <s v="C_INTERNO_2023_EMICRON_URBANO"/>
    <s v="Bases de datos"/>
    <x v="75"/>
    <n v="10"/>
    <s v="202300000000097"/>
    <s v="MEDELLIN"/>
    <s v="MEDELLIN"/>
    <s v="Otros_gastos_operativos"/>
    <s v="Gastos Asociados Al Operativo De Campo"/>
    <n v="1"/>
    <n v="1"/>
    <n v="0"/>
    <n v="1800000"/>
    <n v="45200"/>
    <n v="1"/>
    <n v="1800000"/>
    <n v="1800000"/>
    <n v="0"/>
    <s v="NO"/>
    <s v="SI"/>
    <s v="44423"/>
    <s v="Encuestador - Comunicaciones - Ap"/>
    <s v="Encuestador - Comunicaciones - Ap"/>
  </r>
  <r>
    <s v="DRA"/>
    <s v="DRA_0396"/>
    <x v="14"/>
    <s v="Tematica Comercio Interno"/>
    <s v="C_INTERNO_2023_EMICRON_URBANO"/>
    <s v="Bases de datos"/>
    <x v="75"/>
    <n v="10"/>
    <s v="202300000000097"/>
    <s v="MEDELLIN"/>
    <s v="MEDELLIN"/>
    <s v="Transporte"/>
    <s v="Urbano"/>
    <n v="1"/>
    <n v="1"/>
    <n v="0"/>
    <n v="112500"/>
    <n v="45200"/>
    <n v="1"/>
    <n v="112500"/>
    <n v="112500"/>
    <n v="0"/>
    <s v="NO"/>
    <s v="SI"/>
    <s v="44423"/>
    <s v="Coordinador de campo - Transporte Urbano - Ap"/>
    <s v="Coordinador de campo - Transporte Urbano - Ap"/>
  </r>
  <r>
    <s v="DRA"/>
    <s v="DRA_0397"/>
    <x v="14"/>
    <s v="Tematica Comercio Interno"/>
    <s v="C_INTERNO_2023_EMICRON_URBANO"/>
    <s v="Bases de datos"/>
    <x v="75"/>
    <n v="10"/>
    <s v="202300000000097"/>
    <s v="MEDELLIN"/>
    <s v="MEDELLIN"/>
    <s v="Transporte"/>
    <s v="Urbano"/>
    <n v="1"/>
    <n v="1"/>
    <n v="0"/>
    <n v="225000"/>
    <n v="45200"/>
    <n v="1"/>
    <n v="225000"/>
    <n v="225000"/>
    <n v="0"/>
    <s v="NO"/>
    <s v="SI"/>
    <s v="44423"/>
    <s v="Supervisor - Transporte Urbano - Ap"/>
    <s v="Supervisor - Transporte Urbano - Ap"/>
  </r>
  <r>
    <s v="DRA"/>
    <s v="DRA_0398"/>
    <x v="14"/>
    <s v="Tematica Comercio Interno"/>
    <s v="C_INTERNO_2023_EMICRON_URBANO"/>
    <s v="Bases de datos"/>
    <x v="75"/>
    <n v="10"/>
    <s v="202300000000097"/>
    <s v="MEDELLIN"/>
    <s v="MEDELLIN"/>
    <s v="Transporte"/>
    <s v="Urbano"/>
    <n v="1"/>
    <n v="1"/>
    <n v="0"/>
    <n v="450000"/>
    <n v="45200"/>
    <n v="1"/>
    <n v="450000"/>
    <n v="450000"/>
    <n v="0"/>
    <s v="NO"/>
    <s v="SI"/>
    <s v="44423"/>
    <s v="Encuestador - Transporte Urbano - Ap"/>
    <s v="Encuestador - Transporte Urbano - Ap"/>
  </r>
  <r>
    <s v="DRA"/>
    <s v="DRA_0399"/>
    <x v="14"/>
    <s v="Tematica Comercio Interno"/>
    <s v="C_INTERNO_2023_EMICRON_URBANO"/>
    <s v="Bases de datos"/>
    <x v="75"/>
    <n v="10"/>
    <s v="202300000000097"/>
    <s v="MEDELLIN"/>
    <s v="MONTERIA"/>
    <s v="Talento_Humano"/>
    <s v="Supervisor I"/>
    <n v="1"/>
    <n v="3"/>
    <n v="0"/>
    <n v="1900000"/>
    <n v="45200"/>
    <n v="1"/>
    <n v="5700000"/>
    <n v="5700000"/>
    <n v="0"/>
    <s v="NO"/>
    <s v="SI"/>
    <s v="44423"/>
    <s v="Supervisor - Honorarios - Ap"/>
    <s v="Supervisor - Honorarios - Ap"/>
  </r>
  <r>
    <s v="DRA"/>
    <s v="DRA_0400"/>
    <x v="14"/>
    <s v="Tematica Comercio Interno"/>
    <s v="C_INTERNO_2023_EMICRON_URBANO"/>
    <s v="Bases de datos"/>
    <x v="75"/>
    <n v="10"/>
    <s v="202300000000097"/>
    <s v="MEDELLIN"/>
    <s v="MONTERIA"/>
    <s v="Talento_Humano"/>
    <s v="Encuestador"/>
    <n v="3"/>
    <n v="3"/>
    <n v="0"/>
    <n v="1650000"/>
    <n v="45200"/>
    <n v="1"/>
    <n v="14850000"/>
    <n v="14850000"/>
    <n v="0"/>
    <s v="NO"/>
    <s v="SI"/>
    <s v="44423"/>
    <s v="Encuestador - Honorarios - Ap"/>
    <s v="Encuestador - Honorarios - Ap"/>
  </r>
  <r>
    <s v="DRA"/>
    <s v="DRA_0401"/>
    <x v="14"/>
    <s v="Tematica Comercio Interno"/>
    <s v="C_INTERNO_2023_EMICRON_URBANO"/>
    <s v="Bases de datos"/>
    <x v="75"/>
    <n v="10"/>
    <s v="202300000000097"/>
    <s v="MEDELLIN"/>
    <s v="MONTERIA"/>
    <s v="Otros_gastos_operativos"/>
    <s v="Gastos Asociados Al Operativo De Campo"/>
    <n v="1"/>
    <n v="1"/>
    <n v="0"/>
    <n v="450000"/>
    <n v="45200"/>
    <n v="1"/>
    <n v="450000"/>
    <n v="450000"/>
    <n v="0"/>
    <s v="NO"/>
    <s v="SI"/>
    <s v="44423"/>
    <s v="Coordinador de campo - Comunicaciones - Ap"/>
    <s v="Coordinador de campo - Comunicaciones - Ap"/>
  </r>
  <r>
    <s v="DRA"/>
    <s v="DRA_0402"/>
    <x v="14"/>
    <s v="Tematica Comercio Interno"/>
    <s v="C_INTERNO_2023_EMICRON_URBANO"/>
    <s v="Bases de datos"/>
    <x v="75"/>
    <n v="10"/>
    <s v="202300000000097"/>
    <s v="MEDELLIN"/>
    <s v="MONTERIA"/>
    <s v="Otros_gastos_operativos"/>
    <s v="Gastos Asociados Al Operativo De Campo"/>
    <n v="1"/>
    <n v="1"/>
    <n v="0"/>
    <n v="450000"/>
    <n v="45200"/>
    <n v="1"/>
    <n v="450000"/>
    <n v="450000"/>
    <n v="0"/>
    <s v="NO"/>
    <s v="SI"/>
    <s v="44423"/>
    <s v="Supervisor - Comunicaciones - Ap"/>
    <s v="Supervisor - Comunicaciones - Ap"/>
  </r>
  <r>
    <s v="DRA"/>
    <s v="DRA_0403"/>
    <x v="14"/>
    <s v="Tematica Comercio Interno"/>
    <s v="C_INTERNO_2023_EMICRON_URBANO"/>
    <s v="Bases de datos"/>
    <x v="75"/>
    <n v="10"/>
    <s v="202300000000097"/>
    <s v="MEDELLIN"/>
    <s v="MONTERIA"/>
    <s v="Otros_gastos_operativos"/>
    <s v="Gastos Asociados Al Operativo De Campo"/>
    <n v="1"/>
    <n v="1"/>
    <n v="0"/>
    <n v="1350000"/>
    <n v="45200"/>
    <n v="1"/>
    <n v="1350000"/>
    <n v="1350000"/>
    <n v="0"/>
    <s v="NO"/>
    <s v="SI"/>
    <s v="44423"/>
    <s v="Encuestador - Comunicaciones - Ap"/>
    <s v="Encuestador - Comunicaciones - Ap"/>
  </r>
  <r>
    <s v="DRA"/>
    <s v="DRA_0404"/>
    <x v="14"/>
    <s v="Tematica Comercio Interno"/>
    <s v="C_INTERNO_2023_EMICRON_URBANO"/>
    <s v="Bases de datos"/>
    <x v="75"/>
    <n v="10"/>
    <s v="202300000000097"/>
    <s v="MEDELLIN"/>
    <s v="MONTERIA"/>
    <s v="Transporte"/>
    <s v="Urbano"/>
    <n v="1"/>
    <n v="1"/>
    <n v="0"/>
    <n v="112500"/>
    <n v="45200"/>
    <n v="1"/>
    <n v="112500"/>
    <n v="112500"/>
    <n v="0"/>
    <s v="NO"/>
    <s v="SI"/>
    <s v="44423"/>
    <s v="Coordinador de campo - Transporte Urbano - Ap"/>
    <s v="Coordinador de campo - Transporte Urbano - Ap"/>
  </r>
  <r>
    <s v="DRA"/>
    <s v="DRA_0405"/>
    <x v="14"/>
    <s v="Tematica Comercio Interno"/>
    <s v="C_INTERNO_2023_EMICRON_URBANO"/>
    <s v="Bases de datos"/>
    <x v="75"/>
    <n v="10"/>
    <s v="202300000000097"/>
    <s v="MEDELLIN"/>
    <s v="MONTERIA"/>
    <s v="Transporte"/>
    <s v="Urbano"/>
    <n v="1"/>
    <n v="1"/>
    <n v="0"/>
    <n v="112500"/>
    <n v="45200"/>
    <n v="1"/>
    <n v="112500"/>
    <n v="112500"/>
    <n v="0"/>
    <s v="NO"/>
    <s v="SI"/>
    <s v="44423"/>
    <s v="Supervisor - Transporte Urbano - Ap"/>
    <s v="Supervisor - Transporte Urbano - Ap"/>
  </r>
  <r>
    <s v="DRA"/>
    <s v="DRA_0406"/>
    <x v="14"/>
    <s v="Tematica Comercio Interno"/>
    <s v="C_INTERNO_2023_EMICRON_URBANO"/>
    <s v="Bases de datos"/>
    <x v="75"/>
    <n v="10"/>
    <s v="202300000000097"/>
    <s v="MEDELLIN"/>
    <s v="MONTERIA"/>
    <s v="Transporte"/>
    <s v="Urbano"/>
    <n v="1"/>
    <n v="1"/>
    <n v="0"/>
    <n v="337500"/>
    <n v="45200"/>
    <n v="1"/>
    <n v="337500"/>
    <n v="337500"/>
    <n v="0"/>
    <s v="NO"/>
    <s v="SI"/>
    <s v="44423"/>
    <s v="Encuestador - Transporte Urbano - Ap"/>
    <s v="Encuestador - Transporte Urbano - Ap"/>
  </r>
  <r>
    <s v="DRA"/>
    <s v="DRA_0407"/>
    <x v="14"/>
    <s v="Tematica Comercio Interno"/>
    <s v="C_INTERNO_2023_EMICRON_URBANO"/>
    <s v="Bases de datos"/>
    <x v="75"/>
    <n v="10"/>
    <s v="202300000000097"/>
    <s v="MEDELLIN"/>
    <s v="QUIBDO"/>
    <s v="Talento_Humano"/>
    <s v="Supervisor I"/>
    <n v="1"/>
    <n v="3"/>
    <n v="0"/>
    <n v="1900000"/>
    <n v="45200"/>
    <n v="1"/>
    <n v="5700000"/>
    <n v="5700000"/>
    <n v="0"/>
    <s v="NO"/>
    <s v="SI"/>
    <s v="44423"/>
    <s v="Supervisor - Honorarios - Ap"/>
    <s v="Supervisor - Honorarios - Ap"/>
  </r>
  <r>
    <s v="DRA"/>
    <s v="DRA_0408"/>
    <x v="14"/>
    <s v="Tematica Comercio Interno"/>
    <s v="C_INTERNO_2023_EMICRON_URBANO"/>
    <s v="Bases de datos"/>
    <x v="75"/>
    <n v="10"/>
    <s v="202300000000097"/>
    <s v="MEDELLIN"/>
    <s v="QUIBDO"/>
    <s v="Talento_Humano"/>
    <s v="Encuestador"/>
    <n v="2"/>
    <n v="3"/>
    <n v="0"/>
    <n v="1650000"/>
    <n v="45200"/>
    <n v="1"/>
    <n v="9900000"/>
    <n v="9900000"/>
    <n v="0"/>
    <s v="NO"/>
    <s v="SI"/>
    <s v="44423"/>
    <s v="Encuestador - Honorarios - Ap"/>
    <s v="Encuestador - Honorarios - Ap"/>
  </r>
  <r>
    <s v="DRA"/>
    <s v="DRA_0409"/>
    <x v="14"/>
    <s v="Tematica Comercio Interno"/>
    <s v="C_INTERNO_2023_EMICRON_URBANO"/>
    <s v="Bases de datos"/>
    <x v="75"/>
    <n v="10"/>
    <s v="202300000000097"/>
    <s v="MEDELLIN"/>
    <s v="QUIBDO"/>
    <s v="Otros_gastos_operativos"/>
    <s v="Gastos Asociados Al Operativo De Campo"/>
    <n v="1"/>
    <n v="1"/>
    <n v="0"/>
    <n v="450000"/>
    <n v="45200"/>
    <n v="1"/>
    <n v="450000"/>
    <n v="450000"/>
    <n v="0"/>
    <s v="NO"/>
    <s v="SI"/>
    <s v="44423"/>
    <s v="Coordinador de campo - Comunicaciones - Ap"/>
    <s v="Coordinador de campo - Comunicaciones - Ap"/>
  </r>
  <r>
    <s v="DRA"/>
    <s v="DRA_0410"/>
    <x v="14"/>
    <s v="Tematica Comercio Interno"/>
    <s v="C_INTERNO_2023_EMICRON_URBANO"/>
    <s v="Bases de datos"/>
    <x v="75"/>
    <n v="10"/>
    <s v="202300000000097"/>
    <s v="MEDELLIN"/>
    <s v="QUIBDO"/>
    <s v="Otros_gastos_operativos"/>
    <s v="Gastos Asociados Al Operativo De Campo"/>
    <n v="1"/>
    <n v="1"/>
    <n v="0"/>
    <n v="450000"/>
    <n v="45200"/>
    <n v="1"/>
    <n v="450000"/>
    <n v="450000"/>
    <n v="0"/>
    <s v="NO"/>
    <s v="SI"/>
    <s v="44423"/>
    <s v="Supervisor - Comunicaciones - Ap"/>
    <s v="Supervisor - Comunicaciones - Ap"/>
  </r>
  <r>
    <s v="DRA"/>
    <s v="DRA_0411"/>
    <x v="14"/>
    <s v="Tematica Comercio Interno"/>
    <s v="C_INTERNO_2023_EMICRON_URBANO"/>
    <s v="Bases de datos"/>
    <x v="75"/>
    <n v="10"/>
    <s v="202300000000097"/>
    <s v="MEDELLIN"/>
    <s v="QUIBDO"/>
    <s v="Otros_gastos_operativos"/>
    <s v="Gastos Asociados Al Operativo De Campo"/>
    <n v="1"/>
    <n v="1"/>
    <n v="0"/>
    <n v="900000"/>
    <n v="45200"/>
    <n v="1"/>
    <n v="900000"/>
    <n v="900000"/>
    <n v="0"/>
    <s v="NO"/>
    <s v="SI"/>
    <s v="44423"/>
    <s v="Encuestador - Comunicaciones - Ap"/>
    <s v="Encuestador - Comunicaciones - Ap"/>
  </r>
  <r>
    <s v="DRA"/>
    <s v="DRA_0412"/>
    <x v="14"/>
    <s v="Tematica Comercio Interno"/>
    <s v="C_INTERNO_2023_EMICRON_URBANO"/>
    <s v="Bases de datos"/>
    <x v="75"/>
    <n v="10"/>
    <s v="202300000000097"/>
    <s v="MEDELLIN"/>
    <s v="QUIBDO"/>
    <s v="Transporte"/>
    <s v="Urbano"/>
    <n v="1"/>
    <n v="1"/>
    <n v="0"/>
    <n v="112500"/>
    <n v="45200"/>
    <n v="1"/>
    <n v="112500"/>
    <n v="112500"/>
    <n v="0"/>
    <s v="NO"/>
    <s v="SI"/>
    <s v="44423"/>
    <s v="Coordinador de campo - Transporte Urbano - Ap"/>
    <s v="Coordinador de campo - Transporte Urbano - Ap"/>
  </r>
  <r>
    <s v="DRA"/>
    <s v="DRA_0413"/>
    <x v="14"/>
    <s v="Tematica Comercio Interno"/>
    <s v="C_INTERNO_2023_EMICRON_URBANO"/>
    <s v="Bases de datos"/>
    <x v="75"/>
    <n v="10"/>
    <s v="202300000000097"/>
    <s v="MEDELLIN"/>
    <s v="QUIBDO"/>
    <s v="Transporte"/>
    <s v="Urbano"/>
    <n v="1"/>
    <n v="1"/>
    <n v="0"/>
    <n v="112500"/>
    <n v="45200"/>
    <n v="1"/>
    <n v="112500"/>
    <n v="112500"/>
    <n v="0"/>
    <s v="NO"/>
    <s v="SI"/>
    <s v="44423"/>
    <s v="Supervisor - Transporte Urbano - Ap"/>
    <s v="Supervisor - Transporte Urbano - Ap"/>
  </r>
  <r>
    <s v="DRA"/>
    <s v="DRA_0414"/>
    <x v="14"/>
    <s v="Tematica Comercio Interno"/>
    <s v="C_INTERNO_2023_EMICRON_URBANO"/>
    <s v="Bases de datos"/>
    <x v="75"/>
    <n v="10"/>
    <s v="202300000000097"/>
    <s v="MEDELLIN"/>
    <s v="QUIBDO"/>
    <s v="Transporte"/>
    <s v="Urbano"/>
    <n v="1"/>
    <n v="1"/>
    <n v="0"/>
    <n v="225000"/>
    <n v="45200"/>
    <n v="1"/>
    <n v="225000"/>
    <n v="225000"/>
    <n v="0"/>
    <s v="NO"/>
    <s v="SI"/>
    <s v="44423"/>
    <s v="Encuestador - Transporte Urbano - Ap"/>
    <s v="Encuestador - Transporte Urbano - Ap"/>
  </r>
  <r>
    <s v="DRA"/>
    <s v="DRA_0415"/>
    <x v="14"/>
    <s v="Tematica Comercio Interno"/>
    <s v="C_INTERNO_2023_EMICRON_URBANO"/>
    <s v="Bases de datos"/>
    <x v="75"/>
    <n v="10"/>
    <s v="202300000000097"/>
    <s v="BARRANQUILLA"/>
    <s v="BARRANQUILLA"/>
    <s v="Talento_Humano"/>
    <s v="Coordinador de Campo"/>
    <n v="1"/>
    <n v="3"/>
    <n v="0"/>
    <n v="2422529"/>
    <n v="45200"/>
    <n v="1"/>
    <n v="7267587"/>
    <n v="7267587"/>
    <n v="0"/>
    <s v="NO"/>
    <s v="SI"/>
    <s v="70823"/>
    <s v="COORDINADOR DE CAMPO URBANO"/>
    <s v="0"/>
  </r>
  <r>
    <s v="DRA"/>
    <s v="DRA_0416"/>
    <x v="14"/>
    <s v="Tematica Comercio Interno"/>
    <s v="C_INTERNO_2023_EMICRON_URBANO"/>
    <s v="Bases de datos"/>
    <x v="75"/>
    <n v="10"/>
    <s v="202300000000097"/>
    <s v="BARRANQUILLA"/>
    <s v="CARTAGENA"/>
    <s v="Talento_Humano"/>
    <s v="Coordinador de Campo"/>
    <n v="1"/>
    <n v="3"/>
    <n v="0"/>
    <n v="2422529"/>
    <n v="45200"/>
    <n v="1"/>
    <n v="7267587"/>
    <n v="7267587"/>
    <n v="0"/>
    <s v="NO"/>
    <s v="SI"/>
    <s v="70823"/>
    <s v="COORDINADOR DE CAMPO URBANO"/>
    <s v="0"/>
  </r>
  <r>
    <s v="DRA"/>
    <s v="DRA_0417"/>
    <x v="14"/>
    <s v="Tematica Comercio Interno"/>
    <s v="C_INTERNO_2023_EMICRON_URBANO"/>
    <s v="Bases de datos"/>
    <x v="75"/>
    <n v="10"/>
    <s v="202300000000097"/>
    <s v="BARRANQUILLA"/>
    <s v="RIOHACHA"/>
    <s v="Talento_Humano"/>
    <s v="Coordinador de Campo"/>
    <n v="1"/>
    <n v="3"/>
    <n v="0"/>
    <n v="2422529"/>
    <n v="45200"/>
    <n v="1"/>
    <n v="7267587"/>
    <n v="7267587"/>
    <n v="0"/>
    <s v="NO"/>
    <s v="SI"/>
    <s v="70823"/>
    <s v="COORDINADOR DE CAMPO URBANO"/>
    <s v="0"/>
  </r>
  <r>
    <s v="DRA"/>
    <s v="DRA_0418"/>
    <x v="14"/>
    <s v="Tematica Comercio Interno"/>
    <s v="C_INTERNO_2023_EMICRON_URBANO"/>
    <s v="Bases de datos"/>
    <x v="75"/>
    <n v="10"/>
    <s v="202300000000097"/>
    <s v="BARRANQUILLA"/>
    <s v="SAN ANDRES"/>
    <s v="Talento_Humano"/>
    <s v="Coordinador de Campo"/>
    <n v="1"/>
    <n v="3"/>
    <n v="0"/>
    <n v="2422529"/>
    <n v="45200"/>
    <n v="1"/>
    <n v="7267587"/>
    <n v="7267587"/>
    <n v="0"/>
    <s v="NO"/>
    <s v="SI"/>
    <s v="70823"/>
    <s v="COORDINADOR DE CAMPO URBANO"/>
    <s v="0"/>
  </r>
  <r>
    <s v="DRA"/>
    <s v="DRA_0419"/>
    <x v="14"/>
    <s v="Tematica Comercio Interno"/>
    <s v="C_INTERNO_2023_EMICRON_URBANO"/>
    <s v="Bases de datos"/>
    <x v="75"/>
    <n v="10"/>
    <s v="202300000000097"/>
    <s v="BARRANQUILLA"/>
    <s v="SANTA MARTA"/>
    <s v="Talento_Humano"/>
    <s v="Coordinador de Campo"/>
    <n v="1"/>
    <n v="3"/>
    <n v="0"/>
    <n v="2422529"/>
    <n v="45200"/>
    <n v="1"/>
    <n v="7267587"/>
    <n v="7267587"/>
    <n v="0"/>
    <s v="NO"/>
    <s v="SI"/>
    <s v="70823"/>
    <s v="COORDINADOR DE CAMPO URBANO"/>
    <s v="0"/>
  </r>
  <r>
    <s v="DRA"/>
    <s v="DRA_0420"/>
    <x v="14"/>
    <s v="Tematica Comercio Interno"/>
    <s v="C_INTERNO_2023_EMICRON_URBANO"/>
    <s v="Bases de datos"/>
    <x v="75"/>
    <n v="10"/>
    <s v="202300000000097"/>
    <s v="BARRANQUILLA"/>
    <s v="SINCELEJO"/>
    <s v="Talento_Humano"/>
    <s v="Coordinador de Campo"/>
    <n v="1"/>
    <n v="3"/>
    <n v="0"/>
    <n v="2422529"/>
    <n v="45200"/>
    <n v="1"/>
    <n v="7267587"/>
    <n v="7267587"/>
    <n v="0"/>
    <s v="NO"/>
    <s v="SI"/>
    <s v="70823"/>
    <s v="COORDINADOR DE CAMPO URBANO"/>
    <s v="0"/>
  </r>
  <r>
    <s v="DRA"/>
    <s v="DRA_0421"/>
    <x v="14"/>
    <s v="Tematica Comercio Interno"/>
    <s v="C_INTERNO_2023_EMICRON_URBANO"/>
    <s v="Bases de datos"/>
    <x v="75"/>
    <n v="10"/>
    <s v="202300000000097"/>
    <s v="BARRANQUILLA"/>
    <s v="VALLEDUPAR"/>
    <s v="Talento_Humano"/>
    <s v="Coordinador de Campo"/>
    <n v="1"/>
    <n v="3"/>
    <n v="0"/>
    <n v="2422529"/>
    <n v="45200"/>
    <n v="1"/>
    <n v="7267587"/>
    <n v="7267587"/>
    <n v="0"/>
    <s v="NO"/>
    <s v="SI"/>
    <s v="70823"/>
    <s v="COORDINADOR DE CAMPO URBANO"/>
    <s v="0"/>
  </r>
  <r>
    <s v="DRA"/>
    <s v="DRA_0422"/>
    <x v="14"/>
    <s v="Tematica Comercio Interno"/>
    <s v="C_INTERNO_2023_EMICRON_URBANO"/>
    <s v="Bases de datos"/>
    <x v="75"/>
    <n v="10"/>
    <s v="202300000000097"/>
    <s v="BOGOTA"/>
    <s v="BOGOTA"/>
    <s v="Talento_Humano"/>
    <s v="Coordinador de Campo"/>
    <n v="1"/>
    <n v="3"/>
    <n v="0"/>
    <n v="2422529"/>
    <n v="45200"/>
    <n v="1"/>
    <n v="7267587"/>
    <n v="7267587"/>
    <n v="0"/>
    <s v="NO"/>
    <s v="SI"/>
    <s v="81123"/>
    <s v="COORDINADOR DE CAMPO URBANO"/>
    <s v="0"/>
  </r>
  <r>
    <s v="DRA"/>
    <s v="DRA_0423"/>
    <x v="14"/>
    <s v="Tematica Comercio Interno"/>
    <s v="C_INTERNO_2023_EMICRON_URBANO"/>
    <s v="Bases de datos"/>
    <x v="75"/>
    <n v="10"/>
    <s v="202300000000097"/>
    <s v="BOGOTA"/>
    <s v="FLORENCIA"/>
    <s v="Talento_Humano"/>
    <s v="Coordinador de Campo"/>
    <n v="1"/>
    <n v="3"/>
    <n v="0"/>
    <n v="2422529"/>
    <n v="45200"/>
    <n v="1"/>
    <n v="7267587"/>
    <n v="7267587"/>
    <n v="0"/>
    <s v="NO"/>
    <s v="SI"/>
    <s v="81123"/>
    <s v="COORDINADOR DE CAMPO URBANO"/>
    <s v="0"/>
  </r>
  <r>
    <s v="DRA"/>
    <s v="DRA_0424"/>
    <x v="14"/>
    <s v="Tematica Comercio Interno"/>
    <s v="C_INTERNO_2023_EMICRON_URBANO"/>
    <s v="Bases de datos"/>
    <x v="75"/>
    <n v="10"/>
    <s v="202300000000097"/>
    <s v="BOGOTA"/>
    <s v="NEIVA"/>
    <s v="Talento_Humano"/>
    <s v="Coordinador de Campo"/>
    <n v="1"/>
    <n v="3"/>
    <n v="0"/>
    <n v="2422529"/>
    <n v="45200"/>
    <n v="1"/>
    <n v="7267587"/>
    <n v="7267587"/>
    <n v="0"/>
    <s v="NO"/>
    <s v="SI"/>
    <s v="81123"/>
    <s v="COORDINADOR DE CAMPO URBANO"/>
    <s v="0"/>
  </r>
  <r>
    <s v="DRA"/>
    <s v="DRA_0425"/>
    <x v="14"/>
    <s v="Tematica Comercio Interno"/>
    <s v="C_INTERNO_2023_EMICRON_URBANO"/>
    <s v="Bases de datos"/>
    <x v="75"/>
    <n v="10"/>
    <s v="202300000000097"/>
    <s v="BOGOTA"/>
    <s v="TUNJA"/>
    <s v="Talento_Humano"/>
    <s v="Coordinador de Campo"/>
    <n v="1"/>
    <n v="3"/>
    <n v="0"/>
    <n v="2422529"/>
    <n v="45200"/>
    <n v="1"/>
    <n v="7267587"/>
    <n v="7267587"/>
    <n v="0"/>
    <s v="NO"/>
    <s v="SI"/>
    <s v="81123"/>
    <s v="COORDINADOR DE CAMPO URBANO"/>
    <s v="0"/>
  </r>
  <r>
    <s v="DRA"/>
    <s v="DRA_0426"/>
    <x v="14"/>
    <s v="Tematica Comercio Interno"/>
    <s v="C_INTERNO_2023_EMICRON_URBANO"/>
    <s v="Bases de datos"/>
    <x v="75"/>
    <n v="10"/>
    <s v="202300000000097"/>
    <s v="BOGOTA"/>
    <s v="VILLAVICENCIO"/>
    <s v="Talento_Humano"/>
    <s v="Coordinador de Campo"/>
    <n v="1"/>
    <n v="3"/>
    <n v="0"/>
    <n v="2422529"/>
    <n v="45200"/>
    <n v="1"/>
    <n v="7267587"/>
    <n v="7267587"/>
    <n v="0"/>
    <s v="NO"/>
    <s v="SI"/>
    <s v="81123"/>
    <s v="COORDINADOR DE CAMPO URBANO"/>
    <s v="0"/>
  </r>
  <r>
    <s v="DRA"/>
    <s v="DRA_0427"/>
    <x v="14"/>
    <s v="Tematica Comercio Interno"/>
    <s v="C_INTERNO_2023_EMICRON_URBANO"/>
    <s v="Bases de datos"/>
    <x v="75"/>
    <n v="10"/>
    <s v="202300000000097"/>
    <s v="BUCARAMANGA"/>
    <s v="BUCARAMANGA"/>
    <s v="Talento_Humano"/>
    <s v="Coordinador de Campo"/>
    <n v="1"/>
    <n v="3"/>
    <n v="0"/>
    <n v="2422529"/>
    <n v="45200"/>
    <n v="1"/>
    <n v="7267587"/>
    <n v="7267587"/>
    <n v="0"/>
    <s v="NO"/>
    <s v="SI"/>
    <s v="35523"/>
    <s v="COORDINADOR DE CAMPO URBANO"/>
    <s v="0"/>
  </r>
  <r>
    <s v="DRA"/>
    <s v="DRA_0428"/>
    <x v="14"/>
    <s v="Tematica Comercio Interno"/>
    <s v="C_INTERNO_2023_EMICRON_URBANO"/>
    <s v="Bases de datos"/>
    <x v="75"/>
    <n v="10"/>
    <s v="202300000000097"/>
    <s v="BUCARAMANGA"/>
    <s v="CUCUTA"/>
    <s v="Talento_Humano"/>
    <s v="Coordinador de Campo"/>
    <n v="1"/>
    <n v="3"/>
    <n v="0"/>
    <n v="2422529"/>
    <n v="45200"/>
    <n v="1"/>
    <n v="7267587"/>
    <n v="7267587"/>
    <n v="0"/>
    <s v="NO"/>
    <s v="SI"/>
    <s v="35823"/>
    <s v="COORDINADOR DE CAMPO URBANO"/>
    <s v="0"/>
  </r>
  <r>
    <s v="DRA"/>
    <s v="DRA_0429"/>
    <x v="14"/>
    <s v="Tematica Comercio Interno"/>
    <s v="C_INTERNO_2023_EMICRON_URBANO"/>
    <s v="Bases de datos"/>
    <x v="75"/>
    <n v="10"/>
    <s v="202300000000097"/>
    <s v="CALI"/>
    <s v="CALI"/>
    <s v="Talento_Humano"/>
    <s v="Coordinador de Campo"/>
    <n v="1"/>
    <n v="3"/>
    <n v="0"/>
    <n v="2422529"/>
    <n v="45200"/>
    <n v="1"/>
    <n v="7267587"/>
    <n v="7267587"/>
    <n v="0"/>
    <s v="NO"/>
    <s v="SI"/>
    <s v="49723"/>
    <s v="COORDINADOR DE CAMPO URBANO"/>
    <s v="0"/>
  </r>
  <r>
    <s v="DRA"/>
    <s v="DRA_0430"/>
    <x v="14"/>
    <s v="Tematica Comercio Interno"/>
    <s v="C_INTERNO_2023_EMICRON_URBANO"/>
    <s v="Bases de datos"/>
    <x v="75"/>
    <n v="10"/>
    <s v="202300000000097"/>
    <s v="CALI"/>
    <s v="PASTO"/>
    <s v="Talento_Humano"/>
    <s v="Coordinador de Campo"/>
    <n v="1"/>
    <n v="3"/>
    <n v="0"/>
    <n v="2422529"/>
    <n v="45200"/>
    <n v="1"/>
    <n v="7267587"/>
    <n v="7267587"/>
    <n v="0"/>
    <s v="NO"/>
    <s v="SI"/>
    <s v="49723"/>
    <s v="COORDINADOR DE CAMPO URBANO"/>
    <s v="0"/>
  </r>
  <r>
    <s v="DRA"/>
    <s v="DRA_0431"/>
    <x v="14"/>
    <s v="Tematica Comercio Interno"/>
    <s v="C_INTERNO_2023_EMICRON_URBANO"/>
    <s v="Bases de datos"/>
    <x v="75"/>
    <n v="10"/>
    <s v="202300000000097"/>
    <s v="CALI"/>
    <s v="POPAYAN"/>
    <s v="Talento_Humano"/>
    <s v="Coordinador de Campo"/>
    <n v="1"/>
    <n v="3"/>
    <n v="0"/>
    <n v="2422529"/>
    <n v="45200"/>
    <n v="1"/>
    <n v="7267587"/>
    <n v="7267587"/>
    <n v="0"/>
    <s v="NO"/>
    <s v="SI"/>
    <s v="49723"/>
    <s v="COORDINADOR DE CAMPO URBANO"/>
    <s v="0"/>
  </r>
  <r>
    <s v="DRA"/>
    <s v="DRA_0432"/>
    <x v="14"/>
    <s v="Tematica Comercio Interno"/>
    <s v="C_INTERNO_2023_EMICRON_URBANO"/>
    <s v="Bases de datos"/>
    <x v="75"/>
    <n v="10"/>
    <s v="202300000000097"/>
    <s v="MANIZALES"/>
    <s v="MANIZALES"/>
    <s v="Talento_Humano"/>
    <s v="Coordinador de Campo"/>
    <n v="1"/>
    <n v="3"/>
    <n v="0"/>
    <n v="2422529"/>
    <n v="45200"/>
    <n v="1"/>
    <n v="7267587"/>
    <n v="7267587"/>
    <n v="0"/>
    <s v="NO"/>
    <s v="SI"/>
    <s v="39623"/>
    <s v="COORDINADOR DE CAMPO URBANO"/>
    <s v="0"/>
  </r>
  <r>
    <s v="DRA"/>
    <s v="DRA_0433"/>
    <x v="14"/>
    <s v="Tematica Comercio Interno"/>
    <s v="C_INTERNO_2023_EMICRON_URBANO"/>
    <s v="Bases de datos"/>
    <x v="75"/>
    <n v="10"/>
    <s v="202300000000097"/>
    <s v="MANIZALES"/>
    <s v="ARMENIA"/>
    <s v="Talento_Humano"/>
    <s v="Coordinador de Campo"/>
    <n v="1"/>
    <n v="3"/>
    <n v="0"/>
    <n v="2422529"/>
    <n v="45200"/>
    <n v="1"/>
    <n v="7267587"/>
    <n v="7267587"/>
    <n v="0"/>
    <s v="NO"/>
    <s v="SI"/>
    <s v="39623"/>
    <s v="COORDINADOR DE CAMPO URBANO"/>
    <s v="0"/>
  </r>
  <r>
    <s v="DRA"/>
    <s v="DRA_0434"/>
    <x v="14"/>
    <s v="Tematica Comercio Interno"/>
    <s v="C_INTERNO_2023_EMICRON_URBANO"/>
    <s v="Bases de datos"/>
    <x v="75"/>
    <n v="10"/>
    <s v="202300000000097"/>
    <s v="MANIZALES"/>
    <s v="IBAGUE"/>
    <s v="Talento_Humano"/>
    <s v="Coordinador de Campo"/>
    <n v="1"/>
    <n v="3"/>
    <n v="0"/>
    <n v="2422529"/>
    <n v="45200"/>
    <n v="1"/>
    <n v="7267587"/>
    <n v="7267587"/>
    <n v="0"/>
    <s v="NO"/>
    <s v="SI"/>
    <s v="39623"/>
    <s v="COORDINADOR DE CAMPO URBANO"/>
    <s v="0"/>
  </r>
  <r>
    <s v="DRA"/>
    <s v="DRA_0435"/>
    <x v="14"/>
    <s v="Tematica Comercio Interno"/>
    <s v="C_INTERNO_2023_EMICRON_URBANO"/>
    <s v="Bases de datos"/>
    <x v="75"/>
    <n v="10"/>
    <s v="202300000000097"/>
    <s v="MANIZALES"/>
    <s v="PEREIRA"/>
    <s v="Talento_Humano"/>
    <s v="Coordinador de Campo"/>
    <n v="1"/>
    <n v="3"/>
    <n v="0"/>
    <n v="2422529"/>
    <n v="45200"/>
    <n v="1"/>
    <n v="7267587"/>
    <n v="7267587"/>
    <n v="0"/>
    <s v="NO"/>
    <s v="SI"/>
    <s v="39623"/>
    <s v="COORDINADOR DE CAMPO URBANO"/>
    <s v="0"/>
  </r>
  <r>
    <s v="DRA"/>
    <s v="DRA_0436"/>
    <x v="14"/>
    <s v="Tematica Comercio Interno"/>
    <s v="C_INTERNO_2023_EMICRON_URBANO"/>
    <s v="Bases de datos"/>
    <x v="75"/>
    <n v="10"/>
    <s v="202300000000097"/>
    <s v="MEDELLIN"/>
    <s v="MEDELLIN"/>
    <s v="Talento_Humano"/>
    <s v="Coordinador de Campo"/>
    <n v="1"/>
    <n v="3"/>
    <n v="0"/>
    <n v="2422529"/>
    <n v="45200"/>
    <n v="1"/>
    <n v="7267587"/>
    <n v="7267587"/>
    <n v="0"/>
    <s v="NO"/>
    <s v="SI"/>
    <s v="44423"/>
    <s v="COORDINADOR DE CAMPO URBANO"/>
    <s v="0"/>
  </r>
  <r>
    <s v="DRA"/>
    <s v="DRA_0437"/>
    <x v="14"/>
    <s v="Tematica Comercio Interno"/>
    <s v="C_INTERNO_2023_EMICRON_URBANO"/>
    <s v="Bases de datos"/>
    <x v="75"/>
    <n v="10"/>
    <s v="202300000000097"/>
    <s v="MEDELLIN"/>
    <s v="MONTERIA"/>
    <s v="Talento_Humano"/>
    <s v="Coordinador de Campo"/>
    <n v="1"/>
    <n v="3"/>
    <n v="0"/>
    <n v="2422529"/>
    <n v="45200"/>
    <n v="1"/>
    <n v="7267587"/>
    <n v="7267587"/>
    <n v="0"/>
    <s v="NO"/>
    <s v="SI"/>
    <s v="44423"/>
    <s v="COORDINADOR DE CAMPO URBANO"/>
    <s v="0"/>
  </r>
  <r>
    <s v="DRA"/>
    <s v="DRA_0438"/>
    <x v="14"/>
    <s v="Tematica Comercio Interno"/>
    <s v="C_INTERNO_2023_EMICRON_URBANO"/>
    <s v="Bases de datos"/>
    <x v="75"/>
    <n v="10"/>
    <s v="202300000000097"/>
    <s v="MEDELLIN"/>
    <s v="QUIBDO"/>
    <s v="Talento_Humano"/>
    <s v="Coordinador de Campo"/>
    <n v="1"/>
    <n v="3"/>
    <n v="0"/>
    <n v="2422529"/>
    <n v="45200"/>
    <n v="1"/>
    <n v="7267587"/>
    <n v="7267587"/>
    <n v="0"/>
    <s v="NO"/>
    <s v="SI"/>
    <s v="44423"/>
    <s v="COORDINADOR DE CAMPO URBANO"/>
    <s v="0"/>
  </r>
  <r>
    <s v="DRA"/>
    <s v="DRA_0439"/>
    <x v="14"/>
    <s v="Tematica Construccion"/>
    <s v="CONSTRUCCION_2023_CEED"/>
    <s v="Bases de datos"/>
    <x v="75"/>
    <n v="10"/>
    <s v="202300000000097"/>
    <s v="DANE_CENTRAL"/>
    <s v="DANE_CENTRAL"/>
    <s v="Talento_Humano"/>
    <s v="Profesional Junior"/>
    <n v="5"/>
    <n v="1"/>
    <n v="0"/>
    <n v="3630904"/>
    <n v="45261"/>
    <n v="1"/>
    <n v="18154520"/>
    <n v="18154520"/>
    <n v="0"/>
    <s v="NO"/>
    <s v="SI"/>
    <s v="111123"/>
    <s v="Programación para apalancar la solicitud de vigencia futura de 2024, o para adición en caso que no sea aprobada"/>
    <s v="0"/>
  </r>
  <r>
    <s v="DRA"/>
    <s v="DRA_0440"/>
    <x v="14"/>
    <s v="Tematica Construccion"/>
    <s v="CONSTRUCCION_2023_CEED"/>
    <s v="Bases de datos"/>
    <x v="75"/>
    <n v="10"/>
    <s v="202300000000097"/>
    <s v="BARRANQUILLA"/>
    <s v="BARRANQUILLA"/>
    <s v="Talento_Humano"/>
    <s v="Coordinador de Campo"/>
    <n v="1"/>
    <n v="2"/>
    <n v="0"/>
    <n v="2397320"/>
    <n v="45231"/>
    <n v="1"/>
    <n v="4794640"/>
    <n v="4794640"/>
    <n v="0"/>
    <s v="NO"/>
    <s v="SI"/>
    <s v="70623"/>
    <s v="Contempla incremento para la vigencia 2024"/>
    <s v="0"/>
  </r>
  <r>
    <s v="DRA"/>
    <s v="DRA_0441"/>
    <x v="14"/>
    <s v="Tematica Construccion"/>
    <s v="CONSTRUCCION_2023_CEED"/>
    <s v="Bases de datos"/>
    <x v="75"/>
    <n v="10"/>
    <s v="202300000000097"/>
    <s v="BARRANQUILLA"/>
    <s v="BARRANQUILLA"/>
    <s v="Talento_Humano"/>
    <s v="Analista de Informacion"/>
    <n v="1"/>
    <n v="2"/>
    <n v="0"/>
    <n v="2057667"/>
    <n v="45231"/>
    <n v="1"/>
    <n v="4115334"/>
    <n v="4115334"/>
    <n v="0"/>
    <s v="NO"/>
    <s v="SI"/>
    <s v="70623"/>
    <s v="Contempla incremento para la vigencia 2024"/>
    <s v="0"/>
  </r>
  <r>
    <s v="DRA"/>
    <s v="DRA_0442"/>
    <x v="14"/>
    <s v="Tematica Construccion"/>
    <s v="CONSTRUCCION_2023_CEED"/>
    <s v="Bases de datos"/>
    <x v="75"/>
    <n v="10"/>
    <s v="202300000000097"/>
    <s v="BARRANQUILLA"/>
    <s v="BARRANQUILLA"/>
    <s v="Talento_Humano"/>
    <s v="Supervisor de Campo"/>
    <n v="4"/>
    <n v="2"/>
    <n v="0"/>
    <n v="1900000"/>
    <n v="45231"/>
    <n v="1"/>
    <n v="15200000"/>
    <n v="15200000"/>
    <n v="0"/>
    <s v="NO"/>
    <s v="SI"/>
    <s v="70623"/>
    <s v="Contempla incremento para la vigencia 2024"/>
    <s v="0"/>
  </r>
  <r>
    <s v="DRA"/>
    <s v="DRA_0443"/>
    <x v="14"/>
    <s v="Tematica Construccion"/>
    <s v="CONSTRUCCION_2023_CEED"/>
    <s v="Bases de datos"/>
    <x v="75"/>
    <n v="10"/>
    <s v="202300000000097"/>
    <s v="BARRANQUILLA"/>
    <s v="BARRANQUILLA"/>
    <s v="Talento_Humano"/>
    <s v="Encuestador"/>
    <n v="8"/>
    <n v="2"/>
    <n v="0"/>
    <n v="1650000"/>
    <n v="45231"/>
    <n v="1"/>
    <n v="26400000"/>
    <n v="26400000"/>
    <n v="0"/>
    <s v="NO"/>
    <s v="SI"/>
    <s v="70623"/>
    <s v="Contempla incremento para la vigencia 2024"/>
    <s v="0"/>
  </r>
  <r>
    <s v="DRA"/>
    <s v="DRA_0444"/>
    <x v="14"/>
    <s v="Tematica Construccion"/>
    <s v="CONSTRUCCION_2023_CEED"/>
    <s v="Bases de datos"/>
    <x v="75"/>
    <n v="10"/>
    <s v="202300000000097"/>
    <s v="BARRANQUILLA"/>
    <s v="CARTAGENA"/>
    <s v="Talento_Humano"/>
    <s v="Coordinador de Campo"/>
    <n v="1"/>
    <n v="2"/>
    <n v="0"/>
    <n v="2397320"/>
    <n v="45231"/>
    <n v="1"/>
    <n v="4794640"/>
    <n v="4794640"/>
    <n v="0"/>
    <s v="NO"/>
    <s v="SI"/>
    <s v="70623"/>
    <s v="Contempla incremento para la vigencia 2024"/>
    <s v="0"/>
  </r>
  <r>
    <s v="DRA"/>
    <s v="DRA_0445"/>
    <x v="14"/>
    <s v="Tematica Construccion"/>
    <s v="CONSTRUCCION_2023_CEED"/>
    <s v="Bases de datos"/>
    <x v="75"/>
    <n v="10"/>
    <s v="202300000000097"/>
    <s v="BARRANQUILLA"/>
    <s v="CARTAGENA"/>
    <s v="Talento_Humano"/>
    <s v="Supervisor de Campo"/>
    <n v="2"/>
    <n v="2"/>
    <n v="0"/>
    <n v="1900000"/>
    <n v="45231"/>
    <n v="1"/>
    <n v="7600000"/>
    <n v="7600000"/>
    <n v="0"/>
    <s v="NO"/>
    <s v="SI"/>
    <s v="70623"/>
    <s v="Contempla incremento para la vigencia 2024"/>
    <s v="0"/>
  </r>
  <r>
    <s v="DRA"/>
    <s v="DRA_0446"/>
    <x v="14"/>
    <s v="Tematica Construccion"/>
    <s v="CONSTRUCCION_2023_CEED"/>
    <s v="Bases de datos"/>
    <x v="75"/>
    <n v="10"/>
    <s v="202300000000097"/>
    <s v="BARRANQUILLA"/>
    <s v="CARTAGENA"/>
    <s v="Talento_Humano"/>
    <s v="Encuestador"/>
    <n v="4"/>
    <n v="2"/>
    <n v="0"/>
    <n v="1650000"/>
    <n v="45231"/>
    <n v="1"/>
    <n v="13200000"/>
    <n v="13200000"/>
    <n v="0"/>
    <s v="NO"/>
    <s v="SI"/>
    <s v="70623"/>
    <s v="Contempla incremento para la vigencia 2024"/>
    <s v="0"/>
  </r>
  <r>
    <s v="DRA"/>
    <s v="DRA_0447"/>
    <x v="14"/>
    <s v="Tematica Construccion"/>
    <s v="CONSTRUCCION_2023_CEED"/>
    <s v="Bases de datos"/>
    <x v="75"/>
    <n v="10"/>
    <s v="202300000000097"/>
    <s v="BARRANQUILLA"/>
    <s v="SANTA MARTA"/>
    <s v="Talento_Humano"/>
    <s v="Coordinador de Campo"/>
    <n v="1"/>
    <n v="2"/>
    <n v="0"/>
    <n v="2397320"/>
    <n v="45231"/>
    <n v="1"/>
    <n v="4794640"/>
    <n v="4794640"/>
    <n v="0"/>
    <s v="NO"/>
    <s v="SI"/>
    <s v="70623"/>
    <s v="Contempla incremento para la vigencia 2024"/>
    <s v="0"/>
  </r>
  <r>
    <s v="DRA"/>
    <s v="DRA_0448"/>
    <x v="14"/>
    <s v="Tematica Construccion"/>
    <s v="CONSTRUCCION_2023_CEED"/>
    <s v="Bases de datos"/>
    <x v="75"/>
    <n v="10"/>
    <s v="202300000000097"/>
    <s v="BARRANQUILLA"/>
    <s v="SANTA MARTA"/>
    <s v="Talento_Humano"/>
    <s v="Supervisor de Campo"/>
    <n v="1"/>
    <n v="2"/>
    <n v="0"/>
    <n v="1900000"/>
    <n v="45231"/>
    <n v="1"/>
    <n v="3800000"/>
    <n v="3800000"/>
    <n v="0"/>
    <s v="NO"/>
    <s v="SI"/>
    <s v="70623"/>
    <s v="Contempla incremento para la vigencia 2024"/>
    <s v="0"/>
  </r>
  <r>
    <s v="DRA"/>
    <s v="DRA_0449"/>
    <x v="14"/>
    <s v="Tematica Construccion"/>
    <s v="CONSTRUCCION_2023_CEED"/>
    <s v="Bases de datos"/>
    <x v="75"/>
    <n v="10"/>
    <s v="202300000000097"/>
    <s v="BARRANQUILLA"/>
    <s v="SANTA MARTA"/>
    <s v="Talento_Humano"/>
    <s v="Encuestador"/>
    <n v="2"/>
    <n v="2"/>
    <n v="0"/>
    <n v="1650000"/>
    <n v="45231"/>
    <n v="1"/>
    <n v="6600000"/>
    <n v="6600000"/>
    <n v="0"/>
    <s v="NO"/>
    <s v="SI"/>
    <s v="70623"/>
    <s v="Contempla incremento para la vigencia 2024"/>
    <s v="0"/>
  </r>
  <r>
    <s v="DRA"/>
    <s v="DRA_0450"/>
    <x v="14"/>
    <s v="Tematica Construccion"/>
    <s v="CONSTRUCCION_2023_CEED"/>
    <s v="Bases de datos"/>
    <x v="75"/>
    <n v="10"/>
    <s v="202300000000097"/>
    <s v="BARRANQUILLA"/>
    <s v="SINCELEJO"/>
    <s v="Talento_Humano"/>
    <s v="Coordinador de Campo"/>
    <n v="1"/>
    <n v="2"/>
    <n v="0"/>
    <n v="2397320"/>
    <n v="45231"/>
    <n v="1"/>
    <n v="4794640"/>
    <n v="4794640"/>
    <n v="0"/>
    <s v="NO"/>
    <s v="SI"/>
    <s v="70623"/>
    <s v="Contempla incremento para la vigencia 2024"/>
    <s v="0"/>
  </r>
  <r>
    <s v="DRA"/>
    <s v="DRA_0451"/>
    <x v="14"/>
    <s v="Tematica Construccion"/>
    <s v="CONSTRUCCION_2023_CEED"/>
    <s v="Bases de datos"/>
    <x v="75"/>
    <n v="10"/>
    <s v="202300000000097"/>
    <s v="BARRANQUILLA"/>
    <s v="SINCELEJO"/>
    <s v="Talento_Humano"/>
    <s v="Encuestador"/>
    <n v="2"/>
    <n v="2"/>
    <n v="0"/>
    <n v="1650000"/>
    <n v="45231"/>
    <n v="1"/>
    <n v="6600000"/>
    <n v="6600000"/>
    <n v="0"/>
    <s v="NO"/>
    <s v="SI"/>
    <s v="70623"/>
    <s v="Contempla incremento para la vigencia 2024"/>
    <s v="0"/>
  </r>
  <r>
    <s v="DRA"/>
    <s v="DRA_0452"/>
    <x v="14"/>
    <s v="Tematica Construccion"/>
    <s v="CONSTRUCCION_2023_CEED"/>
    <s v="Bases de datos"/>
    <x v="75"/>
    <n v="10"/>
    <s v="202300000000097"/>
    <s v="BARRANQUILLA"/>
    <s v="VALLEDUPAR"/>
    <s v="Talento_Humano"/>
    <s v="Coordinador de Campo"/>
    <n v="1"/>
    <n v="2"/>
    <n v="0"/>
    <n v="2397320"/>
    <n v="45231"/>
    <n v="1"/>
    <n v="4794640"/>
    <n v="4794640"/>
    <n v="0"/>
    <s v="NO"/>
    <s v="SI"/>
    <s v="70623"/>
    <s v="Contempla incremento para la vigencia 2024"/>
    <s v="0"/>
  </r>
  <r>
    <s v="DRA"/>
    <s v="DRA_0453"/>
    <x v="14"/>
    <s v="Tematica Construccion"/>
    <s v="CONSTRUCCION_2023_CEED"/>
    <s v="Bases de datos"/>
    <x v="75"/>
    <n v="10"/>
    <s v="202300000000097"/>
    <s v="BARRANQUILLA"/>
    <s v="VALLEDUPAR"/>
    <s v="Talento_Humano"/>
    <s v="Encuestador"/>
    <n v="2"/>
    <n v="2"/>
    <n v="0"/>
    <n v="1650000"/>
    <n v="45231"/>
    <n v="1"/>
    <n v="6600000"/>
    <n v="6600000"/>
    <n v="0"/>
    <s v="NO"/>
    <s v="SI"/>
    <s v="70623"/>
    <s v="Contempla incremento para la vigencia 2024"/>
    <s v="0"/>
  </r>
  <r>
    <s v="DRA"/>
    <s v="DRA_0454"/>
    <x v="14"/>
    <s v="Tematica Construccion"/>
    <s v="CONSTRUCCION_2023_CEED"/>
    <s v="Bases de datos"/>
    <x v="75"/>
    <n v="10"/>
    <s v="202300000000097"/>
    <s v="BOGOTA"/>
    <s v="BOGOTA"/>
    <s v="Talento_Humano"/>
    <s v="Coordinador de Campo"/>
    <n v="2"/>
    <n v="2"/>
    <n v="0"/>
    <n v="2397320"/>
    <n v="45231"/>
    <n v="1"/>
    <n v="9589280"/>
    <n v="9589280"/>
    <n v="0"/>
    <s v="NO"/>
    <s v="SI"/>
    <s v="80523"/>
    <s v="Contempla incremento para la vigencia 2024"/>
    <s v="0"/>
  </r>
  <r>
    <s v="DRA"/>
    <s v="DRA_0455"/>
    <x v="14"/>
    <s v="Tematica Construccion"/>
    <s v="CONSTRUCCION_2023_CEED"/>
    <s v="Bases de datos"/>
    <x v="75"/>
    <n v="10"/>
    <s v="202300000000097"/>
    <s v="BOGOTA"/>
    <s v="BOGOTA"/>
    <s v="Talento_Humano"/>
    <s v="Analista de Informacion"/>
    <n v="2"/>
    <n v="2"/>
    <n v="0"/>
    <n v="2057667"/>
    <n v="45231"/>
    <n v="1"/>
    <n v="8230668"/>
    <n v="8230668"/>
    <n v="0"/>
    <s v="NO"/>
    <s v="SI"/>
    <s v="80523"/>
    <s v="Contempla incremento para la vigencia 2024"/>
    <s v="0"/>
  </r>
  <r>
    <s v="DRA"/>
    <s v="DRA_0456"/>
    <x v="14"/>
    <s v="Tematica Construccion"/>
    <s v="CONSTRUCCION_2023_CEED"/>
    <s v="Bases de datos"/>
    <x v="75"/>
    <n v="10"/>
    <s v="202300000000097"/>
    <s v="BOGOTA"/>
    <s v="BOGOTA"/>
    <s v="Talento_Humano"/>
    <s v="Supervisor de Campo"/>
    <n v="8"/>
    <n v="2"/>
    <n v="0"/>
    <n v="1900000"/>
    <n v="45231"/>
    <n v="1"/>
    <n v="30400000"/>
    <n v="30400000"/>
    <n v="0"/>
    <s v="NO"/>
    <s v="SI"/>
    <s v="80523"/>
    <s v="Contempla incremento para la vigencia 2024"/>
    <s v="0"/>
  </r>
  <r>
    <s v="DRA"/>
    <s v="DRA_0457"/>
    <x v="14"/>
    <s v="Tematica Construccion"/>
    <s v="CONSTRUCCION_2023_CEED"/>
    <s v="Bases de datos"/>
    <x v="75"/>
    <n v="10"/>
    <s v="202300000000097"/>
    <s v="BOGOTA"/>
    <s v="BOGOTA"/>
    <s v="Talento_Humano"/>
    <s v="Encuestador"/>
    <n v="16"/>
    <n v="2"/>
    <n v="0"/>
    <n v="1650000"/>
    <n v="45231"/>
    <n v="1"/>
    <n v="52800000"/>
    <n v="52800000"/>
    <n v="0"/>
    <s v="NO"/>
    <s v="SI"/>
    <s v="80523"/>
    <s v="Contempla incremento para la vigencia 2024"/>
    <s v="0"/>
  </r>
  <r>
    <s v="DRA"/>
    <s v="DRA_0458"/>
    <x v="14"/>
    <s v="Tematica Construccion"/>
    <s v="CONSTRUCCION_2023_CEED"/>
    <s v="Bases de datos"/>
    <x v="75"/>
    <n v="10"/>
    <s v="202300000000097"/>
    <s v="BOGOTA"/>
    <s v="FLORENCIA"/>
    <s v="Talento_Humano"/>
    <s v="Coordinador de Campo"/>
    <n v="1"/>
    <n v="2"/>
    <n v="0"/>
    <n v="2397320"/>
    <n v="45231"/>
    <n v="1"/>
    <n v="4794640"/>
    <n v="4794640"/>
    <n v="0"/>
    <s v="NO"/>
    <s v="SI"/>
    <s v="80523"/>
    <s v="Contempla incremento para la vigencia 2024"/>
    <s v="0"/>
  </r>
  <r>
    <s v="DRA"/>
    <s v="DRA_0459"/>
    <x v="14"/>
    <s v="Tematica Construccion"/>
    <s v="CONSTRUCCION_2023_CEED"/>
    <s v="Bases de datos"/>
    <x v="75"/>
    <n v="10"/>
    <s v="202300000000097"/>
    <s v="BOGOTA"/>
    <s v="FLORENCIA"/>
    <s v="Talento_Humano"/>
    <s v="Encuestador"/>
    <n v="2"/>
    <n v="2"/>
    <n v="0"/>
    <n v="1650000"/>
    <n v="45231"/>
    <n v="1"/>
    <n v="6600000"/>
    <n v="6600000"/>
    <n v="0"/>
    <s v="NO"/>
    <s v="SI"/>
    <s v="80523"/>
    <s v="Contempla incremento para la vigencia 2024"/>
    <s v="0"/>
  </r>
  <r>
    <s v="DRA"/>
    <s v="DRA_0460"/>
    <x v="14"/>
    <s v="Tematica Construccion"/>
    <s v="CONSTRUCCION_2023_CEED"/>
    <s v="Bases de datos"/>
    <x v="75"/>
    <n v="10"/>
    <s v="202300000000097"/>
    <s v="BOGOTA"/>
    <s v="NEIVA"/>
    <s v="Talento_Humano"/>
    <s v="Coordinador de Campo"/>
    <n v="1"/>
    <n v="2"/>
    <n v="0"/>
    <n v="2397320"/>
    <n v="45231"/>
    <n v="1"/>
    <n v="4794640"/>
    <n v="4794640"/>
    <n v="0"/>
    <s v="NO"/>
    <s v="SI"/>
    <s v="80523"/>
    <s v="Contempla incremento para la vigencia 2024"/>
    <s v="0"/>
  </r>
  <r>
    <s v="DRA"/>
    <s v="DRA_0461"/>
    <x v="14"/>
    <s v="Tematica Construccion"/>
    <s v="CONSTRUCCION_2023_CEED"/>
    <s v="Bases de datos"/>
    <x v="75"/>
    <n v="10"/>
    <s v="202300000000097"/>
    <s v="BOGOTA"/>
    <s v="NEIVA"/>
    <s v="Talento_Humano"/>
    <s v="Encuestador"/>
    <n v="2"/>
    <n v="2"/>
    <n v="0"/>
    <n v="1650000"/>
    <n v="45231"/>
    <n v="1"/>
    <n v="6600000"/>
    <n v="6600000"/>
    <n v="0"/>
    <s v="NO"/>
    <s v="SI"/>
    <s v="80523"/>
    <s v="Contempla incremento para la vigencia 2024"/>
    <s v="0"/>
  </r>
  <r>
    <s v="DRA"/>
    <s v="DRA_0462"/>
    <x v="14"/>
    <s v="Tematica Construccion"/>
    <s v="CONSTRUCCION_2023_CEED"/>
    <s v="Bases de datos"/>
    <x v="75"/>
    <n v="10"/>
    <s v="202300000000097"/>
    <s v="BOGOTA"/>
    <s v="TUNJA"/>
    <s v="Talento_Humano"/>
    <s v="Coordinador de Campo"/>
    <n v="1"/>
    <n v="2"/>
    <n v="0"/>
    <n v="2397320"/>
    <n v="45231"/>
    <n v="1"/>
    <n v="4794640"/>
    <n v="4794640"/>
    <n v="0"/>
    <s v="NO"/>
    <s v="SI"/>
    <s v="80523"/>
    <s v="Contempla incremento para la vigencia 2024"/>
    <s v="0"/>
  </r>
  <r>
    <s v="DRA"/>
    <s v="DRA_0463"/>
    <x v="14"/>
    <s v="Tematica Construccion"/>
    <s v="CONSTRUCCION_2023_CEED"/>
    <s v="Bases de datos"/>
    <x v="75"/>
    <n v="10"/>
    <s v="202300000000097"/>
    <s v="BOGOTA"/>
    <s v="TUNJA"/>
    <s v="Talento_Humano"/>
    <s v="Supervisor de Campo"/>
    <n v="2"/>
    <n v="2"/>
    <n v="0"/>
    <n v="1900000"/>
    <n v="45231"/>
    <n v="1"/>
    <n v="7600000"/>
    <n v="7600000"/>
    <n v="0"/>
    <s v="NO"/>
    <s v="SI"/>
    <s v="80523"/>
    <s v="Contempla incremento para la vigencia 2024"/>
    <s v="0"/>
  </r>
  <r>
    <s v="DRA"/>
    <s v="DRA_0464"/>
    <x v="14"/>
    <s v="Tematica Construccion"/>
    <s v="CONSTRUCCION_2023_CEED"/>
    <s v="Bases de datos"/>
    <x v="75"/>
    <n v="10"/>
    <s v="202300000000097"/>
    <s v="BOGOTA"/>
    <s v="TUNJA"/>
    <s v="Talento_Humano"/>
    <s v="Encuestador"/>
    <n v="4"/>
    <n v="2"/>
    <n v="0"/>
    <n v="1650000"/>
    <n v="45231"/>
    <n v="1"/>
    <n v="13200000"/>
    <n v="13200000"/>
    <n v="0"/>
    <s v="NO"/>
    <s v="SI"/>
    <s v="80523"/>
    <s v="Contempla incremento para la vigencia 2024"/>
    <s v="0"/>
  </r>
  <r>
    <s v="DRA"/>
    <s v="DRA_0465"/>
    <x v="14"/>
    <s v="Tematica Construccion"/>
    <s v="CONSTRUCCION_2023_CEED"/>
    <s v="Bases de datos"/>
    <x v="75"/>
    <n v="10"/>
    <s v="202300000000097"/>
    <s v="BOGOTA"/>
    <s v="VILLAVICENCIO"/>
    <s v="Talento_Humano"/>
    <s v="Coordinador de Campo"/>
    <n v="1"/>
    <n v="2"/>
    <n v="0"/>
    <n v="2397320"/>
    <n v="45231"/>
    <n v="1"/>
    <n v="4794640"/>
    <n v="4794640"/>
    <n v="0"/>
    <s v="NO"/>
    <s v="SI"/>
    <s v="80523"/>
    <s v="Contempla incremento para la vigencia 2024"/>
    <s v="0"/>
  </r>
  <r>
    <s v="DRA"/>
    <s v="DRA_0466"/>
    <x v="14"/>
    <s v="Tematica Construccion"/>
    <s v="CONSTRUCCION_2023_CEED"/>
    <s v="Bases de datos"/>
    <x v="75"/>
    <n v="10"/>
    <s v="202300000000097"/>
    <s v="BOGOTA"/>
    <s v="VILLAVICENCIO"/>
    <s v="Talento_Humano"/>
    <s v="Supervisor de Campo"/>
    <n v="2"/>
    <n v="2"/>
    <n v="0"/>
    <n v="1900000"/>
    <n v="45231"/>
    <n v="1"/>
    <n v="7600000"/>
    <n v="7600000"/>
    <n v="0"/>
    <s v="NO"/>
    <s v="SI"/>
    <s v="80523"/>
    <s v="Contempla incremento para la vigencia 2024"/>
    <s v="0"/>
  </r>
  <r>
    <s v="DRA"/>
    <s v="DRA_0467"/>
    <x v="14"/>
    <s v="Tematica Construccion"/>
    <s v="CONSTRUCCION_2023_CEED"/>
    <s v="Bases de datos"/>
    <x v="75"/>
    <n v="10"/>
    <s v="202300000000097"/>
    <s v="BOGOTA"/>
    <s v="VILLAVICENCIO"/>
    <s v="Talento_Humano"/>
    <s v="Encuestador"/>
    <n v="4"/>
    <n v="2"/>
    <n v="0"/>
    <n v="1650000"/>
    <n v="45231"/>
    <n v="1"/>
    <n v="13200000"/>
    <n v="13200000"/>
    <n v="0"/>
    <s v="NO"/>
    <s v="SI"/>
    <s v="80523"/>
    <s v="Contempla incremento para la vigencia 2024"/>
    <s v="0"/>
  </r>
  <r>
    <s v="DRA"/>
    <s v="DRA_0468"/>
    <x v="14"/>
    <s v="Tematica Construccion"/>
    <s v="CONSTRUCCION_2023_CEED"/>
    <s v="Bases de datos"/>
    <x v="75"/>
    <n v="10"/>
    <s v="202300000000097"/>
    <s v="BOGOTA"/>
    <s v="YOPAL"/>
    <s v="Talento_Humano"/>
    <s v="Coordinador de Campo"/>
    <n v="1"/>
    <n v="2"/>
    <n v="0"/>
    <n v="2397320"/>
    <n v="45231"/>
    <n v="1"/>
    <n v="4794640"/>
    <n v="4794640"/>
    <n v="0"/>
    <s v="NO"/>
    <s v="SI"/>
    <s v="80523"/>
    <s v="Contempla incremento para la vigencia 2024"/>
    <s v="0"/>
  </r>
  <r>
    <s v="DRA"/>
    <s v="DRA_0469"/>
    <x v="14"/>
    <s v="Tematica Construccion"/>
    <s v="CONSTRUCCION_2023_CEED"/>
    <s v="Bases de datos"/>
    <x v="75"/>
    <n v="10"/>
    <s v="202300000000097"/>
    <s v="BOGOTA"/>
    <s v="YOPAL"/>
    <s v="Talento_Humano"/>
    <s v="Supervisor de Campo"/>
    <n v="1"/>
    <n v="2"/>
    <n v="0"/>
    <n v="1900000"/>
    <n v="45231"/>
    <n v="1"/>
    <n v="3800000"/>
    <n v="3800000"/>
    <n v="0"/>
    <s v="NO"/>
    <s v="SI"/>
    <s v="80523"/>
    <s v="Contempla incremento para la vigencia 2024"/>
    <s v="0"/>
  </r>
  <r>
    <s v="DRA"/>
    <s v="DRA_0470"/>
    <x v="14"/>
    <s v="Tematica Construccion"/>
    <s v="CONSTRUCCION_2023_CEED"/>
    <s v="Bases de datos"/>
    <x v="75"/>
    <n v="10"/>
    <s v="202300000000097"/>
    <s v="BOGOTA"/>
    <s v="YOPAL"/>
    <s v="Talento_Humano"/>
    <s v="Encuestador"/>
    <n v="2"/>
    <n v="2"/>
    <n v="0"/>
    <n v="1650000"/>
    <n v="45231"/>
    <n v="1"/>
    <n v="6600000"/>
    <n v="6600000"/>
    <n v="0"/>
    <s v="NO"/>
    <s v="SI"/>
    <s v="80523"/>
    <s v="Contempla incremento para la vigencia 2024"/>
    <s v="0"/>
  </r>
  <r>
    <s v="DRA"/>
    <s v="DRA_0471"/>
    <x v="14"/>
    <s v="Tematica Construccion"/>
    <s v="CONSTRUCCION_2023_CEED"/>
    <s v="Bases de datos"/>
    <x v="75"/>
    <n v="10"/>
    <s v="202300000000097"/>
    <s v="BUCARAMANGA"/>
    <s v="BUCARAMANGA"/>
    <s v="Talento_Humano"/>
    <s v="Coordinador de Campo"/>
    <n v="1"/>
    <n v="2"/>
    <n v="0"/>
    <n v="2397320"/>
    <n v="45231"/>
    <n v="1"/>
    <n v="4794640"/>
    <n v="4794640"/>
    <n v="0"/>
    <s v="NO"/>
    <s v="SI"/>
    <s v="37223"/>
    <s v="Contempla incremento para la vigencia 2024"/>
    <s v="0"/>
  </r>
  <r>
    <s v="DRA"/>
    <s v="DRA_0472"/>
    <x v="14"/>
    <s v="Tematica Construccion"/>
    <s v="CONSTRUCCION_2023_CEED"/>
    <s v="Bases de datos"/>
    <x v="75"/>
    <n v="10"/>
    <s v="202300000000097"/>
    <s v="BUCARAMANGA"/>
    <s v="BUCARAMANGA"/>
    <s v="Talento_Humano"/>
    <s v="Analista de Informacion"/>
    <n v="1"/>
    <n v="2"/>
    <n v="0"/>
    <n v="2057667"/>
    <n v="45231"/>
    <n v="1"/>
    <n v="4115334"/>
    <n v="4115334"/>
    <n v="0"/>
    <s v="NO"/>
    <s v="SI"/>
    <s v="37223"/>
    <s v="Contempla incremento para la vigencia 2024"/>
    <s v="0"/>
  </r>
  <r>
    <s v="DRA"/>
    <s v="DRA_0473"/>
    <x v="14"/>
    <s v="Tematica Construccion"/>
    <s v="CONSTRUCCION_2023_CEED"/>
    <s v="Bases de datos"/>
    <x v="75"/>
    <n v="10"/>
    <s v="202300000000097"/>
    <s v="BUCARAMANGA"/>
    <s v="BUCARAMANGA"/>
    <s v="Talento_Humano"/>
    <s v="Supervisor de Campo"/>
    <n v="2"/>
    <n v="2"/>
    <n v="0"/>
    <n v="1900000"/>
    <n v="45231"/>
    <n v="1"/>
    <n v="7600000"/>
    <n v="7600000"/>
    <n v="0"/>
    <s v="NO"/>
    <s v="SI"/>
    <s v="37223"/>
    <s v="Contempla incremento para la vigencia 2024"/>
    <s v="0"/>
  </r>
  <r>
    <s v="DRA"/>
    <s v="DRA_0474"/>
    <x v="14"/>
    <s v="Tematica Construccion"/>
    <s v="CONSTRUCCION_2023_CEED"/>
    <s v="Bases de datos"/>
    <x v="75"/>
    <n v="10"/>
    <s v="202300000000097"/>
    <s v="BUCARAMANGA"/>
    <s v="BUCARAMANGA"/>
    <s v="Talento_Humano"/>
    <s v="Encuestador"/>
    <n v="4"/>
    <n v="2"/>
    <n v="0"/>
    <n v="1650000"/>
    <n v="45231"/>
    <n v="1"/>
    <n v="13200000"/>
    <n v="13200000"/>
    <n v="0"/>
    <s v="NO"/>
    <s v="SI"/>
    <s v="37223"/>
    <s v="Contempla incremento para la vigencia 2024"/>
    <s v="0"/>
  </r>
  <r>
    <s v="DRA"/>
    <s v="DRA_0475"/>
    <x v="14"/>
    <s v="Tematica Construccion"/>
    <s v="CONSTRUCCION_2023_CEED"/>
    <s v="Bases de datos"/>
    <x v="75"/>
    <n v="10"/>
    <s v="202300000000097"/>
    <s v="BUCARAMANGA"/>
    <s v="CUCUTA"/>
    <s v="Talento_Humano"/>
    <s v="Coordinador de Campo"/>
    <n v="1"/>
    <n v="2"/>
    <n v="0"/>
    <n v="2397320"/>
    <n v="45231"/>
    <n v="1"/>
    <n v="4794640"/>
    <n v="4794640"/>
    <n v="0"/>
    <s v="NO"/>
    <s v="SI"/>
    <s v="36223"/>
    <s v="Contempla incremento para la vigencia 2024"/>
    <s v="0"/>
  </r>
  <r>
    <s v="DRA"/>
    <s v="DRA_0476"/>
    <x v="14"/>
    <s v="Tematica Construccion"/>
    <s v="CONSTRUCCION_2023_CEED"/>
    <s v="Bases de datos"/>
    <x v="75"/>
    <n v="10"/>
    <s v="202300000000097"/>
    <s v="BUCARAMANGA"/>
    <s v="CUCUTA"/>
    <s v="Talento_Humano"/>
    <s v="Supervisor de Campo"/>
    <n v="2"/>
    <n v="2"/>
    <n v="0"/>
    <n v="1900000"/>
    <n v="45231"/>
    <n v="1"/>
    <n v="7600000"/>
    <n v="7600000"/>
    <n v="0"/>
    <s v="NO"/>
    <s v="SI"/>
    <s v="36223"/>
    <s v="Contempla incremento para la vigencia 2024"/>
    <s v="0"/>
  </r>
  <r>
    <s v="DRA"/>
    <s v="DRA_0477"/>
    <x v="14"/>
    <s v="Tematica Construccion"/>
    <s v="CONSTRUCCION_2023_CEED"/>
    <s v="Bases de datos"/>
    <x v="75"/>
    <n v="10"/>
    <s v="202300000000097"/>
    <s v="BUCARAMANGA"/>
    <s v="CUCUTA"/>
    <s v="Talento_Humano"/>
    <s v="Encuestador"/>
    <n v="4"/>
    <n v="2"/>
    <n v="0"/>
    <n v="1650000"/>
    <n v="45231"/>
    <n v="1"/>
    <n v="13200000"/>
    <n v="13200000"/>
    <n v="0"/>
    <s v="NO"/>
    <s v="SI"/>
    <s v="36223"/>
    <s v="Contempla incremento para la vigencia 2024"/>
    <s v="0"/>
  </r>
  <r>
    <s v="DRA"/>
    <s v="DRA_0478"/>
    <x v="14"/>
    <s v="Tematica Construccion"/>
    <s v="CONSTRUCCION_2023_CEED"/>
    <s v="Bases de datos"/>
    <x v="75"/>
    <n v="10"/>
    <s v="202300000000097"/>
    <s v="CALI"/>
    <s v="CALI"/>
    <s v="Talento_Humano"/>
    <s v="Coordinador de Campo"/>
    <n v="2"/>
    <n v="2"/>
    <n v="0"/>
    <n v="2397320"/>
    <n v="45231"/>
    <n v="1"/>
    <n v="9589280"/>
    <n v="9589280"/>
    <n v="0"/>
    <s v="NO"/>
    <s v="SI"/>
    <s v="49023"/>
    <s v="Contempla incremento para la vigencia 2024"/>
    <s v="0"/>
  </r>
  <r>
    <s v="DRA"/>
    <s v="DRA_0479"/>
    <x v="14"/>
    <s v="Tematica Construccion"/>
    <s v="CONSTRUCCION_2023_CEED"/>
    <s v="Bases de datos"/>
    <x v="75"/>
    <n v="10"/>
    <s v="202300000000097"/>
    <s v="CALI"/>
    <s v="CALI"/>
    <s v="Talento_Humano"/>
    <s v="Analista de Informacion"/>
    <n v="1"/>
    <n v="2"/>
    <n v="0"/>
    <n v="2057667"/>
    <n v="45231"/>
    <n v="1"/>
    <n v="4115334"/>
    <n v="4115334"/>
    <n v="0"/>
    <s v="NO"/>
    <s v="SI"/>
    <s v="49023"/>
    <s v="Contempla incremento para la vigencia 2024"/>
    <s v="0"/>
  </r>
  <r>
    <s v="DRA"/>
    <s v="DRA_0480"/>
    <x v="14"/>
    <s v="Tematica Construccion"/>
    <s v="CONSTRUCCION_2023_CEED"/>
    <s v="Bases de datos"/>
    <x v="75"/>
    <n v="10"/>
    <s v="202300000000097"/>
    <s v="CALI"/>
    <s v="CALI"/>
    <s v="Talento_Humano"/>
    <s v="Supervisor de Campo"/>
    <n v="6"/>
    <n v="2"/>
    <n v="0"/>
    <n v="1900000"/>
    <n v="45231"/>
    <n v="1"/>
    <n v="22800000"/>
    <n v="22800000"/>
    <n v="0"/>
    <s v="NO"/>
    <s v="SI"/>
    <s v="49023"/>
    <s v="Contempla incremento para la vigencia 2024"/>
    <s v="0"/>
  </r>
  <r>
    <s v="DRA"/>
    <s v="DRA_0481"/>
    <x v="14"/>
    <s v="Tematica Construccion"/>
    <s v="CONSTRUCCION_2023_CEED"/>
    <s v="Bases de datos"/>
    <x v="75"/>
    <n v="10"/>
    <s v="202300000000097"/>
    <s v="CALI"/>
    <s v="CALI"/>
    <s v="Talento_Humano"/>
    <s v="Encuestador"/>
    <n v="12"/>
    <n v="2"/>
    <n v="0"/>
    <n v="1650000"/>
    <n v="45231"/>
    <n v="1"/>
    <n v="39600000"/>
    <n v="39600000"/>
    <n v="0"/>
    <s v="NO"/>
    <s v="SI"/>
    <s v="49023"/>
    <s v="Contempla incremento para la vigencia 2024"/>
    <s v="0"/>
  </r>
  <r>
    <s v="DRA"/>
    <s v="DRA_0482"/>
    <x v="14"/>
    <s v="Tematica Construccion"/>
    <s v="CONSTRUCCION_2023_CEED"/>
    <s v="Bases de datos"/>
    <x v="75"/>
    <n v="10"/>
    <s v="202300000000097"/>
    <s v="CALI"/>
    <s v="PASTO"/>
    <s v="Talento_Humano"/>
    <s v="Coordinador de Campo"/>
    <n v="1"/>
    <n v="2"/>
    <n v="0"/>
    <n v="2397320"/>
    <n v="45231"/>
    <n v="1"/>
    <n v="4794640"/>
    <n v="4794640"/>
    <n v="0"/>
    <s v="NO"/>
    <s v="SI"/>
    <s v="49023"/>
    <s v="Contempla incremento para la vigencia 2024"/>
    <s v="0"/>
  </r>
  <r>
    <s v="DRA"/>
    <s v="DRA_0483"/>
    <x v="14"/>
    <s v="Tematica Construccion"/>
    <s v="CONSTRUCCION_2023_CEED"/>
    <s v="Bases de datos"/>
    <x v="75"/>
    <n v="10"/>
    <s v="202300000000097"/>
    <s v="CALI"/>
    <s v="PASTO"/>
    <s v="Talento_Humano"/>
    <s v="Supervisor de Campo"/>
    <n v="1"/>
    <n v="2"/>
    <n v="0"/>
    <n v="1900000"/>
    <n v="45231"/>
    <n v="1"/>
    <n v="3800000"/>
    <n v="3800000"/>
    <n v="0"/>
    <s v="NO"/>
    <s v="SI"/>
    <s v="49023"/>
    <s v="Contempla incremento para la vigencia 2024"/>
    <s v="0"/>
  </r>
  <r>
    <s v="DRA"/>
    <s v="DRA_0484"/>
    <x v="14"/>
    <s v="Tematica Construccion"/>
    <s v="CONSTRUCCION_2023_CEED"/>
    <s v="Bases de datos"/>
    <x v="75"/>
    <n v="10"/>
    <s v="202300000000097"/>
    <s v="CALI"/>
    <s v="PASTO"/>
    <s v="Talento_Humano"/>
    <s v="Encuestador"/>
    <n v="2"/>
    <n v="2"/>
    <n v="0"/>
    <n v="1650000"/>
    <n v="45231"/>
    <n v="1"/>
    <n v="6600000"/>
    <n v="6600000"/>
    <n v="0"/>
    <s v="NO"/>
    <s v="SI"/>
    <s v="49023"/>
    <s v="Contempla incremento para la vigencia 2024"/>
    <s v="0"/>
  </r>
  <r>
    <s v="DRA"/>
    <s v="DRA_0485"/>
    <x v="14"/>
    <s v="Tematica Construccion"/>
    <s v="CONSTRUCCION_2023_CEED"/>
    <s v="Bases de datos"/>
    <x v="75"/>
    <n v="10"/>
    <s v="202300000000097"/>
    <s v="CALI"/>
    <s v="POPAYAN"/>
    <s v="Talento_Humano"/>
    <s v="Coordinador de Campo"/>
    <n v="1"/>
    <n v="2"/>
    <n v="0"/>
    <n v="2397320"/>
    <n v="45231"/>
    <n v="1"/>
    <n v="4794640"/>
    <n v="4794640"/>
    <n v="0"/>
    <s v="NO"/>
    <s v="SI"/>
    <s v="49023"/>
    <s v="Contempla incremento para la vigencia 2024"/>
    <s v="0"/>
  </r>
  <r>
    <s v="DRA"/>
    <s v="DRA_0486"/>
    <x v="14"/>
    <s v="Tematica Construccion"/>
    <s v="CONSTRUCCION_2023_CEED"/>
    <s v="Bases de datos"/>
    <x v="75"/>
    <n v="10"/>
    <s v="202300000000097"/>
    <s v="CALI"/>
    <s v="POPAYAN"/>
    <s v="Talento_Humano"/>
    <s v="Supervisor de Campo"/>
    <n v="1"/>
    <n v="2"/>
    <n v="0"/>
    <n v="1900000"/>
    <n v="45231"/>
    <n v="1"/>
    <n v="3800000"/>
    <n v="3800000"/>
    <n v="0"/>
    <s v="NO"/>
    <s v="SI"/>
    <s v="49023"/>
    <s v="Contempla incremento para la vigencia 2024"/>
    <s v="0"/>
  </r>
  <r>
    <s v="DRA"/>
    <s v="DRA_0487"/>
    <x v="14"/>
    <s v="Tematica Construccion"/>
    <s v="CONSTRUCCION_2023_CEED"/>
    <s v="Bases de datos"/>
    <x v="75"/>
    <n v="10"/>
    <s v="202300000000097"/>
    <s v="CALI"/>
    <s v="POPAYAN"/>
    <s v="Talento_Humano"/>
    <s v="Encuestador"/>
    <n v="2"/>
    <n v="2"/>
    <n v="0"/>
    <n v="1650000"/>
    <n v="45231"/>
    <n v="1"/>
    <n v="6600000"/>
    <n v="6600000"/>
    <n v="0"/>
    <s v="NO"/>
    <s v="SI"/>
    <s v="49023"/>
    <s v="Contempla incremento para la vigencia 2024"/>
    <s v="0"/>
  </r>
  <r>
    <s v="DRA"/>
    <s v="DRA_0488"/>
    <x v="14"/>
    <s v="Tematica Construccion"/>
    <s v="CONSTRUCCION_2023_CEED"/>
    <s v="Bases de datos"/>
    <x v="75"/>
    <n v="10"/>
    <s v="202300000000097"/>
    <s v="MANIZALES"/>
    <s v="ARMENIA"/>
    <s v="Talento_Humano"/>
    <s v="Coordinador de Campo"/>
    <n v="1"/>
    <n v="2"/>
    <n v="0"/>
    <n v="2397320"/>
    <n v="45231"/>
    <n v="1"/>
    <n v="4794640"/>
    <n v="4794640"/>
    <n v="0"/>
    <s v="NO"/>
    <s v="SI"/>
    <s v="37823"/>
    <s v="Contempla incremento para la vigencia 2024"/>
    <s v="0"/>
  </r>
  <r>
    <s v="DRA"/>
    <s v="DRA_0489"/>
    <x v="14"/>
    <s v="Tematica Construccion"/>
    <s v="CONSTRUCCION_2023_CEED"/>
    <s v="Bases de datos"/>
    <x v="75"/>
    <n v="10"/>
    <s v="202300000000097"/>
    <s v="MANIZALES"/>
    <s v="ARMENIA"/>
    <s v="Talento_Humano"/>
    <s v="Encuestador"/>
    <n v="2"/>
    <n v="2"/>
    <n v="0"/>
    <n v="1650000"/>
    <n v="45231"/>
    <n v="1"/>
    <n v="6600000"/>
    <n v="6600000"/>
    <n v="0"/>
    <s v="NO"/>
    <s v="SI"/>
    <s v="37823"/>
    <s v="Contempla incremento para la vigencia 2024"/>
    <s v="0"/>
  </r>
  <r>
    <s v="DRA"/>
    <s v="DRA_0490"/>
    <x v="14"/>
    <s v="Tematica Construccion"/>
    <s v="CONSTRUCCION_2023_CEED"/>
    <s v="Bases de datos"/>
    <x v="75"/>
    <n v="10"/>
    <s v="202300000000097"/>
    <s v="MANIZALES"/>
    <s v="IBAGUE"/>
    <s v="Talento_Humano"/>
    <s v="Coordinador de Campo"/>
    <n v="1"/>
    <n v="2"/>
    <n v="0"/>
    <n v="2397320"/>
    <n v="45231"/>
    <n v="1"/>
    <n v="4794640"/>
    <n v="4794640"/>
    <n v="0"/>
    <s v="NO"/>
    <s v="SI"/>
    <s v="37823"/>
    <s v="Contempla incremento para la vigencia 2024"/>
    <s v="0"/>
  </r>
  <r>
    <s v="DRA"/>
    <s v="DRA_0491"/>
    <x v="14"/>
    <s v="Tematica Construccion"/>
    <s v="CONSTRUCCION_2023_CEED"/>
    <s v="Bases de datos"/>
    <x v="75"/>
    <n v="10"/>
    <s v="202300000000097"/>
    <s v="MANIZALES"/>
    <s v="IBAGUE"/>
    <s v="Talento_Humano"/>
    <s v="Supervisor de Campo"/>
    <n v="1"/>
    <n v="2"/>
    <n v="0"/>
    <n v="1900000"/>
    <n v="45231"/>
    <n v="1"/>
    <n v="3800000"/>
    <n v="3800000"/>
    <n v="0"/>
    <s v="NO"/>
    <s v="SI"/>
    <s v="37823"/>
    <s v="Contempla incremento para la vigencia 2024"/>
    <s v="0"/>
  </r>
  <r>
    <s v="DRA"/>
    <s v="DRA_0492"/>
    <x v="14"/>
    <s v="Tematica Construccion"/>
    <s v="CONSTRUCCION_2023_CEED"/>
    <s v="Bases de datos"/>
    <x v="75"/>
    <n v="10"/>
    <s v="202300000000097"/>
    <s v="MANIZALES"/>
    <s v="IBAGUE"/>
    <s v="Talento_Humano"/>
    <s v="Encuestador"/>
    <n v="3"/>
    <n v="2"/>
    <n v="0"/>
    <n v="1650000"/>
    <n v="45231"/>
    <n v="1"/>
    <n v="9900000"/>
    <n v="9900000"/>
    <n v="0"/>
    <s v="NO"/>
    <s v="SI"/>
    <s v="37823"/>
    <s v="Contempla incremento para la vigencia 2024"/>
    <s v="0"/>
  </r>
  <r>
    <s v="DRA"/>
    <s v="DRA_0493"/>
    <x v="14"/>
    <s v="Tematica Construccion"/>
    <s v="CONSTRUCCION_2023_CEED"/>
    <s v="Bases de datos"/>
    <x v="75"/>
    <n v="10"/>
    <s v="202300000000097"/>
    <s v="MANIZALES"/>
    <s v="MANIZALES"/>
    <s v="Talento_Humano"/>
    <s v="Coordinador de Campo"/>
    <n v="1"/>
    <n v="2"/>
    <n v="0"/>
    <n v="2397320"/>
    <n v="45231"/>
    <n v="1"/>
    <n v="4794640"/>
    <n v="4794640"/>
    <n v="0"/>
    <s v="NO"/>
    <s v="SI"/>
    <s v="37823"/>
    <s v="Contempla incremento para la vigencia 2024"/>
    <s v="0"/>
  </r>
  <r>
    <s v="DRA"/>
    <s v="DRA_0494"/>
    <x v="14"/>
    <s v="Tematica Construccion"/>
    <s v="CONSTRUCCION_2023_CEED"/>
    <s v="Bases de datos"/>
    <x v="75"/>
    <n v="10"/>
    <s v="202300000000097"/>
    <s v="MANIZALES"/>
    <s v="MANIZALES"/>
    <s v="Talento_Humano"/>
    <s v="Supervisor de Campo"/>
    <n v="1"/>
    <n v="2"/>
    <n v="0"/>
    <n v="1900000"/>
    <n v="45231"/>
    <n v="1"/>
    <n v="3800000"/>
    <n v="3800000"/>
    <n v="0"/>
    <s v="NO"/>
    <s v="SI"/>
    <s v="37823"/>
    <s v="Contempla incremento para la vigencia 2024"/>
    <s v="0"/>
  </r>
  <r>
    <s v="DRA"/>
    <s v="DRA_0495"/>
    <x v="14"/>
    <s v="Tematica Construccion"/>
    <s v="CONSTRUCCION_2023_CEED"/>
    <s v="Bases de datos"/>
    <x v="75"/>
    <n v="10"/>
    <s v="202300000000097"/>
    <s v="MANIZALES"/>
    <s v="MANIZALES"/>
    <s v="Talento_Humano"/>
    <s v="Encuestador"/>
    <n v="2"/>
    <n v="2"/>
    <n v="0"/>
    <n v="1650000"/>
    <n v="45231"/>
    <n v="1"/>
    <n v="6600000"/>
    <n v="6600000"/>
    <n v="0"/>
    <s v="NO"/>
    <s v="SI"/>
    <s v="37823"/>
    <s v="Contempla incremento para la vigencia 2024"/>
    <s v="0"/>
  </r>
  <r>
    <s v="DRA"/>
    <s v="DRA_0496"/>
    <x v="14"/>
    <s v="Tematica Construccion"/>
    <s v="CONSTRUCCION_2023_CEED"/>
    <s v="Bases de datos"/>
    <x v="75"/>
    <n v="10"/>
    <s v="202300000000097"/>
    <s v="MANIZALES"/>
    <s v="PEREIRA"/>
    <s v="Talento_Humano"/>
    <s v="Coordinador de Campo"/>
    <n v="1"/>
    <n v="2"/>
    <n v="0"/>
    <n v="2397320"/>
    <n v="45231"/>
    <n v="1"/>
    <n v="4794640"/>
    <n v="4794640"/>
    <n v="0"/>
    <s v="NO"/>
    <s v="SI"/>
    <s v="37823"/>
    <s v="Contempla incremento para la vigencia 2024"/>
    <s v="0"/>
  </r>
  <r>
    <s v="DRA"/>
    <s v="DRA_0497"/>
    <x v="14"/>
    <s v="Tematica Construccion"/>
    <s v="CONSTRUCCION_2023_CEED"/>
    <s v="Bases de datos"/>
    <x v="75"/>
    <n v="10"/>
    <s v="202300000000097"/>
    <s v="MANIZALES"/>
    <s v="PEREIRA"/>
    <s v="Talento_Humano"/>
    <s v="Supervisor de Campo"/>
    <n v="1"/>
    <n v="2"/>
    <n v="0"/>
    <n v="1900000"/>
    <n v="45231"/>
    <n v="1"/>
    <n v="3800000"/>
    <n v="3800000"/>
    <n v="0"/>
    <s v="NO"/>
    <s v="SI"/>
    <s v="37823"/>
    <s v="Contempla incremento para la vigencia 2024"/>
    <s v="0"/>
  </r>
  <r>
    <s v="DRA"/>
    <s v="DRA_0498"/>
    <x v="14"/>
    <s v="Tematica Construccion"/>
    <s v="CONSTRUCCION_2023_CEED"/>
    <s v="Bases de datos"/>
    <x v="75"/>
    <n v="10"/>
    <s v="202300000000097"/>
    <s v="MANIZALES"/>
    <s v="PEREIRA"/>
    <s v="Talento_Humano"/>
    <s v="Encuestador"/>
    <n v="2"/>
    <n v="2"/>
    <n v="0"/>
    <n v="1650000"/>
    <n v="45231"/>
    <n v="1"/>
    <n v="6600000"/>
    <n v="6600000"/>
    <n v="0"/>
    <s v="NO"/>
    <s v="SI"/>
    <s v="37823"/>
    <s v="Contempla incremento para la vigencia 2024"/>
    <s v="0"/>
  </r>
  <r>
    <s v="DRA"/>
    <s v="DRA_0499"/>
    <x v="14"/>
    <s v="Tematica Construccion"/>
    <s v="CONSTRUCCION_2023_CEED"/>
    <s v="Bases de datos"/>
    <x v="75"/>
    <n v="10"/>
    <s v="202300000000097"/>
    <s v="MEDELLIN"/>
    <s v="MEDELLIN"/>
    <s v="Talento_Humano"/>
    <s v="Coordinador de Campo"/>
    <n v="2"/>
    <n v="2"/>
    <n v="0"/>
    <n v="2397320"/>
    <n v="45231"/>
    <n v="1"/>
    <n v="9589280"/>
    <n v="9589280"/>
    <n v="0"/>
    <s v="NO"/>
    <s v="SI"/>
    <s v="43623"/>
    <s v="Contempla incremento para la vigencia 2024"/>
    <s v="0"/>
  </r>
  <r>
    <s v="DRA"/>
    <s v="DRA_0500"/>
    <x v="14"/>
    <s v="Tematica Construccion"/>
    <s v="CONSTRUCCION_2023_CEED"/>
    <s v="Bases de datos"/>
    <x v="75"/>
    <n v="10"/>
    <s v="202300000000097"/>
    <s v="MEDELLIN"/>
    <s v="MEDELLIN"/>
    <s v="Talento_Humano"/>
    <s v="Analista de Informacion"/>
    <n v="2"/>
    <n v="2"/>
    <n v="0"/>
    <n v="2057667"/>
    <n v="45231"/>
    <n v="1"/>
    <n v="8230668"/>
    <n v="8230668"/>
    <n v="0"/>
    <s v="NO"/>
    <s v="SI"/>
    <s v="43623"/>
    <s v="Contempla incremento para la vigencia 2024"/>
    <s v="0"/>
  </r>
  <r>
    <s v="DRA"/>
    <s v="DRA_0501"/>
    <x v="14"/>
    <s v="Tematica Construccion"/>
    <s v="CONSTRUCCION_2023_CEED"/>
    <s v="Bases de datos"/>
    <x v="75"/>
    <n v="10"/>
    <s v="202300000000097"/>
    <s v="MEDELLIN"/>
    <s v="MEDELLIN"/>
    <s v="Talento_Humano"/>
    <s v="Supervisor de Campo"/>
    <n v="4"/>
    <n v="2"/>
    <n v="0"/>
    <n v="1900000"/>
    <n v="45231"/>
    <n v="1"/>
    <n v="15200000"/>
    <n v="15200000"/>
    <n v="0"/>
    <s v="NO"/>
    <s v="SI"/>
    <s v="43623"/>
    <s v="Contempla incremento para la vigencia 2024"/>
    <s v="0"/>
  </r>
  <r>
    <s v="DRA"/>
    <s v="DRA_0502"/>
    <x v="14"/>
    <s v="Tematica Construccion"/>
    <s v="CONSTRUCCION_2023_CEED"/>
    <s v="Bases de datos"/>
    <x v="75"/>
    <n v="10"/>
    <s v="202300000000097"/>
    <s v="MEDELLIN"/>
    <s v="MEDELLIN"/>
    <s v="Talento_Humano"/>
    <s v="Encuestador"/>
    <n v="8"/>
    <n v="2"/>
    <n v="0"/>
    <n v="1650000"/>
    <n v="45231"/>
    <n v="1"/>
    <n v="26400000"/>
    <n v="26400000"/>
    <n v="0"/>
    <s v="NO"/>
    <s v="SI"/>
    <s v="43623"/>
    <s v="Contempla incremento para la vigencia 2024"/>
    <s v="0"/>
  </r>
  <r>
    <s v="DRA"/>
    <s v="DRA_0503"/>
    <x v="14"/>
    <s v="Tematica Construccion"/>
    <s v="CONSTRUCCION_2023_CEED"/>
    <s v="Bases de datos"/>
    <x v="75"/>
    <n v="10"/>
    <s v="202300000000097"/>
    <s v="MEDELLIN"/>
    <s v="MONTERIA"/>
    <s v="Talento_Humano"/>
    <s v="Coordinador de Campo"/>
    <n v="1"/>
    <n v="2"/>
    <n v="0"/>
    <n v="2397320"/>
    <n v="45231"/>
    <n v="1"/>
    <n v="4794640"/>
    <n v="4794640"/>
    <n v="0"/>
    <s v="NO"/>
    <s v="SI"/>
    <s v="43623"/>
    <s v="Contempla incremento para la vigencia 2024"/>
    <s v="0"/>
  </r>
  <r>
    <s v="DRA"/>
    <s v="DRA_0504"/>
    <x v="14"/>
    <s v="Tematica Construccion"/>
    <s v="CONSTRUCCION_2023_CEED"/>
    <s v="Bases de datos"/>
    <x v="75"/>
    <n v="10"/>
    <s v="202300000000097"/>
    <s v="MEDELLIN"/>
    <s v="MONTERIA"/>
    <s v="Talento_Humano"/>
    <s v="Encuestador"/>
    <n v="2"/>
    <n v="2"/>
    <n v="0"/>
    <n v="1650000"/>
    <n v="45231"/>
    <n v="1"/>
    <n v="6600000"/>
    <n v="6600000"/>
    <n v="0"/>
    <s v="NO"/>
    <s v="SI"/>
    <s v="43623"/>
    <s v="Contempla incremento para la vigencia 2024"/>
    <s v="0"/>
  </r>
  <r>
    <s v="DRA"/>
    <s v="DRA_0505"/>
    <x v="14"/>
    <s v="Tematica Construccion"/>
    <s v="CONSTRUCCION_2023_CEED"/>
    <s v="Bases de datos"/>
    <x v="75"/>
    <n v="10"/>
    <s v="202300000000097"/>
    <s v="BARRANQUILLA"/>
    <s v="BARRANQUILLA"/>
    <s v="Transporte"/>
    <s v="Otros"/>
    <n v="1"/>
    <n v="1"/>
    <n v="0"/>
    <n v="12053478"/>
    <n v="45231"/>
    <n v="1"/>
    <n v="12053478"/>
    <n v="12053478"/>
    <n v="0"/>
    <s v="NO"/>
    <s v="SI"/>
    <s v="70623"/>
    <s v="Contempla incremento para la vigencia 2024-E"/>
    <s v="0"/>
  </r>
  <r>
    <s v="DRA"/>
    <s v="DRA_0506"/>
    <x v="14"/>
    <s v="Tematica Construccion"/>
    <s v="CONSTRUCCION_2023_CEED"/>
    <s v="Bases de datos"/>
    <x v="75"/>
    <n v="10"/>
    <s v="202300000000097"/>
    <s v="BARRANQUILLA"/>
    <s v="BARRANQUILLA"/>
    <s v="Transporte"/>
    <s v="Otros"/>
    <n v="1"/>
    <n v="1"/>
    <n v="0"/>
    <n v="6251221"/>
    <n v="45231"/>
    <n v="1"/>
    <n v="6251221"/>
    <n v="6251221"/>
    <n v="0"/>
    <s v="NO"/>
    <s v="SI"/>
    <s v="70623"/>
    <s v="Contempla incremento para la vigencia 2024-S"/>
    <s v="0"/>
  </r>
  <r>
    <s v="DRA"/>
    <s v="DRA_0507"/>
    <x v="14"/>
    <s v="Tematica Construccion"/>
    <s v="CONSTRUCCION_2023_CEED"/>
    <s v="Bases de datos"/>
    <x v="75"/>
    <n v="10"/>
    <s v="202300000000097"/>
    <s v="BARRANQUILLA"/>
    <s v="BARRANQUILLA"/>
    <s v="Transporte"/>
    <s v="Otros"/>
    <n v="1"/>
    <n v="1"/>
    <n v="0"/>
    <n v="1693598"/>
    <n v="45231"/>
    <n v="1"/>
    <n v="1693598"/>
    <n v="1693598"/>
    <n v="0"/>
    <s v="NO"/>
    <s v="SI"/>
    <s v="70623"/>
    <s v="0"/>
    <s v="0"/>
  </r>
  <r>
    <s v="DRA"/>
    <s v="DRA_0508"/>
    <x v="14"/>
    <s v="Tematica Construccion"/>
    <s v="CONSTRUCCION_2023_CEED"/>
    <s v="Bases de datos"/>
    <x v="75"/>
    <n v="10"/>
    <s v="202300000000097"/>
    <s v="BARRANQUILLA"/>
    <s v="CARTAGENA"/>
    <s v="Transporte"/>
    <s v="Otros"/>
    <n v="1"/>
    <n v="1"/>
    <n v="0"/>
    <n v="5825896"/>
    <n v="45231"/>
    <n v="1"/>
    <n v="5825896"/>
    <n v="5825896"/>
    <n v="0"/>
    <s v="NO"/>
    <s v="SI"/>
    <s v="70623"/>
    <s v="Contempla incremento para la vigencia 2024-E"/>
    <s v="0"/>
  </r>
  <r>
    <s v="DRA"/>
    <s v="DRA_0509"/>
    <x v="14"/>
    <s v="Tematica Construccion"/>
    <s v="CONSTRUCCION_2023_CEED"/>
    <s v="Bases de datos"/>
    <x v="75"/>
    <n v="10"/>
    <s v="202300000000097"/>
    <s v="BARRANQUILLA"/>
    <s v="CARTAGENA"/>
    <s v="Transporte"/>
    <s v="Otros"/>
    <n v="1"/>
    <n v="1"/>
    <n v="0"/>
    <n v="2912947"/>
    <n v="45231"/>
    <n v="1"/>
    <n v="2912947"/>
    <n v="2912947"/>
    <n v="0"/>
    <s v="NO"/>
    <s v="SI"/>
    <s v="70623"/>
    <s v="Contempla incremento para la vigencia 2024-S"/>
    <s v="0"/>
  </r>
  <r>
    <s v="DRA"/>
    <s v="DRA_0510"/>
    <x v="14"/>
    <s v="Tematica Construccion"/>
    <s v="CONSTRUCCION_2023_CEED"/>
    <s v="Bases de datos"/>
    <x v="75"/>
    <n v="10"/>
    <s v="202300000000097"/>
    <s v="BARRANQUILLA"/>
    <s v="CARTAGENA"/>
    <s v="Transporte"/>
    <s v="Otros"/>
    <n v="1"/>
    <n v="1"/>
    <n v="0"/>
    <n v="2206779"/>
    <n v="45231"/>
    <n v="1"/>
    <n v="2206779"/>
    <n v="2206779"/>
    <n v="0"/>
    <s v="NO"/>
    <s v="SI"/>
    <s v="70623"/>
    <s v="0"/>
    <s v="0"/>
  </r>
  <r>
    <s v="DRA"/>
    <s v="DRA_0511"/>
    <x v="14"/>
    <s v="Tematica Construccion"/>
    <s v="CONSTRUCCION_2023_CEED"/>
    <s v="Bases de datos"/>
    <x v="75"/>
    <n v="10"/>
    <s v="202300000000097"/>
    <s v="BARRANQUILLA"/>
    <s v="SANTA MARTA"/>
    <s v="Transporte"/>
    <s v="Otros"/>
    <n v="1"/>
    <n v="1"/>
    <n v="0"/>
    <n v="2636350"/>
    <n v="45231"/>
    <n v="1"/>
    <n v="2636350"/>
    <n v="2636350"/>
    <n v="0"/>
    <s v="NO"/>
    <s v="SI"/>
    <s v="70623"/>
    <s v="Contempla incremento para la vigencia 2024-E"/>
    <s v="0"/>
  </r>
  <r>
    <s v="DRA"/>
    <s v="DRA_0512"/>
    <x v="14"/>
    <s v="Tematica Construccion"/>
    <s v="CONSTRUCCION_2023_CEED"/>
    <s v="Bases de datos"/>
    <x v="75"/>
    <n v="10"/>
    <s v="202300000000097"/>
    <s v="BARRANQUILLA"/>
    <s v="SANTA MARTA"/>
    <s v="Transporte"/>
    <s v="Otros"/>
    <n v="1"/>
    <n v="1"/>
    <n v="0"/>
    <n v="1318175"/>
    <n v="45231"/>
    <n v="1"/>
    <n v="1318175"/>
    <n v="1318175"/>
    <n v="0"/>
    <s v="NO"/>
    <s v="SI"/>
    <s v="70623"/>
    <s v="Contempla incremento para la vigencia 2024-S"/>
    <s v="0"/>
  </r>
  <r>
    <s v="DRA"/>
    <s v="DRA_0513"/>
    <x v="14"/>
    <s v="Tematica Construccion"/>
    <s v="CONSTRUCCION_2023_CEED"/>
    <s v="Bases de datos"/>
    <x v="75"/>
    <n v="10"/>
    <s v="202300000000097"/>
    <s v="BARRANQUILLA"/>
    <s v="SANTA MARTA"/>
    <s v="Transporte"/>
    <s v="Otros"/>
    <n v="1"/>
    <n v="1"/>
    <n v="0"/>
    <n v="1146239"/>
    <n v="45231"/>
    <n v="1"/>
    <n v="1146239"/>
    <n v="1146239"/>
    <n v="0"/>
    <s v="NO"/>
    <s v="SI"/>
    <s v="70623"/>
    <s v="0"/>
    <s v="0"/>
  </r>
  <r>
    <s v="DRA"/>
    <s v="DRA_0514"/>
    <x v="14"/>
    <s v="Tematica Construccion"/>
    <s v="CONSTRUCCION_2023_CEED"/>
    <s v="Bases de datos"/>
    <x v="75"/>
    <n v="10"/>
    <s v="202300000000097"/>
    <s v="BARRANQUILLA"/>
    <s v="SINCELEJO"/>
    <s v="Transporte"/>
    <s v="Otros"/>
    <n v="1"/>
    <n v="1"/>
    <n v="0"/>
    <n v="2618616"/>
    <n v="45231"/>
    <n v="1"/>
    <n v="2618616"/>
    <n v="2618616"/>
    <n v="0"/>
    <s v="NO"/>
    <s v="SI"/>
    <s v="70623"/>
    <s v="Contempla incremento para la vigencia 2024-E"/>
    <s v="0"/>
  </r>
  <r>
    <s v="DRA"/>
    <s v="DRA_0515"/>
    <x v="14"/>
    <s v="Tematica Construccion"/>
    <s v="CONSTRUCCION_2023_CEED"/>
    <s v="Bases de datos"/>
    <x v="75"/>
    <n v="10"/>
    <s v="202300000000097"/>
    <s v="BARRANQUILLA"/>
    <s v="SINCELEJO"/>
    <s v="Transporte"/>
    <s v="Otros"/>
    <n v="1"/>
    <n v="1"/>
    <n v="0"/>
    <n v="1309308"/>
    <n v="45231"/>
    <n v="1"/>
    <n v="1309308"/>
    <n v="1309308"/>
    <n v="0"/>
    <s v="NO"/>
    <s v="SI"/>
    <s v="70623"/>
    <s v="Contempla incremento para la vigencia 2024-S"/>
    <s v="0"/>
  </r>
  <r>
    <s v="DRA"/>
    <s v="DRA_0516"/>
    <x v="14"/>
    <s v="Tematica Construccion"/>
    <s v="CONSTRUCCION_2023_CEED"/>
    <s v="Bases de datos"/>
    <x v="75"/>
    <n v="10"/>
    <s v="202300000000097"/>
    <s v="BARRANQUILLA"/>
    <s v="VALLEDUPAR"/>
    <s v="Transporte"/>
    <s v="Otros"/>
    <n v="1"/>
    <n v="1"/>
    <n v="0"/>
    <n v="2510431"/>
    <n v="45231"/>
    <n v="1"/>
    <n v="2510431"/>
    <n v="2510431"/>
    <n v="0"/>
    <s v="NO"/>
    <s v="SI"/>
    <s v="70623"/>
    <s v="Contempla incremento para la vigencia 2024-E"/>
    <s v="0"/>
  </r>
  <r>
    <s v="DRA"/>
    <s v="DRA_0517"/>
    <x v="14"/>
    <s v="Tematica Construccion"/>
    <s v="CONSTRUCCION_2023_CEED"/>
    <s v="Bases de datos"/>
    <x v="75"/>
    <n v="10"/>
    <s v="202300000000097"/>
    <s v="BARRANQUILLA"/>
    <s v="VALLEDUPAR"/>
    <s v="Transporte"/>
    <s v="Otros"/>
    <n v="1"/>
    <n v="1"/>
    <n v="0"/>
    <n v="1255215"/>
    <n v="45231"/>
    <n v="1"/>
    <n v="1255215"/>
    <n v="1255215"/>
    <n v="0"/>
    <s v="NO"/>
    <s v="SI"/>
    <s v="70623"/>
    <s v="Contempla incremento para la vigencia 2024-S"/>
    <s v="0"/>
  </r>
  <r>
    <s v="DRA"/>
    <s v="DRA_0518"/>
    <x v="14"/>
    <s v="Tematica Construccion"/>
    <s v="CONSTRUCCION_2023_CEED"/>
    <s v="Bases de datos"/>
    <x v="75"/>
    <n v="10"/>
    <s v="202300000000097"/>
    <s v="BOGOTA"/>
    <s v="BOGOTA"/>
    <s v="Transporte"/>
    <s v="Otros"/>
    <n v="1"/>
    <n v="1"/>
    <n v="0"/>
    <n v="37332419"/>
    <n v="45231"/>
    <n v="1"/>
    <n v="37332419"/>
    <n v="37332419"/>
    <n v="0"/>
    <s v="NO"/>
    <s v="SI"/>
    <s v="80523"/>
    <s v="Contempla incremento para la vigencia 2024-E"/>
    <s v="0"/>
  </r>
  <r>
    <s v="DRA"/>
    <s v="DRA_0519"/>
    <x v="14"/>
    <s v="Tematica Construccion"/>
    <s v="CONSTRUCCION_2023_CEED"/>
    <s v="Bases de datos"/>
    <x v="75"/>
    <n v="10"/>
    <s v="202300000000097"/>
    <s v="BOGOTA"/>
    <s v="BOGOTA"/>
    <s v="Transporte"/>
    <s v="Otros"/>
    <n v="1"/>
    <n v="1"/>
    <n v="0"/>
    <n v="18666209"/>
    <n v="45231"/>
    <n v="1"/>
    <n v="18666209"/>
    <n v="18666209"/>
    <n v="0"/>
    <s v="NO"/>
    <s v="SI"/>
    <s v="80523"/>
    <s v="Contempla incremento para la vigencia 2024-S"/>
    <s v="0"/>
  </r>
  <r>
    <s v="DRA"/>
    <s v="DRA_0520"/>
    <x v="14"/>
    <s v="Tematica Construccion"/>
    <s v="CONSTRUCCION_2023_CEED"/>
    <s v="Bases de datos"/>
    <x v="75"/>
    <n v="10"/>
    <s v="202300000000097"/>
    <s v="BOGOTA"/>
    <s v="BOGOTA"/>
    <s v="Transporte"/>
    <s v="Otros"/>
    <n v="1"/>
    <n v="1"/>
    <n v="0"/>
    <n v="6037379"/>
    <n v="45231"/>
    <n v="1"/>
    <n v="6037379"/>
    <n v="6037379"/>
    <n v="0"/>
    <s v="NO"/>
    <s v="SI"/>
    <s v="80523"/>
    <s v="0"/>
    <s v="0"/>
  </r>
  <r>
    <s v="DRA"/>
    <s v="DRA_0521"/>
    <x v="14"/>
    <s v="Tematica Construccion"/>
    <s v="CONSTRUCCION_2023_CEED"/>
    <s v="Bases de datos"/>
    <x v="75"/>
    <n v="10"/>
    <s v="202300000000097"/>
    <s v="BOGOTA"/>
    <s v="FLORENCIA"/>
    <s v="Transporte"/>
    <s v="Otros"/>
    <n v="1"/>
    <n v="1"/>
    <n v="0"/>
    <n v="2618616"/>
    <n v="45231"/>
    <n v="1"/>
    <n v="2618616"/>
    <n v="2618616"/>
    <n v="0"/>
    <s v="NO"/>
    <s v="SI"/>
    <s v="80523"/>
    <s v="Contempla incremento para la vigencia 2024-E"/>
    <s v="0"/>
  </r>
  <r>
    <s v="DRA"/>
    <s v="DRA_0522"/>
    <x v="14"/>
    <s v="Tematica Construccion"/>
    <s v="CONSTRUCCION_2023_CEED"/>
    <s v="Bases de datos"/>
    <x v="75"/>
    <n v="10"/>
    <s v="202300000000097"/>
    <s v="BOGOTA"/>
    <s v="FLORENCIA"/>
    <s v="Transporte"/>
    <s v="Otros"/>
    <n v="1"/>
    <n v="1"/>
    <n v="0"/>
    <n v="1321210"/>
    <n v="45231"/>
    <n v="1"/>
    <n v="1321210"/>
    <n v="1321210"/>
    <n v="0"/>
    <s v="NO"/>
    <s v="SI"/>
    <s v="80523"/>
    <s v="Contempla incremento para la vigencia 2024-S"/>
    <s v="0"/>
  </r>
  <r>
    <s v="DRA"/>
    <s v="DRA_0523"/>
    <x v="14"/>
    <s v="Tematica Construccion"/>
    <s v="CONSTRUCCION_2023_CEED"/>
    <s v="Bases de datos"/>
    <x v="75"/>
    <n v="10"/>
    <s v="202300000000097"/>
    <s v="BOGOTA"/>
    <s v="NEIVA"/>
    <s v="Transporte"/>
    <s v="Otros"/>
    <n v="1"/>
    <n v="1"/>
    <n v="0"/>
    <n v="3314091"/>
    <n v="45231"/>
    <n v="1"/>
    <n v="3590703"/>
    <n v="3314091"/>
    <n v="276612"/>
    <s v="NO"/>
    <s v="SI"/>
    <s v="80523"/>
    <s v="Contempla incremento para la vigencia 2024-E"/>
    <s v="0"/>
  </r>
  <r>
    <s v="DRA"/>
    <s v="DRA_0524"/>
    <x v="14"/>
    <s v="Tematica Construccion"/>
    <s v="CONSTRUCCION_2023_CEED"/>
    <s v="Bases de datos"/>
    <x v="75"/>
    <n v="10"/>
    <s v="202300000000097"/>
    <s v="BOGOTA"/>
    <s v="NEIVA"/>
    <s v="Transporte"/>
    <s v="Otros"/>
    <n v="1"/>
    <n v="1"/>
    <n v="0"/>
    <n v="1363053"/>
    <n v="45231"/>
    <n v="1"/>
    <n v="1623142"/>
    <n v="1363053"/>
    <n v="260089"/>
    <s v="NO"/>
    <s v="SI"/>
    <s v="80523"/>
    <s v="Contempla incremento para la vigencia 2024-S"/>
    <s v="0"/>
  </r>
  <r>
    <s v="DRA"/>
    <s v="DRA_0525"/>
    <x v="14"/>
    <s v="Tematica Construccion"/>
    <s v="CONSTRUCCION_2023_CEED"/>
    <s v="Bases de datos"/>
    <x v="75"/>
    <n v="10"/>
    <s v="202300000000097"/>
    <s v="BOGOTA"/>
    <s v="TUNJA"/>
    <s v="Transporte"/>
    <s v="Otros"/>
    <n v="1"/>
    <n v="1"/>
    <n v="0"/>
    <n v="5452214"/>
    <n v="45231"/>
    <n v="1"/>
    <n v="5452214"/>
    <n v="5452214"/>
    <n v="0"/>
    <s v="NO"/>
    <s v="SI"/>
    <s v="80523"/>
    <s v="Contempla incremento para la vigencia 2024-E"/>
    <s v="0"/>
  </r>
  <r>
    <s v="DRA"/>
    <s v="DRA_0526"/>
    <x v="14"/>
    <s v="Tematica Construccion"/>
    <s v="CONSTRUCCION_2023_CEED"/>
    <s v="Bases de datos"/>
    <x v="75"/>
    <n v="10"/>
    <s v="202300000000097"/>
    <s v="BOGOTA"/>
    <s v="TUNJA"/>
    <s v="Transporte"/>
    <s v="Otros"/>
    <n v="1"/>
    <n v="1"/>
    <n v="0"/>
    <n v="2726107"/>
    <n v="45231"/>
    <n v="1"/>
    <n v="2726107"/>
    <n v="2726107"/>
    <n v="0"/>
    <s v="NO"/>
    <s v="SI"/>
    <s v="80523"/>
    <s v="Contempla incremento para la vigencia 2024-S"/>
    <s v="0"/>
  </r>
  <r>
    <s v="DRA"/>
    <s v="DRA_0527"/>
    <x v="14"/>
    <s v="Tematica Construccion"/>
    <s v="CONSTRUCCION_2023_CEED"/>
    <s v="Bases de datos"/>
    <x v="75"/>
    <n v="10"/>
    <s v="202300000000097"/>
    <s v="BOGOTA"/>
    <s v="TUNJA"/>
    <s v="Transporte"/>
    <s v="Otros"/>
    <n v="1"/>
    <n v="1"/>
    <n v="0"/>
    <n v="1201468"/>
    <n v="45231"/>
    <n v="1"/>
    <n v="1201468"/>
    <n v="1201468"/>
    <n v="0"/>
    <s v="NO"/>
    <s v="SI"/>
    <s v="80523"/>
    <s v="0"/>
    <s v="0"/>
  </r>
  <r>
    <s v="DRA"/>
    <s v="DRA_0528"/>
    <x v="14"/>
    <s v="Tematica Construccion"/>
    <s v="CONSTRUCCION_2023_CEED"/>
    <s v="Bases de datos"/>
    <x v="75"/>
    <n v="10"/>
    <s v="202300000000097"/>
    <s v="BOGOTA"/>
    <s v="VILLAVICENCIO"/>
    <s v="Transporte"/>
    <s v="Otros"/>
    <n v="1"/>
    <n v="1"/>
    <n v="0"/>
    <n v="4948032"/>
    <n v="45231"/>
    <n v="1"/>
    <n v="4948032"/>
    <n v="4948032"/>
    <n v="0"/>
    <s v="NO"/>
    <s v="SI"/>
    <s v="80523"/>
    <s v="Contempla incremento para la vigencia 2024-E"/>
    <s v="0"/>
  </r>
  <r>
    <s v="DRA"/>
    <s v="DRA_0529"/>
    <x v="14"/>
    <s v="Tematica Construccion"/>
    <s v="CONSTRUCCION_2023_CEED"/>
    <s v="Bases de datos"/>
    <x v="75"/>
    <n v="10"/>
    <s v="202300000000097"/>
    <s v="BOGOTA"/>
    <s v="VILLAVICENCIO"/>
    <s v="Transporte"/>
    <s v="Otros"/>
    <n v="1"/>
    <n v="1"/>
    <n v="0"/>
    <n v="2487099"/>
    <n v="45231"/>
    <n v="1"/>
    <n v="2487099"/>
    <n v="2487099"/>
    <n v="0"/>
    <s v="NO"/>
    <s v="SI"/>
    <s v="80523"/>
    <s v="Contempla incremento para la vigencia 2024-S"/>
    <s v="0"/>
  </r>
  <r>
    <s v="DRA"/>
    <s v="DRA_0530"/>
    <x v="14"/>
    <s v="Tematica Construccion"/>
    <s v="CONSTRUCCION_2023_CEED"/>
    <s v="Bases de datos"/>
    <x v="75"/>
    <n v="10"/>
    <s v="202300000000097"/>
    <s v="BOGOTA"/>
    <s v="VILLAVICENCIO"/>
    <s v="Transporte"/>
    <s v="Otros"/>
    <n v="1"/>
    <n v="1"/>
    <n v="0"/>
    <n v="990479"/>
    <n v="45231"/>
    <n v="1"/>
    <n v="990479"/>
    <n v="990479"/>
    <n v="0"/>
    <s v="NO"/>
    <s v="SI"/>
    <s v="80523"/>
    <s v="0"/>
    <s v="0"/>
  </r>
  <r>
    <s v="DRA"/>
    <s v="DRA_0531"/>
    <x v="14"/>
    <s v="Tematica Construccion"/>
    <s v="CONSTRUCCION_2023_CEED"/>
    <s v="Bases de datos"/>
    <x v="75"/>
    <n v="10"/>
    <s v="202300000000097"/>
    <s v="BOGOTA"/>
    <s v="YOPAL"/>
    <s v="Transporte"/>
    <s v="Otros"/>
    <n v="1"/>
    <n v="1"/>
    <n v="0"/>
    <n v="2648134"/>
    <n v="45231"/>
    <n v="1"/>
    <n v="2648134"/>
    <n v="2648134"/>
    <n v="0"/>
    <s v="NO"/>
    <s v="SI"/>
    <s v="80523"/>
    <s v="Contempla incremento para la vigencia 2024-E"/>
    <s v="0"/>
  </r>
  <r>
    <s v="DRA"/>
    <s v="DRA_0532"/>
    <x v="14"/>
    <s v="Tematica Construccion"/>
    <s v="CONSTRUCCION_2023_CEED"/>
    <s v="Bases de datos"/>
    <x v="75"/>
    <n v="10"/>
    <s v="202300000000097"/>
    <s v="BOGOTA"/>
    <s v="YOPAL"/>
    <s v="Transporte"/>
    <s v="Otros"/>
    <n v="1"/>
    <n v="1"/>
    <n v="0"/>
    <n v="1324066"/>
    <n v="45231"/>
    <n v="1"/>
    <n v="1324066"/>
    <n v="1324066"/>
    <n v="0"/>
    <s v="NO"/>
    <s v="SI"/>
    <s v="80523"/>
    <s v="Contempla incremento para la vigencia 2024-S"/>
    <s v="0"/>
  </r>
  <r>
    <s v="DRA"/>
    <s v="DRA_0533"/>
    <x v="14"/>
    <s v="Tematica Construccion"/>
    <s v="CONSTRUCCION_2023_CEED"/>
    <s v="Bases de datos"/>
    <x v="75"/>
    <n v="10"/>
    <s v="202300000000097"/>
    <s v="BOGOTA"/>
    <s v="YOPAL"/>
    <s v="Transporte"/>
    <s v="Otros"/>
    <n v="1"/>
    <n v="1"/>
    <n v="0"/>
    <n v="772372"/>
    <n v="45231"/>
    <n v="1"/>
    <n v="772372"/>
    <n v="772372"/>
    <n v="0"/>
    <s v="NO"/>
    <s v="SI"/>
    <s v="80523"/>
    <s v="0"/>
    <s v="0"/>
  </r>
  <r>
    <s v="DRA"/>
    <s v="DRA_0534"/>
    <x v="14"/>
    <s v="Tematica Construccion"/>
    <s v="CONSTRUCCION_2023_CEED"/>
    <s v="Bases de datos"/>
    <x v="75"/>
    <n v="10"/>
    <s v="202300000000097"/>
    <s v="BUCARAMANGA"/>
    <s v="BUCARAMANGA"/>
    <s v="Transporte"/>
    <s v="Otros"/>
    <n v="1"/>
    <n v="1"/>
    <n v="0"/>
    <n v="5150150"/>
    <n v="45231"/>
    <n v="1"/>
    <n v="5150150"/>
    <n v="5150150"/>
    <n v="0"/>
    <s v="NO"/>
    <s v="SI"/>
    <s v="37223"/>
    <s v="Contempla incremento para la vigencia 2024-E"/>
    <s v="0"/>
  </r>
  <r>
    <s v="DRA"/>
    <s v="DRA_0535"/>
    <x v="14"/>
    <s v="Tematica Construccion"/>
    <s v="CONSTRUCCION_2023_CEED"/>
    <s v="Bases de datos"/>
    <x v="75"/>
    <n v="10"/>
    <s v="202300000000097"/>
    <s v="BUCARAMANGA"/>
    <s v="BUCARAMANGA"/>
    <s v="Transporte"/>
    <s v="Otros"/>
    <n v="1"/>
    <n v="1"/>
    <n v="0"/>
    <n v="3750809"/>
    <n v="45231"/>
    <n v="1"/>
    <n v="3750809"/>
    <n v="3750809"/>
    <n v="0"/>
    <s v="NO"/>
    <s v="SI"/>
    <s v="37223"/>
    <s v="Contempla incremento para la vigencia 2024-S"/>
    <s v="0"/>
  </r>
  <r>
    <s v="DRA"/>
    <s v="DRA_0536"/>
    <x v="14"/>
    <s v="Tematica Construccion"/>
    <s v="CONSTRUCCION_2023_CEED"/>
    <s v="Bases de datos"/>
    <x v="75"/>
    <n v="10"/>
    <s v="202300000000097"/>
    <s v="BUCARAMANGA"/>
    <s v="BUCARAMANGA"/>
    <s v="Transporte"/>
    <s v="Otros"/>
    <n v="1"/>
    <n v="1"/>
    <n v="0"/>
    <n v="1562837"/>
    <n v="45231"/>
    <n v="1"/>
    <n v="1562837"/>
    <n v="1562837"/>
    <n v="0"/>
    <s v="NO"/>
    <s v="SI"/>
    <s v="37223"/>
    <s v="0"/>
    <s v="0"/>
  </r>
  <r>
    <s v="DRA"/>
    <s v="DRA_0537"/>
    <x v="14"/>
    <s v="Tematica Construccion"/>
    <s v="CONSTRUCCION_2023_CEED"/>
    <s v="Bases de datos"/>
    <x v="75"/>
    <n v="10"/>
    <s v="202300000000097"/>
    <s v="BUCARAMANGA"/>
    <s v="CUCUTA"/>
    <s v="Transporte"/>
    <s v="Otros"/>
    <n v="1"/>
    <n v="1"/>
    <n v="0"/>
    <n v="5448286"/>
    <n v="45231"/>
    <n v="1"/>
    <n v="5448286"/>
    <n v="5448286"/>
    <n v="0"/>
    <s v="NO"/>
    <s v="SI"/>
    <s v="36223"/>
    <s v="Contempla incremento para la vigencia 2024-E"/>
    <s v="0"/>
  </r>
  <r>
    <s v="DRA"/>
    <s v="DRA_0538"/>
    <x v="14"/>
    <s v="Tematica Construccion"/>
    <s v="CONSTRUCCION_2023_CEED"/>
    <s v="Bases de datos"/>
    <x v="75"/>
    <n v="10"/>
    <s v="202300000000097"/>
    <s v="BUCARAMANGA"/>
    <s v="CUCUTA"/>
    <s v="Transporte"/>
    <s v="Otros"/>
    <n v="1"/>
    <n v="1"/>
    <n v="0"/>
    <n v="2724143"/>
    <n v="45231"/>
    <n v="1"/>
    <n v="2724143"/>
    <n v="2724143"/>
    <n v="0"/>
    <s v="NO"/>
    <s v="SI"/>
    <s v="36223"/>
    <s v="Contempla incremento para la vigencia 2024-S"/>
    <s v="0"/>
  </r>
  <r>
    <s v="DRA"/>
    <s v="DRA_0539"/>
    <x v="14"/>
    <s v="Tematica Construccion"/>
    <s v="CONSTRUCCION_2023_CEED"/>
    <s v="Bases de datos"/>
    <x v="75"/>
    <n v="10"/>
    <s v="202300000000097"/>
    <s v="BUCARAMANGA"/>
    <s v="CUCUTA"/>
    <s v="Transporte"/>
    <s v="Otros"/>
    <n v="1"/>
    <n v="1"/>
    <n v="0"/>
    <n v="1226226"/>
    <n v="45231"/>
    <n v="1"/>
    <n v="1226226"/>
    <n v="1226226"/>
    <n v="0"/>
    <s v="NO"/>
    <s v="SI"/>
    <s v="36223"/>
    <s v="0"/>
    <s v="0"/>
  </r>
  <r>
    <s v="DRA"/>
    <s v="DRA_0540"/>
    <x v="14"/>
    <s v="Tematica Construccion"/>
    <s v="CONSTRUCCION_2023_CEED"/>
    <s v="Bases de datos"/>
    <x v="75"/>
    <n v="10"/>
    <s v="202300000000097"/>
    <s v="CALI"/>
    <s v="CALI"/>
    <s v="Transporte"/>
    <s v="Otros"/>
    <n v="1"/>
    <n v="1"/>
    <n v="0"/>
    <n v="20645479"/>
    <n v="45231"/>
    <n v="1"/>
    <n v="20645479"/>
    <n v="20645479"/>
    <n v="0"/>
    <s v="NO"/>
    <s v="SI"/>
    <s v="49023"/>
    <s v="Contempla incremento para la vigencia 2024-E"/>
    <s v="0"/>
  </r>
  <r>
    <s v="DRA"/>
    <s v="DRA_0541"/>
    <x v="14"/>
    <s v="Tematica Construccion"/>
    <s v="CONSTRUCCION_2023_CEED"/>
    <s v="Bases de datos"/>
    <x v="75"/>
    <n v="10"/>
    <s v="202300000000097"/>
    <s v="CALI"/>
    <s v="CALI"/>
    <s v="Transporte"/>
    <s v="Otros"/>
    <n v="1"/>
    <n v="1"/>
    <n v="0"/>
    <n v="10322739"/>
    <n v="45231"/>
    <n v="1"/>
    <n v="10322739"/>
    <n v="10322739"/>
    <n v="0"/>
    <s v="NO"/>
    <s v="SI"/>
    <s v="49023"/>
    <s v="Contempla incremento para la vigencia 2024-S"/>
    <s v="0"/>
  </r>
  <r>
    <s v="DRA"/>
    <s v="DRA_0542"/>
    <x v="14"/>
    <s v="Tematica Construccion"/>
    <s v="CONSTRUCCION_2023_CEED"/>
    <s v="Bases de datos"/>
    <x v="75"/>
    <n v="10"/>
    <s v="202300000000097"/>
    <s v="CALI"/>
    <s v="CALI"/>
    <s v="Transporte"/>
    <s v="Otros"/>
    <n v="1"/>
    <n v="1"/>
    <n v="0"/>
    <n v="2342813"/>
    <n v="45231"/>
    <n v="1"/>
    <n v="2342813"/>
    <n v="2342813"/>
    <n v="0"/>
    <s v="NO"/>
    <s v="SI"/>
    <s v="49023"/>
    <s v="0"/>
    <s v="0"/>
  </r>
  <r>
    <s v="DRA"/>
    <s v="DRA_0543"/>
    <x v="14"/>
    <s v="Tematica Construccion"/>
    <s v="CONSTRUCCION_2023_CEED"/>
    <s v="Bases de datos"/>
    <x v="75"/>
    <n v="10"/>
    <s v="202300000000097"/>
    <s v="CALI"/>
    <s v="PASTO"/>
    <s v="Transporte"/>
    <s v="Otros"/>
    <n v="1"/>
    <n v="1"/>
    <n v="0"/>
    <n v="3179532"/>
    <n v="45231"/>
    <n v="1"/>
    <n v="3179532"/>
    <n v="3179532"/>
    <n v="0"/>
    <s v="NO"/>
    <s v="SI"/>
    <s v="49023"/>
    <s v="Contempla incremento para la vigencia 2024-E"/>
    <s v="0"/>
  </r>
  <r>
    <s v="DRA"/>
    <s v="DRA_0544"/>
    <x v="14"/>
    <s v="Tematica Construccion"/>
    <s v="CONSTRUCCION_2023_CEED"/>
    <s v="Bases de datos"/>
    <x v="75"/>
    <n v="10"/>
    <s v="202300000000097"/>
    <s v="CALI"/>
    <s v="PASTO"/>
    <s v="Transporte"/>
    <s v="Otros"/>
    <n v="1"/>
    <n v="1"/>
    <n v="0"/>
    <n v="1644585"/>
    <n v="45231"/>
    <n v="1"/>
    <n v="1644585"/>
    <n v="1644585"/>
    <n v="0"/>
    <s v="NO"/>
    <s v="SI"/>
    <s v="49023"/>
    <s v="Contempla incremento para la vigencia 2024-S"/>
    <s v="0"/>
  </r>
  <r>
    <s v="DRA"/>
    <s v="DRA_0545"/>
    <x v="14"/>
    <s v="Tematica Construccion"/>
    <s v="CONSTRUCCION_2023_CEED"/>
    <s v="Bases de datos"/>
    <x v="75"/>
    <n v="10"/>
    <s v="202300000000097"/>
    <s v="CALI"/>
    <s v="PASTO"/>
    <s v="Transporte"/>
    <s v="Otros"/>
    <n v="1"/>
    <n v="1"/>
    <n v="0"/>
    <n v="829746"/>
    <n v="45231"/>
    <n v="1"/>
    <n v="829746"/>
    <n v="829746"/>
    <n v="0"/>
    <s v="NO"/>
    <s v="SI"/>
    <s v="49023"/>
    <s v="0"/>
    <s v="0"/>
  </r>
  <r>
    <s v="DRA"/>
    <s v="DRA_0546"/>
    <x v="14"/>
    <s v="Tematica Construccion"/>
    <s v="CONSTRUCCION_2023_CEED"/>
    <s v="Bases de datos"/>
    <x v="75"/>
    <n v="10"/>
    <s v="202300000000097"/>
    <s v="CALI"/>
    <s v="POPAYAN"/>
    <s v="Transporte"/>
    <s v="Otros"/>
    <n v="1"/>
    <n v="1"/>
    <n v="0"/>
    <n v="2795252"/>
    <n v="45231"/>
    <n v="1"/>
    <n v="2795252"/>
    <n v="2795252"/>
    <n v="0"/>
    <s v="NO"/>
    <s v="SI"/>
    <s v="49023"/>
    <s v="Contempla incremento para la vigencia 2024-E"/>
    <s v="0"/>
  </r>
  <r>
    <s v="DRA"/>
    <s v="DRA_0547"/>
    <x v="14"/>
    <s v="Tematica Construccion"/>
    <s v="CONSTRUCCION_2023_CEED"/>
    <s v="Bases de datos"/>
    <x v="75"/>
    <n v="10"/>
    <s v="202300000000097"/>
    <s v="CALI"/>
    <s v="POPAYAN"/>
    <s v="Transporte"/>
    <s v="Otros"/>
    <n v="1"/>
    <n v="1"/>
    <n v="0"/>
    <n v="1397626"/>
    <n v="45231"/>
    <n v="1"/>
    <n v="1397626"/>
    <n v="1397626"/>
    <n v="0"/>
    <s v="NO"/>
    <s v="SI"/>
    <s v="49023"/>
    <s v="Contempla incremento para la vigencia 2024-S"/>
    <s v="0"/>
  </r>
  <r>
    <s v="DRA"/>
    <s v="DRA_0548"/>
    <x v="14"/>
    <s v="Tematica Construccion"/>
    <s v="CONSTRUCCION_2023_CEED"/>
    <s v="Bases de datos"/>
    <x v="75"/>
    <n v="10"/>
    <s v="202300000000097"/>
    <s v="CALI"/>
    <s v="POPAYAN"/>
    <s v="Transporte"/>
    <s v="Otros"/>
    <n v="1"/>
    <n v="1"/>
    <n v="0"/>
    <n v="746627"/>
    <n v="45231"/>
    <n v="1"/>
    <n v="746627"/>
    <n v="746627"/>
    <n v="0"/>
    <s v="NO"/>
    <s v="SI"/>
    <s v="49023"/>
    <s v="0"/>
    <s v="0"/>
  </r>
  <r>
    <s v="DRA"/>
    <s v="DRA_0549"/>
    <x v="14"/>
    <s v="Tematica Construccion"/>
    <s v="CONSTRUCCION_2023_CEED"/>
    <s v="Bases de datos"/>
    <x v="75"/>
    <n v="10"/>
    <s v="202300000000097"/>
    <s v="MANIZALES"/>
    <s v="ARMENIA"/>
    <s v="Transporte"/>
    <s v="Otros"/>
    <n v="1"/>
    <n v="1"/>
    <n v="0"/>
    <n v="2644802"/>
    <n v="45231"/>
    <n v="1"/>
    <n v="2644802"/>
    <n v="2644802"/>
    <n v="0"/>
    <s v="NO"/>
    <s v="SI"/>
    <s v="37823"/>
    <s v="Contempla incremento para la vigencia 2024-E"/>
    <s v="0"/>
  </r>
  <r>
    <s v="DRA"/>
    <s v="DRA_0550"/>
    <x v="14"/>
    <s v="Tematica Construccion"/>
    <s v="CONSTRUCCION_2023_CEED"/>
    <s v="Bases de datos"/>
    <x v="75"/>
    <n v="10"/>
    <s v="202300000000097"/>
    <s v="MANIZALES"/>
    <s v="ARMENIA"/>
    <s v="Transporte"/>
    <s v="Otros"/>
    <n v="1"/>
    <n v="1"/>
    <n v="0"/>
    <n v="1322401"/>
    <n v="45231"/>
    <n v="1"/>
    <n v="1322401"/>
    <n v="1322401"/>
    <n v="0"/>
    <s v="NO"/>
    <s v="SI"/>
    <s v="37823"/>
    <s v="0"/>
    <s v="0"/>
  </r>
  <r>
    <s v="DRA"/>
    <s v="DRA_0551"/>
    <x v="14"/>
    <s v="Tematica Construccion"/>
    <s v="CONSTRUCCION_2023_CEED"/>
    <s v="Bases de datos"/>
    <x v="75"/>
    <n v="10"/>
    <s v="202300000000097"/>
    <s v="MANIZALES"/>
    <s v="IBAGUE"/>
    <s v="Transporte"/>
    <s v="Otros"/>
    <n v="1"/>
    <n v="1"/>
    <n v="0"/>
    <n v="3822940"/>
    <n v="45231"/>
    <n v="1"/>
    <n v="3822940"/>
    <n v="3822940"/>
    <n v="0"/>
    <s v="NO"/>
    <s v="SI"/>
    <s v="37823"/>
    <s v="Contempla incremento para la vigencia 2024-E"/>
    <s v="0"/>
  </r>
  <r>
    <s v="DRA"/>
    <s v="DRA_0552"/>
    <x v="14"/>
    <s v="Tematica Construccion"/>
    <s v="CONSTRUCCION_2023_CEED"/>
    <s v="Bases de datos"/>
    <x v="75"/>
    <n v="10"/>
    <s v="202300000000097"/>
    <s v="MANIZALES"/>
    <s v="IBAGUE"/>
    <s v="Transporte"/>
    <s v="Otros"/>
    <n v="1"/>
    <n v="1"/>
    <n v="0"/>
    <n v="1274313"/>
    <n v="45231"/>
    <n v="1"/>
    <n v="1274313"/>
    <n v="1274313"/>
    <n v="0"/>
    <s v="NO"/>
    <s v="SI"/>
    <s v="37823"/>
    <s v="Contempla incremento para la vigencia 2024-S"/>
    <s v="0"/>
  </r>
  <r>
    <s v="DRA"/>
    <s v="DRA_0553"/>
    <x v="14"/>
    <s v="Tematica Construccion"/>
    <s v="CONSTRUCCION_2023_CEED"/>
    <s v="Bases de datos"/>
    <x v="75"/>
    <n v="10"/>
    <s v="202300000000097"/>
    <s v="MANIZALES"/>
    <s v="IBAGUE"/>
    <s v="Transporte"/>
    <s v="Otros"/>
    <n v="1"/>
    <n v="1"/>
    <n v="0"/>
    <n v="721309"/>
    <n v="45231"/>
    <n v="1"/>
    <n v="721309"/>
    <n v="721309"/>
    <n v="0"/>
    <s v="NO"/>
    <s v="SI"/>
    <s v="37823"/>
    <s v="0"/>
    <s v="0"/>
  </r>
  <r>
    <s v="DRA"/>
    <s v="DRA_0554"/>
    <x v="14"/>
    <s v="Tematica Construccion"/>
    <s v="CONSTRUCCION_2023_CEED"/>
    <s v="Bases de datos"/>
    <x v="75"/>
    <n v="10"/>
    <s v="202300000000097"/>
    <s v="MANIZALES"/>
    <s v="MANIZALES"/>
    <s v="Transporte"/>
    <s v="Otros"/>
    <n v="1"/>
    <n v="1"/>
    <n v="0"/>
    <n v="2621650"/>
    <n v="45231"/>
    <n v="1"/>
    <n v="2621650"/>
    <n v="2621650"/>
    <n v="0"/>
    <s v="NO"/>
    <s v="SI"/>
    <s v="37823"/>
    <s v="Contempla incremento para la vigencia 2024-E"/>
    <s v="0"/>
  </r>
  <r>
    <s v="DRA"/>
    <s v="DRA_0555"/>
    <x v="14"/>
    <s v="Tematica Construccion"/>
    <s v="CONSTRUCCION_2023_CEED"/>
    <s v="Bases de datos"/>
    <x v="75"/>
    <n v="10"/>
    <s v="202300000000097"/>
    <s v="MANIZALES"/>
    <s v="MANIZALES"/>
    <s v="Transporte"/>
    <s v="Otros"/>
    <n v="1"/>
    <n v="1"/>
    <n v="0"/>
    <n v="1310825"/>
    <n v="45231"/>
    <n v="1"/>
    <n v="1310825"/>
    <n v="1310825"/>
    <n v="0"/>
    <s v="NO"/>
    <s v="SI"/>
    <s v="37823"/>
    <s v="Contempla incremento para la vigencia 2024-S"/>
    <s v="0"/>
  </r>
  <r>
    <s v="DRA"/>
    <s v="DRA_0556"/>
    <x v="14"/>
    <s v="Tematica Construccion"/>
    <s v="CONSTRUCCION_2023_CEED"/>
    <s v="Bases de datos"/>
    <x v="75"/>
    <n v="10"/>
    <s v="202300000000097"/>
    <s v="MANIZALES"/>
    <s v="MANIZALES"/>
    <s v="Transporte"/>
    <s v="Otros"/>
    <n v="1"/>
    <n v="1"/>
    <n v="0"/>
    <n v="772372"/>
    <n v="45231"/>
    <n v="1"/>
    <n v="772372"/>
    <n v="772372"/>
    <n v="0"/>
    <s v="NO"/>
    <s v="SI"/>
    <s v="37823"/>
    <s v="0"/>
    <s v="0"/>
  </r>
  <r>
    <s v="DRA"/>
    <s v="DRA_0557"/>
    <x v="14"/>
    <s v="Tematica Construccion"/>
    <s v="CONSTRUCCION_2023_CEED"/>
    <s v="Bases de datos"/>
    <x v="75"/>
    <n v="10"/>
    <s v="202300000000097"/>
    <s v="MANIZALES"/>
    <s v="PEREIRA"/>
    <s v="Transporte"/>
    <s v="Otros"/>
    <n v="1"/>
    <n v="1"/>
    <n v="0"/>
    <n v="2795795"/>
    <n v="45231"/>
    <n v="1"/>
    <n v="2795795"/>
    <n v="2795795"/>
    <n v="0"/>
    <s v="NO"/>
    <s v="SI"/>
    <s v="37823"/>
    <s v="Contempla incremento para la vigencia 2024-E"/>
    <s v="0"/>
  </r>
  <r>
    <s v="DRA"/>
    <s v="DRA_0558"/>
    <x v="14"/>
    <s v="Tematica Construccion"/>
    <s v="CONSTRUCCION_2023_CEED"/>
    <s v="Bases de datos"/>
    <x v="75"/>
    <n v="10"/>
    <s v="202300000000097"/>
    <s v="MANIZALES"/>
    <s v="PEREIRA"/>
    <s v="Transporte"/>
    <s v="Otros"/>
    <n v="1"/>
    <n v="1"/>
    <n v="0"/>
    <n v="1385635"/>
    <n v="45231"/>
    <n v="1"/>
    <n v="1385635"/>
    <n v="1385635"/>
    <n v="0"/>
    <s v="NO"/>
    <s v="SI"/>
    <s v="37823"/>
    <s v="Contempla incremento para la vigencia 2024-S"/>
    <s v="0"/>
  </r>
  <r>
    <s v="DRA"/>
    <s v="DRA_0559"/>
    <x v="14"/>
    <s v="Tematica Construccion"/>
    <s v="CONSTRUCCION_2023_CEED"/>
    <s v="Bases de datos"/>
    <x v="75"/>
    <n v="10"/>
    <s v="202300000000097"/>
    <s v="MANIZALES"/>
    <s v="PEREIRA"/>
    <s v="Transporte"/>
    <s v="Otros"/>
    <n v="1"/>
    <n v="1"/>
    <n v="0"/>
    <n v="817484"/>
    <n v="45231"/>
    <n v="1"/>
    <n v="817484"/>
    <n v="817484"/>
    <n v="0"/>
    <s v="NO"/>
    <s v="SI"/>
    <s v="37823"/>
    <s v="0"/>
    <s v="0"/>
  </r>
  <r>
    <s v="DRA"/>
    <s v="DRA_0560"/>
    <x v="14"/>
    <s v="Tematica Construccion"/>
    <s v="CONSTRUCCION_2023_CEED"/>
    <s v="Bases de datos"/>
    <x v="75"/>
    <n v="10"/>
    <s v="202300000000097"/>
    <s v="MEDELLIN"/>
    <s v="MEDELLIN"/>
    <s v="Transporte"/>
    <s v="Otros"/>
    <n v="1"/>
    <n v="1"/>
    <n v="0"/>
    <n v="12004877"/>
    <n v="45231"/>
    <n v="1"/>
    <n v="12004877"/>
    <n v="12004877"/>
    <n v="0"/>
    <s v="NO"/>
    <s v="SI"/>
    <s v="43623"/>
    <s v="Contempla incremento para la vigencia 2024-E"/>
    <s v="0"/>
  </r>
  <r>
    <s v="DRA"/>
    <s v="DRA_0561"/>
    <x v="14"/>
    <s v="Tematica Construccion"/>
    <s v="CONSTRUCCION_2023_CEED"/>
    <s v="Bases de datos"/>
    <x v="75"/>
    <n v="10"/>
    <s v="202300000000097"/>
    <s v="MEDELLIN"/>
    <s v="MEDELLIN"/>
    <s v="Transporte"/>
    <s v="Otros"/>
    <n v="1"/>
    <n v="1"/>
    <n v="0"/>
    <n v="5944162"/>
    <n v="45231"/>
    <n v="1"/>
    <n v="5944162"/>
    <n v="5944162"/>
    <n v="0"/>
    <s v="NO"/>
    <s v="SI"/>
    <s v="43623"/>
    <s v="Contempla incremento para la vigencia 2024-S"/>
    <s v="0"/>
  </r>
  <r>
    <s v="DRA"/>
    <s v="DRA_0562"/>
    <x v="14"/>
    <s v="Tematica Construccion"/>
    <s v="CONSTRUCCION_2023_CEED"/>
    <s v="Bases de datos"/>
    <x v="75"/>
    <n v="10"/>
    <s v="202300000000097"/>
    <s v="MEDELLIN"/>
    <s v="MEDELLIN"/>
    <s v="Transporte"/>
    <s v="Otros"/>
    <n v="1"/>
    <n v="1"/>
    <n v="0"/>
    <n v="1716383"/>
    <n v="45231"/>
    <n v="1"/>
    <n v="1716383"/>
    <n v="1716383"/>
    <n v="0"/>
    <s v="NO"/>
    <s v="SI"/>
    <s v="43623"/>
    <s v="0"/>
    <s v="0"/>
  </r>
  <r>
    <s v="DRA"/>
    <s v="DRA_0563"/>
    <x v="14"/>
    <s v="Tematica Construccion"/>
    <s v="CONSTRUCCION_2023_CEED"/>
    <s v="Bases de datos"/>
    <x v="75"/>
    <n v="10"/>
    <s v="202300000000097"/>
    <s v="MEDELLIN"/>
    <s v="MONTERIA"/>
    <s v="Transporte"/>
    <s v="Otros"/>
    <n v="1"/>
    <n v="1"/>
    <n v="0"/>
    <n v="3463171"/>
    <n v="45231"/>
    <n v="1"/>
    <n v="3463171"/>
    <n v="3463171"/>
    <n v="0"/>
    <s v="NO"/>
    <s v="SI"/>
    <s v="43623"/>
    <s v="Contempla incremento para la vigencia 2024-E"/>
    <s v="0"/>
  </r>
  <r>
    <s v="DRA"/>
    <s v="DRA_0564"/>
    <x v="14"/>
    <s v="Tematica Construccion"/>
    <s v="CONSTRUCCION_2023_CEED"/>
    <s v="Bases de datos"/>
    <x v="75"/>
    <n v="10"/>
    <s v="202300000000097"/>
    <s v="MEDELLIN"/>
    <s v="MONTERIA"/>
    <s v="Transporte"/>
    <s v="Otros"/>
    <n v="1"/>
    <n v="1"/>
    <n v="0"/>
    <n v="1259334"/>
    <n v="45231"/>
    <n v="1"/>
    <n v="1259334"/>
    <n v="1259334"/>
    <n v="0"/>
    <s v="NO"/>
    <s v="SI"/>
    <s v="43623"/>
    <s v="Contempla incremento para la vigencia 2024-S"/>
    <s v="0"/>
  </r>
  <r>
    <s v="DRA"/>
    <s v="DRA_0565"/>
    <x v="14"/>
    <s v="Tematica Construccion"/>
    <s v="CONSTRUCCION_2023_CEED"/>
    <s v="Bases de datos"/>
    <x v="75"/>
    <n v="10"/>
    <s v="202300000000097"/>
    <s v="CALI"/>
    <s v="CALI"/>
    <s v="Otros_gastos_operativos"/>
    <s v="Otros Gastos Asociados A La Investigacion Y/O Proyecto"/>
    <n v="1"/>
    <n v="2"/>
    <n v="0"/>
    <n v="56000"/>
    <n v="45231"/>
    <n v="1"/>
    <n v="112000"/>
    <n v="112000"/>
    <n v="0"/>
    <s v="NO"/>
    <s v="SI"/>
    <s v="49023"/>
    <s v="COMUNICACIONES E INTERNET"/>
    <s v="0"/>
  </r>
  <r>
    <s v="DRA"/>
    <s v="DRA_0566"/>
    <x v="14"/>
    <s v="Tematica Construccion"/>
    <s v="CONSTRUCCION_2023_CEED"/>
    <s v="Bases de datos"/>
    <x v="75"/>
    <n v="10"/>
    <s v="202300000000097"/>
    <s v="BOGOTA"/>
    <s v="TUNJA"/>
    <s v="Otros_gastos_operativos"/>
    <s v="Otros Gastos Asociados A La Investigacion Y/O Proyecto"/>
    <n v="1"/>
    <n v="2"/>
    <n v="0"/>
    <n v="56000"/>
    <n v="45231"/>
    <n v="1"/>
    <n v="112000"/>
    <n v="112000"/>
    <n v="0"/>
    <s v="NO"/>
    <s v="SI"/>
    <s v="80523"/>
    <s v="COMUNICACIONES E INTERNET"/>
    <s v="0"/>
  </r>
  <r>
    <s v="DRA"/>
    <s v="DRA_0567"/>
    <x v="14"/>
    <s v="Tematica Industria"/>
    <s v="INDUSTRIA_2023_EMMET"/>
    <s v="Bases de datos"/>
    <x v="75"/>
    <n v="10"/>
    <s v="202300000000097"/>
    <s v="MANIZALES"/>
    <s v="ARMENIA"/>
    <s v="Talento_Humano"/>
    <s v="Monitor"/>
    <n v="1"/>
    <n v="1"/>
    <n v="0"/>
    <n v="1650000"/>
    <n v="45261"/>
    <n v="1"/>
    <n v="1650000"/>
    <n v="1650000"/>
    <n v="0"/>
    <s v="NO"/>
    <s v="SI"/>
    <s v="39323"/>
    <s v="0"/>
    <s v="0"/>
  </r>
  <r>
    <s v="DRA"/>
    <s v="DRA_0568"/>
    <x v="14"/>
    <s v="Tematica Industria"/>
    <s v="INDUSTRIA_2023_EMMET"/>
    <s v="Bases de datos"/>
    <x v="75"/>
    <n v="10"/>
    <s v="202300000000097"/>
    <s v="BARRANQUILLA"/>
    <s v="BARRANQUILLA"/>
    <s v="Talento_Humano"/>
    <s v="Monitor"/>
    <n v="4"/>
    <n v="1"/>
    <n v="0"/>
    <n v="1650000"/>
    <n v="45261"/>
    <n v="1"/>
    <n v="6600000"/>
    <n v="6600000"/>
    <n v="0"/>
    <s v="NO"/>
    <s v="SI"/>
    <s v="69823"/>
    <s v="0"/>
    <s v="0"/>
  </r>
  <r>
    <s v="DRA"/>
    <s v="DRA_0569"/>
    <x v="14"/>
    <s v="Tematica Industria"/>
    <s v="INDUSTRIA_2023_EMMET"/>
    <s v="Bases de datos"/>
    <x v="75"/>
    <n v="10"/>
    <s v="202300000000097"/>
    <s v="BOGOTA"/>
    <s v="BOGOTA"/>
    <s v="Talento_Humano"/>
    <s v="Coordinador de Campo"/>
    <n v="3"/>
    <n v="1"/>
    <n v="0"/>
    <n v="2205804"/>
    <n v="45261"/>
    <n v="1"/>
    <n v="6617412"/>
    <n v="6617412"/>
    <n v="0"/>
    <s v="NO"/>
    <s v="SI"/>
    <s v="80323"/>
    <s v="0"/>
    <s v="0"/>
  </r>
  <r>
    <s v="DRA"/>
    <s v="DRA_0570"/>
    <x v="14"/>
    <s v="Tematica Industria"/>
    <s v="INDUSTRIA_2023_EMMET"/>
    <s v="Bases de datos"/>
    <x v="75"/>
    <n v="10"/>
    <s v="202300000000097"/>
    <s v="BOGOTA"/>
    <s v="BOGOTA"/>
    <s v="Talento_Humano"/>
    <s v="Monitor"/>
    <n v="33"/>
    <n v="1"/>
    <n v="0"/>
    <n v="1650000"/>
    <n v="45261"/>
    <n v="1"/>
    <n v="54450000"/>
    <n v="54450000"/>
    <n v="0"/>
    <s v="NO"/>
    <s v="SI"/>
    <s v="80323"/>
    <s v="0"/>
    <s v="0"/>
  </r>
  <r>
    <s v="DRA"/>
    <s v="DRA_0571"/>
    <x v="14"/>
    <s v="Tematica Industria"/>
    <s v="INDUSTRIA_2023_EMMET"/>
    <s v="Bases de datos"/>
    <x v="75"/>
    <n v="10"/>
    <s v="202300000000097"/>
    <s v="BUCARAMANGA"/>
    <s v="BUCARAMANGA"/>
    <s v="Talento_Humano"/>
    <s v="Monitor"/>
    <n v="4"/>
    <n v="1"/>
    <n v="0"/>
    <n v="1650000"/>
    <n v="45261"/>
    <n v="1"/>
    <n v="6600000"/>
    <n v="6600000"/>
    <n v="0"/>
    <s v="NO"/>
    <s v="SI"/>
    <s v="35623"/>
    <s v="0"/>
    <s v="0"/>
  </r>
  <r>
    <s v="DRA"/>
    <s v="DRA_0572"/>
    <x v="14"/>
    <s v="Tematica Industria"/>
    <s v="INDUSTRIA_2023_EMMET"/>
    <s v="Bases de datos"/>
    <x v="75"/>
    <n v="10"/>
    <s v="202300000000097"/>
    <s v="CALI"/>
    <s v="CALI"/>
    <s v="Talento_Humano"/>
    <s v="Coordinador de Campo"/>
    <n v="1"/>
    <n v="1"/>
    <n v="0"/>
    <n v="2205804"/>
    <n v="45261"/>
    <n v="1"/>
    <n v="2205804"/>
    <n v="2205804"/>
    <n v="0"/>
    <s v="NO"/>
    <s v="SI"/>
    <s v="48823"/>
    <s v="0"/>
    <s v="0"/>
  </r>
  <r>
    <s v="DRA"/>
    <s v="DRA_0573"/>
    <x v="14"/>
    <s v="Tematica Industria"/>
    <s v="INDUSTRIA_2023_EMMET"/>
    <s v="Bases de datos"/>
    <x v="75"/>
    <n v="10"/>
    <s v="202300000000097"/>
    <s v="CALI"/>
    <s v="CALI"/>
    <s v="Talento_Humano"/>
    <s v="Monitor"/>
    <n v="9"/>
    <n v="1"/>
    <n v="0"/>
    <n v="1650000"/>
    <n v="45261"/>
    <n v="1"/>
    <n v="14850000"/>
    <n v="14850000"/>
    <n v="0"/>
    <s v="NO"/>
    <s v="SI"/>
    <s v="48823"/>
    <s v="0"/>
    <s v="0"/>
  </r>
  <r>
    <s v="DRA"/>
    <s v="DRA_0574"/>
    <x v="14"/>
    <s v="Tematica Industria"/>
    <s v="INDUSTRIA_2023_EMMET"/>
    <s v="Bases de datos"/>
    <x v="75"/>
    <n v="10"/>
    <s v="202300000000097"/>
    <s v="BARRANQUILLA"/>
    <s v="CARTAGENA"/>
    <s v="Talento_Humano"/>
    <s v="Monitor"/>
    <n v="1"/>
    <n v="1"/>
    <n v="0"/>
    <n v="1650000"/>
    <n v="45261"/>
    <n v="1"/>
    <n v="1650000"/>
    <n v="1650000"/>
    <n v="0"/>
    <s v="NO"/>
    <s v="SI"/>
    <s v="69823"/>
    <s v="0"/>
    <s v="0"/>
  </r>
  <r>
    <s v="DRA"/>
    <s v="DRA_0575"/>
    <x v="14"/>
    <s v="Tematica Industria"/>
    <s v="INDUSTRIA_2023_EMMET"/>
    <s v="Bases de datos"/>
    <x v="75"/>
    <n v="10"/>
    <s v="202300000000097"/>
    <s v="BUCARAMANGA"/>
    <s v="CUCUTA"/>
    <s v="Talento_Humano"/>
    <s v="Monitor"/>
    <n v="1"/>
    <n v="1"/>
    <n v="0"/>
    <n v="1650000"/>
    <n v="45261"/>
    <n v="1"/>
    <n v="1650000"/>
    <n v="1650000"/>
    <n v="0"/>
    <s v="NO"/>
    <s v="SI"/>
    <s v="35923"/>
    <s v="0"/>
    <s v="0"/>
  </r>
  <r>
    <s v="DRA"/>
    <s v="DRA_0576"/>
    <x v="14"/>
    <s v="Tematica Industria"/>
    <s v="INDUSTRIA_2023_EMMET"/>
    <s v="Bases de datos"/>
    <x v="75"/>
    <n v="10"/>
    <s v="202300000000097"/>
    <s v="MANIZALES"/>
    <s v="IBAGUE"/>
    <s v="Talento_Humano"/>
    <s v="Monitor"/>
    <n v="1"/>
    <n v="1"/>
    <n v="0"/>
    <n v="1650000"/>
    <n v="45261"/>
    <n v="1"/>
    <n v="1650000"/>
    <n v="1650000"/>
    <n v="0"/>
    <s v="NO"/>
    <s v="SI"/>
    <s v="39323"/>
    <s v="0"/>
    <s v="0"/>
  </r>
  <r>
    <s v="DRA"/>
    <s v="DRA_0577"/>
    <x v="14"/>
    <s v="Tematica Industria"/>
    <s v="INDUSTRIA_2023_EMMET"/>
    <s v="Bases de datos"/>
    <x v="75"/>
    <n v="10"/>
    <s v="202300000000097"/>
    <s v="MANIZALES"/>
    <s v="MANIZALES"/>
    <s v="Talento_Humano"/>
    <s v="Monitor"/>
    <n v="2"/>
    <n v="1"/>
    <n v="0"/>
    <n v="1650000"/>
    <n v="45261"/>
    <n v="1"/>
    <n v="3300000"/>
    <n v="3300000"/>
    <n v="0"/>
    <s v="NO"/>
    <s v="SI"/>
    <s v="39323"/>
    <s v="0"/>
    <s v="0"/>
  </r>
  <r>
    <s v="DRA"/>
    <s v="DRA_0578"/>
    <x v="14"/>
    <s v="Tematica Industria"/>
    <s v="INDUSTRIA_2023_EMMET"/>
    <s v="Bases de datos"/>
    <x v="75"/>
    <n v="10"/>
    <s v="202300000000097"/>
    <s v="MEDELLIN"/>
    <s v="MEDELLIN"/>
    <s v="Talento_Humano"/>
    <s v="Coordinador de Campo"/>
    <n v="2"/>
    <n v="1"/>
    <n v="0"/>
    <n v="2205804"/>
    <n v="45261"/>
    <n v="1"/>
    <n v="4411608"/>
    <n v="4411608"/>
    <n v="0"/>
    <s v="NO"/>
    <s v="SI"/>
    <s v="43823"/>
    <s v="0"/>
    <s v="0"/>
  </r>
  <r>
    <s v="DRA"/>
    <s v="DRA_0579"/>
    <x v="14"/>
    <s v="Tematica Industria"/>
    <s v="INDUSTRIA_2023_EMMET"/>
    <s v="Bases de datos"/>
    <x v="75"/>
    <n v="10"/>
    <s v="202300000000097"/>
    <s v="MEDELLIN"/>
    <s v="MEDELLIN"/>
    <s v="Talento_Humano"/>
    <s v="Monitor"/>
    <n v="16"/>
    <n v="1"/>
    <n v="0"/>
    <n v="1650000"/>
    <n v="45261"/>
    <n v="1"/>
    <n v="26400000"/>
    <n v="26400000"/>
    <n v="0"/>
    <s v="NO"/>
    <s v="SI"/>
    <s v="43823"/>
    <s v="0"/>
    <s v="0"/>
  </r>
  <r>
    <s v="DRA"/>
    <s v="DRA_0580"/>
    <x v="14"/>
    <s v="Tematica Industria"/>
    <s v="INDUSTRIA_2023_EMMET"/>
    <s v="Bases de datos"/>
    <x v="75"/>
    <n v="10"/>
    <s v="202300000000097"/>
    <s v="MANIZALES"/>
    <s v="PEREIRA"/>
    <s v="Talento_Humano"/>
    <s v="Monitor"/>
    <n v="2"/>
    <n v="1"/>
    <n v="0"/>
    <n v="1650000"/>
    <n v="45261"/>
    <n v="1"/>
    <n v="3300000"/>
    <n v="3300000"/>
    <n v="0"/>
    <s v="NO"/>
    <s v="SI"/>
    <s v="39323"/>
    <s v="0"/>
    <s v="0"/>
  </r>
  <r>
    <s v="DRA"/>
    <s v="DRA_0581"/>
    <x v="14"/>
    <s v="Tematica Industria"/>
    <s v="INDUSTRIA_2023_EMMET"/>
    <s v="Bases de datos"/>
    <x v="75"/>
    <n v="10"/>
    <s v="202300000000097"/>
    <s v="CALI"/>
    <s v="POPAYAN"/>
    <s v="Talento_Humano"/>
    <s v="Analista de Informacion"/>
    <n v="1"/>
    <n v="1"/>
    <n v="0"/>
    <n v="1900000"/>
    <n v="45261"/>
    <n v="1"/>
    <n v="1900000"/>
    <n v="1900000"/>
    <n v="0"/>
    <s v="NO"/>
    <s v="SI"/>
    <s v="48823"/>
    <s v="0"/>
    <s v="0"/>
  </r>
  <r>
    <s v="DRA"/>
    <s v="DRA_0582"/>
    <x v="14"/>
    <s v="Tematica Industria"/>
    <s v="INDUSTRIA_2023_EMMET"/>
    <s v="Bases de datos"/>
    <x v="75"/>
    <n v="10"/>
    <s v="202300000000097"/>
    <s v="BARRANQUILLA"/>
    <s v="SANTA MARTA"/>
    <s v="Talento_Humano"/>
    <s v="Analista de Informacion"/>
    <n v="1"/>
    <n v="1"/>
    <n v="0"/>
    <n v="1900000"/>
    <n v="45261"/>
    <n v="1"/>
    <n v="1900000"/>
    <n v="1900000"/>
    <n v="0"/>
    <s v="NO"/>
    <s v="SI"/>
    <s v="69823"/>
    <s v="0"/>
    <s v="0"/>
  </r>
  <r>
    <s v="DRA"/>
    <s v="DRA_0583"/>
    <x v="14"/>
    <s v="Tematica Industria"/>
    <s v="INDUSTRIA_2023_EMMET"/>
    <s v="Bases de datos"/>
    <x v="75"/>
    <n v="10"/>
    <s v="202300000000097"/>
    <s v="MANIZALES"/>
    <s v="ARMENIA"/>
    <s v="Transporte"/>
    <s v="Urbano"/>
    <n v="1"/>
    <n v="1"/>
    <n v="0"/>
    <n v="37500"/>
    <n v="45261"/>
    <n v="1"/>
    <n v="37500"/>
    <n v="37500"/>
    <n v="0"/>
    <s v="NO"/>
    <s v="SI"/>
    <s v="39323"/>
    <s v="0"/>
    <s v="0"/>
  </r>
  <r>
    <s v="DRA"/>
    <s v="DRA_0584"/>
    <x v="14"/>
    <s v="Tematica Industria"/>
    <s v="INDUSTRIA_2023_EMMET"/>
    <s v="Bases de datos"/>
    <x v="75"/>
    <n v="10"/>
    <s v="202300000000097"/>
    <s v="BARRANQUILLA"/>
    <s v="BARRANQUILLA"/>
    <s v="Transporte"/>
    <s v="Urbano"/>
    <n v="1"/>
    <n v="1"/>
    <n v="0"/>
    <n v="150000"/>
    <n v="45261"/>
    <n v="1"/>
    <n v="150000"/>
    <n v="150000"/>
    <n v="0"/>
    <s v="NO"/>
    <s v="SI"/>
    <s v="69823"/>
    <s v="0"/>
    <s v="0"/>
  </r>
  <r>
    <s v="DRA"/>
    <s v="DRA_0585"/>
    <x v="14"/>
    <s v="Tematica Industria"/>
    <s v="INDUSTRIA_2023_EMMET"/>
    <s v="Bases de datos"/>
    <x v="75"/>
    <n v="10"/>
    <s v="202300000000097"/>
    <s v="BOGOTA"/>
    <s v="BOGOTA"/>
    <s v="Transporte"/>
    <s v="Urbano"/>
    <n v="1"/>
    <n v="1"/>
    <n v="0"/>
    <n v="1237500"/>
    <n v="45261"/>
    <n v="1"/>
    <n v="1237500"/>
    <n v="1237500"/>
    <n v="0"/>
    <s v="NO"/>
    <s v="SI"/>
    <s v="80323"/>
    <s v="0"/>
    <s v="0"/>
  </r>
  <r>
    <s v="DRA"/>
    <s v="DRA_0586"/>
    <x v="14"/>
    <s v="Tematica Industria"/>
    <s v="INDUSTRIA_2023_EMMET"/>
    <s v="Bases de datos"/>
    <x v="75"/>
    <n v="10"/>
    <s v="202300000000097"/>
    <s v="BOGOTA"/>
    <s v="BOGOTA"/>
    <s v="Transporte"/>
    <s v="Urbano"/>
    <n v="1"/>
    <n v="1"/>
    <n v="0"/>
    <n v="112500"/>
    <n v="45261"/>
    <n v="1"/>
    <n v="112500"/>
    <n v="112500"/>
    <n v="0"/>
    <s v="NO"/>
    <s v="SI"/>
    <s v="80323"/>
    <s v="0"/>
    <s v="0"/>
  </r>
  <r>
    <s v="DRA"/>
    <s v="DRA_0587"/>
    <x v="14"/>
    <s v="Tematica Industria"/>
    <s v="INDUSTRIA_2023_EMMET"/>
    <s v="Bases de datos"/>
    <x v="75"/>
    <n v="10"/>
    <s v="202300000000097"/>
    <s v="BUCARAMANGA"/>
    <s v="BUCARAMANGA"/>
    <s v="Transporte"/>
    <s v="Urbano"/>
    <n v="1"/>
    <n v="1"/>
    <n v="0"/>
    <n v="150000"/>
    <n v="45261"/>
    <n v="1"/>
    <n v="150000"/>
    <n v="150000"/>
    <n v="0"/>
    <s v="NO"/>
    <s v="SI"/>
    <s v="35623"/>
    <s v="0"/>
    <s v="0"/>
  </r>
  <r>
    <s v="DRA"/>
    <s v="DRA_0588"/>
    <x v="14"/>
    <s v="Tematica Industria"/>
    <s v="INDUSTRIA_2023_EMMET"/>
    <s v="Bases de datos"/>
    <x v="75"/>
    <n v="10"/>
    <s v="202300000000097"/>
    <s v="CALI"/>
    <s v="CALI"/>
    <s v="Transporte"/>
    <s v="Urbano"/>
    <n v="1"/>
    <n v="1"/>
    <n v="0"/>
    <n v="337500"/>
    <n v="45261"/>
    <n v="1"/>
    <n v="337500"/>
    <n v="337500"/>
    <n v="0"/>
    <s v="NO"/>
    <s v="SI"/>
    <s v="48823"/>
    <s v="0"/>
    <s v="0"/>
  </r>
  <r>
    <s v="DRA"/>
    <s v="DRA_0589"/>
    <x v="14"/>
    <s v="Tematica Industria"/>
    <s v="INDUSTRIA_2023_EMMET"/>
    <s v="Bases de datos"/>
    <x v="75"/>
    <n v="10"/>
    <s v="202300000000097"/>
    <s v="CALI"/>
    <s v="CALI"/>
    <s v="Transporte"/>
    <s v="Urbano"/>
    <n v="1"/>
    <n v="1"/>
    <n v="0"/>
    <n v="37500"/>
    <n v="45261"/>
    <n v="1"/>
    <n v="37500"/>
    <n v="37500"/>
    <n v="0"/>
    <s v="NO"/>
    <s v="SI"/>
    <s v="48823"/>
    <s v="0"/>
    <s v="0"/>
  </r>
  <r>
    <s v="DRA"/>
    <s v="DRA_0590"/>
    <x v="14"/>
    <s v="Tematica Industria"/>
    <s v="INDUSTRIA_2023_EMMET"/>
    <s v="Bases de datos"/>
    <x v="75"/>
    <n v="10"/>
    <s v="202300000000097"/>
    <s v="BARRANQUILLA"/>
    <s v="CARTAGENA"/>
    <s v="Transporte"/>
    <s v="Urbano"/>
    <n v="1"/>
    <n v="1"/>
    <n v="0"/>
    <n v="37500"/>
    <n v="45261"/>
    <n v="1"/>
    <n v="37500"/>
    <n v="37500"/>
    <n v="0"/>
    <s v="NO"/>
    <s v="SI"/>
    <s v="69823"/>
    <s v="0"/>
    <s v="0"/>
  </r>
  <r>
    <s v="DRA"/>
    <s v="DRA_0591"/>
    <x v="14"/>
    <s v="Tematica Industria"/>
    <s v="INDUSTRIA_2023_EMMET"/>
    <s v="Bases de datos"/>
    <x v="75"/>
    <n v="10"/>
    <s v="202300000000097"/>
    <s v="BUCARAMANGA"/>
    <s v="CUCUTA"/>
    <s v="Transporte"/>
    <s v="Urbano"/>
    <n v="1"/>
    <n v="1"/>
    <n v="0"/>
    <n v="37500"/>
    <n v="45261"/>
    <n v="1"/>
    <n v="37500"/>
    <n v="37500"/>
    <n v="0"/>
    <s v="NO"/>
    <s v="SI"/>
    <s v="35923"/>
    <s v="0"/>
    <s v="0"/>
  </r>
  <r>
    <s v="DRA"/>
    <s v="DRA_0592"/>
    <x v="14"/>
    <s v="Tematica Industria"/>
    <s v="INDUSTRIA_2023_EMMET"/>
    <s v="Bases de datos"/>
    <x v="75"/>
    <n v="10"/>
    <s v="202300000000097"/>
    <s v="MANIZALES"/>
    <s v="IBAGUE"/>
    <s v="Transporte"/>
    <s v="Urbano"/>
    <n v="1"/>
    <n v="1"/>
    <n v="0"/>
    <n v="37500"/>
    <n v="45261"/>
    <n v="1"/>
    <n v="37500"/>
    <n v="37500"/>
    <n v="0"/>
    <s v="NO"/>
    <s v="SI"/>
    <s v="39323"/>
    <s v="0"/>
    <s v="0"/>
  </r>
  <r>
    <s v="DRA"/>
    <s v="DRA_0593"/>
    <x v="14"/>
    <s v="Tematica Industria"/>
    <s v="INDUSTRIA_2023_EMMET"/>
    <s v="Bases de datos"/>
    <x v="75"/>
    <n v="10"/>
    <s v="202300000000097"/>
    <s v="MANIZALES"/>
    <s v="MANIZALES"/>
    <s v="Transporte"/>
    <s v="Urbano"/>
    <n v="1"/>
    <n v="1"/>
    <n v="0"/>
    <n v="75000"/>
    <n v="45261"/>
    <n v="1"/>
    <n v="75000"/>
    <n v="75000"/>
    <n v="0"/>
    <s v="NO"/>
    <s v="SI"/>
    <s v="39323"/>
    <s v="0"/>
    <s v="0"/>
  </r>
  <r>
    <s v="DRA"/>
    <s v="DRA_0594"/>
    <x v="14"/>
    <s v="Tematica Industria"/>
    <s v="INDUSTRIA_2023_EMMET"/>
    <s v="Bases de datos"/>
    <x v="75"/>
    <n v="10"/>
    <s v="202300000000097"/>
    <s v="MEDELLIN"/>
    <s v="MEDELLIN"/>
    <s v="Transporte"/>
    <s v="Urbano"/>
    <n v="1"/>
    <n v="1"/>
    <n v="0"/>
    <n v="600000"/>
    <n v="45261"/>
    <n v="1"/>
    <n v="600000"/>
    <n v="600000"/>
    <n v="0"/>
    <s v="NO"/>
    <s v="SI"/>
    <s v="43823"/>
    <s v="0"/>
    <s v="0"/>
  </r>
  <r>
    <s v="DRA"/>
    <s v="DRA_0595"/>
    <x v="14"/>
    <s v="Tematica Industria"/>
    <s v="INDUSTRIA_2023_EMMET"/>
    <s v="Bases de datos"/>
    <x v="75"/>
    <n v="10"/>
    <s v="202300000000097"/>
    <s v="MEDELLIN"/>
    <s v="MEDELLIN"/>
    <s v="Transporte"/>
    <s v="Urbano"/>
    <n v="1"/>
    <n v="1"/>
    <n v="0"/>
    <n v="75000"/>
    <n v="45261"/>
    <n v="1"/>
    <n v="75000"/>
    <n v="75000"/>
    <n v="0"/>
    <s v="NO"/>
    <s v="SI"/>
    <s v="43823"/>
    <s v="0"/>
    <s v="0"/>
  </r>
  <r>
    <s v="DRA"/>
    <s v="DRA_0596"/>
    <x v="14"/>
    <s v="Tematica Industria"/>
    <s v="INDUSTRIA_2023_EMMET"/>
    <s v="Bases de datos"/>
    <x v="75"/>
    <n v="10"/>
    <s v="202300000000097"/>
    <s v="MANIZALES"/>
    <s v="PEREIRA"/>
    <s v="Transporte"/>
    <s v="Urbano"/>
    <n v="1"/>
    <n v="1"/>
    <n v="0"/>
    <n v="75000"/>
    <n v="45261"/>
    <n v="1"/>
    <n v="75000"/>
    <n v="75000"/>
    <n v="0"/>
    <s v="NO"/>
    <s v="SI"/>
    <s v="39323"/>
    <s v="0"/>
    <s v="0"/>
  </r>
  <r>
    <s v="DRA"/>
    <s v="DRA_0597"/>
    <x v="14"/>
    <s v="Tematica Industria"/>
    <s v="INDUSTRIA_2023_EMMET"/>
    <s v="Bases de datos"/>
    <x v="75"/>
    <n v="10"/>
    <s v="202300000000097"/>
    <s v="CALI"/>
    <s v="POPAYAN"/>
    <s v="Transporte"/>
    <s v="Urbano"/>
    <n v="1"/>
    <n v="1"/>
    <n v="0"/>
    <n v="37500"/>
    <n v="45261"/>
    <n v="1"/>
    <n v="37500"/>
    <n v="37500"/>
    <n v="0"/>
    <s v="NO"/>
    <s v="SI"/>
    <s v="48823"/>
    <s v="0"/>
    <s v="0"/>
  </r>
  <r>
    <s v="DRA"/>
    <s v="DRA_0598"/>
    <x v="14"/>
    <s v="Tematica Industria"/>
    <s v="INDUSTRIA_2023_EMMET"/>
    <s v="Bases de datos"/>
    <x v="75"/>
    <n v="10"/>
    <s v="202300000000097"/>
    <s v="BARRANQUILLA"/>
    <s v="SANTA MARTA"/>
    <s v="Transporte"/>
    <s v="Urbano"/>
    <n v="1"/>
    <n v="1"/>
    <n v="0"/>
    <n v="37500"/>
    <n v="45261"/>
    <n v="1"/>
    <n v="37500"/>
    <n v="37500"/>
    <n v="0"/>
    <s v="NO"/>
    <s v="SI"/>
    <s v="69823"/>
    <s v="0"/>
    <s v="0"/>
  </r>
  <r>
    <s v="DRA"/>
    <s v="DRA_0599"/>
    <x v="14"/>
    <s v="Tematica Industria"/>
    <s v="INDUSTRIA_2023_EMMET"/>
    <s v="Bases de datos"/>
    <x v="75"/>
    <n v="10"/>
    <s v="202300000000097"/>
    <s v="MANIZALES"/>
    <s v="ARMENIA"/>
    <s v="Otros_gastos_operativos"/>
    <s v="Otros Gastos Asociados A La Investigacion Y/O Proyecto"/>
    <n v="1"/>
    <n v="1"/>
    <n v="0"/>
    <n v="60000"/>
    <n v="45261"/>
    <n v="1"/>
    <n v="60000"/>
    <n v="60000"/>
    <n v="0"/>
    <s v="NO"/>
    <s v="SI"/>
    <s v="39323"/>
    <s v="0"/>
    <s v="0"/>
  </r>
  <r>
    <s v="DRA"/>
    <s v="DRA_0600"/>
    <x v="14"/>
    <s v="Tematica Industria"/>
    <s v="INDUSTRIA_2023_EMMET"/>
    <s v="Bases de datos"/>
    <x v="75"/>
    <n v="10"/>
    <s v="202300000000097"/>
    <s v="BARRANQUILLA"/>
    <s v="BARRANQUILLA"/>
    <s v="Otros_gastos_operativos"/>
    <s v="Otros Gastos Asociados A La Investigacion Y/O Proyecto"/>
    <n v="1"/>
    <n v="1"/>
    <n v="0"/>
    <n v="240000"/>
    <n v="45261"/>
    <n v="1"/>
    <n v="240000"/>
    <n v="240000"/>
    <n v="0"/>
    <s v="NO"/>
    <s v="SI"/>
    <s v="69823"/>
    <s v="0"/>
    <s v="0"/>
  </r>
  <r>
    <s v="DRA"/>
    <s v="DRA_0601"/>
    <x v="14"/>
    <s v="Tematica Industria"/>
    <s v="INDUSTRIA_2023_EMMET"/>
    <s v="Bases de datos"/>
    <x v="75"/>
    <n v="10"/>
    <s v="202300000000097"/>
    <s v="BOGOTA"/>
    <s v="BOGOTA"/>
    <s v="Otros_gastos_operativos"/>
    <s v="Otros Gastos Asociados A La Investigacion Y/O Proyecto"/>
    <n v="1"/>
    <n v="1"/>
    <n v="0"/>
    <n v="1980000"/>
    <n v="45261"/>
    <n v="1"/>
    <n v="1980000"/>
    <n v="1980000"/>
    <n v="0"/>
    <s v="NO"/>
    <s v="SI"/>
    <s v="80323"/>
    <s v="0"/>
    <s v="0"/>
  </r>
  <r>
    <s v="DRA"/>
    <s v="DRA_0602"/>
    <x v="14"/>
    <s v="Tematica Industria"/>
    <s v="INDUSTRIA_2023_EMMET"/>
    <s v="Bases de datos"/>
    <x v="75"/>
    <n v="10"/>
    <s v="202300000000097"/>
    <s v="BOGOTA"/>
    <s v="BOGOTA"/>
    <s v="Otros_gastos_operativos"/>
    <s v="Otros Gastos Asociados A La Investigacion Y/O Proyecto"/>
    <n v="1"/>
    <n v="1"/>
    <n v="0"/>
    <n v="180000"/>
    <n v="45261"/>
    <n v="1"/>
    <n v="180000"/>
    <n v="180000"/>
    <n v="0"/>
    <s v="NO"/>
    <s v="SI"/>
    <s v="80323"/>
    <s v="0"/>
    <s v="0"/>
  </r>
  <r>
    <s v="DRA"/>
    <s v="DRA_0603"/>
    <x v="14"/>
    <s v="Tematica Industria"/>
    <s v="INDUSTRIA_2023_EMMET"/>
    <s v="Bases de datos"/>
    <x v="75"/>
    <n v="10"/>
    <s v="202300000000097"/>
    <s v="BUCARAMANGA"/>
    <s v="BUCARAMANGA"/>
    <s v="Otros_gastos_operativos"/>
    <s v="Otros Gastos Asociados A La Investigacion Y/O Proyecto"/>
    <n v="1"/>
    <n v="1"/>
    <n v="0"/>
    <n v="240000"/>
    <n v="45261"/>
    <n v="1"/>
    <n v="240000"/>
    <n v="240000"/>
    <n v="0"/>
    <s v="NO"/>
    <s v="SI"/>
    <s v="35623"/>
    <s v="0"/>
    <s v="0"/>
  </r>
  <r>
    <s v="DRA"/>
    <s v="DRA_0604"/>
    <x v="14"/>
    <s v="Tematica Industria"/>
    <s v="INDUSTRIA_2023_EMMET"/>
    <s v="Bases de datos"/>
    <x v="75"/>
    <n v="10"/>
    <s v="202300000000097"/>
    <s v="CALI"/>
    <s v="CALI"/>
    <s v="Otros_gastos_operativos"/>
    <s v="Otros Gastos Asociados A La Investigacion Y/O Proyecto"/>
    <n v="1"/>
    <n v="1"/>
    <n v="0"/>
    <n v="540000"/>
    <n v="45261"/>
    <n v="1"/>
    <n v="540000"/>
    <n v="540000"/>
    <n v="0"/>
    <s v="NO"/>
    <s v="SI"/>
    <s v="48823"/>
    <s v="0"/>
    <s v="0"/>
  </r>
  <r>
    <s v="DRA"/>
    <s v="DRA_0605"/>
    <x v="14"/>
    <s v="Tematica Industria"/>
    <s v="INDUSTRIA_2023_EMMET"/>
    <s v="Bases de datos"/>
    <x v="75"/>
    <n v="10"/>
    <s v="202300000000097"/>
    <s v="CALI"/>
    <s v="CALI"/>
    <s v="Otros_gastos_operativos"/>
    <s v="Otros Gastos Asociados A La Investigacion Y/O Proyecto"/>
    <n v="1"/>
    <n v="1"/>
    <n v="0"/>
    <n v="60000"/>
    <n v="45261"/>
    <n v="1"/>
    <n v="60000"/>
    <n v="60000"/>
    <n v="0"/>
    <s v="NO"/>
    <s v="SI"/>
    <s v="48823"/>
    <s v="0"/>
    <s v="0"/>
  </r>
  <r>
    <s v="DRA"/>
    <s v="DRA_0606"/>
    <x v="14"/>
    <s v="Tematica Industria"/>
    <s v="INDUSTRIA_2023_EMMET"/>
    <s v="Bases de datos"/>
    <x v="75"/>
    <n v="10"/>
    <s v="202300000000097"/>
    <s v="BARRANQUILLA"/>
    <s v="CARTAGENA"/>
    <s v="Otros_gastos_operativos"/>
    <s v="Otros Gastos Asociados A La Investigacion Y/O Proyecto"/>
    <n v="1"/>
    <n v="1"/>
    <n v="0"/>
    <n v="60000"/>
    <n v="45261"/>
    <n v="1"/>
    <n v="60000"/>
    <n v="60000"/>
    <n v="0"/>
    <s v="NO"/>
    <s v="SI"/>
    <s v="69823"/>
    <s v="0"/>
    <s v="0"/>
  </r>
  <r>
    <s v="DRA"/>
    <s v="DRA_0607"/>
    <x v="14"/>
    <s v="Tematica Industria"/>
    <s v="INDUSTRIA_2023_EMMET"/>
    <s v="Bases de datos"/>
    <x v="75"/>
    <n v="10"/>
    <s v="202300000000097"/>
    <s v="BUCARAMANGA"/>
    <s v="CUCUTA"/>
    <s v="Otros_gastos_operativos"/>
    <s v="Otros Gastos Asociados A La Investigacion Y/O Proyecto"/>
    <n v="1"/>
    <n v="1"/>
    <n v="0"/>
    <n v="60000"/>
    <n v="45261"/>
    <n v="1"/>
    <n v="60000"/>
    <n v="60000"/>
    <n v="0"/>
    <s v="NO"/>
    <s v="SI"/>
    <s v="35923"/>
    <s v="0"/>
    <s v="0"/>
  </r>
  <r>
    <s v="DRA"/>
    <s v="DRA_0608"/>
    <x v="14"/>
    <s v="Tematica Industria"/>
    <s v="INDUSTRIA_2023_EMMET"/>
    <s v="Bases de datos"/>
    <x v="75"/>
    <n v="10"/>
    <s v="202300000000097"/>
    <s v="MANIZALES"/>
    <s v="IBAGUE"/>
    <s v="Otros_gastos_operativos"/>
    <s v="Otros Gastos Asociados A La Investigacion Y/O Proyecto"/>
    <n v="1"/>
    <n v="1"/>
    <n v="0"/>
    <n v="60000"/>
    <n v="45261"/>
    <n v="1"/>
    <n v="60000"/>
    <n v="60000"/>
    <n v="0"/>
    <s v="NO"/>
    <s v="SI"/>
    <s v="39323"/>
    <s v="0"/>
    <s v="0"/>
  </r>
  <r>
    <s v="DRA"/>
    <s v="DRA_0609"/>
    <x v="14"/>
    <s v="Tematica Industria"/>
    <s v="INDUSTRIA_2023_EMMET"/>
    <s v="Bases de datos"/>
    <x v="75"/>
    <n v="10"/>
    <s v="202300000000097"/>
    <s v="MANIZALES"/>
    <s v="MANIZALES"/>
    <s v="Otros_gastos_operativos"/>
    <s v="Otros Gastos Asociados A La Investigacion Y/O Proyecto"/>
    <n v="1"/>
    <n v="1"/>
    <n v="0"/>
    <n v="120000"/>
    <n v="45261"/>
    <n v="1"/>
    <n v="120000"/>
    <n v="120000"/>
    <n v="0"/>
    <s v="NO"/>
    <s v="SI"/>
    <s v="39323"/>
    <s v="0"/>
    <s v="0"/>
  </r>
  <r>
    <s v="DRA"/>
    <s v="DRA_0610"/>
    <x v="14"/>
    <s v="Tematica Industria"/>
    <s v="INDUSTRIA_2023_EMMET"/>
    <s v="Bases de datos"/>
    <x v="75"/>
    <n v="10"/>
    <s v="202300000000097"/>
    <s v="MEDELLIN"/>
    <s v="MEDELLIN"/>
    <s v="Otros_gastos_operativos"/>
    <s v="Otros Gastos Asociados A La Investigacion Y/O Proyecto"/>
    <n v="1"/>
    <n v="1"/>
    <n v="0"/>
    <n v="960000"/>
    <n v="45261"/>
    <n v="1"/>
    <n v="960000"/>
    <n v="960000"/>
    <n v="0"/>
    <s v="NO"/>
    <s v="SI"/>
    <s v="43823"/>
    <s v="0"/>
    <s v="0"/>
  </r>
  <r>
    <s v="DRA"/>
    <s v="DRA_0611"/>
    <x v="14"/>
    <s v="Tematica Industria"/>
    <s v="INDUSTRIA_2023_EMMET"/>
    <s v="Bases de datos"/>
    <x v="75"/>
    <n v="10"/>
    <s v="202300000000097"/>
    <s v="MEDELLIN"/>
    <s v="MEDELLIN"/>
    <s v="Otros_gastos_operativos"/>
    <s v="Otros Gastos Asociados A La Investigacion Y/O Proyecto"/>
    <n v="1"/>
    <n v="1"/>
    <n v="0"/>
    <n v="120000"/>
    <n v="45261"/>
    <n v="1"/>
    <n v="120000"/>
    <n v="120000"/>
    <n v="0"/>
    <s v="NO"/>
    <s v="SI"/>
    <s v="43823"/>
    <s v="0"/>
    <s v="0"/>
  </r>
  <r>
    <s v="DRA"/>
    <s v="DRA_0612"/>
    <x v="14"/>
    <s v="Tematica Industria"/>
    <s v="INDUSTRIA_2023_EMMET"/>
    <s v="Bases de datos"/>
    <x v="75"/>
    <n v="10"/>
    <s v="202300000000097"/>
    <s v="MANIZALES"/>
    <s v="PEREIRA"/>
    <s v="Otros_gastos_operativos"/>
    <s v="Otros Gastos Asociados A La Investigacion Y/O Proyecto"/>
    <n v="1"/>
    <n v="1"/>
    <n v="0"/>
    <n v="120000"/>
    <n v="45261"/>
    <n v="1"/>
    <n v="120000"/>
    <n v="120000"/>
    <n v="0"/>
    <s v="NO"/>
    <s v="SI"/>
    <s v="39323"/>
    <s v="0"/>
    <s v="0"/>
  </r>
  <r>
    <s v="DRA"/>
    <s v="DRA_0613"/>
    <x v="14"/>
    <s v="Tematica Industria"/>
    <s v="INDUSTRIA_2023_EMMET"/>
    <s v="Bases de datos"/>
    <x v="75"/>
    <n v="10"/>
    <s v="202300000000097"/>
    <s v="CALI"/>
    <s v="POPAYAN"/>
    <s v="Otros_gastos_operativos"/>
    <s v="Otros Gastos Asociados A La Investigacion Y/O Proyecto"/>
    <n v="1"/>
    <n v="1"/>
    <n v="0"/>
    <n v="60000"/>
    <n v="45261"/>
    <n v="1"/>
    <n v="60000"/>
    <n v="60000"/>
    <n v="0"/>
    <s v="NO"/>
    <s v="SI"/>
    <s v="48823"/>
    <s v="0"/>
    <s v="0"/>
  </r>
  <r>
    <s v="DRA"/>
    <s v="DRA_0614"/>
    <x v="14"/>
    <s v="Tematica Industria"/>
    <s v="INDUSTRIA_2023_EMMET"/>
    <s v="Bases de datos"/>
    <x v="75"/>
    <n v="10"/>
    <s v="202300000000097"/>
    <s v="BARRANQUILLA"/>
    <s v="SANTA MARTA"/>
    <s v="Otros_gastos_operativos"/>
    <s v="Otros Gastos Asociados A La Investigacion Y/O Proyecto"/>
    <n v="1"/>
    <n v="1"/>
    <n v="0"/>
    <n v="60000"/>
    <n v="45261"/>
    <n v="1"/>
    <n v="60000"/>
    <n v="60000"/>
    <n v="0"/>
    <s v="NO"/>
    <s v="SI"/>
    <s v="69823"/>
    <s v="0"/>
    <s v="0"/>
  </r>
  <r>
    <s v="DRA"/>
    <s v="DRA_0615"/>
    <x v="14"/>
    <s v="Logistica_Transversal"/>
    <s v="LOG_TRV_2023_LOG"/>
    <s v="Bases de datos "/>
    <x v="75"/>
    <n v="10"/>
    <s v="202300000000097"/>
    <s v="DANE_CENTRAL"/>
    <s v="DANE_CENTRAL"/>
    <s v="Otros_gastos_operativos"/>
    <s v="Gastos Asociados Al Operativo De Campo"/>
    <n v="1"/>
    <n v="1"/>
    <n v="0"/>
    <n v="9264116.6300000008"/>
    <n v="45291"/>
    <n v="1"/>
    <n v="9264116.6300000008"/>
    <n v="0"/>
    <n v="9264116.6300000008"/>
    <s v="NO"/>
    <s v="NO"/>
    <s v="0"/>
    <s v="Saldos"/>
    <s v="0"/>
  </r>
  <r>
    <s v="DRA"/>
    <s v="DRA_0616"/>
    <x v="14"/>
    <s v="Tematica Mercado"/>
    <s v="MERCADO_2023_GEIH"/>
    <s v="Bases de datos"/>
    <x v="75"/>
    <n v="10"/>
    <s v="202300000000097"/>
    <s v="BARRANQUILLA"/>
    <s v="BARRANQUILLA"/>
    <s v="Talento_Humano"/>
    <s v="Encuestador"/>
    <n v="2"/>
    <n v="1"/>
    <n v="25"/>
    <n v="1650000"/>
    <n v="45236"/>
    <n v="1"/>
    <n v="6050000"/>
    <n v="6050000"/>
    <n v="0"/>
    <s v="NO"/>
    <s v="SI"/>
    <s v="70723"/>
    <s v="Encuestador rural GEIH"/>
    <s v="Encuestador rural GEIH"/>
  </r>
  <r>
    <s v="DRA"/>
    <s v="DRA_0617"/>
    <x v="14"/>
    <s v="Tematica Mercado"/>
    <s v="MERCADO_2023_GEIH"/>
    <s v="Bases de datos"/>
    <x v="75"/>
    <n v="10"/>
    <s v="202300000000097"/>
    <s v="BARRANQUILLA"/>
    <s v="BARRANQUILLA"/>
    <s v="Talento_Humano"/>
    <s v="Encuestador"/>
    <n v="2"/>
    <n v="1"/>
    <n v="25"/>
    <n v="1650000"/>
    <n v="45236"/>
    <n v="1"/>
    <n v="6050000"/>
    <n v="6050000"/>
    <n v="0"/>
    <s v="NO"/>
    <s v="SI"/>
    <s v="70723"/>
    <s v="Encuestador rural GEIH"/>
    <s v="Encuestador rural GEIH"/>
  </r>
  <r>
    <s v="DRA"/>
    <s v="DRA_0618"/>
    <x v="14"/>
    <s v="Tematica Mercado"/>
    <s v="MERCADO_2023_GEIH"/>
    <s v="Bases de datos"/>
    <x v="75"/>
    <n v="10"/>
    <s v="202300000000097"/>
    <s v="BARRANQUILLA"/>
    <s v="CARTAGENA"/>
    <s v="Talento_Humano"/>
    <s v="Encuestador"/>
    <n v="2"/>
    <n v="1"/>
    <n v="25"/>
    <n v="1650000"/>
    <n v="45236"/>
    <n v="1"/>
    <n v="6050000"/>
    <n v="6050000"/>
    <n v="0"/>
    <s v="NO"/>
    <s v="SI"/>
    <s v="70723"/>
    <s v="Encuestador rural GEIH"/>
    <s v="Encuestador rural GEIH"/>
  </r>
  <r>
    <s v="DRA"/>
    <s v="DRA_0619"/>
    <x v="14"/>
    <s v="Tematica Mercado"/>
    <s v="MERCADO_2023_GEIH"/>
    <s v="Bases de datos"/>
    <x v="75"/>
    <n v="10"/>
    <s v="202300000000097"/>
    <s v="BARRANQUILLA"/>
    <s v="CARTAGENA"/>
    <s v="Talento_Humano"/>
    <s v="Encuestador"/>
    <n v="2"/>
    <n v="1"/>
    <n v="25"/>
    <n v="1650000"/>
    <n v="45236"/>
    <n v="1"/>
    <n v="6050000"/>
    <n v="6050000"/>
    <n v="0"/>
    <s v="NO"/>
    <s v="SI"/>
    <s v="70723"/>
    <s v="Encuestador rural GEIH"/>
    <s v="Encuestador rural GEIH"/>
  </r>
  <r>
    <s v="DRA"/>
    <s v="DRA_0620"/>
    <x v="14"/>
    <s v="Tematica Mercado"/>
    <s v="MERCADO_2023_GEIH"/>
    <s v="Bases de datos"/>
    <x v="75"/>
    <n v="10"/>
    <s v="202300000000097"/>
    <s v="BARRANQUILLA"/>
    <s v="RIOHACHA"/>
    <s v="Talento_Humano"/>
    <s v="Encuestador"/>
    <n v="2"/>
    <n v="1"/>
    <n v="25"/>
    <n v="1650000"/>
    <n v="45236"/>
    <n v="1"/>
    <n v="6050000"/>
    <n v="6050000"/>
    <n v="0"/>
    <s v="NO"/>
    <s v="SI"/>
    <s v="70723"/>
    <s v="Encuestador rural GEIH"/>
    <s v="Encuestador rural GEIH"/>
  </r>
  <r>
    <s v="DRA"/>
    <s v="DRA_0621"/>
    <x v="14"/>
    <s v="Tematica Mercado"/>
    <s v="MERCADO_2023_GEIH"/>
    <s v="Bases de datos"/>
    <x v="75"/>
    <n v="10"/>
    <s v="202300000000097"/>
    <s v="BARRANQUILLA"/>
    <s v="RIOHACHA"/>
    <s v="Talento_Humano"/>
    <s v="Encuestador"/>
    <n v="3"/>
    <n v="1"/>
    <n v="25"/>
    <n v="1650000"/>
    <n v="45236"/>
    <n v="1"/>
    <n v="9075000"/>
    <n v="9075000"/>
    <n v="0"/>
    <s v="NO"/>
    <s v="SI"/>
    <s v="70723"/>
    <s v="Encuestador rural GEIH"/>
    <s v="Encuestador rural GEIH"/>
  </r>
  <r>
    <s v="DRA"/>
    <s v="DRA_0622"/>
    <x v="14"/>
    <s v="Tematica Mercado"/>
    <s v="MERCADO_2023_GEIH"/>
    <s v="Bases de datos"/>
    <x v="75"/>
    <n v="10"/>
    <s v="202300000000097"/>
    <s v="BARRANQUILLA"/>
    <s v="SANTA MARTA"/>
    <s v="Talento_Humano"/>
    <s v="Encuestador"/>
    <n v="2"/>
    <n v="1"/>
    <n v="25"/>
    <n v="1650000"/>
    <n v="45236"/>
    <n v="1"/>
    <n v="6050000"/>
    <n v="6050000"/>
    <n v="0"/>
    <s v="NO"/>
    <s v="SI"/>
    <s v="70723"/>
    <s v="Encuestador rural GEIH"/>
    <s v="Encuestador rural GEIH"/>
  </r>
  <r>
    <s v="DRA"/>
    <s v="DRA_0623"/>
    <x v="14"/>
    <s v="Tematica Mercado"/>
    <s v="MERCADO_2023_GEIH"/>
    <s v="Bases de datos"/>
    <x v="75"/>
    <n v="10"/>
    <s v="202300000000097"/>
    <s v="BARRANQUILLA"/>
    <s v="SANTA MARTA"/>
    <s v="Talento_Humano"/>
    <s v="Encuestador"/>
    <n v="2"/>
    <n v="1"/>
    <n v="25"/>
    <n v="1650000"/>
    <n v="45236"/>
    <n v="1"/>
    <n v="6050000"/>
    <n v="6050000"/>
    <n v="0"/>
    <s v="NO"/>
    <s v="SI"/>
    <s v="70723"/>
    <s v="Encuestador rural GEIH"/>
    <s v="Encuestador rural GEIH"/>
  </r>
  <r>
    <s v="DRA"/>
    <s v="DRA_0624"/>
    <x v="14"/>
    <s v="Tematica Mercado"/>
    <s v="MERCADO_2023_GEIH"/>
    <s v="Bases de datos"/>
    <x v="75"/>
    <n v="10"/>
    <s v="202300000000097"/>
    <s v="BARRANQUILLA"/>
    <s v="SINCELEJO"/>
    <s v="Talento_Humano"/>
    <s v="Encuestador"/>
    <n v="3"/>
    <n v="1"/>
    <n v="25"/>
    <n v="1650000"/>
    <n v="45236"/>
    <n v="1"/>
    <n v="9075000"/>
    <n v="9075000"/>
    <n v="0"/>
    <s v="NO"/>
    <s v="SI"/>
    <s v="70723"/>
    <s v="Encuestador rural GEIH"/>
    <s v="Encuestador rural GEIH"/>
  </r>
  <r>
    <s v="DRA"/>
    <s v="DRA_0625"/>
    <x v="14"/>
    <s v="Tematica Mercado"/>
    <s v="MERCADO_2023_GEIH"/>
    <s v="Bases de datos"/>
    <x v="75"/>
    <n v="10"/>
    <s v="202300000000097"/>
    <s v="BARRANQUILLA"/>
    <s v="SINCELEJO"/>
    <s v="Talento_Humano"/>
    <s v="Encuestador"/>
    <n v="2"/>
    <n v="1"/>
    <n v="25"/>
    <n v="1650000"/>
    <n v="45236"/>
    <n v="1"/>
    <n v="6050000"/>
    <n v="6050000"/>
    <n v="0"/>
    <s v="NO"/>
    <s v="SI"/>
    <s v="70723"/>
    <s v="Encuestador rural GEIH"/>
    <s v="Encuestador rural GEIH"/>
  </r>
  <r>
    <s v="DRA"/>
    <s v="DRA_0626"/>
    <x v="14"/>
    <s v="Tematica Mercado"/>
    <s v="MERCADO_2023_GEIH"/>
    <s v="Bases de datos"/>
    <x v="75"/>
    <n v="10"/>
    <s v="202300000000097"/>
    <s v="BARRANQUILLA"/>
    <s v="VALLEDUPAR"/>
    <s v="Talento_Humano"/>
    <s v="Encuestador"/>
    <n v="2"/>
    <n v="1"/>
    <n v="25"/>
    <n v="1650000"/>
    <n v="45236"/>
    <n v="1"/>
    <n v="6050000"/>
    <n v="6050000"/>
    <n v="0"/>
    <s v="NO"/>
    <s v="SI"/>
    <s v="70723"/>
    <s v="Encuestador rural GEIH"/>
    <s v="Encuestador rural GEIH"/>
  </r>
  <r>
    <s v="DRA"/>
    <s v="DRA_0627"/>
    <x v="14"/>
    <s v="Tematica Mercado"/>
    <s v="MERCADO_2023_GEIH"/>
    <s v="Bases de datos"/>
    <x v="75"/>
    <n v="10"/>
    <s v="202300000000097"/>
    <s v="BARRANQUILLA"/>
    <s v="VALLEDUPAR"/>
    <s v="Talento_Humano"/>
    <s v="Encuestador"/>
    <n v="3"/>
    <n v="1"/>
    <n v="25"/>
    <n v="1650000"/>
    <n v="45236"/>
    <n v="1"/>
    <n v="9075000"/>
    <n v="9075000"/>
    <n v="0"/>
    <s v="NO"/>
    <s v="SI"/>
    <s v="70723"/>
    <s v="Encuestador rural GEIH"/>
    <s v="Encuestador rural GEIH"/>
  </r>
  <r>
    <s v="DRA"/>
    <s v="DRA_0628"/>
    <x v="14"/>
    <s v="Tematica Mercado"/>
    <s v="MERCADO_2023_GEIH"/>
    <s v="Bases de datos"/>
    <x v="75"/>
    <n v="10"/>
    <s v="202300000000097"/>
    <s v="BOGOTA"/>
    <s v="BOGOTA"/>
    <s v="Talento_Humano"/>
    <s v="Encuestador"/>
    <n v="5"/>
    <n v="1"/>
    <n v="25"/>
    <n v="1650000"/>
    <n v="45236"/>
    <n v="1"/>
    <n v="15125000"/>
    <n v="15125000"/>
    <n v="0"/>
    <s v="NO"/>
    <s v="SI"/>
    <s v="81023"/>
    <s v="Encuestador rural GEIH"/>
    <s v="Encuestador rural GEIH"/>
  </r>
  <r>
    <s v="DRA"/>
    <s v="DRA_0629"/>
    <x v="14"/>
    <s v="Tematica Mercado"/>
    <s v="MERCADO_2023_GEIH"/>
    <s v="Bases de datos"/>
    <x v="75"/>
    <n v="10"/>
    <s v="202300000000097"/>
    <s v="BOGOTA"/>
    <s v="BOGOTA"/>
    <s v="Talento_Humano"/>
    <s v="Encuestador"/>
    <n v="3"/>
    <n v="1"/>
    <n v="25"/>
    <n v="1650000"/>
    <n v="45236"/>
    <n v="1"/>
    <n v="9075000"/>
    <n v="9075000"/>
    <n v="0"/>
    <s v="NO"/>
    <s v="SI"/>
    <s v="81023"/>
    <s v="Encuestador rural GEIH"/>
    <s v="Encuestador rural GEIH"/>
  </r>
  <r>
    <s v="DRA"/>
    <s v="DRA_0630"/>
    <x v="14"/>
    <s v="Tematica Mercado"/>
    <s v="MERCADO_2023_GEIH"/>
    <s v="Bases de datos"/>
    <x v="75"/>
    <n v="10"/>
    <s v="202300000000097"/>
    <s v="BOGOTA"/>
    <s v="FLORENCIA"/>
    <s v="Talento_Humano"/>
    <s v="Encuestador"/>
    <n v="3"/>
    <n v="1"/>
    <n v="25"/>
    <n v="1650000"/>
    <n v="45236"/>
    <n v="1"/>
    <n v="9075000"/>
    <n v="9075000"/>
    <n v="0"/>
    <s v="NO"/>
    <s v="SI"/>
    <s v="81023"/>
    <s v="Encuestador rural GEIH"/>
    <s v="Encuestador rural GEIH"/>
  </r>
  <r>
    <s v="DRA"/>
    <s v="DRA_0631"/>
    <x v="14"/>
    <s v="Tematica Mercado"/>
    <s v="MERCADO_2023_GEIH"/>
    <s v="Bases de datos"/>
    <x v="75"/>
    <n v="10"/>
    <s v="202300000000097"/>
    <s v="BOGOTA"/>
    <s v="FLORENCIA"/>
    <s v="Talento_Humano"/>
    <s v="Encuestador"/>
    <n v="2"/>
    <n v="1"/>
    <n v="25"/>
    <n v="1650000"/>
    <n v="45236"/>
    <n v="1"/>
    <n v="6050000"/>
    <n v="6050000"/>
    <n v="0"/>
    <s v="NO"/>
    <s v="SI"/>
    <s v="81023"/>
    <s v="Encuestador rural GEIH"/>
    <s v="Encuestador rural GEIH"/>
  </r>
  <r>
    <s v="DRA"/>
    <s v="DRA_0632"/>
    <x v="14"/>
    <s v="Tematica Mercado"/>
    <s v="MERCADO_2023_GEIH"/>
    <s v="Bases de datos"/>
    <x v="75"/>
    <n v="10"/>
    <s v="202300000000097"/>
    <s v="BOGOTA"/>
    <s v="NEIVA"/>
    <s v="Talento_Humano"/>
    <s v="Encuestador"/>
    <n v="2"/>
    <n v="1"/>
    <n v="25"/>
    <n v="1650000"/>
    <n v="45236"/>
    <n v="1"/>
    <n v="6050000"/>
    <n v="6050000"/>
    <n v="0"/>
    <s v="NO"/>
    <s v="SI"/>
    <s v="81023"/>
    <s v="Encuestador rural GEIH"/>
    <s v="Encuestador rural GEIH"/>
  </r>
  <r>
    <s v="DRA"/>
    <s v="DRA_0633"/>
    <x v="14"/>
    <s v="Tematica Mercado"/>
    <s v="MERCADO_2023_GEIH"/>
    <s v="Bases de datos"/>
    <x v="75"/>
    <n v="10"/>
    <s v="202300000000097"/>
    <s v="BOGOTA"/>
    <s v="NEIVA"/>
    <s v="Talento_Humano"/>
    <s v="Encuestador"/>
    <n v="3"/>
    <n v="1"/>
    <n v="25"/>
    <n v="1650000"/>
    <n v="45236"/>
    <n v="1"/>
    <n v="9075000"/>
    <n v="9075000"/>
    <n v="0"/>
    <s v="NO"/>
    <s v="SI"/>
    <s v="81023"/>
    <s v="Encuestador rural GEIH"/>
    <s v="Encuestador rural GEIH"/>
  </r>
  <r>
    <s v="DRA"/>
    <s v="DRA_0634"/>
    <x v="14"/>
    <s v="Tematica Mercado"/>
    <s v="MERCADO_2023_GEIH"/>
    <s v="Bases de datos"/>
    <x v="75"/>
    <n v="10"/>
    <s v="202300000000097"/>
    <s v="BOGOTA"/>
    <s v="TUNJA"/>
    <s v="Talento_Humano"/>
    <s v="Encuestador"/>
    <n v="3"/>
    <n v="1"/>
    <n v="25"/>
    <n v="1650000"/>
    <n v="45236"/>
    <n v="1"/>
    <n v="9075000"/>
    <n v="9075000"/>
    <n v="0"/>
    <s v="NO"/>
    <s v="SI"/>
    <s v="81023"/>
    <s v="Encuestador rural GEIH"/>
    <s v="Encuestador rural GEIH"/>
  </r>
  <r>
    <s v="DRA"/>
    <s v="DRA_0635"/>
    <x v="14"/>
    <s v="Tematica Mercado"/>
    <s v="MERCADO_2023_GEIH"/>
    <s v="Bases de datos"/>
    <x v="75"/>
    <n v="10"/>
    <s v="202300000000097"/>
    <s v="BOGOTA"/>
    <s v="TUNJA"/>
    <s v="Talento_Humano"/>
    <s v="Encuestador"/>
    <n v="3"/>
    <n v="1"/>
    <n v="25"/>
    <n v="1650000"/>
    <n v="45236"/>
    <n v="1"/>
    <n v="9075000"/>
    <n v="9075000"/>
    <n v="0"/>
    <s v="NO"/>
    <s v="SI"/>
    <s v="81023"/>
    <s v="Encuestador rural GEIH"/>
    <s v="Encuestador rural GEIH"/>
  </r>
  <r>
    <s v="DRA"/>
    <s v="DRA_0636"/>
    <x v="14"/>
    <s v="Tematica Mercado"/>
    <s v="MERCADO_2023_GEIH"/>
    <s v="Bases de datos"/>
    <x v="75"/>
    <n v="10"/>
    <s v="202300000000097"/>
    <s v="BOGOTA"/>
    <s v="VILLAVICENCIO"/>
    <s v="Talento_Humano"/>
    <s v="Encuestador"/>
    <n v="6"/>
    <n v="1"/>
    <n v="25"/>
    <n v="1650000"/>
    <n v="45236"/>
    <n v="1"/>
    <n v="18150000"/>
    <n v="18150000"/>
    <n v="0"/>
    <s v="NO"/>
    <s v="SI"/>
    <s v="81023"/>
    <s v="Encuestador rural GEIH"/>
    <s v="Encuestador rural GEIH"/>
  </r>
  <r>
    <s v="DRA"/>
    <s v="DRA_0637"/>
    <x v="14"/>
    <s v="Tematica Mercado"/>
    <s v="MERCADO_2023_GEIH"/>
    <s v="Bases de datos"/>
    <x v="75"/>
    <n v="10"/>
    <s v="202300000000097"/>
    <s v="BUCARAMANGA"/>
    <s v="BUCARAMANGA"/>
    <s v="Talento_Humano"/>
    <s v="Encuestador"/>
    <n v="3"/>
    <n v="1"/>
    <n v="25"/>
    <n v="1650000"/>
    <n v="45236"/>
    <n v="1"/>
    <n v="9075000"/>
    <n v="9075000"/>
    <n v="0"/>
    <s v="NO"/>
    <s v="SI"/>
    <s v="37523"/>
    <s v="Encuestador rural GEIH"/>
    <s v="Encuestador rural GEIH"/>
  </r>
  <r>
    <s v="DRA"/>
    <s v="DRA_0638"/>
    <x v="14"/>
    <s v="Tematica Mercado"/>
    <s v="MERCADO_2023_GEIH"/>
    <s v="Bases de datos"/>
    <x v="75"/>
    <n v="10"/>
    <s v="202300000000097"/>
    <s v="BUCARAMANGA"/>
    <s v="BUCARAMANGA"/>
    <s v="Talento_Humano"/>
    <s v="Encuestador"/>
    <n v="3"/>
    <n v="1"/>
    <n v="25"/>
    <n v="1650000"/>
    <n v="45236"/>
    <n v="1"/>
    <n v="9075000"/>
    <n v="9075000"/>
    <n v="0"/>
    <s v="NO"/>
    <s v="SI"/>
    <s v="37523"/>
    <s v="Encuestador rural GEIH"/>
    <s v="Encuestador rural GEIH"/>
  </r>
  <r>
    <s v="DRA"/>
    <s v="DRA_0639"/>
    <x v="14"/>
    <s v="Tematica Mercado"/>
    <s v="MERCADO_2023_GEIH"/>
    <s v="Bases de datos"/>
    <x v="75"/>
    <n v="10"/>
    <s v="202300000000097"/>
    <s v="BUCARAMANGA"/>
    <s v="CUCUTA"/>
    <s v="Talento_Humano"/>
    <s v="Encuestador"/>
    <n v="3"/>
    <n v="1"/>
    <n v="25"/>
    <n v="1650000"/>
    <n v="45236"/>
    <n v="1"/>
    <n v="9075000"/>
    <n v="9075000"/>
    <n v="0"/>
    <s v="NO"/>
    <s v="SI"/>
    <s v="37823"/>
    <s v="Encuestador rural GEIH"/>
    <s v="Encuestador rural GEIH"/>
  </r>
  <r>
    <s v="DRA"/>
    <s v="DRA_0640"/>
    <x v="14"/>
    <s v="Tematica Mercado"/>
    <s v="MERCADO_2023_GEIH"/>
    <s v="Bases de datos"/>
    <x v="75"/>
    <n v="10"/>
    <s v="202300000000097"/>
    <s v="BUCARAMANGA"/>
    <s v="CUCUTA"/>
    <s v="Talento_Humano"/>
    <s v="Encuestador"/>
    <n v="3"/>
    <n v="1"/>
    <n v="25"/>
    <n v="1650000"/>
    <n v="45236"/>
    <n v="1"/>
    <n v="9075000"/>
    <n v="9075000"/>
    <n v="0"/>
    <s v="NO"/>
    <s v="SI"/>
    <s v="37823"/>
    <s v="Encuestador rural GEIH"/>
    <s v="Encuestador rural GEIH"/>
  </r>
  <r>
    <s v="DRA"/>
    <s v="DRA_0641"/>
    <x v="14"/>
    <s v="Tematica Mercado"/>
    <s v="MERCADO_2023_GEIH"/>
    <s v="Bases de datos"/>
    <x v="75"/>
    <n v="10"/>
    <s v="202300000000097"/>
    <s v="CALI"/>
    <s v="CALI"/>
    <s v="Talento_Humano"/>
    <s v="Encuestador"/>
    <n v="3"/>
    <n v="1"/>
    <n v="25"/>
    <n v="1650000"/>
    <n v="45236"/>
    <n v="1"/>
    <n v="9075000"/>
    <n v="9075000"/>
    <n v="0"/>
    <s v="NO"/>
    <s v="SI"/>
    <s v="49823"/>
    <s v="Encuestador rural GEIH"/>
    <s v="Encuestador rural GEIH"/>
  </r>
  <r>
    <s v="DRA"/>
    <s v="DRA_0642"/>
    <x v="14"/>
    <s v="Tematica Mercado"/>
    <s v="MERCADO_2023_GEIH"/>
    <s v="Bases de datos"/>
    <x v="75"/>
    <n v="10"/>
    <s v="202300000000097"/>
    <s v="CALI"/>
    <s v="CALI"/>
    <s v="Talento_Humano"/>
    <s v="Encuestador"/>
    <n v="3"/>
    <n v="1"/>
    <n v="25"/>
    <n v="1650000"/>
    <n v="45236"/>
    <n v="1"/>
    <n v="9075000"/>
    <n v="9075000"/>
    <n v="0"/>
    <s v="NO"/>
    <s v="SI"/>
    <s v="49823"/>
    <s v="Encuestador rural GEIH"/>
    <s v="Encuestador rural GEIH"/>
  </r>
  <r>
    <s v="DRA"/>
    <s v="DRA_0643"/>
    <x v="14"/>
    <s v="Tematica Mercado"/>
    <s v="MERCADO_2023_GEIH"/>
    <s v="Bases de datos"/>
    <x v="75"/>
    <n v="10"/>
    <s v="202300000000097"/>
    <s v="CALI"/>
    <s v="PASTO"/>
    <s v="Talento_Humano"/>
    <s v="Encuestador"/>
    <n v="4"/>
    <n v="1"/>
    <n v="25"/>
    <n v="1650000"/>
    <n v="45236"/>
    <n v="1"/>
    <n v="12100000"/>
    <n v="12100000"/>
    <n v="0"/>
    <s v="NO"/>
    <s v="SI"/>
    <s v="49823"/>
    <s v="Encuestador rural GEIH"/>
    <s v="Encuestador rural GEIH"/>
  </r>
  <r>
    <s v="DRA"/>
    <s v="DRA_0644"/>
    <x v="14"/>
    <s v="Tematica Mercado"/>
    <s v="MERCADO_2023_GEIH"/>
    <s v="Bases de datos"/>
    <x v="75"/>
    <n v="10"/>
    <s v="202300000000097"/>
    <s v="CALI"/>
    <s v="PASTO"/>
    <s v="Talento_Humano"/>
    <s v="Encuestador"/>
    <n v="3"/>
    <n v="1"/>
    <n v="25"/>
    <n v="1650000"/>
    <n v="45236"/>
    <n v="1"/>
    <n v="9075000"/>
    <n v="9075000"/>
    <n v="0"/>
    <s v="NO"/>
    <s v="SI"/>
    <s v="49823"/>
    <s v="Encuestador rural GEIH"/>
    <s v="Encuestador rural GEIH"/>
  </r>
  <r>
    <s v="DRA"/>
    <s v="DRA_0645"/>
    <x v="14"/>
    <s v="Tematica Mercado"/>
    <s v="MERCADO_2023_GEIH"/>
    <s v="Bases de datos"/>
    <x v="75"/>
    <n v="10"/>
    <s v="202300000000097"/>
    <s v="CALI"/>
    <s v="POPAYAN"/>
    <s v="Talento_Humano"/>
    <s v="Encuestador"/>
    <n v="4"/>
    <n v="1"/>
    <n v="25"/>
    <n v="1650000"/>
    <n v="45236"/>
    <n v="1"/>
    <n v="12100000"/>
    <n v="12100000"/>
    <n v="0"/>
    <s v="NO"/>
    <s v="SI"/>
    <s v="49823"/>
    <s v="Encuestador rural GEIH"/>
    <s v="Encuestador rural GEIH"/>
  </r>
  <r>
    <s v="DRA"/>
    <s v="DRA_0646"/>
    <x v="14"/>
    <s v="Tematica Mercado"/>
    <s v="MERCADO_2023_GEIH"/>
    <s v="Bases de datos"/>
    <x v="75"/>
    <n v="10"/>
    <s v="202300000000097"/>
    <s v="CALI"/>
    <s v="POPAYAN"/>
    <s v="Talento_Humano"/>
    <s v="Encuestador"/>
    <n v="3"/>
    <n v="1"/>
    <n v="25"/>
    <n v="1650000"/>
    <n v="45236"/>
    <n v="1"/>
    <n v="9075000"/>
    <n v="9075000"/>
    <n v="0"/>
    <s v="NO"/>
    <s v="SI"/>
    <s v="49823"/>
    <s v="Encuestador rural GEIH"/>
    <s v="Encuestador rural GEIH"/>
  </r>
  <r>
    <s v="DRA"/>
    <s v="DRA_0647"/>
    <x v="14"/>
    <s v="Tematica Mercado"/>
    <s v="MERCADO_2023_GEIH"/>
    <s v="Bases de datos"/>
    <x v="75"/>
    <n v="10"/>
    <s v="202300000000097"/>
    <s v="MANIZALES"/>
    <s v="MANIZALES"/>
    <s v="Talento_Humano"/>
    <s v="Encuestador"/>
    <n v="4"/>
    <n v="1"/>
    <n v="25"/>
    <n v="1650000"/>
    <n v="45236"/>
    <n v="1"/>
    <n v="12100000"/>
    <n v="12100000"/>
    <n v="0"/>
    <s v="NO"/>
    <s v="SI"/>
    <s v="39723"/>
    <s v="Encuestador rural GEIH"/>
    <s v="Encuestador rural GEIH"/>
  </r>
  <r>
    <s v="DRA"/>
    <s v="DRA_0648"/>
    <x v="14"/>
    <s v="Tematica Mercado"/>
    <s v="MERCADO_2023_GEIH"/>
    <s v="Bases de datos"/>
    <x v="75"/>
    <n v="10"/>
    <s v="202300000000097"/>
    <s v="MANIZALES"/>
    <s v="MANIZALES"/>
    <s v="Talento_Humano"/>
    <s v="Encuestador"/>
    <n v="3"/>
    <n v="1"/>
    <n v="25"/>
    <n v="1650000"/>
    <n v="45236"/>
    <n v="1"/>
    <n v="9075000"/>
    <n v="9075000"/>
    <n v="0"/>
    <s v="NO"/>
    <s v="SI"/>
    <s v="39723"/>
    <s v="Encuestador rural GEIH"/>
    <s v="Encuestador rural GEIH"/>
  </r>
  <r>
    <s v="DRA"/>
    <s v="DRA_0649"/>
    <x v="14"/>
    <s v="Tematica Mercado"/>
    <s v="MERCADO_2023_GEIH"/>
    <s v="Bases de datos"/>
    <x v="75"/>
    <n v="10"/>
    <s v="202300000000097"/>
    <s v="MANIZALES"/>
    <s v="ARMENIA"/>
    <s v="Talento_Humano"/>
    <s v="Encuestador"/>
    <n v="3"/>
    <n v="1"/>
    <n v="25"/>
    <n v="1650000"/>
    <n v="45236"/>
    <n v="1"/>
    <n v="9075000"/>
    <n v="9075000"/>
    <n v="0"/>
    <s v="NO"/>
    <s v="SI"/>
    <s v="39723"/>
    <s v="Encuestador rural GEIH"/>
    <s v="Encuestador rural GEIH"/>
  </r>
  <r>
    <s v="DRA"/>
    <s v="DRA_0650"/>
    <x v="14"/>
    <s v="Tematica Mercado"/>
    <s v="MERCADO_2023_GEIH"/>
    <s v="Bases de datos"/>
    <x v="75"/>
    <n v="10"/>
    <s v="202300000000097"/>
    <s v="MANIZALES"/>
    <s v="ARMENIA"/>
    <s v="Talento_Humano"/>
    <s v="Encuestador"/>
    <n v="3"/>
    <n v="1"/>
    <n v="25"/>
    <n v="1650000"/>
    <n v="45236"/>
    <n v="1"/>
    <n v="9075000"/>
    <n v="9075000"/>
    <n v="0"/>
    <s v="NO"/>
    <s v="SI"/>
    <s v="39723"/>
    <s v="Encuestador rural GEIH"/>
    <s v="Encuestador rural GEIH"/>
  </r>
  <r>
    <s v="DRA"/>
    <s v="DRA_0651"/>
    <x v="14"/>
    <s v="Tematica Mercado"/>
    <s v="MERCADO_2023_GEIH"/>
    <s v="Bases de datos"/>
    <x v="75"/>
    <n v="10"/>
    <s v="202300000000097"/>
    <s v="MANIZALES"/>
    <s v="IBAGUE"/>
    <s v="Talento_Humano"/>
    <s v="Encuestador"/>
    <n v="4"/>
    <n v="1"/>
    <n v="25"/>
    <n v="1650000"/>
    <n v="45236"/>
    <n v="1"/>
    <n v="12100000"/>
    <n v="12100000"/>
    <n v="0"/>
    <s v="NO"/>
    <s v="SI"/>
    <s v="39723"/>
    <s v="Encuestador rural GEIH"/>
    <s v="Encuestador rural GEIH"/>
  </r>
  <r>
    <s v="DRA"/>
    <s v="DRA_0652"/>
    <x v="14"/>
    <s v="Tematica Mercado"/>
    <s v="MERCADO_2023_GEIH"/>
    <s v="Bases de datos"/>
    <x v="75"/>
    <n v="10"/>
    <s v="202300000000097"/>
    <s v="MANIZALES"/>
    <s v="IBAGUE"/>
    <s v="Talento_Humano"/>
    <s v="Encuestador"/>
    <n v="3"/>
    <n v="1"/>
    <n v="25"/>
    <n v="1650000"/>
    <n v="45236"/>
    <n v="1"/>
    <n v="9075000"/>
    <n v="9075000"/>
    <n v="0"/>
    <s v="NO"/>
    <s v="SI"/>
    <s v="39723"/>
    <s v="Encuestador rural GEIH"/>
    <s v="Encuestador rural GEIH"/>
  </r>
  <r>
    <s v="DRA"/>
    <s v="DRA_0653"/>
    <x v="14"/>
    <s v="Tematica Mercado"/>
    <s v="MERCADO_2023_GEIH"/>
    <s v="Bases de datos"/>
    <x v="75"/>
    <n v="10"/>
    <s v="202300000000097"/>
    <s v="MANIZALES"/>
    <s v="PEREIRA"/>
    <s v="Talento_Humano"/>
    <s v="Encuestador"/>
    <n v="3"/>
    <n v="1"/>
    <n v="25"/>
    <n v="1650000"/>
    <n v="45236"/>
    <n v="1"/>
    <n v="9075000"/>
    <n v="9075000"/>
    <n v="0"/>
    <s v="NO"/>
    <s v="SI"/>
    <s v="39723"/>
    <s v="Encuestador rural GEIH"/>
    <s v="Encuestador rural GEIH"/>
  </r>
  <r>
    <s v="DRA"/>
    <s v="DRA_0654"/>
    <x v="14"/>
    <s v="Tematica Mercado"/>
    <s v="MERCADO_2023_GEIH"/>
    <s v="Bases de datos"/>
    <x v="75"/>
    <n v="10"/>
    <s v="202300000000097"/>
    <s v="MANIZALES"/>
    <s v="PEREIRA"/>
    <s v="Talento_Humano"/>
    <s v="Encuestador"/>
    <n v="3"/>
    <n v="1"/>
    <n v="25"/>
    <n v="1650000"/>
    <n v="45236"/>
    <n v="1"/>
    <n v="9075000"/>
    <n v="9075000"/>
    <n v="0"/>
    <s v="NO"/>
    <s v="SI"/>
    <s v="39723"/>
    <s v="Encuestador rural GEIH"/>
    <s v="Encuestador rural GEIH"/>
  </r>
  <r>
    <s v="DRA"/>
    <s v="DRA_0655"/>
    <x v="14"/>
    <s v="Tematica Mercado"/>
    <s v="MERCADO_2023_GEIH"/>
    <s v="Bases de datos"/>
    <x v="75"/>
    <n v="10"/>
    <s v="202300000000097"/>
    <s v="MEDELLIN"/>
    <s v="MEDELLIN"/>
    <s v="Talento_Humano"/>
    <s v="Encuestador"/>
    <n v="4"/>
    <n v="1"/>
    <n v="25"/>
    <n v="1650000"/>
    <n v="45236"/>
    <n v="1"/>
    <n v="12100000"/>
    <n v="12100000"/>
    <n v="0"/>
    <s v="NO"/>
    <s v="SI"/>
    <s v="44723"/>
    <s v="Encuestador rural GEIH"/>
    <s v="Encuestador rural GEIH"/>
  </r>
  <r>
    <s v="DRA"/>
    <s v="DRA_0656"/>
    <x v="14"/>
    <s v="Tematica Mercado"/>
    <s v="MERCADO_2023_GEIH"/>
    <s v="Bases de datos"/>
    <x v="75"/>
    <n v="10"/>
    <s v="202300000000097"/>
    <s v="MEDELLIN"/>
    <s v="MEDELLIN"/>
    <s v="Talento_Humano"/>
    <s v="Encuestador"/>
    <n v="3"/>
    <n v="1"/>
    <n v="25"/>
    <n v="1650000"/>
    <n v="45236"/>
    <n v="1"/>
    <n v="9075000"/>
    <n v="9075000"/>
    <n v="0"/>
    <s v="NO"/>
    <s v="SI"/>
    <s v="44723"/>
    <s v="Encuestador rural GEIH"/>
    <s v="Encuestador rural GEIH"/>
  </r>
  <r>
    <s v="DRA"/>
    <s v="DRA_0657"/>
    <x v="14"/>
    <s v="Tematica Mercado"/>
    <s v="MERCADO_2023_GEIH"/>
    <s v="Bases de datos"/>
    <x v="75"/>
    <n v="10"/>
    <s v="202300000000097"/>
    <s v="MEDELLIN"/>
    <s v="MEDELLIN"/>
    <s v="Talento_Humano"/>
    <s v="Encuestador"/>
    <n v="3"/>
    <n v="1"/>
    <n v="25"/>
    <n v="1650000"/>
    <n v="45236"/>
    <n v="1"/>
    <n v="9075000"/>
    <n v="9075000"/>
    <n v="0"/>
    <s v="NO"/>
    <s v="SI"/>
    <s v="44723"/>
    <s v="Encuestador rural GEIH"/>
    <s v="Encuestador rural GEIH"/>
  </r>
  <r>
    <s v="DRA"/>
    <s v="DRA_0658"/>
    <x v="14"/>
    <s v="Tematica Mercado"/>
    <s v="MERCADO_2023_GEIH"/>
    <s v="Bases de datos"/>
    <x v="75"/>
    <n v="10"/>
    <s v="202300000000097"/>
    <s v="MEDELLIN"/>
    <s v="MONTERIA"/>
    <s v="Talento_Humano"/>
    <s v="Encuestador"/>
    <n v="3"/>
    <n v="1"/>
    <n v="25"/>
    <n v="1650000"/>
    <n v="45236"/>
    <n v="1"/>
    <n v="9075000"/>
    <n v="9075000"/>
    <n v="0"/>
    <s v="NO"/>
    <s v="SI"/>
    <s v="44723"/>
    <s v="Encuestador rural GEIH"/>
    <s v="Encuestador rural GEIH"/>
  </r>
  <r>
    <s v="DRA"/>
    <s v="DRA_0659"/>
    <x v="14"/>
    <s v="Tematica Mercado"/>
    <s v="MERCADO_2023_GEIH"/>
    <s v="Bases de datos"/>
    <x v="75"/>
    <n v="10"/>
    <s v="202300000000097"/>
    <s v="MEDELLIN"/>
    <s v="MONTERIA"/>
    <s v="Talento_Humano"/>
    <s v="Encuestador"/>
    <n v="3"/>
    <n v="1"/>
    <n v="25"/>
    <n v="1650000"/>
    <n v="45236"/>
    <n v="1"/>
    <n v="9075000"/>
    <n v="9075000"/>
    <n v="0"/>
    <s v="NO"/>
    <s v="SI"/>
    <s v="44723"/>
    <s v="Encuestador rural GEIH"/>
    <s v="Encuestador rural GEIH"/>
  </r>
  <r>
    <s v="DRA"/>
    <s v="DRA_0660"/>
    <x v="14"/>
    <s v="Tematica Mercado"/>
    <s v="MERCADO_2023_GEIH"/>
    <s v="Bases de datos"/>
    <x v="75"/>
    <n v="10"/>
    <s v="202300000000097"/>
    <s v="MEDELLIN"/>
    <s v="QUIBDO"/>
    <s v="Talento_Humano"/>
    <s v="Encuestador"/>
    <n v="3"/>
    <n v="1"/>
    <n v="25"/>
    <n v="1650000"/>
    <n v="45236"/>
    <n v="1"/>
    <n v="9075000"/>
    <n v="9075000"/>
    <n v="0"/>
    <s v="NO"/>
    <s v="SI"/>
    <s v="44723"/>
    <s v="Encuestador rural GEIH"/>
    <s v="Encuestador rural GEIH"/>
  </r>
  <r>
    <s v="DRA"/>
    <s v="DRA_0661"/>
    <x v="14"/>
    <s v="Tematica Mercado"/>
    <s v="MERCADO_2023_GEIH"/>
    <s v="Bases de datos"/>
    <x v="75"/>
    <n v="10"/>
    <s v="202300000000097"/>
    <s v="MEDELLIN"/>
    <s v="QUIBDO"/>
    <s v="Talento_Humano"/>
    <s v="Encuestador"/>
    <n v="2"/>
    <n v="1"/>
    <n v="25"/>
    <n v="1650000"/>
    <n v="45236"/>
    <n v="1"/>
    <n v="6050000"/>
    <n v="6050000"/>
    <n v="0"/>
    <s v="NO"/>
    <s v="SI"/>
    <s v="44723"/>
    <s v="Encuestador rural GEIH"/>
    <s v="Encuestador rural GEIH"/>
  </r>
  <r>
    <s v="DRA"/>
    <s v="DRA_0662"/>
    <x v="14"/>
    <s v="Tematica Mercado"/>
    <s v="MERCADO_2023_GEIH"/>
    <s v="Bases de datos"/>
    <x v="75"/>
    <n v="10"/>
    <s v="202300000000097"/>
    <s v="BARRANQUILLA"/>
    <s v="BARRANQUILLA"/>
    <s v="Talento_Humano"/>
    <s v="Encuestador"/>
    <n v="12"/>
    <n v="1"/>
    <n v="25"/>
    <n v="1650000"/>
    <n v="45236"/>
    <n v="1"/>
    <n v="36300000"/>
    <n v="36300000"/>
    <n v="0"/>
    <s v="NO"/>
    <s v="SI"/>
    <s v="70723"/>
    <s v="Encuestador urbano GEIH"/>
    <s v="Encuestador urbano GEIH"/>
  </r>
  <r>
    <s v="DRA"/>
    <s v="DRA_0663"/>
    <x v="14"/>
    <s v="Tematica Mercado"/>
    <s v="MERCADO_2023_GEIH"/>
    <s v="Bases de datos"/>
    <x v="75"/>
    <n v="10"/>
    <s v="202300000000097"/>
    <s v="BARRANQUILLA"/>
    <s v="CARTAGENA"/>
    <s v="Talento_Humano"/>
    <s v="Encuestador"/>
    <n v="9"/>
    <n v="1"/>
    <n v="25"/>
    <n v="1650000"/>
    <n v="45236"/>
    <n v="1"/>
    <n v="27225000"/>
    <n v="27225000"/>
    <n v="0"/>
    <s v="NO"/>
    <s v="SI"/>
    <s v="70723"/>
    <s v="Encuestador urbano GEIH"/>
    <s v="Encuestador urbano GEIH"/>
  </r>
  <r>
    <s v="DRA"/>
    <s v="DRA_0664"/>
    <x v="14"/>
    <s v="Tematica Mercado"/>
    <s v="MERCADO_2023_GEIH"/>
    <s v="Bases de datos"/>
    <x v="75"/>
    <n v="10"/>
    <s v="202300000000097"/>
    <s v="BARRANQUILLA"/>
    <s v="RIOHACHA"/>
    <s v="Talento_Humano"/>
    <s v="Encuestador"/>
    <n v="7"/>
    <n v="1"/>
    <n v="25.000000000000099"/>
    <n v="1650000"/>
    <n v="45236"/>
    <n v="1"/>
    <n v="21175000"/>
    <n v="21175000"/>
    <n v="0"/>
    <s v="NO"/>
    <s v="SI"/>
    <s v="70723"/>
    <s v="Encuestador urbano GEIH"/>
    <s v="Encuestador urbano GEIH"/>
  </r>
  <r>
    <s v="DRA"/>
    <s v="DRA_0665"/>
    <x v="14"/>
    <s v="Tematica Mercado"/>
    <s v="MERCADO_2023_GEIH"/>
    <s v="Bases de datos"/>
    <x v="75"/>
    <n v="10"/>
    <s v="202300000000097"/>
    <s v="BARRANQUILLA"/>
    <s v="SAN ANDRES"/>
    <s v="Talento_Humano"/>
    <s v="Encuestador Basico"/>
    <n v="5"/>
    <n v="1"/>
    <n v="24.999999999999901"/>
    <n v="1650000"/>
    <n v="45236"/>
    <n v="1"/>
    <n v="15125000"/>
    <n v="15125000"/>
    <n v="0"/>
    <s v="NO"/>
    <s v="SI"/>
    <s v="70723"/>
    <s v="Encuestador urbano GEIH"/>
    <s v="Encuestador urbano GEIH"/>
  </r>
  <r>
    <s v="DRA"/>
    <s v="DRA_0666"/>
    <x v="14"/>
    <s v="Tematica Mercado"/>
    <s v="MERCADO_2023_GEIH"/>
    <s v="Bases de datos"/>
    <x v="75"/>
    <n v="10"/>
    <s v="202300000000097"/>
    <s v="BARRANQUILLA"/>
    <s v="SANTA MARTA"/>
    <s v="Talento_Humano"/>
    <s v="Encuestador"/>
    <n v="8"/>
    <n v="1"/>
    <n v="24.999999999999901"/>
    <n v="1650000"/>
    <n v="45236"/>
    <n v="1"/>
    <n v="24200000"/>
    <n v="24200000"/>
    <n v="0"/>
    <s v="NO"/>
    <s v="SI"/>
    <s v="70723"/>
    <s v="Encuestador urbano GEIH"/>
    <s v="Encuestador urbano GEIH"/>
  </r>
  <r>
    <s v="DRA"/>
    <s v="DRA_0667"/>
    <x v="14"/>
    <s v="Tematica Mercado"/>
    <s v="MERCADO_2023_GEIH"/>
    <s v="Bases de datos"/>
    <x v="75"/>
    <n v="10"/>
    <s v="202300000000097"/>
    <s v="BARRANQUILLA"/>
    <s v="SINCELEJO"/>
    <s v="Talento_Humano"/>
    <s v="Encuestador"/>
    <n v="7"/>
    <n v="1"/>
    <n v="25.000000000000099"/>
    <n v="1650000"/>
    <n v="45236"/>
    <n v="1"/>
    <n v="21175000"/>
    <n v="21175000"/>
    <n v="0"/>
    <s v="NO"/>
    <s v="SI"/>
    <s v="70723"/>
    <s v="Encuestador urbano GEIH"/>
    <s v="Encuestador urbano GEIH"/>
  </r>
  <r>
    <s v="DRA"/>
    <s v="DRA_0668"/>
    <x v="14"/>
    <s v="Tematica Mercado"/>
    <s v="MERCADO_2023_GEIH"/>
    <s v="Bases de datos"/>
    <x v="75"/>
    <n v="10"/>
    <s v="202300000000097"/>
    <s v="BARRANQUILLA"/>
    <s v="VALLEDUPAR"/>
    <s v="Talento_Humano"/>
    <s v="Encuestador"/>
    <n v="7"/>
    <n v="1"/>
    <n v="25.000000000000099"/>
    <n v="1650000"/>
    <n v="45236"/>
    <n v="1"/>
    <n v="21175000"/>
    <n v="21175000"/>
    <n v="0"/>
    <s v="NO"/>
    <s v="SI"/>
    <s v="70723"/>
    <s v="Encuestador urbano GEIH"/>
    <s v="Encuestador urbano GEIH"/>
  </r>
  <r>
    <s v="DRA"/>
    <s v="DRA_0669"/>
    <x v="14"/>
    <s v="Tematica Mercado"/>
    <s v="MERCADO_2023_GEIH"/>
    <s v="Bases de datos"/>
    <x v="75"/>
    <n v="10"/>
    <s v="202300000000097"/>
    <s v="BOGOTA"/>
    <s v="BOGOTA"/>
    <s v="Talento_Humano"/>
    <s v="Encuestador"/>
    <n v="15"/>
    <n v="1"/>
    <n v="25"/>
    <n v="1650000"/>
    <n v="45236"/>
    <n v="1"/>
    <n v="45375000"/>
    <n v="45375000"/>
    <n v="0"/>
    <s v="NO"/>
    <s v="SI"/>
    <s v="81023"/>
    <s v="Encuestador urbano GEIH"/>
    <s v="Encuestador urbano GEIH"/>
  </r>
  <r>
    <s v="DRA"/>
    <s v="DRA_0670"/>
    <x v="14"/>
    <s v="Tematica Mercado"/>
    <s v="MERCADO_2023_GEIH"/>
    <s v="Bases de datos"/>
    <x v="75"/>
    <n v="10"/>
    <s v="202300000000097"/>
    <s v="BOGOTA"/>
    <s v="FLORENCIA"/>
    <s v="Talento_Humano"/>
    <s v="Encuestador"/>
    <n v="7"/>
    <n v="1"/>
    <n v="25.000000000000099"/>
    <n v="1650000"/>
    <n v="45236"/>
    <n v="1"/>
    <n v="21175000"/>
    <n v="21175000"/>
    <n v="0"/>
    <s v="NO"/>
    <s v="SI"/>
    <s v="81023"/>
    <s v="Encuestador urbano GEIH"/>
    <s v="Encuestador urbano GEIH"/>
  </r>
  <r>
    <s v="DRA"/>
    <s v="DRA_0671"/>
    <x v="14"/>
    <s v="Tematica Mercado"/>
    <s v="MERCADO_2023_GEIH"/>
    <s v="Bases de datos"/>
    <x v="75"/>
    <n v="10"/>
    <s v="202300000000097"/>
    <s v="BOGOTA"/>
    <s v="NEIVA"/>
    <s v="Talento_Humano"/>
    <s v="Encuestador"/>
    <n v="7"/>
    <n v="1"/>
    <n v="25.000000000000099"/>
    <n v="1650000"/>
    <n v="45236"/>
    <n v="1"/>
    <n v="21175000"/>
    <n v="21175000"/>
    <n v="0"/>
    <s v="NO"/>
    <s v="SI"/>
    <s v="81023"/>
    <s v="Encuestador urbano GEIH"/>
    <s v="Encuestador urbano GEIH"/>
  </r>
  <r>
    <s v="DRA"/>
    <s v="DRA_0672"/>
    <x v="14"/>
    <s v="Tematica Mercado"/>
    <s v="MERCADO_2023_GEIH"/>
    <s v="Bases de datos"/>
    <x v="75"/>
    <n v="10"/>
    <s v="202300000000097"/>
    <s v="BOGOTA"/>
    <s v="TUNJA"/>
    <s v="Talento_Humano"/>
    <s v="Encuestador"/>
    <n v="8"/>
    <n v="1"/>
    <n v="24.999999999999901"/>
    <n v="1650000"/>
    <n v="45236"/>
    <n v="1"/>
    <n v="24200000"/>
    <n v="24200000"/>
    <n v="0"/>
    <s v="NO"/>
    <s v="SI"/>
    <s v="81023"/>
    <s v="Encuestador urbano GEIH"/>
    <s v="Encuestador urbano GEIH"/>
  </r>
  <r>
    <s v="DRA"/>
    <s v="DRA_0673"/>
    <x v="14"/>
    <s v="Tematica Mercado"/>
    <s v="MERCADO_2023_GEIH"/>
    <s v="Bases de datos"/>
    <x v="75"/>
    <n v="10"/>
    <s v="202300000000097"/>
    <s v="BOGOTA"/>
    <s v="VILLAVICENCIO"/>
    <s v="Talento_Humano"/>
    <s v="Encuestador"/>
    <n v="8"/>
    <n v="1"/>
    <n v="24.999999999999901"/>
    <n v="1650000"/>
    <n v="45236"/>
    <n v="1"/>
    <n v="24200000"/>
    <n v="24200000"/>
    <n v="0"/>
    <s v="NO"/>
    <s v="SI"/>
    <s v="81023"/>
    <s v="Encuestador urbano GEIH"/>
    <s v="Encuestador urbano GEIH"/>
  </r>
  <r>
    <s v="DRA"/>
    <s v="DRA_0674"/>
    <x v="14"/>
    <s v="Tematica Mercado"/>
    <s v="MERCADO_2023_GEIH"/>
    <s v="Bases de datos"/>
    <x v="75"/>
    <n v="10"/>
    <s v="202300000000097"/>
    <s v="BUCARAMANGA"/>
    <s v="BUCARAMANGA"/>
    <s v="Talento_Humano"/>
    <s v="Encuestador"/>
    <n v="10"/>
    <n v="1"/>
    <n v="25.000000000000099"/>
    <n v="1650000"/>
    <n v="45236"/>
    <n v="1"/>
    <n v="30250000"/>
    <n v="30250000"/>
    <n v="0"/>
    <s v="NO"/>
    <s v="SI"/>
    <s v="37523"/>
    <s v="Encuestador urbano GEIH"/>
    <s v="Encuestador urbano GEIH"/>
  </r>
  <r>
    <s v="DRA"/>
    <s v="DRA_0675"/>
    <x v="14"/>
    <s v="Tematica Mercado"/>
    <s v="MERCADO_2023_GEIH"/>
    <s v="Bases de datos"/>
    <x v="75"/>
    <n v="10"/>
    <s v="202300000000097"/>
    <s v="BUCARAMANGA"/>
    <s v="CUCUTA"/>
    <s v="Talento_Humano"/>
    <s v="Encuestador"/>
    <n v="9"/>
    <n v="1"/>
    <n v="25"/>
    <n v="1650000"/>
    <n v="45236"/>
    <n v="1"/>
    <n v="27225000"/>
    <n v="27225000"/>
    <n v="0"/>
    <s v="NO"/>
    <s v="SI"/>
    <s v="37823"/>
    <s v="Encuestador urbano GEIH"/>
    <s v="Encuestador urbano GEIH"/>
  </r>
  <r>
    <s v="DRA"/>
    <s v="DRA_0676"/>
    <x v="14"/>
    <s v="Tematica Mercado"/>
    <s v="MERCADO_2023_GEIH"/>
    <s v="Bases de datos"/>
    <x v="75"/>
    <n v="10"/>
    <s v="202300000000097"/>
    <s v="CALI"/>
    <s v="CALI"/>
    <s v="Talento_Humano"/>
    <s v="Encuestador"/>
    <n v="12"/>
    <n v="1"/>
    <n v="25"/>
    <n v="1650000"/>
    <n v="45236"/>
    <n v="1"/>
    <n v="36300000"/>
    <n v="36300000"/>
    <n v="0"/>
    <s v="NO"/>
    <s v="SI"/>
    <s v="49823"/>
    <s v="Encuestador urbano GEIH"/>
    <s v="Encuestador urbano GEIH"/>
  </r>
  <r>
    <s v="DRA"/>
    <s v="DRA_0677"/>
    <x v="14"/>
    <s v="Tematica Mercado"/>
    <s v="MERCADO_2023_GEIH"/>
    <s v="Bases de datos"/>
    <x v="75"/>
    <n v="10"/>
    <s v="202300000000097"/>
    <s v="CALI"/>
    <s v="PASTO"/>
    <s v="Talento_Humano"/>
    <s v="Encuestador"/>
    <n v="9"/>
    <n v="1"/>
    <n v="25"/>
    <n v="1650000"/>
    <n v="45236"/>
    <n v="1"/>
    <n v="27225000"/>
    <n v="27225000"/>
    <n v="0"/>
    <s v="NO"/>
    <s v="SI"/>
    <s v="49823"/>
    <s v="Encuestador urbano GEIH"/>
    <s v="Encuestador urbano GEIH"/>
  </r>
  <r>
    <s v="DRA"/>
    <s v="DRA_0678"/>
    <x v="14"/>
    <s v="Tematica Mercado"/>
    <s v="MERCADO_2023_GEIH"/>
    <s v="Bases de datos"/>
    <x v="75"/>
    <n v="10"/>
    <s v="202300000000097"/>
    <s v="CALI"/>
    <s v="POPAYAN"/>
    <s v="Talento_Humano"/>
    <s v="Encuestador"/>
    <n v="9"/>
    <n v="1"/>
    <n v="25"/>
    <n v="1650000"/>
    <n v="45236"/>
    <n v="1"/>
    <n v="27225000"/>
    <n v="27225000"/>
    <n v="0"/>
    <s v="NO"/>
    <s v="SI"/>
    <s v="49823"/>
    <s v="Encuestador urbano GEIH"/>
    <s v="Encuestador urbano GEIH"/>
  </r>
  <r>
    <s v="DRA"/>
    <s v="DRA_0679"/>
    <x v="14"/>
    <s v="Tematica Mercado"/>
    <s v="MERCADO_2023_GEIH"/>
    <s v="Bases de datos"/>
    <x v="75"/>
    <n v="10"/>
    <s v="202300000000097"/>
    <s v="MANIZALES"/>
    <s v="MANIZALES"/>
    <s v="Talento_Humano"/>
    <s v="Encuestador"/>
    <n v="12"/>
    <n v="1"/>
    <n v="25"/>
    <n v="1650000"/>
    <n v="45236"/>
    <n v="1"/>
    <n v="36300000"/>
    <n v="36300000"/>
    <n v="0"/>
    <s v="NO"/>
    <s v="SI"/>
    <s v="39723"/>
    <s v="Encuestador urbano GEIH"/>
    <s v="Encuestador urbano GEIH"/>
  </r>
  <r>
    <s v="DRA"/>
    <s v="DRA_0680"/>
    <x v="14"/>
    <s v="Tematica Mercado"/>
    <s v="MERCADO_2023_GEIH"/>
    <s v="Bases de datos"/>
    <x v="75"/>
    <n v="10"/>
    <s v="202300000000097"/>
    <s v="MANIZALES"/>
    <s v="ARMENIA"/>
    <s v="Talento_Humano"/>
    <s v="Encuestador"/>
    <n v="8"/>
    <n v="1"/>
    <n v="24.999999999999901"/>
    <n v="1650000"/>
    <n v="45236"/>
    <n v="1"/>
    <n v="24200000"/>
    <n v="24200000"/>
    <n v="0"/>
    <s v="NO"/>
    <s v="SI"/>
    <s v="39723"/>
    <s v="Encuestador urbano GEIH"/>
    <s v="Encuestador urbano GEIH"/>
  </r>
  <r>
    <s v="DRA"/>
    <s v="DRA_0681"/>
    <x v="14"/>
    <s v="Tematica Mercado"/>
    <s v="MERCADO_2023_GEIH"/>
    <s v="Bases de datos"/>
    <x v="75"/>
    <n v="10"/>
    <s v="202300000000097"/>
    <s v="MANIZALES"/>
    <s v="IBAGUE"/>
    <s v="Talento_Humano"/>
    <s v="Encuestador"/>
    <n v="7"/>
    <n v="1"/>
    <n v="25.000000000000099"/>
    <n v="1650000"/>
    <n v="45236"/>
    <n v="1"/>
    <n v="21175000"/>
    <n v="21175000"/>
    <n v="0"/>
    <s v="NO"/>
    <s v="SI"/>
    <s v="39723"/>
    <s v="Encuestador urbano GEIH"/>
    <s v="Encuestador urbano GEIH"/>
  </r>
  <r>
    <s v="DRA"/>
    <s v="DRA_0682"/>
    <x v="14"/>
    <s v="Tematica Mercado"/>
    <s v="MERCADO_2023_GEIH"/>
    <s v="Bases de datos"/>
    <x v="75"/>
    <n v="10"/>
    <s v="202300000000097"/>
    <s v="MANIZALES"/>
    <s v="PEREIRA"/>
    <s v="Talento_Humano"/>
    <s v="Encuestador"/>
    <n v="12"/>
    <n v="1"/>
    <n v="25"/>
    <n v="1650000"/>
    <n v="45236"/>
    <n v="1"/>
    <n v="36300000"/>
    <n v="36300000"/>
    <n v="0"/>
    <s v="NO"/>
    <s v="SI"/>
    <s v="39723"/>
    <s v="Encuestador urbano GEIH"/>
    <s v="Encuestador urbano GEIH"/>
  </r>
  <r>
    <s v="DRA"/>
    <s v="DRA_0683"/>
    <x v="14"/>
    <s v="Tematica Mercado"/>
    <s v="MERCADO_2023_GEIH"/>
    <s v="Bases de datos"/>
    <x v="75"/>
    <n v="10"/>
    <s v="202300000000097"/>
    <s v="MEDELLIN"/>
    <s v="MEDELLIN"/>
    <s v="Talento_Humano"/>
    <s v="Encuestador"/>
    <n v="15"/>
    <n v="1"/>
    <n v="25"/>
    <n v="1650000"/>
    <n v="45236"/>
    <n v="1"/>
    <n v="45375000"/>
    <n v="45375000"/>
    <n v="0"/>
    <s v="NO"/>
    <s v="SI"/>
    <s v="44723"/>
    <s v="Encuestador urbano GEIH"/>
    <s v="Encuestador urbano GEIH"/>
  </r>
  <r>
    <s v="DRA"/>
    <s v="DRA_0684"/>
    <x v="14"/>
    <s v="Tematica Mercado"/>
    <s v="MERCADO_2023_GEIH"/>
    <s v="Bases de datos"/>
    <x v="75"/>
    <n v="10"/>
    <s v="202300000000097"/>
    <s v="MEDELLIN"/>
    <s v="MONTERIA"/>
    <s v="Talento_Humano"/>
    <s v="Encuestador"/>
    <n v="7"/>
    <n v="1"/>
    <n v="25.000000000000099"/>
    <n v="1650000"/>
    <n v="45236"/>
    <n v="1"/>
    <n v="21175000"/>
    <n v="21175000"/>
    <n v="0"/>
    <s v="NO"/>
    <s v="SI"/>
    <s v="44723"/>
    <s v="Encuestador urbano GEIH"/>
    <s v="Encuestador urbano GEIH"/>
  </r>
  <r>
    <s v="DRA"/>
    <s v="DRA_0685"/>
    <x v="14"/>
    <s v="Tematica Mercado"/>
    <s v="MERCADO_2023_GEIH"/>
    <s v="Bases de datos"/>
    <x v="75"/>
    <n v="10"/>
    <s v="202300000000097"/>
    <s v="MEDELLIN"/>
    <s v="QUIBDO"/>
    <s v="Talento_Humano"/>
    <s v="Encuestador"/>
    <n v="8"/>
    <n v="1"/>
    <n v="24.999999999999901"/>
    <n v="1650000"/>
    <n v="45236"/>
    <n v="1"/>
    <n v="24200000"/>
    <n v="24200000"/>
    <n v="0"/>
    <s v="NO"/>
    <s v="SI"/>
    <s v="44723"/>
    <s v="Encuestador urbano GEIH"/>
    <s v="Encuestador urbano GEIH"/>
  </r>
  <r>
    <s v="DRA"/>
    <s v="DRA_0686"/>
    <x v="14"/>
    <s v="Tematica Mercado"/>
    <s v="MERCADO_2023_GEIH"/>
    <s v="Bases de datos"/>
    <x v="75"/>
    <n v="10"/>
    <s v="202300000000097"/>
    <s v="BUCARAMANGA"/>
    <s v="ARAUCA"/>
    <s v="Talento_Humano"/>
    <s v="Encuestador"/>
    <n v="3"/>
    <n v="1"/>
    <n v="25"/>
    <n v="1650000"/>
    <n v="45236"/>
    <n v="1"/>
    <n v="9075000"/>
    <n v="9075000"/>
    <n v="0"/>
    <s v="NO"/>
    <s v="SI"/>
    <s v="37023"/>
    <s v="Encuestador urbano GEIH"/>
    <s v="Encuestador urbano GEIH"/>
  </r>
  <r>
    <s v="DRA"/>
    <s v="DRA_0687"/>
    <x v="14"/>
    <s v="Tematica Mercado"/>
    <s v="MERCADO_2023_GEIH"/>
    <s v="Bases de datos"/>
    <x v="75"/>
    <n v="10"/>
    <s v="202300000000097"/>
    <s v="BOGOTA"/>
    <s v="YOPAL"/>
    <s v="Talento_Humano"/>
    <s v="Encuestador"/>
    <n v="3"/>
    <n v="1"/>
    <n v="25"/>
    <n v="1650000"/>
    <n v="45236"/>
    <n v="1"/>
    <n v="9075000"/>
    <n v="9075000"/>
    <n v="0"/>
    <s v="NO"/>
    <s v="SI"/>
    <s v="81023"/>
    <s v="Encuestador urbano GEIH"/>
    <s v="Encuestador urbano GEIH"/>
  </r>
  <r>
    <s v="DRA"/>
    <s v="DRA_0688"/>
    <x v="14"/>
    <s v="Tematica Mercado"/>
    <s v="MERCADO_2023_GEIH"/>
    <s v="Bases de datos"/>
    <x v="75"/>
    <n v="10"/>
    <s v="202300000000097"/>
    <s v="CALI"/>
    <s v="MOCOA"/>
    <s v="Talento_Humano"/>
    <s v="Encuestador"/>
    <n v="2"/>
    <n v="1"/>
    <n v="25"/>
    <n v="1650000"/>
    <n v="45236"/>
    <n v="1"/>
    <n v="6050000"/>
    <n v="6050000"/>
    <n v="0"/>
    <s v="NO"/>
    <s v="SI"/>
    <s v="49823"/>
    <s v="Encuestador urbano GEIH"/>
    <s v="Encuestador urbano GEIH"/>
  </r>
  <r>
    <s v="DRA"/>
    <s v="DRA_0689"/>
    <x v="14"/>
    <s v="Tematica Mercado"/>
    <s v="MERCADO_2023_GEIH"/>
    <s v="Bases de datos"/>
    <x v="75"/>
    <n v="10"/>
    <s v="202300000000097"/>
    <s v="BOGOTA"/>
    <s v="LETICIA"/>
    <s v="Talento_Humano"/>
    <s v="Encuestador"/>
    <n v="2"/>
    <n v="1"/>
    <n v="25"/>
    <n v="1650000"/>
    <n v="45236"/>
    <n v="1"/>
    <n v="6050000"/>
    <n v="6050000"/>
    <n v="0"/>
    <s v="NO"/>
    <s v="SI"/>
    <s v="81023"/>
    <s v="Encuestador urbano GEIH"/>
    <s v="Encuestador urbano GEIH"/>
  </r>
  <r>
    <s v="DRA"/>
    <s v="DRA_0690"/>
    <x v="14"/>
    <s v="Tematica Mercado"/>
    <s v="MERCADO_2023_GEIH"/>
    <s v="Bases de datos"/>
    <x v="75"/>
    <n v="10"/>
    <s v="202300000000097"/>
    <s v="BOGOTA"/>
    <s v="INIRIDA"/>
    <s v="Talento_Humano"/>
    <s v="Encuestador"/>
    <n v="2"/>
    <n v="1"/>
    <n v="25"/>
    <n v="1650000"/>
    <n v="45236"/>
    <n v="1"/>
    <n v="6050000"/>
    <n v="6050000"/>
    <n v="0"/>
    <s v="NO"/>
    <s v="SI"/>
    <s v="81023"/>
    <s v="Encuestador urbano GEIH"/>
    <s v="Encuestador urbano GEIH"/>
  </r>
  <r>
    <s v="DRA"/>
    <s v="DRA_0691"/>
    <x v="14"/>
    <s v="Tematica Mercado"/>
    <s v="MERCADO_2023_GEIH"/>
    <s v="Bases de datos"/>
    <x v="75"/>
    <n v="10"/>
    <s v="202300000000097"/>
    <s v="BOGOTA"/>
    <s v="SAN JOSE DEL GUAVIARE"/>
    <s v="Talento_Humano"/>
    <s v="Encuestador"/>
    <n v="2"/>
    <n v="1"/>
    <n v="25"/>
    <n v="1650000"/>
    <n v="45236"/>
    <n v="1"/>
    <n v="6050000"/>
    <n v="6050000"/>
    <n v="0"/>
    <s v="NO"/>
    <s v="SI"/>
    <s v="81023"/>
    <s v="Encuestador urbano GEIH"/>
    <s v="Encuestador urbano GEIH"/>
  </r>
  <r>
    <s v="DRA"/>
    <s v="DRA_0692"/>
    <x v="14"/>
    <s v="Tematica Mercado"/>
    <s v="MERCADO_2023_GEIH"/>
    <s v="Bases de datos"/>
    <x v="75"/>
    <n v="10"/>
    <s v="202300000000097"/>
    <s v="BOGOTA"/>
    <s v="MITU"/>
    <s v="Talento_Humano"/>
    <s v="Encuestador"/>
    <n v="3"/>
    <n v="1"/>
    <n v="25"/>
    <n v="1650000"/>
    <n v="45236"/>
    <n v="1"/>
    <n v="9075000"/>
    <n v="9075000"/>
    <n v="0"/>
    <s v="NO"/>
    <s v="SI"/>
    <s v="81023"/>
    <s v="Encuestador urbano GEIH"/>
    <s v="Encuestador urbano GEIH"/>
  </r>
  <r>
    <s v="DRA"/>
    <s v="DRA_0693"/>
    <x v="14"/>
    <s v="Tematica Mercado"/>
    <s v="MERCADO_2023_GEIH"/>
    <s v="Bases de datos"/>
    <x v="75"/>
    <n v="10"/>
    <s v="202300000000097"/>
    <s v="BOGOTA"/>
    <s v="PUERTO CARRENO"/>
    <s v="Talento_Humano"/>
    <s v="Encuestador"/>
    <n v="2"/>
    <n v="1"/>
    <n v="25"/>
    <n v="1650000"/>
    <n v="45236"/>
    <n v="1"/>
    <n v="6050000"/>
    <n v="6050000"/>
    <n v="0"/>
    <s v="NO"/>
    <s v="SI"/>
    <s v="81023"/>
    <s v="Encuestador urbano GEIH"/>
    <s v="Encuestador urbano GEIH"/>
  </r>
  <r>
    <s v="DRA"/>
    <s v="DRA_0694"/>
    <x v="14"/>
    <s v="Tematica Mercado"/>
    <s v="MERCADO_2023_GEIH"/>
    <s v="Bases de datos"/>
    <x v="75"/>
    <n v="10"/>
    <s v="202300000000097"/>
    <s v="CALI"/>
    <s v="BUENAVENTURA"/>
    <s v="Talento_Humano"/>
    <s v="Encuestador"/>
    <n v="3"/>
    <n v="1"/>
    <n v="25"/>
    <n v="1650000"/>
    <n v="45236"/>
    <n v="1"/>
    <n v="9075000"/>
    <n v="9075000"/>
    <n v="0"/>
    <s v="NO"/>
    <s v="SI"/>
    <s v="49823"/>
    <s v="Encuestador urbano GEIH"/>
    <s v="Encuestador urbano GEIH"/>
  </r>
  <r>
    <s v="DRA"/>
    <s v="DRA_0695"/>
    <x v="14"/>
    <s v="Tematica Mercado"/>
    <s v="MERCADO_2023_GEIH"/>
    <s v="Bases de datos"/>
    <x v="75"/>
    <n v="10"/>
    <s v="202300000000097"/>
    <s v="BOGOTA"/>
    <s v="SOACHA"/>
    <s v="Talento_Humano"/>
    <s v="Encuestador"/>
    <n v="3"/>
    <n v="1"/>
    <n v="25"/>
    <n v="1650000"/>
    <n v="45236"/>
    <n v="1"/>
    <n v="9075000"/>
    <n v="9075000"/>
    <n v="0"/>
    <s v="NO"/>
    <s v="SI"/>
    <s v="81023"/>
    <s v="Encuestador urbano GEIH"/>
    <s v="Encuestador urbano GEIH"/>
  </r>
  <r>
    <s v="DRA"/>
    <s v="DRA_0696"/>
    <x v="14"/>
    <s v="Tematica Mercado"/>
    <s v="MERCADO_2023_GEIH"/>
    <s v="Bases de datos"/>
    <x v="75"/>
    <n v="10"/>
    <s v="202300000000097"/>
    <s v="BUCARAMANGA"/>
    <s v="BARRANCABERMEJA"/>
    <s v="Talento_Humano"/>
    <s v="Encuestador"/>
    <n v="3"/>
    <n v="1"/>
    <n v="25"/>
    <n v="1650000"/>
    <n v="45236"/>
    <n v="1"/>
    <n v="9075000"/>
    <n v="9075000"/>
    <n v="0"/>
    <s v="NO"/>
    <s v="SI"/>
    <s v="36523"/>
    <s v="Encuestador urbano GEIH"/>
    <s v="Encuestador urbano GEIH"/>
  </r>
  <r>
    <s v="DRA"/>
    <s v="DRA_0697"/>
    <x v="14"/>
    <s v="Tematica Mercado"/>
    <s v="MERCADO_2023_GEIH"/>
    <s v="Bases de datos"/>
    <x v="75"/>
    <n v="10"/>
    <s v="202300000000097"/>
    <s v="CALI"/>
    <s v="TUMACO"/>
    <s v="Talento_Humano"/>
    <s v="Encuestador"/>
    <n v="2"/>
    <n v="1"/>
    <n v="25"/>
    <n v="1650000"/>
    <n v="45236"/>
    <n v="1"/>
    <n v="6050000"/>
    <n v="6050000"/>
    <n v="0"/>
    <s v="NO"/>
    <s v="SI"/>
    <s v="49823"/>
    <s v="Encuestador urbano GEIH"/>
    <s v="Encuestador urbano GEIH"/>
  </r>
  <r>
    <s v="DRA"/>
    <s v="DRA_0698"/>
    <x v="14"/>
    <s v="Tematica Mercado"/>
    <s v="MERCADO_2023_GEIH"/>
    <s v="Bases de datos"/>
    <x v="75"/>
    <n v="10"/>
    <s v="202300000000097"/>
    <s v="BARRANQUILLA"/>
    <s v="BARRANQUILLA"/>
    <s v="Talento_Humano"/>
    <s v="Supervisor de campo"/>
    <n v="4"/>
    <n v="1"/>
    <n v="25"/>
    <n v="1900000"/>
    <n v="45236"/>
    <n v="1"/>
    <n v="13933333.3333333"/>
    <n v="13933333"/>
    <n v="0.33333330042660236"/>
    <s v="NO"/>
    <s v="SI"/>
    <s v="70723"/>
    <s v="Supervisor urbano GEIH"/>
    <s v="Supervisor urbano GEIH"/>
  </r>
  <r>
    <s v="DRA"/>
    <s v="DRA_0699"/>
    <x v="14"/>
    <s v="Tematica Mercado"/>
    <s v="MERCADO_2023_GEIH"/>
    <s v="Bases de datos"/>
    <x v="75"/>
    <n v="10"/>
    <s v="202300000000097"/>
    <s v="BARRANQUILLA"/>
    <s v="CARTAGENA"/>
    <s v="Talento_Humano"/>
    <s v="Supervisor de campo"/>
    <n v="3"/>
    <n v="1"/>
    <n v="25"/>
    <n v="1900000"/>
    <n v="45236"/>
    <n v="1"/>
    <n v="10450000"/>
    <n v="10450000"/>
    <n v="0"/>
    <s v="NO"/>
    <s v="SI"/>
    <s v="70723"/>
    <s v="Supervisor urbano GEIH"/>
    <s v="Supervisor urbano GEIH"/>
  </r>
  <r>
    <s v="DRA"/>
    <s v="DRA_0700"/>
    <x v="14"/>
    <s v="Tematica Mercado"/>
    <s v="MERCADO_2023_GEIH"/>
    <s v="Bases de datos"/>
    <x v="75"/>
    <n v="10"/>
    <s v="202300000000097"/>
    <s v="BARRANQUILLA"/>
    <s v="RIOHACHA"/>
    <s v="Talento_Humano"/>
    <s v="Supervisor de campo"/>
    <n v="2"/>
    <n v="1"/>
    <n v="25"/>
    <n v="1900000"/>
    <n v="45236"/>
    <n v="1"/>
    <n v="6966666.6666666698"/>
    <n v="6966666"/>
    <n v="0.66666666977107525"/>
    <s v="NO"/>
    <s v="SI"/>
    <s v="70723"/>
    <s v="Supervisor urbano GEIH"/>
    <s v="Supervisor urbano GEIH"/>
  </r>
  <r>
    <s v="DRA"/>
    <s v="DRA_0701"/>
    <x v="14"/>
    <s v="Tematica Mercado"/>
    <s v="MERCADO_2023_GEIH"/>
    <s v="Bases de datos"/>
    <x v="75"/>
    <n v="10"/>
    <s v="202300000000097"/>
    <s v="BARRANQUILLA"/>
    <s v="SAN ANDRES"/>
    <s v="Talento_Humano"/>
    <s v="Supervisor de campo"/>
    <n v="2"/>
    <n v="1"/>
    <n v="25"/>
    <n v="1900000"/>
    <n v="45236"/>
    <n v="1"/>
    <n v="6966666.6666666698"/>
    <n v="6966666"/>
    <n v="0.66666666977107525"/>
    <s v="NO"/>
    <s v="SI"/>
    <s v="70723"/>
    <s v="Supervisor urbano GEIH"/>
    <s v="Supervisor urbano GEIH"/>
  </r>
  <r>
    <s v="DRA"/>
    <s v="DRA_0702"/>
    <x v="14"/>
    <s v="Tematica Mercado"/>
    <s v="MERCADO_2023_GEIH"/>
    <s v="Bases de datos"/>
    <x v="75"/>
    <n v="10"/>
    <s v="202300000000097"/>
    <s v="BARRANQUILLA"/>
    <s v="SANTA MARTA"/>
    <s v="Talento_Humano"/>
    <s v="Supervisor de campo"/>
    <n v="3"/>
    <n v="1"/>
    <n v="25"/>
    <n v="1900000"/>
    <n v="45236"/>
    <n v="1"/>
    <n v="10450000"/>
    <n v="10450000"/>
    <n v="0"/>
    <s v="NO"/>
    <s v="SI"/>
    <s v="70723"/>
    <s v="Supervisor urbano GEIH"/>
    <s v="Supervisor urbano GEIH"/>
  </r>
  <r>
    <s v="DRA"/>
    <s v="DRA_0703"/>
    <x v="14"/>
    <s v="Tematica Mercado"/>
    <s v="MERCADO_2023_GEIH"/>
    <s v="Bases de datos"/>
    <x v="75"/>
    <n v="10"/>
    <s v="202300000000097"/>
    <s v="BARRANQUILLA"/>
    <s v="SINCELEJO"/>
    <s v="Talento_Humano"/>
    <s v="Supervisor de campo"/>
    <n v="2"/>
    <n v="1"/>
    <n v="25"/>
    <n v="1900000"/>
    <n v="45236"/>
    <n v="1"/>
    <n v="6966666.6666666698"/>
    <n v="6966666"/>
    <n v="0.66666666977107525"/>
    <s v="NO"/>
    <s v="SI"/>
    <s v="70723"/>
    <s v="Supervisor urbano GEIH"/>
    <s v="Supervisor urbano GEIH"/>
  </r>
  <r>
    <s v="DRA"/>
    <s v="DRA_0704"/>
    <x v="14"/>
    <s v="Tematica Mercado"/>
    <s v="MERCADO_2023_GEIH"/>
    <s v="Bases de datos"/>
    <x v="75"/>
    <n v="10"/>
    <s v="202300000000097"/>
    <s v="BARRANQUILLA"/>
    <s v="VALLEDUPAR"/>
    <s v="Talento_Humano"/>
    <s v="Supervisor de campo"/>
    <n v="2"/>
    <n v="1"/>
    <n v="25"/>
    <n v="1900000"/>
    <n v="45236"/>
    <n v="1"/>
    <n v="6966666.6666666698"/>
    <n v="6966666"/>
    <n v="0.66666666977107525"/>
    <s v="NO"/>
    <s v="SI"/>
    <s v="70723"/>
    <s v="Supervisor urbano GEIH"/>
    <s v="Supervisor urbano GEIH"/>
  </r>
  <r>
    <s v="DRA"/>
    <s v="DRA_0705"/>
    <x v="14"/>
    <s v="Tematica Mercado"/>
    <s v="MERCADO_2023_GEIH"/>
    <s v="Bases de datos"/>
    <x v="75"/>
    <n v="10"/>
    <s v="202300000000097"/>
    <s v="BOGOTA"/>
    <s v="BOGOTA"/>
    <s v="Talento_Humano"/>
    <s v="Supervisor de campo"/>
    <n v="5"/>
    <n v="1"/>
    <n v="25"/>
    <n v="1900000"/>
    <n v="45236"/>
    <n v="1"/>
    <n v="17416666.666666701"/>
    <n v="17416666.666666701"/>
    <n v="0"/>
    <s v="NO"/>
    <s v="SI"/>
    <s v="81023"/>
    <s v="Supervisor urbano GEIH"/>
    <s v="Supervisor urbano GEIH"/>
  </r>
  <r>
    <s v="DRA"/>
    <s v="DRA_0706"/>
    <x v="14"/>
    <s v="Tematica Mercado"/>
    <s v="MERCADO_2023_GEIH"/>
    <s v="Bases de datos"/>
    <x v="75"/>
    <n v="10"/>
    <s v="202300000000097"/>
    <s v="BOGOTA"/>
    <s v="FLORENCIA"/>
    <s v="Talento_Humano"/>
    <s v="Supervisor de campo"/>
    <n v="2"/>
    <n v="1"/>
    <n v="25"/>
    <n v="1900000"/>
    <n v="45236"/>
    <n v="1"/>
    <n v="6966666.6666666698"/>
    <n v="6966666"/>
    <n v="0.66666666977107525"/>
    <s v="NO"/>
    <s v="SI"/>
    <s v="81023"/>
    <s v="Supervisor urbano GEIH"/>
    <s v="Supervisor urbano GEIH"/>
  </r>
  <r>
    <s v="DRA"/>
    <s v="DRA_0707"/>
    <x v="14"/>
    <s v="Tematica Mercado"/>
    <s v="MERCADO_2023_GEIH"/>
    <s v="Bases de datos"/>
    <x v="75"/>
    <n v="10"/>
    <s v="202300000000097"/>
    <s v="BOGOTA"/>
    <s v="NEIVA"/>
    <s v="Talento_Humano"/>
    <s v="Supervisor de campo"/>
    <n v="2"/>
    <n v="1"/>
    <n v="25"/>
    <n v="1900000"/>
    <n v="45236"/>
    <n v="1"/>
    <n v="6966666.6666666698"/>
    <n v="6966666"/>
    <n v="0.66666666977107525"/>
    <s v="NO"/>
    <s v="SI"/>
    <s v="81023"/>
    <s v="Supervisor urbano GEIH"/>
    <s v="Supervisor urbano GEIH"/>
  </r>
  <r>
    <s v="DRA"/>
    <s v="DRA_0708"/>
    <x v="14"/>
    <s v="Tematica Mercado"/>
    <s v="MERCADO_2023_GEIH"/>
    <s v="Bases de datos"/>
    <x v="75"/>
    <n v="10"/>
    <s v="202300000000097"/>
    <s v="BOGOTA"/>
    <s v="TUNJA"/>
    <s v="Talento_Humano"/>
    <s v="Supervisor de campo"/>
    <n v="3"/>
    <n v="1"/>
    <n v="25"/>
    <n v="1900000"/>
    <n v="45236"/>
    <n v="1"/>
    <n v="10450000"/>
    <n v="10450000"/>
    <n v="0"/>
    <s v="NO"/>
    <s v="SI"/>
    <s v="81023"/>
    <s v="Supervisor urbano GEIH"/>
    <s v="Supervisor urbano GEIH"/>
  </r>
  <r>
    <s v="DRA"/>
    <s v="DRA_0709"/>
    <x v="14"/>
    <s v="Tematica Mercado"/>
    <s v="MERCADO_2023_GEIH"/>
    <s v="Bases de datos"/>
    <x v="75"/>
    <n v="10"/>
    <s v="202300000000097"/>
    <s v="BOGOTA"/>
    <s v="VILLAVICENCIO"/>
    <s v="Talento_Humano"/>
    <s v="Supervisor de campo"/>
    <n v="3"/>
    <n v="1"/>
    <n v="25"/>
    <n v="1900000"/>
    <n v="45236"/>
    <n v="1"/>
    <n v="10450000"/>
    <n v="10450000"/>
    <n v="0"/>
    <s v="NO"/>
    <s v="SI"/>
    <s v="81023"/>
    <s v="Supervisor urbano GEIH"/>
    <s v="Supervisor urbano GEIH"/>
  </r>
  <r>
    <s v="DRA"/>
    <s v="DRA_0710"/>
    <x v="14"/>
    <s v="Tematica Mercado"/>
    <s v="MERCADO_2023_GEIH"/>
    <s v="Bases de datos"/>
    <x v="75"/>
    <n v="10"/>
    <s v="202300000000097"/>
    <s v="BUCARAMANGA"/>
    <s v="BUCARAMANGA"/>
    <s v="Talento_Humano"/>
    <s v="Supervisor de campo"/>
    <n v="3"/>
    <n v="1"/>
    <n v="25"/>
    <n v="1900000"/>
    <n v="45236"/>
    <n v="1"/>
    <n v="10450000"/>
    <n v="10450000"/>
    <n v="0"/>
    <s v="NO"/>
    <s v="SI"/>
    <s v="37523"/>
    <s v="Supervisor urbano GEIH"/>
    <s v="Supervisor urbano GEIH"/>
  </r>
  <r>
    <s v="DRA"/>
    <s v="DRA_0711"/>
    <x v="14"/>
    <s v="Tematica Mercado"/>
    <s v="MERCADO_2023_GEIH"/>
    <s v="Bases de datos"/>
    <x v="75"/>
    <n v="10"/>
    <s v="202300000000097"/>
    <s v="BUCARAMANGA"/>
    <s v="CUCUTA"/>
    <s v="Talento_Humano"/>
    <s v="Supervisor de campo"/>
    <n v="3"/>
    <n v="1"/>
    <n v="25"/>
    <n v="1900000"/>
    <n v="45236"/>
    <n v="1"/>
    <n v="10450000"/>
    <n v="10450000"/>
    <n v="0"/>
    <s v="NO"/>
    <s v="SI"/>
    <s v="37823"/>
    <s v="Supervisor urbano GEIH"/>
    <s v="Supervisor urbano GEIH"/>
  </r>
  <r>
    <s v="DRA"/>
    <s v="DRA_0712"/>
    <x v="14"/>
    <s v="Tematica Mercado"/>
    <s v="MERCADO_2023_GEIH"/>
    <s v="Bases de datos"/>
    <x v="75"/>
    <n v="10"/>
    <s v="202300000000097"/>
    <s v="CALI"/>
    <s v="CALI"/>
    <s v="Talento_Humano"/>
    <s v="Supervisor de campo"/>
    <n v="4"/>
    <n v="1"/>
    <n v="25"/>
    <n v="1900000"/>
    <n v="45236"/>
    <n v="1"/>
    <n v="13933333.3333333"/>
    <n v="13933333"/>
    <n v="0.33333330042660236"/>
    <s v="NO"/>
    <s v="SI"/>
    <s v="49823"/>
    <s v="Supervisor urbano GEIH"/>
    <s v="Supervisor urbano GEIH"/>
  </r>
  <r>
    <s v="DRA"/>
    <s v="DRA_0713"/>
    <x v="14"/>
    <s v="Tematica Mercado"/>
    <s v="MERCADO_2023_GEIH"/>
    <s v="Bases de datos"/>
    <x v="75"/>
    <n v="10"/>
    <s v="202300000000097"/>
    <s v="CALI"/>
    <s v="PASTO"/>
    <s v="Talento_Humano"/>
    <s v="Supervisor de campo"/>
    <n v="3"/>
    <n v="1"/>
    <n v="25"/>
    <n v="1900000"/>
    <n v="45236"/>
    <n v="1"/>
    <n v="10450000"/>
    <n v="10450000"/>
    <n v="0"/>
    <s v="NO"/>
    <s v="SI"/>
    <s v="49823"/>
    <s v="Supervisor urbano GEIH"/>
    <s v="Supervisor urbano GEIH"/>
  </r>
  <r>
    <s v="DRA"/>
    <s v="DRA_0714"/>
    <x v="14"/>
    <s v="Tematica Mercado"/>
    <s v="MERCADO_2023_GEIH"/>
    <s v="Bases de datos"/>
    <x v="75"/>
    <n v="10"/>
    <s v="202300000000097"/>
    <s v="CALI"/>
    <s v="POPAYAN"/>
    <s v="Talento_Humano"/>
    <s v="Supervisor de campo"/>
    <n v="3"/>
    <n v="1"/>
    <n v="25"/>
    <n v="1900000"/>
    <n v="45236"/>
    <n v="1"/>
    <n v="10450000"/>
    <n v="10450000"/>
    <n v="0"/>
    <s v="NO"/>
    <s v="SI"/>
    <s v="49823"/>
    <s v="Supervisor urbano GEIH"/>
    <s v="Supervisor urbano GEIH"/>
  </r>
  <r>
    <s v="DRA"/>
    <s v="DRA_0715"/>
    <x v="14"/>
    <s v="Tematica Mercado"/>
    <s v="MERCADO_2023_GEIH"/>
    <s v="Bases de datos"/>
    <x v="75"/>
    <n v="10"/>
    <s v="202300000000097"/>
    <s v="MANIZALES"/>
    <s v="MANIZALES"/>
    <s v="Talento_Humano"/>
    <s v="Supervisor de campo"/>
    <n v="4"/>
    <n v="1"/>
    <n v="25"/>
    <n v="1900000"/>
    <n v="45236"/>
    <n v="1"/>
    <n v="13933333.3333333"/>
    <n v="13933333"/>
    <n v="0.33333330042660236"/>
    <s v="NO"/>
    <s v="SI"/>
    <s v="39723"/>
    <s v="Supervisor urbano GEIH"/>
    <s v="Supervisor urbano GEIH"/>
  </r>
  <r>
    <s v="DRA"/>
    <s v="DRA_0716"/>
    <x v="14"/>
    <s v="Tematica Mercado"/>
    <s v="MERCADO_2023_GEIH"/>
    <s v="Bases de datos"/>
    <x v="75"/>
    <n v="10"/>
    <s v="202300000000097"/>
    <s v="MANIZALES"/>
    <s v="ARMENIA"/>
    <s v="Talento_Humano"/>
    <s v="Supervisor de campo"/>
    <n v="3"/>
    <n v="1"/>
    <n v="25"/>
    <n v="1900000"/>
    <n v="45236"/>
    <n v="1"/>
    <n v="10450000"/>
    <n v="10450000"/>
    <n v="0"/>
    <s v="NO"/>
    <s v="SI"/>
    <s v="39723"/>
    <s v="Supervisor urbano GEIH"/>
    <s v="Supervisor urbano GEIH"/>
  </r>
  <r>
    <s v="DRA"/>
    <s v="DRA_0717"/>
    <x v="14"/>
    <s v="Tematica Mercado"/>
    <s v="MERCADO_2023_GEIH"/>
    <s v="Bases de datos"/>
    <x v="75"/>
    <n v="10"/>
    <s v="202300000000097"/>
    <s v="MANIZALES"/>
    <s v="IBAGUE"/>
    <s v="Talento_Humano"/>
    <s v="Supervisor de campo"/>
    <n v="2"/>
    <n v="1"/>
    <n v="25"/>
    <n v="1900000"/>
    <n v="45236"/>
    <n v="1"/>
    <n v="6966666.6666666698"/>
    <n v="6966666"/>
    <n v="0.66666666977107525"/>
    <s v="NO"/>
    <s v="SI"/>
    <s v="39723"/>
    <s v="Supervisor urbano GEIH"/>
    <s v="Supervisor urbano GEIH"/>
  </r>
  <r>
    <s v="DRA"/>
    <s v="DRA_0718"/>
    <x v="14"/>
    <s v="Tematica Mercado"/>
    <s v="MERCADO_2023_GEIH"/>
    <s v="Bases de datos"/>
    <x v="75"/>
    <n v="10"/>
    <s v="202300000000097"/>
    <s v="MANIZALES"/>
    <s v="PEREIRA"/>
    <s v="Talento_Humano"/>
    <s v="Supervisor de campo"/>
    <n v="4"/>
    <n v="1"/>
    <n v="25"/>
    <n v="1900000"/>
    <n v="45236"/>
    <n v="1"/>
    <n v="13933333.3333333"/>
    <n v="13933333"/>
    <n v="0.33333330042660236"/>
    <s v="NO"/>
    <s v="SI"/>
    <s v="39723"/>
    <s v="Supervisor urbano GEIH"/>
    <s v="Supervisor urbano GEIH"/>
  </r>
  <r>
    <s v="DRA"/>
    <s v="DRA_0719"/>
    <x v="14"/>
    <s v="Tematica Mercado"/>
    <s v="MERCADO_2023_GEIH"/>
    <s v="Bases de datos"/>
    <x v="75"/>
    <n v="10"/>
    <s v="202300000000097"/>
    <s v="MEDELLIN"/>
    <s v="MEDELLIN"/>
    <s v="Talento_Humano"/>
    <s v="Supervisor de campo"/>
    <n v="5"/>
    <n v="1"/>
    <n v="25"/>
    <n v="1900000"/>
    <n v="45236"/>
    <n v="1"/>
    <n v="17416666.666666701"/>
    <n v="17416665"/>
    <n v="1.6666667014360428"/>
    <s v="NO"/>
    <s v="SI"/>
    <s v="44723"/>
    <s v="Supervisor urbano GEIH"/>
    <s v="Supervisor urbano GEIH"/>
  </r>
  <r>
    <s v="DRA"/>
    <s v="DRA_0720"/>
    <x v="14"/>
    <s v="Tematica Mercado"/>
    <s v="MERCADO_2023_GEIH"/>
    <s v="Bases de datos"/>
    <x v="75"/>
    <n v="10"/>
    <s v="202300000000097"/>
    <s v="MEDELLIN"/>
    <s v="MONTERIA"/>
    <s v="Talento_Humano"/>
    <s v="Supervisor de campo"/>
    <n v="2"/>
    <n v="1"/>
    <n v="25"/>
    <n v="1900000"/>
    <n v="45236"/>
    <n v="1"/>
    <n v="6966666.6666666698"/>
    <n v="6966666"/>
    <n v="0.66666666977107525"/>
    <s v="NO"/>
    <s v="SI"/>
    <s v="44723"/>
    <s v="Supervisor urbano GEIH"/>
    <s v="Supervisor urbano GEIH"/>
  </r>
  <r>
    <s v="DRA"/>
    <s v="DRA_0721"/>
    <x v="14"/>
    <s v="Tematica Mercado"/>
    <s v="MERCADO_2023_GEIH"/>
    <s v="Bases de datos"/>
    <x v="75"/>
    <n v="10"/>
    <s v="202300000000097"/>
    <s v="MEDELLIN"/>
    <s v="QUIBDO"/>
    <s v="Talento_Humano"/>
    <s v="Supervisor de campo"/>
    <n v="3"/>
    <n v="1"/>
    <n v="25"/>
    <n v="1900000"/>
    <n v="45236"/>
    <n v="1"/>
    <n v="10450000"/>
    <n v="10450000"/>
    <n v="0"/>
    <s v="NO"/>
    <s v="SI"/>
    <s v="44723"/>
    <s v="Supervisor urbano GEIH"/>
    <s v="Supervisor urbano GEIH"/>
  </r>
  <r>
    <s v="DRA"/>
    <s v="DRA_0722"/>
    <x v="14"/>
    <s v="Tematica Mercado"/>
    <s v="MERCADO_2023_GEIH"/>
    <s v="Bases de datos"/>
    <x v="75"/>
    <n v="10"/>
    <s v="202300000000097"/>
    <s v="BUCARAMANGA"/>
    <s v="ARAUCA"/>
    <s v="Talento_Humano"/>
    <s v="Supervisor de campo"/>
    <n v="1"/>
    <n v="1"/>
    <n v="25"/>
    <n v="1900000"/>
    <n v="45236"/>
    <n v="1"/>
    <n v="3483333.3333333302"/>
    <n v="3483333"/>
    <n v="0.33333333022892475"/>
    <s v="NO"/>
    <s v="SI"/>
    <s v="37023"/>
    <s v="Supervisor urbano GEIH"/>
    <s v="Supervisor urbano GEIH"/>
  </r>
  <r>
    <s v="DRA"/>
    <s v="DRA_0723"/>
    <x v="14"/>
    <s v="Tematica Mercado"/>
    <s v="MERCADO_2023_GEIH"/>
    <s v="Bases de datos"/>
    <x v="75"/>
    <n v="10"/>
    <s v="202300000000097"/>
    <s v="BOGOTA"/>
    <s v="YOPAL"/>
    <s v="Talento_Humano"/>
    <s v="Supervisor de campo"/>
    <n v="1"/>
    <n v="1"/>
    <n v="25"/>
    <n v="1900000"/>
    <n v="45236"/>
    <n v="1"/>
    <n v="3483333.3333333302"/>
    <n v="3483333"/>
    <n v="0.33333333022892475"/>
    <s v="NO"/>
    <s v="SI"/>
    <s v="81023"/>
    <s v="Supervisor urbano GEIH"/>
    <s v="Supervisor urbano GEIH"/>
  </r>
  <r>
    <s v="DRA"/>
    <s v="DRA_0724"/>
    <x v="14"/>
    <s v="Tematica Mercado"/>
    <s v="MERCADO_2023_GEIH"/>
    <s v="Bases de datos"/>
    <x v="75"/>
    <n v="10"/>
    <s v="202300000000097"/>
    <s v="CALI"/>
    <s v="MOCOA"/>
    <s v="Talento_Humano"/>
    <s v="Supervisor de campo"/>
    <n v="1"/>
    <n v="1"/>
    <n v="25"/>
    <n v="1900000"/>
    <n v="45236"/>
    <n v="1"/>
    <n v="3483333.3333333302"/>
    <n v="3483333"/>
    <n v="0.33333333022892475"/>
    <s v="NO"/>
    <s v="SI"/>
    <s v="49823"/>
    <s v="Supervisor urbano GEIH"/>
    <s v="Supervisor urbano GEIH"/>
  </r>
  <r>
    <s v="DRA"/>
    <s v="DRA_0725"/>
    <x v="14"/>
    <s v="Tematica Mercado"/>
    <s v="MERCADO_2023_GEIH"/>
    <s v="Bases de datos"/>
    <x v="75"/>
    <n v="10"/>
    <s v="202300000000097"/>
    <s v="BOGOTA"/>
    <s v="LETICIA"/>
    <s v="Talento_Humano"/>
    <s v="Supervisor de campo"/>
    <n v="1"/>
    <n v="1"/>
    <n v="25"/>
    <n v="1900000"/>
    <n v="45236"/>
    <n v="1"/>
    <n v="3483333.3333333302"/>
    <n v="3483333"/>
    <n v="0.33333333022892475"/>
    <s v="NO"/>
    <s v="SI"/>
    <s v="81023"/>
    <s v="Supervisor urbano GEIH"/>
    <s v="Supervisor urbano GEIH"/>
  </r>
  <r>
    <s v="DRA"/>
    <s v="DRA_0726"/>
    <x v="14"/>
    <s v="Tematica Mercado"/>
    <s v="MERCADO_2023_GEIH"/>
    <s v="Bases de datos"/>
    <x v="75"/>
    <n v="10"/>
    <s v="202300000000097"/>
    <s v="BOGOTA"/>
    <s v="INIRIDA"/>
    <s v="Talento_Humano"/>
    <s v="Supervisor de campo"/>
    <n v="1"/>
    <n v="1"/>
    <n v="25"/>
    <n v="1900000"/>
    <n v="45236"/>
    <n v="1"/>
    <n v="3483333.3333333302"/>
    <n v="3483333"/>
    <n v="0.33333333022892475"/>
    <s v="NO"/>
    <s v="SI"/>
    <s v="81023"/>
    <s v="Supervisor urbano GEIH"/>
    <s v="Supervisor urbano GEIH"/>
  </r>
  <r>
    <s v="DRA"/>
    <s v="DRA_0727"/>
    <x v="14"/>
    <s v="Tematica Mercado"/>
    <s v="MERCADO_2023_GEIH"/>
    <s v="Bases de datos"/>
    <x v="75"/>
    <n v="10"/>
    <s v="202300000000097"/>
    <s v="BOGOTA"/>
    <s v="SAN JOSE DEL GUAVIARE"/>
    <s v="Talento_Humano"/>
    <s v="Supervisor de campo"/>
    <n v="1"/>
    <n v="1"/>
    <n v="25"/>
    <n v="1900000"/>
    <n v="45236"/>
    <n v="1"/>
    <n v="3483333.3333333302"/>
    <n v="3483333"/>
    <n v="0.33333333022892475"/>
    <s v="NO"/>
    <s v="SI"/>
    <s v="81023"/>
    <s v="Supervisor urbano GEIH"/>
    <s v="Supervisor urbano GEIH"/>
  </r>
  <r>
    <s v="DRA"/>
    <s v="DRA_0728"/>
    <x v="14"/>
    <s v="Tematica Mercado"/>
    <s v="MERCADO_2023_GEIH"/>
    <s v="Bases de datos"/>
    <x v="75"/>
    <n v="10"/>
    <s v="202300000000097"/>
    <s v="BOGOTA"/>
    <s v="MITU"/>
    <s v="Talento_Humano"/>
    <s v="Supervisor de campo"/>
    <n v="1"/>
    <n v="1"/>
    <n v="25"/>
    <n v="1900000"/>
    <n v="45236"/>
    <n v="1"/>
    <n v="3483333.3333333302"/>
    <n v="3483333"/>
    <n v="0.33333333022892475"/>
    <s v="NO"/>
    <s v="SI"/>
    <s v="81023"/>
    <s v="Supervisor urbano GEIH"/>
    <s v="Supervisor urbano GEIH"/>
  </r>
  <r>
    <s v="DRA"/>
    <s v="DRA_0729"/>
    <x v="14"/>
    <s v="Tematica Mercado"/>
    <s v="MERCADO_2023_GEIH"/>
    <s v="Bases de datos"/>
    <x v="75"/>
    <n v="10"/>
    <s v="202300000000097"/>
    <s v="BOGOTA"/>
    <s v="PUERTO CARRENO"/>
    <s v="Talento_Humano"/>
    <s v="Supervisor de campo"/>
    <n v="1"/>
    <n v="1"/>
    <n v="25"/>
    <n v="1900000"/>
    <n v="45236"/>
    <n v="1"/>
    <n v="3483333.3333333302"/>
    <n v="3483333"/>
    <n v="0.33333333022892475"/>
    <s v="NO"/>
    <s v="SI"/>
    <s v="81023"/>
    <s v="Supervisor urbano GEIH"/>
    <s v="Supervisor urbano GEIH"/>
  </r>
  <r>
    <s v="DRA"/>
    <s v="DRA_0730"/>
    <x v="14"/>
    <s v="Tematica Mercado"/>
    <s v="MERCADO_2023_GEIH"/>
    <s v="Bases de datos"/>
    <x v="75"/>
    <n v="10"/>
    <s v="202300000000097"/>
    <s v="CALI"/>
    <s v="BUENAVENTURA"/>
    <s v="Talento_Humano"/>
    <s v="Supervisor de campo"/>
    <n v="1"/>
    <n v="1"/>
    <n v="25"/>
    <n v="1900000"/>
    <n v="45236"/>
    <n v="1"/>
    <n v="3483333.3333333302"/>
    <n v="3483333"/>
    <n v="0.33333333022892475"/>
    <s v="NO"/>
    <s v="SI"/>
    <s v="49823"/>
    <s v="Supervisor urbano GEIH"/>
    <s v="Supervisor urbano GEIH"/>
  </r>
  <r>
    <s v="DRA"/>
    <s v="DRA_0731"/>
    <x v="14"/>
    <s v="Tematica Mercado"/>
    <s v="MERCADO_2023_GEIH"/>
    <s v="Bases de datos"/>
    <x v="75"/>
    <n v="10"/>
    <s v="202300000000097"/>
    <s v="BOGOTA"/>
    <s v="SOACHA"/>
    <s v="Talento_Humano"/>
    <s v="Supervisor de campo"/>
    <n v="1"/>
    <n v="1"/>
    <n v="25"/>
    <n v="1900000"/>
    <n v="45236"/>
    <n v="1"/>
    <n v="3483333.3333333302"/>
    <n v="3483333"/>
    <n v="0.33333333022892475"/>
    <s v="NO"/>
    <s v="SI"/>
    <s v="81023"/>
    <s v="Supervisor urbano GEIH"/>
    <s v="Supervisor urbano GEIH"/>
  </r>
  <r>
    <s v="DRA"/>
    <s v="DRA_0732"/>
    <x v="14"/>
    <s v="Tematica Mercado"/>
    <s v="MERCADO_2023_GEIH"/>
    <s v="Bases de datos"/>
    <x v="75"/>
    <n v="10"/>
    <s v="202300000000097"/>
    <s v="BUCARAMANGA"/>
    <s v="BARRANCABERMEJA"/>
    <s v="Talento_Humano"/>
    <s v="Supervisor de campo"/>
    <n v="1"/>
    <n v="1"/>
    <n v="25"/>
    <n v="1900000"/>
    <n v="45236"/>
    <n v="1"/>
    <n v="3483333.3333333302"/>
    <n v="3483333"/>
    <n v="0.33333333022892475"/>
    <s v="NO"/>
    <s v="SI"/>
    <s v="36523"/>
    <s v="Supervisor urbano GEIH"/>
    <s v="Supervisor urbano GEIH"/>
  </r>
  <r>
    <s v="DRA"/>
    <s v="DRA_0733"/>
    <x v="14"/>
    <s v="Tematica Mercado"/>
    <s v="MERCADO_2023_GEIH"/>
    <s v="Bases de datos"/>
    <x v="75"/>
    <n v="10"/>
    <s v="202300000000097"/>
    <s v="CALI"/>
    <s v="TUMACO"/>
    <s v="Talento_Humano"/>
    <s v="Supervisor de campo"/>
    <n v="1"/>
    <n v="1"/>
    <n v="25"/>
    <n v="1900000"/>
    <n v="45236"/>
    <n v="1"/>
    <n v="3483333.3333333302"/>
    <n v="3483333"/>
    <n v="0.33333333022892475"/>
    <s v="NO"/>
    <s v="SI"/>
    <s v="49823"/>
    <s v="Supervisor urbano GEIH"/>
    <s v="Supervisor urbano GEIH"/>
  </r>
  <r>
    <s v="DRA"/>
    <s v="DRA_0734"/>
    <x v="14"/>
    <s v="Tematica Mercado"/>
    <s v="MERCADO_2023_GEIH"/>
    <s v="Bases de datos"/>
    <x v="75"/>
    <n v="10"/>
    <s v="202300000000097"/>
    <s v="BARRANQUILLA"/>
    <s v="BARRANQUILLA"/>
    <s v="Talento_Humano"/>
    <s v="Supervisor de campo"/>
    <n v="1"/>
    <n v="1"/>
    <n v="25"/>
    <n v="1900000"/>
    <n v="45236"/>
    <n v="1"/>
    <n v="3483333.3333333302"/>
    <n v="3483333"/>
    <n v="0.33333333022892475"/>
    <s v="NO"/>
    <s v="SI"/>
    <s v="70723"/>
    <s v="Supervisor rural GEIH"/>
    <s v="Supervisor rural GEIH"/>
  </r>
  <r>
    <s v="DRA"/>
    <s v="DRA_0735"/>
    <x v="14"/>
    <s v="Tematica Mercado"/>
    <s v="MERCADO_2023_GEIH"/>
    <s v="Bases de datos"/>
    <x v="75"/>
    <n v="10"/>
    <s v="202300000000097"/>
    <s v="BARRANQUILLA"/>
    <s v="BARRANQUILLA"/>
    <s v="Talento_Humano"/>
    <s v="Supervisor de campo"/>
    <n v="1"/>
    <n v="1"/>
    <n v="25"/>
    <n v="1900000"/>
    <n v="45236"/>
    <n v="1"/>
    <n v="3483333.3333333302"/>
    <n v="3483333"/>
    <n v="0.33333333022892475"/>
    <s v="NO"/>
    <s v="SI"/>
    <s v="70723"/>
    <s v="Supervisor rural GEIH"/>
    <s v="Supervisor rural GEIH"/>
  </r>
  <r>
    <s v="DRA"/>
    <s v="DRA_0736"/>
    <x v="14"/>
    <s v="Tematica Mercado"/>
    <s v="MERCADO_2023_GEIH"/>
    <s v="Bases de datos"/>
    <x v="75"/>
    <n v="10"/>
    <s v="202300000000097"/>
    <s v="BARRANQUILLA"/>
    <s v="CARTAGENA"/>
    <s v="Talento_Humano"/>
    <s v="Supervisor de campo"/>
    <n v="1"/>
    <n v="1"/>
    <n v="25"/>
    <n v="1900000"/>
    <n v="45236"/>
    <n v="1"/>
    <n v="3483333.3333333302"/>
    <n v="3483333"/>
    <n v="0.33333333022892475"/>
    <s v="NO"/>
    <s v="SI"/>
    <s v="70723"/>
    <s v="Supervisor rural GEIH"/>
    <s v="Supervisor rural GEIH"/>
  </r>
  <r>
    <s v="DRA"/>
    <s v="DRA_0737"/>
    <x v="14"/>
    <s v="Tematica Mercado"/>
    <s v="MERCADO_2023_GEIH"/>
    <s v="Bases de datos"/>
    <x v="75"/>
    <n v="10"/>
    <s v="202300000000097"/>
    <s v="BARRANQUILLA"/>
    <s v="CARTAGENA"/>
    <s v="Talento_Humano"/>
    <s v="Supervisor de campo"/>
    <n v="1"/>
    <n v="1"/>
    <n v="25"/>
    <n v="1900000"/>
    <n v="45236"/>
    <n v="1"/>
    <n v="3483333.3333333302"/>
    <n v="3483333"/>
    <n v="0.33333333022892475"/>
    <s v="NO"/>
    <s v="SI"/>
    <s v="70723"/>
    <s v="Supervisor rural GEIH"/>
    <s v="Supervisor rural GEIH"/>
  </r>
  <r>
    <s v="DRA"/>
    <s v="DRA_0738"/>
    <x v="14"/>
    <s v="Tematica Mercado"/>
    <s v="MERCADO_2023_GEIH"/>
    <s v="Bases de datos"/>
    <x v="75"/>
    <n v="10"/>
    <s v="202300000000097"/>
    <s v="BARRANQUILLA"/>
    <s v="RIOHACHA"/>
    <s v="Talento_Humano"/>
    <s v="Supervisor de campo"/>
    <n v="1"/>
    <n v="1"/>
    <n v="25"/>
    <n v="1900000"/>
    <n v="45236"/>
    <n v="1"/>
    <n v="3483333.3333333302"/>
    <n v="3483333"/>
    <n v="0.33333333022892475"/>
    <s v="NO"/>
    <s v="SI"/>
    <s v="70723"/>
    <s v="Supervisor rural GEIH"/>
    <s v="Supervisor rural GEIH"/>
  </r>
  <r>
    <s v="DRA"/>
    <s v="DRA_0739"/>
    <x v="14"/>
    <s v="Tematica Mercado"/>
    <s v="MERCADO_2023_GEIH"/>
    <s v="Bases de datos"/>
    <x v="75"/>
    <n v="10"/>
    <s v="202300000000097"/>
    <s v="BARRANQUILLA"/>
    <s v="RIOHACHA"/>
    <s v="Talento_Humano"/>
    <s v="Supervisor de campo"/>
    <n v="1"/>
    <n v="1"/>
    <n v="25"/>
    <n v="1900000"/>
    <n v="45236"/>
    <n v="1"/>
    <n v="3483333.3333333302"/>
    <n v="3483333"/>
    <n v="0.33333333022892475"/>
    <s v="NO"/>
    <s v="SI"/>
    <s v="70723"/>
    <s v="Supervisor rural GEIH"/>
    <s v="Supervisor rural GEIH"/>
  </r>
  <r>
    <s v="DRA"/>
    <s v="DRA_0740"/>
    <x v="14"/>
    <s v="Tematica Mercado"/>
    <s v="MERCADO_2023_GEIH"/>
    <s v="Bases de datos"/>
    <x v="75"/>
    <n v="10"/>
    <s v="202300000000097"/>
    <s v="BARRANQUILLA"/>
    <s v="SANTA MARTA"/>
    <s v="Talento_Humano"/>
    <s v="Supervisor de campo"/>
    <n v="1"/>
    <n v="1"/>
    <n v="25"/>
    <n v="1900000"/>
    <n v="45236"/>
    <n v="1"/>
    <n v="3483333.3333333302"/>
    <n v="3483333"/>
    <n v="0.33333333022892475"/>
    <s v="NO"/>
    <s v="SI"/>
    <s v="70723"/>
    <s v="Supervisor rural GEIH"/>
    <s v="Supervisor rural GEIH"/>
  </r>
  <r>
    <s v="DRA"/>
    <s v="DRA_0741"/>
    <x v="14"/>
    <s v="Tematica Mercado"/>
    <s v="MERCADO_2023_GEIH"/>
    <s v="Bases de datos"/>
    <x v="75"/>
    <n v="10"/>
    <s v="202300000000097"/>
    <s v="BARRANQUILLA"/>
    <s v="SANTA MARTA"/>
    <s v="Talento_Humano"/>
    <s v="Supervisor de campo"/>
    <n v="1"/>
    <n v="1"/>
    <n v="25"/>
    <n v="1900000"/>
    <n v="45236"/>
    <n v="1"/>
    <n v="3483333.3333333302"/>
    <n v="3483333"/>
    <n v="0.33333333022892475"/>
    <s v="NO"/>
    <s v="SI"/>
    <s v="70723"/>
    <s v="Supervisor rural GEIH"/>
    <s v="Supervisor rural GEIH"/>
  </r>
  <r>
    <s v="DRA"/>
    <s v="DRA_0742"/>
    <x v="14"/>
    <s v="Tematica Mercado"/>
    <s v="MERCADO_2023_GEIH"/>
    <s v="Bases de datos"/>
    <x v="75"/>
    <n v="10"/>
    <s v="202300000000097"/>
    <s v="BARRANQUILLA"/>
    <s v="SINCELEJO"/>
    <s v="Talento_Humano"/>
    <s v="Supervisor de campo"/>
    <n v="1"/>
    <n v="1"/>
    <n v="25"/>
    <n v="1900000"/>
    <n v="45236"/>
    <n v="1"/>
    <n v="3483333.3333333302"/>
    <n v="3483333"/>
    <n v="0.33333333022892475"/>
    <s v="NO"/>
    <s v="SI"/>
    <s v="70723"/>
    <s v="Supervisor rural GEIH"/>
    <s v="Supervisor rural GEIH"/>
  </r>
  <r>
    <s v="DRA"/>
    <s v="DRA_0743"/>
    <x v="14"/>
    <s v="Tematica Mercado"/>
    <s v="MERCADO_2023_GEIH"/>
    <s v="Bases de datos"/>
    <x v="75"/>
    <n v="10"/>
    <s v="202300000000097"/>
    <s v="BARRANQUILLA"/>
    <s v="SINCELEJO"/>
    <s v="Talento_Humano"/>
    <s v="Supervisor de campo"/>
    <n v="1"/>
    <n v="1"/>
    <n v="25"/>
    <n v="1900000"/>
    <n v="45236"/>
    <n v="1"/>
    <n v="3483333.3333333302"/>
    <n v="3483333"/>
    <n v="0.33333333022892475"/>
    <s v="NO"/>
    <s v="SI"/>
    <s v="70723"/>
    <s v="Supervisor rural GEIH"/>
    <s v="Supervisor rural GEIH"/>
  </r>
  <r>
    <s v="DRA"/>
    <s v="DRA_0744"/>
    <x v="14"/>
    <s v="Tematica Mercado"/>
    <s v="MERCADO_2023_GEIH"/>
    <s v="Bases de datos"/>
    <x v="75"/>
    <n v="10"/>
    <s v="202300000000097"/>
    <s v="BARRANQUILLA"/>
    <s v="VALLEDUPAR"/>
    <s v="Talento_Humano"/>
    <s v="Supervisor de campo"/>
    <n v="1"/>
    <n v="1"/>
    <n v="25"/>
    <n v="1900000"/>
    <n v="45236"/>
    <n v="1"/>
    <n v="3483333.3333333302"/>
    <n v="3483333"/>
    <n v="0.33333333022892475"/>
    <s v="NO"/>
    <s v="SI"/>
    <s v="70723"/>
    <s v="Supervisor rural GEIH"/>
    <s v="Supervisor rural GEIH"/>
  </r>
  <r>
    <s v="DRA"/>
    <s v="DRA_0745"/>
    <x v="14"/>
    <s v="Tematica Mercado"/>
    <s v="MERCADO_2023_GEIH"/>
    <s v="Bases de datos"/>
    <x v="75"/>
    <n v="10"/>
    <s v="202300000000097"/>
    <s v="BARRANQUILLA"/>
    <s v="VALLEDUPAR"/>
    <s v="Talento_Humano"/>
    <s v="Supervisor de campo"/>
    <n v="1"/>
    <n v="1"/>
    <n v="25"/>
    <n v="1900000"/>
    <n v="45236"/>
    <n v="1"/>
    <n v="3483333.3333333302"/>
    <n v="3483333"/>
    <n v="0.33333333022892475"/>
    <s v="NO"/>
    <s v="SI"/>
    <s v="70723"/>
    <s v="Supervisor rural GEIH"/>
    <s v="Supervisor rural GEIH"/>
  </r>
  <r>
    <s v="DRA"/>
    <s v="DRA_0746"/>
    <x v="14"/>
    <s v="Tematica Mercado"/>
    <s v="MERCADO_2023_GEIH"/>
    <s v="Bases de datos"/>
    <x v="75"/>
    <n v="10"/>
    <s v="202300000000097"/>
    <s v="BOGOTA"/>
    <s v="BOGOTA"/>
    <s v="Talento_Humano"/>
    <s v="Supervisor de campo"/>
    <n v="2"/>
    <n v="1"/>
    <n v="25"/>
    <n v="1900000"/>
    <n v="45236"/>
    <n v="1"/>
    <n v="6966666.6666666698"/>
    <n v="6966666"/>
    <n v="0.66666666977107525"/>
    <s v="NO"/>
    <s v="SI"/>
    <s v="81023"/>
    <s v="Supervisor rural GEIH"/>
    <s v="Supervisor rural GEIH"/>
  </r>
  <r>
    <s v="DRA"/>
    <s v="DRA_0747"/>
    <x v="14"/>
    <s v="Tematica Mercado"/>
    <s v="MERCADO_2023_GEIH"/>
    <s v="Bases de datos"/>
    <x v="75"/>
    <n v="10"/>
    <s v="202300000000097"/>
    <s v="BOGOTA"/>
    <s v="BOGOTA"/>
    <s v="Talento_Humano"/>
    <s v="Supervisor de campo"/>
    <n v="1"/>
    <n v="1"/>
    <n v="25"/>
    <n v="1900000"/>
    <n v="45236"/>
    <n v="1"/>
    <n v="3483333.3333333302"/>
    <n v="3483333"/>
    <n v="0.33333333022892475"/>
    <s v="NO"/>
    <s v="SI"/>
    <s v="81023"/>
    <s v="Supervisor rural GEIH"/>
    <s v="Supervisor rural GEIH"/>
  </r>
  <r>
    <s v="DRA"/>
    <s v="DRA_0748"/>
    <x v="14"/>
    <s v="Tematica Mercado"/>
    <s v="MERCADO_2023_GEIH"/>
    <s v="Bases de datos"/>
    <x v="75"/>
    <n v="10"/>
    <s v="202300000000097"/>
    <s v="BOGOTA"/>
    <s v="FLORENCIA"/>
    <s v="Talento_Humano"/>
    <s v="Supervisor de campo"/>
    <n v="1"/>
    <n v="1"/>
    <n v="25"/>
    <n v="1900000"/>
    <n v="45236"/>
    <n v="1"/>
    <n v="3483333.3333333302"/>
    <n v="3483333"/>
    <n v="0.33333333022892475"/>
    <s v="NO"/>
    <s v="SI"/>
    <s v="81023"/>
    <s v="Supervisor rural GEIH"/>
    <s v="Supervisor rural GEIH"/>
  </r>
  <r>
    <s v="DRA"/>
    <s v="DRA_0749"/>
    <x v="14"/>
    <s v="Tematica Mercado"/>
    <s v="MERCADO_2023_GEIH"/>
    <s v="Bases de datos"/>
    <x v="75"/>
    <n v="10"/>
    <s v="202300000000097"/>
    <s v="BOGOTA"/>
    <s v="FLORENCIA"/>
    <s v="Talento_Humano"/>
    <s v="Supervisor de campo"/>
    <n v="1"/>
    <n v="1"/>
    <n v="25"/>
    <n v="1900000"/>
    <n v="45236"/>
    <n v="1"/>
    <n v="3483333.3333333302"/>
    <n v="3483333"/>
    <n v="0.33333333022892475"/>
    <s v="NO"/>
    <s v="SI"/>
    <s v="81023"/>
    <s v="Supervisor rural GEIH"/>
    <s v="Supervisor rural GEIH"/>
  </r>
  <r>
    <s v="DRA"/>
    <s v="DRA_0750"/>
    <x v="14"/>
    <s v="Tematica Mercado"/>
    <s v="MERCADO_2023_GEIH"/>
    <s v="Bases de datos"/>
    <x v="75"/>
    <n v="10"/>
    <s v="202300000000097"/>
    <s v="BOGOTA"/>
    <s v="NEIVA"/>
    <s v="Talento_Humano"/>
    <s v="Supervisor de campo"/>
    <n v="1"/>
    <n v="1"/>
    <n v="25"/>
    <n v="1900000"/>
    <n v="45236"/>
    <n v="1"/>
    <n v="3483333.3333333302"/>
    <n v="3483333"/>
    <n v="0.33333333022892475"/>
    <s v="NO"/>
    <s v="SI"/>
    <s v="81023"/>
    <s v="Supervisor rural GEIH"/>
    <s v="Supervisor rural GEIH"/>
  </r>
  <r>
    <s v="DRA"/>
    <s v="DRA_0751"/>
    <x v="14"/>
    <s v="Tematica Mercado"/>
    <s v="MERCADO_2023_GEIH"/>
    <s v="Bases de datos"/>
    <x v="75"/>
    <n v="10"/>
    <s v="202300000000097"/>
    <s v="BOGOTA"/>
    <s v="NEIVA"/>
    <s v="Talento_Humano"/>
    <s v="Supervisor de campo"/>
    <n v="1"/>
    <n v="1"/>
    <n v="25"/>
    <n v="1900000"/>
    <n v="45236"/>
    <n v="1"/>
    <n v="3483333.3333333302"/>
    <n v="3483333"/>
    <n v="0.33333333022892475"/>
    <s v="NO"/>
    <s v="SI"/>
    <s v="81023"/>
    <s v="Supervisor rural GEIH"/>
    <s v="Supervisor rural GEIH"/>
  </r>
  <r>
    <s v="DRA"/>
    <s v="DRA_0752"/>
    <x v="14"/>
    <s v="Tematica Mercado"/>
    <s v="MERCADO_2023_GEIH"/>
    <s v="Bases de datos"/>
    <x v="75"/>
    <n v="10"/>
    <s v="202300000000097"/>
    <s v="BOGOTA"/>
    <s v="TUNJA"/>
    <s v="Talento_Humano"/>
    <s v="Supervisor de campo"/>
    <n v="1"/>
    <n v="1"/>
    <n v="25"/>
    <n v="1900000"/>
    <n v="45236"/>
    <n v="1"/>
    <n v="3483333.3333333302"/>
    <n v="3483333"/>
    <n v="0.33333333022892475"/>
    <s v="NO"/>
    <s v="SI"/>
    <s v="81023"/>
    <s v="Supervisor rural GEIH"/>
    <s v="Supervisor rural GEIH"/>
  </r>
  <r>
    <s v="DRA"/>
    <s v="DRA_0753"/>
    <x v="14"/>
    <s v="Tematica Mercado"/>
    <s v="MERCADO_2023_GEIH"/>
    <s v="Bases de datos"/>
    <x v="75"/>
    <n v="10"/>
    <s v="202300000000097"/>
    <s v="BOGOTA"/>
    <s v="TUNJA"/>
    <s v="Talento_Humano"/>
    <s v="Supervisor de campo"/>
    <n v="1"/>
    <n v="1"/>
    <n v="25"/>
    <n v="1900000"/>
    <n v="45236"/>
    <n v="1"/>
    <n v="3483333.3333333302"/>
    <n v="3483333"/>
    <n v="0.33333333022892475"/>
    <s v="NO"/>
    <s v="SI"/>
    <s v="81023"/>
    <s v="Supervisor rural GEIH"/>
    <s v="Supervisor rural GEIH"/>
  </r>
  <r>
    <s v="DRA"/>
    <s v="DRA_0754"/>
    <x v="14"/>
    <s v="Tematica Mercado"/>
    <s v="MERCADO_2023_GEIH"/>
    <s v="Bases de datos"/>
    <x v="75"/>
    <n v="10"/>
    <s v="202300000000097"/>
    <s v="BOGOTA"/>
    <s v="VILLAVICENCIO"/>
    <s v="Talento_Humano"/>
    <s v="Supervisor de campo"/>
    <n v="2"/>
    <n v="1"/>
    <n v="25"/>
    <n v="1900000"/>
    <n v="45236"/>
    <n v="1"/>
    <n v="6966666.6666666698"/>
    <n v="6966666"/>
    <n v="0.66666666977107525"/>
    <s v="NO"/>
    <s v="SI"/>
    <s v="81023"/>
    <s v="Supervisor rural GEIH"/>
    <s v="Supervisor rural GEIH"/>
  </r>
  <r>
    <s v="DRA"/>
    <s v="DRA_0755"/>
    <x v="14"/>
    <s v="Tematica Mercado"/>
    <s v="MERCADO_2023_GEIH"/>
    <s v="Bases de datos"/>
    <x v="75"/>
    <n v="10"/>
    <s v="202300000000097"/>
    <s v="BUCARAMANGA"/>
    <s v="BUCARAMANGA"/>
    <s v="Talento_Humano"/>
    <s v="Supervisor de campo"/>
    <n v="1"/>
    <n v="1"/>
    <n v="25"/>
    <n v="1900000"/>
    <n v="45236"/>
    <n v="1"/>
    <n v="3483333.3333333302"/>
    <n v="3483333"/>
    <n v="0.33333333022892475"/>
    <s v="NO"/>
    <s v="SI"/>
    <s v="37523"/>
    <s v="Supervisor rural GEIH"/>
    <s v="Supervisor rural GEIH"/>
  </r>
  <r>
    <s v="DRA"/>
    <s v="DRA_0756"/>
    <x v="14"/>
    <s v="Tematica Mercado"/>
    <s v="MERCADO_2023_GEIH"/>
    <s v="Bases de datos"/>
    <x v="75"/>
    <n v="10"/>
    <s v="202300000000097"/>
    <s v="BUCARAMANGA"/>
    <s v="BUCARAMANGA"/>
    <s v="Talento_Humano"/>
    <s v="Supervisor de campo"/>
    <n v="1"/>
    <n v="1"/>
    <n v="25"/>
    <n v="1900000"/>
    <n v="45236"/>
    <n v="1"/>
    <n v="3483333.3333333302"/>
    <n v="3483333"/>
    <n v="0.33333333022892475"/>
    <s v="NO"/>
    <s v="SI"/>
    <s v="37523"/>
    <s v="Supervisor rural GEIH"/>
    <s v="Supervisor rural GEIH"/>
  </r>
  <r>
    <s v="DRA"/>
    <s v="DRA_0757"/>
    <x v="14"/>
    <s v="Tematica Mercado"/>
    <s v="MERCADO_2023_GEIH"/>
    <s v="Bases de datos"/>
    <x v="75"/>
    <n v="10"/>
    <s v="202300000000097"/>
    <s v="BUCARAMANGA"/>
    <s v="CUCUTA"/>
    <s v="Talento_Humano"/>
    <s v="Supervisor de campo"/>
    <n v="1"/>
    <n v="1"/>
    <n v="25"/>
    <n v="1900000"/>
    <n v="45236"/>
    <n v="1"/>
    <n v="3483333.3333333302"/>
    <n v="3483333"/>
    <n v="0.33333333022892475"/>
    <s v="NO"/>
    <s v="SI"/>
    <s v="37823"/>
    <s v="Supervisor rural GEIH"/>
    <s v="Supervisor rural GEIH"/>
  </r>
  <r>
    <s v="DRA"/>
    <s v="DRA_0758"/>
    <x v="14"/>
    <s v="Tematica Mercado"/>
    <s v="MERCADO_2023_GEIH"/>
    <s v="Bases de datos"/>
    <x v="75"/>
    <n v="10"/>
    <s v="202300000000097"/>
    <s v="BUCARAMANGA"/>
    <s v="CUCUTA"/>
    <s v="Talento_Humano"/>
    <s v="Supervisor de campo"/>
    <n v="1"/>
    <n v="1"/>
    <n v="25"/>
    <n v="1900000"/>
    <n v="45236"/>
    <n v="1"/>
    <n v="3483333.3333333302"/>
    <n v="3483333"/>
    <n v="0.33333333022892475"/>
    <s v="NO"/>
    <s v="SI"/>
    <s v="37823"/>
    <s v="Supervisor rural GEIH"/>
    <s v="Supervisor rural GEIH"/>
  </r>
  <r>
    <s v="DRA"/>
    <s v="DRA_0759"/>
    <x v="14"/>
    <s v="Tematica Mercado"/>
    <s v="MERCADO_2023_GEIH"/>
    <s v="Bases de datos"/>
    <x v="75"/>
    <n v="10"/>
    <s v="202300000000097"/>
    <s v="CALI"/>
    <s v="CALI"/>
    <s v="Talento_Humano"/>
    <s v="Supervisor de campo"/>
    <n v="1"/>
    <n v="1"/>
    <n v="25"/>
    <n v="1900000"/>
    <n v="45236"/>
    <n v="1"/>
    <n v="3483333.3333333302"/>
    <n v="3483333"/>
    <n v="0.33333333022892475"/>
    <s v="NO"/>
    <s v="SI"/>
    <s v="49823"/>
    <s v="Supervisor rural GEIH"/>
    <s v="Supervisor rural GEIH"/>
  </r>
  <r>
    <s v="DRA"/>
    <s v="DRA_0760"/>
    <x v="14"/>
    <s v="Tematica Mercado"/>
    <s v="MERCADO_2023_GEIH"/>
    <s v="Bases de datos"/>
    <x v="75"/>
    <n v="10"/>
    <s v="202300000000097"/>
    <s v="CALI"/>
    <s v="CALI"/>
    <s v="Talento_Humano"/>
    <s v="Supervisor de campo"/>
    <n v="1"/>
    <n v="1"/>
    <n v="25"/>
    <n v="1900000"/>
    <n v="45236"/>
    <n v="1"/>
    <n v="3483333.3333333302"/>
    <n v="3483333"/>
    <n v="0.33333333022892475"/>
    <s v="NO"/>
    <s v="SI"/>
    <s v="49823"/>
    <s v="Supervisor rural GEIH"/>
    <s v="Supervisor rural GEIH"/>
  </r>
  <r>
    <s v="DRA"/>
    <s v="DRA_0761"/>
    <x v="14"/>
    <s v="Tematica Mercado"/>
    <s v="MERCADO_2023_GEIH"/>
    <s v="Bases de datos"/>
    <x v="75"/>
    <n v="10"/>
    <s v="202300000000097"/>
    <s v="CALI"/>
    <s v="PASTO"/>
    <s v="Talento_Humano"/>
    <s v="Supervisor de campo"/>
    <n v="1"/>
    <n v="1"/>
    <n v="25"/>
    <n v="1900000"/>
    <n v="45236"/>
    <n v="1"/>
    <n v="3483333.3333333302"/>
    <n v="3483333"/>
    <n v="0.33333333022892475"/>
    <s v="NO"/>
    <s v="SI"/>
    <s v="49823"/>
    <s v="Supervisor rural GEIH"/>
    <s v="Supervisor rural GEIH"/>
  </r>
  <r>
    <s v="DRA"/>
    <s v="DRA_0762"/>
    <x v="14"/>
    <s v="Tematica Mercado"/>
    <s v="MERCADO_2023_GEIH"/>
    <s v="Bases de datos"/>
    <x v="75"/>
    <n v="10"/>
    <s v="202300000000097"/>
    <s v="CALI"/>
    <s v="PASTO"/>
    <s v="Talento_Humano"/>
    <s v="Supervisor de campo"/>
    <n v="1"/>
    <n v="1"/>
    <n v="25"/>
    <n v="1900000"/>
    <n v="45236"/>
    <n v="1"/>
    <n v="3483333.3333333302"/>
    <n v="3483333"/>
    <n v="0.33333333022892475"/>
    <s v="NO"/>
    <s v="SI"/>
    <s v="49823"/>
    <s v="Supervisor rural GEIH"/>
    <s v="Supervisor rural GEIH"/>
  </r>
  <r>
    <s v="DRA"/>
    <s v="DRA_0763"/>
    <x v="14"/>
    <s v="Tematica Mercado"/>
    <s v="MERCADO_2023_GEIH"/>
    <s v="Bases de datos"/>
    <x v="75"/>
    <n v="10"/>
    <s v="202300000000097"/>
    <s v="CALI"/>
    <s v="POPAYAN"/>
    <s v="Talento_Humano"/>
    <s v="Supervisor de campo"/>
    <n v="1"/>
    <n v="1"/>
    <n v="25"/>
    <n v="1900000"/>
    <n v="45236"/>
    <n v="1"/>
    <n v="3483333.3333333302"/>
    <n v="3483333"/>
    <n v="0.33333333022892475"/>
    <s v="NO"/>
    <s v="SI"/>
    <s v="49823"/>
    <s v="Supervisor rural GEIH"/>
    <s v="Supervisor rural GEIH"/>
  </r>
  <r>
    <s v="DRA"/>
    <s v="DRA_0764"/>
    <x v="14"/>
    <s v="Tematica Mercado"/>
    <s v="MERCADO_2023_GEIH"/>
    <s v="Bases de datos"/>
    <x v="75"/>
    <n v="10"/>
    <s v="202300000000097"/>
    <s v="CALI"/>
    <s v="POPAYAN"/>
    <s v="Talento_Humano"/>
    <s v="Supervisor de campo"/>
    <n v="1"/>
    <n v="1"/>
    <n v="25"/>
    <n v="1900000"/>
    <n v="45236"/>
    <n v="1"/>
    <n v="3483333.3333333302"/>
    <n v="3483333"/>
    <n v="0.33333333022892475"/>
    <s v="NO"/>
    <s v="SI"/>
    <s v="49823"/>
    <s v="Supervisor rural GEIH"/>
    <s v="Supervisor rural GEIH"/>
  </r>
  <r>
    <s v="DRA"/>
    <s v="DRA_0765"/>
    <x v="14"/>
    <s v="Tematica Mercado"/>
    <s v="MERCADO_2023_GEIH"/>
    <s v="Bases de datos"/>
    <x v="75"/>
    <n v="10"/>
    <s v="202300000000097"/>
    <s v="MANIZALES"/>
    <s v="MANIZALES"/>
    <s v="Talento_Humano"/>
    <s v="Supervisor de campo"/>
    <n v="1"/>
    <n v="1"/>
    <n v="25"/>
    <n v="1900000"/>
    <n v="45236"/>
    <n v="1"/>
    <n v="3483333.3333333302"/>
    <n v="3483333"/>
    <n v="0.33333333022892475"/>
    <s v="NO"/>
    <s v="SI"/>
    <s v="39723"/>
    <s v="Supervisor rural GEIH"/>
    <s v="Supervisor rural GEIH"/>
  </r>
  <r>
    <s v="DRA"/>
    <s v="DRA_0766"/>
    <x v="14"/>
    <s v="Tematica Mercado"/>
    <s v="MERCADO_2023_GEIH"/>
    <s v="Bases de datos"/>
    <x v="75"/>
    <n v="10"/>
    <s v="202300000000097"/>
    <s v="MANIZALES"/>
    <s v="MANIZALES"/>
    <s v="Talento_Humano"/>
    <s v="Supervisor de campo"/>
    <n v="1"/>
    <n v="1"/>
    <n v="25"/>
    <n v="1900000"/>
    <n v="45236"/>
    <n v="1"/>
    <n v="3483333.3333333302"/>
    <n v="3483333"/>
    <n v="0.33333333022892475"/>
    <s v="NO"/>
    <s v="SI"/>
    <s v="39723"/>
    <s v="Supervisor rural GEIH"/>
    <s v="Supervisor rural GEIH"/>
  </r>
  <r>
    <s v="DRA"/>
    <s v="DRA_0767"/>
    <x v="14"/>
    <s v="Tematica Mercado"/>
    <s v="MERCADO_2023_GEIH"/>
    <s v="Bases de datos"/>
    <x v="75"/>
    <n v="10"/>
    <s v="202300000000097"/>
    <s v="MANIZALES"/>
    <s v="ARMENIA"/>
    <s v="Talento_Humano"/>
    <s v="Supervisor de campo"/>
    <n v="1"/>
    <n v="1"/>
    <n v="25"/>
    <n v="1900000"/>
    <n v="45236"/>
    <n v="1"/>
    <n v="3483333.3333333302"/>
    <n v="3483333"/>
    <n v="0.33333333022892475"/>
    <s v="NO"/>
    <s v="SI"/>
    <s v="39723"/>
    <s v="Supervisor rural GEIH"/>
    <s v="Supervisor rural GEIH"/>
  </r>
  <r>
    <s v="DRA"/>
    <s v="DRA_0768"/>
    <x v="14"/>
    <s v="Tematica Mercado"/>
    <s v="MERCADO_2023_GEIH"/>
    <s v="Bases de datos"/>
    <x v="75"/>
    <n v="10"/>
    <s v="202300000000097"/>
    <s v="MANIZALES"/>
    <s v="ARMENIA"/>
    <s v="Talento_Humano"/>
    <s v="Supervisor de campo"/>
    <n v="1"/>
    <n v="1"/>
    <n v="25"/>
    <n v="1900000"/>
    <n v="45236"/>
    <n v="1"/>
    <n v="3483333.3333333302"/>
    <n v="3483333"/>
    <n v="0.33333333022892475"/>
    <s v="NO"/>
    <s v="SI"/>
    <s v="39723"/>
    <s v="Supervisor rural GEIH"/>
    <s v="Supervisor rural GEIH"/>
  </r>
  <r>
    <s v="DRA"/>
    <s v="DRA_0769"/>
    <x v="14"/>
    <s v="Tematica Mercado"/>
    <s v="MERCADO_2023_GEIH"/>
    <s v="Bases de datos"/>
    <x v="75"/>
    <n v="10"/>
    <s v="202300000000097"/>
    <s v="MANIZALES"/>
    <s v="IBAGUE"/>
    <s v="Talento_Humano"/>
    <s v="Supervisor de campo"/>
    <n v="1"/>
    <n v="1"/>
    <n v="25"/>
    <n v="1900000"/>
    <n v="45236"/>
    <n v="1"/>
    <n v="3483333.3333333302"/>
    <n v="3483333"/>
    <n v="0.33333333022892475"/>
    <s v="NO"/>
    <s v="SI"/>
    <s v="39723"/>
    <s v="Supervisor rural GEIH"/>
    <s v="Supervisor rural GEIH"/>
  </r>
  <r>
    <s v="DRA"/>
    <s v="DRA_0770"/>
    <x v="14"/>
    <s v="Tematica Mercado"/>
    <s v="MERCADO_2023_GEIH"/>
    <s v="Bases de datos"/>
    <x v="75"/>
    <n v="10"/>
    <s v="202300000000097"/>
    <s v="MANIZALES"/>
    <s v="IBAGUE"/>
    <s v="Talento_Humano"/>
    <s v="Supervisor de campo"/>
    <n v="1"/>
    <n v="1"/>
    <n v="25"/>
    <n v="1900000"/>
    <n v="45236"/>
    <n v="1"/>
    <n v="3483333.3333333302"/>
    <n v="3483333"/>
    <n v="0.33333333022892475"/>
    <s v="NO"/>
    <s v="SI"/>
    <s v="39723"/>
    <s v="Supervisor rural GEIH"/>
    <s v="Supervisor rural GEIH"/>
  </r>
  <r>
    <s v="DRA"/>
    <s v="DRA_0771"/>
    <x v="14"/>
    <s v="Tematica Mercado"/>
    <s v="MERCADO_2023_GEIH"/>
    <s v="Bases de datos"/>
    <x v="75"/>
    <n v="10"/>
    <s v="202300000000097"/>
    <s v="MANIZALES"/>
    <s v="PEREIRA"/>
    <s v="Talento_Humano"/>
    <s v="Supervisor de campo"/>
    <n v="1"/>
    <n v="1"/>
    <n v="25"/>
    <n v="1900000"/>
    <n v="45236"/>
    <n v="1"/>
    <n v="3483333.3333333302"/>
    <n v="3483333"/>
    <n v="0.33333333022892475"/>
    <s v="NO"/>
    <s v="SI"/>
    <s v="39723"/>
    <s v="Supervisor rural GEIH"/>
    <s v="Supervisor rural GEIH"/>
  </r>
  <r>
    <s v="DRA"/>
    <s v="DRA_0772"/>
    <x v="14"/>
    <s v="Tematica Mercado"/>
    <s v="MERCADO_2023_GEIH"/>
    <s v="Bases de datos"/>
    <x v="75"/>
    <n v="10"/>
    <s v="202300000000097"/>
    <s v="MANIZALES"/>
    <s v="PEREIRA"/>
    <s v="Talento_Humano"/>
    <s v="Supervisor de campo"/>
    <n v="1"/>
    <n v="1"/>
    <n v="25"/>
    <n v="1900000"/>
    <n v="45236"/>
    <n v="1"/>
    <n v="3483333.3333333302"/>
    <n v="3483333"/>
    <n v="0.33333333022892475"/>
    <s v="NO"/>
    <s v="SI"/>
    <s v="39723"/>
    <s v="Supervisor rural GEIH"/>
    <s v="Supervisor rural GEIH"/>
  </r>
  <r>
    <s v="DRA"/>
    <s v="DRA_0773"/>
    <x v="14"/>
    <s v="Tematica Mercado"/>
    <s v="MERCADO_2023_GEIH"/>
    <s v="Bases de datos"/>
    <x v="75"/>
    <n v="10"/>
    <s v="202300000000097"/>
    <s v="MEDELLIN"/>
    <s v="MEDELLIN"/>
    <s v="Talento_Humano"/>
    <s v="Supervisor de campo"/>
    <n v="1"/>
    <n v="1"/>
    <n v="25"/>
    <n v="1900000"/>
    <n v="45236"/>
    <n v="1"/>
    <n v="3483333.3333333302"/>
    <n v="3483333"/>
    <n v="0.33333333022892475"/>
    <s v="NO"/>
    <s v="SI"/>
    <s v="44723"/>
    <s v="Supervisor rural GEIH"/>
    <s v="Supervisor rural GEIH"/>
  </r>
  <r>
    <s v="DRA"/>
    <s v="DRA_0774"/>
    <x v="14"/>
    <s v="Tematica Mercado"/>
    <s v="MERCADO_2023_GEIH"/>
    <s v="Bases de datos"/>
    <x v="75"/>
    <n v="10"/>
    <s v="202300000000097"/>
    <s v="MEDELLIN"/>
    <s v="MEDELLIN"/>
    <s v="Talento_Humano"/>
    <s v="Supervisor de campo"/>
    <n v="1"/>
    <n v="1"/>
    <n v="25"/>
    <n v="1900000"/>
    <n v="45236"/>
    <n v="1"/>
    <n v="3483333.3333333302"/>
    <n v="3483333"/>
    <n v="0.33333333022892475"/>
    <s v="NO"/>
    <s v="SI"/>
    <s v="44723"/>
    <s v="Supervisor rural GEIH"/>
    <s v="Supervisor rural GEIH"/>
  </r>
  <r>
    <s v="DRA"/>
    <s v="DRA_0775"/>
    <x v="14"/>
    <s v="Tematica Mercado"/>
    <s v="MERCADO_2023_GEIH"/>
    <s v="Bases de datos"/>
    <x v="75"/>
    <n v="10"/>
    <s v="202300000000097"/>
    <s v="MEDELLIN"/>
    <s v="MEDELLIN"/>
    <s v="Talento_Humano"/>
    <s v="Supervisor de campo"/>
    <n v="1"/>
    <n v="1"/>
    <n v="25"/>
    <n v="1900000"/>
    <n v="45236"/>
    <n v="1"/>
    <n v="3483333.3333333302"/>
    <n v="3483333"/>
    <n v="0.33333333022892475"/>
    <s v="NO"/>
    <s v="SI"/>
    <s v="44723"/>
    <s v="Supervisor rural GEIH"/>
    <s v="Supervisor rural GEIH"/>
  </r>
  <r>
    <s v="DRA"/>
    <s v="DRA_0776"/>
    <x v="14"/>
    <s v="Tematica Mercado"/>
    <s v="MERCADO_2023_GEIH"/>
    <s v="Bases de datos"/>
    <x v="75"/>
    <n v="10"/>
    <s v="202300000000097"/>
    <s v="MEDELLIN"/>
    <s v="MONTERIA"/>
    <s v="Talento_Humano"/>
    <s v="Supervisor de campo"/>
    <n v="1"/>
    <n v="1"/>
    <n v="25"/>
    <n v="1900000"/>
    <n v="45236"/>
    <n v="1"/>
    <n v="3483333.3333333302"/>
    <n v="3483333"/>
    <n v="0.33333333022892475"/>
    <s v="NO"/>
    <s v="SI"/>
    <s v="44723"/>
    <s v="Supervisor rural GEIH"/>
    <s v="Supervisor rural GEIH"/>
  </r>
  <r>
    <s v="DRA"/>
    <s v="DRA_0777"/>
    <x v="14"/>
    <s v="Tematica Mercado"/>
    <s v="MERCADO_2023_GEIH"/>
    <s v="Bases de datos"/>
    <x v="75"/>
    <n v="10"/>
    <s v="202300000000097"/>
    <s v="MEDELLIN"/>
    <s v="MONTERIA"/>
    <s v="Talento_Humano"/>
    <s v="Supervisor de campo"/>
    <n v="1"/>
    <n v="1"/>
    <n v="25"/>
    <n v="1900000"/>
    <n v="45236"/>
    <n v="1"/>
    <n v="3483333.3333333302"/>
    <n v="3483333"/>
    <n v="0.33333333022892475"/>
    <s v="NO"/>
    <s v="SI"/>
    <s v="44723"/>
    <s v="Supervisor rural GEIH"/>
    <s v="Supervisor rural GEIH"/>
  </r>
  <r>
    <s v="DRA"/>
    <s v="DRA_0778"/>
    <x v="14"/>
    <s v="Tematica Mercado"/>
    <s v="MERCADO_2023_GEIH"/>
    <s v="Bases de datos"/>
    <x v="75"/>
    <n v="10"/>
    <s v="202300000000097"/>
    <s v="MEDELLIN"/>
    <s v="QUIBDO"/>
    <s v="Talento_Humano"/>
    <s v="Supervisor de campo"/>
    <n v="1"/>
    <n v="1"/>
    <n v="25"/>
    <n v="1900000"/>
    <n v="45236"/>
    <n v="1"/>
    <n v="3483333.3333333302"/>
    <n v="3483333"/>
    <n v="0.33333333022892475"/>
    <s v="NO"/>
    <s v="SI"/>
    <s v="44723"/>
    <s v="Supervisor rural GEIH"/>
    <s v="Supervisor rural GEIH"/>
  </r>
  <r>
    <s v="DRA"/>
    <s v="DRA_0779"/>
    <x v="14"/>
    <s v="Tematica Mercado"/>
    <s v="MERCADO_2023_GEIH"/>
    <s v="Bases de datos"/>
    <x v="75"/>
    <n v="10"/>
    <s v="202300000000097"/>
    <s v="MEDELLIN"/>
    <s v="QUIBDO"/>
    <s v="Talento_Humano"/>
    <s v="Supervisor de campo"/>
    <n v="1"/>
    <n v="1"/>
    <n v="25"/>
    <n v="1900000"/>
    <n v="45236"/>
    <n v="1"/>
    <n v="3483333.3333333302"/>
    <n v="3483333"/>
    <n v="0.33333333022892475"/>
    <s v="NO"/>
    <s v="SI"/>
    <s v="44723"/>
    <s v="Supervisor rural GEIH"/>
    <s v="Supervisor rural GEIH"/>
  </r>
  <r>
    <s v="DRA"/>
    <s v="DRA_0780"/>
    <x v="14"/>
    <s v="Tematica Mercado"/>
    <s v="MERCADO_2023_GEIH"/>
    <s v="Bases de datos"/>
    <x v="75"/>
    <n v="10"/>
    <s v="202300000000097"/>
    <s v="BARRANQUILLA"/>
    <s v="BARRANQUILLA"/>
    <s v="Transporte"/>
    <s v="Urbano"/>
    <n v="1"/>
    <n v="1"/>
    <n v="0"/>
    <n v="202500"/>
    <n v="45236"/>
    <n v="1"/>
    <n v="202500"/>
    <n v="202500"/>
    <n v="0"/>
    <s v="NO"/>
    <s v="SI"/>
    <s v="70723"/>
    <s v="Transporte urbano coordinador de campo GEIH"/>
    <s v="Transporte urbano coordinador de campo GEIH"/>
  </r>
  <r>
    <s v="DRA"/>
    <s v="DRA_0781"/>
    <x v="14"/>
    <s v="Tematica Mercado"/>
    <s v="MERCADO_2023_GEIH"/>
    <s v="Bases de datos"/>
    <x v="75"/>
    <n v="10"/>
    <s v="202300000000097"/>
    <s v="BARRANQUILLA"/>
    <s v="CARTAGENA"/>
    <s v="Transporte"/>
    <s v="Urbano"/>
    <n v="1"/>
    <n v="1"/>
    <n v="0"/>
    <n v="202500"/>
    <n v="45236"/>
    <n v="1"/>
    <n v="202500"/>
    <n v="202500"/>
    <n v="0"/>
    <s v="NO"/>
    <s v="SI"/>
    <s v="70723"/>
    <s v="Transporte urbano coordinador de campo GEIH"/>
    <s v="Transporte urbano coordinador de campo GEIH"/>
  </r>
  <r>
    <s v="DRA"/>
    <s v="DRA_0782"/>
    <x v="14"/>
    <s v="Tematica Mercado"/>
    <s v="MERCADO_2023_GEIH"/>
    <s v="Bases de datos"/>
    <x v="75"/>
    <n v="10"/>
    <s v="202300000000097"/>
    <s v="BARRANQUILLA"/>
    <s v="RIOHACHA"/>
    <s v="Transporte"/>
    <s v="Urbano"/>
    <n v="1"/>
    <n v="1"/>
    <n v="0"/>
    <n v="202500"/>
    <n v="45236"/>
    <n v="1"/>
    <n v="202500"/>
    <n v="202500"/>
    <n v="0"/>
    <s v="NO"/>
    <s v="SI"/>
    <s v="70723"/>
    <s v="Transporte urbano coordinador de campo GEIH"/>
    <s v="Transporte urbano coordinador de campo GEIH"/>
  </r>
  <r>
    <s v="DRA"/>
    <s v="DRA_0783"/>
    <x v="14"/>
    <s v="Tematica Mercado"/>
    <s v="MERCADO_2023_GEIH"/>
    <s v="Bases de datos"/>
    <x v="75"/>
    <n v="10"/>
    <s v="202300000000097"/>
    <s v="BARRANQUILLA"/>
    <s v="SAN ANDRES"/>
    <s v="Transporte"/>
    <s v="Urbano"/>
    <n v="1"/>
    <n v="1"/>
    <n v="0"/>
    <n v="202500"/>
    <n v="45236"/>
    <n v="1"/>
    <n v="202500"/>
    <n v="202500"/>
    <n v="0"/>
    <s v="NO"/>
    <s v="SI"/>
    <s v="70723"/>
    <s v="Transporte urbano coordinador de campo GEIH"/>
    <s v="Transporte urbano coordinador de campo GEIH"/>
  </r>
  <r>
    <s v="DRA"/>
    <s v="DRA_0784"/>
    <x v="14"/>
    <s v="Tematica Mercado"/>
    <s v="MERCADO_2023_GEIH"/>
    <s v="Bases de datos"/>
    <x v="75"/>
    <n v="10"/>
    <s v="202300000000097"/>
    <s v="BARRANQUILLA"/>
    <s v="SANTA MARTA"/>
    <s v="Transporte"/>
    <s v="Urbano"/>
    <n v="1"/>
    <n v="1"/>
    <n v="0"/>
    <n v="202500"/>
    <n v="45236"/>
    <n v="1"/>
    <n v="202500"/>
    <n v="202500"/>
    <n v="0"/>
    <s v="NO"/>
    <s v="SI"/>
    <s v="70723"/>
    <s v="Transporte urbano coordinador de campo GEIH"/>
    <s v="Transporte urbano coordinador de campo GEIH"/>
  </r>
  <r>
    <s v="DRA"/>
    <s v="DRA_0785"/>
    <x v="14"/>
    <s v="Tematica Mercado"/>
    <s v="MERCADO_2023_GEIH"/>
    <s v="Bases de datos"/>
    <x v="75"/>
    <n v="10"/>
    <s v="202300000000097"/>
    <s v="BARRANQUILLA"/>
    <s v="SINCELEJO"/>
    <s v="Transporte"/>
    <s v="Urbano"/>
    <n v="1"/>
    <n v="1"/>
    <n v="0"/>
    <n v="202500"/>
    <n v="45236"/>
    <n v="1"/>
    <n v="202500"/>
    <n v="202500"/>
    <n v="0"/>
    <s v="NO"/>
    <s v="SI"/>
    <s v="70723"/>
    <s v="Transporte urbano coordinador de campo GEIH"/>
    <s v="Transporte urbano coordinador de campo GEIH"/>
  </r>
  <r>
    <s v="DRA"/>
    <s v="DRA_0786"/>
    <x v="14"/>
    <s v="Tematica Mercado"/>
    <s v="MERCADO_2023_GEIH"/>
    <s v="Bases de datos"/>
    <x v="75"/>
    <n v="10"/>
    <s v="202300000000097"/>
    <s v="BARRANQUILLA"/>
    <s v="VALLEDUPAR"/>
    <s v="Transporte"/>
    <s v="Urbano"/>
    <n v="1"/>
    <n v="1"/>
    <n v="0"/>
    <n v="202500"/>
    <n v="45236"/>
    <n v="1"/>
    <n v="202500"/>
    <n v="202500"/>
    <n v="0"/>
    <s v="NO"/>
    <s v="SI"/>
    <s v="70723"/>
    <s v="Transporte urbano coordinador de campo GEIH"/>
    <s v="Transporte urbano coordinador de campo GEIH"/>
  </r>
  <r>
    <s v="DRA"/>
    <s v="DRA_0787"/>
    <x v="14"/>
    <s v="Tematica Mercado"/>
    <s v="MERCADO_2023_GEIH"/>
    <s v="Bases de datos"/>
    <x v="75"/>
    <n v="10"/>
    <s v="202300000000097"/>
    <s v="BOGOTA"/>
    <s v="BOGOTA"/>
    <s v="Transporte"/>
    <s v="Urbano"/>
    <n v="1"/>
    <n v="1"/>
    <n v="0"/>
    <n v="202500"/>
    <n v="45236"/>
    <n v="1"/>
    <n v="202500"/>
    <n v="202500"/>
    <n v="0"/>
    <s v="NO"/>
    <s v="SI"/>
    <s v="81023"/>
    <s v="Transporte urbano coordinador de campo GEIH"/>
    <s v="Transporte urbano coordinador de campo GEIH"/>
  </r>
  <r>
    <s v="DRA"/>
    <s v="DRA_0788"/>
    <x v="14"/>
    <s v="Tematica Mercado"/>
    <s v="MERCADO_2023_GEIH"/>
    <s v="Bases de datos"/>
    <x v="75"/>
    <n v="10"/>
    <s v="202300000000097"/>
    <s v="BOGOTA"/>
    <s v="FLORENCIA"/>
    <s v="Transporte"/>
    <s v="Urbano"/>
    <n v="1"/>
    <n v="1"/>
    <n v="0"/>
    <n v="202500"/>
    <n v="45236"/>
    <n v="1"/>
    <n v="202500"/>
    <n v="202500"/>
    <n v="0"/>
    <s v="NO"/>
    <s v="SI"/>
    <s v="81023"/>
    <s v="Transporte urbano coordinador de campo GEIH"/>
    <s v="Transporte urbano coordinador de campo GEIH"/>
  </r>
  <r>
    <s v="DRA"/>
    <s v="DRA_0789"/>
    <x v="14"/>
    <s v="Tematica Mercado"/>
    <s v="MERCADO_2023_GEIH"/>
    <s v="Bases de datos"/>
    <x v="75"/>
    <n v="10"/>
    <s v="202300000000097"/>
    <s v="BOGOTA"/>
    <s v="NEIVA"/>
    <s v="Transporte"/>
    <s v="Urbano"/>
    <n v="1"/>
    <n v="1"/>
    <n v="0"/>
    <n v="202500"/>
    <n v="45236"/>
    <n v="1"/>
    <n v="202500"/>
    <n v="202500"/>
    <n v="0"/>
    <s v="NO"/>
    <s v="SI"/>
    <s v="81023"/>
    <s v="Transporte urbano coordinador de campo GEIH"/>
    <s v="Transporte urbano coordinador de campo GEIH"/>
  </r>
  <r>
    <s v="DRA"/>
    <s v="DRA_0790"/>
    <x v="14"/>
    <s v="Tematica Mercado"/>
    <s v="MERCADO_2023_GEIH"/>
    <s v="Bases de datos"/>
    <x v="75"/>
    <n v="10"/>
    <s v="202300000000097"/>
    <s v="BOGOTA"/>
    <s v="TUNJA"/>
    <s v="Transporte"/>
    <s v="Urbano"/>
    <n v="1"/>
    <n v="1"/>
    <n v="0"/>
    <n v="202500"/>
    <n v="45236"/>
    <n v="1"/>
    <n v="202500"/>
    <n v="202500"/>
    <n v="0"/>
    <s v="NO"/>
    <s v="SI"/>
    <s v="81023"/>
    <s v="Transporte urbano coordinador de campo GEIH"/>
    <s v="Transporte urbano coordinador de campo GEIH"/>
  </r>
  <r>
    <s v="DRA"/>
    <s v="DRA_0791"/>
    <x v="14"/>
    <s v="Tematica Mercado"/>
    <s v="MERCADO_2023_GEIH"/>
    <s v="Bases de datos"/>
    <x v="75"/>
    <n v="10"/>
    <s v="202300000000097"/>
    <s v="BOGOTA"/>
    <s v="VILLAVICENCIO"/>
    <s v="Transporte"/>
    <s v="Urbano"/>
    <n v="1"/>
    <n v="1"/>
    <n v="0"/>
    <n v="202500"/>
    <n v="45236"/>
    <n v="1"/>
    <n v="202500"/>
    <n v="202500"/>
    <n v="0"/>
    <s v="NO"/>
    <s v="SI"/>
    <s v="81023"/>
    <s v="Transporte urbano coordinador de campo GEIH"/>
    <s v="Transporte urbano coordinador de campo GEIH"/>
  </r>
  <r>
    <s v="DRA"/>
    <s v="DRA_0792"/>
    <x v="14"/>
    <s v="Tematica Mercado"/>
    <s v="MERCADO_2023_GEIH"/>
    <s v="Bases de datos"/>
    <x v="75"/>
    <n v="10"/>
    <s v="202300000000097"/>
    <s v="BUCARAMANGA"/>
    <s v="BUCARAMANGA"/>
    <s v="Transporte"/>
    <s v="Urbano"/>
    <n v="1"/>
    <n v="1"/>
    <n v="0"/>
    <n v="202500"/>
    <n v="45236"/>
    <n v="1"/>
    <n v="202500"/>
    <n v="202500"/>
    <n v="0"/>
    <s v="NO"/>
    <s v="SI"/>
    <s v="37523"/>
    <s v="Transporte urbano coordinador de campo GEIH"/>
    <s v="Transporte urbano coordinador de campo GEIH"/>
  </r>
  <r>
    <s v="DRA"/>
    <s v="DRA_0793"/>
    <x v="14"/>
    <s v="Tematica Mercado"/>
    <s v="MERCADO_2023_GEIH"/>
    <s v="Bases de datos"/>
    <x v="75"/>
    <n v="10"/>
    <s v="202300000000097"/>
    <s v="BUCARAMANGA"/>
    <s v="CUCUTA"/>
    <s v="Transporte"/>
    <s v="Urbano"/>
    <n v="1"/>
    <n v="1"/>
    <n v="0"/>
    <n v="202500"/>
    <n v="45236"/>
    <n v="1"/>
    <n v="202500"/>
    <n v="202500"/>
    <n v="0"/>
    <s v="NO"/>
    <s v="SI"/>
    <s v="37823"/>
    <s v="Transporte urbano coordinador de campo GEIH"/>
    <s v="Transporte urbano coordinador de campo GEIH"/>
  </r>
  <r>
    <s v="DRA"/>
    <s v="DRA_0794"/>
    <x v="14"/>
    <s v="Tematica Mercado"/>
    <s v="MERCADO_2023_GEIH"/>
    <s v="Bases de datos"/>
    <x v="75"/>
    <n v="10"/>
    <s v="202300000000097"/>
    <s v="CALI"/>
    <s v="CALI"/>
    <s v="Transporte"/>
    <s v="Urbano"/>
    <n v="1"/>
    <n v="1"/>
    <n v="0"/>
    <n v="202500"/>
    <n v="45236"/>
    <n v="1"/>
    <n v="202500"/>
    <n v="202500"/>
    <n v="0"/>
    <s v="NO"/>
    <s v="SI"/>
    <s v="49823"/>
    <s v="Transporte urbano coordinador de campo GEIH"/>
    <s v="Transporte urbano coordinador de campo GEIH"/>
  </r>
  <r>
    <s v="DRA"/>
    <s v="DRA_0795"/>
    <x v="14"/>
    <s v="Tematica Mercado"/>
    <s v="MERCADO_2023_GEIH"/>
    <s v="Bases de datos"/>
    <x v="75"/>
    <n v="10"/>
    <s v="202300000000097"/>
    <s v="CALI"/>
    <s v="PASTO"/>
    <s v="Transporte"/>
    <s v="Urbano"/>
    <n v="1"/>
    <n v="1"/>
    <n v="0"/>
    <n v="202500"/>
    <n v="45236"/>
    <n v="1"/>
    <n v="202500"/>
    <n v="202500"/>
    <n v="0"/>
    <s v="NO"/>
    <s v="SI"/>
    <s v="49823"/>
    <s v="Transporte urbano coordinador de campo GEIH"/>
    <s v="Transporte urbano coordinador de campo GEIH"/>
  </r>
  <r>
    <s v="DRA"/>
    <s v="DRA_0796"/>
    <x v="14"/>
    <s v="Tematica Mercado"/>
    <s v="MERCADO_2023_GEIH"/>
    <s v="Bases de datos"/>
    <x v="75"/>
    <n v="10"/>
    <s v="202300000000097"/>
    <s v="CALI"/>
    <s v="POPAYAN"/>
    <s v="Transporte"/>
    <s v="Urbano"/>
    <n v="1"/>
    <n v="1"/>
    <n v="0"/>
    <n v="202500"/>
    <n v="45236"/>
    <n v="1"/>
    <n v="202500"/>
    <n v="202500"/>
    <n v="0"/>
    <s v="NO"/>
    <s v="SI"/>
    <s v="49823"/>
    <s v="Transporte urbano coordinador de campo GEIH"/>
    <s v="Transporte urbano coordinador de campo GEIH"/>
  </r>
  <r>
    <s v="DRA"/>
    <s v="DRA_0797"/>
    <x v="14"/>
    <s v="Tematica Mercado"/>
    <s v="MERCADO_2023_GEIH"/>
    <s v="Bases de datos"/>
    <x v="75"/>
    <n v="10"/>
    <s v="202300000000097"/>
    <s v="MANIZALES"/>
    <s v="MANIZALES"/>
    <s v="Transporte"/>
    <s v="Urbano"/>
    <n v="1"/>
    <n v="1"/>
    <n v="0"/>
    <n v="202500"/>
    <n v="45236"/>
    <n v="1"/>
    <n v="202500"/>
    <n v="202500"/>
    <n v="0"/>
    <s v="NO"/>
    <s v="SI"/>
    <s v="39723"/>
    <s v="Transporte urbano coordinador de campo GEIH"/>
    <s v="Transporte urbano coordinador de campo GEIH"/>
  </r>
  <r>
    <s v="DRA"/>
    <s v="DRA_0798"/>
    <x v="14"/>
    <s v="Tematica Mercado"/>
    <s v="MERCADO_2023_GEIH"/>
    <s v="Bases de datos"/>
    <x v="75"/>
    <n v="10"/>
    <s v="202300000000097"/>
    <s v="MANIZALES"/>
    <s v="ARMENIA"/>
    <s v="Transporte"/>
    <s v="Urbano"/>
    <n v="1"/>
    <n v="1"/>
    <n v="0"/>
    <n v="202500"/>
    <n v="45236"/>
    <n v="1"/>
    <n v="202500"/>
    <n v="202500"/>
    <n v="0"/>
    <s v="NO"/>
    <s v="SI"/>
    <s v="39723"/>
    <s v="Transporte urbano coordinador de campo GEIH"/>
    <s v="Transporte urbano coordinador de campo GEIH"/>
  </r>
  <r>
    <s v="DRA"/>
    <s v="DRA_0799"/>
    <x v="14"/>
    <s v="Tematica Mercado"/>
    <s v="MERCADO_2023_GEIH"/>
    <s v="Bases de datos"/>
    <x v="75"/>
    <n v="10"/>
    <s v="202300000000097"/>
    <s v="MANIZALES"/>
    <s v="IBAGUE"/>
    <s v="Transporte"/>
    <s v="Urbano"/>
    <n v="1"/>
    <n v="1"/>
    <n v="0"/>
    <n v="202500"/>
    <n v="45236"/>
    <n v="1"/>
    <n v="202500"/>
    <n v="202500"/>
    <n v="0"/>
    <s v="NO"/>
    <s v="SI"/>
    <s v="39723"/>
    <s v="Transporte urbano coordinador de campo GEIH"/>
    <s v="Transporte urbano coordinador de campo GEIH"/>
  </r>
  <r>
    <s v="DRA"/>
    <s v="DRA_0800"/>
    <x v="14"/>
    <s v="Tematica Mercado"/>
    <s v="MERCADO_2023_GEIH"/>
    <s v="Bases de datos"/>
    <x v="75"/>
    <n v="10"/>
    <s v="202300000000097"/>
    <s v="MANIZALES"/>
    <s v="PEREIRA"/>
    <s v="Transporte"/>
    <s v="Urbano"/>
    <n v="1"/>
    <n v="1"/>
    <n v="0"/>
    <n v="202500"/>
    <n v="45236"/>
    <n v="1"/>
    <n v="202500"/>
    <n v="202500"/>
    <n v="0"/>
    <s v="NO"/>
    <s v="SI"/>
    <s v="39723"/>
    <s v="Transporte urbano coordinador de campo GEIH"/>
    <s v="Transporte urbano coordinador de campo GEIH"/>
  </r>
  <r>
    <s v="DRA"/>
    <s v="DRA_0801"/>
    <x v="14"/>
    <s v="Tematica Mercado"/>
    <s v="MERCADO_2023_GEIH"/>
    <s v="Bases de datos"/>
    <x v="75"/>
    <n v="10"/>
    <s v="202300000000097"/>
    <s v="MEDELLIN"/>
    <s v="MEDELLIN"/>
    <s v="Transporte"/>
    <s v="Urbano"/>
    <n v="1"/>
    <n v="1"/>
    <n v="0"/>
    <n v="405000"/>
    <n v="45236"/>
    <n v="1"/>
    <n v="405000"/>
    <n v="405000"/>
    <n v="0"/>
    <s v="NO"/>
    <s v="SI"/>
    <s v="44723"/>
    <s v="Transporte urbano coordinador de campo GEIH"/>
    <s v="Transporte urbano coordinador de campo GEIH"/>
  </r>
  <r>
    <s v="DRA"/>
    <s v="DRA_0802"/>
    <x v="14"/>
    <s v="Tematica Mercado"/>
    <s v="MERCADO_2023_GEIH"/>
    <s v="Bases de datos"/>
    <x v="75"/>
    <n v="10"/>
    <s v="202300000000097"/>
    <s v="MEDELLIN"/>
    <s v="MONTERIA"/>
    <s v="Transporte"/>
    <s v="Urbano"/>
    <n v="1"/>
    <n v="1"/>
    <n v="0"/>
    <n v="202500"/>
    <n v="45236"/>
    <n v="1"/>
    <n v="202500"/>
    <n v="202500"/>
    <n v="0"/>
    <s v="NO"/>
    <s v="SI"/>
    <s v="44723"/>
    <s v="Transporte urbano coordinador de campo GEIH"/>
    <s v="Transporte urbano coordinador de campo GEIH"/>
  </r>
  <r>
    <s v="DRA"/>
    <s v="DRA_0803"/>
    <x v="14"/>
    <s v="Tematica Mercado"/>
    <s v="MERCADO_2023_GEIH"/>
    <s v="Bases de datos"/>
    <x v="75"/>
    <n v="10"/>
    <s v="202300000000097"/>
    <s v="MEDELLIN"/>
    <s v="QUIBDO"/>
    <s v="Transporte"/>
    <s v="Urbano"/>
    <n v="1"/>
    <n v="1"/>
    <n v="0"/>
    <n v="202500"/>
    <n v="45236"/>
    <n v="1"/>
    <n v="202500"/>
    <n v="202500"/>
    <n v="0"/>
    <s v="NO"/>
    <s v="SI"/>
    <s v="44723"/>
    <s v="Transporte urbano coordinador de campo GEIH"/>
    <s v="Transporte urbano coordinador de campo GEIH"/>
  </r>
  <r>
    <s v="DRA"/>
    <s v="DRA_0804"/>
    <x v="14"/>
    <s v="Tematica Mercado"/>
    <s v="MERCADO_2023_GEIH"/>
    <s v="Bases de datos"/>
    <x v="75"/>
    <n v="10"/>
    <s v="202300000000097"/>
    <s v="BUCARAMANGA"/>
    <s v="ARAUCA"/>
    <s v="Transporte"/>
    <s v="Urbano"/>
    <n v="1"/>
    <n v="1"/>
    <n v="0"/>
    <n v="202500"/>
    <n v="45236"/>
    <n v="1"/>
    <n v="202500"/>
    <n v="202500"/>
    <n v="0"/>
    <s v="NO"/>
    <s v="SI"/>
    <s v="37023"/>
    <s v="Transporte urbano coordinador de campo GEIH"/>
    <s v="Transporte urbano coordinador de campo GEIH"/>
  </r>
  <r>
    <s v="DRA"/>
    <s v="DRA_0805"/>
    <x v="14"/>
    <s v="Tematica Mercado"/>
    <s v="MERCADO_2023_GEIH"/>
    <s v="Bases de datos"/>
    <x v="75"/>
    <n v="10"/>
    <s v="202300000000097"/>
    <s v="BOGOTA"/>
    <s v="YOPAL"/>
    <s v="Transporte"/>
    <s v="Urbano"/>
    <n v="1"/>
    <n v="1"/>
    <n v="0"/>
    <n v="202500"/>
    <n v="45236"/>
    <n v="1"/>
    <n v="202500"/>
    <n v="202500"/>
    <n v="0"/>
    <s v="NO"/>
    <s v="SI"/>
    <s v="81023"/>
    <s v="Transporte urbano coordinador de campo GEIH"/>
    <s v="Transporte urbano coordinador de campo GEIH"/>
  </r>
  <r>
    <s v="DRA"/>
    <s v="DRA_0806"/>
    <x v="14"/>
    <s v="Tematica Mercado"/>
    <s v="MERCADO_2023_GEIH"/>
    <s v="Bases de datos"/>
    <x v="75"/>
    <n v="10"/>
    <s v="202300000000097"/>
    <s v="CALI"/>
    <s v="MOCOA"/>
    <s v="Transporte"/>
    <s v="Urbano"/>
    <n v="1"/>
    <n v="1"/>
    <n v="0"/>
    <n v="202500"/>
    <n v="45236"/>
    <n v="1"/>
    <n v="202500"/>
    <n v="202500"/>
    <n v="0"/>
    <s v="NO"/>
    <s v="SI"/>
    <s v="49823"/>
    <s v="Transporte urbano coordinador de campo GEIH"/>
    <s v="Transporte urbano coordinador de campo GEIH"/>
  </r>
  <r>
    <s v="DRA"/>
    <s v="DRA_0807"/>
    <x v="14"/>
    <s v="Tematica Mercado"/>
    <s v="MERCADO_2023_GEIH"/>
    <s v="Bases de datos"/>
    <x v="75"/>
    <n v="10"/>
    <s v="202300000000097"/>
    <s v="BOGOTA"/>
    <s v="LETICIA"/>
    <s v="Transporte"/>
    <s v="Urbano"/>
    <n v="1"/>
    <n v="1"/>
    <n v="0"/>
    <n v="202500"/>
    <n v="45236"/>
    <n v="1"/>
    <n v="202500"/>
    <n v="202500"/>
    <n v="0"/>
    <s v="NO"/>
    <s v="SI"/>
    <s v="81023"/>
    <s v="Transporte urbano coordinador de campo GEIH"/>
    <s v="Transporte urbano coordinador de campo GEIH"/>
  </r>
  <r>
    <s v="DRA"/>
    <s v="DRA_0808"/>
    <x v="14"/>
    <s v="Tematica Mercado"/>
    <s v="MERCADO_2023_GEIH"/>
    <s v="Bases de datos"/>
    <x v="75"/>
    <n v="10"/>
    <s v="202300000000097"/>
    <s v="BOGOTA"/>
    <s v="INIRIDA"/>
    <s v="Transporte"/>
    <s v="Urbano"/>
    <n v="1"/>
    <n v="1"/>
    <n v="0"/>
    <n v="202500"/>
    <n v="45236"/>
    <n v="1"/>
    <n v="202500"/>
    <n v="202500"/>
    <n v="0"/>
    <s v="NO"/>
    <s v="SI"/>
    <s v="81023"/>
    <s v="Transporte urbano coordinador de campo GEIH"/>
    <s v="Transporte urbano coordinador de campo GEIH"/>
  </r>
  <r>
    <s v="DRA"/>
    <s v="DRA_0809"/>
    <x v="14"/>
    <s v="Tematica Mercado"/>
    <s v="MERCADO_2023_GEIH"/>
    <s v="Bases de datos"/>
    <x v="75"/>
    <n v="10"/>
    <s v="202300000000097"/>
    <s v="BOGOTA"/>
    <s v="SAN JOSE DEL GUAVIARE"/>
    <s v="Transporte"/>
    <s v="Urbano"/>
    <n v="1"/>
    <n v="1"/>
    <n v="0"/>
    <n v="202500"/>
    <n v="45236"/>
    <n v="1"/>
    <n v="202500"/>
    <n v="202500"/>
    <n v="0"/>
    <s v="NO"/>
    <s v="SI"/>
    <s v="81023"/>
    <s v="Transporte urbano coordinador de campo GEIH"/>
    <s v="Transporte urbano coordinador de campo GEIH"/>
  </r>
  <r>
    <s v="DRA"/>
    <s v="DRA_0810"/>
    <x v="14"/>
    <s v="Tematica Mercado"/>
    <s v="MERCADO_2023_GEIH"/>
    <s v="Bases de datos"/>
    <x v="75"/>
    <n v="10"/>
    <s v="202300000000097"/>
    <s v="BOGOTA"/>
    <s v="MITU"/>
    <s v="Transporte"/>
    <s v="Urbano"/>
    <n v="1"/>
    <n v="1"/>
    <n v="0"/>
    <n v="202500"/>
    <n v="45236"/>
    <n v="1"/>
    <n v="202500"/>
    <n v="202500"/>
    <n v="0"/>
    <s v="NO"/>
    <s v="SI"/>
    <s v="81023"/>
    <s v="Transporte urbano coordinador de campo GEIH"/>
    <s v="Transporte urbano coordinador de campo GEIH"/>
  </r>
  <r>
    <s v="DRA"/>
    <s v="DRA_0811"/>
    <x v="14"/>
    <s v="Tematica Mercado"/>
    <s v="MERCADO_2023_GEIH"/>
    <s v="Bases de datos"/>
    <x v="75"/>
    <n v="10"/>
    <s v="202300000000097"/>
    <s v="BOGOTA"/>
    <s v="PUERTO CARRENO"/>
    <s v="Transporte"/>
    <s v="Urbano"/>
    <n v="1"/>
    <n v="1"/>
    <n v="0"/>
    <n v="202500"/>
    <n v="45236"/>
    <n v="1"/>
    <n v="202500"/>
    <n v="202500"/>
    <n v="0"/>
    <s v="NO"/>
    <s v="SI"/>
    <s v="81023"/>
    <s v="Transporte urbano coordinador de campo GEIH"/>
    <s v="Transporte urbano coordinador de campo GEIH"/>
  </r>
  <r>
    <s v="DRA"/>
    <s v="DRA_0812"/>
    <x v="14"/>
    <s v="Tematica Mercado"/>
    <s v="MERCADO_2023_GEIH"/>
    <s v="Bases de datos"/>
    <x v="75"/>
    <n v="10"/>
    <s v="202300000000097"/>
    <s v="CALI"/>
    <s v="BUENAVENTURA"/>
    <s v="Transporte"/>
    <s v="Urbano"/>
    <n v="1"/>
    <n v="1"/>
    <n v="0"/>
    <n v="202500"/>
    <n v="45236"/>
    <n v="1"/>
    <n v="202500"/>
    <n v="202500"/>
    <n v="0"/>
    <s v="NO"/>
    <s v="SI"/>
    <s v="49823"/>
    <s v="Transporte urbano coordinador de campo GEIH"/>
    <s v="Transporte urbano coordinador de campo GEIH"/>
  </r>
  <r>
    <s v="DRA"/>
    <s v="DRA_0813"/>
    <x v="14"/>
    <s v="Tematica Mercado"/>
    <s v="MERCADO_2023_GEIH"/>
    <s v="Bases de datos"/>
    <x v="75"/>
    <n v="10"/>
    <s v="202300000000097"/>
    <s v="BOGOTA"/>
    <s v="SOACHA"/>
    <s v="Transporte"/>
    <s v="Urbano"/>
    <n v="1"/>
    <n v="1"/>
    <n v="0"/>
    <n v="202500"/>
    <n v="45236"/>
    <n v="1"/>
    <n v="202500"/>
    <n v="202500"/>
    <n v="0"/>
    <s v="NO"/>
    <s v="SI"/>
    <s v="81023"/>
    <s v="Transporte urbano coordinador de campo GEIH"/>
    <s v="Transporte urbano coordinador de campo GEIH"/>
  </r>
  <r>
    <s v="DRA"/>
    <s v="DRA_0814"/>
    <x v="14"/>
    <s v="Tematica Mercado"/>
    <s v="MERCADO_2023_GEIH"/>
    <s v="Bases de datos"/>
    <x v="75"/>
    <n v="10"/>
    <s v="202300000000097"/>
    <s v="BUCARAMANGA"/>
    <s v="BARRANCABERMEJA"/>
    <s v="Transporte"/>
    <s v="Urbano"/>
    <n v="1"/>
    <n v="1"/>
    <n v="0"/>
    <n v="202500"/>
    <n v="45236"/>
    <n v="1"/>
    <n v="202500"/>
    <n v="202500"/>
    <n v="0"/>
    <s v="NO"/>
    <s v="SI"/>
    <s v="36523"/>
    <s v="Transporte urbano coordinador de campo GEIH"/>
    <s v="Transporte urbano coordinador de campo GEIH"/>
  </r>
  <r>
    <s v="DRA"/>
    <s v="DRA_0815"/>
    <x v="14"/>
    <s v="Tematica Mercado"/>
    <s v="MERCADO_2023_GEIH"/>
    <s v="Bases de datos"/>
    <x v="75"/>
    <n v="10"/>
    <s v="202300000000097"/>
    <s v="CALI"/>
    <s v="TUMACO"/>
    <s v="Transporte"/>
    <s v="Urbano"/>
    <n v="1"/>
    <n v="1"/>
    <n v="0"/>
    <n v="202500"/>
    <n v="45236"/>
    <n v="1"/>
    <n v="202500"/>
    <n v="202500"/>
    <n v="0"/>
    <s v="NO"/>
    <s v="SI"/>
    <s v="49823"/>
    <s v="Transporte urbano coordinador de campo GEIH"/>
    <s v="Transporte urbano coordinador de campo GEIH"/>
  </r>
  <r>
    <s v="DRA"/>
    <s v="DRA_0816"/>
    <x v="14"/>
    <s v="Tematica Mercado"/>
    <s v="MERCADO_2023_GEIH"/>
    <s v="Bases de datos"/>
    <x v="75"/>
    <n v="10"/>
    <s v="202300000000097"/>
    <s v="BARRANQUILLA"/>
    <s v="BARRANQUILLA"/>
    <s v="Transporte"/>
    <s v="Urbano"/>
    <n v="1"/>
    <n v="1"/>
    <n v="0"/>
    <n v="4320000"/>
    <n v="45236"/>
    <n v="1"/>
    <n v="4320000"/>
    <n v="4320000"/>
    <n v="0"/>
    <s v="NO"/>
    <s v="SI"/>
    <s v="70723"/>
    <s v="Transporte urbano Encuestador urbano GEIH"/>
    <s v="Transporte urbano Encuestador urbano GEIH"/>
  </r>
  <r>
    <s v="DRA"/>
    <s v="DRA_0817"/>
    <x v="14"/>
    <s v="Tematica Mercado"/>
    <s v="MERCADO_2023_GEIH"/>
    <s v="Bases de datos"/>
    <x v="75"/>
    <n v="10"/>
    <s v="202300000000097"/>
    <s v="BARRANQUILLA"/>
    <s v="CARTAGENA"/>
    <s v="Transporte"/>
    <s v="Urbano"/>
    <n v="1"/>
    <n v="1"/>
    <n v="0"/>
    <n v="3240000"/>
    <n v="45236"/>
    <n v="1"/>
    <n v="3240000"/>
    <n v="3240000"/>
    <n v="0"/>
    <s v="NO"/>
    <s v="SI"/>
    <s v="70723"/>
    <s v="Transporte urbano Encuestador urbano GEIH"/>
    <s v="Transporte urbano Encuestador urbano GEIH"/>
  </r>
  <r>
    <s v="DRA"/>
    <s v="DRA_0818"/>
    <x v="14"/>
    <s v="Tematica Mercado"/>
    <s v="MERCADO_2023_GEIH"/>
    <s v="Bases de datos"/>
    <x v="75"/>
    <n v="10"/>
    <s v="202300000000097"/>
    <s v="BARRANQUILLA"/>
    <s v="RIOHACHA"/>
    <s v="Transporte"/>
    <s v="Urbano"/>
    <n v="1"/>
    <n v="1"/>
    <n v="0"/>
    <n v="2520000"/>
    <n v="45236"/>
    <n v="1"/>
    <n v="2520000"/>
    <n v="2520000"/>
    <n v="0"/>
    <s v="NO"/>
    <s v="SI"/>
    <s v="70723"/>
    <s v="Transporte urbano Encuestador urbano GEIH"/>
    <s v="Transporte urbano Encuestador urbano GEIH"/>
  </r>
  <r>
    <s v="DRA"/>
    <s v="DRA_0819"/>
    <x v="14"/>
    <s v="Tematica Mercado"/>
    <s v="MERCADO_2023_GEIH"/>
    <s v="Bases de datos"/>
    <x v="75"/>
    <n v="10"/>
    <s v="202300000000097"/>
    <s v="BARRANQUILLA"/>
    <s v="SAN ANDRES"/>
    <s v="Transporte"/>
    <s v="Urbano"/>
    <n v="1"/>
    <n v="1"/>
    <n v="0"/>
    <n v="1800000"/>
    <n v="45236"/>
    <n v="1"/>
    <n v="1800000"/>
    <n v="1800000"/>
    <n v="0"/>
    <s v="NO"/>
    <s v="SI"/>
    <s v="70723"/>
    <s v="Transporte urbano Encuestador urbano GEIH"/>
    <s v="Transporte urbano Encuestador urbano GEIH"/>
  </r>
  <r>
    <s v="DRA"/>
    <s v="DRA_0820"/>
    <x v="14"/>
    <s v="Tematica Mercado"/>
    <s v="MERCADO_2023_GEIH"/>
    <s v="Bases de datos"/>
    <x v="75"/>
    <n v="10"/>
    <s v="202300000000097"/>
    <s v="BARRANQUILLA"/>
    <s v="SANTA MARTA"/>
    <s v="Transporte"/>
    <s v="Urbano"/>
    <n v="1"/>
    <n v="1"/>
    <n v="0"/>
    <n v="2880000"/>
    <n v="45236"/>
    <n v="1"/>
    <n v="2880000"/>
    <n v="2880000"/>
    <n v="0"/>
    <s v="NO"/>
    <s v="SI"/>
    <s v="70723"/>
    <s v="Transporte urbano Encuestador urbano GEIH"/>
    <s v="Transporte urbano Encuestador urbano GEIH"/>
  </r>
  <r>
    <s v="DRA"/>
    <s v="DRA_0821"/>
    <x v="14"/>
    <s v="Tematica Mercado"/>
    <s v="MERCADO_2023_GEIH"/>
    <s v="Bases de datos"/>
    <x v="75"/>
    <n v="10"/>
    <s v="202300000000097"/>
    <s v="BARRANQUILLA"/>
    <s v="SINCELEJO"/>
    <s v="Transporte"/>
    <s v="Urbano"/>
    <n v="1"/>
    <n v="1"/>
    <n v="0"/>
    <n v="2520000"/>
    <n v="45236"/>
    <n v="1"/>
    <n v="2520000"/>
    <n v="2520000"/>
    <n v="0"/>
    <s v="NO"/>
    <s v="SI"/>
    <s v="70723"/>
    <s v="Transporte urbano Encuestador urbano GEIH"/>
    <s v="Transporte urbano Encuestador urbano GEIH"/>
  </r>
  <r>
    <s v="DRA"/>
    <s v="DRA_0822"/>
    <x v="14"/>
    <s v="Tematica Mercado"/>
    <s v="MERCADO_2023_GEIH"/>
    <s v="Bases de datos"/>
    <x v="75"/>
    <n v="10"/>
    <s v="202300000000097"/>
    <s v="BARRANQUILLA"/>
    <s v="VALLEDUPAR"/>
    <s v="Transporte"/>
    <s v="Urbano"/>
    <n v="1"/>
    <n v="1"/>
    <n v="0"/>
    <n v="2520000"/>
    <n v="45236"/>
    <n v="1"/>
    <n v="2520000"/>
    <n v="2520000"/>
    <n v="0"/>
    <s v="NO"/>
    <s v="SI"/>
    <s v="70723"/>
    <s v="Transporte urbano Encuestador urbano GEIH"/>
    <s v="Transporte urbano Encuestador urbano GEIH"/>
  </r>
  <r>
    <s v="DRA"/>
    <s v="DRA_0823"/>
    <x v="14"/>
    <s v="Tematica Mercado"/>
    <s v="MERCADO_2023_GEIH"/>
    <s v="Bases de datos"/>
    <x v="75"/>
    <n v="10"/>
    <s v="202300000000097"/>
    <s v="BOGOTA"/>
    <s v="BOGOTA"/>
    <s v="Transporte"/>
    <s v="Urbano"/>
    <n v="1"/>
    <n v="1"/>
    <n v="0"/>
    <n v="5400000"/>
    <n v="45236"/>
    <n v="1"/>
    <n v="5400000"/>
    <n v="5400000"/>
    <n v="0"/>
    <s v="NO"/>
    <s v="SI"/>
    <s v="81023"/>
    <s v="Transporte urbano Encuestador urbano GEIH"/>
    <s v="Transporte urbano Encuestador urbano GEIH"/>
  </r>
  <r>
    <s v="DRA"/>
    <s v="DRA_0824"/>
    <x v="14"/>
    <s v="Tematica Mercado"/>
    <s v="MERCADO_2023_GEIH"/>
    <s v="Bases de datos"/>
    <x v="75"/>
    <n v="10"/>
    <s v="202300000000097"/>
    <s v="BOGOTA"/>
    <s v="FLORENCIA"/>
    <s v="Transporte"/>
    <s v="Urbano"/>
    <n v="1"/>
    <n v="1"/>
    <n v="0"/>
    <n v="2520000"/>
    <n v="45236"/>
    <n v="1"/>
    <n v="2520000"/>
    <n v="2520000"/>
    <n v="0"/>
    <s v="NO"/>
    <s v="SI"/>
    <s v="81023"/>
    <s v="Transporte urbano Encuestador urbano GEIH"/>
    <s v="Transporte urbano Encuestador urbano GEIH"/>
  </r>
  <r>
    <s v="DRA"/>
    <s v="DRA_0825"/>
    <x v="14"/>
    <s v="Tematica Mercado"/>
    <s v="MERCADO_2023_GEIH"/>
    <s v="Bases de datos"/>
    <x v="75"/>
    <n v="10"/>
    <s v="202300000000097"/>
    <s v="BOGOTA"/>
    <s v="NEIVA"/>
    <s v="Transporte"/>
    <s v="Urbano"/>
    <n v="1"/>
    <n v="1"/>
    <n v="0"/>
    <n v="2520000"/>
    <n v="45236"/>
    <n v="1"/>
    <n v="2520000"/>
    <n v="2520000"/>
    <n v="0"/>
    <s v="NO"/>
    <s v="SI"/>
    <s v="81023"/>
    <s v="Transporte urbano Encuestador urbano GEIH"/>
    <s v="Transporte urbano Encuestador urbano GEIH"/>
  </r>
  <r>
    <s v="DRA"/>
    <s v="DRA_0826"/>
    <x v="14"/>
    <s v="Tematica Mercado"/>
    <s v="MERCADO_2023_GEIH"/>
    <s v="Bases de datos"/>
    <x v="75"/>
    <n v="10"/>
    <s v="202300000000097"/>
    <s v="BOGOTA"/>
    <s v="TUNJA"/>
    <s v="Transporte"/>
    <s v="Urbano"/>
    <n v="1"/>
    <n v="1"/>
    <n v="0"/>
    <n v="2880000"/>
    <n v="45236"/>
    <n v="1"/>
    <n v="2880000"/>
    <n v="2880000"/>
    <n v="0"/>
    <s v="NO"/>
    <s v="SI"/>
    <s v="81023"/>
    <s v="Transporte urbano Encuestador urbano GEIH"/>
    <s v="Transporte urbano Encuestador urbano GEIH"/>
  </r>
  <r>
    <s v="DRA"/>
    <s v="DRA_0827"/>
    <x v="14"/>
    <s v="Tematica Mercado"/>
    <s v="MERCADO_2023_GEIH"/>
    <s v="Bases de datos"/>
    <x v="75"/>
    <n v="10"/>
    <s v="202300000000097"/>
    <s v="BOGOTA"/>
    <s v="VILLAVICENCIO"/>
    <s v="Transporte"/>
    <s v="Urbano"/>
    <n v="1"/>
    <n v="1"/>
    <n v="0"/>
    <n v="2880000"/>
    <n v="45236"/>
    <n v="1"/>
    <n v="2880000"/>
    <n v="2880000"/>
    <n v="0"/>
    <s v="NO"/>
    <s v="SI"/>
    <s v="81023"/>
    <s v="Transporte urbano Encuestador urbano GEIH"/>
    <s v="Transporte urbano Encuestador urbano GEIH"/>
  </r>
  <r>
    <s v="DRA"/>
    <s v="DRA_0828"/>
    <x v="14"/>
    <s v="Tematica Mercado"/>
    <s v="MERCADO_2023_GEIH"/>
    <s v="Bases de datos"/>
    <x v="75"/>
    <n v="10"/>
    <s v="202300000000097"/>
    <s v="BUCARAMANGA"/>
    <s v="BUCARAMANGA"/>
    <s v="Transporte"/>
    <s v="Urbano"/>
    <n v="1"/>
    <n v="1"/>
    <n v="0"/>
    <n v="3600000"/>
    <n v="45236"/>
    <n v="1"/>
    <n v="3600000"/>
    <n v="3600000"/>
    <n v="0"/>
    <s v="NO"/>
    <s v="SI"/>
    <s v="37523"/>
    <s v="Transporte urbano Encuestador urbano GEIH"/>
    <s v="Transporte urbano Encuestador urbano GEIH"/>
  </r>
  <r>
    <s v="DRA"/>
    <s v="DRA_0829"/>
    <x v="14"/>
    <s v="Tematica Mercado"/>
    <s v="MERCADO_2023_GEIH"/>
    <s v="Bases de datos"/>
    <x v="75"/>
    <n v="10"/>
    <s v="202300000000097"/>
    <s v="BUCARAMANGA"/>
    <s v="CUCUTA"/>
    <s v="Transporte"/>
    <s v="Urbano"/>
    <n v="1"/>
    <n v="1"/>
    <n v="0"/>
    <n v="3240000"/>
    <n v="45236"/>
    <n v="1"/>
    <n v="3240000"/>
    <n v="3240000"/>
    <n v="0"/>
    <s v="NO"/>
    <s v="SI"/>
    <s v="37823"/>
    <s v="Transporte urbano Encuestador urbano GEIH"/>
    <s v="Transporte urbano Encuestador urbano GEIH"/>
  </r>
  <r>
    <s v="DRA"/>
    <s v="DRA_0830"/>
    <x v="14"/>
    <s v="Tematica Mercado"/>
    <s v="MERCADO_2023_GEIH"/>
    <s v="Bases de datos"/>
    <x v="75"/>
    <n v="10"/>
    <s v="202300000000097"/>
    <s v="CALI"/>
    <s v="CALI"/>
    <s v="Transporte"/>
    <s v="Urbano"/>
    <n v="1"/>
    <n v="1"/>
    <n v="0"/>
    <n v="4320000"/>
    <n v="45236"/>
    <n v="1"/>
    <n v="4320000"/>
    <n v="4320000"/>
    <n v="0"/>
    <s v="NO"/>
    <s v="SI"/>
    <s v="49823"/>
    <s v="Transporte urbano Encuestador urbano GEIH"/>
    <s v="Transporte urbano Encuestador urbano GEIH"/>
  </r>
  <r>
    <s v="DRA"/>
    <s v="DRA_0831"/>
    <x v="14"/>
    <s v="Tematica Mercado"/>
    <s v="MERCADO_2023_GEIH"/>
    <s v="Bases de datos"/>
    <x v="75"/>
    <n v="10"/>
    <s v="202300000000097"/>
    <s v="CALI"/>
    <s v="PASTO"/>
    <s v="Transporte"/>
    <s v="Urbano"/>
    <n v="1"/>
    <n v="1"/>
    <n v="0"/>
    <n v="3240000"/>
    <n v="45236"/>
    <n v="1"/>
    <n v="3240000"/>
    <n v="3240000"/>
    <n v="0"/>
    <s v="NO"/>
    <s v="SI"/>
    <s v="49823"/>
    <s v="Transporte urbano Encuestador urbano GEIH"/>
    <s v="Transporte urbano Encuestador urbano GEIH"/>
  </r>
  <r>
    <s v="DRA"/>
    <s v="DRA_0832"/>
    <x v="14"/>
    <s v="Tematica Mercado"/>
    <s v="MERCADO_2023_GEIH"/>
    <s v="Bases de datos"/>
    <x v="75"/>
    <n v="10"/>
    <s v="202300000000097"/>
    <s v="CALI"/>
    <s v="POPAYAN"/>
    <s v="Transporte"/>
    <s v="Urbano"/>
    <n v="1"/>
    <n v="1"/>
    <n v="0"/>
    <n v="3240000"/>
    <n v="45236"/>
    <n v="1"/>
    <n v="3240000"/>
    <n v="3240000"/>
    <n v="0"/>
    <s v="NO"/>
    <s v="SI"/>
    <s v="49823"/>
    <s v="Transporte urbano Encuestador urbano GEIH"/>
    <s v="Transporte urbano Encuestador urbano GEIH"/>
  </r>
  <r>
    <s v="DRA"/>
    <s v="DRA_0833"/>
    <x v="14"/>
    <s v="Tematica Mercado"/>
    <s v="MERCADO_2023_GEIH"/>
    <s v="Bases de datos"/>
    <x v="75"/>
    <n v="10"/>
    <s v="202300000000097"/>
    <s v="MANIZALES"/>
    <s v="MANIZALES"/>
    <s v="Transporte"/>
    <s v="Urbano"/>
    <n v="1"/>
    <n v="1"/>
    <n v="0"/>
    <n v="4320000"/>
    <n v="45236"/>
    <n v="1"/>
    <n v="4320000"/>
    <n v="4320000"/>
    <n v="0"/>
    <s v="NO"/>
    <s v="SI"/>
    <s v="39723"/>
    <s v="Transporte urbano Encuestador urbano GEIH"/>
    <s v="Transporte urbano Encuestador urbano GEIH"/>
  </r>
  <r>
    <s v="DRA"/>
    <s v="DRA_0834"/>
    <x v="14"/>
    <s v="Tematica Mercado"/>
    <s v="MERCADO_2023_GEIH"/>
    <s v="Bases de datos"/>
    <x v="75"/>
    <n v="10"/>
    <s v="202300000000097"/>
    <s v="MANIZALES"/>
    <s v="ARMENIA"/>
    <s v="Transporte"/>
    <s v="Urbano"/>
    <n v="1"/>
    <n v="1"/>
    <n v="0"/>
    <n v="2880000"/>
    <n v="45236"/>
    <n v="1"/>
    <n v="2880000"/>
    <n v="2880000"/>
    <n v="0"/>
    <s v="NO"/>
    <s v="SI"/>
    <s v="39723"/>
    <s v="Transporte urbano Encuestador urbano GEIH"/>
    <s v="Transporte urbano Encuestador urbano GEIH"/>
  </r>
  <r>
    <s v="DRA"/>
    <s v="DRA_0835"/>
    <x v="14"/>
    <s v="Tematica Mercado"/>
    <s v="MERCADO_2023_GEIH"/>
    <s v="Bases de datos"/>
    <x v="75"/>
    <n v="10"/>
    <s v="202300000000097"/>
    <s v="MANIZALES"/>
    <s v="IBAGUE"/>
    <s v="Transporte"/>
    <s v="Urbano"/>
    <n v="1"/>
    <n v="1"/>
    <n v="0"/>
    <n v="2520000"/>
    <n v="45236"/>
    <n v="1"/>
    <n v="2520000"/>
    <n v="2520000"/>
    <n v="0"/>
    <s v="NO"/>
    <s v="SI"/>
    <s v="39723"/>
    <s v="Transporte urbano Encuestador urbano GEIH"/>
    <s v="Transporte urbano Encuestador urbano GEIH"/>
  </r>
  <r>
    <s v="DRA"/>
    <s v="DRA_0836"/>
    <x v="14"/>
    <s v="Tematica Mercado"/>
    <s v="MERCADO_2023_GEIH"/>
    <s v="Bases de datos"/>
    <x v="75"/>
    <n v="10"/>
    <s v="202300000000097"/>
    <s v="MANIZALES"/>
    <s v="PEREIRA"/>
    <s v="Transporte"/>
    <s v="Urbano"/>
    <n v="1"/>
    <n v="1"/>
    <n v="0"/>
    <n v="4320000"/>
    <n v="45236"/>
    <n v="1"/>
    <n v="4320000"/>
    <n v="4320000"/>
    <n v="0"/>
    <s v="NO"/>
    <s v="SI"/>
    <s v="39723"/>
    <s v="Transporte urbano Encuestador urbano GEIH"/>
    <s v="Transporte urbano Encuestador urbano GEIH"/>
  </r>
  <r>
    <s v="DRA"/>
    <s v="DRA_0837"/>
    <x v="14"/>
    <s v="Tematica Mercado"/>
    <s v="MERCADO_2023_GEIH"/>
    <s v="Bases de datos"/>
    <x v="75"/>
    <n v="10"/>
    <s v="202300000000097"/>
    <s v="MEDELLIN"/>
    <s v="MEDELLIN"/>
    <s v="Transporte"/>
    <s v="Urbano"/>
    <n v="1"/>
    <n v="1"/>
    <n v="0"/>
    <n v="4950000"/>
    <n v="45236"/>
    <n v="1"/>
    <n v="4950000"/>
    <n v="4950000"/>
    <n v="0"/>
    <s v="NO"/>
    <s v="SI"/>
    <s v="44723"/>
    <s v="Transporte urbano Encuestador urbano GEIH"/>
    <s v="Transporte urbano Encuestador urbano GEIH"/>
  </r>
  <r>
    <s v="DRA"/>
    <s v="DRA_0838"/>
    <x v="14"/>
    <s v="Tematica Mercado"/>
    <s v="MERCADO_2023_GEIH"/>
    <s v="Bases de datos"/>
    <x v="75"/>
    <n v="10"/>
    <s v="202300000000097"/>
    <s v="MEDELLIN"/>
    <s v="MONTERIA"/>
    <s v="Transporte"/>
    <s v="Urbano"/>
    <n v="1"/>
    <n v="1"/>
    <n v="0"/>
    <n v="2310000"/>
    <n v="45236"/>
    <n v="1"/>
    <n v="2310000"/>
    <n v="2310000"/>
    <n v="0"/>
    <s v="NO"/>
    <s v="SI"/>
    <s v="44723"/>
    <s v="Transporte urbano Encuestador urbano GEIH"/>
    <s v="Transporte urbano Encuestador urbano GEIH"/>
  </r>
  <r>
    <s v="DRA"/>
    <s v="DRA_0839"/>
    <x v="14"/>
    <s v="Tematica Mercado"/>
    <s v="MERCADO_2023_GEIH"/>
    <s v="Bases de datos"/>
    <x v="75"/>
    <n v="10"/>
    <s v="202300000000097"/>
    <s v="MEDELLIN"/>
    <s v="QUIBDO"/>
    <s v="Transporte"/>
    <s v="Urbano"/>
    <n v="1"/>
    <n v="1"/>
    <n v="0"/>
    <n v="2640000"/>
    <n v="45236"/>
    <n v="1"/>
    <n v="2640000"/>
    <n v="2640000"/>
    <n v="0"/>
    <s v="NO"/>
    <s v="SI"/>
    <s v="44723"/>
    <s v="Transporte urbano Encuestador urbano GEIH"/>
    <s v="Transporte urbano Encuestador urbano GEIH"/>
  </r>
  <r>
    <s v="DRA"/>
    <s v="DRA_0840"/>
    <x v="14"/>
    <s v="Tematica Mercado"/>
    <s v="MERCADO_2023_GEIH"/>
    <s v="Bases de datos"/>
    <x v="75"/>
    <n v="10"/>
    <s v="202300000000097"/>
    <s v="BUCARAMANGA"/>
    <s v="ARAUCA"/>
    <s v="Transporte"/>
    <s v="Urbano"/>
    <n v="1"/>
    <n v="1"/>
    <n v="0"/>
    <n v="1080000"/>
    <n v="45236"/>
    <n v="1"/>
    <n v="1080000"/>
    <n v="1080000"/>
    <n v="0"/>
    <s v="NO"/>
    <s v="SI"/>
    <s v="37023"/>
    <s v="Transporte urbano Encuestador urbano GEIH"/>
    <s v="Transporte urbano Encuestador urbano GEIH"/>
  </r>
  <r>
    <s v="DRA"/>
    <s v="DRA_0841"/>
    <x v="14"/>
    <s v="Tematica Mercado"/>
    <s v="MERCADO_2023_GEIH"/>
    <s v="Bases de datos"/>
    <x v="75"/>
    <n v="10"/>
    <s v="202300000000097"/>
    <s v="BOGOTA"/>
    <s v="YOPAL"/>
    <s v="Transporte"/>
    <s v="Urbano"/>
    <n v="1"/>
    <n v="1"/>
    <n v="0"/>
    <n v="1080000"/>
    <n v="45236"/>
    <n v="1"/>
    <n v="1080000"/>
    <n v="1080000"/>
    <n v="0"/>
    <s v="NO"/>
    <s v="SI"/>
    <s v="81023"/>
    <s v="Transporte urbano Encuestador urbano GEIH"/>
    <s v="Transporte urbano Encuestador urbano GEIH"/>
  </r>
  <r>
    <s v="DRA"/>
    <s v="DRA_0842"/>
    <x v="14"/>
    <s v="Tematica Mercado"/>
    <s v="MERCADO_2023_GEIH"/>
    <s v="Bases de datos"/>
    <x v="75"/>
    <n v="10"/>
    <s v="202300000000097"/>
    <s v="CALI"/>
    <s v="MOCOA"/>
    <s v="Transporte"/>
    <s v="Urbano"/>
    <n v="1"/>
    <n v="1"/>
    <n v="0"/>
    <n v="720000"/>
    <n v="45236"/>
    <n v="1"/>
    <n v="720000"/>
    <n v="720000"/>
    <n v="0"/>
    <s v="NO"/>
    <s v="SI"/>
    <s v="49823"/>
    <s v="Transporte urbano Encuestador urbano GEIH"/>
    <s v="Transporte urbano Encuestador urbano GEIH"/>
  </r>
  <r>
    <s v="DRA"/>
    <s v="DRA_0843"/>
    <x v="14"/>
    <s v="Tematica Mercado"/>
    <s v="MERCADO_2023_GEIH"/>
    <s v="Bases de datos"/>
    <x v="75"/>
    <n v="10"/>
    <s v="202300000000097"/>
    <s v="BOGOTA"/>
    <s v="LETICIA"/>
    <s v="Transporte"/>
    <s v="Urbano"/>
    <n v="1"/>
    <n v="1"/>
    <n v="0"/>
    <n v="720000"/>
    <n v="45236"/>
    <n v="1"/>
    <n v="720000"/>
    <n v="720000"/>
    <n v="0"/>
    <s v="NO"/>
    <s v="SI"/>
    <s v="81023"/>
    <s v="Transporte urbano Encuestador urbano GEIH"/>
    <s v="Transporte urbano Encuestador urbano GEIH"/>
  </r>
  <r>
    <s v="DRA"/>
    <s v="DRA_0844"/>
    <x v="14"/>
    <s v="Tematica Mercado"/>
    <s v="MERCADO_2023_GEIH"/>
    <s v="Bases de datos"/>
    <x v="75"/>
    <n v="10"/>
    <s v="202300000000097"/>
    <s v="BOGOTA"/>
    <s v="INIRIDA"/>
    <s v="Transporte"/>
    <s v="Urbano"/>
    <n v="1"/>
    <n v="1"/>
    <n v="0"/>
    <n v="720000"/>
    <n v="45236"/>
    <n v="1"/>
    <n v="720000"/>
    <n v="720000"/>
    <n v="0"/>
    <s v="NO"/>
    <s v="SI"/>
    <s v="81023"/>
    <s v="Transporte urbano Encuestador urbano GEIH"/>
    <s v="Transporte urbano Encuestador urbano GEIH"/>
  </r>
  <r>
    <s v="DRA"/>
    <s v="DRA_0845"/>
    <x v="14"/>
    <s v="Tematica Mercado"/>
    <s v="MERCADO_2023_GEIH"/>
    <s v="Bases de datos"/>
    <x v="75"/>
    <n v="10"/>
    <s v="202300000000097"/>
    <s v="BOGOTA"/>
    <s v="SAN JOSE DEL GUAVIARE"/>
    <s v="Transporte"/>
    <s v="Urbano"/>
    <n v="1"/>
    <n v="1"/>
    <n v="0"/>
    <n v="720000"/>
    <n v="45236"/>
    <n v="1"/>
    <n v="720000"/>
    <n v="720000"/>
    <n v="0"/>
    <s v="NO"/>
    <s v="SI"/>
    <s v="81023"/>
    <s v="Transporte urbano Encuestador urbano GEIH"/>
    <s v="Transporte urbano Encuestador urbano GEIH"/>
  </r>
  <r>
    <s v="DRA"/>
    <s v="DRA_0846"/>
    <x v="14"/>
    <s v="Tematica Mercado"/>
    <s v="MERCADO_2023_GEIH"/>
    <s v="Bases de datos"/>
    <x v="75"/>
    <n v="10"/>
    <s v="202300000000097"/>
    <s v="BOGOTA"/>
    <s v="MITU"/>
    <s v="Transporte"/>
    <s v="Urbano"/>
    <n v="1"/>
    <n v="1"/>
    <n v="0"/>
    <n v="1080000"/>
    <n v="45236"/>
    <n v="1"/>
    <n v="1080000"/>
    <n v="1080000"/>
    <n v="0"/>
    <s v="NO"/>
    <s v="SI"/>
    <s v="81023"/>
    <s v="Transporte urbano Encuestador urbano GEIH"/>
    <s v="Transporte urbano Encuestador urbano GEIH"/>
  </r>
  <r>
    <s v="DRA"/>
    <s v="DRA_0847"/>
    <x v="14"/>
    <s v="Tematica Mercado"/>
    <s v="MERCADO_2023_GEIH"/>
    <s v="Bases de datos"/>
    <x v="75"/>
    <n v="10"/>
    <s v="202300000000097"/>
    <s v="BOGOTA"/>
    <s v="PUERTO CARRENO"/>
    <s v="Transporte"/>
    <s v="Urbano"/>
    <n v="1"/>
    <n v="1"/>
    <n v="0"/>
    <n v="720000"/>
    <n v="45236"/>
    <n v="1"/>
    <n v="720000"/>
    <n v="720000"/>
    <n v="0"/>
    <s v="NO"/>
    <s v="SI"/>
    <s v="81023"/>
    <s v="Transporte urbano Encuestador urbano GEIH"/>
    <s v="Transporte urbano Encuestador urbano GEIH"/>
  </r>
  <r>
    <s v="DRA"/>
    <s v="DRA_0848"/>
    <x v="14"/>
    <s v="Tematica Mercado"/>
    <s v="MERCADO_2023_GEIH"/>
    <s v="Bases de datos"/>
    <x v="75"/>
    <n v="10"/>
    <s v="202300000000097"/>
    <s v="CALI"/>
    <s v="BUENAVENTURA"/>
    <s v="Transporte"/>
    <s v="Urbano"/>
    <n v="1"/>
    <n v="1"/>
    <n v="0"/>
    <n v="1080000"/>
    <n v="45236"/>
    <n v="1"/>
    <n v="1080000"/>
    <n v="1080000"/>
    <n v="0"/>
    <s v="NO"/>
    <s v="SI"/>
    <s v="49823"/>
    <s v="Transporte urbano Encuestador urbano GEIH"/>
    <s v="Transporte urbano Encuestador urbano GEIH"/>
  </r>
  <r>
    <s v="DRA"/>
    <s v="DRA_0849"/>
    <x v="14"/>
    <s v="Tematica Mercado"/>
    <s v="MERCADO_2023_GEIH"/>
    <s v="Bases de datos"/>
    <x v="75"/>
    <n v="10"/>
    <s v="202300000000097"/>
    <s v="BOGOTA"/>
    <s v="SOACHA"/>
    <s v="Transporte"/>
    <s v="Urbano"/>
    <n v="1"/>
    <n v="1"/>
    <n v="0"/>
    <n v="1080000"/>
    <n v="45236"/>
    <n v="1"/>
    <n v="1080000"/>
    <n v="1080000"/>
    <n v="0"/>
    <s v="NO"/>
    <s v="SI"/>
    <s v="81023"/>
    <s v="Transporte urbano Encuestador urbano GEIH"/>
    <s v="Transporte urbano Encuestador urbano GEIH"/>
  </r>
  <r>
    <s v="DRA"/>
    <s v="DRA_0850"/>
    <x v="14"/>
    <s v="Tematica Mercado"/>
    <s v="MERCADO_2023_GEIH"/>
    <s v="Bases de datos"/>
    <x v="75"/>
    <n v="10"/>
    <s v="202300000000097"/>
    <s v="BUCARAMANGA"/>
    <s v="BARRANCABERMEJA"/>
    <s v="Transporte"/>
    <s v="Urbano"/>
    <n v="1"/>
    <n v="1"/>
    <n v="0"/>
    <n v="1080000"/>
    <n v="45236"/>
    <n v="1"/>
    <n v="1080000"/>
    <n v="1080000"/>
    <n v="0"/>
    <s v="NO"/>
    <s v="SI"/>
    <s v="36523"/>
    <s v="Transporte urbano Encuestador urbano GEIH"/>
    <s v="Transporte urbano Encuestador urbano GEIH"/>
  </r>
  <r>
    <s v="DRA"/>
    <s v="DRA_0851"/>
    <x v="14"/>
    <s v="Tematica Mercado"/>
    <s v="MERCADO_2023_GEIH"/>
    <s v="Bases de datos"/>
    <x v="75"/>
    <n v="10"/>
    <s v="202300000000097"/>
    <s v="CALI"/>
    <s v="TUMACO"/>
    <s v="Transporte"/>
    <s v="Urbano"/>
    <n v="1"/>
    <n v="1"/>
    <n v="0"/>
    <n v="720000"/>
    <n v="45236"/>
    <n v="1"/>
    <n v="720000"/>
    <n v="720000"/>
    <n v="0"/>
    <s v="NO"/>
    <s v="SI"/>
    <s v="49823"/>
    <s v="Transporte urbano Encuestador urbano GEIH"/>
    <s v="Transporte urbano Encuestador urbano GEIH"/>
  </r>
  <r>
    <s v="DRA"/>
    <s v="DRA_0852"/>
    <x v="14"/>
    <s v="Tematica Mercado"/>
    <s v="MERCADO_2023_GEIH"/>
    <s v="Bases de datos"/>
    <x v="75"/>
    <n v="10"/>
    <s v="202300000000097"/>
    <s v="BARRANQUILLA"/>
    <s v="BARRANQUILLA"/>
    <s v="Transporte"/>
    <s v="Urbano"/>
    <n v="1"/>
    <n v="1"/>
    <n v="0"/>
    <n v="1440000"/>
    <n v="45236"/>
    <n v="1"/>
    <n v="1440000"/>
    <n v="1440000"/>
    <n v="0"/>
    <s v="NO"/>
    <s v="SI"/>
    <s v="70723"/>
    <s v="Transporte urbano Supervisor de campo urbano GEIH"/>
    <s v="Transporte urbano Supervisor de campo urbano GEIH"/>
  </r>
  <r>
    <s v="DRA"/>
    <s v="DRA_0853"/>
    <x v="14"/>
    <s v="Tematica Mercado"/>
    <s v="MERCADO_2023_GEIH"/>
    <s v="Bases de datos"/>
    <x v="75"/>
    <n v="10"/>
    <s v="202300000000097"/>
    <s v="BARRANQUILLA"/>
    <s v="CARTAGENA"/>
    <s v="Transporte"/>
    <s v="Urbano"/>
    <n v="1"/>
    <n v="1"/>
    <n v="0"/>
    <n v="1080000"/>
    <n v="45236"/>
    <n v="1"/>
    <n v="1080000"/>
    <n v="1080000"/>
    <n v="0"/>
    <s v="NO"/>
    <s v="SI"/>
    <s v="70723"/>
    <s v="Transporte urbano Supervisor de campo urbano GEIH"/>
    <s v="Transporte urbano Supervisor de campo urbano GEIH"/>
  </r>
  <r>
    <s v="DRA"/>
    <s v="DRA_0854"/>
    <x v="14"/>
    <s v="Tematica Mercado"/>
    <s v="MERCADO_2023_GEIH"/>
    <s v="Bases de datos"/>
    <x v="75"/>
    <n v="10"/>
    <s v="202300000000097"/>
    <s v="BARRANQUILLA"/>
    <s v="RIOHACHA"/>
    <s v="Transporte"/>
    <s v="Urbano"/>
    <n v="1"/>
    <n v="1"/>
    <n v="0"/>
    <n v="720000"/>
    <n v="45236"/>
    <n v="1"/>
    <n v="720000"/>
    <n v="720000"/>
    <n v="0"/>
    <s v="NO"/>
    <s v="SI"/>
    <s v="70723"/>
    <s v="Transporte urbano Supervisor de campo urbano GEIH"/>
    <s v="Transporte urbano Supervisor de campo urbano GEIH"/>
  </r>
  <r>
    <s v="DRA"/>
    <s v="DRA_0855"/>
    <x v="14"/>
    <s v="Tematica Mercado"/>
    <s v="MERCADO_2023_GEIH"/>
    <s v="Bases de datos"/>
    <x v="75"/>
    <n v="10"/>
    <s v="202300000000097"/>
    <s v="BARRANQUILLA"/>
    <s v="SAN ANDRES"/>
    <s v="Transporte"/>
    <s v="Urbano"/>
    <n v="1"/>
    <n v="1"/>
    <n v="0"/>
    <n v="720000"/>
    <n v="45236"/>
    <n v="1"/>
    <n v="720000"/>
    <n v="720000"/>
    <n v="0"/>
    <s v="NO"/>
    <s v="SI"/>
    <s v="70723"/>
    <s v="Transporte urbano Supervisor de campo urbano GEIH"/>
    <s v="Transporte urbano Supervisor de campo urbano GEIH"/>
  </r>
  <r>
    <s v="DRA"/>
    <s v="DRA_0856"/>
    <x v="14"/>
    <s v="Tematica Mercado"/>
    <s v="MERCADO_2023_GEIH"/>
    <s v="Bases de datos"/>
    <x v="75"/>
    <n v="10"/>
    <s v="202300000000097"/>
    <s v="BARRANQUILLA"/>
    <s v="SANTA MARTA"/>
    <s v="Transporte"/>
    <s v="Urbano"/>
    <n v="1"/>
    <n v="1"/>
    <n v="0"/>
    <n v="1080000"/>
    <n v="45236"/>
    <n v="1"/>
    <n v="1080000"/>
    <n v="1080000"/>
    <n v="0"/>
    <s v="NO"/>
    <s v="SI"/>
    <s v="70723"/>
    <s v="Transporte urbano Supervisor de campo urbano GEIH"/>
    <s v="Transporte urbano Supervisor de campo urbano GEIH"/>
  </r>
  <r>
    <s v="DRA"/>
    <s v="DRA_0857"/>
    <x v="14"/>
    <s v="Tematica Mercado"/>
    <s v="MERCADO_2023_GEIH"/>
    <s v="Bases de datos"/>
    <x v="75"/>
    <n v="10"/>
    <s v="202300000000097"/>
    <s v="BARRANQUILLA"/>
    <s v="SINCELEJO"/>
    <s v="Transporte"/>
    <s v="Urbano"/>
    <n v="1"/>
    <n v="1"/>
    <n v="0"/>
    <n v="720000"/>
    <n v="45236"/>
    <n v="1"/>
    <n v="720000"/>
    <n v="720000"/>
    <n v="0"/>
    <s v="NO"/>
    <s v="SI"/>
    <s v="70723"/>
    <s v="Transporte urbano Supervisor de campo urbano GEIH"/>
    <s v="Transporte urbano Supervisor de campo urbano GEIH"/>
  </r>
  <r>
    <s v="DRA"/>
    <s v="DRA_0858"/>
    <x v="14"/>
    <s v="Tematica Mercado"/>
    <s v="MERCADO_2023_GEIH"/>
    <s v="Bases de datos"/>
    <x v="75"/>
    <n v="10"/>
    <s v="202300000000097"/>
    <s v="BARRANQUILLA"/>
    <s v="VALLEDUPAR"/>
    <s v="Transporte"/>
    <s v="Urbano"/>
    <n v="1"/>
    <n v="1"/>
    <n v="0"/>
    <n v="720000"/>
    <n v="45236"/>
    <n v="1"/>
    <n v="720000"/>
    <n v="720000"/>
    <n v="0"/>
    <s v="NO"/>
    <s v="SI"/>
    <s v="70723"/>
    <s v="Transporte urbano Supervisor de campo urbano GEIH"/>
    <s v="Transporte urbano Supervisor de campo urbano GEIH"/>
  </r>
  <r>
    <s v="DRA"/>
    <s v="DRA_0859"/>
    <x v="14"/>
    <s v="Tematica Mercado"/>
    <s v="MERCADO_2023_GEIH"/>
    <s v="Bases de datos"/>
    <x v="75"/>
    <n v="10"/>
    <s v="202300000000097"/>
    <s v="BOGOTA"/>
    <s v="BOGOTA"/>
    <s v="Transporte"/>
    <s v="Urbano"/>
    <n v="1"/>
    <n v="1"/>
    <n v="0"/>
    <n v="1800000"/>
    <n v="45236"/>
    <n v="1"/>
    <n v="1800000"/>
    <n v="1800000"/>
    <n v="0"/>
    <s v="NO"/>
    <s v="SI"/>
    <s v="81023"/>
    <s v="Transporte urbano Supervisor de campo urbano GEIH"/>
    <s v="Transporte urbano Supervisor de campo urbano GEIH"/>
  </r>
  <r>
    <s v="DRA"/>
    <s v="DRA_0860"/>
    <x v="14"/>
    <s v="Tematica Mercado"/>
    <s v="MERCADO_2023_GEIH"/>
    <s v="Bases de datos"/>
    <x v="75"/>
    <n v="10"/>
    <s v="202300000000097"/>
    <s v="BOGOTA"/>
    <s v="FLORENCIA"/>
    <s v="Transporte"/>
    <s v="Urbano"/>
    <n v="1"/>
    <n v="1"/>
    <n v="0"/>
    <n v="720000"/>
    <n v="45236"/>
    <n v="1"/>
    <n v="720000"/>
    <n v="720000"/>
    <n v="0"/>
    <s v="NO"/>
    <s v="SI"/>
    <s v="81023"/>
    <s v="Transporte urbano Supervisor de campo urbano GEIH"/>
    <s v="Transporte urbano Supervisor de campo urbano GEIH"/>
  </r>
  <r>
    <s v="DRA"/>
    <s v="DRA_0861"/>
    <x v="14"/>
    <s v="Tematica Mercado"/>
    <s v="MERCADO_2023_GEIH"/>
    <s v="Bases de datos"/>
    <x v="75"/>
    <n v="10"/>
    <s v="202300000000097"/>
    <s v="BOGOTA"/>
    <s v="NEIVA"/>
    <s v="Transporte"/>
    <s v="Urbano"/>
    <n v="1"/>
    <n v="1"/>
    <n v="0"/>
    <n v="720000"/>
    <n v="45236"/>
    <n v="1"/>
    <n v="720000"/>
    <n v="720000"/>
    <n v="0"/>
    <s v="NO"/>
    <s v="SI"/>
    <s v="81023"/>
    <s v="Transporte urbano Supervisor de campo urbano GEIH"/>
    <s v="Transporte urbano Supervisor de campo urbano GEIH"/>
  </r>
  <r>
    <s v="DRA"/>
    <s v="DRA_0862"/>
    <x v="14"/>
    <s v="Tematica Mercado"/>
    <s v="MERCADO_2023_GEIH"/>
    <s v="Bases de datos"/>
    <x v="75"/>
    <n v="10"/>
    <s v="202300000000097"/>
    <s v="BOGOTA"/>
    <s v="TUNJA"/>
    <s v="Transporte"/>
    <s v="Urbano"/>
    <n v="1"/>
    <n v="1"/>
    <n v="0"/>
    <n v="1080000"/>
    <n v="45236"/>
    <n v="1"/>
    <n v="1080000"/>
    <n v="1080000"/>
    <n v="0"/>
    <s v="NO"/>
    <s v="SI"/>
    <s v="81023"/>
    <s v="Transporte urbano Supervisor de campo urbano GEIH"/>
    <s v="Transporte urbano Supervisor de campo urbano GEIH"/>
  </r>
  <r>
    <s v="DRA"/>
    <s v="DRA_0863"/>
    <x v="14"/>
    <s v="Tematica Mercado"/>
    <s v="MERCADO_2023_GEIH"/>
    <s v="Bases de datos"/>
    <x v="75"/>
    <n v="10"/>
    <s v="202300000000097"/>
    <s v="BOGOTA"/>
    <s v="VILLAVICENCIO"/>
    <s v="Transporte"/>
    <s v="Urbano"/>
    <n v="1"/>
    <n v="1"/>
    <n v="0"/>
    <n v="1080000"/>
    <n v="45236"/>
    <n v="1"/>
    <n v="1080000"/>
    <n v="1080000"/>
    <n v="0"/>
    <s v="NO"/>
    <s v="SI"/>
    <s v="81023"/>
    <s v="Transporte urbano Supervisor de campo urbano GEIH"/>
    <s v="Transporte urbano Supervisor de campo urbano GEIH"/>
  </r>
  <r>
    <s v="DRA"/>
    <s v="DRA_0864"/>
    <x v="14"/>
    <s v="Tematica Mercado"/>
    <s v="MERCADO_2023_GEIH"/>
    <s v="Bases de datos"/>
    <x v="75"/>
    <n v="10"/>
    <s v="202300000000097"/>
    <s v="BUCARAMANGA"/>
    <s v="BUCARAMANGA"/>
    <s v="Transporte"/>
    <s v="Urbano"/>
    <n v="1"/>
    <n v="1"/>
    <n v="0"/>
    <n v="1080000"/>
    <n v="45236"/>
    <n v="1"/>
    <n v="1080000"/>
    <n v="1080000"/>
    <n v="0"/>
    <s v="NO"/>
    <s v="SI"/>
    <s v="37523"/>
    <s v="Transporte urbano Supervisor de campo urbano GEIH"/>
    <s v="Transporte urbano Supervisor de campo urbano GEIH"/>
  </r>
  <r>
    <s v="DRA"/>
    <s v="DRA_0865"/>
    <x v="14"/>
    <s v="Tematica Mercado"/>
    <s v="MERCADO_2023_GEIH"/>
    <s v="Bases de datos"/>
    <x v="75"/>
    <n v="10"/>
    <s v="202300000000097"/>
    <s v="BUCARAMANGA"/>
    <s v="CUCUTA"/>
    <s v="Transporte"/>
    <s v="Urbano"/>
    <n v="1"/>
    <n v="1"/>
    <n v="0"/>
    <n v="1080000"/>
    <n v="45236"/>
    <n v="1"/>
    <n v="1080000"/>
    <n v="1080000"/>
    <n v="0"/>
    <s v="NO"/>
    <s v="SI"/>
    <s v="37823"/>
    <s v="Transporte urbano Supervisor de campo urbano GEIH"/>
    <s v="Transporte urbano Supervisor de campo urbano GEIH"/>
  </r>
  <r>
    <s v="DRA"/>
    <s v="DRA_0866"/>
    <x v="14"/>
    <s v="Tematica Mercado"/>
    <s v="MERCADO_2023_GEIH"/>
    <s v="Bases de datos"/>
    <x v="75"/>
    <n v="10"/>
    <s v="202300000000097"/>
    <s v="CALI"/>
    <s v="CALI"/>
    <s v="Transporte"/>
    <s v="Urbano"/>
    <n v="1"/>
    <n v="1"/>
    <n v="0"/>
    <n v="1440000"/>
    <n v="45236"/>
    <n v="1"/>
    <n v="1440000"/>
    <n v="1440000"/>
    <n v="0"/>
    <s v="NO"/>
    <s v="SI"/>
    <s v="49823"/>
    <s v="Transporte urbano Supervisor de campo urbano GEIH"/>
    <s v="Transporte urbano Supervisor de campo urbano GEIH"/>
  </r>
  <r>
    <s v="DRA"/>
    <s v="DRA_0867"/>
    <x v="14"/>
    <s v="Tematica Mercado"/>
    <s v="MERCADO_2023_GEIH"/>
    <s v="Bases de datos"/>
    <x v="75"/>
    <n v="10"/>
    <s v="202300000000097"/>
    <s v="CALI"/>
    <s v="PASTO"/>
    <s v="Transporte"/>
    <s v="Urbano"/>
    <n v="1"/>
    <n v="1"/>
    <n v="0"/>
    <n v="1080000"/>
    <n v="45236"/>
    <n v="1"/>
    <n v="1080000"/>
    <n v="1080000"/>
    <n v="0"/>
    <s v="NO"/>
    <s v="SI"/>
    <s v="49823"/>
    <s v="Transporte urbano Supervisor de campo urbano GEIH"/>
    <s v="Transporte urbano Supervisor de campo urbano GEIH"/>
  </r>
  <r>
    <s v="DRA"/>
    <s v="DRA_0868"/>
    <x v="14"/>
    <s v="Tematica Mercado"/>
    <s v="MERCADO_2023_GEIH"/>
    <s v="Bases de datos"/>
    <x v="75"/>
    <n v="10"/>
    <s v="202300000000097"/>
    <s v="CALI"/>
    <s v="POPAYAN"/>
    <s v="Transporte"/>
    <s v="Urbano"/>
    <n v="1"/>
    <n v="1"/>
    <n v="0"/>
    <n v="1080000"/>
    <n v="45236"/>
    <n v="1"/>
    <n v="1080000"/>
    <n v="1080000"/>
    <n v="0"/>
    <s v="NO"/>
    <s v="SI"/>
    <s v="49823"/>
    <s v="Transporte urbano Supervisor de campo urbano GEIH"/>
    <s v="Transporte urbano Supervisor de campo urbano GEIH"/>
  </r>
  <r>
    <s v="DRA"/>
    <s v="DRA_0869"/>
    <x v="14"/>
    <s v="Tematica Mercado"/>
    <s v="MERCADO_2023_GEIH"/>
    <s v="Bases de datos"/>
    <x v="75"/>
    <n v="10"/>
    <s v="202300000000097"/>
    <s v="MANIZALES"/>
    <s v="MANIZALES"/>
    <s v="Transporte"/>
    <s v="Urbano"/>
    <n v="1"/>
    <n v="1"/>
    <n v="0"/>
    <n v="1440000"/>
    <n v="45236"/>
    <n v="1"/>
    <n v="1440000"/>
    <n v="1440000"/>
    <n v="0"/>
    <s v="NO"/>
    <s v="SI"/>
    <s v="39723"/>
    <s v="Transporte urbano Supervisor de campo urbano GEIH"/>
    <s v="Transporte urbano Supervisor de campo urbano GEIH"/>
  </r>
  <r>
    <s v="DRA"/>
    <s v="DRA_0870"/>
    <x v="14"/>
    <s v="Tematica Mercado"/>
    <s v="MERCADO_2023_GEIH"/>
    <s v="Bases de datos"/>
    <x v="75"/>
    <n v="10"/>
    <s v="202300000000097"/>
    <s v="MANIZALES"/>
    <s v="ARMENIA"/>
    <s v="Transporte"/>
    <s v="Urbano"/>
    <n v="1"/>
    <n v="1"/>
    <n v="0"/>
    <n v="1080000"/>
    <n v="45236"/>
    <n v="1"/>
    <n v="1080000"/>
    <n v="1080000"/>
    <n v="0"/>
    <s v="NO"/>
    <s v="SI"/>
    <s v="39723"/>
    <s v="Transporte urbano Supervisor de campo urbano GEIH"/>
    <s v="Transporte urbano Supervisor de campo urbano GEIH"/>
  </r>
  <r>
    <s v="DRA"/>
    <s v="DRA_0871"/>
    <x v="14"/>
    <s v="Tematica Mercado"/>
    <s v="MERCADO_2023_GEIH"/>
    <s v="Bases de datos"/>
    <x v="75"/>
    <n v="10"/>
    <s v="202300000000097"/>
    <s v="MANIZALES"/>
    <s v="IBAGUE"/>
    <s v="Transporte"/>
    <s v="Urbano"/>
    <n v="1"/>
    <n v="1"/>
    <n v="0"/>
    <n v="720000"/>
    <n v="45236"/>
    <n v="1"/>
    <n v="720000"/>
    <n v="720000"/>
    <n v="0"/>
    <s v="NO"/>
    <s v="SI"/>
    <s v="39723"/>
    <s v="Transporte urbano Supervisor de campo urbano GEIH"/>
    <s v="Transporte urbano Supervisor de campo urbano GEIH"/>
  </r>
  <r>
    <s v="DRA"/>
    <s v="DRA_0872"/>
    <x v="14"/>
    <s v="Tematica Mercado"/>
    <s v="MERCADO_2023_GEIH"/>
    <s v="Bases de datos"/>
    <x v="75"/>
    <n v="10"/>
    <s v="202300000000097"/>
    <s v="MANIZALES"/>
    <s v="PEREIRA"/>
    <s v="Transporte"/>
    <s v="Urbano"/>
    <n v="1"/>
    <n v="1"/>
    <n v="0"/>
    <n v="1440000"/>
    <n v="45236"/>
    <n v="1"/>
    <n v="1440000"/>
    <n v="1440000"/>
    <n v="0"/>
    <s v="NO"/>
    <s v="SI"/>
    <s v="39723"/>
    <s v="Transporte urbano Supervisor de campo urbano GEIH"/>
    <s v="Transporte urbano Supervisor de campo urbano GEIH"/>
  </r>
  <r>
    <s v="DRA"/>
    <s v="DRA_0873"/>
    <x v="14"/>
    <s v="Tematica Mercado"/>
    <s v="MERCADO_2023_GEIH"/>
    <s v="Bases de datos"/>
    <x v="75"/>
    <n v="10"/>
    <s v="202300000000097"/>
    <s v="MEDELLIN"/>
    <s v="MEDELLIN"/>
    <s v="Transporte"/>
    <s v="Urbano"/>
    <n v="1"/>
    <n v="1"/>
    <n v="0"/>
    <n v="1650000"/>
    <n v="45236"/>
    <n v="1"/>
    <n v="1650000"/>
    <n v="1650000"/>
    <n v="0"/>
    <s v="NO"/>
    <s v="SI"/>
    <s v="44723"/>
    <s v="Transporte urbano Supervisor de campo urbano GEIH"/>
    <s v="Transporte urbano Supervisor de campo urbano GEIH"/>
  </r>
  <r>
    <s v="DRA"/>
    <s v="DRA_0874"/>
    <x v="14"/>
    <s v="Tematica Mercado"/>
    <s v="MERCADO_2023_GEIH"/>
    <s v="Bases de datos"/>
    <x v="75"/>
    <n v="10"/>
    <s v="202300000000097"/>
    <s v="MEDELLIN"/>
    <s v="MONTERIA"/>
    <s v="Transporte"/>
    <s v="Urbano"/>
    <n v="1"/>
    <n v="1"/>
    <n v="0"/>
    <n v="660000"/>
    <n v="45236"/>
    <n v="1"/>
    <n v="660000"/>
    <n v="660000"/>
    <n v="0"/>
    <s v="NO"/>
    <s v="SI"/>
    <s v="44723"/>
    <s v="Transporte urbano Supervisor de campo urbano GEIH"/>
    <s v="Transporte urbano Supervisor de campo urbano GEIH"/>
  </r>
  <r>
    <s v="DRA"/>
    <s v="DRA_0875"/>
    <x v="14"/>
    <s v="Tematica Mercado"/>
    <s v="MERCADO_2023_GEIH"/>
    <s v="Bases de datos"/>
    <x v="75"/>
    <n v="10"/>
    <s v="202300000000097"/>
    <s v="MEDELLIN"/>
    <s v="QUIBDO"/>
    <s v="Transporte"/>
    <s v="Urbano"/>
    <n v="1"/>
    <n v="1"/>
    <n v="0"/>
    <n v="990000"/>
    <n v="45236"/>
    <n v="1"/>
    <n v="990000"/>
    <n v="990000"/>
    <n v="0"/>
    <s v="NO"/>
    <s v="SI"/>
    <s v="44723"/>
    <s v="Transporte urbano Supervisor de campo urbano GEIH"/>
    <s v="Transporte urbano Supervisor de campo urbano GEIH"/>
  </r>
  <r>
    <s v="DRA"/>
    <s v="DRA_0876"/>
    <x v="14"/>
    <s v="Tematica Mercado"/>
    <s v="MERCADO_2023_GEIH"/>
    <s v="Bases de datos"/>
    <x v="75"/>
    <n v="10"/>
    <s v="202300000000097"/>
    <s v="BUCARAMANGA"/>
    <s v="ARAUCA"/>
    <s v="Transporte"/>
    <s v="Urbano"/>
    <n v="1"/>
    <n v="1"/>
    <n v="0"/>
    <n v="360000"/>
    <n v="45236"/>
    <n v="1"/>
    <n v="360000"/>
    <n v="360000"/>
    <n v="0"/>
    <s v="NO"/>
    <s v="SI"/>
    <s v="37023"/>
    <s v="Transporte urbano Supervisor de campo urbano GEIH"/>
    <s v="Transporte urbano Supervisor de campo urbano GEIH"/>
  </r>
  <r>
    <s v="DRA"/>
    <s v="DRA_0877"/>
    <x v="14"/>
    <s v="Tematica Mercado"/>
    <s v="MERCADO_2023_GEIH"/>
    <s v="Bases de datos"/>
    <x v="75"/>
    <n v="10"/>
    <s v="202300000000097"/>
    <s v="BOGOTA"/>
    <s v="YOPAL"/>
    <s v="Transporte"/>
    <s v="Urbano"/>
    <n v="1"/>
    <n v="1"/>
    <n v="0"/>
    <n v="360000"/>
    <n v="45236"/>
    <n v="1"/>
    <n v="360000"/>
    <n v="360000"/>
    <n v="0"/>
    <s v="NO"/>
    <s v="SI"/>
    <s v="81023"/>
    <s v="Transporte urbano Supervisor de campo urbano GEIH"/>
    <s v="Transporte urbano Supervisor de campo urbano GEIH"/>
  </r>
  <r>
    <s v="DRA"/>
    <s v="DRA_0878"/>
    <x v="14"/>
    <s v="Tematica Mercado"/>
    <s v="MERCADO_2023_GEIH"/>
    <s v="Bases de datos"/>
    <x v="75"/>
    <n v="10"/>
    <s v="202300000000097"/>
    <s v="CALI"/>
    <s v="MOCOA"/>
    <s v="Transporte"/>
    <s v="Urbano"/>
    <n v="1"/>
    <n v="1"/>
    <n v="0"/>
    <n v="360000"/>
    <n v="45236"/>
    <n v="1"/>
    <n v="360000"/>
    <n v="360000"/>
    <n v="0"/>
    <s v="NO"/>
    <s v="SI"/>
    <s v="49823"/>
    <s v="Transporte urbano Supervisor de campo urbano GEIH"/>
    <s v="Transporte urbano Supervisor de campo urbano GEIH"/>
  </r>
  <r>
    <s v="DRA"/>
    <s v="DRA_0879"/>
    <x v="14"/>
    <s v="Tematica Mercado"/>
    <s v="MERCADO_2023_GEIH"/>
    <s v="Bases de datos"/>
    <x v="75"/>
    <n v="10"/>
    <s v="202300000000097"/>
    <s v="BOGOTA"/>
    <s v="LETICIA"/>
    <s v="Transporte"/>
    <s v="Urbano"/>
    <n v="1"/>
    <n v="1"/>
    <n v="0"/>
    <n v="360000"/>
    <n v="45236"/>
    <n v="1"/>
    <n v="360000"/>
    <n v="360000"/>
    <n v="0"/>
    <s v="NO"/>
    <s v="SI"/>
    <s v="81023"/>
    <s v="Transporte urbano Supervisor de campo urbano GEIH"/>
    <s v="Transporte urbano Supervisor de campo urbano GEIH"/>
  </r>
  <r>
    <s v="DRA"/>
    <s v="DRA_0880"/>
    <x v="14"/>
    <s v="Tematica Mercado"/>
    <s v="MERCADO_2023_GEIH"/>
    <s v="Bases de datos"/>
    <x v="75"/>
    <n v="10"/>
    <s v="202300000000097"/>
    <s v="BOGOTA"/>
    <s v="INIRIDA"/>
    <s v="Transporte"/>
    <s v="Urbano"/>
    <n v="1"/>
    <n v="1"/>
    <n v="0"/>
    <n v="360000"/>
    <n v="45236"/>
    <n v="1"/>
    <n v="360000"/>
    <n v="360000"/>
    <n v="0"/>
    <s v="NO"/>
    <s v="SI"/>
    <s v="81023"/>
    <s v="Transporte urbano Supervisor de campo urbano GEIH"/>
    <s v="Transporte urbano Supervisor de campo urbano GEIH"/>
  </r>
  <r>
    <s v="DRA"/>
    <s v="DRA_0881"/>
    <x v="14"/>
    <s v="Tematica Mercado"/>
    <s v="MERCADO_2023_GEIH"/>
    <s v="Bases de datos"/>
    <x v="75"/>
    <n v="10"/>
    <s v="202300000000097"/>
    <s v="BOGOTA"/>
    <s v="SAN JOSE DEL GUAVIARE"/>
    <s v="Transporte"/>
    <s v="Urbano"/>
    <n v="1"/>
    <n v="1"/>
    <n v="0"/>
    <n v="360000"/>
    <n v="45236"/>
    <n v="1"/>
    <n v="360000"/>
    <n v="360000"/>
    <n v="0"/>
    <s v="NO"/>
    <s v="SI"/>
    <s v="81023"/>
    <s v="Transporte urbano Supervisor de campo urbano GEIH"/>
    <s v="Transporte urbano Supervisor de campo urbano GEIH"/>
  </r>
  <r>
    <s v="DRA"/>
    <s v="DRA_0882"/>
    <x v="14"/>
    <s v="Tematica Mercado"/>
    <s v="MERCADO_2023_GEIH"/>
    <s v="Bases de datos"/>
    <x v="75"/>
    <n v="10"/>
    <s v="202300000000097"/>
    <s v="BOGOTA"/>
    <s v="MITU"/>
    <s v="Transporte"/>
    <s v="Urbano"/>
    <n v="1"/>
    <n v="1"/>
    <n v="0"/>
    <n v="360000"/>
    <n v="45236"/>
    <n v="1"/>
    <n v="360000"/>
    <n v="360000"/>
    <n v="0"/>
    <s v="NO"/>
    <s v="SI"/>
    <s v="81023"/>
    <s v="Transporte urbano Supervisor de campo urbano GEIH"/>
    <s v="Transporte urbano Supervisor de campo urbano GEIH"/>
  </r>
  <r>
    <s v="DRA"/>
    <s v="DRA_0883"/>
    <x v="14"/>
    <s v="Tematica Mercado"/>
    <s v="MERCADO_2023_GEIH"/>
    <s v="Bases de datos"/>
    <x v="75"/>
    <n v="10"/>
    <s v="202300000000097"/>
    <s v="BOGOTA"/>
    <s v="PUERTO CARRENO"/>
    <s v="Transporte"/>
    <s v="Urbano"/>
    <n v="1"/>
    <n v="1"/>
    <n v="0"/>
    <n v="360000"/>
    <n v="45236"/>
    <n v="1"/>
    <n v="360000"/>
    <n v="360000"/>
    <n v="0"/>
    <s v="NO"/>
    <s v="SI"/>
    <s v="81023"/>
    <s v="Transporte urbano Supervisor de campo urbano GEIH"/>
    <s v="Transporte urbano Supervisor de campo urbano GEIH"/>
  </r>
  <r>
    <s v="DRA"/>
    <s v="DRA_0884"/>
    <x v="14"/>
    <s v="Tematica Mercado"/>
    <s v="MERCADO_2023_GEIH"/>
    <s v="Bases de datos"/>
    <x v="75"/>
    <n v="10"/>
    <s v="202300000000097"/>
    <s v="CALI"/>
    <s v="BUENAVENTURA"/>
    <s v="Transporte"/>
    <s v="Urbano"/>
    <n v="1"/>
    <n v="1"/>
    <n v="0"/>
    <n v="360000"/>
    <n v="45236"/>
    <n v="1"/>
    <n v="360000"/>
    <n v="360000"/>
    <n v="0"/>
    <s v="NO"/>
    <s v="SI"/>
    <s v="49823"/>
    <s v="Transporte urbano Supervisor de campo urbano GEIH"/>
    <s v="Transporte urbano Supervisor de campo urbano GEIH"/>
  </r>
  <r>
    <s v="DRA"/>
    <s v="DRA_0885"/>
    <x v="14"/>
    <s v="Tematica Mercado"/>
    <s v="MERCADO_2023_GEIH"/>
    <s v="Bases de datos"/>
    <x v="75"/>
    <n v="10"/>
    <s v="202300000000097"/>
    <s v="BOGOTA"/>
    <s v="SOACHA"/>
    <s v="Transporte"/>
    <s v="Urbano"/>
    <n v="1"/>
    <n v="1"/>
    <n v="0"/>
    <n v="360000"/>
    <n v="45236"/>
    <n v="1"/>
    <n v="360000"/>
    <n v="360000"/>
    <n v="0"/>
    <s v="NO"/>
    <s v="SI"/>
    <s v="81023"/>
    <s v="Transporte urbano Supervisor de campo urbano GEIH"/>
    <s v="Transporte urbano Supervisor de campo urbano GEIH"/>
  </r>
  <r>
    <s v="DRA"/>
    <s v="DRA_0886"/>
    <x v="14"/>
    <s v="Tematica Mercado"/>
    <s v="MERCADO_2023_GEIH"/>
    <s v="Bases de datos"/>
    <x v="75"/>
    <n v="10"/>
    <s v="202300000000097"/>
    <s v="BUCARAMANGA"/>
    <s v="BARRANCABERMEJA"/>
    <s v="Transporte"/>
    <s v="Urbano"/>
    <n v="1"/>
    <n v="1"/>
    <n v="0"/>
    <n v="360000"/>
    <n v="45236"/>
    <n v="1"/>
    <n v="360000"/>
    <n v="360000"/>
    <n v="0"/>
    <s v="NO"/>
    <s v="SI"/>
    <s v="36523"/>
    <s v="Transporte urbano Supervisor de campo urbano GEIH"/>
    <s v="Transporte urbano Supervisor de campo urbano GEIH"/>
  </r>
  <r>
    <s v="DRA"/>
    <s v="DRA_0887"/>
    <x v="14"/>
    <s v="Tematica Mercado"/>
    <s v="MERCADO_2023_GEIH"/>
    <s v="Bases de datos"/>
    <x v="75"/>
    <n v="10"/>
    <s v="202300000000097"/>
    <s v="CALI"/>
    <s v="TUMACO"/>
    <s v="Transporte"/>
    <s v="Urbano"/>
    <n v="1"/>
    <n v="1"/>
    <n v="0"/>
    <n v="360000"/>
    <n v="45236"/>
    <n v="1"/>
    <n v="360000"/>
    <n v="360000"/>
    <n v="0"/>
    <s v="NO"/>
    <s v="SI"/>
    <s v="49823"/>
    <s v="Transporte urbano Supervisor de campo urbano GEIH"/>
    <s v="Transporte urbano Supervisor de campo urbano GEIH"/>
  </r>
  <r>
    <s v="DRA"/>
    <s v="DRA_0888"/>
    <x v="14"/>
    <s v="Tematica Mercado"/>
    <s v="MERCADO_2023_GEIH"/>
    <s v="Bases de datos"/>
    <x v="75"/>
    <n v="10"/>
    <s v="202300000000097"/>
    <s v="BARRANQUILLA"/>
    <s v="BARRANQUILLA"/>
    <s v="Transporte"/>
    <s v="Urbano"/>
    <n v="1"/>
    <n v="1"/>
    <n v="0"/>
    <n v="285000"/>
    <n v="45236"/>
    <n v="1"/>
    <n v="285000"/>
    <n v="285000"/>
    <n v="0"/>
    <s v="NO"/>
    <s v="SI"/>
    <s v="70723"/>
    <s v="Transporte urbano Encuestador rural GEIH"/>
    <s v="Transporte urbano Encuestador rural GEIH"/>
  </r>
  <r>
    <s v="DRA"/>
    <s v="DRA_0889"/>
    <x v="14"/>
    <s v="Tematica Mercado"/>
    <s v="MERCADO_2023_GEIH"/>
    <s v="Bases de datos"/>
    <x v="75"/>
    <n v="10"/>
    <s v="202300000000097"/>
    <s v="BARRANQUILLA"/>
    <s v="BARRANQUILLA"/>
    <s v="Transporte"/>
    <s v="Urbano"/>
    <n v="1"/>
    <n v="1"/>
    <n v="0"/>
    <n v="195000"/>
    <n v="45236"/>
    <n v="1"/>
    <n v="195000"/>
    <n v="195000"/>
    <n v="0"/>
    <s v="NO"/>
    <s v="SI"/>
    <s v="70723"/>
    <s v="Transporte urbano Encuestador rural GEIH"/>
    <s v="Transporte urbano Encuestador rural GEIH"/>
  </r>
  <r>
    <s v="DRA"/>
    <s v="DRA_0890"/>
    <x v="14"/>
    <s v="Tematica Mercado"/>
    <s v="MERCADO_2023_GEIH"/>
    <s v="Bases de datos"/>
    <x v="75"/>
    <n v="10"/>
    <s v="202300000000097"/>
    <s v="BARRANQUILLA"/>
    <s v="CARTAGENA"/>
    <s v="Transporte"/>
    <s v="Urbano"/>
    <n v="1"/>
    <n v="1"/>
    <n v="0"/>
    <n v="195000"/>
    <n v="45236"/>
    <n v="1"/>
    <n v="195000"/>
    <n v="195000"/>
    <n v="0"/>
    <s v="NO"/>
    <s v="SI"/>
    <s v="70723"/>
    <s v="Transporte urbano Encuestador rural GEIH"/>
    <s v="Transporte urbano Encuestador rural GEIH"/>
  </r>
  <r>
    <s v="DRA"/>
    <s v="DRA_0891"/>
    <x v="14"/>
    <s v="Tematica Mercado"/>
    <s v="MERCADO_2023_GEIH"/>
    <s v="Bases de datos"/>
    <x v="75"/>
    <n v="10"/>
    <s v="202300000000097"/>
    <s v="BARRANQUILLA"/>
    <s v="CARTAGENA"/>
    <s v="Transporte"/>
    <s v="Urbano"/>
    <n v="1"/>
    <n v="1"/>
    <n v="0"/>
    <n v="285000"/>
    <n v="45236"/>
    <n v="1"/>
    <n v="285000"/>
    <n v="285000"/>
    <n v="0"/>
    <s v="NO"/>
    <s v="SI"/>
    <s v="70723"/>
    <s v="Transporte urbano Encuestador rural GEIH"/>
    <s v="Transporte urbano Encuestador rural GEIH"/>
  </r>
  <r>
    <s v="DRA"/>
    <s v="DRA_0892"/>
    <x v="14"/>
    <s v="Tematica Mercado"/>
    <s v="MERCADO_2023_GEIH"/>
    <s v="Bases de datos"/>
    <x v="75"/>
    <n v="10"/>
    <s v="202300000000097"/>
    <s v="BARRANQUILLA"/>
    <s v="RIOHACHA"/>
    <s v="Transporte"/>
    <s v="Urbano"/>
    <n v="1"/>
    <n v="1"/>
    <n v="0"/>
    <n v="195000"/>
    <n v="45236"/>
    <n v="1"/>
    <n v="195000"/>
    <n v="195000"/>
    <n v="0"/>
    <s v="NO"/>
    <s v="SI"/>
    <s v="70723"/>
    <s v="Transporte urbano Encuestador rural GEIH"/>
    <s v="Transporte urbano Encuestador rural GEIH"/>
  </r>
  <r>
    <s v="DRA"/>
    <s v="DRA_0893"/>
    <x v="14"/>
    <s v="Tematica Mercado"/>
    <s v="MERCADO_2023_GEIH"/>
    <s v="Bases de datos"/>
    <x v="75"/>
    <n v="10"/>
    <s v="202300000000097"/>
    <s v="BARRANQUILLA"/>
    <s v="RIOHACHA"/>
    <s v="Transporte"/>
    <s v="Urbano"/>
    <n v="1"/>
    <n v="1"/>
    <n v="0"/>
    <n v="202500"/>
    <n v="45236"/>
    <n v="1"/>
    <n v="202500"/>
    <n v="202500"/>
    <n v="0"/>
    <s v="NO"/>
    <s v="SI"/>
    <s v="70723"/>
    <s v="Transporte urbano Encuestador rural GEIH"/>
    <s v="Transporte urbano Encuestador rural GEIH"/>
  </r>
  <r>
    <s v="DRA"/>
    <s v="DRA_0894"/>
    <x v="14"/>
    <s v="Tematica Mercado"/>
    <s v="MERCADO_2023_GEIH"/>
    <s v="Bases de datos"/>
    <x v="75"/>
    <n v="10"/>
    <s v="202300000000097"/>
    <s v="BARRANQUILLA"/>
    <s v="SANTA MARTA"/>
    <s v="Transporte"/>
    <s v="Urbano"/>
    <n v="1"/>
    <n v="1"/>
    <n v="0"/>
    <n v="285000"/>
    <n v="45236"/>
    <n v="1"/>
    <n v="285000"/>
    <n v="285000"/>
    <n v="0"/>
    <s v="NO"/>
    <s v="SI"/>
    <s v="70723"/>
    <s v="Transporte urbano Encuestador rural GEIH"/>
    <s v="Transporte urbano Encuestador rural GEIH"/>
  </r>
  <r>
    <s v="DRA"/>
    <s v="DRA_0895"/>
    <x v="14"/>
    <s v="Tematica Mercado"/>
    <s v="MERCADO_2023_GEIH"/>
    <s v="Bases de datos"/>
    <x v="75"/>
    <n v="10"/>
    <s v="202300000000097"/>
    <s v="BARRANQUILLA"/>
    <s v="SANTA MARTA"/>
    <s v="Transporte"/>
    <s v="Urbano"/>
    <n v="1"/>
    <n v="1"/>
    <n v="0"/>
    <n v="195000"/>
    <n v="45236"/>
    <n v="1"/>
    <n v="195000"/>
    <n v="195000"/>
    <n v="0"/>
    <s v="NO"/>
    <s v="SI"/>
    <s v="70723"/>
    <s v="Transporte urbano Encuestador rural GEIH"/>
    <s v="Transporte urbano Encuestador rural GEIH"/>
  </r>
  <r>
    <s v="DRA"/>
    <s v="DRA_0896"/>
    <x v="14"/>
    <s v="Tematica Mercado"/>
    <s v="MERCADO_2023_GEIH"/>
    <s v="Bases de datos"/>
    <x v="75"/>
    <n v="10"/>
    <s v="202300000000097"/>
    <s v="BARRANQUILLA"/>
    <s v="SINCELEJO"/>
    <s v="Transporte"/>
    <s v="Urbano"/>
    <n v="1"/>
    <n v="1"/>
    <n v="0"/>
    <n v="292500"/>
    <n v="45236"/>
    <n v="1"/>
    <n v="292500"/>
    <n v="292500"/>
    <n v="0"/>
    <s v="NO"/>
    <s v="SI"/>
    <s v="70723"/>
    <s v="Transporte urbano Encuestador rural GEIH"/>
    <s v="Transporte urbano Encuestador rural GEIH"/>
  </r>
  <r>
    <s v="DRA"/>
    <s v="DRA_0897"/>
    <x v="14"/>
    <s v="Tematica Mercado"/>
    <s v="MERCADO_2023_GEIH"/>
    <s v="Bases de datos"/>
    <x v="75"/>
    <n v="10"/>
    <s v="202300000000097"/>
    <s v="BARRANQUILLA"/>
    <s v="SINCELEJO"/>
    <s v="Transporte"/>
    <s v="Urbano"/>
    <n v="1"/>
    <n v="1"/>
    <n v="0"/>
    <n v="285000"/>
    <n v="45236"/>
    <n v="1"/>
    <n v="285000"/>
    <n v="285000"/>
    <n v="0"/>
    <s v="NO"/>
    <s v="SI"/>
    <s v="70723"/>
    <s v="Transporte urbano Encuestador rural GEIH"/>
    <s v="Transporte urbano Encuestador rural GEIH"/>
  </r>
  <r>
    <s v="DRA"/>
    <s v="DRA_0898"/>
    <x v="14"/>
    <s v="Tematica Mercado"/>
    <s v="MERCADO_2023_GEIH"/>
    <s v="Bases de datos"/>
    <x v="75"/>
    <n v="10"/>
    <s v="202300000000097"/>
    <s v="BARRANQUILLA"/>
    <s v="VALLEDUPAR"/>
    <s v="Transporte"/>
    <s v="Urbano"/>
    <n v="1"/>
    <n v="1"/>
    <n v="0"/>
    <n v="285000"/>
    <n v="45236"/>
    <n v="1"/>
    <n v="285000"/>
    <n v="285000"/>
    <n v="0"/>
    <s v="NO"/>
    <s v="SI"/>
    <s v="70723"/>
    <s v="Transporte urbano Encuestador rural GEIH"/>
    <s v="Transporte urbano Encuestador rural GEIH"/>
  </r>
  <r>
    <s v="DRA"/>
    <s v="DRA_0899"/>
    <x v="14"/>
    <s v="Tematica Mercado"/>
    <s v="MERCADO_2023_GEIH"/>
    <s v="Bases de datos"/>
    <x v="75"/>
    <n v="10"/>
    <s v="202300000000097"/>
    <s v="BARRANQUILLA"/>
    <s v="VALLEDUPAR"/>
    <s v="Transporte"/>
    <s v="Urbano"/>
    <n v="1"/>
    <n v="1"/>
    <n v="0"/>
    <n v="157500"/>
    <n v="45236"/>
    <n v="1"/>
    <n v="157500"/>
    <n v="157500"/>
    <n v="0"/>
    <s v="NO"/>
    <s v="SI"/>
    <s v="70723"/>
    <s v="Transporte urbano Encuestador rural GEIH"/>
    <s v="Transporte urbano Encuestador rural GEIH"/>
  </r>
  <r>
    <s v="DRA"/>
    <s v="DRA_0900"/>
    <x v="14"/>
    <s v="Tematica Mercado"/>
    <s v="MERCADO_2023_GEIH"/>
    <s v="Bases de datos"/>
    <x v="75"/>
    <n v="10"/>
    <s v="202300000000097"/>
    <s v="BOGOTA"/>
    <s v="BOGOTA"/>
    <s v="Transporte"/>
    <s v="Urbano"/>
    <n v="1"/>
    <n v="1"/>
    <n v="0"/>
    <n v="337500"/>
    <n v="45236"/>
    <n v="1"/>
    <n v="337500"/>
    <n v="337500"/>
    <n v="0"/>
    <s v="NO"/>
    <s v="SI"/>
    <s v="81023"/>
    <s v="Transporte urbano Encuestador rural GEIH"/>
    <s v="Transporte urbano Encuestador rural GEIH"/>
  </r>
  <r>
    <s v="DRA"/>
    <s v="DRA_0901"/>
    <x v="14"/>
    <s v="Tematica Mercado"/>
    <s v="MERCADO_2023_GEIH"/>
    <s v="Bases de datos"/>
    <x v="75"/>
    <n v="10"/>
    <s v="202300000000097"/>
    <s v="BOGOTA"/>
    <s v="BOGOTA"/>
    <s v="Transporte"/>
    <s v="Urbano"/>
    <n v="1"/>
    <n v="1"/>
    <n v="0"/>
    <n v="292500"/>
    <n v="45236"/>
    <n v="1"/>
    <n v="292500"/>
    <n v="292500"/>
    <n v="0"/>
    <s v="NO"/>
    <s v="SI"/>
    <s v="81023"/>
    <s v="Transporte urbano Encuestador rural GEIH"/>
    <s v="Transporte urbano Encuestador rural GEIH"/>
  </r>
  <r>
    <s v="DRA"/>
    <s v="DRA_0902"/>
    <x v="14"/>
    <s v="Tematica Mercado"/>
    <s v="MERCADO_2023_GEIH"/>
    <s v="Bases de datos"/>
    <x v="75"/>
    <n v="10"/>
    <s v="202300000000097"/>
    <s v="BOGOTA"/>
    <s v="FLORENCIA"/>
    <s v="Transporte"/>
    <s v="Urbano"/>
    <n v="1"/>
    <n v="1"/>
    <n v="0"/>
    <n v="427500"/>
    <n v="45236"/>
    <n v="1"/>
    <n v="427500"/>
    <n v="427500"/>
    <n v="0"/>
    <s v="NO"/>
    <s v="SI"/>
    <s v="81023"/>
    <s v="Transporte urbano Encuestador rural GEIH"/>
    <s v="Transporte urbano Encuestador rural GEIH"/>
  </r>
  <r>
    <s v="DRA"/>
    <s v="DRA_0903"/>
    <x v="14"/>
    <s v="Tematica Mercado"/>
    <s v="MERCADO_2023_GEIH"/>
    <s v="Bases de datos"/>
    <x v="75"/>
    <n v="10"/>
    <s v="202300000000097"/>
    <s v="BOGOTA"/>
    <s v="FLORENCIA"/>
    <s v="Transporte"/>
    <s v="Urbano"/>
    <n v="1"/>
    <n v="1"/>
    <n v="0"/>
    <n v="195000"/>
    <n v="45236"/>
    <n v="1"/>
    <n v="195000"/>
    <n v="195000"/>
    <n v="0"/>
    <s v="NO"/>
    <s v="SI"/>
    <s v="81023"/>
    <s v="Transporte urbano Encuestador rural GEIH"/>
    <s v="Transporte urbano Encuestador rural GEIH"/>
  </r>
  <r>
    <s v="DRA"/>
    <s v="DRA_0904"/>
    <x v="14"/>
    <s v="Tematica Mercado"/>
    <s v="MERCADO_2023_GEIH"/>
    <s v="Bases de datos"/>
    <x v="75"/>
    <n v="10"/>
    <s v="202300000000097"/>
    <s v="BOGOTA"/>
    <s v="NEIVA"/>
    <s v="Transporte"/>
    <s v="Urbano"/>
    <n v="1"/>
    <n v="1"/>
    <n v="0"/>
    <n v="105000"/>
    <n v="45236"/>
    <n v="1"/>
    <n v="105000"/>
    <n v="105000"/>
    <n v="0"/>
    <s v="NO"/>
    <s v="SI"/>
    <s v="81023"/>
    <s v="Transporte urbano Encuestador rural GEIH"/>
    <s v="Transporte urbano Encuestador rural GEIH"/>
  </r>
  <r>
    <s v="DRA"/>
    <s v="DRA_0905"/>
    <x v="14"/>
    <s v="Tematica Mercado"/>
    <s v="MERCADO_2023_GEIH"/>
    <s v="Bases de datos"/>
    <x v="75"/>
    <n v="10"/>
    <s v="202300000000097"/>
    <s v="BOGOTA"/>
    <s v="NEIVA"/>
    <s v="Transporte"/>
    <s v="Urbano"/>
    <n v="1"/>
    <n v="1"/>
    <n v="0"/>
    <n v="427500"/>
    <n v="45236"/>
    <n v="1"/>
    <n v="427500"/>
    <n v="427500"/>
    <n v="0"/>
    <s v="NO"/>
    <s v="SI"/>
    <s v="81023"/>
    <s v="Transporte urbano Encuestador rural GEIH"/>
    <s v="Transporte urbano Encuestador rural GEIH"/>
  </r>
  <r>
    <s v="DRA"/>
    <s v="DRA_0906"/>
    <x v="14"/>
    <s v="Tematica Mercado"/>
    <s v="MERCADO_2023_GEIH"/>
    <s v="Bases de datos"/>
    <x v="75"/>
    <n v="10"/>
    <s v="202300000000097"/>
    <s v="BOGOTA"/>
    <s v="TUNJA"/>
    <s v="Transporte"/>
    <s v="Urbano"/>
    <n v="1"/>
    <n v="1"/>
    <n v="0"/>
    <n v="562500"/>
    <n v="45236"/>
    <n v="1"/>
    <n v="562500"/>
    <n v="562500"/>
    <n v="0"/>
    <s v="NO"/>
    <s v="SI"/>
    <s v="81023"/>
    <s v="Transporte urbano Encuestador rural GEIH"/>
    <s v="Transporte urbano Encuestador rural GEIH"/>
  </r>
  <r>
    <s v="DRA"/>
    <s v="DRA_0907"/>
    <x v="14"/>
    <s v="Tematica Mercado"/>
    <s v="MERCADO_2023_GEIH"/>
    <s v="Bases de datos"/>
    <x v="75"/>
    <n v="10"/>
    <s v="202300000000097"/>
    <s v="BOGOTA"/>
    <s v="TUNJA"/>
    <s v="Transporte"/>
    <s v="Urbano"/>
    <n v="1"/>
    <n v="1"/>
    <n v="0"/>
    <n v="472500"/>
    <n v="45236"/>
    <n v="1"/>
    <n v="472500"/>
    <n v="472500"/>
    <n v="0"/>
    <s v="NO"/>
    <s v="SI"/>
    <s v="81023"/>
    <s v="Transporte urbano Encuestador rural GEIH"/>
    <s v="Transporte urbano Encuestador rural GEIH"/>
  </r>
  <r>
    <s v="DRA"/>
    <s v="DRA_0908"/>
    <x v="14"/>
    <s v="Tematica Mercado"/>
    <s v="MERCADO_2023_GEIH"/>
    <s v="Bases de datos"/>
    <x v="75"/>
    <n v="10"/>
    <s v="202300000000097"/>
    <s v="BOGOTA"/>
    <s v="VILLAVICENCIO"/>
    <s v="Transporte"/>
    <s v="Urbano"/>
    <n v="1"/>
    <n v="1"/>
    <n v="0"/>
    <n v="315000"/>
    <n v="45236"/>
    <n v="1"/>
    <n v="315000"/>
    <n v="315000"/>
    <n v="0"/>
    <s v="NO"/>
    <s v="SI"/>
    <s v="81023"/>
    <s v="Transporte urbano Encuestador rural GEIH"/>
    <s v="Transporte urbano Encuestador rural GEIH"/>
  </r>
  <r>
    <s v="DRA"/>
    <s v="DRA_0909"/>
    <x v="14"/>
    <s v="Tematica Mercado"/>
    <s v="MERCADO_2023_GEIH"/>
    <s v="Bases de datos"/>
    <x v="75"/>
    <n v="10"/>
    <s v="202300000000097"/>
    <s v="BUCARAMANGA"/>
    <s v="BUCARAMANGA"/>
    <s v="Transporte"/>
    <s v="Urbano"/>
    <n v="1"/>
    <n v="1"/>
    <n v="0"/>
    <n v="292500"/>
    <n v="45236"/>
    <n v="1"/>
    <n v="292500"/>
    <n v="292500"/>
    <n v="0"/>
    <s v="NO"/>
    <s v="SI"/>
    <s v="37523"/>
    <s v="Transporte urbano Encuestador rural GEIH"/>
    <s v="Transporte urbano Encuestador rural GEIH"/>
  </r>
  <r>
    <s v="DRA"/>
    <s v="DRA_0910"/>
    <x v="14"/>
    <s v="Tematica Mercado"/>
    <s v="MERCADO_2023_GEIH"/>
    <s v="Bases de datos"/>
    <x v="75"/>
    <n v="10"/>
    <s v="202300000000097"/>
    <s v="BUCARAMANGA"/>
    <s v="BUCARAMANGA"/>
    <s v="Transporte"/>
    <s v="Urbano"/>
    <n v="1"/>
    <n v="1"/>
    <n v="0"/>
    <n v="382500"/>
    <n v="45236"/>
    <n v="1"/>
    <n v="382500"/>
    <n v="382500"/>
    <n v="0"/>
    <s v="NO"/>
    <s v="SI"/>
    <s v="37523"/>
    <s v="Transporte urbano Encuestador rural GEIH"/>
    <s v="Transporte urbano Encuestador rural GEIH"/>
  </r>
  <r>
    <s v="DRA"/>
    <s v="DRA_0911"/>
    <x v="14"/>
    <s v="Tematica Mercado"/>
    <s v="MERCADO_2023_GEIH"/>
    <s v="Bases de datos"/>
    <x v="75"/>
    <n v="10"/>
    <s v="202300000000097"/>
    <s v="BUCARAMANGA"/>
    <s v="CUCUTA"/>
    <s v="Transporte"/>
    <s v="Urbano"/>
    <n v="1"/>
    <n v="1"/>
    <n v="0"/>
    <n v="382500"/>
    <n v="45236"/>
    <n v="1"/>
    <n v="382500"/>
    <n v="382500"/>
    <n v="0"/>
    <s v="NO"/>
    <s v="SI"/>
    <s v="37823"/>
    <s v="Transporte urbano Encuestador rural GEIH"/>
    <s v="Transporte urbano Encuestador rural GEIH"/>
  </r>
  <r>
    <s v="DRA"/>
    <s v="DRA_0912"/>
    <x v="14"/>
    <s v="Tematica Mercado"/>
    <s v="MERCADO_2023_GEIH"/>
    <s v="Bases de datos"/>
    <x v="75"/>
    <n v="10"/>
    <s v="202300000000097"/>
    <s v="BUCARAMANGA"/>
    <s v="CUCUTA"/>
    <s v="Transporte"/>
    <s v="Urbano"/>
    <n v="1"/>
    <n v="1"/>
    <n v="0"/>
    <n v="472500"/>
    <n v="45236"/>
    <n v="1"/>
    <n v="472500"/>
    <n v="472500"/>
    <n v="0"/>
    <s v="NO"/>
    <s v="SI"/>
    <s v="37823"/>
    <s v="Transporte urbano Encuestador rural GEIH"/>
    <s v="Transporte urbano Encuestador rural GEIH"/>
  </r>
  <r>
    <s v="DRA"/>
    <s v="DRA_0913"/>
    <x v="14"/>
    <s v="Tematica Mercado"/>
    <s v="MERCADO_2023_GEIH"/>
    <s v="Bases de datos"/>
    <x v="75"/>
    <n v="10"/>
    <s v="202300000000097"/>
    <s v="CALI"/>
    <s v="CALI"/>
    <s v="Transporte"/>
    <s v="Urbano"/>
    <n v="1"/>
    <n v="1"/>
    <n v="0"/>
    <n v="292500"/>
    <n v="45236"/>
    <n v="1"/>
    <n v="292500"/>
    <n v="292500"/>
    <n v="0"/>
    <s v="NO"/>
    <s v="SI"/>
    <s v="49823"/>
    <s v="Transporte urbano Encuestador rural GEIH"/>
    <s v="Transporte urbano Encuestador rural GEIH"/>
  </r>
  <r>
    <s v="DRA"/>
    <s v="DRA_0914"/>
    <x v="14"/>
    <s v="Tematica Mercado"/>
    <s v="MERCADO_2023_GEIH"/>
    <s v="Bases de datos"/>
    <x v="75"/>
    <n v="10"/>
    <s v="202300000000097"/>
    <s v="CALI"/>
    <s v="CALI"/>
    <s v="Transporte"/>
    <s v="Urbano"/>
    <n v="1"/>
    <n v="1"/>
    <n v="0"/>
    <n v="202500"/>
    <n v="45236"/>
    <n v="1"/>
    <n v="202500"/>
    <n v="202500"/>
    <n v="0"/>
    <s v="NO"/>
    <s v="SI"/>
    <s v="49823"/>
    <s v="Transporte urbano Encuestador rural GEIH"/>
    <s v="Transporte urbano Encuestador rural GEIH"/>
  </r>
  <r>
    <s v="DRA"/>
    <s v="DRA_0915"/>
    <x v="14"/>
    <s v="Tematica Mercado"/>
    <s v="MERCADO_2023_GEIH"/>
    <s v="Bases de datos"/>
    <x v="75"/>
    <n v="10"/>
    <s v="202300000000097"/>
    <s v="CALI"/>
    <s v="PASTO"/>
    <s v="Transporte"/>
    <s v="Urbano"/>
    <n v="1"/>
    <n v="1"/>
    <n v="0"/>
    <n v="510000"/>
    <n v="45236"/>
    <n v="1"/>
    <n v="510000"/>
    <n v="510000"/>
    <n v="0"/>
    <s v="NO"/>
    <s v="SI"/>
    <s v="49823"/>
    <s v="Transporte urbano Encuestador rural GEIH"/>
    <s v="Transporte urbano Encuestador rural GEIH"/>
  </r>
  <r>
    <s v="DRA"/>
    <s v="DRA_0916"/>
    <x v="14"/>
    <s v="Tematica Mercado"/>
    <s v="MERCADO_2023_GEIH"/>
    <s v="Bases de datos"/>
    <x v="75"/>
    <n v="10"/>
    <s v="202300000000097"/>
    <s v="CALI"/>
    <s v="PASTO"/>
    <s v="Transporte"/>
    <s v="Urbano"/>
    <n v="1"/>
    <n v="1"/>
    <n v="0"/>
    <n v="247500"/>
    <n v="45236"/>
    <n v="1"/>
    <n v="247500"/>
    <n v="247500"/>
    <n v="0"/>
    <s v="NO"/>
    <s v="SI"/>
    <s v="49823"/>
    <s v="Transporte urbano Encuestador rural GEIH"/>
    <s v="Transporte urbano Encuestador rural GEIH"/>
  </r>
  <r>
    <s v="DRA"/>
    <s v="DRA_0917"/>
    <x v="14"/>
    <s v="Tematica Mercado"/>
    <s v="MERCADO_2023_GEIH"/>
    <s v="Bases de datos"/>
    <x v="75"/>
    <n v="10"/>
    <s v="202300000000097"/>
    <s v="CALI"/>
    <s v="POPAYAN"/>
    <s v="Transporte"/>
    <s v="Urbano"/>
    <n v="1"/>
    <n v="1"/>
    <n v="0"/>
    <n v="570000"/>
    <n v="45236"/>
    <n v="1"/>
    <n v="570000"/>
    <n v="570000"/>
    <n v="0"/>
    <s v="NO"/>
    <s v="SI"/>
    <s v="49823"/>
    <s v="Transporte urbano Encuestador rural GEIH"/>
    <s v="Transporte urbano Encuestador rural GEIH"/>
  </r>
  <r>
    <s v="DRA"/>
    <s v="DRA_0918"/>
    <x v="14"/>
    <s v="Tematica Mercado"/>
    <s v="MERCADO_2023_GEIH"/>
    <s v="Bases de datos"/>
    <x v="75"/>
    <n v="10"/>
    <s v="202300000000097"/>
    <s v="CALI"/>
    <s v="POPAYAN"/>
    <s v="Transporte"/>
    <s v="Urbano"/>
    <n v="1"/>
    <n v="1"/>
    <n v="0"/>
    <n v="427500"/>
    <n v="45236"/>
    <n v="1"/>
    <n v="427500"/>
    <n v="427500"/>
    <n v="0"/>
    <s v="NO"/>
    <s v="SI"/>
    <s v="49823"/>
    <s v="Transporte urbano Encuestador rural GEIH"/>
    <s v="Transporte urbano Encuestador rural GEIH"/>
  </r>
  <r>
    <s v="DRA"/>
    <s v="DRA_0919"/>
    <x v="14"/>
    <s v="Tematica Mercado"/>
    <s v="MERCADO_2023_GEIH"/>
    <s v="Bases de datos"/>
    <x v="75"/>
    <n v="10"/>
    <s v="202300000000097"/>
    <s v="MANIZALES"/>
    <s v="MANIZALES"/>
    <s v="Transporte"/>
    <s v="Urbano"/>
    <n v="1"/>
    <n v="1"/>
    <n v="0"/>
    <n v="210000"/>
    <n v="45236"/>
    <n v="1"/>
    <n v="210000"/>
    <n v="210000"/>
    <n v="0"/>
    <s v="NO"/>
    <s v="SI"/>
    <s v="39723"/>
    <s v="Transporte urbano Encuestador rural GEIH"/>
    <s v="Transporte urbano Encuestador rural GEIH"/>
  </r>
  <r>
    <s v="DRA"/>
    <s v="DRA_0920"/>
    <x v="14"/>
    <s v="Tematica Mercado"/>
    <s v="MERCADO_2023_GEIH"/>
    <s v="Bases de datos"/>
    <x v="75"/>
    <n v="10"/>
    <s v="202300000000097"/>
    <s v="MANIZALES"/>
    <s v="MANIZALES"/>
    <s v="Transporte"/>
    <s v="Urbano"/>
    <n v="1"/>
    <n v="1"/>
    <n v="0"/>
    <n v="427500"/>
    <n v="45236"/>
    <n v="1"/>
    <n v="427500"/>
    <n v="427500"/>
    <n v="0"/>
    <s v="NO"/>
    <s v="SI"/>
    <s v="39723"/>
    <s v="Transporte urbano Encuestador rural GEIH"/>
    <s v="Transporte urbano Encuestador rural GEIH"/>
  </r>
  <r>
    <s v="DRA"/>
    <s v="DRA_0921"/>
    <x v="14"/>
    <s v="Tematica Mercado"/>
    <s v="MERCADO_2023_GEIH"/>
    <s v="Bases de datos"/>
    <x v="75"/>
    <n v="10"/>
    <s v="202300000000097"/>
    <s v="MANIZALES"/>
    <s v="ARMENIA"/>
    <s v="Transporte"/>
    <s v="Urbano"/>
    <n v="1"/>
    <n v="1"/>
    <n v="0"/>
    <n v="292500"/>
    <n v="45236"/>
    <n v="1"/>
    <n v="292500"/>
    <n v="292500"/>
    <n v="0"/>
    <s v="NO"/>
    <s v="SI"/>
    <s v="39723"/>
    <s v="Transporte urbano Encuestador rural GEIH"/>
    <s v="Transporte urbano Encuestador rural GEIH"/>
  </r>
  <r>
    <s v="DRA"/>
    <s v="DRA_0922"/>
    <x v="14"/>
    <s v="Tematica Mercado"/>
    <s v="MERCADO_2023_GEIH"/>
    <s v="Bases de datos"/>
    <x v="75"/>
    <n v="10"/>
    <s v="202300000000097"/>
    <s v="MANIZALES"/>
    <s v="ARMENIA"/>
    <s v="Transporte"/>
    <s v="Urbano"/>
    <n v="1"/>
    <n v="1"/>
    <n v="0"/>
    <n v="427500"/>
    <n v="45236"/>
    <n v="1"/>
    <n v="427500"/>
    <n v="427500"/>
    <n v="0"/>
    <s v="NO"/>
    <s v="SI"/>
    <s v="39723"/>
    <s v="Transporte urbano Encuestador rural GEIH"/>
    <s v="Transporte urbano Encuestador rural GEIH"/>
  </r>
  <r>
    <s v="DRA"/>
    <s v="DRA_0923"/>
    <x v="14"/>
    <s v="Tematica Mercado"/>
    <s v="MERCADO_2023_GEIH"/>
    <s v="Bases de datos"/>
    <x v="75"/>
    <n v="10"/>
    <s v="202300000000097"/>
    <s v="MANIZALES"/>
    <s v="IBAGUE"/>
    <s v="Transporte"/>
    <s v="Urbano"/>
    <n v="1"/>
    <n v="1"/>
    <n v="0"/>
    <n v="270000"/>
    <n v="45236"/>
    <n v="1"/>
    <n v="270000"/>
    <n v="270000"/>
    <n v="0"/>
    <s v="NO"/>
    <s v="SI"/>
    <s v="39723"/>
    <s v="Transporte urbano Encuestador rural GEIH"/>
    <s v="Transporte urbano Encuestador rural GEIH"/>
  </r>
  <r>
    <s v="DRA"/>
    <s v="DRA_0924"/>
    <x v="14"/>
    <s v="Tematica Mercado"/>
    <s v="MERCADO_2023_GEIH"/>
    <s v="Bases de datos"/>
    <x v="75"/>
    <n v="10"/>
    <s v="202300000000097"/>
    <s v="MANIZALES"/>
    <s v="IBAGUE"/>
    <s v="Transporte"/>
    <s v="Urbano"/>
    <n v="1"/>
    <n v="1"/>
    <n v="0"/>
    <n v="292500"/>
    <n v="45236"/>
    <n v="1"/>
    <n v="292500"/>
    <n v="292500"/>
    <n v="0"/>
    <s v="NO"/>
    <s v="SI"/>
    <s v="39723"/>
    <s v="Transporte urbano Encuestador rural GEIH"/>
    <s v="Transporte urbano Encuestador rural GEIH"/>
  </r>
  <r>
    <s v="DRA"/>
    <s v="DRA_0925"/>
    <x v="14"/>
    <s v="Tematica Mercado"/>
    <s v="MERCADO_2023_GEIH"/>
    <s v="Bases de datos"/>
    <x v="75"/>
    <n v="10"/>
    <s v="202300000000097"/>
    <s v="MANIZALES"/>
    <s v="PEREIRA"/>
    <s v="Transporte"/>
    <s v="Urbano"/>
    <n v="1"/>
    <n v="1"/>
    <n v="0"/>
    <n v="292500"/>
    <n v="45236"/>
    <n v="1"/>
    <n v="292500"/>
    <n v="292500"/>
    <n v="0"/>
    <s v="NO"/>
    <s v="SI"/>
    <s v="39723"/>
    <s v="Transporte urbano Encuestador rural GEIH"/>
    <s v="Transporte urbano Encuestador rural GEIH"/>
  </r>
  <r>
    <s v="DRA"/>
    <s v="DRA_0926"/>
    <x v="14"/>
    <s v="Tematica Mercado"/>
    <s v="MERCADO_2023_GEIH"/>
    <s v="Bases de datos"/>
    <x v="75"/>
    <n v="10"/>
    <s v="202300000000097"/>
    <s v="MANIZALES"/>
    <s v="PEREIRA"/>
    <s v="Transporte"/>
    <s v="Urbano"/>
    <n v="1"/>
    <n v="1"/>
    <n v="0"/>
    <n v="427500"/>
    <n v="45236"/>
    <n v="1"/>
    <n v="427500"/>
    <n v="427500"/>
    <n v="0"/>
    <s v="NO"/>
    <s v="SI"/>
    <s v="39723"/>
    <s v="Transporte urbano Encuestador rural GEIH"/>
    <s v="Transporte urbano Encuestador rural GEIH"/>
  </r>
  <r>
    <s v="DRA"/>
    <s v="DRA_0927"/>
    <x v="14"/>
    <s v="Tematica Mercado"/>
    <s v="MERCADO_2023_GEIH"/>
    <s v="Bases de datos"/>
    <x v="75"/>
    <n v="10"/>
    <s v="202300000000097"/>
    <s v="MEDELLIN"/>
    <s v="MEDELLIN"/>
    <s v="Transporte"/>
    <s v="Urbano"/>
    <n v="1"/>
    <n v="1"/>
    <n v="0"/>
    <n v="210000"/>
    <n v="45236"/>
    <n v="1"/>
    <n v="210000"/>
    <n v="210000"/>
    <n v="0"/>
    <s v="NO"/>
    <s v="SI"/>
    <s v="44723"/>
    <s v="Transporte urbano Encuestador rural GEIH"/>
    <s v="Transporte urbano Encuestador rural GEIH"/>
  </r>
  <r>
    <s v="DRA"/>
    <s v="DRA_0928"/>
    <x v="14"/>
    <s v="Tematica Mercado"/>
    <s v="MERCADO_2023_GEIH"/>
    <s v="Bases de datos"/>
    <x v="75"/>
    <n v="10"/>
    <s v="202300000000097"/>
    <s v="MEDELLIN"/>
    <s v="MEDELLIN"/>
    <s v="Transporte"/>
    <s v="Urbano"/>
    <n v="1"/>
    <n v="1"/>
    <n v="0"/>
    <n v="337500"/>
    <n v="45236"/>
    <n v="1"/>
    <n v="337500"/>
    <n v="337500"/>
    <n v="0"/>
    <s v="NO"/>
    <s v="SI"/>
    <s v="44723"/>
    <s v="Transporte urbano Encuestador rural GEIH"/>
    <s v="Transporte urbano Encuestador rural GEIH"/>
  </r>
  <r>
    <s v="DRA"/>
    <s v="DRA_0929"/>
    <x v="14"/>
    <s v="Tematica Mercado"/>
    <s v="MERCADO_2023_GEIH"/>
    <s v="Bases de datos"/>
    <x v="75"/>
    <n v="10"/>
    <s v="202300000000097"/>
    <s v="MEDELLIN"/>
    <s v="MEDELLIN"/>
    <s v="Transporte"/>
    <s v="Urbano"/>
    <n v="1"/>
    <n v="1"/>
    <n v="0"/>
    <n v="1080000"/>
    <n v="45236"/>
    <n v="1"/>
    <n v="1080000"/>
    <n v="1080000"/>
    <n v="0"/>
    <s v="NO"/>
    <s v="SI"/>
    <s v="44723"/>
    <s v="Transporte urbano Encuestador rural GEIH"/>
    <s v="Transporte urbano Encuestador rural GEIH"/>
  </r>
  <r>
    <s v="DRA"/>
    <s v="DRA_0930"/>
    <x v="14"/>
    <s v="Tematica Mercado"/>
    <s v="MERCADO_2023_GEIH"/>
    <s v="Bases de datos"/>
    <x v="75"/>
    <n v="10"/>
    <s v="202300000000097"/>
    <s v="MEDELLIN"/>
    <s v="MONTERIA"/>
    <s v="Transporte"/>
    <s v="Urbano"/>
    <n v="1"/>
    <n v="1"/>
    <n v="0"/>
    <n v="517500"/>
    <n v="45236"/>
    <n v="1"/>
    <n v="517500"/>
    <n v="517500"/>
    <n v="0"/>
    <s v="NO"/>
    <s v="SI"/>
    <s v="44723"/>
    <s v="Transporte urbano Encuestador rural GEIH"/>
    <s v="Transporte urbano Encuestador rural GEIH"/>
  </r>
  <r>
    <s v="DRA"/>
    <s v="DRA_0931"/>
    <x v="14"/>
    <s v="Tematica Mercado"/>
    <s v="MERCADO_2023_GEIH"/>
    <s v="Bases de datos"/>
    <x v="75"/>
    <n v="10"/>
    <s v="202300000000097"/>
    <s v="MEDELLIN"/>
    <s v="MONTERIA"/>
    <s v="Transporte"/>
    <s v="Urbano"/>
    <n v="1"/>
    <n v="1"/>
    <n v="0"/>
    <n v="427500"/>
    <n v="45236"/>
    <n v="1"/>
    <n v="427500"/>
    <n v="427500"/>
    <n v="0"/>
    <s v="NO"/>
    <s v="SI"/>
    <s v="44723"/>
    <s v="Transporte urbano Encuestador rural GEIH"/>
    <s v="Transporte urbano Encuestador rural GEIH"/>
  </r>
  <r>
    <s v="DRA"/>
    <s v="DRA_0932"/>
    <x v="14"/>
    <s v="Tematica Mercado"/>
    <s v="MERCADO_2023_GEIH"/>
    <s v="Bases de datos"/>
    <x v="75"/>
    <n v="10"/>
    <s v="202300000000097"/>
    <s v="MEDELLIN"/>
    <s v="QUIBDO"/>
    <s v="Transporte"/>
    <s v="Urbano"/>
    <n v="1"/>
    <n v="1"/>
    <n v="0"/>
    <n v="427500"/>
    <n v="45236"/>
    <n v="1"/>
    <n v="427500"/>
    <n v="427500"/>
    <n v="0"/>
    <s v="NO"/>
    <s v="SI"/>
    <s v="44723"/>
    <s v="Transporte urbano Encuestador rural GEIH"/>
    <s v="Transporte urbano Encuestador rural GEIH"/>
  </r>
  <r>
    <s v="DRA"/>
    <s v="DRA_0933"/>
    <x v="14"/>
    <s v="Tematica Mercado"/>
    <s v="MERCADO_2023_GEIH"/>
    <s v="Bases de datos"/>
    <x v="75"/>
    <n v="10"/>
    <s v="202300000000097"/>
    <s v="MEDELLIN"/>
    <s v="QUIBDO"/>
    <s v="Transporte"/>
    <s v="Urbano"/>
    <n v="1"/>
    <n v="1"/>
    <n v="0"/>
    <n v="285000"/>
    <n v="45236"/>
    <n v="1"/>
    <n v="285000"/>
    <n v="285000"/>
    <n v="0"/>
    <s v="NO"/>
    <s v="SI"/>
    <s v="44723"/>
    <s v="Transporte urbano Encuestador rural GEIH"/>
    <s v="Transporte urbano Encuestador rural GEIH"/>
  </r>
  <r>
    <s v="DRA"/>
    <s v="DRA_0934"/>
    <x v="14"/>
    <s v="Tematica Mercado"/>
    <s v="MERCADO_2023_GEIH"/>
    <s v="Bases de datos"/>
    <x v="75"/>
    <n v="10"/>
    <s v="202300000000097"/>
    <s v="BARRANQUILLA"/>
    <s v="BARRANQUILLA"/>
    <s v="Transporte"/>
    <s v="Urbano"/>
    <n v="1"/>
    <n v="1"/>
    <n v="0"/>
    <n v="142500"/>
    <n v="45236"/>
    <n v="1"/>
    <n v="142500"/>
    <n v="142500"/>
    <n v="0"/>
    <s v="NO"/>
    <s v="SI"/>
    <s v="70723"/>
    <s v="Transporte urbano Supervisor de campo rural GEIH"/>
    <s v="Transporte urbano Supervisor de campo rural GEIH"/>
  </r>
  <r>
    <s v="DRA"/>
    <s v="DRA_0935"/>
    <x v="14"/>
    <s v="Tematica Mercado"/>
    <s v="MERCADO_2023_GEIH"/>
    <s v="Bases de datos"/>
    <x v="75"/>
    <n v="10"/>
    <s v="202300000000097"/>
    <s v="BARRANQUILLA"/>
    <s v="BARRANQUILLA"/>
    <s v="Transporte"/>
    <s v="Urbano"/>
    <n v="1"/>
    <n v="1"/>
    <n v="0"/>
    <n v="97500"/>
    <n v="45236"/>
    <n v="1"/>
    <n v="97500"/>
    <n v="97500"/>
    <n v="0"/>
    <s v="NO"/>
    <s v="SI"/>
    <s v="70723"/>
    <s v="Transporte urbano Supervisor de campo rural GEIH"/>
    <s v="Transporte urbano Supervisor de campo rural GEIH"/>
  </r>
  <r>
    <s v="DRA"/>
    <s v="DRA_0936"/>
    <x v="14"/>
    <s v="Tematica Mercado"/>
    <s v="MERCADO_2023_GEIH"/>
    <s v="Bases de datos"/>
    <x v="75"/>
    <n v="10"/>
    <s v="202300000000097"/>
    <s v="BARRANQUILLA"/>
    <s v="CARTAGENA"/>
    <s v="Transporte"/>
    <s v="Urbano"/>
    <n v="1"/>
    <n v="1"/>
    <n v="0"/>
    <n v="97500"/>
    <n v="45236"/>
    <n v="1"/>
    <n v="97500"/>
    <n v="97500"/>
    <n v="0"/>
    <s v="NO"/>
    <s v="SI"/>
    <s v="70723"/>
    <s v="Transporte urbano Supervisor de campo rural GEIH"/>
    <s v="Transporte urbano Supervisor de campo rural GEIH"/>
  </r>
  <r>
    <s v="DRA"/>
    <s v="DRA_0937"/>
    <x v="14"/>
    <s v="Tematica Mercado"/>
    <s v="MERCADO_2023_GEIH"/>
    <s v="Bases de datos"/>
    <x v="75"/>
    <n v="10"/>
    <s v="202300000000097"/>
    <s v="BARRANQUILLA"/>
    <s v="CARTAGENA"/>
    <s v="Transporte"/>
    <s v="Urbano"/>
    <n v="1"/>
    <n v="1"/>
    <n v="0"/>
    <n v="142500"/>
    <n v="45236"/>
    <n v="1"/>
    <n v="142500"/>
    <n v="142500"/>
    <n v="0"/>
    <s v="NO"/>
    <s v="SI"/>
    <s v="70723"/>
    <s v="Transporte urbano Supervisor de campo rural GEIH"/>
    <s v="Transporte urbano Supervisor de campo rural GEIH"/>
  </r>
  <r>
    <s v="DRA"/>
    <s v="DRA_0938"/>
    <x v="14"/>
    <s v="Tematica Mercado"/>
    <s v="MERCADO_2023_GEIH"/>
    <s v="Bases de datos"/>
    <x v="75"/>
    <n v="10"/>
    <s v="202300000000097"/>
    <s v="BARRANQUILLA"/>
    <s v="RIOHACHA"/>
    <s v="Transporte"/>
    <s v="Urbano"/>
    <n v="1"/>
    <n v="1"/>
    <n v="0"/>
    <n v="97500"/>
    <n v="45236"/>
    <n v="1"/>
    <n v="97500"/>
    <n v="97500"/>
    <n v="0"/>
    <s v="NO"/>
    <s v="SI"/>
    <s v="70723"/>
    <s v="Transporte urbano Supervisor de campo rural GEIH"/>
    <s v="Transporte urbano Supervisor de campo rural GEIH"/>
  </r>
  <r>
    <s v="DRA"/>
    <s v="DRA_0939"/>
    <x v="14"/>
    <s v="Tematica Mercado"/>
    <s v="MERCADO_2023_GEIH"/>
    <s v="Bases de datos"/>
    <x v="75"/>
    <n v="10"/>
    <s v="202300000000097"/>
    <s v="BARRANQUILLA"/>
    <s v="RIOHACHA"/>
    <s v="Transporte"/>
    <s v="Urbano"/>
    <n v="1"/>
    <n v="1"/>
    <n v="0"/>
    <n v="67500"/>
    <n v="45236"/>
    <n v="1"/>
    <n v="67500"/>
    <n v="67500"/>
    <n v="0"/>
    <s v="NO"/>
    <s v="SI"/>
    <s v="70723"/>
    <s v="Transporte urbano Supervisor de campo rural GEIH"/>
    <s v="Transporte urbano Supervisor de campo rural GEIH"/>
  </r>
  <r>
    <s v="DRA"/>
    <s v="DRA_0940"/>
    <x v="14"/>
    <s v="Tematica Mercado"/>
    <s v="MERCADO_2023_GEIH"/>
    <s v="Bases de datos"/>
    <x v="75"/>
    <n v="10"/>
    <s v="202300000000097"/>
    <s v="BARRANQUILLA"/>
    <s v="SANTA MARTA"/>
    <s v="Transporte"/>
    <s v="Urbano"/>
    <n v="1"/>
    <n v="1"/>
    <n v="0"/>
    <n v="142500"/>
    <n v="45236"/>
    <n v="1"/>
    <n v="142500"/>
    <n v="142500"/>
    <n v="0"/>
    <s v="NO"/>
    <s v="SI"/>
    <s v="70723"/>
    <s v="Transporte urbano Supervisor de campo rural GEIH"/>
    <s v="Transporte urbano Supervisor de campo rural GEIH"/>
  </r>
  <r>
    <s v="DRA"/>
    <s v="DRA_0941"/>
    <x v="14"/>
    <s v="Tematica Mercado"/>
    <s v="MERCADO_2023_GEIH"/>
    <s v="Bases de datos"/>
    <x v="75"/>
    <n v="10"/>
    <s v="202300000000097"/>
    <s v="BARRANQUILLA"/>
    <s v="SANTA MARTA"/>
    <s v="Transporte"/>
    <s v="Urbano"/>
    <n v="1"/>
    <n v="1"/>
    <n v="0"/>
    <n v="97500"/>
    <n v="45236"/>
    <n v="1"/>
    <n v="97500"/>
    <n v="97500"/>
    <n v="0"/>
    <s v="NO"/>
    <s v="SI"/>
    <s v="70723"/>
    <s v="Transporte urbano Supervisor de campo rural GEIH"/>
    <s v="Transporte urbano Supervisor de campo rural GEIH"/>
  </r>
  <r>
    <s v="DRA"/>
    <s v="DRA_0942"/>
    <x v="14"/>
    <s v="Tematica Mercado"/>
    <s v="MERCADO_2023_GEIH"/>
    <s v="Bases de datos"/>
    <x v="75"/>
    <n v="10"/>
    <s v="202300000000097"/>
    <s v="BARRANQUILLA"/>
    <s v="SINCELEJO"/>
    <s v="Transporte"/>
    <s v="Urbano"/>
    <n v="1"/>
    <n v="1"/>
    <n v="0"/>
    <n v="97500"/>
    <n v="45236"/>
    <n v="1"/>
    <n v="97500"/>
    <n v="97500"/>
    <n v="0"/>
    <s v="NO"/>
    <s v="SI"/>
    <s v="70723"/>
    <s v="Transporte urbano Supervisor de campo rural GEIH"/>
    <s v="Transporte urbano Supervisor de campo rural GEIH"/>
  </r>
  <r>
    <s v="DRA"/>
    <s v="DRA_0943"/>
    <x v="14"/>
    <s v="Tematica Mercado"/>
    <s v="MERCADO_2023_GEIH"/>
    <s v="Bases de datos"/>
    <x v="75"/>
    <n v="10"/>
    <s v="202300000000097"/>
    <s v="BARRANQUILLA"/>
    <s v="SINCELEJO"/>
    <s v="Transporte"/>
    <s v="Urbano"/>
    <n v="1"/>
    <n v="1"/>
    <n v="0"/>
    <n v="142500"/>
    <n v="45236"/>
    <n v="1"/>
    <n v="142500"/>
    <n v="142500"/>
    <n v="0"/>
    <s v="NO"/>
    <s v="SI"/>
    <s v="70723"/>
    <s v="Transporte urbano Supervisor de campo rural GEIH"/>
    <s v="Transporte urbano Supervisor de campo rural GEIH"/>
  </r>
  <r>
    <s v="DRA"/>
    <s v="DRA_0944"/>
    <x v="14"/>
    <s v="Tematica Mercado"/>
    <s v="MERCADO_2023_GEIH"/>
    <s v="Bases de datos"/>
    <x v="75"/>
    <n v="10"/>
    <s v="202300000000097"/>
    <s v="BARRANQUILLA"/>
    <s v="VALLEDUPAR"/>
    <s v="Transporte"/>
    <s v="Urbano"/>
    <n v="1"/>
    <n v="1"/>
    <n v="0"/>
    <n v="142500"/>
    <n v="45236"/>
    <n v="1"/>
    <n v="142500"/>
    <n v="142500"/>
    <n v="0"/>
    <s v="NO"/>
    <s v="SI"/>
    <s v="70723"/>
    <s v="Transporte urbano Supervisor de campo rural GEIH"/>
    <s v="Transporte urbano Supervisor de campo rural GEIH"/>
  </r>
  <r>
    <s v="DRA"/>
    <s v="DRA_0945"/>
    <x v="14"/>
    <s v="Tematica Mercado"/>
    <s v="MERCADO_2023_GEIH"/>
    <s v="Bases de datos"/>
    <x v="75"/>
    <n v="10"/>
    <s v="202300000000097"/>
    <s v="BARRANQUILLA"/>
    <s v="VALLEDUPAR"/>
    <s v="Transporte"/>
    <s v="Urbano"/>
    <n v="1"/>
    <n v="1"/>
    <n v="0"/>
    <n v="52500"/>
    <n v="45236"/>
    <n v="1"/>
    <n v="52500"/>
    <n v="52500"/>
    <n v="0"/>
    <s v="NO"/>
    <s v="SI"/>
    <s v="70723"/>
    <s v="Transporte urbano Supervisor de campo rural GEIH"/>
    <s v="Transporte urbano Supervisor de campo rural GEIH"/>
  </r>
  <r>
    <s v="DRA"/>
    <s v="DRA_0946"/>
    <x v="14"/>
    <s v="Tematica Mercado"/>
    <s v="MERCADO_2023_GEIH"/>
    <s v="Bases de datos"/>
    <x v="75"/>
    <n v="10"/>
    <s v="202300000000097"/>
    <s v="BOGOTA"/>
    <s v="BOGOTA"/>
    <s v="Transporte"/>
    <s v="Urbano"/>
    <n v="1"/>
    <n v="1"/>
    <n v="0"/>
    <n v="135000"/>
    <n v="45236"/>
    <n v="1"/>
    <n v="135000"/>
    <n v="135000"/>
    <n v="0"/>
    <s v="NO"/>
    <s v="SI"/>
    <s v="81023"/>
    <s v="Transporte urbano Supervisor de campo rural GEIH"/>
    <s v="Transporte urbano Supervisor de campo rural GEIH"/>
  </r>
  <r>
    <s v="DRA"/>
    <s v="DRA_0947"/>
    <x v="14"/>
    <s v="Tematica Mercado"/>
    <s v="MERCADO_2023_GEIH"/>
    <s v="Bases de datos"/>
    <x v="75"/>
    <n v="10"/>
    <s v="202300000000097"/>
    <s v="BOGOTA"/>
    <s v="BOGOTA"/>
    <s v="Transporte"/>
    <s v="Urbano"/>
    <n v="1"/>
    <n v="1"/>
    <n v="0"/>
    <n v="97500"/>
    <n v="45236"/>
    <n v="1"/>
    <n v="97500"/>
    <n v="97500"/>
    <n v="0"/>
    <s v="NO"/>
    <s v="SI"/>
    <s v="81023"/>
    <s v="Transporte urbano Supervisor de campo rural GEIH"/>
    <s v="Transporte urbano Supervisor de campo rural GEIH"/>
  </r>
  <r>
    <s v="DRA"/>
    <s v="DRA_0948"/>
    <x v="14"/>
    <s v="Tematica Mercado"/>
    <s v="MERCADO_2023_GEIH"/>
    <s v="Bases de datos"/>
    <x v="75"/>
    <n v="10"/>
    <s v="202300000000097"/>
    <s v="BOGOTA"/>
    <s v="FLORENCIA"/>
    <s v="Transporte"/>
    <s v="Urbano"/>
    <n v="1"/>
    <n v="1"/>
    <n v="0"/>
    <n v="142500"/>
    <n v="45236"/>
    <n v="1"/>
    <n v="142500"/>
    <n v="142500"/>
    <n v="0"/>
    <s v="NO"/>
    <s v="SI"/>
    <s v="81023"/>
    <s v="Transporte urbano Supervisor de campo rural GEIH"/>
    <s v="Transporte urbano Supervisor de campo rural GEIH"/>
  </r>
  <r>
    <s v="DRA"/>
    <s v="DRA_0949"/>
    <x v="14"/>
    <s v="Tematica Mercado"/>
    <s v="MERCADO_2023_GEIH"/>
    <s v="Bases de datos"/>
    <x v="75"/>
    <n v="10"/>
    <s v="202300000000097"/>
    <s v="BOGOTA"/>
    <s v="FLORENCIA"/>
    <s v="Transporte"/>
    <s v="Urbano"/>
    <n v="1"/>
    <n v="1"/>
    <n v="0"/>
    <n v="97500"/>
    <n v="45236"/>
    <n v="1"/>
    <n v="97500"/>
    <n v="97500"/>
    <n v="0"/>
    <s v="NO"/>
    <s v="SI"/>
    <s v="81023"/>
    <s v="Transporte urbano Supervisor de campo rural GEIH"/>
    <s v="Transporte urbano Supervisor de campo rural GEIH"/>
  </r>
  <r>
    <s v="DRA"/>
    <s v="DRA_0950"/>
    <x v="14"/>
    <s v="Tematica Mercado"/>
    <s v="MERCADO_2023_GEIH"/>
    <s v="Bases de datos"/>
    <x v="75"/>
    <n v="10"/>
    <s v="202300000000097"/>
    <s v="BOGOTA"/>
    <s v="NEIVA"/>
    <s v="Transporte"/>
    <s v="Urbano"/>
    <n v="1"/>
    <n v="1"/>
    <n v="0"/>
    <n v="52500"/>
    <n v="45236"/>
    <n v="1"/>
    <n v="52500"/>
    <n v="52500"/>
    <n v="0"/>
    <s v="NO"/>
    <s v="SI"/>
    <s v="81023"/>
    <s v="Transporte urbano Supervisor de campo rural GEIH"/>
    <s v="Transporte urbano Supervisor de campo rural GEIH"/>
  </r>
  <r>
    <s v="DRA"/>
    <s v="DRA_0951"/>
    <x v="14"/>
    <s v="Tematica Mercado"/>
    <s v="MERCADO_2023_GEIH"/>
    <s v="Bases de datos"/>
    <x v="75"/>
    <n v="10"/>
    <s v="202300000000097"/>
    <s v="BOGOTA"/>
    <s v="NEIVA"/>
    <s v="Transporte"/>
    <s v="Urbano"/>
    <n v="1"/>
    <n v="1"/>
    <n v="0"/>
    <n v="142500"/>
    <n v="45236"/>
    <n v="1"/>
    <n v="142500"/>
    <n v="142500"/>
    <n v="0"/>
    <s v="NO"/>
    <s v="SI"/>
    <s v="81023"/>
    <s v="Transporte urbano Supervisor de campo rural GEIH"/>
    <s v="Transporte urbano Supervisor de campo rural GEIH"/>
  </r>
  <r>
    <s v="DRA"/>
    <s v="DRA_0952"/>
    <x v="14"/>
    <s v="Tematica Mercado"/>
    <s v="MERCADO_2023_GEIH"/>
    <s v="Bases de datos"/>
    <x v="75"/>
    <n v="10"/>
    <s v="202300000000097"/>
    <s v="BOGOTA"/>
    <s v="TUNJA"/>
    <s v="Transporte"/>
    <s v="Urbano"/>
    <n v="1"/>
    <n v="1"/>
    <n v="0"/>
    <n v="187500"/>
    <n v="45236"/>
    <n v="1"/>
    <n v="187500"/>
    <n v="187500"/>
    <n v="0"/>
    <s v="NO"/>
    <s v="SI"/>
    <s v="81023"/>
    <s v="Transporte urbano Supervisor de campo rural GEIH"/>
    <s v="Transporte urbano Supervisor de campo rural GEIH"/>
  </r>
  <r>
    <s v="DRA"/>
    <s v="DRA_0953"/>
    <x v="14"/>
    <s v="Tematica Mercado"/>
    <s v="MERCADO_2023_GEIH"/>
    <s v="Bases de datos"/>
    <x v="75"/>
    <n v="10"/>
    <s v="202300000000097"/>
    <s v="BOGOTA"/>
    <s v="TUNJA"/>
    <s v="Transporte"/>
    <s v="Urbano"/>
    <n v="1"/>
    <n v="1"/>
    <n v="0"/>
    <n v="157500"/>
    <n v="45236"/>
    <n v="1"/>
    <n v="157500"/>
    <n v="157500"/>
    <n v="0"/>
    <s v="NO"/>
    <s v="SI"/>
    <s v="81023"/>
    <s v="Transporte urbano Supervisor de campo rural GEIH"/>
    <s v="Transporte urbano Supervisor de campo rural GEIH"/>
  </r>
  <r>
    <s v="DRA"/>
    <s v="DRA_0954"/>
    <x v="14"/>
    <s v="Tematica Mercado"/>
    <s v="MERCADO_2023_GEIH"/>
    <s v="Bases de datos"/>
    <x v="75"/>
    <n v="10"/>
    <s v="202300000000097"/>
    <s v="BOGOTA"/>
    <s v="VILLAVICENCIO"/>
    <s v="Transporte"/>
    <s v="Urbano"/>
    <n v="1"/>
    <n v="1"/>
    <n v="0"/>
    <n v="105000"/>
    <n v="45236"/>
    <n v="1"/>
    <n v="105000"/>
    <n v="105000"/>
    <n v="0"/>
    <s v="NO"/>
    <s v="SI"/>
    <s v="81023"/>
    <s v="Transporte urbano Supervisor de campo rural GEIH"/>
    <s v="Transporte urbano Supervisor de campo rural GEIH"/>
  </r>
  <r>
    <s v="DRA"/>
    <s v="DRA_0955"/>
    <x v="14"/>
    <s v="Tematica Mercado"/>
    <s v="MERCADO_2023_GEIH"/>
    <s v="Bases de datos"/>
    <x v="75"/>
    <n v="10"/>
    <s v="202300000000097"/>
    <s v="BUCARAMANGA"/>
    <s v="BUCARAMANGA"/>
    <s v="Transporte"/>
    <s v="Urbano"/>
    <n v="1"/>
    <n v="1"/>
    <n v="0"/>
    <n v="97500"/>
    <n v="45236"/>
    <n v="1"/>
    <n v="97500"/>
    <n v="97500"/>
    <n v="0"/>
    <s v="NO"/>
    <s v="SI"/>
    <s v="37523"/>
    <s v="Transporte urbano Supervisor de campo rural GEIH"/>
    <s v="Transporte urbano Supervisor de campo rural GEIH"/>
  </r>
  <r>
    <s v="DRA"/>
    <s v="DRA_0956"/>
    <x v="14"/>
    <s v="Tematica Mercado"/>
    <s v="MERCADO_2023_GEIH"/>
    <s v="Bases de datos"/>
    <x v="75"/>
    <n v="10"/>
    <s v="202300000000097"/>
    <s v="BUCARAMANGA"/>
    <s v="BUCARAMANGA"/>
    <s v="Transporte"/>
    <s v="Urbano"/>
    <n v="1"/>
    <n v="1"/>
    <n v="0"/>
    <n v="127500"/>
    <n v="45236"/>
    <n v="1"/>
    <n v="127500"/>
    <n v="127500"/>
    <n v="0"/>
    <s v="NO"/>
    <s v="SI"/>
    <s v="37523"/>
    <s v="Transporte urbano Supervisor de campo rural GEIH"/>
    <s v="Transporte urbano Supervisor de campo rural GEIH"/>
  </r>
  <r>
    <s v="DRA"/>
    <s v="DRA_0957"/>
    <x v="14"/>
    <s v="Tematica Mercado"/>
    <s v="MERCADO_2023_GEIH"/>
    <s v="Bases de datos"/>
    <x v="75"/>
    <n v="10"/>
    <s v="202300000000097"/>
    <s v="BUCARAMANGA"/>
    <s v="CUCUTA"/>
    <s v="Transporte"/>
    <s v="Urbano"/>
    <n v="1"/>
    <n v="1"/>
    <n v="0"/>
    <n v="127500"/>
    <n v="45236"/>
    <n v="1"/>
    <n v="127500"/>
    <n v="127500"/>
    <n v="0"/>
    <s v="NO"/>
    <s v="SI"/>
    <s v="37823"/>
    <s v="Transporte urbano Supervisor de campo rural GEIH"/>
    <s v="Transporte urbano Supervisor de campo rural GEIH"/>
  </r>
  <r>
    <s v="DRA"/>
    <s v="DRA_0958"/>
    <x v="14"/>
    <s v="Tematica Mercado"/>
    <s v="MERCADO_2023_GEIH"/>
    <s v="Bases de datos"/>
    <x v="75"/>
    <n v="10"/>
    <s v="202300000000097"/>
    <s v="BUCARAMANGA"/>
    <s v="CUCUTA"/>
    <s v="Transporte"/>
    <s v="Urbano"/>
    <n v="1"/>
    <n v="1"/>
    <n v="0"/>
    <n v="157500"/>
    <n v="45236"/>
    <n v="1"/>
    <n v="157500"/>
    <n v="157500"/>
    <n v="0"/>
    <s v="NO"/>
    <s v="SI"/>
    <s v="37823"/>
    <s v="Transporte urbano Supervisor de campo rural GEIH"/>
    <s v="Transporte urbano Supervisor de campo rural GEIH"/>
  </r>
  <r>
    <s v="DRA"/>
    <s v="DRA_0959"/>
    <x v="14"/>
    <s v="Tematica Mercado"/>
    <s v="MERCADO_2023_GEIH"/>
    <s v="Bases de datos"/>
    <x v="75"/>
    <n v="10"/>
    <s v="202300000000097"/>
    <s v="CALI"/>
    <s v="CALI"/>
    <s v="Transporte"/>
    <s v="Urbano"/>
    <n v="1"/>
    <n v="1"/>
    <n v="0"/>
    <n v="97500"/>
    <n v="45236"/>
    <n v="1"/>
    <n v="97500"/>
    <n v="97500"/>
    <n v="0"/>
    <s v="NO"/>
    <s v="SI"/>
    <s v="49823"/>
    <s v="Transporte urbano Supervisor de campo rural GEIH"/>
    <s v="Transporte urbano Supervisor de campo rural GEIH"/>
  </r>
  <r>
    <s v="DRA"/>
    <s v="DRA_0960"/>
    <x v="14"/>
    <s v="Tematica Mercado"/>
    <s v="MERCADO_2023_GEIH"/>
    <s v="Bases de datos"/>
    <x v="75"/>
    <n v="10"/>
    <s v="202300000000097"/>
    <s v="CALI"/>
    <s v="CALI"/>
    <s v="Transporte"/>
    <s v="Urbano"/>
    <n v="1"/>
    <n v="1"/>
    <n v="0"/>
    <n v="67500"/>
    <n v="45236"/>
    <n v="1"/>
    <n v="67500"/>
    <n v="67500"/>
    <n v="0"/>
    <s v="NO"/>
    <s v="SI"/>
    <s v="49823"/>
    <s v="Transporte urbano Supervisor de campo rural GEIH"/>
    <s v="Transporte urbano Supervisor de campo rural GEIH"/>
  </r>
  <r>
    <s v="DRA"/>
    <s v="DRA_0961"/>
    <x v="14"/>
    <s v="Tematica Mercado"/>
    <s v="MERCADO_2023_GEIH"/>
    <s v="Bases de datos"/>
    <x v="75"/>
    <n v="10"/>
    <s v="202300000000097"/>
    <s v="CALI"/>
    <s v="PASTO"/>
    <s v="Transporte"/>
    <s v="Urbano"/>
    <n v="1"/>
    <n v="1"/>
    <n v="0"/>
    <n v="127500"/>
    <n v="45236"/>
    <n v="1"/>
    <n v="127500"/>
    <n v="127500"/>
    <n v="0"/>
    <s v="NO"/>
    <s v="SI"/>
    <s v="49823"/>
    <s v="Transporte urbano Supervisor de campo rural GEIH"/>
    <s v="Transporte urbano Supervisor de campo rural GEIH"/>
  </r>
  <r>
    <s v="DRA"/>
    <s v="DRA_0962"/>
    <x v="14"/>
    <s v="Tematica Mercado"/>
    <s v="MERCADO_2023_GEIH"/>
    <s v="Bases de datos"/>
    <x v="75"/>
    <n v="10"/>
    <s v="202300000000097"/>
    <s v="CALI"/>
    <s v="PASTO"/>
    <s v="Transporte"/>
    <s v="Urbano"/>
    <n v="1"/>
    <n v="1"/>
    <n v="0"/>
    <n v="82500"/>
    <n v="45236"/>
    <n v="1"/>
    <n v="82500"/>
    <n v="82500"/>
    <n v="0"/>
    <s v="NO"/>
    <s v="SI"/>
    <s v="49823"/>
    <s v="Transporte urbano Supervisor de campo rural GEIH"/>
    <s v="Transporte urbano Supervisor de campo rural GEIH"/>
  </r>
  <r>
    <s v="DRA"/>
    <s v="DRA_0963"/>
    <x v="14"/>
    <s v="Tematica Mercado"/>
    <s v="MERCADO_2023_GEIH"/>
    <s v="Bases de datos"/>
    <x v="75"/>
    <n v="10"/>
    <s v="202300000000097"/>
    <s v="CALI"/>
    <s v="POPAYAN"/>
    <s v="Transporte"/>
    <s v="Urbano"/>
    <n v="1"/>
    <n v="1"/>
    <n v="0"/>
    <n v="142500"/>
    <n v="45236"/>
    <n v="1"/>
    <n v="142500"/>
    <n v="142500"/>
    <n v="0"/>
    <s v="NO"/>
    <s v="SI"/>
    <s v="49823"/>
    <s v="Transporte urbano Supervisor de campo rural GEIH"/>
    <s v="Transporte urbano Supervisor de campo rural GEIH"/>
  </r>
  <r>
    <s v="DRA"/>
    <s v="DRA_0964"/>
    <x v="14"/>
    <s v="Tematica Mercado"/>
    <s v="MERCADO_2023_GEIH"/>
    <s v="Bases de datos"/>
    <x v="75"/>
    <n v="10"/>
    <s v="202300000000097"/>
    <s v="CALI"/>
    <s v="POPAYAN"/>
    <s v="Transporte"/>
    <s v="Urbano"/>
    <n v="1"/>
    <n v="1"/>
    <n v="0"/>
    <n v="142500"/>
    <n v="45236"/>
    <n v="1"/>
    <n v="142500"/>
    <n v="142500"/>
    <n v="0"/>
    <s v="NO"/>
    <s v="SI"/>
    <s v="49823"/>
    <s v="Transporte urbano Supervisor de campo rural GEIH"/>
    <s v="Transporte urbano Supervisor de campo rural GEIH"/>
  </r>
  <r>
    <s v="DRA"/>
    <s v="DRA_0965"/>
    <x v="14"/>
    <s v="Tematica Mercado"/>
    <s v="MERCADO_2023_GEIH"/>
    <s v="Bases de datos"/>
    <x v="75"/>
    <n v="10"/>
    <s v="202300000000097"/>
    <s v="MANIZALES"/>
    <s v="MANIZALES"/>
    <s v="Transporte"/>
    <s v="Urbano"/>
    <n v="1"/>
    <n v="1"/>
    <n v="0"/>
    <n v="52500"/>
    <n v="45236"/>
    <n v="1"/>
    <n v="52500"/>
    <n v="52500"/>
    <n v="0"/>
    <s v="NO"/>
    <s v="SI"/>
    <s v="39723"/>
    <s v="Transporte urbano Supervisor de campo rural GEIH"/>
    <s v="Transporte urbano Supervisor de campo rural GEIH"/>
  </r>
  <r>
    <s v="DRA"/>
    <s v="DRA_0966"/>
    <x v="14"/>
    <s v="Tematica Mercado"/>
    <s v="MERCADO_2023_GEIH"/>
    <s v="Bases de datos"/>
    <x v="75"/>
    <n v="10"/>
    <s v="202300000000097"/>
    <s v="MANIZALES"/>
    <s v="MANIZALES"/>
    <s v="Transporte"/>
    <s v="Urbano"/>
    <n v="1"/>
    <n v="1"/>
    <n v="0"/>
    <n v="142500"/>
    <n v="45236"/>
    <n v="1"/>
    <n v="142500"/>
    <n v="142500"/>
    <n v="0"/>
    <s v="NO"/>
    <s v="SI"/>
    <s v="39723"/>
    <s v="Transporte urbano Supervisor de campo rural GEIH"/>
    <s v="Transporte urbano Supervisor de campo rural GEIH"/>
  </r>
  <r>
    <s v="DRA"/>
    <s v="DRA_0967"/>
    <x v="14"/>
    <s v="Tematica Mercado"/>
    <s v="MERCADO_2023_GEIH"/>
    <s v="Bases de datos"/>
    <x v="75"/>
    <n v="10"/>
    <s v="202300000000097"/>
    <s v="MANIZALES"/>
    <s v="ARMENIA"/>
    <s v="Transporte"/>
    <s v="Urbano"/>
    <n v="1"/>
    <n v="1"/>
    <n v="0"/>
    <n v="97500"/>
    <n v="45236"/>
    <n v="1"/>
    <n v="97500"/>
    <n v="97500"/>
    <n v="0"/>
    <s v="NO"/>
    <s v="SI"/>
    <s v="39723"/>
    <s v="Transporte urbano Supervisor de campo rural GEIH"/>
    <s v="Transporte urbano Supervisor de campo rural GEIH"/>
  </r>
  <r>
    <s v="DRA"/>
    <s v="DRA_0968"/>
    <x v="14"/>
    <s v="Tematica Mercado"/>
    <s v="MERCADO_2023_GEIH"/>
    <s v="Bases de datos"/>
    <x v="75"/>
    <n v="10"/>
    <s v="202300000000097"/>
    <s v="MANIZALES"/>
    <s v="ARMENIA"/>
    <s v="Transporte"/>
    <s v="Urbano"/>
    <n v="1"/>
    <n v="1"/>
    <n v="0"/>
    <n v="142500"/>
    <n v="45236"/>
    <n v="1"/>
    <n v="142500"/>
    <n v="142500"/>
    <n v="0"/>
    <s v="NO"/>
    <s v="SI"/>
    <s v="39723"/>
    <s v="Transporte urbano Supervisor de campo rural GEIH"/>
    <s v="Transporte urbano Supervisor de campo rural GEIH"/>
  </r>
  <r>
    <s v="DRA"/>
    <s v="DRA_0969"/>
    <x v="14"/>
    <s v="Tematica Mercado"/>
    <s v="MERCADO_2023_GEIH"/>
    <s v="Bases de datos"/>
    <x v="75"/>
    <n v="10"/>
    <s v="202300000000097"/>
    <s v="MANIZALES"/>
    <s v="IBAGUE"/>
    <s v="Transporte"/>
    <s v="Urbano"/>
    <n v="1"/>
    <n v="1"/>
    <n v="0"/>
    <n v="67500"/>
    <n v="45236"/>
    <n v="1"/>
    <n v="67500"/>
    <n v="67500"/>
    <n v="0"/>
    <s v="NO"/>
    <s v="SI"/>
    <s v="39723"/>
    <s v="Transporte urbano Supervisor de campo rural GEIH"/>
    <s v="Transporte urbano Supervisor de campo rural GEIH"/>
  </r>
  <r>
    <s v="DRA"/>
    <s v="DRA_0970"/>
    <x v="14"/>
    <s v="Tematica Mercado"/>
    <s v="MERCADO_2023_GEIH"/>
    <s v="Bases de datos"/>
    <x v="75"/>
    <n v="10"/>
    <s v="202300000000097"/>
    <s v="MANIZALES"/>
    <s v="IBAGUE"/>
    <s v="Transporte"/>
    <s v="Urbano"/>
    <n v="1"/>
    <n v="1"/>
    <n v="0"/>
    <n v="97500"/>
    <n v="45236"/>
    <n v="1"/>
    <n v="97500"/>
    <n v="97500"/>
    <n v="0"/>
    <s v="NO"/>
    <s v="SI"/>
    <s v="39723"/>
    <s v="Transporte urbano Supervisor de campo rural GEIH"/>
    <s v="Transporte urbano Supervisor de campo rural GEIH"/>
  </r>
  <r>
    <s v="DRA"/>
    <s v="DRA_0971"/>
    <x v="14"/>
    <s v="Tematica Mercado"/>
    <s v="MERCADO_2023_GEIH"/>
    <s v="Bases de datos"/>
    <x v="75"/>
    <n v="10"/>
    <s v="202300000000097"/>
    <s v="MANIZALES"/>
    <s v="PEREIRA"/>
    <s v="Transporte"/>
    <s v="Urbano"/>
    <n v="1"/>
    <n v="1"/>
    <n v="0"/>
    <n v="97500"/>
    <n v="45236"/>
    <n v="1"/>
    <n v="97500"/>
    <n v="97500"/>
    <n v="0"/>
    <s v="NO"/>
    <s v="SI"/>
    <s v="39723"/>
    <s v="Transporte urbano Supervisor de campo rural GEIH"/>
    <s v="Transporte urbano Supervisor de campo rural GEIH"/>
  </r>
  <r>
    <s v="DRA"/>
    <s v="DRA_0972"/>
    <x v="14"/>
    <s v="Tematica Mercado"/>
    <s v="MERCADO_2023_GEIH"/>
    <s v="Bases de datos"/>
    <x v="75"/>
    <n v="10"/>
    <s v="202300000000097"/>
    <s v="MANIZALES"/>
    <s v="PEREIRA"/>
    <s v="Transporte"/>
    <s v="Urbano"/>
    <n v="1"/>
    <n v="1"/>
    <n v="0"/>
    <n v="142500"/>
    <n v="45236"/>
    <n v="1"/>
    <n v="142500"/>
    <n v="142500"/>
    <n v="0"/>
    <s v="NO"/>
    <s v="SI"/>
    <s v="39723"/>
    <s v="Transporte urbano Supervisor de campo rural GEIH"/>
    <s v="Transporte urbano Supervisor de campo rural GEIH"/>
  </r>
  <r>
    <s v="DRA"/>
    <s v="DRA_0973"/>
    <x v="14"/>
    <s v="Tematica Mercado"/>
    <s v="MERCADO_2023_GEIH"/>
    <s v="Bases de datos"/>
    <x v="75"/>
    <n v="10"/>
    <s v="202300000000097"/>
    <s v="MEDELLIN"/>
    <s v="MEDELLIN"/>
    <s v="Transporte"/>
    <s v="Urbano"/>
    <n v="1"/>
    <n v="1"/>
    <n v="0"/>
    <n v="52500"/>
    <n v="45236"/>
    <n v="1"/>
    <n v="52500"/>
    <n v="52500"/>
    <n v="0"/>
    <s v="NO"/>
    <s v="SI"/>
    <s v="44723"/>
    <s v="Transporte urbano Supervisor de campo rural GEIH"/>
    <s v="Transporte urbano Supervisor de campo rural GEIH"/>
  </r>
  <r>
    <s v="DRA"/>
    <s v="DRA_0974"/>
    <x v="14"/>
    <s v="Tematica Mercado"/>
    <s v="MERCADO_2023_GEIH"/>
    <s v="Bases de datos"/>
    <x v="75"/>
    <n v="10"/>
    <s v="202300000000097"/>
    <s v="MEDELLIN"/>
    <s v="MEDELLIN"/>
    <s v="Transporte"/>
    <s v="Urbano"/>
    <n v="1"/>
    <n v="1"/>
    <n v="0"/>
    <n v="112500"/>
    <n v="45236"/>
    <n v="1"/>
    <n v="112500"/>
    <n v="112500"/>
    <n v="0"/>
    <s v="NO"/>
    <s v="SI"/>
    <s v="44723"/>
    <s v="Transporte urbano Supervisor de campo rural GEIH"/>
    <s v="Transporte urbano Supervisor de campo rural GEIH"/>
  </r>
  <r>
    <s v="DRA"/>
    <s v="DRA_0975"/>
    <x v="14"/>
    <s v="Tematica Mercado"/>
    <s v="MERCADO_2023_GEIH"/>
    <s v="Bases de datos"/>
    <x v="75"/>
    <n v="10"/>
    <s v="202300000000097"/>
    <s v="MEDELLIN"/>
    <s v="MEDELLIN"/>
    <s v="Transporte"/>
    <s v="Urbano"/>
    <n v="1"/>
    <n v="1"/>
    <n v="0"/>
    <n v="360000"/>
    <n v="45236"/>
    <n v="1"/>
    <n v="360000"/>
    <n v="360000"/>
    <n v="0"/>
    <s v="NO"/>
    <s v="SI"/>
    <s v="44723"/>
    <s v="Transporte urbano Supervisor de campo rural GEIH"/>
    <s v="Transporte urbano Supervisor de campo rural GEIH"/>
  </r>
  <r>
    <s v="DRA"/>
    <s v="DRA_0976"/>
    <x v="14"/>
    <s v="Tematica Mercado"/>
    <s v="MERCADO_2023_GEIH"/>
    <s v="Bases de datos"/>
    <x v="75"/>
    <n v="10"/>
    <s v="202300000000097"/>
    <s v="MEDELLIN"/>
    <s v="MONTERIA"/>
    <s v="Transporte"/>
    <s v="Urbano"/>
    <n v="1"/>
    <n v="1"/>
    <n v="0"/>
    <n v="172500"/>
    <n v="45236"/>
    <n v="1"/>
    <n v="172500"/>
    <n v="172500"/>
    <n v="0"/>
    <s v="NO"/>
    <s v="SI"/>
    <s v="44723"/>
    <s v="Transporte urbano Supervisor de campo rural GEIH"/>
    <s v="Transporte urbano Supervisor de campo rural GEIH"/>
  </r>
  <r>
    <s v="DRA"/>
    <s v="DRA_0977"/>
    <x v="14"/>
    <s v="Tematica Mercado"/>
    <s v="MERCADO_2023_GEIH"/>
    <s v="Bases de datos"/>
    <x v="75"/>
    <n v="10"/>
    <s v="202300000000097"/>
    <s v="MEDELLIN"/>
    <s v="MONTERIA"/>
    <s v="Transporte"/>
    <s v="Urbano"/>
    <n v="1"/>
    <n v="1"/>
    <n v="0"/>
    <n v="142500"/>
    <n v="45236"/>
    <n v="1"/>
    <n v="142500"/>
    <n v="142500"/>
    <n v="0"/>
    <s v="NO"/>
    <s v="SI"/>
    <s v="44723"/>
    <s v="Transporte urbano Supervisor de campo rural GEIH"/>
    <s v="Transporte urbano Supervisor de campo rural GEIH"/>
  </r>
  <r>
    <s v="DRA"/>
    <s v="DRA_0978"/>
    <x v="14"/>
    <s v="Tematica Mercado"/>
    <s v="MERCADO_2023_GEIH"/>
    <s v="Bases de datos"/>
    <x v="75"/>
    <n v="10"/>
    <s v="202300000000097"/>
    <s v="MEDELLIN"/>
    <s v="QUIBDO"/>
    <s v="Transporte"/>
    <s v="Urbano"/>
    <n v="1"/>
    <n v="1"/>
    <n v="0"/>
    <n v="142500"/>
    <n v="45236"/>
    <n v="1"/>
    <n v="142500"/>
    <n v="142500"/>
    <n v="0"/>
    <s v="NO"/>
    <s v="SI"/>
    <s v="44723"/>
    <s v="Transporte urbano Supervisor de campo rural GEIH"/>
    <s v="Transporte urbano Supervisor de campo rural GEIH"/>
  </r>
  <r>
    <s v="DRA"/>
    <s v="DRA_0979"/>
    <x v="14"/>
    <s v="Tematica Mercado"/>
    <s v="MERCADO_2023_GEIH"/>
    <s v="Bases de datos"/>
    <x v="75"/>
    <n v="10"/>
    <s v="202300000000097"/>
    <s v="MEDELLIN"/>
    <s v="QUIBDO"/>
    <s v="Transporte"/>
    <s v="Urbano"/>
    <n v="1"/>
    <n v="1"/>
    <n v="0"/>
    <n v="142500"/>
    <n v="45236"/>
    <n v="1"/>
    <n v="142500"/>
    <n v="142500"/>
    <n v="0"/>
    <s v="NO"/>
    <s v="SI"/>
    <s v="44723"/>
    <s v="Transporte urbano Supervisor de campo rural GEIH"/>
    <s v="Transporte urbano Supervisor de campo rural GEIH"/>
  </r>
  <r>
    <s v="DRA"/>
    <s v="DRA_0980"/>
    <x v="14"/>
    <s v="Tematica Mercado"/>
    <s v="MERCADO_2023_GEIH"/>
    <s v="Bases de datos"/>
    <x v="75"/>
    <n v="10"/>
    <s v="202300000000097"/>
    <s v="BARRANQUILLA"/>
    <s v="BARRANQUILLA"/>
    <s v="Transporte"/>
    <s v="Otros"/>
    <n v="1"/>
    <n v="1"/>
    <n v="0"/>
    <n v="405000"/>
    <n v="45236"/>
    <n v="1"/>
    <n v="405000"/>
    <n v="405000"/>
    <n v="0"/>
    <s v="NO"/>
    <s v="SI"/>
    <s v="70723"/>
    <s v="Otros Transportes Coordinador de capo GEIH"/>
    <s v="Otros Transportes Coordinador de capo GEIH"/>
  </r>
  <r>
    <s v="DRA"/>
    <s v="DRA_0981"/>
    <x v="14"/>
    <s v="Tematica Mercado"/>
    <s v="MERCADO_2023_GEIH"/>
    <s v="Bases de datos"/>
    <x v="75"/>
    <n v="10"/>
    <s v="202300000000097"/>
    <s v="BARRANQUILLA"/>
    <s v="CARTAGENA"/>
    <s v="Transporte"/>
    <s v="Otros"/>
    <n v="1"/>
    <n v="1"/>
    <n v="0"/>
    <n v="405000"/>
    <n v="45236"/>
    <n v="1"/>
    <n v="405000"/>
    <n v="405000"/>
    <n v="0"/>
    <s v="NO"/>
    <s v="SI"/>
    <s v="70723"/>
    <s v="Otros Transportes Coordinador de capo GEIH"/>
    <s v="Otros Transportes Coordinador de capo GEIH"/>
  </r>
  <r>
    <s v="DRA"/>
    <s v="DRA_0982"/>
    <x v="14"/>
    <s v="Tematica Mercado"/>
    <s v="MERCADO_2023_GEIH"/>
    <s v="Bases de datos"/>
    <x v="75"/>
    <n v="10"/>
    <s v="202300000000097"/>
    <s v="BARRANQUILLA"/>
    <s v="RIOHACHA"/>
    <s v="Transporte"/>
    <s v="Otros"/>
    <n v="1"/>
    <n v="1"/>
    <n v="0"/>
    <n v="405000"/>
    <n v="45236"/>
    <n v="1"/>
    <n v="405000"/>
    <n v="405000"/>
    <n v="0"/>
    <s v="NO"/>
    <s v="SI"/>
    <s v="70723"/>
    <s v="Otros Transportes Coordinador de capo GEIH"/>
    <s v="Otros Transportes Coordinador de capo GEIH"/>
  </r>
  <r>
    <s v="DRA"/>
    <s v="DRA_0983"/>
    <x v="14"/>
    <s v="Tematica Mercado"/>
    <s v="MERCADO_2023_GEIH"/>
    <s v="Bases de datos"/>
    <x v="75"/>
    <n v="10"/>
    <s v="202300000000097"/>
    <s v="BARRANQUILLA"/>
    <s v="SAN ANDRES"/>
    <s v="Transporte"/>
    <s v="Otros"/>
    <n v="1"/>
    <n v="1"/>
    <n v="0"/>
    <n v="405000"/>
    <n v="45236"/>
    <n v="1"/>
    <n v="405000"/>
    <n v="405000"/>
    <n v="0"/>
    <s v="NO"/>
    <s v="SI"/>
    <s v="70723"/>
    <s v="Otros Transportes Coordinador de capo GEIH"/>
    <s v="Otros Transportes Coordinador de capo GEIH"/>
  </r>
  <r>
    <s v="DRA"/>
    <s v="DRA_0984"/>
    <x v="14"/>
    <s v="Tematica Mercado"/>
    <s v="MERCADO_2023_GEIH"/>
    <s v="Bases de datos"/>
    <x v="75"/>
    <n v="10"/>
    <s v="202300000000097"/>
    <s v="BARRANQUILLA"/>
    <s v="SANTA MARTA"/>
    <s v="Transporte"/>
    <s v="Otros"/>
    <n v="1"/>
    <n v="1"/>
    <n v="0"/>
    <n v="405000"/>
    <n v="45236"/>
    <n v="1"/>
    <n v="405000"/>
    <n v="405000"/>
    <n v="0"/>
    <s v="NO"/>
    <s v="SI"/>
    <s v="70723"/>
    <s v="Otros Transportes Coordinador de capo GEIH"/>
    <s v="Otros Transportes Coordinador de capo GEIH"/>
  </r>
  <r>
    <s v="DRA"/>
    <s v="DRA_0985"/>
    <x v="14"/>
    <s v="Tematica Mercado"/>
    <s v="MERCADO_2023_GEIH"/>
    <s v="Bases de datos"/>
    <x v="75"/>
    <n v="10"/>
    <s v="202300000000097"/>
    <s v="BARRANQUILLA"/>
    <s v="SINCELEJO"/>
    <s v="Transporte"/>
    <s v="Otros"/>
    <n v="1"/>
    <n v="1"/>
    <n v="0"/>
    <n v="405000"/>
    <n v="45236"/>
    <n v="1"/>
    <n v="405000"/>
    <n v="405000"/>
    <n v="0"/>
    <s v="NO"/>
    <s v="SI"/>
    <s v="70723"/>
    <s v="Otros Transportes Coordinador de capo GEIH"/>
    <s v="Otros Transportes Coordinador de capo GEIH"/>
  </r>
  <r>
    <s v="DRA"/>
    <s v="DRA_0986"/>
    <x v="14"/>
    <s v="Tematica Mercado"/>
    <s v="MERCADO_2023_GEIH"/>
    <s v="Bases de datos"/>
    <x v="75"/>
    <n v="10"/>
    <s v="202300000000097"/>
    <s v="BARRANQUILLA"/>
    <s v="VALLEDUPAR"/>
    <s v="Transporte"/>
    <s v="Otros"/>
    <n v="1"/>
    <n v="1"/>
    <n v="0"/>
    <n v="405000"/>
    <n v="45236"/>
    <n v="1"/>
    <n v="405000"/>
    <n v="405000"/>
    <n v="0"/>
    <s v="NO"/>
    <s v="SI"/>
    <s v="70723"/>
    <s v="Otros Transportes Coordinador de capo GEIH"/>
    <s v="Otros Transportes Coordinador de capo GEIH"/>
  </r>
  <r>
    <s v="DRA"/>
    <s v="DRA_0987"/>
    <x v="14"/>
    <s v="Tematica Mercado"/>
    <s v="MERCADO_2023_GEIH"/>
    <s v="Bases de datos"/>
    <x v="75"/>
    <n v="10"/>
    <s v="202300000000097"/>
    <s v="BOGOTA"/>
    <s v="BOGOTA"/>
    <s v="Transporte"/>
    <s v="Otros"/>
    <n v="1"/>
    <n v="1"/>
    <n v="0"/>
    <n v="405000"/>
    <n v="45236"/>
    <n v="1"/>
    <n v="405000"/>
    <n v="405000"/>
    <n v="0"/>
    <s v="NO"/>
    <s v="SI"/>
    <s v="81023"/>
    <s v="Otros Transportes Coordinador de capo GEIH"/>
    <s v="Otros Transportes Coordinador de capo GEIH"/>
  </r>
  <r>
    <s v="DRA"/>
    <s v="DRA_0988"/>
    <x v="14"/>
    <s v="Tematica Mercado"/>
    <s v="MERCADO_2023_GEIH"/>
    <s v="Bases de datos"/>
    <x v="75"/>
    <n v="10"/>
    <s v="202300000000097"/>
    <s v="BOGOTA"/>
    <s v="FLORENCIA"/>
    <s v="Transporte"/>
    <s v="Otros"/>
    <n v="1"/>
    <n v="1"/>
    <n v="0"/>
    <n v="405000"/>
    <n v="45236"/>
    <n v="1"/>
    <n v="405000"/>
    <n v="405000"/>
    <n v="0"/>
    <s v="NO"/>
    <s v="SI"/>
    <s v="81023"/>
    <s v="Otros Transportes Coordinador de capo GEIH"/>
    <s v="Otros Transportes Coordinador de capo GEIH"/>
  </r>
  <r>
    <s v="DRA"/>
    <s v="DRA_0989"/>
    <x v="14"/>
    <s v="Tematica Mercado"/>
    <s v="MERCADO_2023_GEIH"/>
    <s v="Bases de datos"/>
    <x v="75"/>
    <n v="10"/>
    <s v="202300000000097"/>
    <s v="BOGOTA"/>
    <s v="NEIVA"/>
    <s v="Transporte"/>
    <s v="Otros"/>
    <n v="1"/>
    <n v="1"/>
    <n v="0"/>
    <n v="405000"/>
    <n v="45236"/>
    <n v="1"/>
    <n v="405000"/>
    <n v="405000"/>
    <n v="0"/>
    <s v="NO"/>
    <s v="SI"/>
    <s v="81023"/>
    <s v="Otros Transportes Coordinador de capo GEIH"/>
    <s v="Otros Transportes Coordinador de capo GEIH"/>
  </r>
  <r>
    <s v="DRA"/>
    <s v="DRA_0990"/>
    <x v="14"/>
    <s v="Tematica Mercado"/>
    <s v="MERCADO_2023_GEIH"/>
    <s v="Bases de datos"/>
    <x v="75"/>
    <n v="10"/>
    <s v="202300000000097"/>
    <s v="BOGOTA"/>
    <s v="TUNJA"/>
    <s v="Transporte"/>
    <s v="Otros"/>
    <n v="1"/>
    <n v="1"/>
    <n v="0"/>
    <n v="405000"/>
    <n v="45236"/>
    <n v="1"/>
    <n v="405000"/>
    <n v="405000"/>
    <n v="0"/>
    <s v="NO"/>
    <s v="SI"/>
    <s v="81023"/>
    <s v="Otros Transportes Coordinador de capo GEIH"/>
    <s v="Otros Transportes Coordinador de capo GEIH"/>
  </r>
  <r>
    <s v="DRA"/>
    <s v="DRA_0991"/>
    <x v="14"/>
    <s v="Tematica Mercado"/>
    <s v="MERCADO_2023_GEIH"/>
    <s v="Bases de datos"/>
    <x v="75"/>
    <n v="10"/>
    <s v="202300000000097"/>
    <s v="BOGOTA"/>
    <s v="VILLAVICENCIO"/>
    <s v="Transporte"/>
    <s v="Otros"/>
    <n v="1"/>
    <n v="1"/>
    <n v="0"/>
    <n v="405000"/>
    <n v="45236"/>
    <n v="1"/>
    <n v="405000"/>
    <n v="405000"/>
    <n v="0"/>
    <s v="NO"/>
    <s v="SI"/>
    <s v="81023"/>
    <s v="Otros Transportes Coordinador de capo GEIH"/>
    <s v="Otros Transportes Coordinador de capo GEIH"/>
  </r>
  <r>
    <s v="DRA"/>
    <s v="DRA_0992"/>
    <x v="14"/>
    <s v="Tematica Mercado"/>
    <s v="MERCADO_2023_GEIH"/>
    <s v="Bases de datos"/>
    <x v="75"/>
    <n v="10"/>
    <s v="202300000000097"/>
    <s v="BUCARAMANGA"/>
    <s v="BUCARAMANGA"/>
    <s v="Transporte"/>
    <s v="Otros"/>
    <n v="1"/>
    <n v="1"/>
    <n v="0"/>
    <n v="405000"/>
    <n v="45236"/>
    <n v="1"/>
    <n v="405000"/>
    <n v="405000"/>
    <n v="0"/>
    <s v="NO"/>
    <s v="SI"/>
    <s v="37523"/>
    <s v="Otros Transportes Coordinador de capo GEIH"/>
    <s v="Otros Transportes Coordinador de capo GEIH"/>
  </r>
  <r>
    <s v="DRA"/>
    <s v="DRA_0993"/>
    <x v="14"/>
    <s v="Tematica Mercado"/>
    <s v="MERCADO_2023_GEIH"/>
    <s v="Bases de datos"/>
    <x v="75"/>
    <n v="10"/>
    <s v="202300000000097"/>
    <s v="BUCARAMANGA"/>
    <s v="CUCUTA"/>
    <s v="Transporte"/>
    <s v="Otros"/>
    <n v="1"/>
    <n v="1"/>
    <n v="0"/>
    <n v="405000"/>
    <n v="45236"/>
    <n v="1"/>
    <n v="405000"/>
    <n v="405000"/>
    <n v="0"/>
    <s v="NO"/>
    <s v="SI"/>
    <s v="37823"/>
    <s v="Otros Transportes Coordinador de capo GEIH"/>
    <s v="Otros Transportes Coordinador de capo GEIH"/>
  </r>
  <r>
    <s v="DRA"/>
    <s v="DRA_0994"/>
    <x v="14"/>
    <s v="Tematica Mercado"/>
    <s v="MERCADO_2023_GEIH"/>
    <s v="Bases de datos"/>
    <x v="75"/>
    <n v="10"/>
    <s v="202300000000097"/>
    <s v="CALI"/>
    <s v="CALI"/>
    <s v="Transporte"/>
    <s v="Otros"/>
    <n v="1"/>
    <n v="1"/>
    <n v="0"/>
    <n v="405000"/>
    <n v="45236"/>
    <n v="1"/>
    <n v="405000"/>
    <n v="405000"/>
    <n v="0"/>
    <s v="NO"/>
    <s v="SI"/>
    <s v="49823"/>
    <s v="Otros Transportes Coordinador de capo GEIH"/>
    <s v="Otros Transportes Coordinador de capo GEIH"/>
  </r>
  <r>
    <s v="DRA"/>
    <s v="DRA_0995"/>
    <x v="14"/>
    <s v="Tematica Mercado"/>
    <s v="MERCADO_2023_GEIH"/>
    <s v="Bases de datos"/>
    <x v="75"/>
    <n v="10"/>
    <s v="202300000000097"/>
    <s v="CALI"/>
    <s v="PASTO"/>
    <s v="Transporte"/>
    <s v="Otros"/>
    <n v="1"/>
    <n v="1"/>
    <n v="0"/>
    <n v="405000"/>
    <n v="45236"/>
    <n v="1"/>
    <n v="405000"/>
    <n v="405000"/>
    <n v="0"/>
    <s v="NO"/>
    <s v="SI"/>
    <s v="49823"/>
    <s v="Otros Transportes Coordinador de capo GEIH"/>
    <s v="Otros Transportes Coordinador de capo GEIH"/>
  </r>
  <r>
    <s v="DRA"/>
    <s v="DRA_0996"/>
    <x v="14"/>
    <s v="Tematica Mercado"/>
    <s v="MERCADO_2023_GEIH"/>
    <s v="Bases de datos"/>
    <x v="75"/>
    <n v="10"/>
    <s v="202300000000097"/>
    <s v="CALI"/>
    <s v="POPAYAN"/>
    <s v="Transporte"/>
    <s v="Otros"/>
    <n v="1"/>
    <n v="1"/>
    <n v="0"/>
    <n v="405000"/>
    <n v="45236"/>
    <n v="1"/>
    <n v="405000"/>
    <n v="405000"/>
    <n v="0"/>
    <s v="NO"/>
    <s v="SI"/>
    <s v="49823"/>
    <s v="Otros Transportes Coordinador de capo GEIH"/>
    <s v="Otros Transportes Coordinador de capo GEIH"/>
  </r>
  <r>
    <s v="DRA"/>
    <s v="DRA_0997"/>
    <x v="14"/>
    <s v="Tematica Mercado"/>
    <s v="MERCADO_2023_GEIH"/>
    <s v="Bases de datos"/>
    <x v="75"/>
    <n v="10"/>
    <s v="202300000000097"/>
    <s v="MANIZALES"/>
    <s v="MANIZALES"/>
    <s v="Transporte"/>
    <s v="Otros"/>
    <n v="1"/>
    <n v="1"/>
    <n v="0"/>
    <n v="405000"/>
    <n v="45236"/>
    <n v="1"/>
    <n v="405000"/>
    <n v="405000"/>
    <n v="0"/>
    <s v="NO"/>
    <s v="SI"/>
    <s v="39723"/>
    <s v="Otros Transportes Coordinador de capo GEIH"/>
    <s v="Otros Transportes Coordinador de capo GEIH"/>
  </r>
  <r>
    <s v="DRA"/>
    <s v="DRA_0998"/>
    <x v="14"/>
    <s v="Tematica Mercado"/>
    <s v="MERCADO_2023_GEIH"/>
    <s v="Bases de datos"/>
    <x v="75"/>
    <n v="10"/>
    <s v="202300000000097"/>
    <s v="MANIZALES"/>
    <s v="ARMENIA"/>
    <s v="Transporte"/>
    <s v="Otros"/>
    <n v="1"/>
    <n v="1"/>
    <n v="0"/>
    <n v="405000"/>
    <n v="45236"/>
    <n v="1"/>
    <n v="405000"/>
    <n v="405000"/>
    <n v="0"/>
    <s v="NO"/>
    <s v="SI"/>
    <s v="39723"/>
    <s v="Otros Transportes Coordinador de capo GEIH"/>
    <s v="Otros Transportes Coordinador de capo GEIH"/>
  </r>
  <r>
    <s v="DRA"/>
    <s v="DRA_0999"/>
    <x v="14"/>
    <s v="Tematica Mercado"/>
    <s v="MERCADO_2023_GEIH"/>
    <s v="Bases de datos"/>
    <x v="75"/>
    <n v="10"/>
    <s v="202300000000097"/>
    <s v="MANIZALES"/>
    <s v="IBAGUE"/>
    <s v="Transporte"/>
    <s v="Otros"/>
    <n v="1"/>
    <n v="1"/>
    <n v="0"/>
    <n v="405000"/>
    <n v="45236"/>
    <n v="1"/>
    <n v="405000"/>
    <n v="405000"/>
    <n v="0"/>
    <s v="NO"/>
    <s v="SI"/>
    <s v="39723"/>
    <s v="Otros Transportes Coordinador de capo GEIH"/>
    <s v="Otros Transportes Coordinador de capo GEIH"/>
  </r>
  <r>
    <s v="DRA"/>
    <s v="DRA_1000"/>
    <x v="14"/>
    <s v="Tematica Mercado"/>
    <s v="MERCADO_2023_GEIH"/>
    <s v="Bases de datos"/>
    <x v="75"/>
    <n v="10"/>
    <s v="202300000000097"/>
    <s v="MANIZALES"/>
    <s v="PEREIRA"/>
    <s v="Transporte"/>
    <s v="Otros"/>
    <n v="1"/>
    <n v="1"/>
    <n v="0"/>
    <n v="405000"/>
    <n v="45236"/>
    <n v="1"/>
    <n v="405000"/>
    <n v="405000"/>
    <n v="0"/>
    <s v="NO"/>
    <s v="SI"/>
    <s v="39723"/>
    <s v="Otros Transportes Coordinador de capo GEIH"/>
    <s v="Otros Transportes Coordinador de capo GEIH"/>
  </r>
  <r>
    <s v="DRA"/>
    <s v="DRA_1001"/>
    <x v="14"/>
    <s v="Tematica Mercado"/>
    <s v="MERCADO_2023_GEIH"/>
    <s v="Bases de datos"/>
    <x v="75"/>
    <n v="10"/>
    <s v="202300000000097"/>
    <s v="MEDELLIN"/>
    <s v="MEDELLIN"/>
    <s v="Transporte"/>
    <s v="Otros"/>
    <n v="1"/>
    <n v="1"/>
    <n v="0"/>
    <n v="810000"/>
    <n v="45236"/>
    <n v="1"/>
    <n v="810000"/>
    <n v="810000"/>
    <n v="0"/>
    <s v="NO"/>
    <s v="SI"/>
    <s v="44723"/>
    <s v="Otros Transportes Coordinador de capo GEIH"/>
    <s v="Otros Transportes Coordinador de capo GEIH"/>
  </r>
  <r>
    <s v="DRA"/>
    <s v="DRA_1002"/>
    <x v="14"/>
    <s v="Tematica Mercado"/>
    <s v="MERCADO_2023_GEIH"/>
    <s v="Bases de datos"/>
    <x v="75"/>
    <n v="10"/>
    <s v="202300000000097"/>
    <s v="MEDELLIN"/>
    <s v="MONTERIA"/>
    <s v="Transporte"/>
    <s v="Otros"/>
    <n v="1"/>
    <n v="1"/>
    <n v="0"/>
    <n v="405000"/>
    <n v="45236"/>
    <n v="1"/>
    <n v="405000"/>
    <n v="405000"/>
    <n v="0"/>
    <s v="NO"/>
    <s v="SI"/>
    <s v="44723"/>
    <s v="Otros Transportes Coordinador de capo GEIH"/>
    <s v="Otros Transportes Coordinador de capo GEIH"/>
  </r>
  <r>
    <s v="DRA"/>
    <s v="DRA_1003"/>
    <x v="14"/>
    <s v="Tematica Mercado"/>
    <s v="MERCADO_2023_GEIH"/>
    <s v="Bases de datos"/>
    <x v="75"/>
    <n v="10"/>
    <s v="202300000000097"/>
    <s v="MEDELLIN"/>
    <s v="QUIBDO"/>
    <s v="Transporte"/>
    <s v="Otros"/>
    <n v="1"/>
    <n v="1"/>
    <n v="0"/>
    <n v="405000"/>
    <n v="45236"/>
    <n v="1"/>
    <n v="405000"/>
    <n v="405000"/>
    <n v="0"/>
    <s v="NO"/>
    <s v="SI"/>
    <s v="44723"/>
    <s v="Otros Transportes Coordinador de capo GEIH"/>
    <s v="Otros Transportes Coordinador de capo GEIH"/>
  </r>
  <r>
    <s v="DRA"/>
    <s v="DRA_1004"/>
    <x v="14"/>
    <s v="Tematica Mercado"/>
    <s v="MERCADO_2023_GEIH"/>
    <s v="Bases de datos"/>
    <x v="75"/>
    <n v="10"/>
    <s v="202300000000097"/>
    <s v="BOGOTA"/>
    <s v="SOACHA"/>
    <s v="Transporte"/>
    <s v="Otros"/>
    <n v="1"/>
    <n v="1"/>
    <n v="0"/>
    <n v="405000"/>
    <n v="45236"/>
    <n v="1"/>
    <n v="405000"/>
    <n v="405000"/>
    <n v="0"/>
    <s v="NO"/>
    <s v="SI"/>
    <s v="81023"/>
    <s v="Otros Transportes Coordinador de capo GEIH"/>
    <s v="Otros Transportes Coordinador de capo GEIH"/>
  </r>
  <r>
    <s v="DRA"/>
    <s v="DRA_1005"/>
    <x v="14"/>
    <s v="Tematica Mercado"/>
    <s v="MERCADO_2023_GEIH"/>
    <s v="Bases de datos"/>
    <x v="75"/>
    <n v="10"/>
    <s v="202300000000097"/>
    <s v="CALI"/>
    <s v="BUENAVENTURA"/>
    <s v="Transporte"/>
    <s v="Otros"/>
    <n v="1"/>
    <n v="1"/>
    <n v="0"/>
    <n v="405000"/>
    <n v="45236"/>
    <n v="1"/>
    <n v="405000"/>
    <n v="405000"/>
    <n v="0"/>
    <s v="NO"/>
    <s v="SI"/>
    <s v="49823"/>
    <s v="Otros Transportes Coordinador de capo GEIH"/>
    <s v="Otros Transportes Coordinador de capo GEIH"/>
  </r>
  <r>
    <s v="DRA"/>
    <s v="DRA_1006"/>
    <x v="14"/>
    <s v="Tematica Mercado"/>
    <s v="MERCADO_2023_GEIH"/>
    <s v="Bases de datos"/>
    <x v="75"/>
    <n v="10"/>
    <s v="202300000000097"/>
    <s v="BARRANQUILLA"/>
    <s v="BARRANQUILLA"/>
    <s v="Transporte"/>
    <s v="Otros"/>
    <n v="1"/>
    <n v="1"/>
    <n v="0"/>
    <n v="8640000"/>
    <n v="45236"/>
    <n v="1"/>
    <n v="8640000"/>
    <n v="8640000"/>
    <n v="0"/>
    <s v="NO"/>
    <s v="SI"/>
    <s v="70723"/>
    <s v="Otros Transportes Encuestadores urbanos GEIH"/>
    <s v="Otros Transportes Encuestadores urbanos GEIH"/>
  </r>
  <r>
    <s v="DRA"/>
    <s v="DRA_1007"/>
    <x v="14"/>
    <s v="Tematica Mercado"/>
    <s v="MERCADO_2023_GEIH"/>
    <s v="Bases de datos"/>
    <x v="75"/>
    <n v="10"/>
    <s v="202300000000097"/>
    <s v="BARRANQUILLA"/>
    <s v="CARTAGENA"/>
    <s v="Transporte"/>
    <s v="Otros"/>
    <n v="1"/>
    <n v="1"/>
    <n v="0"/>
    <n v="4860000"/>
    <n v="45236"/>
    <n v="1"/>
    <n v="4860000"/>
    <n v="4860000"/>
    <n v="0"/>
    <s v="NO"/>
    <s v="SI"/>
    <s v="70723"/>
    <s v="Otros Transportes Encuestadores urbanos GEIH"/>
    <s v="Otros Transportes Encuestadores urbanos GEIH"/>
  </r>
  <r>
    <s v="DRA"/>
    <s v="DRA_1008"/>
    <x v="14"/>
    <s v="Tematica Mercado"/>
    <s v="MERCADO_2023_GEIH"/>
    <s v="Bases de datos"/>
    <x v="75"/>
    <n v="10"/>
    <s v="202300000000097"/>
    <s v="BARRANQUILLA"/>
    <s v="RIOHACHA"/>
    <s v="Transporte"/>
    <s v="Otros"/>
    <n v="1"/>
    <n v="1"/>
    <n v="0"/>
    <n v="2240000"/>
    <n v="45236"/>
    <n v="1"/>
    <n v="2240000"/>
    <n v="2240000"/>
    <n v="0"/>
    <s v="NO"/>
    <s v="SI"/>
    <s v="70723"/>
    <s v="Otros Transportes Encuestadores urbanos GEIH"/>
    <s v="Otros Transportes Encuestadores urbanos GEIH"/>
  </r>
  <r>
    <s v="DRA"/>
    <s v="DRA_1009"/>
    <x v="14"/>
    <s v="Tematica Mercado"/>
    <s v="MERCADO_2023_GEIH"/>
    <s v="Bases de datos"/>
    <x v="75"/>
    <n v="10"/>
    <s v="202300000000097"/>
    <s v="BARRANQUILLA"/>
    <s v="SAN ANDRES"/>
    <s v="Transporte"/>
    <s v="Otros"/>
    <n v="1"/>
    <n v="1"/>
    <n v="0"/>
    <n v="2057144"/>
    <n v="45236"/>
    <n v="1"/>
    <n v="2057144"/>
    <n v="2057144"/>
    <n v="0"/>
    <s v="NO"/>
    <s v="SI"/>
    <s v="70723"/>
    <s v="Otros Transportes Encuestadores urbanos GEIH"/>
    <s v="Otros Transportes Encuestadores urbanos GEIH"/>
  </r>
  <r>
    <s v="DRA"/>
    <s v="DRA_1010"/>
    <x v="14"/>
    <s v="Tematica Mercado"/>
    <s v="MERCADO_2023_GEIH"/>
    <s v="Bases de datos"/>
    <x v="75"/>
    <n v="10"/>
    <s v="202300000000097"/>
    <s v="BARRANQUILLA"/>
    <s v="SANTA MARTA"/>
    <s v="Transporte"/>
    <s v="Otros"/>
    <n v="1"/>
    <n v="1"/>
    <n v="0"/>
    <n v="4712730"/>
    <n v="45236"/>
    <n v="1"/>
    <n v="4712730"/>
    <n v="4712730"/>
    <n v="0"/>
    <s v="NO"/>
    <s v="SI"/>
    <s v="70723"/>
    <s v="Otros Transportes Encuestadores urbanos GEIH"/>
    <s v="Otros Transportes Encuestadores urbanos GEIH"/>
  </r>
  <r>
    <s v="DRA"/>
    <s v="DRA_1011"/>
    <x v="14"/>
    <s v="Tematica Mercado"/>
    <s v="MERCADO_2023_GEIH"/>
    <s v="Bases de datos"/>
    <x v="75"/>
    <n v="10"/>
    <s v="202300000000097"/>
    <s v="BARRANQUILLA"/>
    <s v="SINCELEJO"/>
    <s v="Transporte"/>
    <s v="Otros"/>
    <n v="1"/>
    <n v="1"/>
    <n v="0"/>
    <n v="2240000"/>
    <n v="45236"/>
    <n v="1"/>
    <n v="2240000"/>
    <n v="2240000"/>
    <n v="0"/>
    <s v="NO"/>
    <s v="SI"/>
    <s v="70723"/>
    <s v="Otros Transportes Encuestadores urbanos GEIH"/>
    <s v="Otros Transportes Encuestadores urbanos GEIH"/>
  </r>
  <r>
    <s v="DRA"/>
    <s v="DRA_1012"/>
    <x v="14"/>
    <s v="Tematica Mercado"/>
    <s v="MERCADO_2023_GEIH"/>
    <s v="Bases de datos"/>
    <x v="75"/>
    <n v="10"/>
    <s v="202300000000097"/>
    <s v="BARRANQUILLA"/>
    <s v="VALLEDUPAR"/>
    <s v="Transporte"/>
    <s v="Otros"/>
    <n v="1"/>
    <n v="1"/>
    <n v="0"/>
    <n v="2240000"/>
    <n v="45236"/>
    <n v="1"/>
    <n v="2240000"/>
    <n v="2240000"/>
    <n v="0"/>
    <s v="NO"/>
    <s v="SI"/>
    <s v="70723"/>
    <s v="Otros Transportes Encuestadores urbanos GEIH"/>
    <s v="Otros Transportes Encuestadores urbanos GEIH"/>
  </r>
  <r>
    <s v="DRA"/>
    <s v="DRA_1013"/>
    <x v="14"/>
    <s v="Tematica Mercado"/>
    <s v="MERCADO_2023_GEIH"/>
    <s v="Bases de datos"/>
    <x v="75"/>
    <n v="10"/>
    <s v="202300000000097"/>
    <s v="BOGOTA"/>
    <s v="BOGOTA"/>
    <s v="Transporte"/>
    <s v="Otros"/>
    <n v="1"/>
    <n v="1"/>
    <n v="0"/>
    <n v="13500000"/>
    <n v="45236"/>
    <n v="1"/>
    <n v="13500000"/>
    <n v="13500000"/>
    <n v="0"/>
    <s v="NO"/>
    <s v="SI"/>
    <s v="81023"/>
    <s v="Otros Transportes Encuestadores urbanos GEIH"/>
    <s v="Otros Transportes Encuestadores urbanos GEIH"/>
  </r>
  <r>
    <s v="DRA"/>
    <s v="DRA_1014"/>
    <x v="14"/>
    <s v="Tematica Mercado"/>
    <s v="MERCADO_2023_GEIH"/>
    <s v="Bases de datos"/>
    <x v="75"/>
    <n v="10"/>
    <s v="202300000000097"/>
    <s v="BOGOTA"/>
    <s v="FLORENCIA"/>
    <s v="Transporte"/>
    <s v="Otros"/>
    <n v="1"/>
    <n v="1"/>
    <n v="0"/>
    <n v="2240000"/>
    <n v="45236"/>
    <n v="1"/>
    <n v="2240000"/>
    <n v="2240000"/>
    <n v="0"/>
    <s v="NO"/>
    <s v="SI"/>
    <s v="81023"/>
    <s v="Otros Transportes Encuestadores urbanos GEIH"/>
    <s v="Otros Transportes Encuestadores urbanos GEIH"/>
  </r>
  <r>
    <s v="DRA"/>
    <s v="DRA_1015"/>
    <x v="14"/>
    <s v="Tematica Mercado"/>
    <s v="MERCADO_2023_GEIH"/>
    <s v="Bases de datos"/>
    <x v="75"/>
    <n v="10"/>
    <s v="202300000000097"/>
    <s v="BOGOTA"/>
    <s v="NEIVA"/>
    <s v="Transporte"/>
    <s v="Otros"/>
    <n v="1"/>
    <n v="1"/>
    <n v="0"/>
    <n v="2240000"/>
    <n v="45236"/>
    <n v="1"/>
    <n v="2240000"/>
    <n v="2240000"/>
    <n v="0"/>
    <s v="NO"/>
    <s v="SI"/>
    <s v="81023"/>
    <s v="Otros Transportes Encuestadores urbanos GEIH"/>
    <s v="Otros Transportes Encuestadores urbanos GEIH"/>
  </r>
  <r>
    <s v="DRA"/>
    <s v="DRA_1016"/>
    <x v="14"/>
    <s v="Tematica Mercado"/>
    <s v="MERCADO_2023_GEIH"/>
    <s v="Bases de datos"/>
    <x v="75"/>
    <n v="10"/>
    <s v="202300000000097"/>
    <s v="BOGOTA"/>
    <s v="TUNJA"/>
    <s v="Transporte"/>
    <s v="Otros"/>
    <n v="1"/>
    <n v="1"/>
    <n v="0"/>
    <n v="3141819"/>
    <n v="45236"/>
    <n v="1"/>
    <n v="3141819"/>
    <n v="3141819"/>
    <n v="0"/>
    <s v="NO"/>
    <s v="SI"/>
    <s v="81023"/>
    <s v="Otros Transportes Encuestadores urbanos GEIH"/>
    <s v="Otros Transportes Encuestadores urbanos GEIH"/>
  </r>
  <r>
    <s v="DRA"/>
    <s v="DRA_1017"/>
    <x v="14"/>
    <s v="Tematica Mercado"/>
    <s v="MERCADO_2023_GEIH"/>
    <s v="Bases de datos"/>
    <x v="75"/>
    <n v="10"/>
    <s v="202300000000097"/>
    <s v="BOGOTA"/>
    <s v="VILLAVICENCIO"/>
    <s v="Transporte"/>
    <s v="Otros"/>
    <n v="1"/>
    <n v="1"/>
    <n v="0"/>
    <n v="4712727"/>
    <n v="45236"/>
    <n v="1"/>
    <n v="4712727"/>
    <n v="4712727"/>
    <n v="0"/>
    <s v="NO"/>
    <s v="SI"/>
    <s v="81023"/>
    <s v="Otros Transportes Encuestadores urbanos GEIH"/>
    <s v="Otros Transportes Encuestadores urbanos GEIH"/>
  </r>
  <r>
    <s v="DRA"/>
    <s v="DRA_1018"/>
    <x v="14"/>
    <s v="Tematica Mercado"/>
    <s v="MERCADO_2023_GEIH"/>
    <s v="Bases de datos"/>
    <x v="75"/>
    <n v="10"/>
    <s v="202300000000097"/>
    <s v="BUCARAMANGA"/>
    <s v="BUCARAMANGA"/>
    <s v="Transporte"/>
    <s v="Otros"/>
    <n v="1"/>
    <n v="1"/>
    <n v="0"/>
    <n v="6646155"/>
    <n v="45236"/>
    <n v="1"/>
    <n v="6646155"/>
    <n v="6646155"/>
    <n v="0"/>
    <s v="NO"/>
    <s v="SI"/>
    <s v="37523"/>
    <s v="Otros Transportes Encuestadores urbanos GEIH"/>
    <s v="Otros Transportes Encuestadores urbanos GEIH"/>
  </r>
  <r>
    <s v="DRA"/>
    <s v="DRA_1019"/>
    <x v="14"/>
    <s v="Tematica Mercado"/>
    <s v="MERCADO_2023_GEIH"/>
    <s v="Bases de datos"/>
    <x v="75"/>
    <n v="10"/>
    <s v="202300000000097"/>
    <s v="BUCARAMANGA"/>
    <s v="CUCUTA"/>
    <s v="Transporte"/>
    <s v="Otros"/>
    <n v="1"/>
    <n v="1"/>
    <n v="0"/>
    <n v="4860000"/>
    <n v="45236"/>
    <n v="1"/>
    <n v="4860000"/>
    <n v="4860000"/>
    <n v="0"/>
    <s v="NO"/>
    <s v="SI"/>
    <s v="37823"/>
    <s v="Otros Transportes Encuestadores urbanos GEIH"/>
    <s v="Otros Transportes Encuestadores urbanos GEIH"/>
  </r>
  <r>
    <s v="DRA"/>
    <s v="DRA_1020"/>
    <x v="14"/>
    <s v="Tematica Mercado"/>
    <s v="MERCADO_2023_GEIH"/>
    <s v="Bases de datos"/>
    <x v="75"/>
    <n v="10"/>
    <s v="202300000000097"/>
    <s v="CALI"/>
    <s v="CALI"/>
    <s v="Transporte"/>
    <s v="Otros"/>
    <n v="1"/>
    <n v="1"/>
    <n v="0"/>
    <n v="10800000"/>
    <n v="45236"/>
    <n v="1"/>
    <n v="10800000"/>
    <n v="10800000"/>
    <n v="0"/>
    <s v="NO"/>
    <s v="SI"/>
    <s v="49823"/>
    <s v="Otros Transportes Encuestadores urbanos GEIH"/>
    <s v="Otros Transportes Encuestadores urbanos GEIH"/>
  </r>
  <r>
    <s v="DRA"/>
    <s v="DRA_1021"/>
    <x v="14"/>
    <s v="Tematica Mercado"/>
    <s v="MERCADO_2023_GEIH"/>
    <s v="Bases de datos"/>
    <x v="75"/>
    <n v="10"/>
    <s v="202300000000097"/>
    <s v="CALI"/>
    <s v="PASTO"/>
    <s v="Transporte"/>
    <s v="Otros"/>
    <n v="1"/>
    <n v="1"/>
    <n v="0"/>
    <n v="4860000"/>
    <n v="45236"/>
    <n v="1"/>
    <n v="4860000"/>
    <n v="4860000"/>
    <n v="0"/>
    <s v="NO"/>
    <s v="SI"/>
    <s v="49823"/>
    <s v="Otros Transportes Encuestadores urbanos GEIH"/>
    <s v="Otros Transportes Encuestadores urbanos GEIH"/>
  </r>
  <r>
    <s v="DRA"/>
    <s v="DRA_1022"/>
    <x v="14"/>
    <s v="Tematica Mercado"/>
    <s v="MERCADO_2023_GEIH"/>
    <s v="Bases de datos"/>
    <x v="75"/>
    <n v="10"/>
    <s v="202300000000097"/>
    <s v="CALI"/>
    <s v="POPAYAN"/>
    <s v="Transporte"/>
    <s v="Otros"/>
    <n v="1"/>
    <n v="1"/>
    <n v="0"/>
    <n v="4860000"/>
    <n v="45236"/>
    <n v="1"/>
    <n v="4860000"/>
    <n v="4860000"/>
    <n v="0"/>
    <s v="NO"/>
    <s v="SI"/>
    <s v="49823"/>
    <s v="Otros Transportes Encuestadores urbanos GEIH"/>
    <s v="Otros Transportes Encuestadores urbanos GEIH"/>
  </r>
  <r>
    <s v="DRA"/>
    <s v="DRA_1023"/>
    <x v="14"/>
    <s v="Tematica Mercado"/>
    <s v="MERCADO_2023_GEIH"/>
    <s v="Bases de datos"/>
    <x v="75"/>
    <n v="10"/>
    <s v="202300000000097"/>
    <s v="MANIZALES"/>
    <s v="MANIZALES"/>
    <s v="Transporte"/>
    <s v="Otros"/>
    <n v="1"/>
    <n v="1"/>
    <n v="0"/>
    <n v="10800000"/>
    <n v="45236"/>
    <n v="1"/>
    <n v="10800000"/>
    <n v="10800000"/>
    <n v="0"/>
    <s v="NO"/>
    <s v="SI"/>
    <s v="39723"/>
    <s v="Otros Transportes Encuestadores urbanos GEIH"/>
    <s v="Otros Transportes Encuestadores urbanos GEIH"/>
  </r>
  <r>
    <s v="DRA"/>
    <s v="DRA_1024"/>
    <x v="14"/>
    <s v="Tematica Mercado"/>
    <s v="MERCADO_2023_GEIH"/>
    <s v="Bases de datos"/>
    <x v="75"/>
    <n v="10"/>
    <s v="202300000000097"/>
    <s v="MANIZALES"/>
    <s v="ARMENIA"/>
    <s v="Transporte"/>
    <s v="Otros"/>
    <n v="1"/>
    <n v="1"/>
    <n v="0"/>
    <n v="4712730"/>
    <n v="45236"/>
    <n v="1"/>
    <n v="4712730"/>
    <n v="4712730"/>
    <n v="0"/>
    <s v="NO"/>
    <s v="SI"/>
    <s v="39723"/>
    <s v="Otros Transportes Encuestadores urbanos GEIH"/>
    <s v="Otros Transportes Encuestadores urbanos GEIH"/>
  </r>
  <r>
    <s v="DRA"/>
    <s v="DRA_1025"/>
    <x v="14"/>
    <s v="Tematica Mercado"/>
    <s v="MERCADO_2023_GEIH"/>
    <s v="Bases de datos"/>
    <x v="75"/>
    <n v="10"/>
    <s v="202300000000097"/>
    <s v="MANIZALES"/>
    <s v="IBAGUE"/>
    <s v="Transporte"/>
    <s v="Otros"/>
    <n v="1"/>
    <n v="1"/>
    <n v="0"/>
    <n v="2240000"/>
    <n v="45236"/>
    <n v="1"/>
    <n v="2240000"/>
    <n v="2240000"/>
    <n v="0"/>
    <s v="NO"/>
    <s v="SI"/>
    <s v="39723"/>
    <s v="Otros Transportes Encuestadores urbanos GEIH"/>
    <s v="Otros Transportes Encuestadores urbanos GEIH"/>
  </r>
  <r>
    <s v="DRA"/>
    <s v="DRA_1026"/>
    <x v="14"/>
    <s v="Tematica Mercado"/>
    <s v="MERCADO_2023_GEIH"/>
    <s v="Bases de datos"/>
    <x v="75"/>
    <n v="10"/>
    <s v="202300000000097"/>
    <s v="MANIZALES"/>
    <s v="PEREIRA"/>
    <s v="Transporte"/>
    <s v="Otros"/>
    <n v="1"/>
    <n v="1"/>
    <n v="0"/>
    <n v="6480000"/>
    <n v="45236"/>
    <n v="1"/>
    <n v="6480000"/>
    <n v="6480000"/>
    <n v="0"/>
    <s v="NO"/>
    <s v="SI"/>
    <s v="39723"/>
    <s v="Otros Transportes Encuestadores urbanos GEIH"/>
    <s v="Otros Transportes Encuestadores urbanos GEIH"/>
  </r>
  <r>
    <s v="DRA"/>
    <s v="DRA_1027"/>
    <x v="14"/>
    <s v="Tematica Mercado"/>
    <s v="MERCADO_2023_GEIH"/>
    <s v="Bases de datos"/>
    <x v="75"/>
    <n v="10"/>
    <s v="202300000000097"/>
    <s v="MEDELLIN"/>
    <s v="MEDELLIN"/>
    <s v="Transporte"/>
    <s v="Otros"/>
    <n v="1"/>
    <n v="1"/>
    <n v="0"/>
    <n v="12375000"/>
    <n v="45236"/>
    <n v="1"/>
    <n v="12375000"/>
    <n v="12375000"/>
    <n v="0"/>
    <s v="NO"/>
    <s v="SI"/>
    <s v="44723"/>
    <s v="Otros Transportes Encuestadores urbanos GEIH"/>
    <s v="Otros Transportes Encuestadores urbanos GEIH"/>
  </r>
  <r>
    <s v="DRA"/>
    <s v="DRA_1028"/>
    <x v="14"/>
    <s v="Tematica Mercado"/>
    <s v="MERCADO_2023_GEIH"/>
    <s v="Bases de datos"/>
    <x v="75"/>
    <n v="10"/>
    <s v="202300000000097"/>
    <s v="MEDELLIN"/>
    <s v="MONTERIA"/>
    <s v="Transporte"/>
    <s v="Otros"/>
    <n v="1"/>
    <n v="1"/>
    <n v="0"/>
    <n v="2053334"/>
    <n v="45236"/>
    <n v="1"/>
    <n v="2053334"/>
    <n v="2053334"/>
    <n v="0"/>
    <s v="NO"/>
    <s v="SI"/>
    <s v="44723"/>
    <s v="Otros Transportes Encuestadores urbanos GEIH"/>
    <s v="Otros Transportes Encuestadores urbanos GEIH"/>
  </r>
  <r>
    <s v="DRA"/>
    <s v="DRA_1029"/>
    <x v="14"/>
    <s v="Tematica Mercado"/>
    <s v="MERCADO_2023_GEIH"/>
    <s v="Bases de datos"/>
    <x v="75"/>
    <n v="10"/>
    <s v="202300000000097"/>
    <s v="MEDELLIN"/>
    <s v="QUIBDO"/>
    <s v="Transporte"/>
    <s v="Otros"/>
    <n v="1"/>
    <n v="1"/>
    <n v="0"/>
    <n v="4320000"/>
    <n v="45236"/>
    <n v="1"/>
    <n v="4320000"/>
    <n v="4320000"/>
    <n v="0"/>
    <s v="NO"/>
    <s v="SI"/>
    <s v="44723"/>
    <s v="Otros Transportes Encuestadores urbanos GEIH"/>
    <s v="Otros Transportes Encuestadores urbanos GEIH"/>
  </r>
  <r>
    <s v="DRA"/>
    <s v="DRA_1030"/>
    <x v="14"/>
    <s v="Tematica Mercado"/>
    <s v="MERCADO_2023_GEIH"/>
    <s v="Bases de datos"/>
    <x v="75"/>
    <n v="10"/>
    <s v="202300000000097"/>
    <s v="CALI"/>
    <s v="BUENAVENTURA"/>
    <s v="Transporte"/>
    <s v="Otros"/>
    <n v="1"/>
    <n v="1"/>
    <n v="0"/>
    <n v="1620000"/>
    <n v="45236"/>
    <n v="1"/>
    <n v="1620000"/>
    <n v="1620000"/>
    <n v="0"/>
    <s v="NO"/>
    <s v="SI"/>
    <s v="49823"/>
    <s v="Otros Transportes Encuestadores urbanos GEIH"/>
    <s v="Otros Transportes Encuestadores urbanos GEIH"/>
  </r>
  <r>
    <s v="DRA"/>
    <s v="DRA_1031"/>
    <x v="14"/>
    <s v="Tematica Mercado"/>
    <s v="MERCADO_2023_GEIH"/>
    <s v="Bases de datos"/>
    <x v="75"/>
    <n v="10"/>
    <s v="202300000000097"/>
    <s v="BOGOTA"/>
    <s v="SOACHA"/>
    <s v="Transporte"/>
    <s v="Otros"/>
    <n v="1"/>
    <n v="1"/>
    <n v="0"/>
    <n v="2160000"/>
    <n v="45236"/>
    <n v="1"/>
    <n v="2160000"/>
    <n v="2160000"/>
    <n v="0"/>
    <s v="NO"/>
    <s v="SI"/>
    <s v="81023"/>
    <s v="Otros Transportes Encuestadores urbanos GEIH"/>
    <s v="Otros Transportes Encuestadores urbanos GEIH"/>
  </r>
  <r>
    <s v="DRA"/>
    <s v="DRA_1032"/>
    <x v="14"/>
    <s v="Tematica Mercado"/>
    <s v="MERCADO_2023_GEIH"/>
    <s v="Bases de datos"/>
    <x v="75"/>
    <n v="10"/>
    <s v="202300000000097"/>
    <s v="BARRANQUILLA"/>
    <s v="BARRANQUILLA"/>
    <s v="Transporte"/>
    <s v="Otros"/>
    <n v="1"/>
    <n v="1"/>
    <n v="0"/>
    <n v="2880000"/>
    <n v="45236"/>
    <n v="1"/>
    <n v="2880000"/>
    <n v="2880000"/>
    <n v="0"/>
    <s v="NO"/>
    <s v="SI"/>
    <s v="70723"/>
    <s v="Otros Transportes Supervisores urbanos GEIH"/>
    <s v="Otros Transportes Supervisores urbanos GEIH"/>
  </r>
  <r>
    <s v="DRA"/>
    <s v="DRA_1033"/>
    <x v="14"/>
    <s v="Tematica Mercado"/>
    <s v="MERCADO_2023_GEIH"/>
    <s v="Bases de datos"/>
    <x v="75"/>
    <n v="10"/>
    <s v="202300000000097"/>
    <s v="BARRANQUILLA"/>
    <s v="CARTAGENA"/>
    <s v="Transporte"/>
    <s v="Otros"/>
    <n v="1"/>
    <n v="1"/>
    <n v="0"/>
    <n v="1620000"/>
    <n v="45236"/>
    <n v="1"/>
    <n v="1620000"/>
    <n v="1620000"/>
    <n v="0"/>
    <s v="NO"/>
    <s v="SI"/>
    <s v="70723"/>
    <s v="Otros Transportes Supervisores urbanos GEIH"/>
    <s v="Otros Transportes Supervisores urbanos GEIH"/>
  </r>
  <r>
    <s v="DRA"/>
    <s v="DRA_1034"/>
    <x v="14"/>
    <s v="Tematica Mercado"/>
    <s v="MERCADO_2023_GEIH"/>
    <s v="Bases de datos"/>
    <x v="75"/>
    <n v="10"/>
    <s v="202300000000097"/>
    <s v="BARRANQUILLA"/>
    <s v="RIOHACHA"/>
    <s v="Transporte"/>
    <s v="Otros"/>
    <n v="1"/>
    <n v="1"/>
    <n v="0"/>
    <n v="640000"/>
    <n v="45236"/>
    <n v="1"/>
    <n v="640000"/>
    <n v="640000"/>
    <n v="0"/>
    <s v="NO"/>
    <s v="SI"/>
    <s v="70723"/>
    <s v="Otros Transportes Supervisores urbanos GEIH"/>
    <s v="Otros Transportes Supervisores urbanos GEIH"/>
  </r>
  <r>
    <s v="DRA"/>
    <s v="DRA_1035"/>
    <x v="14"/>
    <s v="Tematica Mercado"/>
    <s v="MERCADO_2023_GEIH"/>
    <s v="Bases de datos"/>
    <x v="75"/>
    <n v="10"/>
    <s v="202300000000097"/>
    <s v="BARRANQUILLA"/>
    <s v="SAN ANDRES"/>
    <s v="Transporte"/>
    <s v="Otros"/>
    <n v="1"/>
    <n v="1"/>
    <n v="0"/>
    <n v="822856"/>
    <n v="45236"/>
    <n v="1"/>
    <n v="822856"/>
    <n v="822856"/>
    <n v="0"/>
    <s v="NO"/>
    <s v="SI"/>
    <s v="70723"/>
    <s v="Otros Transportes Supervisores urbanos GEIH"/>
    <s v="Otros Transportes Supervisores urbanos GEIH"/>
  </r>
  <r>
    <s v="DRA"/>
    <s v="DRA_1036"/>
    <x v="14"/>
    <s v="Tematica Mercado"/>
    <s v="MERCADO_2023_GEIH"/>
    <s v="Bases de datos"/>
    <x v="75"/>
    <n v="10"/>
    <s v="202300000000097"/>
    <s v="BARRANQUILLA"/>
    <s v="SANTA MARTA"/>
    <s v="Transporte"/>
    <s v="Otros"/>
    <n v="1"/>
    <n v="1"/>
    <n v="0"/>
    <n v="1767270"/>
    <n v="45236"/>
    <n v="1"/>
    <n v="1767270"/>
    <n v="1767270"/>
    <n v="0"/>
    <s v="NO"/>
    <s v="SI"/>
    <s v="70723"/>
    <s v="Otros Transportes Supervisores urbanos GEIH"/>
    <s v="Otros Transportes Supervisores urbanos GEIH"/>
  </r>
  <r>
    <s v="DRA"/>
    <s v="DRA_1037"/>
    <x v="14"/>
    <s v="Tematica Mercado"/>
    <s v="MERCADO_2023_GEIH"/>
    <s v="Bases de datos"/>
    <x v="75"/>
    <n v="10"/>
    <s v="202300000000097"/>
    <s v="BARRANQUILLA"/>
    <s v="SINCELEJO"/>
    <s v="Transporte"/>
    <s v="Otros"/>
    <n v="1"/>
    <n v="1"/>
    <n v="0"/>
    <n v="640000"/>
    <n v="45236"/>
    <n v="1"/>
    <n v="640000"/>
    <n v="640000"/>
    <n v="0"/>
    <s v="NO"/>
    <s v="SI"/>
    <s v="70723"/>
    <s v="Otros Transportes Supervisores urbanos GEIH"/>
    <s v="Otros Transportes Supervisores urbanos GEIH"/>
  </r>
  <r>
    <s v="DRA"/>
    <s v="DRA_1038"/>
    <x v="14"/>
    <s v="Tematica Mercado"/>
    <s v="MERCADO_2023_GEIH"/>
    <s v="Bases de datos"/>
    <x v="75"/>
    <n v="10"/>
    <s v="202300000000097"/>
    <s v="BARRANQUILLA"/>
    <s v="VALLEDUPAR"/>
    <s v="Transporte"/>
    <s v="Otros"/>
    <n v="1"/>
    <n v="1"/>
    <n v="0"/>
    <n v="640000"/>
    <n v="45236"/>
    <n v="1"/>
    <n v="640000"/>
    <n v="640000"/>
    <n v="0"/>
    <s v="NO"/>
    <s v="SI"/>
    <s v="70723"/>
    <s v="Otros Transportes Supervisores urbanos GEIH"/>
    <s v="Otros Transportes Supervisores urbanos GEIH"/>
  </r>
  <r>
    <s v="DRA"/>
    <s v="DRA_1039"/>
    <x v="14"/>
    <s v="Tematica Mercado"/>
    <s v="MERCADO_2023_GEIH"/>
    <s v="Bases de datos"/>
    <x v="75"/>
    <n v="10"/>
    <s v="202300000000097"/>
    <s v="BOGOTA"/>
    <s v="BOGOTA"/>
    <s v="Transporte"/>
    <s v="Otros"/>
    <n v="1"/>
    <n v="1"/>
    <n v="0"/>
    <n v="4500000"/>
    <n v="45236"/>
    <n v="1"/>
    <n v="4500000"/>
    <n v="4500000"/>
    <n v="0"/>
    <s v="NO"/>
    <s v="SI"/>
    <s v="81023"/>
    <s v="Otros Transportes Supervisores urbanos GEIH"/>
    <s v="Otros Transportes Supervisores urbanos GEIH"/>
  </r>
  <r>
    <s v="DRA"/>
    <s v="DRA_1040"/>
    <x v="14"/>
    <s v="Tematica Mercado"/>
    <s v="MERCADO_2023_GEIH"/>
    <s v="Bases de datos"/>
    <x v="75"/>
    <n v="10"/>
    <s v="202300000000097"/>
    <s v="BOGOTA"/>
    <s v="FLORENCIA"/>
    <s v="Transporte"/>
    <s v="Otros"/>
    <n v="1"/>
    <n v="1"/>
    <n v="0"/>
    <n v="640000"/>
    <n v="45236"/>
    <n v="1"/>
    <n v="640000"/>
    <n v="640000"/>
    <n v="0"/>
    <s v="NO"/>
    <s v="SI"/>
    <s v="81023"/>
    <s v="Otros Transportes Supervisores urbanos GEIH"/>
    <s v="Otros Transportes Supervisores urbanos GEIH"/>
  </r>
  <r>
    <s v="DRA"/>
    <s v="DRA_1041"/>
    <x v="14"/>
    <s v="Tematica Mercado"/>
    <s v="MERCADO_2023_GEIH"/>
    <s v="Bases de datos"/>
    <x v="75"/>
    <n v="10"/>
    <s v="202300000000097"/>
    <s v="BOGOTA"/>
    <s v="NEIVA"/>
    <s v="Transporte"/>
    <s v="Otros"/>
    <n v="1"/>
    <n v="1"/>
    <n v="0"/>
    <n v="640000"/>
    <n v="45236"/>
    <n v="1"/>
    <n v="640000"/>
    <n v="640000"/>
    <n v="0"/>
    <s v="NO"/>
    <s v="SI"/>
    <s v="81023"/>
    <s v="Otros Transportes Supervisores urbanos GEIH"/>
    <s v="Otros Transportes Supervisores urbanos GEIH"/>
  </r>
  <r>
    <s v="DRA"/>
    <s v="DRA_1042"/>
    <x v="14"/>
    <s v="Tematica Mercado"/>
    <s v="MERCADO_2023_GEIH"/>
    <s v="Bases de datos"/>
    <x v="75"/>
    <n v="10"/>
    <s v="202300000000097"/>
    <s v="BOGOTA"/>
    <s v="TUNJA"/>
    <s v="Transporte"/>
    <s v="Otros"/>
    <n v="1"/>
    <n v="1"/>
    <n v="0"/>
    <n v="1178181"/>
    <n v="45236"/>
    <n v="1"/>
    <n v="1178181"/>
    <n v="1178181"/>
    <n v="0"/>
    <s v="NO"/>
    <s v="SI"/>
    <s v="81023"/>
    <s v="Otros Transportes Supervisores urbanos GEIH"/>
    <s v="Otros Transportes Supervisores urbanos GEIH"/>
  </r>
  <r>
    <s v="DRA"/>
    <s v="DRA_1043"/>
    <x v="14"/>
    <s v="Tematica Mercado"/>
    <s v="MERCADO_2023_GEIH"/>
    <s v="Bases de datos"/>
    <x v="75"/>
    <n v="10"/>
    <s v="202300000000097"/>
    <s v="BOGOTA"/>
    <s v="VILLAVICENCIO"/>
    <s v="Transporte"/>
    <s v="Otros"/>
    <n v="1"/>
    <n v="1"/>
    <n v="0"/>
    <n v="1767273"/>
    <n v="45236"/>
    <n v="1"/>
    <n v="1767273"/>
    <n v="1767273"/>
    <n v="0"/>
    <s v="NO"/>
    <s v="SI"/>
    <s v="81023"/>
    <s v="Otros Transportes Supervisores urbanos GEIH"/>
    <s v="Otros Transportes Supervisores urbanos GEIH"/>
  </r>
  <r>
    <s v="DRA"/>
    <s v="DRA_1044"/>
    <x v="14"/>
    <s v="Tematica Mercado"/>
    <s v="MERCADO_2023_GEIH"/>
    <s v="Bases de datos"/>
    <x v="75"/>
    <n v="10"/>
    <s v="202300000000097"/>
    <s v="BUCARAMANGA"/>
    <s v="BUCARAMANGA"/>
    <s v="Transporte"/>
    <s v="Otros"/>
    <n v="1"/>
    <n v="1"/>
    <n v="0"/>
    <n v="1993845"/>
    <n v="45236"/>
    <n v="1"/>
    <n v="1993845"/>
    <n v="1993845"/>
    <n v="0"/>
    <s v="NO"/>
    <s v="SI"/>
    <s v="37523"/>
    <s v="Otros Transportes Supervisores urbanos GEIH"/>
    <s v="Otros Transportes Supervisores urbanos GEIH"/>
  </r>
  <r>
    <s v="DRA"/>
    <s v="DRA_1045"/>
    <x v="14"/>
    <s v="Tematica Mercado"/>
    <s v="MERCADO_2023_GEIH"/>
    <s v="Bases de datos"/>
    <x v="75"/>
    <n v="10"/>
    <s v="202300000000097"/>
    <s v="BUCARAMANGA"/>
    <s v="CUCUTA"/>
    <s v="Transporte"/>
    <s v="Otros"/>
    <n v="1"/>
    <n v="1"/>
    <n v="0"/>
    <n v="1620000"/>
    <n v="45236"/>
    <n v="1"/>
    <n v="1620000"/>
    <n v="1620000"/>
    <n v="0"/>
    <s v="NO"/>
    <s v="SI"/>
    <s v="37823"/>
    <s v="Otros Transportes Supervisores urbanos GEIH"/>
    <s v="Otros Transportes Supervisores urbanos GEIH"/>
  </r>
  <r>
    <s v="DRA"/>
    <s v="DRA_1046"/>
    <x v="14"/>
    <s v="Tematica Mercado"/>
    <s v="MERCADO_2023_GEIH"/>
    <s v="Bases de datos"/>
    <x v="75"/>
    <n v="10"/>
    <s v="202300000000097"/>
    <s v="CALI"/>
    <s v="CALI"/>
    <s v="Transporte"/>
    <s v="Otros"/>
    <n v="1"/>
    <n v="1"/>
    <n v="0"/>
    <n v="3600000"/>
    <n v="45236"/>
    <n v="1"/>
    <n v="3600000"/>
    <n v="3600000"/>
    <n v="0"/>
    <s v="NO"/>
    <s v="SI"/>
    <s v="49823"/>
    <s v="Otros Transportes Supervisores urbanos GEIH"/>
    <s v="Otros Transportes Supervisores urbanos GEIH"/>
  </r>
  <r>
    <s v="DRA"/>
    <s v="DRA_1047"/>
    <x v="14"/>
    <s v="Tematica Mercado"/>
    <s v="MERCADO_2023_GEIH"/>
    <s v="Bases de datos"/>
    <x v="75"/>
    <n v="10"/>
    <s v="202300000000097"/>
    <s v="CALI"/>
    <s v="PASTO"/>
    <s v="Transporte"/>
    <s v="Otros"/>
    <n v="1"/>
    <n v="1"/>
    <n v="0"/>
    <n v="1620000"/>
    <n v="45236"/>
    <n v="1"/>
    <n v="1620000"/>
    <n v="1620000"/>
    <n v="0"/>
    <s v="NO"/>
    <s v="SI"/>
    <s v="49823"/>
    <s v="Otros Transportes Supervisores urbanos GEIH"/>
    <s v="Otros Transportes Supervisores urbanos GEIH"/>
  </r>
  <r>
    <s v="DRA"/>
    <s v="DRA_1048"/>
    <x v="14"/>
    <s v="Tematica Mercado"/>
    <s v="MERCADO_2023_GEIH"/>
    <s v="Bases de datos"/>
    <x v="75"/>
    <n v="10"/>
    <s v="202300000000097"/>
    <s v="CALI"/>
    <s v="POPAYAN"/>
    <s v="Transporte"/>
    <s v="Otros"/>
    <n v="1"/>
    <n v="1"/>
    <n v="0"/>
    <n v="1620000"/>
    <n v="45236"/>
    <n v="1"/>
    <n v="1620000"/>
    <n v="1620000"/>
    <n v="0"/>
    <s v="NO"/>
    <s v="SI"/>
    <s v="49823"/>
    <s v="Otros Transportes Supervisores urbanos GEIH"/>
    <s v="Otros Transportes Supervisores urbanos GEIH"/>
  </r>
  <r>
    <s v="DRA"/>
    <s v="DRA_1049"/>
    <x v="14"/>
    <s v="Tematica Mercado"/>
    <s v="MERCADO_2023_GEIH"/>
    <s v="Bases de datos"/>
    <x v="75"/>
    <n v="10"/>
    <s v="202300000000097"/>
    <s v="MANIZALES"/>
    <s v="MANIZALES"/>
    <s v="Transporte"/>
    <s v="Otros"/>
    <n v="1"/>
    <n v="1"/>
    <n v="0"/>
    <n v="3600000"/>
    <n v="45236"/>
    <n v="1"/>
    <n v="3600000"/>
    <n v="3600000"/>
    <n v="0"/>
    <s v="NO"/>
    <s v="SI"/>
    <s v="39723"/>
    <s v="Otros Transportes Supervisores urbanos GEIH"/>
    <s v="Otros Transportes Supervisores urbanos GEIH"/>
  </r>
  <r>
    <s v="DRA"/>
    <s v="DRA_1050"/>
    <x v="14"/>
    <s v="Tematica Mercado"/>
    <s v="MERCADO_2023_GEIH"/>
    <s v="Bases de datos"/>
    <x v="75"/>
    <n v="10"/>
    <s v="202300000000097"/>
    <s v="MANIZALES"/>
    <s v="ARMENIA"/>
    <s v="Transporte"/>
    <s v="Otros"/>
    <n v="1"/>
    <n v="1"/>
    <n v="0"/>
    <n v="1767270"/>
    <n v="45236"/>
    <n v="1"/>
    <n v="1767270"/>
    <n v="1767270"/>
    <n v="0"/>
    <s v="NO"/>
    <s v="SI"/>
    <s v="39723"/>
    <s v="Otros Transportes Supervisores urbanos GEIH"/>
    <s v="Otros Transportes Supervisores urbanos GEIH"/>
  </r>
  <r>
    <s v="DRA"/>
    <s v="DRA_1051"/>
    <x v="14"/>
    <s v="Tematica Mercado"/>
    <s v="MERCADO_2023_GEIH"/>
    <s v="Bases de datos"/>
    <x v="75"/>
    <n v="10"/>
    <s v="202300000000097"/>
    <s v="MANIZALES"/>
    <s v="IBAGUE"/>
    <s v="Transporte"/>
    <s v="Otros"/>
    <n v="1"/>
    <n v="1"/>
    <n v="0"/>
    <n v="640000"/>
    <n v="45236"/>
    <n v="1"/>
    <n v="640000"/>
    <n v="640000"/>
    <n v="0"/>
    <s v="NO"/>
    <s v="SI"/>
    <s v="39723"/>
    <s v="Otros Transportes Supervisores urbanos GEIH"/>
    <s v="Otros Transportes Supervisores urbanos GEIH"/>
  </r>
  <r>
    <s v="DRA"/>
    <s v="DRA_1052"/>
    <x v="14"/>
    <s v="Tematica Mercado"/>
    <s v="MERCADO_2023_GEIH"/>
    <s v="Bases de datos"/>
    <x v="75"/>
    <n v="10"/>
    <s v="202300000000097"/>
    <s v="MANIZALES"/>
    <s v="PEREIRA"/>
    <s v="Transporte"/>
    <s v="Otros"/>
    <n v="1"/>
    <n v="1"/>
    <n v="0"/>
    <n v="2160000"/>
    <n v="45236"/>
    <n v="1"/>
    <n v="2160000"/>
    <n v="2160000"/>
    <n v="0"/>
    <s v="NO"/>
    <s v="SI"/>
    <s v="39723"/>
    <s v="Otros Transportes Supervisores urbanos GEIH"/>
    <s v="Otros Transportes Supervisores urbanos GEIH"/>
  </r>
  <r>
    <s v="DRA"/>
    <s v="DRA_1053"/>
    <x v="14"/>
    <s v="Tematica Mercado"/>
    <s v="MERCADO_2023_GEIH"/>
    <s v="Bases de datos"/>
    <x v="75"/>
    <n v="10"/>
    <s v="202300000000097"/>
    <s v="MEDELLIN"/>
    <s v="MEDELLIN"/>
    <s v="Transporte"/>
    <s v="Otros"/>
    <n v="1"/>
    <n v="1"/>
    <n v="0"/>
    <n v="4125000"/>
    <n v="45236"/>
    <n v="1"/>
    <n v="4125000"/>
    <n v="4125000"/>
    <n v="0"/>
    <s v="NO"/>
    <s v="SI"/>
    <s v="44723"/>
    <s v="Otros Transportes Supervisores urbanos GEIH"/>
    <s v="Otros Transportes Supervisores urbanos GEIH"/>
  </r>
  <r>
    <s v="DRA"/>
    <s v="DRA_1054"/>
    <x v="14"/>
    <s v="Tematica Mercado"/>
    <s v="MERCADO_2023_GEIH"/>
    <s v="Bases de datos"/>
    <x v="75"/>
    <n v="10"/>
    <s v="202300000000097"/>
    <s v="MEDELLIN"/>
    <s v="MONTERIA"/>
    <s v="Transporte"/>
    <s v="Otros"/>
    <n v="1"/>
    <n v="1"/>
    <n v="0"/>
    <n v="586666"/>
    <n v="45236"/>
    <n v="1"/>
    <n v="586666"/>
    <n v="586666"/>
    <n v="0"/>
    <s v="NO"/>
    <s v="SI"/>
    <s v="44723"/>
    <s v="Otros Transportes Supervisores urbanos GEIH"/>
    <s v="Otros Transportes Supervisores urbanos GEIH"/>
  </r>
  <r>
    <s v="DRA"/>
    <s v="DRA_1055"/>
    <x v="14"/>
    <s v="Tematica Mercado"/>
    <s v="MERCADO_2023_GEIH"/>
    <s v="Bases de datos"/>
    <x v="75"/>
    <n v="10"/>
    <s v="202300000000097"/>
    <s v="MEDELLIN"/>
    <s v="QUIBDO"/>
    <s v="Transporte"/>
    <s v="Otros"/>
    <n v="1"/>
    <n v="1"/>
    <n v="0"/>
    <n v="1620000"/>
    <n v="45236"/>
    <n v="1"/>
    <n v="1620000"/>
    <n v="1620000"/>
    <n v="0"/>
    <s v="NO"/>
    <s v="SI"/>
    <s v="44723"/>
    <s v="Otros Transportes Supervisores urbanos GEIH"/>
    <s v="Otros Transportes Supervisores urbanos GEIH"/>
  </r>
  <r>
    <s v="DRA"/>
    <s v="DRA_1056"/>
    <x v="14"/>
    <s v="Tematica Mercado"/>
    <s v="MERCADO_2023_GEIH"/>
    <s v="Bases de datos"/>
    <x v="75"/>
    <n v="10"/>
    <s v="202300000000097"/>
    <s v="CALI"/>
    <s v="BUENAVENTURA"/>
    <s v="Transporte"/>
    <s v="Otros"/>
    <n v="1"/>
    <n v="1"/>
    <n v="0"/>
    <n v="540000"/>
    <n v="45236"/>
    <n v="1"/>
    <n v="540000"/>
    <n v="540000"/>
    <n v="0"/>
    <s v="NO"/>
    <s v="SI"/>
    <s v="49823"/>
    <s v="Otros Transportes Supervisores urbanos GEIH"/>
    <s v="Otros Transportes Supervisores urbanos GEIH"/>
  </r>
  <r>
    <s v="DRA"/>
    <s v="DRA_1057"/>
    <x v="14"/>
    <s v="Tematica Mercado"/>
    <s v="MERCADO_2023_GEIH"/>
    <s v="Bases de datos"/>
    <x v="75"/>
    <n v="10"/>
    <s v="202300000000097"/>
    <s v="BOGOTA"/>
    <s v="SOACHA"/>
    <s v="Transporte"/>
    <s v="Otros"/>
    <n v="1"/>
    <n v="1"/>
    <n v="0"/>
    <n v="720000"/>
    <n v="45236"/>
    <n v="1"/>
    <n v="720000"/>
    <n v="720000"/>
    <n v="0"/>
    <s v="NO"/>
    <s v="SI"/>
    <s v="81023"/>
    <s v="Otros Transportes Supervisores urbanos GEIH"/>
    <s v="Otros Transportes Supervisores urbanos GEIH"/>
  </r>
  <r>
    <s v="DRA"/>
    <s v="DRA_1058"/>
    <x v="14"/>
    <s v="Tematica Mercado"/>
    <s v="MERCADO_2023_GEIH"/>
    <s v="Bases de datos"/>
    <x v="75"/>
    <n v="10"/>
    <s v="202300000000097"/>
    <s v="BUCARAMANGA"/>
    <s v="BARRANCABERMEJA"/>
    <s v="Transporte"/>
    <s v="Otros"/>
    <n v="1"/>
    <n v="1"/>
    <n v="0"/>
    <n v="368000"/>
    <n v="45236"/>
    <n v="1"/>
    <n v="368000"/>
    <n v="368000"/>
    <n v="0"/>
    <s v="NO"/>
    <s v="SI"/>
    <s v="36523"/>
    <s v="Otros Transportes revisitas supervisor de campo GEIH"/>
    <s v="Otros Transportes revisitas supervisor de campo GEIH"/>
  </r>
  <r>
    <s v="DRA"/>
    <s v="DRA_1059"/>
    <x v="14"/>
    <s v="Tematica Mercado"/>
    <s v="MERCADO_2023_GEIH"/>
    <s v="Bases de datos"/>
    <x v="75"/>
    <n v="10"/>
    <s v="202300000000097"/>
    <s v="CALI"/>
    <s v="TUMACO"/>
    <s v="Transporte"/>
    <s v="Otros"/>
    <n v="1"/>
    <n v="1"/>
    <n v="0"/>
    <n v="192200"/>
    <n v="45236"/>
    <n v="1"/>
    <n v="192200"/>
    <n v="192200"/>
    <n v="0"/>
    <s v="NO"/>
    <s v="SI"/>
    <s v="49823"/>
    <s v="Otros Transportes revisitas supervisor de campo GEIH"/>
    <s v="Otros Transportes revisitas supervisor de campo GEIH"/>
  </r>
  <r>
    <s v="DRA"/>
    <s v="DRA_1060"/>
    <x v="14"/>
    <s v="Tematica Mercado"/>
    <s v="MERCADO_2023_GEIH"/>
    <s v="Bases de datos"/>
    <x v="75"/>
    <n v="10"/>
    <s v="202300000000097"/>
    <s v="BUCARAMANGA"/>
    <s v="BARRANCABERMEJA"/>
    <s v="Transporte"/>
    <s v="Otros"/>
    <n v="1"/>
    <n v="1"/>
    <n v="0"/>
    <n v="368000"/>
    <n v="45236"/>
    <n v="1"/>
    <n v="368000"/>
    <n v="368000"/>
    <n v="0"/>
    <s v="NO"/>
    <s v="SI"/>
    <s v="36523"/>
    <s v="Otros Transportes revisitas coordinador de campo GEIH"/>
    <s v="Otros Transportes revisitas coordinador de campo GEIH"/>
  </r>
  <r>
    <s v="DRA"/>
    <s v="DRA_1061"/>
    <x v="14"/>
    <s v="Tematica Mercado"/>
    <s v="MERCADO_2023_GEIH"/>
    <s v="Bases de datos"/>
    <x v="75"/>
    <n v="10"/>
    <s v="202300000000097"/>
    <s v="CALI"/>
    <s v="TUMACO"/>
    <s v="Transporte"/>
    <s v="Otros"/>
    <n v="1"/>
    <n v="1"/>
    <n v="0"/>
    <n v="192200"/>
    <n v="45236"/>
    <n v="1"/>
    <n v="192200"/>
    <n v="192200"/>
    <n v="0"/>
    <s v="NO"/>
    <s v="SI"/>
    <s v="49823"/>
    <s v="Otros Transportes revisitas coordinador de campo GEIH"/>
    <s v="Otros Transportes revisitas coordinador de campo GEIH"/>
  </r>
  <r>
    <s v="DRA"/>
    <s v="DRA_1062"/>
    <x v="14"/>
    <s v="Tematica Mercado"/>
    <s v="MERCADO_2023_GEIH"/>
    <s v="Bases de datos"/>
    <x v="75"/>
    <n v="10"/>
    <s v="202300000000097"/>
    <s v="BUCARAMANGA"/>
    <s v="BARRANCABERMEJA"/>
    <s v="Transporte"/>
    <s v="Otros"/>
    <n v="1"/>
    <n v="1"/>
    <n v="0"/>
    <n v="1104000"/>
    <n v="45236"/>
    <n v="1"/>
    <n v="1104000"/>
    <n v="1104000"/>
    <n v="0"/>
    <s v="NO"/>
    <s v="SI"/>
    <s v="36523"/>
    <s v="Otros Transportes revisitas encuestador GEIH"/>
    <s v="Otros Transportes revisitas encuestador GEIH"/>
  </r>
  <r>
    <s v="DRA"/>
    <s v="DRA_1063"/>
    <x v="14"/>
    <s v="Tematica Mercado"/>
    <s v="MERCADO_2023_GEIH"/>
    <s v="Bases de datos"/>
    <x v="75"/>
    <n v="10"/>
    <s v="202300000000097"/>
    <s v="CALI"/>
    <s v="TUMACO"/>
    <s v="Transporte"/>
    <s v="Otros"/>
    <n v="1"/>
    <n v="1"/>
    <n v="0"/>
    <n v="384400"/>
    <n v="45236"/>
    <n v="1"/>
    <n v="384400"/>
    <n v="384400"/>
    <n v="0"/>
    <s v="NO"/>
    <s v="SI"/>
    <s v="49823"/>
    <s v="Otros Transportes revisitas encuestador GEIH"/>
    <s v="Otros Transportes revisitas encuestador GEIH"/>
  </r>
  <r>
    <s v="DRA"/>
    <s v="DRA_1064"/>
    <x v="14"/>
    <s v="Tematica Mercado"/>
    <s v="MERCADO_2023_GEIH"/>
    <s v="Bases de datos"/>
    <x v="75"/>
    <n v="10"/>
    <s v="202300000000097"/>
    <s v="BUCARAMANGA"/>
    <s v="ARAUCA"/>
    <s v="Transporte"/>
    <s v="Otros"/>
    <n v="1"/>
    <n v="1"/>
    <n v="0"/>
    <n v="192200"/>
    <n v="45236"/>
    <n v="1"/>
    <n v="192200"/>
    <n v="192200"/>
    <n v="0"/>
    <s v="NO"/>
    <s v="SI"/>
    <s v="37023"/>
    <s v="Otros Transportes revisitas coordinador de campo GEIH"/>
    <s v="Otros Transportes revisitas coordinador de campo GEIH"/>
  </r>
  <r>
    <s v="DRA"/>
    <s v="DRA_1065"/>
    <x v="14"/>
    <s v="Tematica Mercado"/>
    <s v="MERCADO_2023_GEIH"/>
    <s v="Bases de datos"/>
    <x v="75"/>
    <n v="10"/>
    <s v="202300000000097"/>
    <s v="BOGOTA"/>
    <s v="YOPAL"/>
    <s v="Transporte"/>
    <s v="Otros"/>
    <n v="1"/>
    <n v="1"/>
    <n v="0"/>
    <n v="192200"/>
    <n v="45236"/>
    <n v="1"/>
    <n v="192200"/>
    <n v="192200"/>
    <n v="0"/>
    <s v="NO"/>
    <s v="SI"/>
    <s v="81023"/>
    <s v="Otros Transportes revisitas coordinador de campo GEIH"/>
    <s v="Otros Transportes revisitas coordinador de campo GEIH"/>
  </r>
  <r>
    <s v="DRA"/>
    <s v="DRA_1066"/>
    <x v="14"/>
    <s v="Tematica Mercado"/>
    <s v="MERCADO_2023_GEIH"/>
    <s v="Bases de datos"/>
    <x v="75"/>
    <n v="10"/>
    <s v="202300000000097"/>
    <s v="CALI"/>
    <s v="MOCOA"/>
    <s v="Transporte"/>
    <s v="Otros"/>
    <n v="1"/>
    <n v="1"/>
    <n v="0"/>
    <n v="192200"/>
    <n v="45236"/>
    <n v="1"/>
    <n v="192200"/>
    <n v="192200"/>
    <n v="0"/>
    <s v="NO"/>
    <s v="SI"/>
    <s v="49823"/>
    <s v="Otros Transportes revisitas coordinador de campo GEIH"/>
    <s v="Otros Transportes revisitas coordinador de campo GEIH"/>
  </r>
  <r>
    <s v="DRA"/>
    <s v="DRA_1067"/>
    <x v="14"/>
    <s v="Tematica Mercado"/>
    <s v="MERCADO_2023_GEIH"/>
    <s v="Bases de datos"/>
    <x v="75"/>
    <n v="10"/>
    <s v="202300000000097"/>
    <s v="BOGOTA"/>
    <s v="LETICIA"/>
    <s v="Transporte"/>
    <s v="Otros"/>
    <n v="1"/>
    <n v="1"/>
    <n v="0"/>
    <n v="192200"/>
    <n v="45236"/>
    <n v="1"/>
    <n v="192200"/>
    <n v="192200"/>
    <n v="0"/>
    <s v="NO"/>
    <s v="SI"/>
    <s v="81023"/>
    <s v="Otros Transportes revisitas coordinador de campo GEIH"/>
    <s v="Otros Transportes revisitas coordinador de campo GEIH"/>
  </r>
  <r>
    <s v="DRA"/>
    <s v="DRA_1068"/>
    <x v="14"/>
    <s v="Tematica Mercado"/>
    <s v="MERCADO_2023_GEIH"/>
    <s v="Bases de datos"/>
    <x v="75"/>
    <n v="10"/>
    <s v="202300000000097"/>
    <s v="BOGOTA"/>
    <s v="INIRIDA"/>
    <s v="Transporte"/>
    <s v="Otros"/>
    <n v="1"/>
    <n v="1"/>
    <n v="0"/>
    <n v="192200"/>
    <n v="45236"/>
    <n v="1"/>
    <n v="192200"/>
    <n v="192200"/>
    <n v="0"/>
    <s v="NO"/>
    <s v="SI"/>
    <s v="81023"/>
    <s v="Otros Transportes revisitas coordinador de campo GEIH"/>
    <s v="Otros Transportes revisitas coordinador de campo GEIH"/>
  </r>
  <r>
    <s v="DRA"/>
    <s v="DRA_1069"/>
    <x v="14"/>
    <s v="Tematica Mercado"/>
    <s v="MERCADO_2023_GEIH"/>
    <s v="Bases de datos"/>
    <x v="75"/>
    <n v="10"/>
    <s v="202300000000097"/>
    <s v="BOGOTA"/>
    <s v="SAN JOSE DEL GUAVIARE"/>
    <s v="Transporte"/>
    <s v="Otros"/>
    <n v="1"/>
    <n v="1"/>
    <n v="0"/>
    <n v="192200"/>
    <n v="45236"/>
    <n v="1"/>
    <n v="192200"/>
    <n v="192200"/>
    <n v="0"/>
    <s v="NO"/>
    <s v="SI"/>
    <s v="81023"/>
    <s v="Otros Transportes revisitas coordinador de campo GEIH"/>
    <s v="Otros Transportes revisitas coordinador de campo GEIH"/>
  </r>
  <r>
    <s v="DRA"/>
    <s v="DRA_1070"/>
    <x v="14"/>
    <s v="Tematica Mercado"/>
    <s v="MERCADO_2023_GEIH"/>
    <s v="Bases de datos"/>
    <x v="75"/>
    <n v="10"/>
    <s v="202300000000097"/>
    <s v="BOGOTA"/>
    <s v="MITU"/>
    <s v="Transporte"/>
    <s v="Otros"/>
    <n v="1"/>
    <n v="1"/>
    <n v="0"/>
    <n v="192200"/>
    <n v="45236"/>
    <n v="1"/>
    <n v="192200"/>
    <n v="192200"/>
    <n v="0"/>
    <s v="NO"/>
    <s v="SI"/>
    <s v="81023"/>
    <s v="Otros Transportes revisitas coordinador de campo GEIH"/>
    <s v="Otros Transportes revisitas coordinador de campo GEIH"/>
  </r>
  <r>
    <s v="DRA"/>
    <s v="DRA_1071"/>
    <x v="14"/>
    <s v="Tematica Mercado"/>
    <s v="MERCADO_2023_GEIH"/>
    <s v="Bases de datos"/>
    <x v="75"/>
    <n v="10"/>
    <s v="202300000000097"/>
    <s v="BOGOTA"/>
    <s v="PUERTO CARRENO"/>
    <s v="Transporte"/>
    <s v="Otros"/>
    <n v="1"/>
    <n v="1"/>
    <n v="0"/>
    <n v="192200"/>
    <n v="45236"/>
    <n v="1"/>
    <n v="192200"/>
    <n v="192200"/>
    <n v="0"/>
    <s v="NO"/>
    <s v="SI"/>
    <s v="81023"/>
    <s v="Otros Transportes revisitas coordinador de campo GEIH"/>
    <s v="Otros Transportes revisitas coordinador de campo GEIH"/>
  </r>
  <r>
    <s v="DRA"/>
    <s v="DRA_1072"/>
    <x v="14"/>
    <s v="Tematica Mercado"/>
    <s v="MERCADO_2023_GEIH"/>
    <s v="Bases de datos"/>
    <x v="75"/>
    <n v="10"/>
    <s v="202300000000097"/>
    <s v="BUCARAMANGA"/>
    <s v="ARAUCA"/>
    <s v="Transporte"/>
    <s v="Otros"/>
    <n v="1"/>
    <n v="1"/>
    <n v="0"/>
    <n v="576600"/>
    <n v="45236"/>
    <n v="1"/>
    <n v="576600"/>
    <n v="576600"/>
    <n v="0"/>
    <s v="NO"/>
    <s v="SI"/>
    <s v="37023"/>
    <s v="Otros Transportes revisitas encuestador GEIH"/>
    <s v="Otros Transportes revisitas encuestador GEIH"/>
  </r>
  <r>
    <s v="DRA"/>
    <s v="DRA_1073"/>
    <x v="14"/>
    <s v="Tematica Mercado"/>
    <s v="MERCADO_2023_GEIH"/>
    <s v="Bases de datos"/>
    <x v="75"/>
    <n v="10"/>
    <s v="202300000000097"/>
    <s v="BOGOTA"/>
    <s v="YOPAL"/>
    <s v="Transporte"/>
    <s v="Otros"/>
    <n v="1"/>
    <n v="1"/>
    <n v="0"/>
    <n v="576600"/>
    <n v="45236"/>
    <n v="1"/>
    <n v="576600"/>
    <n v="576600"/>
    <n v="0"/>
    <s v="NO"/>
    <s v="SI"/>
    <s v="81023"/>
    <s v="Otros Transportes revisitas encuestador GEIH"/>
    <s v="Otros Transportes revisitas encuestador GEIH"/>
  </r>
  <r>
    <s v="DRA"/>
    <s v="DRA_1074"/>
    <x v="14"/>
    <s v="Tematica Mercado"/>
    <s v="MERCADO_2023_GEIH"/>
    <s v="Bases de datos"/>
    <x v="75"/>
    <n v="10"/>
    <s v="202300000000097"/>
    <s v="CALI"/>
    <s v="MOCOA"/>
    <s v="Transporte"/>
    <s v="Otros"/>
    <n v="1"/>
    <n v="1"/>
    <n v="0"/>
    <n v="384400"/>
    <n v="45236"/>
    <n v="1"/>
    <n v="384400"/>
    <n v="384400"/>
    <n v="0"/>
    <s v="NO"/>
    <s v="SI"/>
    <s v="49823"/>
    <s v="Otros Transportes revisitas encuestador GEIH"/>
    <s v="Otros Transportes revisitas encuestador GEIH"/>
  </r>
  <r>
    <s v="DRA"/>
    <s v="DRA_1075"/>
    <x v="14"/>
    <s v="Tematica Mercado"/>
    <s v="MERCADO_2023_GEIH"/>
    <s v="Bases de datos"/>
    <x v="75"/>
    <n v="10"/>
    <s v="202300000000097"/>
    <s v="BOGOTA"/>
    <s v="LETICIA"/>
    <s v="Transporte"/>
    <s v="Otros"/>
    <n v="1"/>
    <n v="1"/>
    <n v="0"/>
    <n v="384400"/>
    <n v="45236"/>
    <n v="1"/>
    <n v="384400"/>
    <n v="384400"/>
    <n v="0"/>
    <s v="NO"/>
    <s v="SI"/>
    <s v="81023"/>
    <s v="Otros Transportes revisitas encuestador GEIH"/>
    <s v="Otros Transportes revisitas encuestador GEIH"/>
  </r>
  <r>
    <s v="DRA"/>
    <s v="DRA_1076"/>
    <x v="14"/>
    <s v="Tematica Mercado"/>
    <s v="MERCADO_2023_GEIH"/>
    <s v="Bases de datos"/>
    <x v="75"/>
    <n v="10"/>
    <s v="202300000000097"/>
    <s v="BOGOTA"/>
    <s v="INIRIDA"/>
    <s v="Transporte"/>
    <s v="Otros"/>
    <n v="1"/>
    <n v="1"/>
    <n v="0"/>
    <n v="384400"/>
    <n v="45236"/>
    <n v="1"/>
    <n v="384400"/>
    <n v="384400"/>
    <n v="0"/>
    <s v="NO"/>
    <s v="SI"/>
    <s v="81023"/>
    <s v="Otros Transportes revisitas encuestador GEIH"/>
    <s v="Otros Transportes revisitas encuestador GEIH"/>
  </r>
  <r>
    <s v="DRA"/>
    <s v="DRA_1077"/>
    <x v="14"/>
    <s v="Tematica Mercado"/>
    <s v="MERCADO_2023_GEIH"/>
    <s v="Bases de datos"/>
    <x v="75"/>
    <n v="10"/>
    <s v="202300000000097"/>
    <s v="BOGOTA"/>
    <s v="SAN JOSE DEL GUAVIARE"/>
    <s v="Transporte"/>
    <s v="Otros"/>
    <n v="1"/>
    <n v="1"/>
    <n v="0"/>
    <n v="384400"/>
    <n v="45236"/>
    <n v="1"/>
    <n v="384400"/>
    <n v="384400"/>
    <n v="0"/>
    <s v="NO"/>
    <s v="SI"/>
    <s v="81023"/>
    <s v="Otros Transportes revisitas encuestador GEIH"/>
    <s v="Otros Transportes revisitas encuestador GEIH"/>
  </r>
  <r>
    <s v="DRA"/>
    <s v="DRA_1078"/>
    <x v="14"/>
    <s v="Tematica Mercado"/>
    <s v="MERCADO_2023_GEIH"/>
    <s v="Bases de datos"/>
    <x v="75"/>
    <n v="10"/>
    <s v="202300000000097"/>
    <s v="BOGOTA"/>
    <s v="MITU"/>
    <s v="Transporte"/>
    <s v="Otros"/>
    <n v="1"/>
    <n v="1"/>
    <n v="0"/>
    <n v="576600"/>
    <n v="45236"/>
    <n v="1"/>
    <n v="576600"/>
    <n v="576600"/>
    <n v="0"/>
    <s v="NO"/>
    <s v="SI"/>
    <s v="81023"/>
    <s v="Otros Transportes revisitas encuestador GEIH"/>
    <s v="Otros Transportes revisitas encuestador GEIH"/>
  </r>
  <r>
    <s v="DRA"/>
    <s v="DRA_1079"/>
    <x v="14"/>
    <s v="Tematica Mercado"/>
    <s v="MERCADO_2023_GEIH"/>
    <s v="Bases de datos"/>
    <x v="75"/>
    <n v="10"/>
    <s v="202300000000097"/>
    <s v="BOGOTA"/>
    <s v="PUERTO CARRENO"/>
    <s v="Transporte"/>
    <s v="Otros"/>
    <n v="1"/>
    <n v="1"/>
    <n v="0"/>
    <n v="384400"/>
    <n v="45236"/>
    <n v="1"/>
    <n v="384400"/>
    <n v="384400"/>
    <n v="0"/>
    <s v="NO"/>
    <s v="SI"/>
    <s v="81023"/>
    <s v="Otros Transportes revisitas encuestador GEIH"/>
    <s v="Otros Transportes revisitas encuestador GEIH"/>
  </r>
  <r>
    <s v="DRA"/>
    <s v="DRA_1080"/>
    <x v="14"/>
    <s v="Tematica Mercado"/>
    <s v="MERCADO_2023_GEIH"/>
    <s v="Bases de datos"/>
    <x v="75"/>
    <n v="10"/>
    <s v="202300000000097"/>
    <s v="BUCARAMANGA"/>
    <s v="ARAUCA"/>
    <s v="Transporte"/>
    <s v="Otros"/>
    <n v="1"/>
    <n v="1"/>
    <n v="0"/>
    <n v="192200"/>
    <n v="45236"/>
    <n v="1"/>
    <n v="192200"/>
    <n v="192200"/>
    <n v="0"/>
    <s v="NO"/>
    <s v="SI"/>
    <s v="37023"/>
    <s v="Otros Transportes revisitas supervisor GEIH"/>
    <s v="Otros Transportes revisitas supervisor GEIH"/>
  </r>
  <r>
    <s v="DRA"/>
    <s v="DRA_1081"/>
    <x v="14"/>
    <s v="Tematica Mercado"/>
    <s v="MERCADO_2023_GEIH"/>
    <s v="Bases de datos"/>
    <x v="75"/>
    <n v="10"/>
    <s v="202300000000097"/>
    <s v="BOGOTA"/>
    <s v="YOPAL"/>
    <s v="Transporte"/>
    <s v="Otros"/>
    <n v="1"/>
    <n v="1"/>
    <n v="0"/>
    <n v="192200"/>
    <n v="45236"/>
    <n v="1"/>
    <n v="192200"/>
    <n v="192200"/>
    <n v="0"/>
    <s v="NO"/>
    <s v="SI"/>
    <s v="81023"/>
    <s v="Otros Transportes revisitas supervisor GEIH"/>
    <s v="Otros Transportes revisitas supervisor GEIH"/>
  </r>
  <r>
    <s v="DRA"/>
    <s v="DRA_1082"/>
    <x v="14"/>
    <s v="Tematica Mercado"/>
    <s v="MERCADO_2023_GEIH"/>
    <s v="Bases de datos"/>
    <x v="75"/>
    <n v="10"/>
    <s v="202300000000097"/>
    <s v="CALI"/>
    <s v="MOCOA"/>
    <s v="Transporte"/>
    <s v="Otros"/>
    <n v="1"/>
    <n v="1"/>
    <n v="0"/>
    <n v="192200"/>
    <n v="45236"/>
    <n v="1"/>
    <n v="192200"/>
    <n v="192200"/>
    <n v="0"/>
    <s v="NO"/>
    <s v="SI"/>
    <s v="49823"/>
    <s v="Otros Transportes revisitas supervisor GEIH"/>
    <s v="Otros Transportes revisitas supervisor GEIH"/>
  </r>
  <r>
    <s v="DRA"/>
    <s v="DRA_1083"/>
    <x v="14"/>
    <s v="Tematica Mercado"/>
    <s v="MERCADO_2023_GEIH"/>
    <s v="Bases de datos"/>
    <x v="75"/>
    <n v="10"/>
    <s v="202300000000097"/>
    <s v="BOGOTA"/>
    <s v="LETICIA"/>
    <s v="Transporte"/>
    <s v="Otros"/>
    <n v="1"/>
    <n v="1"/>
    <n v="0"/>
    <n v="192200"/>
    <n v="45236"/>
    <n v="1"/>
    <n v="192200"/>
    <n v="192200"/>
    <n v="0"/>
    <s v="NO"/>
    <s v="SI"/>
    <s v="81023"/>
    <s v="Otros Transportes revisitas supervisor GEIH"/>
    <s v="Otros Transportes revisitas supervisor GEIH"/>
  </r>
  <r>
    <s v="DRA"/>
    <s v="DRA_1084"/>
    <x v="14"/>
    <s v="Tematica Mercado"/>
    <s v="MERCADO_2023_GEIH"/>
    <s v="Bases de datos"/>
    <x v="75"/>
    <n v="10"/>
    <s v="202300000000097"/>
    <s v="BOGOTA"/>
    <s v="INIRIDA"/>
    <s v="Transporte"/>
    <s v="Otros"/>
    <n v="1"/>
    <n v="1"/>
    <n v="0"/>
    <n v="192200"/>
    <n v="45236"/>
    <n v="1"/>
    <n v="192200"/>
    <n v="192200"/>
    <n v="0"/>
    <s v="NO"/>
    <s v="SI"/>
    <s v="81023"/>
    <s v="Otros Transportes revisitas supervisor GEIH"/>
    <s v="Otros Transportes revisitas supervisor GEIH"/>
  </r>
  <r>
    <s v="DRA"/>
    <s v="DRA_1085"/>
    <x v="14"/>
    <s v="Tematica Mercado"/>
    <s v="MERCADO_2023_GEIH"/>
    <s v="Bases de datos"/>
    <x v="75"/>
    <n v="10"/>
    <s v="202300000000097"/>
    <s v="BOGOTA"/>
    <s v="SAN JOSE DEL GUAVIARE"/>
    <s v="Transporte"/>
    <s v="Otros"/>
    <n v="1"/>
    <n v="1"/>
    <n v="0"/>
    <n v="192200"/>
    <n v="45236"/>
    <n v="1"/>
    <n v="192200"/>
    <n v="192200"/>
    <n v="0"/>
    <s v="NO"/>
    <s v="SI"/>
    <s v="81023"/>
    <s v="Otros Transportes revisitas supervisor GEIH"/>
    <s v="Otros Transportes revisitas supervisor GEIH"/>
  </r>
  <r>
    <s v="DRA"/>
    <s v="DRA_1086"/>
    <x v="14"/>
    <s v="Tematica Mercado"/>
    <s v="MERCADO_2023_GEIH"/>
    <s v="Bases de datos"/>
    <x v="75"/>
    <n v="10"/>
    <s v="202300000000097"/>
    <s v="BOGOTA"/>
    <s v="MITU"/>
    <s v="Transporte"/>
    <s v="Otros"/>
    <n v="1"/>
    <n v="1"/>
    <n v="0"/>
    <n v="192200"/>
    <n v="45236"/>
    <n v="1"/>
    <n v="192200"/>
    <n v="192200"/>
    <n v="0"/>
    <s v="NO"/>
    <s v="SI"/>
    <s v="81023"/>
    <s v="Otros Transportes revisitas supervisor GEIH"/>
    <s v="Otros Transportes revisitas supervisor GEIH"/>
  </r>
  <r>
    <s v="DRA"/>
    <s v="DRA_1087"/>
    <x v="14"/>
    <s v="Tematica Mercado"/>
    <s v="MERCADO_2023_GEIH"/>
    <s v="Bases de datos"/>
    <x v="75"/>
    <n v="10"/>
    <s v="202300000000097"/>
    <s v="BOGOTA"/>
    <s v="PUERTO CARRENO"/>
    <s v="Transporte"/>
    <s v="Otros"/>
    <n v="1"/>
    <n v="1"/>
    <n v="0"/>
    <n v="192200"/>
    <n v="45236"/>
    <n v="1"/>
    <n v="192200"/>
    <n v="192200"/>
    <n v="0"/>
    <s v="NO"/>
    <s v="SI"/>
    <s v="81023"/>
    <s v="Otros Transportes revisitas supervisor GEIH"/>
    <s v="Otros Transportes revisitas supervisor GEIH"/>
  </r>
  <r>
    <s v="DRA"/>
    <s v="DRA_1088"/>
    <x v="14"/>
    <s v="Tematica Mercado"/>
    <s v="MERCADO_2023_GEIH"/>
    <s v="Bases de datos"/>
    <x v="75"/>
    <n v="10"/>
    <s v="202300000000097"/>
    <s v="BARRANQUILLA"/>
    <s v="BARRANQUILLA"/>
    <s v="Transporte"/>
    <s v="Otros"/>
    <n v="1"/>
    <n v="1"/>
    <n v="0"/>
    <n v="1500000"/>
    <n v="45236"/>
    <n v="1"/>
    <n v="1500000"/>
    <n v="1500000"/>
    <n v="0"/>
    <s v="NO"/>
    <s v="SI"/>
    <s v="70723"/>
    <s v="Otros transportes supervisores rurales GEIH"/>
    <s v="Otros transportes supervisores rurales GEIH"/>
  </r>
  <r>
    <s v="DRA"/>
    <s v="DRA_1089"/>
    <x v="14"/>
    <s v="Tematica Mercado"/>
    <s v="MERCADO_2023_GEIH"/>
    <s v="Bases de datos"/>
    <x v="75"/>
    <n v="10"/>
    <s v="202300000000097"/>
    <s v="BARRANQUILLA"/>
    <s v="BARRANQUILLA"/>
    <s v="Transporte"/>
    <s v="Otros"/>
    <n v="1"/>
    <n v="1"/>
    <n v="0"/>
    <n v="1800000"/>
    <n v="45236"/>
    <n v="1"/>
    <n v="1800000"/>
    <n v="1800000"/>
    <n v="0"/>
    <s v="NO"/>
    <s v="SI"/>
    <s v="70723"/>
    <s v="Otros transportes supervisores rurales GEIH"/>
    <s v="Otros transportes supervisores rurales GEIH"/>
  </r>
  <r>
    <s v="DRA"/>
    <s v="DRA_1090"/>
    <x v="14"/>
    <s v="Tematica Mercado"/>
    <s v="MERCADO_2023_GEIH"/>
    <s v="Bases de datos"/>
    <x v="75"/>
    <n v="10"/>
    <s v="202300000000097"/>
    <s v="BARRANQUILLA"/>
    <s v="CARTAGENA"/>
    <s v="Transporte"/>
    <s v="Otros"/>
    <n v="1"/>
    <n v="1"/>
    <n v="0"/>
    <n v="1800000"/>
    <n v="45236"/>
    <n v="1"/>
    <n v="1800000"/>
    <n v="1800000"/>
    <n v="0"/>
    <s v="NO"/>
    <s v="SI"/>
    <s v="70723"/>
    <s v="Otros transportes supervisores rurales GEIH"/>
    <s v="Otros transportes supervisores rurales GEIH"/>
  </r>
  <r>
    <s v="DRA"/>
    <s v="DRA_1091"/>
    <x v="14"/>
    <s v="Tematica Mercado"/>
    <s v="MERCADO_2023_GEIH"/>
    <s v="Bases de datos"/>
    <x v="75"/>
    <n v="10"/>
    <s v="202300000000097"/>
    <s v="BARRANQUILLA"/>
    <s v="CARTAGENA"/>
    <s v="Transporte"/>
    <s v="Otros"/>
    <n v="1"/>
    <n v="1"/>
    <n v="0"/>
    <n v="1500000"/>
    <n v="45236"/>
    <n v="1"/>
    <n v="1500000"/>
    <n v="1500000"/>
    <n v="0"/>
    <s v="NO"/>
    <s v="SI"/>
    <s v="70723"/>
    <s v="Otros transportes supervisores rurales GEIH"/>
    <s v="Otros transportes supervisores rurales GEIH"/>
  </r>
  <r>
    <s v="DRA"/>
    <s v="DRA_1092"/>
    <x v="14"/>
    <s v="Tematica Mercado"/>
    <s v="MERCADO_2023_GEIH"/>
    <s v="Bases de datos"/>
    <x v="75"/>
    <n v="10"/>
    <s v="202300000000097"/>
    <s v="BARRANQUILLA"/>
    <s v="RIOHACHA"/>
    <s v="Transporte"/>
    <s v="Otros"/>
    <n v="1"/>
    <n v="1"/>
    <n v="0"/>
    <n v="1800000"/>
    <n v="45236"/>
    <n v="1"/>
    <n v="1800000"/>
    <n v="1800000"/>
    <n v="0"/>
    <s v="NO"/>
    <s v="SI"/>
    <s v="70723"/>
    <s v="Otros transportes supervisores rurales GEIH"/>
    <s v="Otros transportes supervisores rurales GEIH"/>
  </r>
  <r>
    <s v="DRA"/>
    <s v="DRA_1093"/>
    <x v="14"/>
    <s v="Tematica Mercado"/>
    <s v="MERCADO_2023_GEIH"/>
    <s v="Bases de datos"/>
    <x v="75"/>
    <n v="10"/>
    <s v="202300000000097"/>
    <s v="BARRANQUILLA"/>
    <s v="RIOHACHA"/>
    <s v="Transporte"/>
    <s v="Otros"/>
    <n v="1"/>
    <n v="1"/>
    <n v="0"/>
    <n v="1500000"/>
    <n v="45236"/>
    <n v="1"/>
    <n v="1500000"/>
    <n v="1500000"/>
    <n v="0"/>
    <s v="NO"/>
    <s v="SI"/>
    <s v="70723"/>
    <s v="Otros transportes supervisores rurales GEIH"/>
    <s v="Otros transportes supervisores rurales GEIH"/>
  </r>
  <r>
    <s v="DRA"/>
    <s v="DRA_1094"/>
    <x v="14"/>
    <s v="Tematica Mercado"/>
    <s v="MERCADO_2023_GEIH"/>
    <s v="Bases de datos"/>
    <x v="75"/>
    <n v="10"/>
    <s v="202300000000097"/>
    <s v="BARRANQUILLA"/>
    <s v="SANTA MARTA"/>
    <s v="Transporte"/>
    <s v="Otros"/>
    <n v="1"/>
    <n v="1"/>
    <n v="0"/>
    <n v="1500000"/>
    <n v="45236"/>
    <n v="1"/>
    <n v="1500000"/>
    <n v="1500000"/>
    <n v="0"/>
    <s v="NO"/>
    <s v="SI"/>
    <s v="70723"/>
    <s v="Otros transportes supervisores rurales GEIH"/>
    <s v="Otros transportes supervisores rurales GEIH"/>
  </r>
  <r>
    <s v="DRA"/>
    <s v="DRA_1095"/>
    <x v="14"/>
    <s v="Tematica Mercado"/>
    <s v="MERCADO_2023_GEIH"/>
    <s v="Bases de datos"/>
    <x v="75"/>
    <n v="10"/>
    <s v="202300000000097"/>
    <s v="BARRANQUILLA"/>
    <s v="SANTA MARTA"/>
    <s v="Transporte"/>
    <s v="Otros"/>
    <n v="1"/>
    <n v="1"/>
    <n v="0"/>
    <n v="1800000"/>
    <n v="45236"/>
    <n v="1"/>
    <n v="1800000"/>
    <n v="1800000"/>
    <n v="0"/>
    <s v="NO"/>
    <s v="SI"/>
    <s v="70723"/>
    <s v="Otros transportes supervisores rurales GEIH"/>
    <s v="Otros transportes supervisores rurales GEIH"/>
  </r>
  <r>
    <s v="DRA"/>
    <s v="DRA_1096"/>
    <x v="14"/>
    <s v="Tematica Mercado"/>
    <s v="MERCADO_2023_GEIH"/>
    <s v="Bases de datos"/>
    <x v="75"/>
    <n v="10"/>
    <s v="202300000000097"/>
    <s v="BARRANQUILLA"/>
    <s v="SINCELEJO"/>
    <s v="Transporte"/>
    <s v="Otros"/>
    <n v="1"/>
    <n v="1"/>
    <n v="0"/>
    <n v="1350000"/>
    <n v="45236"/>
    <n v="1"/>
    <n v="1350000"/>
    <n v="1350000"/>
    <n v="0"/>
    <s v="NO"/>
    <s v="SI"/>
    <s v="70723"/>
    <s v="Otros transportes supervisores rurales GEIH"/>
    <s v="Otros transportes supervisores rurales GEIH"/>
  </r>
  <r>
    <s v="DRA"/>
    <s v="DRA_1097"/>
    <x v="14"/>
    <s v="Tematica Mercado"/>
    <s v="MERCADO_2023_GEIH"/>
    <s v="Bases de datos"/>
    <x v="75"/>
    <n v="10"/>
    <s v="202300000000097"/>
    <s v="BARRANQUILLA"/>
    <s v="SINCELEJO"/>
    <s v="Transporte"/>
    <s v="Otros"/>
    <n v="1"/>
    <n v="1"/>
    <n v="0"/>
    <n v="1500000"/>
    <n v="45236"/>
    <n v="1"/>
    <n v="1500000"/>
    <n v="1500000"/>
    <n v="0"/>
    <s v="NO"/>
    <s v="SI"/>
    <s v="70723"/>
    <s v="Otros transportes supervisores rurales GEIH"/>
    <s v="Otros transportes supervisores rurales GEIH"/>
  </r>
  <r>
    <s v="DRA"/>
    <s v="DRA_1098"/>
    <x v="14"/>
    <s v="Tematica Mercado"/>
    <s v="MERCADO_2023_GEIH"/>
    <s v="Bases de datos"/>
    <x v="75"/>
    <n v="10"/>
    <s v="202300000000097"/>
    <s v="BARRANQUILLA"/>
    <s v="VALLEDUPAR"/>
    <s v="Transporte"/>
    <s v="Otros"/>
    <n v="1"/>
    <n v="1"/>
    <n v="0"/>
    <n v="1500000"/>
    <n v="45236"/>
    <n v="1"/>
    <n v="1500000"/>
    <n v="1500000"/>
    <n v="0"/>
    <s v="NO"/>
    <s v="SI"/>
    <s v="70723"/>
    <s v="Otros transportes supervisores rurales GEIH"/>
    <s v="Otros transportes supervisores rurales GEIH"/>
  </r>
  <r>
    <s v="DRA"/>
    <s v="DRA_1099"/>
    <x v="14"/>
    <s v="Tematica Mercado"/>
    <s v="MERCADO_2023_GEIH"/>
    <s v="Bases de datos"/>
    <x v="75"/>
    <n v="10"/>
    <s v="202300000000097"/>
    <s v="BARRANQUILLA"/>
    <s v="VALLEDUPAR"/>
    <s v="Transporte"/>
    <s v="Otros"/>
    <n v="1"/>
    <n v="1"/>
    <n v="0"/>
    <n v="1575000"/>
    <n v="45236"/>
    <n v="1"/>
    <n v="1575000"/>
    <n v="1575000"/>
    <n v="0"/>
    <s v="NO"/>
    <s v="SI"/>
    <s v="70723"/>
    <s v="Otros transportes supervisores rurales GEIH"/>
    <s v="Otros transportes supervisores rurales GEIH"/>
  </r>
  <r>
    <s v="DRA"/>
    <s v="DRA_1100"/>
    <x v="14"/>
    <s v="Tematica Mercado"/>
    <s v="MERCADO_2023_GEIH"/>
    <s v="Bases de datos"/>
    <x v="75"/>
    <n v="10"/>
    <s v="202300000000097"/>
    <s v="BOGOTA"/>
    <s v="BOGOTA"/>
    <s v="Transporte"/>
    <s v="Otros"/>
    <n v="1"/>
    <n v="1"/>
    <n v="0"/>
    <n v="3428570"/>
    <n v="45236"/>
    <n v="1"/>
    <n v="3428570"/>
    <n v="3428570"/>
    <n v="0"/>
    <s v="NO"/>
    <s v="SI"/>
    <s v="81023"/>
    <s v="Otros transportes supervisores rurales GEIH"/>
    <s v="Otros transportes supervisores rurales GEIH"/>
  </r>
  <r>
    <s v="DRA"/>
    <s v="DRA_1101"/>
    <x v="14"/>
    <s v="Tematica Mercado"/>
    <s v="MERCADO_2023_GEIH"/>
    <s v="Bases de datos"/>
    <x v="75"/>
    <n v="10"/>
    <s v="202300000000097"/>
    <s v="BOGOTA"/>
    <s v="BOGOTA"/>
    <s v="Transporte"/>
    <s v="Otros"/>
    <n v="1"/>
    <n v="1"/>
    <n v="0"/>
    <n v="1350000"/>
    <n v="45236"/>
    <n v="1"/>
    <n v="1350000"/>
    <n v="1350000"/>
    <n v="0"/>
    <s v="NO"/>
    <s v="SI"/>
    <s v="81023"/>
    <s v="Otros transportes supervisores rurales GEIH"/>
    <s v="Otros transportes supervisores rurales GEIH"/>
  </r>
  <r>
    <s v="DRA"/>
    <s v="DRA_1102"/>
    <x v="14"/>
    <s v="Tematica Mercado"/>
    <s v="MERCADO_2023_GEIH"/>
    <s v="Bases de datos"/>
    <x v="75"/>
    <n v="10"/>
    <s v="202300000000097"/>
    <s v="BOGOTA"/>
    <s v="FLORENCIA"/>
    <s v="Transporte"/>
    <s v="Otros"/>
    <n v="1"/>
    <n v="1"/>
    <n v="0"/>
    <n v="1125000"/>
    <n v="45236"/>
    <n v="1"/>
    <n v="1125000"/>
    <n v="1125000"/>
    <n v="0"/>
    <s v="NO"/>
    <s v="SI"/>
    <s v="81023"/>
    <s v="Otros transportes supervisores rurales GEIH"/>
    <s v="Otros transportes supervisores rurales GEIH"/>
  </r>
  <r>
    <s v="DRA"/>
    <s v="DRA_1103"/>
    <x v="14"/>
    <s v="Tematica Mercado"/>
    <s v="MERCADO_2023_GEIH"/>
    <s v="Bases de datos"/>
    <x v="75"/>
    <n v="10"/>
    <s v="202300000000097"/>
    <s v="BOGOTA"/>
    <s v="FLORENCIA"/>
    <s v="Transporte"/>
    <s v="Otros"/>
    <n v="1"/>
    <n v="1"/>
    <n v="0"/>
    <n v="1800000"/>
    <n v="45236"/>
    <n v="1"/>
    <n v="1800000"/>
    <n v="1800000"/>
    <n v="0"/>
    <s v="NO"/>
    <s v="SI"/>
    <s v="81023"/>
    <s v="Otros transportes supervisores rurales GEIH"/>
    <s v="Otros transportes supervisores rurales GEIH"/>
  </r>
  <r>
    <s v="DRA"/>
    <s v="DRA_1104"/>
    <x v="14"/>
    <s v="Tematica Mercado"/>
    <s v="MERCADO_2023_GEIH"/>
    <s v="Bases de datos"/>
    <x v="75"/>
    <n v="10"/>
    <s v="202300000000097"/>
    <s v="BOGOTA"/>
    <s v="NEIVA"/>
    <s v="Transporte"/>
    <s v="Otros"/>
    <n v="1"/>
    <n v="1"/>
    <n v="0"/>
    <n v="2100000"/>
    <n v="45236"/>
    <n v="1"/>
    <n v="2100000"/>
    <n v="2100000"/>
    <n v="0"/>
    <s v="NO"/>
    <s v="SI"/>
    <s v="81023"/>
    <s v="Otros transportes supervisores rurales GEIH"/>
    <s v="Otros transportes supervisores rurales GEIH"/>
  </r>
  <r>
    <s v="DRA"/>
    <s v="DRA_1105"/>
    <x v="14"/>
    <s v="Tematica Mercado"/>
    <s v="MERCADO_2023_GEIH"/>
    <s v="Bases de datos"/>
    <x v="75"/>
    <n v="10"/>
    <s v="202300000000097"/>
    <s v="BOGOTA"/>
    <s v="NEIVA"/>
    <s v="Transporte"/>
    <s v="Otros"/>
    <n v="1"/>
    <n v="1"/>
    <n v="0"/>
    <n v="1125000"/>
    <n v="45236"/>
    <n v="1"/>
    <n v="1125000"/>
    <n v="1125000"/>
    <n v="0"/>
    <s v="NO"/>
    <s v="SI"/>
    <s v="81023"/>
    <s v="Otros transportes supervisores rurales GEIH"/>
    <s v="Otros transportes supervisores rurales GEIH"/>
  </r>
  <r>
    <s v="DRA"/>
    <s v="DRA_1106"/>
    <x v="14"/>
    <s v="Tematica Mercado"/>
    <s v="MERCADO_2023_GEIH"/>
    <s v="Bases de datos"/>
    <x v="75"/>
    <n v="10"/>
    <s v="202300000000097"/>
    <s v="BOGOTA"/>
    <s v="TUNJA"/>
    <s v="Transporte"/>
    <s v="Otros"/>
    <n v="1"/>
    <n v="1"/>
    <n v="0"/>
    <n v="900000"/>
    <n v="45236"/>
    <n v="1"/>
    <n v="900000"/>
    <n v="900000"/>
    <n v="0"/>
    <s v="NO"/>
    <s v="SI"/>
    <s v="81023"/>
    <s v="Otros transportes supervisores rurales GEIH"/>
    <s v="Otros transportes supervisores rurales GEIH"/>
  </r>
  <r>
    <s v="DRA"/>
    <s v="DRA_1107"/>
    <x v="14"/>
    <s v="Tematica Mercado"/>
    <s v="MERCADO_2023_GEIH"/>
    <s v="Bases de datos"/>
    <x v="75"/>
    <n v="10"/>
    <s v="202300000000097"/>
    <s v="BOGOTA"/>
    <s v="TUNJA"/>
    <s v="Transporte"/>
    <s v="Otros"/>
    <n v="1"/>
    <n v="1"/>
    <n v="0"/>
    <n v="1050000"/>
    <n v="45236"/>
    <n v="1"/>
    <n v="1050000"/>
    <n v="1050000"/>
    <n v="0"/>
    <s v="NO"/>
    <s v="SI"/>
    <s v="81023"/>
    <s v="Otros transportes supervisores rurales GEIH"/>
    <s v="Otros transportes supervisores rurales GEIH"/>
  </r>
  <r>
    <s v="DRA"/>
    <s v="DRA_1108"/>
    <x v="14"/>
    <s v="Tematica Mercado"/>
    <s v="MERCADO_2023_GEIH"/>
    <s v="Bases de datos"/>
    <x v="75"/>
    <n v="10"/>
    <s v="202300000000097"/>
    <s v="BOGOTA"/>
    <s v="VILLAVICENCIO"/>
    <s v="Transporte"/>
    <s v="Otros"/>
    <n v="1"/>
    <n v="1"/>
    <n v="0"/>
    <n v="3150000"/>
    <n v="45236"/>
    <n v="1"/>
    <n v="3150000"/>
    <n v="3150000"/>
    <n v="0"/>
    <s v="NO"/>
    <s v="SI"/>
    <s v="81023"/>
    <s v="Otros transportes supervisores rurales GEIH"/>
    <s v="Otros transportes supervisores rurales GEIH"/>
  </r>
  <r>
    <s v="DRA"/>
    <s v="DRA_1109"/>
    <x v="14"/>
    <s v="Tematica Mercado"/>
    <s v="MERCADO_2023_GEIH"/>
    <s v="Bases de datos"/>
    <x v="75"/>
    <n v="10"/>
    <s v="202300000000097"/>
    <s v="BUCARAMANGA"/>
    <s v="BUCARAMANGA"/>
    <s v="Transporte"/>
    <s v="Otros"/>
    <n v="1"/>
    <n v="1"/>
    <n v="0"/>
    <n v="1350000"/>
    <n v="45236"/>
    <n v="1"/>
    <n v="1350000"/>
    <n v="1350000"/>
    <n v="0"/>
    <s v="NO"/>
    <s v="SI"/>
    <s v="37523"/>
    <s v="Otros transportes supervisores rurales GEIH"/>
    <s v="Otros transportes supervisores rurales GEIH"/>
  </r>
  <r>
    <s v="DRA"/>
    <s v="DRA_1110"/>
    <x v="14"/>
    <s v="Tematica Mercado"/>
    <s v="MERCADO_2023_GEIH"/>
    <s v="Bases de datos"/>
    <x v="75"/>
    <n v="10"/>
    <s v="202300000000097"/>
    <s v="BUCARAMANGA"/>
    <s v="BUCARAMANGA"/>
    <s v="Transporte"/>
    <s v="Otros"/>
    <n v="1"/>
    <n v="1"/>
    <n v="0"/>
    <n v="1312500"/>
    <n v="45236"/>
    <n v="1"/>
    <n v="1312500"/>
    <n v="1312500"/>
    <n v="0"/>
    <s v="NO"/>
    <s v="SI"/>
    <s v="37523"/>
    <s v="Otros transportes supervisores rurales GEIH"/>
    <s v="Otros transportes supervisores rurales GEIH"/>
  </r>
  <r>
    <s v="DRA"/>
    <s v="DRA_1111"/>
    <x v="14"/>
    <s v="Tematica Mercado"/>
    <s v="MERCADO_2023_GEIH"/>
    <s v="Bases de datos"/>
    <x v="75"/>
    <n v="10"/>
    <s v="202300000000097"/>
    <s v="BUCARAMANGA"/>
    <s v="CUCUTA"/>
    <s v="Transporte"/>
    <s v="Otros"/>
    <n v="1"/>
    <n v="1"/>
    <n v="0"/>
    <n v="1200000"/>
    <n v="45236"/>
    <n v="1"/>
    <n v="1200000"/>
    <n v="1200000"/>
    <n v="0"/>
    <s v="NO"/>
    <s v="SI"/>
    <s v="37823"/>
    <s v="Otros transportes supervisores rurales GEIH"/>
    <s v="Otros transportes supervisores rurales GEIH"/>
  </r>
  <r>
    <s v="DRA"/>
    <s v="DRA_1112"/>
    <x v="14"/>
    <s v="Tematica Mercado"/>
    <s v="MERCADO_2023_GEIH"/>
    <s v="Bases de datos"/>
    <x v="75"/>
    <n v="10"/>
    <s v="202300000000097"/>
    <s v="BUCARAMANGA"/>
    <s v="CUCUTA"/>
    <s v="Transporte"/>
    <s v="Otros"/>
    <n v="1"/>
    <n v="1"/>
    <n v="0"/>
    <n v="1050000"/>
    <n v="45236"/>
    <n v="1"/>
    <n v="1050000"/>
    <n v="1050000"/>
    <n v="0"/>
    <s v="NO"/>
    <s v="SI"/>
    <s v="37823"/>
    <s v="Otros transportes supervisores rurales GEIH"/>
    <s v="Otros transportes supervisores rurales GEIH"/>
  </r>
  <r>
    <s v="DRA"/>
    <s v="DRA_1113"/>
    <x v="14"/>
    <s v="Tematica Mercado"/>
    <s v="MERCADO_2023_GEIH"/>
    <s v="Bases de datos"/>
    <x v="75"/>
    <n v="10"/>
    <s v="202300000000097"/>
    <s v="CALI"/>
    <s v="CALI"/>
    <s v="Transporte"/>
    <s v="Otros"/>
    <n v="1"/>
    <n v="1"/>
    <n v="0"/>
    <n v="1350000"/>
    <n v="45236"/>
    <n v="1"/>
    <n v="1350000"/>
    <n v="1350000"/>
    <n v="0"/>
    <s v="NO"/>
    <s v="SI"/>
    <s v="49823"/>
    <s v="Otros transportes supervisores rurales GEIH"/>
    <s v="Otros transportes supervisores rurales GEIH"/>
  </r>
  <r>
    <s v="DRA"/>
    <s v="DRA_1114"/>
    <x v="14"/>
    <s v="Tematica Mercado"/>
    <s v="MERCADO_2023_GEIH"/>
    <s v="Bases de datos"/>
    <x v="75"/>
    <n v="10"/>
    <s v="202300000000097"/>
    <s v="CALI"/>
    <s v="CALI"/>
    <s v="Transporte"/>
    <s v="Otros"/>
    <n v="1"/>
    <n v="1"/>
    <n v="0"/>
    <n v="1500000"/>
    <n v="45236"/>
    <n v="1"/>
    <n v="1500000"/>
    <n v="1500000"/>
    <n v="0"/>
    <s v="NO"/>
    <s v="SI"/>
    <s v="49823"/>
    <s v="Otros transportes supervisores rurales GEIH"/>
    <s v="Otros transportes supervisores rurales GEIH"/>
  </r>
  <r>
    <s v="DRA"/>
    <s v="DRA_1115"/>
    <x v="14"/>
    <s v="Tematica Mercado"/>
    <s v="MERCADO_2023_GEIH"/>
    <s v="Bases de datos"/>
    <x v="75"/>
    <n v="10"/>
    <s v="202300000000097"/>
    <s v="CALI"/>
    <s v="PASTO"/>
    <s v="Transporte"/>
    <s v="Otros"/>
    <n v="1"/>
    <n v="1"/>
    <n v="0"/>
    <n v="960000"/>
    <n v="45236"/>
    <n v="1"/>
    <n v="960000"/>
    <n v="960000"/>
    <n v="0"/>
    <s v="NO"/>
    <s v="SI"/>
    <s v="49823"/>
    <s v="Otros transportes supervisores rurales GEIH"/>
    <s v="Otros transportes supervisores rurales GEIH"/>
  </r>
  <r>
    <s v="DRA"/>
    <s v="DRA_1116"/>
    <x v="14"/>
    <s v="Tematica Mercado"/>
    <s v="MERCADO_2023_GEIH"/>
    <s v="Bases de datos"/>
    <x v="75"/>
    <n v="10"/>
    <s v="202300000000097"/>
    <s v="CALI"/>
    <s v="PASTO"/>
    <s v="Transporte"/>
    <s v="Otros"/>
    <n v="1"/>
    <n v="1"/>
    <n v="0"/>
    <n v="1425000"/>
    <n v="45236"/>
    <n v="1"/>
    <n v="1425000"/>
    <n v="1425000"/>
    <n v="0"/>
    <s v="NO"/>
    <s v="SI"/>
    <s v="49823"/>
    <s v="Otros transportes supervisores rurales GEIH"/>
    <s v="Otros transportes supervisores rurales GEIH"/>
  </r>
  <r>
    <s v="DRA"/>
    <s v="DRA_1117"/>
    <x v="14"/>
    <s v="Tematica Mercado"/>
    <s v="MERCADO_2023_GEIH"/>
    <s v="Bases de datos"/>
    <x v="75"/>
    <n v="10"/>
    <s v="202300000000097"/>
    <s v="CALI"/>
    <s v="POPAYAN"/>
    <s v="Transporte"/>
    <s v="Otros"/>
    <n v="1"/>
    <n v="1"/>
    <n v="0"/>
    <n v="900000"/>
    <n v="45236"/>
    <n v="1"/>
    <n v="900000"/>
    <n v="900000"/>
    <n v="0"/>
    <s v="NO"/>
    <s v="SI"/>
    <s v="49823"/>
    <s v="Otros transportes supervisores rurales GEIH"/>
    <s v="Otros transportes supervisores rurales GEIH"/>
  </r>
  <r>
    <s v="DRA"/>
    <s v="DRA_1118"/>
    <x v="14"/>
    <s v="Tematica Mercado"/>
    <s v="MERCADO_2023_GEIH"/>
    <s v="Bases de datos"/>
    <x v="75"/>
    <n v="10"/>
    <s v="202300000000097"/>
    <s v="CALI"/>
    <s v="POPAYAN"/>
    <s v="Transporte"/>
    <s v="Otros"/>
    <n v="1"/>
    <n v="1"/>
    <n v="0"/>
    <n v="1125000"/>
    <n v="45236"/>
    <n v="1"/>
    <n v="1125000"/>
    <n v="1125000"/>
    <n v="0"/>
    <s v="NO"/>
    <s v="SI"/>
    <s v="49823"/>
    <s v="Otros transportes supervisores rurales GEIH"/>
    <s v="Otros transportes supervisores rurales GEIH"/>
  </r>
  <r>
    <s v="DRA"/>
    <s v="DRA_1119"/>
    <x v="14"/>
    <s v="Tematica Mercado"/>
    <s v="MERCADO_2023_GEIH"/>
    <s v="Bases de datos"/>
    <x v="75"/>
    <n v="10"/>
    <s v="202300000000097"/>
    <s v="MANIZALES"/>
    <s v="MANIZALES"/>
    <s v="Transporte"/>
    <s v="Otros"/>
    <n v="1"/>
    <n v="1"/>
    <n v="0"/>
    <n v="1260000"/>
    <n v="45236"/>
    <n v="1"/>
    <n v="1260000"/>
    <n v="1260000"/>
    <n v="0"/>
    <s v="NO"/>
    <s v="SI"/>
    <s v="39723"/>
    <s v="Otros transportes supervisores rurales GEIH"/>
    <s v="Otros transportes supervisores rurales GEIH"/>
  </r>
  <r>
    <s v="DRA"/>
    <s v="DRA_1120"/>
    <x v="14"/>
    <s v="Tematica Mercado"/>
    <s v="MERCADO_2023_GEIH"/>
    <s v="Bases de datos"/>
    <x v="75"/>
    <n v="10"/>
    <s v="202300000000097"/>
    <s v="MANIZALES"/>
    <s v="MANIZALES"/>
    <s v="Transporte"/>
    <s v="Otros"/>
    <n v="1"/>
    <n v="1"/>
    <n v="0"/>
    <n v="1125000"/>
    <n v="45236"/>
    <n v="1"/>
    <n v="1125000"/>
    <n v="1125000"/>
    <n v="0"/>
    <s v="NO"/>
    <s v="SI"/>
    <s v="39723"/>
    <s v="Otros transportes supervisores rurales GEIH"/>
    <s v="Otros transportes supervisores rurales GEIH"/>
  </r>
  <r>
    <s v="DRA"/>
    <s v="DRA_1121"/>
    <x v="14"/>
    <s v="Tematica Mercado"/>
    <s v="MERCADO_2023_GEIH"/>
    <s v="Bases de datos"/>
    <x v="75"/>
    <n v="10"/>
    <s v="202300000000097"/>
    <s v="MANIZALES"/>
    <s v="ARMENIA"/>
    <s v="Transporte"/>
    <s v="Otros"/>
    <n v="1"/>
    <n v="1"/>
    <n v="0"/>
    <n v="1350000"/>
    <n v="45236"/>
    <n v="1"/>
    <n v="1350000"/>
    <n v="1350000"/>
    <n v="0"/>
    <s v="NO"/>
    <s v="SI"/>
    <s v="39723"/>
    <s v="Otros transportes supervisores rurales GEIH"/>
    <s v="Otros transportes supervisores rurales GEIH"/>
  </r>
  <r>
    <s v="DRA"/>
    <s v="DRA_1122"/>
    <x v="14"/>
    <s v="Tematica Mercado"/>
    <s v="MERCADO_2023_GEIH"/>
    <s v="Bases de datos"/>
    <x v="75"/>
    <n v="10"/>
    <s v="202300000000097"/>
    <s v="MANIZALES"/>
    <s v="ARMENIA"/>
    <s v="Transporte"/>
    <s v="Otros"/>
    <n v="1"/>
    <n v="1"/>
    <n v="0"/>
    <n v="1125000"/>
    <n v="45236"/>
    <n v="1"/>
    <n v="1125000"/>
    <n v="1125000"/>
    <n v="0"/>
    <s v="NO"/>
    <s v="SI"/>
    <s v="39723"/>
    <s v="Otros transportes supervisores rurales GEIH"/>
    <s v="Otros transportes supervisores rurales GEIH"/>
  </r>
  <r>
    <s v="DRA"/>
    <s v="DRA_1123"/>
    <x v="14"/>
    <s v="Tematica Mercado"/>
    <s v="MERCADO_2023_GEIH"/>
    <s v="Bases de datos"/>
    <x v="75"/>
    <n v="10"/>
    <s v="202300000000097"/>
    <s v="MANIZALES"/>
    <s v="IBAGUE"/>
    <s v="Transporte"/>
    <s v="Otros"/>
    <n v="1"/>
    <n v="1"/>
    <n v="0"/>
    <n v="1200000"/>
    <n v="45236"/>
    <n v="1"/>
    <n v="1200000"/>
    <n v="1200000"/>
    <n v="0"/>
    <s v="NO"/>
    <s v="SI"/>
    <s v="39723"/>
    <s v="Otros transportes supervisores rurales GEIH"/>
    <s v="Otros transportes supervisores rurales GEIH"/>
  </r>
  <r>
    <s v="DRA"/>
    <s v="DRA_1124"/>
    <x v="14"/>
    <s v="Tematica Mercado"/>
    <s v="MERCADO_2023_GEIH"/>
    <s v="Bases de datos"/>
    <x v="75"/>
    <n v="10"/>
    <s v="202300000000097"/>
    <s v="MANIZALES"/>
    <s v="IBAGUE"/>
    <s v="Transporte"/>
    <s v="Otros"/>
    <n v="1"/>
    <n v="1"/>
    <n v="0"/>
    <n v="1350000"/>
    <n v="45236"/>
    <n v="1"/>
    <n v="1350000"/>
    <n v="1350000"/>
    <n v="0"/>
    <s v="NO"/>
    <s v="SI"/>
    <s v="39723"/>
    <s v="Otros transportes supervisores rurales GEIH"/>
    <s v="Otros transportes supervisores rurales GEIH"/>
  </r>
  <r>
    <s v="DRA"/>
    <s v="DRA_1125"/>
    <x v="14"/>
    <s v="Tematica Mercado"/>
    <s v="MERCADO_2023_GEIH"/>
    <s v="Bases de datos"/>
    <x v="75"/>
    <n v="10"/>
    <s v="202300000000097"/>
    <s v="MANIZALES"/>
    <s v="PEREIRA"/>
    <s v="Transporte"/>
    <s v="Otros"/>
    <n v="1"/>
    <n v="1"/>
    <n v="0"/>
    <n v="1350000"/>
    <n v="45236"/>
    <n v="1"/>
    <n v="1350000"/>
    <n v="1350000"/>
    <n v="0"/>
    <s v="NO"/>
    <s v="SI"/>
    <s v="39723"/>
    <s v="Otros transportes supervisores rurales GEIH"/>
    <s v="Otros transportes supervisores rurales GEIH"/>
  </r>
  <r>
    <s v="DRA"/>
    <s v="DRA_1126"/>
    <x v="14"/>
    <s v="Tematica Mercado"/>
    <s v="MERCADO_2023_GEIH"/>
    <s v="Bases de datos"/>
    <x v="75"/>
    <n v="10"/>
    <s v="202300000000097"/>
    <s v="MANIZALES"/>
    <s v="PEREIRA"/>
    <s v="Transporte"/>
    <s v="Otros"/>
    <n v="1"/>
    <n v="1"/>
    <n v="0"/>
    <n v="1125000"/>
    <n v="45236"/>
    <n v="1"/>
    <n v="1125000"/>
    <n v="1125000"/>
    <n v="0"/>
    <s v="NO"/>
    <s v="SI"/>
    <s v="39723"/>
    <s v="Otros transportes supervisores rurales GEIH"/>
    <s v="Otros transportes supervisores rurales GEIH"/>
  </r>
  <r>
    <s v="DRA"/>
    <s v="DRA_1127"/>
    <x v="14"/>
    <s v="Tematica Mercado"/>
    <s v="MERCADO_2023_GEIH"/>
    <s v="Bases de datos"/>
    <x v="75"/>
    <n v="10"/>
    <s v="202300000000097"/>
    <s v="MEDELLIN"/>
    <s v="MEDELLIN"/>
    <s v="Transporte"/>
    <s v="Otros"/>
    <n v="1"/>
    <n v="1"/>
    <n v="0"/>
    <n v="1260000"/>
    <n v="45236"/>
    <n v="1"/>
    <n v="1260000"/>
    <n v="1260000"/>
    <n v="0"/>
    <s v="NO"/>
    <s v="SI"/>
    <s v="44723"/>
    <s v="Otros transportes supervisores rurales GEIH"/>
    <s v="Otros transportes supervisores rurales GEIH"/>
  </r>
  <r>
    <s v="DRA"/>
    <s v="DRA_1128"/>
    <x v="14"/>
    <s v="Tematica Mercado"/>
    <s v="MERCADO_2023_GEIH"/>
    <s v="Bases de datos"/>
    <x v="75"/>
    <n v="10"/>
    <s v="202300000000097"/>
    <s v="MEDELLIN"/>
    <s v="MEDELLIN"/>
    <s v="Transporte"/>
    <s v="Otros"/>
    <n v="1"/>
    <n v="1"/>
    <n v="0"/>
    <n v="1275000"/>
    <n v="45236"/>
    <n v="1"/>
    <n v="1275000"/>
    <n v="1275000"/>
    <n v="0"/>
    <s v="NO"/>
    <s v="SI"/>
    <s v="44723"/>
    <s v="Otros transportes supervisores rurales GEIH"/>
    <s v="Otros transportes supervisores rurales GEIH"/>
  </r>
  <r>
    <s v="DRA"/>
    <s v="DRA_1129"/>
    <x v="14"/>
    <s v="Tematica Mercado"/>
    <s v="MERCADO_2023_GEIH"/>
    <s v="Bases de datos"/>
    <x v="75"/>
    <n v="10"/>
    <s v="202300000000097"/>
    <s v="MEDELLIN"/>
    <s v="MEDELLIN"/>
    <s v="Transporte"/>
    <s v="Otros"/>
    <n v="1"/>
    <n v="1"/>
    <n v="0"/>
    <n v="350000"/>
    <n v="45236"/>
    <n v="1"/>
    <n v="350000"/>
    <n v="350000"/>
    <n v="0"/>
    <s v="NO"/>
    <s v="SI"/>
    <s v="44723"/>
    <s v="Otros transportes supervisores rurales GEIH"/>
    <s v="Otros transportes supervisores rurales GEIH"/>
  </r>
  <r>
    <s v="DRA"/>
    <s v="DRA_1130"/>
    <x v="14"/>
    <s v="Tematica Mercado"/>
    <s v="MERCADO_2023_GEIH"/>
    <s v="Bases de datos"/>
    <x v="75"/>
    <n v="10"/>
    <s v="202300000000097"/>
    <s v="MEDELLIN"/>
    <s v="MONTERIA"/>
    <s v="Transporte"/>
    <s v="Otros"/>
    <n v="1"/>
    <n v="1"/>
    <n v="0"/>
    <n v="975000"/>
    <n v="45236"/>
    <n v="1"/>
    <n v="975000"/>
    <n v="975000"/>
    <n v="0"/>
    <s v="NO"/>
    <s v="SI"/>
    <s v="44723"/>
    <s v="Otros transportes supervisores rurales GEIH"/>
    <s v="Otros transportes supervisores rurales GEIH"/>
  </r>
  <r>
    <s v="DRA"/>
    <s v="DRA_1131"/>
    <x v="14"/>
    <s v="Tematica Mercado"/>
    <s v="MERCADO_2023_GEIH"/>
    <s v="Bases de datos"/>
    <x v="75"/>
    <n v="10"/>
    <s v="202300000000097"/>
    <s v="MEDELLIN"/>
    <s v="MONTERIA"/>
    <s v="Transporte"/>
    <s v="Otros"/>
    <n v="1"/>
    <n v="1"/>
    <n v="0"/>
    <n v="1125000"/>
    <n v="45236"/>
    <n v="1"/>
    <n v="1125000"/>
    <n v="1125000"/>
    <n v="0"/>
    <s v="NO"/>
    <s v="SI"/>
    <s v="44723"/>
    <s v="Otros transportes supervisores rurales GEIH"/>
    <s v="Otros transportes supervisores rurales GEIH"/>
  </r>
  <r>
    <s v="DRA"/>
    <s v="DRA_1132"/>
    <x v="14"/>
    <s v="Tematica Mercado"/>
    <s v="MERCADO_2023_GEIH"/>
    <s v="Bases de datos"/>
    <x v="75"/>
    <n v="10"/>
    <s v="202300000000097"/>
    <s v="MEDELLIN"/>
    <s v="QUIBDO"/>
    <s v="Transporte"/>
    <s v="Otros"/>
    <n v="1"/>
    <n v="1"/>
    <n v="0"/>
    <n v="1125000"/>
    <n v="45236"/>
    <n v="1"/>
    <n v="1125000"/>
    <n v="1125000"/>
    <n v="0"/>
    <s v="NO"/>
    <s v="SI"/>
    <s v="44723"/>
    <s v="Otros transportes supervisores rurales GEIH"/>
    <s v="Otros transportes supervisores rurales GEIH"/>
  </r>
  <r>
    <s v="DRA"/>
    <s v="DRA_1133"/>
    <x v="14"/>
    <s v="Tematica Mercado"/>
    <s v="MERCADO_2023_GEIH"/>
    <s v="Bases de datos"/>
    <x v="75"/>
    <n v="10"/>
    <s v="202300000000097"/>
    <s v="MEDELLIN"/>
    <s v="QUIBDO"/>
    <s v="Transporte"/>
    <s v="Otros"/>
    <n v="1"/>
    <n v="1"/>
    <n v="0"/>
    <n v="1500000"/>
    <n v="45236"/>
    <n v="1"/>
    <n v="1500000"/>
    <n v="1500000"/>
    <n v="0"/>
    <s v="NO"/>
    <s v="SI"/>
    <s v="44723"/>
    <s v="Otros transportes supervisores rurales GEIH"/>
    <s v="Otros transportes supervisores rurales GEIH"/>
  </r>
  <r>
    <s v="DRA"/>
    <s v="DRA_1134"/>
    <x v="14"/>
    <s v="Tematica Mercado"/>
    <s v="MERCADO_2023_GEIH"/>
    <s v="Bases de datos"/>
    <x v="75"/>
    <n v="10"/>
    <s v="202300000000097"/>
    <s v="BARRANQUILLA"/>
    <s v="BARRANQUILLA"/>
    <s v="Transporte"/>
    <s v="Otros"/>
    <n v="1"/>
    <n v="1"/>
    <n v="0"/>
    <n v="3000000"/>
    <n v="45236"/>
    <n v="1"/>
    <n v="3000000"/>
    <n v="3000000"/>
    <n v="0"/>
    <s v="NO"/>
    <s v="SI"/>
    <s v="70723"/>
    <s v="Otros transportes encuestadores rurales GEIH"/>
    <s v="Otros transportes encuestadores rurales GEIH"/>
  </r>
  <r>
    <s v="DRA"/>
    <s v="DRA_1135"/>
    <x v="14"/>
    <s v="Tematica Mercado"/>
    <s v="MERCADO_2023_GEIH"/>
    <s v="Bases de datos"/>
    <x v="75"/>
    <n v="10"/>
    <s v="202300000000097"/>
    <s v="BARRANQUILLA"/>
    <s v="BARRANQUILLA"/>
    <s v="Transporte"/>
    <s v="Otros"/>
    <n v="1"/>
    <n v="1"/>
    <n v="0"/>
    <n v="3600000"/>
    <n v="45236"/>
    <n v="1"/>
    <n v="3600000"/>
    <n v="3600000"/>
    <n v="0"/>
    <s v="NO"/>
    <s v="SI"/>
    <s v="70723"/>
    <s v="Otros transportes encuestadores rurales GEIH"/>
    <s v="Otros transportes encuestadores rurales GEIH"/>
  </r>
  <r>
    <s v="DRA"/>
    <s v="DRA_1136"/>
    <x v="14"/>
    <s v="Tematica Mercado"/>
    <s v="MERCADO_2023_GEIH"/>
    <s v="Bases de datos"/>
    <x v="75"/>
    <n v="10"/>
    <s v="202300000000097"/>
    <s v="BARRANQUILLA"/>
    <s v="CARTAGENA"/>
    <s v="Transporte"/>
    <s v="Otros"/>
    <n v="1"/>
    <n v="1"/>
    <n v="0"/>
    <n v="3600000"/>
    <n v="45236"/>
    <n v="1"/>
    <n v="3600000"/>
    <n v="3600000"/>
    <n v="0"/>
    <s v="NO"/>
    <s v="SI"/>
    <s v="70723"/>
    <s v="Otros transportes encuestadores rurales GEIH"/>
    <s v="Otros transportes encuestadores rurales GEIH"/>
  </r>
  <r>
    <s v="DRA"/>
    <s v="DRA_1137"/>
    <x v="14"/>
    <s v="Tematica Mercado"/>
    <s v="MERCADO_2023_GEIH"/>
    <s v="Bases de datos"/>
    <x v="75"/>
    <n v="10"/>
    <s v="202300000000097"/>
    <s v="BARRANQUILLA"/>
    <s v="CARTAGENA"/>
    <s v="Transporte"/>
    <s v="Otros"/>
    <n v="1"/>
    <n v="1"/>
    <n v="0"/>
    <n v="3000000"/>
    <n v="45236"/>
    <n v="1"/>
    <n v="3000000"/>
    <n v="3000000"/>
    <n v="0"/>
    <s v="NO"/>
    <s v="SI"/>
    <s v="70723"/>
    <s v="Otros transportes encuestadores rurales GEIH"/>
    <s v="Otros transportes encuestadores rurales GEIH"/>
  </r>
  <r>
    <s v="DRA"/>
    <s v="DRA_1138"/>
    <x v="14"/>
    <s v="Tematica Mercado"/>
    <s v="MERCADO_2023_GEIH"/>
    <s v="Bases de datos"/>
    <x v="75"/>
    <n v="10"/>
    <s v="202300000000097"/>
    <s v="BARRANQUILLA"/>
    <s v="RIOHACHA"/>
    <s v="Transporte"/>
    <s v="Otros"/>
    <n v="1"/>
    <n v="1"/>
    <n v="0"/>
    <n v="3600000"/>
    <n v="45236"/>
    <n v="1"/>
    <n v="3600000"/>
    <n v="3600000"/>
    <n v="0"/>
    <s v="NO"/>
    <s v="SI"/>
    <s v="70723"/>
    <s v="Otros transportes encuestadores rurales GEIH"/>
    <s v="Otros transportes encuestadores rurales GEIH"/>
  </r>
  <r>
    <s v="DRA"/>
    <s v="DRA_1139"/>
    <x v="14"/>
    <s v="Tematica Mercado"/>
    <s v="MERCADO_2023_GEIH"/>
    <s v="Bases de datos"/>
    <x v="75"/>
    <n v="10"/>
    <s v="202300000000097"/>
    <s v="BARRANQUILLA"/>
    <s v="RIOHACHA"/>
    <s v="Transporte"/>
    <s v="Otros"/>
    <n v="1"/>
    <n v="1"/>
    <n v="0"/>
    <n v="4500000"/>
    <n v="45236"/>
    <n v="1"/>
    <n v="4500000"/>
    <n v="4500000"/>
    <n v="0"/>
    <s v="NO"/>
    <s v="SI"/>
    <s v="70723"/>
    <s v="Otros transportes encuestadores rurales GEIH"/>
    <s v="Otros transportes encuestadores rurales GEIH"/>
  </r>
  <r>
    <s v="DRA"/>
    <s v="DRA_1140"/>
    <x v="14"/>
    <s v="Tematica Mercado"/>
    <s v="MERCADO_2023_GEIH"/>
    <s v="Bases de datos"/>
    <x v="75"/>
    <n v="10"/>
    <s v="202300000000097"/>
    <s v="BARRANQUILLA"/>
    <s v="SANTA MARTA"/>
    <s v="Transporte"/>
    <s v="Otros"/>
    <n v="1"/>
    <n v="1"/>
    <n v="0"/>
    <n v="3000000"/>
    <n v="45236"/>
    <n v="1"/>
    <n v="3000000"/>
    <n v="3000000"/>
    <n v="0"/>
    <s v="NO"/>
    <s v="SI"/>
    <s v="70723"/>
    <s v="Otros transportes encuestadores rurales GEIH"/>
    <s v="Otros transportes encuestadores rurales GEIH"/>
  </r>
  <r>
    <s v="DRA"/>
    <s v="DRA_1141"/>
    <x v="14"/>
    <s v="Tematica Mercado"/>
    <s v="MERCADO_2023_GEIH"/>
    <s v="Bases de datos"/>
    <x v="75"/>
    <n v="10"/>
    <s v="202300000000097"/>
    <s v="BARRANQUILLA"/>
    <s v="SANTA MARTA"/>
    <s v="Transporte"/>
    <s v="Otros"/>
    <n v="1"/>
    <n v="1"/>
    <n v="0"/>
    <n v="3600000"/>
    <n v="45236"/>
    <n v="1"/>
    <n v="3600000"/>
    <n v="3600000"/>
    <n v="0"/>
    <s v="NO"/>
    <s v="SI"/>
    <s v="70723"/>
    <s v="Otros transportes encuestadores rurales GEIH"/>
    <s v="Otros transportes encuestadores rurales GEIH"/>
  </r>
  <r>
    <s v="DRA"/>
    <s v="DRA_1142"/>
    <x v="14"/>
    <s v="Tematica Mercado"/>
    <s v="MERCADO_2023_GEIH"/>
    <s v="Bases de datos"/>
    <x v="75"/>
    <n v="10"/>
    <s v="202300000000097"/>
    <s v="BARRANQUILLA"/>
    <s v="SINCELEJO"/>
    <s v="Transporte"/>
    <s v="Otros"/>
    <n v="1"/>
    <n v="1"/>
    <n v="0"/>
    <n v="4050000"/>
    <n v="45236"/>
    <n v="1"/>
    <n v="4050000"/>
    <n v="4050000"/>
    <n v="0"/>
    <s v="NO"/>
    <s v="SI"/>
    <s v="70723"/>
    <s v="Otros transportes encuestadores rurales GEIH"/>
    <s v="Otros transportes encuestadores rurales GEIH"/>
  </r>
  <r>
    <s v="DRA"/>
    <s v="DRA_1143"/>
    <x v="14"/>
    <s v="Tematica Mercado"/>
    <s v="MERCADO_2023_GEIH"/>
    <s v="Bases de datos"/>
    <x v="75"/>
    <n v="10"/>
    <s v="202300000000097"/>
    <s v="BARRANQUILLA"/>
    <s v="SINCELEJO"/>
    <s v="Transporte"/>
    <s v="Otros"/>
    <n v="1"/>
    <n v="1"/>
    <n v="0"/>
    <n v="3000000"/>
    <n v="45236"/>
    <n v="1"/>
    <n v="3000000"/>
    <n v="3000000"/>
    <n v="0"/>
    <s v="NO"/>
    <s v="SI"/>
    <s v="70723"/>
    <s v="Otros transportes encuestadores rurales GEIH"/>
    <s v="Otros transportes encuestadores rurales GEIH"/>
  </r>
  <r>
    <s v="DRA"/>
    <s v="DRA_1144"/>
    <x v="14"/>
    <s v="Tematica Mercado"/>
    <s v="MERCADO_2023_GEIH"/>
    <s v="Bases de datos"/>
    <x v="75"/>
    <n v="10"/>
    <s v="202300000000097"/>
    <s v="BARRANQUILLA"/>
    <s v="VALLEDUPAR"/>
    <s v="Transporte"/>
    <s v="Otros"/>
    <n v="1"/>
    <n v="1"/>
    <n v="0"/>
    <n v="3000000"/>
    <n v="45236"/>
    <n v="1"/>
    <n v="3000000"/>
    <n v="3000000"/>
    <n v="0"/>
    <s v="NO"/>
    <s v="SI"/>
    <s v="70723"/>
    <s v="Otros transportes encuestadores rurales GEIH"/>
    <s v="Otros transportes encuestadores rurales GEIH"/>
  </r>
  <r>
    <s v="DRA"/>
    <s v="DRA_1145"/>
    <x v="14"/>
    <s v="Tematica Mercado"/>
    <s v="MERCADO_2023_GEIH"/>
    <s v="Bases de datos"/>
    <x v="75"/>
    <n v="10"/>
    <s v="202300000000097"/>
    <s v="BARRANQUILLA"/>
    <s v="VALLEDUPAR"/>
    <s v="Transporte"/>
    <s v="Otros"/>
    <n v="1"/>
    <n v="1"/>
    <n v="0"/>
    <n v="4725000"/>
    <n v="45236"/>
    <n v="1"/>
    <n v="4725000"/>
    <n v="4725000"/>
    <n v="0"/>
    <s v="NO"/>
    <s v="SI"/>
    <s v="70723"/>
    <s v="Otros transportes encuestadores rurales GEIH"/>
    <s v="Otros transportes encuestadores rurales GEIH"/>
  </r>
  <r>
    <s v="DRA"/>
    <s v="DRA_1146"/>
    <x v="14"/>
    <s v="Tematica Mercado"/>
    <s v="MERCADO_2023_GEIH"/>
    <s v="Bases de datos"/>
    <x v="75"/>
    <n v="10"/>
    <s v="202300000000097"/>
    <s v="BOGOTA"/>
    <s v="BOGOTA"/>
    <s v="Transporte"/>
    <s v="Otros"/>
    <n v="1"/>
    <n v="1"/>
    <n v="0"/>
    <n v="8571425"/>
    <n v="45236"/>
    <n v="1"/>
    <n v="8571425"/>
    <n v="8571425"/>
    <n v="0"/>
    <s v="NO"/>
    <s v="SI"/>
    <s v="81023"/>
    <s v="Otros transportes encuestadores rurales GEIH"/>
    <s v="Otros transportes encuestadores rurales GEIH"/>
  </r>
  <r>
    <s v="DRA"/>
    <s v="DRA_1147"/>
    <x v="14"/>
    <s v="Tematica Mercado"/>
    <s v="MERCADO_2023_GEIH"/>
    <s v="Bases de datos"/>
    <x v="75"/>
    <n v="10"/>
    <s v="202300000000097"/>
    <s v="BOGOTA"/>
    <s v="BOGOTA"/>
    <s v="Transporte"/>
    <s v="Otros"/>
    <n v="1"/>
    <n v="1"/>
    <n v="0"/>
    <n v="4050000"/>
    <n v="45236"/>
    <n v="1"/>
    <n v="4050000"/>
    <n v="4050000"/>
    <n v="0"/>
    <s v="NO"/>
    <s v="SI"/>
    <s v="81023"/>
    <s v="Otros transportes encuestadores rurales GEIH"/>
    <s v="Otros transportes encuestadores rurales GEIH"/>
  </r>
  <r>
    <s v="DRA"/>
    <s v="DRA_1148"/>
    <x v="14"/>
    <s v="Tematica Mercado"/>
    <s v="MERCADO_2023_GEIH"/>
    <s v="Bases de datos"/>
    <x v="75"/>
    <n v="10"/>
    <s v="202300000000097"/>
    <s v="BOGOTA"/>
    <s v="FLORENCIA"/>
    <s v="Transporte"/>
    <s v="Otros"/>
    <n v="1"/>
    <n v="1"/>
    <n v="0"/>
    <n v="3375000"/>
    <n v="45236"/>
    <n v="1"/>
    <n v="3375000"/>
    <n v="3375000"/>
    <n v="0"/>
    <s v="NO"/>
    <s v="SI"/>
    <s v="81023"/>
    <s v="Otros transportes encuestadores rurales GEIH"/>
    <s v="Otros transportes encuestadores rurales GEIH"/>
  </r>
  <r>
    <s v="DRA"/>
    <s v="DRA_1149"/>
    <x v="14"/>
    <s v="Tematica Mercado"/>
    <s v="MERCADO_2023_GEIH"/>
    <s v="Bases de datos"/>
    <x v="75"/>
    <n v="10"/>
    <s v="202300000000097"/>
    <s v="BOGOTA"/>
    <s v="FLORENCIA"/>
    <s v="Transporte"/>
    <s v="Otros"/>
    <n v="1"/>
    <n v="1"/>
    <n v="0"/>
    <n v="3600000"/>
    <n v="45236"/>
    <n v="1"/>
    <n v="3600000"/>
    <n v="3600000"/>
    <n v="0"/>
    <s v="NO"/>
    <s v="SI"/>
    <s v="81023"/>
    <s v="Otros transportes encuestadores rurales GEIH"/>
    <s v="Otros transportes encuestadores rurales GEIH"/>
  </r>
  <r>
    <s v="DRA"/>
    <s v="DRA_1150"/>
    <x v="14"/>
    <s v="Tematica Mercado"/>
    <s v="MERCADO_2023_GEIH"/>
    <s v="Bases de datos"/>
    <x v="75"/>
    <n v="10"/>
    <s v="202300000000097"/>
    <s v="BOGOTA"/>
    <s v="NEIVA"/>
    <s v="Transporte"/>
    <s v="Otros"/>
    <n v="1"/>
    <n v="1"/>
    <n v="0"/>
    <n v="4200000"/>
    <n v="45236"/>
    <n v="1"/>
    <n v="4200000"/>
    <n v="4200000"/>
    <n v="0"/>
    <s v="NO"/>
    <s v="SI"/>
    <s v="81023"/>
    <s v="Otros transportes encuestadores rurales GEIH"/>
    <s v="Otros transportes encuestadores rurales GEIH"/>
  </r>
  <r>
    <s v="DRA"/>
    <s v="DRA_1151"/>
    <x v="14"/>
    <s v="Tematica Mercado"/>
    <s v="MERCADO_2023_GEIH"/>
    <s v="Bases de datos"/>
    <x v="75"/>
    <n v="10"/>
    <s v="202300000000097"/>
    <s v="BOGOTA"/>
    <s v="NEIVA"/>
    <s v="Transporte"/>
    <s v="Otros"/>
    <n v="1"/>
    <n v="1"/>
    <n v="0"/>
    <n v="3375000"/>
    <n v="45236"/>
    <n v="1"/>
    <n v="3375000"/>
    <n v="3375000"/>
    <n v="0"/>
    <s v="NO"/>
    <s v="SI"/>
    <s v="81023"/>
    <s v="Otros transportes encuestadores rurales GEIH"/>
    <s v="Otros transportes encuestadores rurales GEIH"/>
  </r>
  <r>
    <s v="DRA"/>
    <s v="DRA_1152"/>
    <x v="14"/>
    <s v="Tematica Mercado"/>
    <s v="MERCADO_2023_GEIH"/>
    <s v="Bases de datos"/>
    <x v="75"/>
    <n v="10"/>
    <s v="202300000000097"/>
    <s v="BOGOTA"/>
    <s v="TUNJA"/>
    <s v="Transporte"/>
    <s v="Otros"/>
    <n v="1"/>
    <n v="1"/>
    <n v="0"/>
    <n v="2700000"/>
    <n v="45236"/>
    <n v="1"/>
    <n v="2700000"/>
    <n v="2700000"/>
    <n v="0"/>
    <s v="NO"/>
    <s v="SI"/>
    <s v="81023"/>
    <s v="Otros transportes encuestadores rurales GEIH"/>
    <s v="Otros transportes encuestadores rurales GEIH"/>
  </r>
  <r>
    <s v="DRA"/>
    <s v="DRA_1153"/>
    <x v="14"/>
    <s v="Tematica Mercado"/>
    <s v="MERCADO_2023_GEIH"/>
    <s v="Bases de datos"/>
    <x v="75"/>
    <n v="10"/>
    <s v="202300000000097"/>
    <s v="BOGOTA"/>
    <s v="TUNJA"/>
    <s v="Transporte"/>
    <s v="Otros"/>
    <n v="1"/>
    <n v="1"/>
    <n v="0"/>
    <n v="3150000"/>
    <n v="45236"/>
    <n v="1"/>
    <n v="3150000"/>
    <n v="3150000"/>
    <n v="0"/>
    <s v="NO"/>
    <s v="SI"/>
    <s v="81023"/>
    <s v="Otros transportes encuestadores rurales GEIH"/>
    <s v="Otros transportes encuestadores rurales GEIH"/>
  </r>
  <r>
    <s v="DRA"/>
    <s v="DRA_1154"/>
    <x v="14"/>
    <s v="Tematica Mercado"/>
    <s v="MERCADO_2023_GEIH"/>
    <s v="Bases de datos"/>
    <x v="75"/>
    <n v="10"/>
    <s v="202300000000097"/>
    <s v="BOGOTA"/>
    <s v="VILLAVICENCIO"/>
    <s v="Transporte"/>
    <s v="Otros"/>
    <n v="1"/>
    <n v="1"/>
    <n v="0"/>
    <n v="9450000"/>
    <n v="45236"/>
    <n v="1"/>
    <n v="9450000"/>
    <n v="9450000"/>
    <n v="0"/>
    <s v="NO"/>
    <s v="SI"/>
    <s v="81023"/>
    <s v="Otros transportes encuestadores rurales GEIH"/>
    <s v="Otros transportes encuestadores rurales GEIH"/>
  </r>
  <r>
    <s v="DRA"/>
    <s v="DRA_1155"/>
    <x v="14"/>
    <s v="Tematica Mercado"/>
    <s v="MERCADO_2023_GEIH"/>
    <s v="Bases de datos"/>
    <x v="75"/>
    <n v="10"/>
    <s v="202300000000097"/>
    <s v="BUCARAMANGA"/>
    <s v="BUCARAMANGA"/>
    <s v="Transporte"/>
    <s v="Otros"/>
    <n v="1"/>
    <n v="1"/>
    <n v="0"/>
    <n v="4050000"/>
    <n v="45236"/>
    <n v="1"/>
    <n v="4050000"/>
    <n v="4050000"/>
    <n v="0"/>
    <s v="NO"/>
    <s v="SI"/>
    <s v="37523"/>
    <s v="Otros transportes encuestadores rurales GEIH"/>
    <s v="Otros transportes encuestadores rurales GEIH"/>
  </r>
  <r>
    <s v="DRA"/>
    <s v="DRA_1156"/>
    <x v="14"/>
    <s v="Tematica Mercado"/>
    <s v="MERCADO_2023_GEIH"/>
    <s v="Bases de datos"/>
    <x v="75"/>
    <n v="10"/>
    <s v="202300000000097"/>
    <s v="BUCARAMANGA"/>
    <s v="BUCARAMANGA"/>
    <s v="Transporte"/>
    <s v="Otros"/>
    <n v="1"/>
    <n v="1"/>
    <n v="0"/>
    <n v="3937500"/>
    <n v="45236"/>
    <n v="1"/>
    <n v="3937500"/>
    <n v="3937500"/>
    <n v="0"/>
    <s v="NO"/>
    <s v="SI"/>
    <s v="37523"/>
    <s v="Otros transportes encuestadores rurales GEIH"/>
    <s v="Otros transportes encuestadores rurales GEIH"/>
  </r>
  <r>
    <s v="DRA"/>
    <s v="DRA_1157"/>
    <x v="14"/>
    <s v="Tematica Mercado"/>
    <s v="MERCADO_2023_GEIH"/>
    <s v="Bases de datos"/>
    <x v="75"/>
    <n v="10"/>
    <s v="202300000000097"/>
    <s v="BUCARAMANGA"/>
    <s v="CUCUTA"/>
    <s v="Transporte"/>
    <s v="Otros"/>
    <n v="1"/>
    <n v="1"/>
    <n v="0"/>
    <n v="3600000"/>
    <n v="45236"/>
    <n v="1"/>
    <n v="3600000"/>
    <n v="3600000"/>
    <n v="0"/>
    <s v="NO"/>
    <s v="SI"/>
    <s v="37823"/>
    <s v="Otros transportes encuestadores rurales GEIH"/>
    <s v="Otros transportes encuestadores rurales GEIH"/>
  </r>
  <r>
    <s v="DRA"/>
    <s v="DRA_1158"/>
    <x v="14"/>
    <s v="Tematica Mercado"/>
    <s v="MERCADO_2023_GEIH"/>
    <s v="Bases de datos"/>
    <x v="75"/>
    <n v="10"/>
    <s v="202300000000097"/>
    <s v="BUCARAMANGA"/>
    <s v="CUCUTA"/>
    <s v="Transporte"/>
    <s v="Otros"/>
    <n v="1"/>
    <n v="1"/>
    <n v="0"/>
    <n v="3150000"/>
    <n v="45236"/>
    <n v="1"/>
    <n v="3150000"/>
    <n v="3150000"/>
    <n v="0"/>
    <s v="NO"/>
    <s v="SI"/>
    <s v="37823"/>
    <s v="Otros transportes encuestadores rurales GEIH"/>
    <s v="Otros transportes encuestadores rurales GEIH"/>
  </r>
  <r>
    <s v="DRA"/>
    <s v="DRA_1159"/>
    <x v="14"/>
    <s v="Tematica Mercado"/>
    <s v="MERCADO_2023_GEIH"/>
    <s v="Bases de datos"/>
    <x v="75"/>
    <n v="10"/>
    <s v="202300000000097"/>
    <s v="CALI"/>
    <s v="CALI"/>
    <s v="Transporte"/>
    <s v="Otros"/>
    <n v="1"/>
    <n v="1"/>
    <n v="0"/>
    <n v="4050000"/>
    <n v="45236"/>
    <n v="1"/>
    <n v="4050000"/>
    <n v="4050000"/>
    <n v="0"/>
    <s v="NO"/>
    <s v="SI"/>
    <s v="49823"/>
    <s v="Otros transportes encuestadores rurales GEIH"/>
    <s v="Otros transportes encuestadores rurales GEIH"/>
  </r>
  <r>
    <s v="DRA"/>
    <s v="DRA_1160"/>
    <x v="14"/>
    <s v="Tematica Mercado"/>
    <s v="MERCADO_2023_GEIH"/>
    <s v="Bases de datos"/>
    <x v="75"/>
    <n v="10"/>
    <s v="202300000000097"/>
    <s v="CALI"/>
    <s v="CALI"/>
    <s v="Transporte"/>
    <s v="Otros"/>
    <n v="1"/>
    <n v="1"/>
    <n v="0"/>
    <n v="4500000"/>
    <n v="45236"/>
    <n v="1"/>
    <n v="4500000"/>
    <n v="4500000"/>
    <n v="0"/>
    <s v="NO"/>
    <s v="SI"/>
    <s v="49823"/>
    <s v="Otros transportes encuestadores rurales GEIH"/>
    <s v="Otros transportes encuestadores rurales GEIH"/>
  </r>
  <r>
    <s v="DRA"/>
    <s v="DRA_1161"/>
    <x v="14"/>
    <s v="Tematica Mercado"/>
    <s v="MERCADO_2023_GEIH"/>
    <s v="Bases de datos"/>
    <x v="75"/>
    <n v="10"/>
    <s v="202300000000097"/>
    <s v="CALI"/>
    <s v="PASTO"/>
    <s v="Transporte"/>
    <s v="Otros"/>
    <n v="1"/>
    <n v="1"/>
    <n v="0"/>
    <n v="3840000"/>
    <n v="45236"/>
    <n v="1"/>
    <n v="3840000"/>
    <n v="3840000"/>
    <n v="0"/>
    <s v="NO"/>
    <s v="SI"/>
    <s v="49823"/>
    <s v="Otros transportes encuestadores rurales GEIH"/>
    <s v="Otros transportes encuestadores rurales GEIH"/>
  </r>
  <r>
    <s v="DRA"/>
    <s v="DRA_1162"/>
    <x v="14"/>
    <s v="Tematica Mercado"/>
    <s v="MERCADO_2023_GEIH"/>
    <s v="Bases de datos"/>
    <x v="75"/>
    <n v="10"/>
    <s v="202300000000097"/>
    <s v="CALI"/>
    <s v="PASTO"/>
    <s v="Transporte"/>
    <s v="Otros"/>
    <n v="1"/>
    <n v="1"/>
    <n v="0"/>
    <n v="4275000"/>
    <n v="45236"/>
    <n v="1"/>
    <n v="4275000"/>
    <n v="4275000"/>
    <n v="0"/>
    <s v="NO"/>
    <s v="SI"/>
    <s v="49823"/>
    <s v="Otros transportes encuestadores rurales GEIH"/>
    <s v="Otros transportes encuestadores rurales GEIH"/>
  </r>
  <r>
    <s v="DRA"/>
    <s v="DRA_1163"/>
    <x v="14"/>
    <s v="Tematica Mercado"/>
    <s v="MERCADO_2023_GEIH"/>
    <s v="Bases de datos"/>
    <x v="75"/>
    <n v="10"/>
    <s v="202300000000097"/>
    <s v="CALI"/>
    <s v="POPAYAN"/>
    <s v="Transporte"/>
    <s v="Otros"/>
    <n v="1"/>
    <n v="1"/>
    <n v="0"/>
    <n v="3375000"/>
    <n v="45236"/>
    <n v="1"/>
    <n v="3375000"/>
    <n v="3375000"/>
    <n v="0"/>
    <s v="NO"/>
    <s v="SI"/>
    <s v="49823"/>
    <s v="Otros transportes encuestadores rurales GEIH"/>
    <s v="Otros transportes encuestadores rurales GEIH"/>
  </r>
  <r>
    <s v="DRA"/>
    <s v="DRA_1164"/>
    <x v="14"/>
    <s v="Tematica Mercado"/>
    <s v="MERCADO_2023_GEIH"/>
    <s v="Bases de datos"/>
    <x v="75"/>
    <n v="10"/>
    <s v="202300000000097"/>
    <s v="CALI"/>
    <s v="POPAYAN"/>
    <s v="Transporte"/>
    <s v="Otros"/>
    <n v="1"/>
    <n v="1"/>
    <n v="0"/>
    <n v="3600000"/>
    <n v="45236"/>
    <n v="1"/>
    <n v="3600000"/>
    <n v="3600000"/>
    <n v="0"/>
    <s v="NO"/>
    <s v="SI"/>
    <s v="49823"/>
    <s v="Otros transportes encuestadores rurales GEIH"/>
    <s v="Otros transportes encuestadores rurales GEIH"/>
  </r>
  <r>
    <s v="DRA"/>
    <s v="DRA_1165"/>
    <x v="14"/>
    <s v="Tematica Mercado"/>
    <s v="MERCADO_2023_GEIH"/>
    <s v="Bases de datos"/>
    <x v="75"/>
    <n v="10"/>
    <s v="202300000000097"/>
    <s v="MANIZALES"/>
    <s v="MANIZALES"/>
    <s v="Transporte"/>
    <s v="Otros"/>
    <n v="1"/>
    <n v="1"/>
    <n v="0"/>
    <n v="5040000"/>
    <n v="45236"/>
    <n v="1"/>
    <n v="5040000"/>
    <n v="5040000"/>
    <n v="0"/>
    <s v="NO"/>
    <s v="SI"/>
    <s v="39723"/>
    <s v="Otros transportes encuestadores rurales GEIH"/>
    <s v="Otros transportes encuestadores rurales GEIH"/>
  </r>
  <r>
    <s v="DRA"/>
    <s v="DRA_1166"/>
    <x v="14"/>
    <s v="Tematica Mercado"/>
    <s v="MERCADO_2023_GEIH"/>
    <s v="Bases de datos"/>
    <x v="75"/>
    <n v="10"/>
    <s v="202300000000097"/>
    <s v="MANIZALES"/>
    <s v="MANIZALES"/>
    <s v="Transporte"/>
    <s v="Otros"/>
    <n v="1"/>
    <n v="1"/>
    <n v="0"/>
    <n v="3375000"/>
    <n v="45236"/>
    <n v="1"/>
    <n v="3375000"/>
    <n v="3375000"/>
    <n v="0"/>
    <s v="NO"/>
    <s v="SI"/>
    <s v="39723"/>
    <s v="Otros transportes encuestadores rurales GEIH"/>
    <s v="Otros transportes encuestadores rurales GEIH"/>
  </r>
  <r>
    <s v="DRA"/>
    <s v="DRA_1167"/>
    <x v="14"/>
    <s v="Tematica Mercado"/>
    <s v="MERCADO_2023_GEIH"/>
    <s v="Bases de datos"/>
    <x v="75"/>
    <n v="10"/>
    <s v="202300000000097"/>
    <s v="MANIZALES"/>
    <s v="ARMENIA"/>
    <s v="Transporte"/>
    <s v="Otros"/>
    <n v="1"/>
    <n v="1"/>
    <n v="0"/>
    <n v="4050000"/>
    <n v="45236"/>
    <n v="1"/>
    <n v="4050000"/>
    <n v="4050000"/>
    <n v="0"/>
    <s v="NO"/>
    <s v="SI"/>
    <s v="39723"/>
    <s v="Otros transportes encuestadores rurales GEIH"/>
    <s v="Otros transportes encuestadores rurales GEIH"/>
  </r>
  <r>
    <s v="DRA"/>
    <s v="DRA_1168"/>
    <x v="14"/>
    <s v="Tematica Mercado"/>
    <s v="MERCADO_2023_GEIH"/>
    <s v="Bases de datos"/>
    <x v="75"/>
    <n v="10"/>
    <s v="202300000000097"/>
    <s v="MANIZALES"/>
    <s v="ARMENIA"/>
    <s v="Transporte"/>
    <s v="Otros"/>
    <n v="1"/>
    <n v="1"/>
    <n v="0"/>
    <n v="3375000"/>
    <n v="45236"/>
    <n v="1"/>
    <n v="3375000"/>
    <n v="3375000"/>
    <n v="0"/>
    <s v="NO"/>
    <s v="SI"/>
    <s v="39723"/>
    <s v="Otros transportes encuestadores rurales GEIH"/>
    <s v="Otros transportes encuestadores rurales GEIH"/>
  </r>
  <r>
    <s v="DRA"/>
    <s v="DRA_1169"/>
    <x v="14"/>
    <s v="Tematica Mercado"/>
    <s v="MERCADO_2023_GEIH"/>
    <s v="Bases de datos"/>
    <x v="75"/>
    <n v="10"/>
    <s v="202300000000097"/>
    <s v="MANIZALES"/>
    <s v="IBAGUE"/>
    <s v="Transporte"/>
    <s v="Otros"/>
    <n v="1"/>
    <n v="1"/>
    <n v="0"/>
    <n v="4800000"/>
    <n v="45236"/>
    <n v="1"/>
    <n v="4800000"/>
    <n v="4800000"/>
    <n v="0"/>
    <s v="NO"/>
    <s v="SI"/>
    <s v="39723"/>
    <s v="Otros transportes encuestadores rurales GEIH"/>
    <s v="Otros transportes encuestadores rurales GEIH"/>
  </r>
  <r>
    <s v="DRA"/>
    <s v="DRA_1170"/>
    <x v="14"/>
    <s v="Tematica Mercado"/>
    <s v="MERCADO_2023_GEIH"/>
    <s v="Bases de datos"/>
    <x v="75"/>
    <n v="10"/>
    <s v="202300000000097"/>
    <s v="MANIZALES"/>
    <s v="IBAGUE"/>
    <s v="Transporte"/>
    <s v="Otros"/>
    <n v="1"/>
    <n v="1"/>
    <n v="0"/>
    <n v="4050000"/>
    <n v="45236"/>
    <n v="1"/>
    <n v="4050000"/>
    <n v="4050000"/>
    <n v="0"/>
    <s v="NO"/>
    <s v="SI"/>
    <s v="39723"/>
    <s v="Otros transportes encuestadores rurales GEIH"/>
    <s v="Otros transportes encuestadores rurales GEIH"/>
  </r>
  <r>
    <s v="DRA"/>
    <s v="DRA_1171"/>
    <x v="14"/>
    <s v="Tematica Mercado"/>
    <s v="MERCADO_2023_GEIH"/>
    <s v="Bases de datos"/>
    <x v="75"/>
    <n v="10"/>
    <s v="202300000000097"/>
    <s v="MANIZALES"/>
    <s v="PEREIRA"/>
    <s v="Transporte"/>
    <s v="Otros"/>
    <n v="1"/>
    <n v="1"/>
    <n v="0"/>
    <n v="4050000"/>
    <n v="45236"/>
    <n v="1"/>
    <n v="4050000"/>
    <n v="4050000"/>
    <n v="0"/>
    <s v="NO"/>
    <s v="SI"/>
    <s v="39723"/>
    <s v="Otros transportes encuestadores rurales GEIH"/>
    <s v="Otros transportes encuestadores rurales GEIH"/>
  </r>
  <r>
    <s v="DRA"/>
    <s v="DRA_1172"/>
    <x v="14"/>
    <s v="Tematica Mercado"/>
    <s v="MERCADO_2023_GEIH"/>
    <s v="Bases de datos"/>
    <x v="75"/>
    <n v="10"/>
    <s v="202300000000097"/>
    <s v="MANIZALES"/>
    <s v="PEREIRA"/>
    <s v="Transporte"/>
    <s v="Otros"/>
    <n v="1"/>
    <n v="1"/>
    <n v="0"/>
    <n v="3375000"/>
    <n v="45236"/>
    <n v="1"/>
    <n v="3375000"/>
    <n v="3375000"/>
    <n v="0"/>
    <s v="NO"/>
    <s v="SI"/>
    <s v="39723"/>
    <s v="Otros transportes encuestadores rurales GEIH"/>
    <s v="Otros transportes encuestadores rurales GEIH"/>
  </r>
  <r>
    <s v="DRA"/>
    <s v="DRA_1173"/>
    <x v="14"/>
    <s v="Tematica Mercado"/>
    <s v="MERCADO_2023_GEIH"/>
    <s v="Bases de datos"/>
    <x v="75"/>
    <n v="10"/>
    <s v="202300000000097"/>
    <s v="MEDELLIN"/>
    <s v="MEDELLIN"/>
    <s v="Transporte"/>
    <s v="Otros"/>
    <n v="1"/>
    <n v="1"/>
    <n v="0"/>
    <n v="5040000"/>
    <n v="45236"/>
    <n v="1"/>
    <n v="5040000"/>
    <n v="5040000"/>
    <n v="0"/>
    <s v="NO"/>
    <s v="SI"/>
    <s v="44723"/>
    <s v="Otros transportes encuestadores rurales GEIH"/>
    <s v="Otros transportes encuestadores rurales GEIH"/>
  </r>
  <r>
    <s v="DRA"/>
    <s v="DRA_1174"/>
    <x v="14"/>
    <s v="Tematica Mercado"/>
    <s v="MERCADO_2023_GEIH"/>
    <s v="Bases de datos"/>
    <x v="75"/>
    <n v="10"/>
    <s v="202300000000097"/>
    <s v="MEDELLIN"/>
    <s v="MEDELLIN"/>
    <s v="Transporte"/>
    <s v="Otros"/>
    <n v="1"/>
    <n v="1"/>
    <n v="0"/>
    <n v="3825000"/>
    <n v="45236"/>
    <n v="1"/>
    <n v="3825000"/>
    <n v="3825000"/>
    <n v="0"/>
    <s v="NO"/>
    <s v="SI"/>
    <s v="44723"/>
    <s v="Otros transportes encuestadores rurales GEIH"/>
    <s v="Otros transportes encuestadores rurales GEIH"/>
  </r>
  <r>
    <s v="DRA"/>
    <s v="DRA_1175"/>
    <x v="14"/>
    <s v="Tematica Mercado"/>
    <s v="MERCADO_2023_GEIH"/>
    <s v="Bases de datos"/>
    <x v="75"/>
    <n v="10"/>
    <s v="202300000000097"/>
    <s v="MEDELLIN"/>
    <s v="MEDELLIN"/>
    <s v="Transporte"/>
    <s v="Otros"/>
    <n v="1"/>
    <n v="1"/>
    <n v="0"/>
    <n v="1050000"/>
    <n v="45236"/>
    <n v="1"/>
    <n v="1050000"/>
    <n v="1050000"/>
    <n v="0"/>
    <s v="NO"/>
    <s v="SI"/>
    <s v="44723"/>
    <s v="Otros transportes encuestadores rurales GEIH"/>
    <s v="Otros transportes encuestadores rurales GEIH"/>
  </r>
  <r>
    <s v="DRA"/>
    <s v="DRA_1176"/>
    <x v="14"/>
    <s v="Tematica Mercado"/>
    <s v="MERCADO_2023_GEIH"/>
    <s v="Bases de datos"/>
    <x v="75"/>
    <n v="10"/>
    <s v="202300000000097"/>
    <s v="MEDELLIN"/>
    <s v="MONTERIA"/>
    <s v="Transporte"/>
    <s v="Otros"/>
    <n v="1"/>
    <n v="1"/>
    <n v="0"/>
    <n v="2925000"/>
    <n v="45236"/>
    <n v="1"/>
    <n v="2925000"/>
    <n v="2925000"/>
    <n v="0"/>
    <s v="NO"/>
    <s v="SI"/>
    <s v="44723"/>
    <s v="Otros transportes encuestadores rurales GEIH"/>
    <s v="Otros transportes encuestadores rurales GEIH"/>
  </r>
  <r>
    <s v="DRA"/>
    <s v="DRA_1177"/>
    <x v="14"/>
    <s v="Tematica Mercado"/>
    <s v="MERCADO_2023_GEIH"/>
    <s v="Bases de datos"/>
    <x v="75"/>
    <n v="10"/>
    <s v="202300000000097"/>
    <s v="MEDELLIN"/>
    <s v="MONTERIA"/>
    <s v="Transporte"/>
    <s v="Otros"/>
    <n v="1"/>
    <n v="1"/>
    <n v="0"/>
    <n v="3375000"/>
    <n v="45236"/>
    <n v="1"/>
    <n v="3375000"/>
    <n v="3375000"/>
    <n v="0"/>
    <s v="NO"/>
    <s v="SI"/>
    <s v="44723"/>
    <s v="Otros transportes encuestadores rurales GEIH"/>
    <s v="Otros transportes encuestadores rurales GEIH"/>
  </r>
  <r>
    <s v="DRA"/>
    <s v="DRA_1178"/>
    <x v="14"/>
    <s v="Tematica Mercado"/>
    <s v="MERCADO_2023_GEIH"/>
    <s v="Bases de datos"/>
    <x v="75"/>
    <n v="10"/>
    <s v="202300000000097"/>
    <s v="MEDELLIN"/>
    <s v="QUIBDO"/>
    <s v="Transporte"/>
    <s v="Otros"/>
    <n v="1"/>
    <n v="1"/>
    <n v="0"/>
    <n v="3375000"/>
    <n v="45236"/>
    <n v="1"/>
    <n v="3375000"/>
    <n v="3375000"/>
    <n v="0"/>
    <s v="NO"/>
    <s v="SI"/>
    <s v="44723"/>
    <s v="Otros transportes encuestadores rurales GEIH"/>
    <s v="Otros transportes encuestadores rurales GEIH"/>
  </r>
  <r>
    <s v="DRA"/>
    <s v="DRA_1179"/>
    <x v="14"/>
    <s v="Tematica Mercado"/>
    <s v="MERCADO_2023_GEIH"/>
    <s v="Bases de datos"/>
    <x v="75"/>
    <n v="10"/>
    <s v="202300000000097"/>
    <s v="MEDELLIN"/>
    <s v="QUIBDO"/>
    <s v="Transporte"/>
    <s v="Otros"/>
    <n v="1"/>
    <n v="1"/>
    <n v="0"/>
    <n v="3000000"/>
    <n v="45236"/>
    <n v="1"/>
    <n v="3000000"/>
    <n v="3000000"/>
    <n v="0"/>
    <s v="NO"/>
    <s v="SI"/>
    <s v="44723"/>
    <s v="Otros transportes encuestadores rurales GEIH"/>
    <s v="Otros transportes encuestadores rurales GEIH"/>
  </r>
  <r>
    <s v="DRA"/>
    <s v="DRA_1180"/>
    <x v="14"/>
    <s v="Tematica Mercado"/>
    <s v="MERCADO_2023_GEIH"/>
    <s v="Bases de datos"/>
    <x v="75"/>
    <n v="10"/>
    <s v="202300000000097"/>
    <s v="BARRANQUILLA"/>
    <s v="BARRANQUILLA"/>
    <s v="Viaticos"/>
    <s v="Nacional"/>
    <n v="1"/>
    <n v="1"/>
    <n v="0"/>
    <n v="3944000"/>
    <n v="45236"/>
    <n v="1"/>
    <n v="3944000"/>
    <n v="3944000"/>
    <n v="0"/>
    <s v="NO"/>
    <s v="SI"/>
    <s v="70723"/>
    <s v="Viáticos encuestadores rurales GEIH"/>
    <s v="Viáticos encuestadores rurales GEIH"/>
  </r>
  <r>
    <s v="DRA"/>
    <s v="DRA_1181"/>
    <x v="14"/>
    <s v="Tematica Mercado"/>
    <s v="MERCADO_2023_GEIH"/>
    <s v="Bases de datos"/>
    <x v="75"/>
    <n v="10"/>
    <s v="202300000000097"/>
    <s v="BARRANQUILLA"/>
    <s v="BARRANQUILLA"/>
    <s v="Viaticos"/>
    <s v="Nacional"/>
    <n v="1"/>
    <n v="1"/>
    <n v="0"/>
    <n v="4760000"/>
    <n v="45236"/>
    <n v="1"/>
    <n v="4760000"/>
    <n v="4760000"/>
    <n v="0"/>
    <s v="NO"/>
    <s v="SI"/>
    <s v="70723"/>
    <s v="Viáticos encuestadores rurales GEIH"/>
    <s v="Viáticos encuestadores rurales GEIH"/>
  </r>
  <r>
    <s v="DRA"/>
    <s v="DRA_1182"/>
    <x v="14"/>
    <s v="Tematica Mercado"/>
    <s v="MERCADO_2023_GEIH"/>
    <s v="Bases de datos"/>
    <x v="75"/>
    <n v="10"/>
    <s v="202300000000097"/>
    <s v="BARRANQUILLA"/>
    <s v="CARTAGENA"/>
    <s v="Viaticos"/>
    <s v="Nacional"/>
    <n v="1"/>
    <n v="1"/>
    <n v="0"/>
    <n v="4760000"/>
    <n v="45236"/>
    <n v="1"/>
    <n v="4760000"/>
    <n v="4760000"/>
    <n v="0"/>
    <s v="NO"/>
    <s v="SI"/>
    <s v="70723"/>
    <s v="Viáticos encuestadores rurales GEIH"/>
    <s v="Viáticos encuestadores rurales GEIH"/>
  </r>
  <r>
    <s v="DRA"/>
    <s v="DRA_1183"/>
    <x v="14"/>
    <s v="Tematica Mercado"/>
    <s v="MERCADO_2023_GEIH"/>
    <s v="Bases de datos"/>
    <x v="75"/>
    <n v="10"/>
    <s v="202300000000097"/>
    <s v="BARRANQUILLA"/>
    <s v="CARTAGENA"/>
    <s v="Viaticos"/>
    <s v="Nacional"/>
    <n v="1"/>
    <n v="1"/>
    <n v="0"/>
    <n v="3944000"/>
    <n v="45236"/>
    <n v="1"/>
    <n v="3944000"/>
    <n v="3944000"/>
    <n v="0"/>
    <s v="NO"/>
    <s v="SI"/>
    <s v="70723"/>
    <s v="Viáticos encuestadores rurales GEIH"/>
    <s v="Viáticos encuestadores rurales GEIH"/>
  </r>
  <r>
    <s v="DRA"/>
    <s v="DRA_1184"/>
    <x v="14"/>
    <s v="Tematica Mercado"/>
    <s v="MERCADO_2023_GEIH"/>
    <s v="Bases de datos"/>
    <x v="75"/>
    <n v="10"/>
    <s v="202300000000097"/>
    <s v="BARRANQUILLA"/>
    <s v="RIOHACHA"/>
    <s v="Viaticos"/>
    <s v="Nacional"/>
    <n v="1"/>
    <n v="1"/>
    <n v="0"/>
    <n v="4760000"/>
    <n v="45236"/>
    <n v="1"/>
    <n v="4760000"/>
    <n v="4760000"/>
    <n v="0"/>
    <s v="NO"/>
    <s v="SI"/>
    <s v="70723"/>
    <s v="Viáticos encuestadores rurales GEIH"/>
    <s v="Viáticos encuestadores rurales GEIH"/>
  </r>
  <r>
    <s v="DRA"/>
    <s v="DRA_1185"/>
    <x v="14"/>
    <s v="Tematica Mercado"/>
    <s v="MERCADO_2023_GEIH"/>
    <s v="Bases de datos"/>
    <x v="75"/>
    <n v="10"/>
    <s v="202300000000097"/>
    <s v="BARRANQUILLA"/>
    <s v="RIOHACHA"/>
    <s v="Viaticos"/>
    <s v="Nacional"/>
    <n v="1"/>
    <n v="1"/>
    <n v="0"/>
    <n v="7956000"/>
    <n v="45236"/>
    <n v="1"/>
    <n v="7956000"/>
    <n v="7956000"/>
    <n v="0"/>
    <s v="NO"/>
    <s v="SI"/>
    <s v="70723"/>
    <s v="Viáticos encuestadores rurales GEIH"/>
    <s v="Viáticos encuestadores rurales GEIH"/>
  </r>
  <r>
    <s v="DRA"/>
    <s v="DRA_1186"/>
    <x v="14"/>
    <s v="Tematica Mercado"/>
    <s v="MERCADO_2023_GEIH"/>
    <s v="Bases de datos"/>
    <x v="75"/>
    <n v="10"/>
    <s v="202300000000097"/>
    <s v="BARRANQUILLA"/>
    <s v="SANTA MARTA"/>
    <s v="Viaticos"/>
    <s v="Nacional"/>
    <n v="1"/>
    <n v="1"/>
    <n v="0"/>
    <n v="3944000"/>
    <n v="45236"/>
    <n v="1"/>
    <n v="3944000"/>
    <n v="3944000"/>
    <n v="0"/>
    <s v="NO"/>
    <s v="SI"/>
    <s v="70723"/>
    <s v="Viáticos encuestadores rurales GEIH"/>
    <s v="Viáticos encuestadores rurales GEIH"/>
  </r>
  <r>
    <s v="DRA"/>
    <s v="DRA_1187"/>
    <x v="14"/>
    <s v="Tematica Mercado"/>
    <s v="MERCADO_2023_GEIH"/>
    <s v="Bases de datos"/>
    <x v="75"/>
    <n v="10"/>
    <s v="202300000000097"/>
    <s v="BARRANQUILLA"/>
    <s v="SANTA MARTA"/>
    <s v="Viaticos"/>
    <s v="Nacional"/>
    <n v="1"/>
    <n v="1"/>
    <n v="0"/>
    <n v="4760000"/>
    <n v="45236"/>
    <n v="1"/>
    <n v="4760000"/>
    <n v="4760000"/>
    <n v="0"/>
    <s v="NO"/>
    <s v="SI"/>
    <s v="70723"/>
    <s v="Viáticos encuestadores rurales GEIH"/>
    <s v="Viáticos encuestadores rurales GEIH"/>
  </r>
  <r>
    <s v="DRA"/>
    <s v="DRA_1188"/>
    <x v="14"/>
    <s v="Tematica Mercado"/>
    <s v="MERCADO_2023_GEIH"/>
    <s v="Bases de datos"/>
    <x v="75"/>
    <n v="10"/>
    <s v="202300000000097"/>
    <s v="BARRANQUILLA"/>
    <s v="SINCELEJO"/>
    <s v="Viaticos"/>
    <s v="Nacional"/>
    <n v="1"/>
    <n v="1"/>
    <n v="0"/>
    <n v="7140000"/>
    <n v="45236"/>
    <n v="1"/>
    <n v="7140000"/>
    <n v="7140000"/>
    <n v="0"/>
    <s v="NO"/>
    <s v="SI"/>
    <s v="70723"/>
    <s v="Viáticos encuestadores rurales GEIH"/>
    <s v="Viáticos encuestadores rurales GEIH"/>
  </r>
  <r>
    <s v="DRA"/>
    <s v="DRA_1189"/>
    <x v="14"/>
    <s v="Tematica Mercado"/>
    <s v="MERCADO_2023_GEIH"/>
    <s v="Bases de datos"/>
    <x v="75"/>
    <n v="10"/>
    <s v="202300000000097"/>
    <s v="BARRANQUILLA"/>
    <s v="SINCELEJO"/>
    <s v="Viaticos"/>
    <s v="Nacional"/>
    <n v="1"/>
    <n v="1"/>
    <n v="0"/>
    <n v="3944000"/>
    <n v="45236"/>
    <n v="1"/>
    <n v="3944000"/>
    <n v="3944000"/>
    <n v="0"/>
    <s v="NO"/>
    <s v="SI"/>
    <s v="70723"/>
    <s v="Viáticos encuestadores rurales GEIH"/>
    <s v="Viáticos encuestadores rurales GEIH"/>
  </r>
  <r>
    <s v="DRA"/>
    <s v="DRA_1190"/>
    <x v="14"/>
    <s v="Tematica Mercado"/>
    <s v="MERCADO_2023_GEIH"/>
    <s v="Bases de datos"/>
    <x v="75"/>
    <n v="10"/>
    <s v="202300000000097"/>
    <s v="BARRANQUILLA"/>
    <s v="VALLEDUPAR"/>
    <s v="Viaticos"/>
    <s v="Nacional"/>
    <n v="1"/>
    <n v="1"/>
    <n v="0"/>
    <n v="3944000"/>
    <n v="45236"/>
    <n v="1"/>
    <n v="3944000"/>
    <n v="3944000"/>
    <n v="0"/>
    <s v="NO"/>
    <s v="SI"/>
    <s v="70723"/>
    <s v="Viáticos encuestadores rurales GEIH"/>
    <s v="Viáticos encuestadores rurales GEIH"/>
  </r>
  <r>
    <s v="DRA"/>
    <s v="DRA_1191"/>
    <x v="14"/>
    <s v="Tematica Mercado"/>
    <s v="MERCADO_2023_GEIH"/>
    <s v="Bases de datos"/>
    <x v="75"/>
    <n v="10"/>
    <s v="202300000000097"/>
    <s v="BARRANQUILLA"/>
    <s v="VALLEDUPAR"/>
    <s v="Viaticos"/>
    <s v="Nacional"/>
    <n v="1"/>
    <n v="1"/>
    <n v="0"/>
    <n v="8364000"/>
    <n v="45236"/>
    <n v="1"/>
    <n v="8364000"/>
    <n v="8364000"/>
    <n v="0"/>
    <s v="NO"/>
    <s v="SI"/>
    <s v="70723"/>
    <s v="Viáticos encuestadores rurales GEIH"/>
    <s v="Viáticos encuestadores rurales GEIH"/>
  </r>
  <r>
    <s v="DRA"/>
    <s v="DRA_1192"/>
    <x v="14"/>
    <s v="Tematica Mercado"/>
    <s v="MERCADO_2023_GEIH"/>
    <s v="Bases de datos"/>
    <x v="75"/>
    <n v="10"/>
    <s v="202300000000097"/>
    <s v="BOGOTA"/>
    <s v="BOGOTA"/>
    <s v="Viaticos"/>
    <s v="Nacional"/>
    <n v="1"/>
    <n v="1"/>
    <n v="0"/>
    <n v="13260000"/>
    <n v="45236"/>
    <n v="1"/>
    <n v="13260000"/>
    <n v="13260000"/>
    <n v="0"/>
    <s v="NO"/>
    <s v="SI"/>
    <s v="81023"/>
    <s v="Viáticos encuestadores rurales GEIH"/>
    <s v="Viáticos encuestadores rurales GEIH"/>
  </r>
  <r>
    <s v="DRA"/>
    <s v="DRA_1193"/>
    <x v="14"/>
    <s v="Tematica Mercado"/>
    <s v="MERCADO_2023_GEIH"/>
    <s v="Bases de datos"/>
    <x v="75"/>
    <n v="10"/>
    <s v="202300000000097"/>
    <s v="BOGOTA"/>
    <s v="BOGOTA"/>
    <s v="Viaticos"/>
    <s v="Nacional"/>
    <n v="1"/>
    <n v="1"/>
    <n v="0"/>
    <n v="7140000"/>
    <n v="45236"/>
    <n v="1"/>
    <n v="7140000"/>
    <n v="7140000"/>
    <n v="0"/>
    <s v="NO"/>
    <s v="SI"/>
    <s v="81023"/>
    <s v="Viáticos encuestadores rurales GEIH"/>
    <s v="Viáticos encuestadores rurales GEIH"/>
  </r>
  <r>
    <s v="DRA"/>
    <s v="DRA_1194"/>
    <x v="14"/>
    <s v="Tematica Mercado"/>
    <s v="MERCADO_2023_GEIH"/>
    <s v="Bases de datos"/>
    <x v="75"/>
    <n v="10"/>
    <s v="202300000000097"/>
    <s v="BOGOTA"/>
    <s v="FLORENCIA"/>
    <s v="Viaticos"/>
    <s v="Nacional"/>
    <n v="1"/>
    <n v="1"/>
    <n v="0"/>
    <n v="5916000"/>
    <n v="45236"/>
    <n v="1"/>
    <n v="5916000"/>
    <n v="5916000"/>
    <n v="0"/>
    <s v="NO"/>
    <s v="SI"/>
    <s v="81023"/>
    <s v="Viáticos encuestadores rurales GEIH"/>
    <s v="Viáticos encuestadores rurales GEIH"/>
  </r>
  <r>
    <s v="DRA"/>
    <s v="DRA_1195"/>
    <x v="14"/>
    <s v="Tematica Mercado"/>
    <s v="MERCADO_2023_GEIH"/>
    <s v="Bases de datos"/>
    <x v="75"/>
    <n v="10"/>
    <s v="202300000000097"/>
    <s v="BOGOTA"/>
    <s v="FLORENCIA"/>
    <s v="Viaticos"/>
    <s v="Nacional"/>
    <n v="1"/>
    <n v="1"/>
    <n v="0"/>
    <n v="4760000"/>
    <n v="45236"/>
    <n v="1"/>
    <n v="4760000"/>
    <n v="4760000"/>
    <n v="0"/>
    <s v="NO"/>
    <s v="SI"/>
    <s v="81023"/>
    <s v="Viáticos encuestadores rurales GEIH"/>
    <s v="Viáticos encuestadores rurales GEIH"/>
  </r>
  <r>
    <s v="DRA"/>
    <s v="DRA_1196"/>
    <x v="14"/>
    <s v="Tematica Mercado"/>
    <s v="MERCADO_2023_GEIH"/>
    <s v="Bases de datos"/>
    <x v="75"/>
    <n v="10"/>
    <s v="202300000000097"/>
    <s v="BOGOTA"/>
    <s v="NEIVA"/>
    <s v="Viaticos"/>
    <s v="Nacional"/>
    <n v="1"/>
    <n v="1"/>
    <n v="0"/>
    <n v="5576000"/>
    <n v="45236"/>
    <n v="1"/>
    <n v="5576000"/>
    <n v="5576000"/>
    <n v="0"/>
    <s v="NO"/>
    <s v="SI"/>
    <s v="81023"/>
    <s v="Viáticos encuestadores rurales GEIH"/>
    <s v="Viáticos encuestadores rurales GEIH"/>
  </r>
  <r>
    <s v="DRA"/>
    <s v="DRA_1197"/>
    <x v="14"/>
    <s v="Tematica Mercado"/>
    <s v="MERCADO_2023_GEIH"/>
    <s v="Bases de datos"/>
    <x v="75"/>
    <n v="10"/>
    <s v="202300000000097"/>
    <s v="BOGOTA"/>
    <s v="NEIVA"/>
    <s v="Viaticos"/>
    <s v="Nacional"/>
    <n v="1"/>
    <n v="1"/>
    <n v="0"/>
    <n v="5916000"/>
    <n v="45236"/>
    <n v="1"/>
    <n v="5916000"/>
    <n v="5916000"/>
    <n v="0"/>
    <s v="NO"/>
    <s v="SI"/>
    <s v="81023"/>
    <s v="Viáticos encuestadores rurales GEIH"/>
    <s v="Viáticos encuestadores rurales GEIH"/>
  </r>
  <r>
    <s v="DRA"/>
    <s v="DRA_1198"/>
    <x v="14"/>
    <s v="Tematica Mercado"/>
    <s v="MERCADO_2023_GEIH"/>
    <s v="Bases de datos"/>
    <x v="75"/>
    <n v="10"/>
    <s v="202300000000097"/>
    <s v="BOGOTA"/>
    <s v="TUNJA"/>
    <s v="Viaticos"/>
    <s v="Nacional"/>
    <n v="1"/>
    <n v="1"/>
    <n v="0"/>
    <n v="4692000"/>
    <n v="45236"/>
    <n v="1"/>
    <n v="4692000"/>
    <n v="4692000"/>
    <n v="0"/>
    <s v="NO"/>
    <s v="SI"/>
    <s v="81023"/>
    <s v="Viáticos encuestadores rurales GEIH"/>
    <s v="Viáticos encuestadores rurales GEIH"/>
  </r>
  <r>
    <s v="DRA"/>
    <s v="DRA_1199"/>
    <x v="14"/>
    <s v="Tematica Mercado"/>
    <s v="MERCADO_2023_GEIH"/>
    <s v="Bases de datos"/>
    <x v="75"/>
    <n v="10"/>
    <s v="202300000000097"/>
    <s v="BOGOTA"/>
    <s v="TUNJA"/>
    <s v="Viaticos"/>
    <s v="Nacional"/>
    <n v="1"/>
    <n v="1"/>
    <n v="0"/>
    <n v="5508000"/>
    <n v="45236"/>
    <n v="1"/>
    <n v="5508000"/>
    <n v="5508000"/>
    <n v="0"/>
    <s v="NO"/>
    <s v="SI"/>
    <s v="81023"/>
    <s v="Viáticos encuestadores rurales GEIH"/>
    <s v="Viáticos encuestadores rurales GEIH"/>
  </r>
  <r>
    <s v="DRA"/>
    <s v="DRA_1200"/>
    <x v="14"/>
    <s v="Tematica Mercado"/>
    <s v="MERCADO_2023_GEIH"/>
    <s v="Bases de datos"/>
    <x v="75"/>
    <n v="10"/>
    <s v="202300000000097"/>
    <s v="BOGOTA"/>
    <s v="VILLAVICENCIO"/>
    <s v="Viaticos"/>
    <s v="Nacional"/>
    <n v="1"/>
    <n v="1"/>
    <n v="0"/>
    <n v="16728000"/>
    <n v="45236"/>
    <n v="1"/>
    <n v="16728000"/>
    <n v="16728000"/>
    <n v="0"/>
    <s v="NO"/>
    <s v="SI"/>
    <s v="81023"/>
    <s v="Viáticos encuestadores rurales GEIH"/>
    <s v="Viáticos encuestadores rurales GEIH"/>
  </r>
  <r>
    <s v="DRA"/>
    <s v="DRA_1201"/>
    <x v="14"/>
    <s v="Tematica Mercado"/>
    <s v="MERCADO_2023_GEIH"/>
    <s v="Bases de datos"/>
    <x v="75"/>
    <n v="10"/>
    <s v="202300000000097"/>
    <s v="BUCARAMANGA"/>
    <s v="BUCARAMANGA"/>
    <s v="Viaticos"/>
    <s v="Nacional"/>
    <n v="1"/>
    <n v="1"/>
    <n v="0"/>
    <n v="7140000"/>
    <n v="45236"/>
    <n v="1"/>
    <n v="7140000"/>
    <n v="7140000"/>
    <n v="0"/>
    <s v="NO"/>
    <s v="SI"/>
    <s v="37523"/>
    <s v="Viáticos encuestadores rurales GEIH"/>
    <s v="Viáticos encuestadores rurales GEIH"/>
  </r>
  <r>
    <s v="DRA"/>
    <s v="DRA_1202"/>
    <x v="14"/>
    <s v="Tematica Mercado"/>
    <s v="MERCADO_2023_GEIH"/>
    <s v="Bases de datos"/>
    <x v="75"/>
    <n v="10"/>
    <s v="202300000000097"/>
    <s v="BUCARAMANGA"/>
    <s v="BUCARAMANGA"/>
    <s v="Viaticos"/>
    <s v="Nacional"/>
    <n v="1"/>
    <n v="1"/>
    <n v="0"/>
    <n v="6936000"/>
    <n v="45236"/>
    <n v="1"/>
    <n v="6936000"/>
    <n v="6936000"/>
    <n v="0"/>
    <s v="NO"/>
    <s v="SI"/>
    <s v="37523"/>
    <s v="Viáticos encuestadores rurales GEIH"/>
    <s v="Viáticos encuestadores rurales GEIH"/>
  </r>
  <r>
    <s v="DRA"/>
    <s v="DRA_1203"/>
    <x v="14"/>
    <s v="Tematica Mercado"/>
    <s v="MERCADO_2023_GEIH"/>
    <s v="Bases de datos"/>
    <x v="75"/>
    <n v="10"/>
    <s v="202300000000097"/>
    <s v="BUCARAMANGA"/>
    <s v="CUCUTA"/>
    <s v="Viaticos"/>
    <s v="Nacional"/>
    <n v="1"/>
    <n v="1"/>
    <n v="0"/>
    <n v="6324000"/>
    <n v="45236"/>
    <n v="1"/>
    <n v="6324000"/>
    <n v="6324000"/>
    <n v="0"/>
    <s v="NO"/>
    <s v="SI"/>
    <s v="37823"/>
    <s v="Viáticos encuestadores rurales GEIH"/>
    <s v="Viáticos encuestadores rurales GEIH"/>
  </r>
  <r>
    <s v="DRA"/>
    <s v="DRA_1204"/>
    <x v="14"/>
    <s v="Tematica Mercado"/>
    <s v="MERCADO_2023_GEIH"/>
    <s v="Bases de datos"/>
    <x v="75"/>
    <n v="10"/>
    <s v="202300000000097"/>
    <s v="BUCARAMANGA"/>
    <s v="CUCUTA"/>
    <s v="Viaticos"/>
    <s v="Nacional"/>
    <n v="1"/>
    <n v="1"/>
    <n v="0"/>
    <n v="5508000"/>
    <n v="45236"/>
    <n v="1"/>
    <n v="5508000"/>
    <n v="5508000"/>
    <n v="0"/>
    <s v="NO"/>
    <s v="SI"/>
    <s v="37823"/>
    <s v="Viáticos encuestadores rurales GEIH"/>
    <s v="Viáticos encuestadores rurales GEIH"/>
  </r>
  <r>
    <s v="DRA"/>
    <s v="DRA_1205"/>
    <x v="14"/>
    <s v="Tematica Mercado"/>
    <s v="MERCADO_2023_GEIH"/>
    <s v="Bases de datos"/>
    <x v="75"/>
    <n v="10"/>
    <s v="202300000000097"/>
    <s v="CALI"/>
    <s v="CALI"/>
    <s v="Viaticos"/>
    <s v="Nacional"/>
    <n v="1"/>
    <n v="1"/>
    <n v="0"/>
    <n v="7140000"/>
    <n v="45236"/>
    <n v="1"/>
    <n v="7140000"/>
    <n v="7140000"/>
    <n v="0"/>
    <s v="NO"/>
    <s v="SI"/>
    <s v="49823"/>
    <s v="Viáticos encuestadores rurales GEIH"/>
    <s v="Viáticos encuestadores rurales GEIH"/>
  </r>
  <r>
    <s v="DRA"/>
    <s v="DRA_1206"/>
    <x v="14"/>
    <s v="Tematica Mercado"/>
    <s v="MERCADO_2023_GEIH"/>
    <s v="Bases de datos"/>
    <x v="75"/>
    <n v="10"/>
    <s v="202300000000097"/>
    <s v="CALI"/>
    <s v="CALI"/>
    <s v="Viaticos"/>
    <s v="Nacional"/>
    <n v="1"/>
    <n v="1"/>
    <n v="0"/>
    <n v="7956000"/>
    <n v="45236"/>
    <n v="1"/>
    <n v="7956000"/>
    <n v="7956000"/>
    <n v="0"/>
    <s v="NO"/>
    <s v="SI"/>
    <s v="49823"/>
    <s v="Viáticos encuestadores rurales GEIH"/>
    <s v="Viáticos encuestadores rurales GEIH"/>
  </r>
  <r>
    <s v="DRA"/>
    <s v="DRA_1207"/>
    <x v="14"/>
    <s v="Tematica Mercado"/>
    <s v="MERCADO_2023_GEIH"/>
    <s v="Bases de datos"/>
    <x v="75"/>
    <n v="10"/>
    <s v="202300000000097"/>
    <s v="CALI"/>
    <s v="PASTO"/>
    <s v="Viaticos"/>
    <s v="Nacional"/>
    <n v="1"/>
    <n v="1"/>
    <n v="0"/>
    <n v="8432000"/>
    <n v="45236"/>
    <n v="1"/>
    <n v="8432000"/>
    <n v="8432000"/>
    <n v="0"/>
    <s v="NO"/>
    <s v="SI"/>
    <s v="49823"/>
    <s v="Viáticos encuestadores rurales GEIH"/>
    <s v="Viáticos encuestadores rurales GEIH"/>
  </r>
  <r>
    <s v="DRA"/>
    <s v="DRA_1208"/>
    <x v="14"/>
    <s v="Tematica Mercado"/>
    <s v="MERCADO_2023_GEIH"/>
    <s v="Bases de datos"/>
    <x v="75"/>
    <n v="10"/>
    <s v="202300000000097"/>
    <s v="CALI"/>
    <s v="PASTO"/>
    <s v="Viaticos"/>
    <s v="Nacional"/>
    <n v="1"/>
    <n v="1"/>
    <n v="0"/>
    <n v="7548000"/>
    <n v="45236"/>
    <n v="1"/>
    <n v="7548000"/>
    <n v="7548000"/>
    <n v="0"/>
    <s v="NO"/>
    <s v="SI"/>
    <s v="49823"/>
    <s v="Viáticos encuestadores rurales GEIH"/>
    <s v="Viáticos encuestadores rurales GEIH"/>
  </r>
  <r>
    <s v="DRA"/>
    <s v="DRA_1209"/>
    <x v="14"/>
    <s v="Tematica Mercado"/>
    <s v="MERCADO_2023_GEIH"/>
    <s v="Bases de datos"/>
    <x v="75"/>
    <n v="10"/>
    <s v="202300000000097"/>
    <s v="CALI"/>
    <s v="POPAYAN"/>
    <s v="Viaticos"/>
    <s v="Nacional"/>
    <n v="1"/>
    <n v="1"/>
    <n v="0"/>
    <n v="5916000"/>
    <n v="45236"/>
    <n v="1"/>
    <n v="5916000"/>
    <n v="5916000"/>
    <n v="0"/>
    <s v="NO"/>
    <s v="SI"/>
    <s v="49823"/>
    <s v="Viáticos encuestadores rurales GEIH"/>
    <s v="Viáticos encuestadores rurales GEIH"/>
  </r>
  <r>
    <s v="DRA"/>
    <s v="DRA_1210"/>
    <x v="14"/>
    <s v="Tematica Mercado"/>
    <s v="MERCADO_2023_GEIH"/>
    <s v="Bases de datos"/>
    <x v="75"/>
    <n v="10"/>
    <s v="202300000000097"/>
    <s v="CALI"/>
    <s v="POPAYAN"/>
    <s v="Viaticos"/>
    <s v="Nacional"/>
    <n v="1"/>
    <n v="1"/>
    <n v="0"/>
    <n v="7888000"/>
    <n v="45236"/>
    <n v="1"/>
    <n v="7888000"/>
    <n v="7888000"/>
    <n v="0"/>
    <s v="NO"/>
    <s v="SI"/>
    <s v="49823"/>
    <s v="Viáticos encuestadores rurales GEIH"/>
    <s v="Viáticos encuestadores rurales GEIH"/>
  </r>
  <r>
    <s v="DRA"/>
    <s v="DRA_1211"/>
    <x v="14"/>
    <s v="Tematica Mercado"/>
    <s v="MERCADO_2023_GEIH"/>
    <s v="Bases de datos"/>
    <x v="75"/>
    <n v="10"/>
    <s v="202300000000097"/>
    <s v="MANIZALES"/>
    <s v="MANIZALES"/>
    <s v="Viaticos"/>
    <s v="Nacional"/>
    <n v="1"/>
    <n v="1"/>
    <n v="0"/>
    <n v="11152000"/>
    <n v="45236"/>
    <n v="1"/>
    <n v="11152000"/>
    <n v="11152000"/>
    <n v="0"/>
    <s v="NO"/>
    <s v="SI"/>
    <s v="39723"/>
    <s v="Viáticos encuestadores rurales GEIH"/>
    <s v="Viáticos encuestadores rurales GEIH"/>
  </r>
  <r>
    <s v="DRA"/>
    <s v="DRA_1212"/>
    <x v="14"/>
    <s v="Tematica Mercado"/>
    <s v="MERCADO_2023_GEIH"/>
    <s v="Bases de datos"/>
    <x v="75"/>
    <n v="10"/>
    <s v="202300000000097"/>
    <s v="MANIZALES"/>
    <s v="MANIZALES"/>
    <s v="Viaticos"/>
    <s v="Nacional"/>
    <n v="1"/>
    <n v="1"/>
    <n v="0"/>
    <n v="5916000"/>
    <n v="45236"/>
    <n v="1"/>
    <n v="5916000"/>
    <n v="5916000"/>
    <n v="0"/>
    <s v="NO"/>
    <s v="SI"/>
    <s v="39723"/>
    <s v="Viáticos encuestadores rurales GEIH"/>
    <s v="Viáticos encuestadores rurales GEIH"/>
  </r>
  <r>
    <s v="DRA"/>
    <s v="DRA_1213"/>
    <x v="14"/>
    <s v="Tematica Mercado"/>
    <s v="MERCADO_2023_GEIH"/>
    <s v="Bases de datos"/>
    <x v="75"/>
    <n v="10"/>
    <s v="202300000000097"/>
    <s v="MANIZALES"/>
    <s v="ARMENIA"/>
    <s v="Viaticos"/>
    <s v="Nacional"/>
    <n v="1"/>
    <n v="1"/>
    <n v="0"/>
    <n v="7140000"/>
    <n v="45236"/>
    <n v="1"/>
    <n v="7140000"/>
    <n v="7140000"/>
    <n v="0"/>
    <s v="NO"/>
    <s v="SI"/>
    <s v="39723"/>
    <s v="Viáticos encuestadores rurales GEIH"/>
    <s v="Viáticos encuestadores rurales GEIH"/>
  </r>
  <r>
    <s v="DRA"/>
    <s v="DRA_1214"/>
    <x v="14"/>
    <s v="Tematica Mercado"/>
    <s v="MERCADO_2023_GEIH"/>
    <s v="Bases de datos"/>
    <x v="75"/>
    <n v="10"/>
    <s v="202300000000097"/>
    <s v="MANIZALES"/>
    <s v="ARMENIA"/>
    <s v="Viaticos"/>
    <s v="Nacional"/>
    <n v="1"/>
    <n v="1"/>
    <n v="0"/>
    <n v="5916000"/>
    <n v="45236"/>
    <n v="1"/>
    <n v="5916000"/>
    <n v="5916000"/>
    <n v="0"/>
    <s v="NO"/>
    <s v="SI"/>
    <s v="39723"/>
    <s v="Viáticos encuestadores rurales GEIH"/>
    <s v="Viáticos encuestadores rurales GEIH"/>
  </r>
  <r>
    <s v="DRA"/>
    <s v="DRA_1215"/>
    <x v="14"/>
    <s v="Tematica Mercado"/>
    <s v="MERCADO_2023_GEIH"/>
    <s v="Bases de datos"/>
    <x v="75"/>
    <n v="10"/>
    <s v="202300000000097"/>
    <s v="MANIZALES"/>
    <s v="IBAGUE"/>
    <s v="Viaticos"/>
    <s v="Nacional"/>
    <n v="1"/>
    <n v="1"/>
    <n v="0"/>
    <n v="10608000"/>
    <n v="45236"/>
    <n v="1"/>
    <n v="10608000"/>
    <n v="10608000"/>
    <n v="0"/>
    <s v="NO"/>
    <s v="SI"/>
    <s v="39723"/>
    <s v="Viáticos encuestadores rurales GEIH"/>
    <s v="Viáticos encuestadores rurales GEIH"/>
  </r>
  <r>
    <s v="DRA"/>
    <s v="DRA_1216"/>
    <x v="14"/>
    <s v="Tematica Mercado"/>
    <s v="MERCADO_2023_GEIH"/>
    <s v="Bases de datos"/>
    <x v="75"/>
    <n v="10"/>
    <s v="202300000000097"/>
    <s v="MANIZALES"/>
    <s v="IBAGUE"/>
    <s v="Viaticos"/>
    <s v="Nacional"/>
    <n v="1"/>
    <n v="1"/>
    <n v="0"/>
    <n v="7140000"/>
    <n v="45236"/>
    <n v="1"/>
    <n v="7140000"/>
    <n v="7140000"/>
    <n v="0"/>
    <s v="NO"/>
    <s v="SI"/>
    <s v="39723"/>
    <s v="Viáticos encuestadores rurales GEIH"/>
    <s v="Viáticos encuestadores rurales GEIH"/>
  </r>
  <r>
    <s v="DRA"/>
    <s v="DRA_1217"/>
    <x v="14"/>
    <s v="Tematica Mercado"/>
    <s v="MERCADO_2023_GEIH"/>
    <s v="Bases de datos"/>
    <x v="75"/>
    <n v="10"/>
    <s v="202300000000097"/>
    <s v="MANIZALES"/>
    <s v="PEREIRA"/>
    <s v="Viaticos"/>
    <s v="Nacional"/>
    <n v="1"/>
    <n v="1"/>
    <n v="0"/>
    <n v="7140000"/>
    <n v="45236"/>
    <n v="1"/>
    <n v="7140000"/>
    <n v="7140000"/>
    <n v="0"/>
    <s v="NO"/>
    <s v="SI"/>
    <s v="39723"/>
    <s v="Viáticos encuestadores rurales GEIH"/>
    <s v="Viáticos encuestadores rurales GEIH"/>
  </r>
  <r>
    <s v="DRA"/>
    <s v="DRA_1218"/>
    <x v="14"/>
    <s v="Tematica Mercado"/>
    <s v="MERCADO_2023_GEIH"/>
    <s v="Bases de datos"/>
    <x v="75"/>
    <n v="10"/>
    <s v="202300000000097"/>
    <s v="MANIZALES"/>
    <s v="PEREIRA"/>
    <s v="Viaticos"/>
    <s v="Nacional"/>
    <n v="1"/>
    <n v="1"/>
    <n v="0"/>
    <n v="5916000"/>
    <n v="45236"/>
    <n v="1"/>
    <n v="5916000"/>
    <n v="5916000"/>
    <n v="0"/>
    <s v="NO"/>
    <s v="SI"/>
    <s v="39723"/>
    <s v="Viáticos encuestadores rurales GEIH"/>
    <s v="Viáticos encuestadores rurales GEIH"/>
  </r>
  <r>
    <s v="DRA"/>
    <s v="DRA_1219"/>
    <x v="14"/>
    <s v="Tematica Mercado"/>
    <s v="MERCADO_2023_GEIH"/>
    <s v="Bases de datos"/>
    <x v="75"/>
    <n v="10"/>
    <s v="202300000000097"/>
    <s v="MEDELLIN"/>
    <s v="MEDELLIN"/>
    <s v="Viaticos"/>
    <s v="Nacional"/>
    <n v="1"/>
    <n v="1"/>
    <n v="0"/>
    <n v="11152000"/>
    <n v="45236"/>
    <n v="1"/>
    <n v="11152000"/>
    <n v="11152000"/>
    <n v="0"/>
    <s v="NO"/>
    <s v="SI"/>
    <s v="44723"/>
    <s v="Viáticos encuestadores rurales GEIH"/>
    <s v="Viáticos encuestadores rurales GEIH"/>
  </r>
  <r>
    <s v="DRA"/>
    <s v="DRA_1220"/>
    <x v="14"/>
    <s v="Tematica Mercado"/>
    <s v="MERCADO_2023_GEIH"/>
    <s v="Bases de datos"/>
    <x v="75"/>
    <n v="10"/>
    <s v="202300000000097"/>
    <s v="MEDELLIN"/>
    <s v="MEDELLIN"/>
    <s v="Viaticos"/>
    <s v="Nacional"/>
    <n v="1"/>
    <n v="1"/>
    <n v="0"/>
    <n v="6732000"/>
    <n v="45236"/>
    <n v="1"/>
    <n v="6732000"/>
    <n v="6732000"/>
    <n v="0"/>
    <s v="NO"/>
    <s v="SI"/>
    <s v="44723"/>
    <s v="Viáticos encuestadores rurales GEIH"/>
    <s v="Viáticos encuestadores rurales GEIH"/>
  </r>
  <r>
    <s v="DRA"/>
    <s v="DRA_1221"/>
    <x v="14"/>
    <s v="Tematica Mercado"/>
    <s v="MERCADO_2023_GEIH"/>
    <s v="Bases de datos"/>
    <x v="75"/>
    <n v="10"/>
    <s v="202300000000097"/>
    <s v="MEDELLIN"/>
    <s v="MEDELLIN"/>
    <s v="Viaticos"/>
    <s v="Nacional"/>
    <n v="1"/>
    <n v="1"/>
    <n v="0"/>
    <n v="8364000"/>
    <n v="45236"/>
    <n v="1"/>
    <n v="8364000"/>
    <n v="8364000"/>
    <n v="0"/>
    <s v="NO"/>
    <s v="SI"/>
    <s v="44723"/>
    <s v="Viáticos encuestadores rurales GEIH"/>
    <s v="Viáticos encuestadores rurales GEIH"/>
  </r>
  <r>
    <s v="DRA"/>
    <s v="DRA_1222"/>
    <x v="14"/>
    <s v="Tematica Mercado"/>
    <s v="MERCADO_2023_GEIH"/>
    <s v="Bases de datos"/>
    <x v="75"/>
    <n v="10"/>
    <s v="202300000000097"/>
    <s v="MEDELLIN"/>
    <s v="MONTERIA"/>
    <s v="Viaticos"/>
    <s v="Nacional"/>
    <n v="1"/>
    <n v="1"/>
    <n v="0"/>
    <n v="5100000"/>
    <n v="45236"/>
    <n v="1"/>
    <n v="5100000"/>
    <n v="5100000"/>
    <n v="0"/>
    <s v="NO"/>
    <s v="SI"/>
    <s v="44723"/>
    <s v="Viáticos encuestadores rurales GEIH"/>
    <s v="Viáticos encuestadores rurales GEIH"/>
  </r>
  <r>
    <s v="DRA"/>
    <s v="DRA_1223"/>
    <x v="14"/>
    <s v="Tematica Mercado"/>
    <s v="MERCADO_2023_GEIH"/>
    <s v="Bases de datos"/>
    <x v="75"/>
    <n v="10"/>
    <s v="202300000000097"/>
    <s v="MEDELLIN"/>
    <s v="MONTERIA"/>
    <s v="Viaticos"/>
    <s v="Nacional"/>
    <n v="1"/>
    <n v="1"/>
    <n v="0"/>
    <n v="5916000"/>
    <n v="45236"/>
    <n v="1"/>
    <n v="5916000"/>
    <n v="5916000"/>
    <n v="0"/>
    <s v="NO"/>
    <s v="SI"/>
    <s v="44723"/>
    <s v="Viáticos encuestadores rurales GEIH"/>
    <s v="Viáticos encuestadores rurales GEIH"/>
  </r>
  <r>
    <s v="DRA"/>
    <s v="DRA_1224"/>
    <x v="14"/>
    <s v="Tematica Mercado"/>
    <s v="MERCADO_2023_GEIH"/>
    <s v="Bases de datos"/>
    <x v="75"/>
    <n v="10"/>
    <s v="202300000000097"/>
    <s v="MEDELLIN"/>
    <s v="QUIBDO"/>
    <s v="Viaticos"/>
    <s v="Nacional"/>
    <n v="1"/>
    <n v="1"/>
    <n v="0"/>
    <n v="5916000"/>
    <n v="45236"/>
    <n v="1"/>
    <n v="5916000"/>
    <n v="5916000"/>
    <n v="0"/>
    <s v="NO"/>
    <s v="SI"/>
    <s v="44723"/>
    <s v="Viáticos encuestadores rurales GEIH"/>
    <s v="Viáticos encuestadores rurales GEIH"/>
  </r>
  <r>
    <s v="DRA"/>
    <s v="DRA_1225"/>
    <x v="14"/>
    <s v="Tematica Mercado"/>
    <s v="MERCADO_2023_GEIH"/>
    <s v="Bases de datos"/>
    <x v="75"/>
    <n v="10"/>
    <s v="202300000000097"/>
    <s v="MEDELLIN"/>
    <s v="QUIBDO"/>
    <s v="Viaticos"/>
    <s v="Nacional"/>
    <n v="1"/>
    <n v="1"/>
    <n v="0"/>
    <n v="3944000"/>
    <n v="45236"/>
    <n v="1"/>
    <n v="3944000"/>
    <n v="3944000"/>
    <n v="0"/>
    <s v="NO"/>
    <s v="SI"/>
    <s v="44723"/>
    <s v="Viáticos encuestadores rurales GEIH"/>
    <s v="Viáticos encuestadores rurales GEIH"/>
  </r>
  <r>
    <s v="DRA"/>
    <s v="DRA_1226"/>
    <x v="14"/>
    <s v="Tematica Mercado"/>
    <s v="MERCADO_2023_GEIH"/>
    <s v="Bases de datos"/>
    <x v="75"/>
    <n v="10"/>
    <s v="202300000000097"/>
    <s v="BARRANQUILLA"/>
    <s v="BARRANQUILLA"/>
    <s v="Viaticos"/>
    <s v="Nacional"/>
    <n v="1"/>
    <n v="1"/>
    <n v="0"/>
    <n v="1972000"/>
    <n v="45236"/>
    <n v="1"/>
    <n v="1972000"/>
    <n v="1972000"/>
    <n v="0"/>
    <s v="NO"/>
    <s v="SI"/>
    <s v="70723"/>
    <s v="Viáticos supervisores rurales GEIH"/>
    <s v="Viáticos supervisores rurales GEIH"/>
  </r>
  <r>
    <s v="DRA"/>
    <s v="DRA_1227"/>
    <x v="14"/>
    <s v="Tematica Mercado"/>
    <s v="MERCADO_2023_GEIH"/>
    <s v="Bases de datos"/>
    <x v="75"/>
    <n v="10"/>
    <s v="202300000000097"/>
    <s v="BARRANQUILLA"/>
    <s v="BARRANQUILLA"/>
    <s v="Viaticos"/>
    <s v="Nacional"/>
    <n v="1"/>
    <n v="1"/>
    <n v="0"/>
    <n v="2380000"/>
    <n v="45236"/>
    <n v="1"/>
    <n v="2380000"/>
    <n v="2380000"/>
    <n v="0"/>
    <s v="NO"/>
    <s v="SI"/>
    <s v="70723"/>
    <s v="Viáticos supervisores rurales GEIH"/>
    <s v="Viáticos supervisores rurales GEIH"/>
  </r>
  <r>
    <s v="DRA"/>
    <s v="DRA_1228"/>
    <x v="14"/>
    <s v="Tematica Mercado"/>
    <s v="MERCADO_2023_GEIH"/>
    <s v="Bases de datos"/>
    <x v="75"/>
    <n v="10"/>
    <s v="202300000000097"/>
    <s v="BARRANQUILLA"/>
    <s v="CARTAGENA"/>
    <s v="Viaticos"/>
    <s v="Nacional"/>
    <n v="1"/>
    <n v="1"/>
    <n v="0"/>
    <n v="2380000"/>
    <n v="45236"/>
    <n v="1"/>
    <n v="2380000"/>
    <n v="2380000"/>
    <n v="0"/>
    <s v="NO"/>
    <s v="SI"/>
    <s v="70723"/>
    <s v="Viáticos supervisores rurales GEIH"/>
    <s v="Viáticos supervisores rurales GEIH"/>
  </r>
  <r>
    <s v="DRA"/>
    <s v="DRA_1229"/>
    <x v="14"/>
    <s v="Tematica Mercado"/>
    <s v="MERCADO_2023_GEIH"/>
    <s v="Bases de datos"/>
    <x v="75"/>
    <n v="10"/>
    <s v="202300000000097"/>
    <s v="BARRANQUILLA"/>
    <s v="CARTAGENA"/>
    <s v="Viaticos"/>
    <s v="Nacional"/>
    <n v="1"/>
    <n v="1"/>
    <n v="0"/>
    <n v="1972000"/>
    <n v="45236"/>
    <n v="1"/>
    <n v="1972000"/>
    <n v="1972000"/>
    <n v="0"/>
    <s v="NO"/>
    <s v="SI"/>
    <s v="70723"/>
    <s v="Viáticos supervisores rurales GEIH"/>
    <s v="Viáticos supervisores rurales GEIH"/>
  </r>
  <r>
    <s v="DRA"/>
    <s v="DRA_1230"/>
    <x v="14"/>
    <s v="Tematica Mercado"/>
    <s v="MERCADO_2023_GEIH"/>
    <s v="Bases de datos"/>
    <x v="75"/>
    <n v="10"/>
    <s v="202300000000097"/>
    <s v="BARRANQUILLA"/>
    <s v="RIOHACHA"/>
    <s v="Viaticos"/>
    <s v="Nacional"/>
    <n v="1"/>
    <n v="1"/>
    <n v="0"/>
    <n v="2380000"/>
    <n v="45236"/>
    <n v="1"/>
    <n v="2380000"/>
    <n v="2380000"/>
    <n v="0"/>
    <s v="NO"/>
    <s v="SI"/>
    <s v="70723"/>
    <s v="Viáticos supervisores rurales GEIH"/>
    <s v="Viáticos supervisores rurales GEIH"/>
  </r>
  <r>
    <s v="DRA"/>
    <s v="DRA_1231"/>
    <x v="14"/>
    <s v="Tematica Mercado"/>
    <s v="MERCADO_2023_GEIH"/>
    <s v="Bases de datos"/>
    <x v="75"/>
    <n v="10"/>
    <s v="202300000000097"/>
    <s v="BARRANQUILLA"/>
    <s v="RIOHACHA"/>
    <s v="Viaticos"/>
    <s v="Nacional"/>
    <n v="1"/>
    <n v="1"/>
    <n v="0"/>
    <n v="2652000"/>
    <n v="45236"/>
    <n v="1"/>
    <n v="2652000"/>
    <n v="2652000"/>
    <n v="0"/>
    <s v="NO"/>
    <s v="SI"/>
    <s v="70723"/>
    <s v="Viáticos supervisores rurales GEIH"/>
    <s v="Viáticos supervisores rurales GEIH"/>
  </r>
  <r>
    <s v="DRA"/>
    <s v="DRA_1232"/>
    <x v="14"/>
    <s v="Tematica Mercado"/>
    <s v="MERCADO_2023_GEIH"/>
    <s v="Bases de datos"/>
    <x v="75"/>
    <n v="10"/>
    <s v="202300000000097"/>
    <s v="BARRANQUILLA"/>
    <s v="SANTA MARTA"/>
    <s v="Viaticos"/>
    <s v="Nacional"/>
    <n v="1"/>
    <n v="1"/>
    <n v="0"/>
    <n v="1972000"/>
    <n v="45236"/>
    <n v="1"/>
    <n v="1972000"/>
    <n v="1972000"/>
    <n v="0"/>
    <s v="NO"/>
    <s v="SI"/>
    <s v="70723"/>
    <s v="Viáticos supervisores rurales GEIH"/>
    <s v="Viáticos supervisores rurales GEIH"/>
  </r>
  <r>
    <s v="DRA"/>
    <s v="DRA_1233"/>
    <x v="14"/>
    <s v="Tematica Mercado"/>
    <s v="MERCADO_2023_GEIH"/>
    <s v="Bases de datos"/>
    <x v="75"/>
    <n v="10"/>
    <s v="202300000000097"/>
    <s v="BARRANQUILLA"/>
    <s v="SANTA MARTA"/>
    <s v="Viaticos"/>
    <s v="Nacional"/>
    <n v="1"/>
    <n v="1"/>
    <n v="0"/>
    <n v="2380000"/>
    <n v="45236"/>
    <n v="1"/>
    <n v="2380000"/>
    <n v="2380000"/>
    <n v="0"/>
    <s v="NO"/>
    <s v="SI"/>
    <s v="70723"/>
    <s v="Viáticos supervisores rurales GEIH"/>
    <s v="Viáticos supervisores rurales GEIH"/>
  </r>
  <r>
    <s v="DRA"/>
    <s v="DRA_1234"/>
    <x v="14"/>
    <s v="Tematica Mercado"/>
    <s v="MERCADO_2023_GEIH"/>
    <s v="Bases de datos"/>
    <x v="75"/>
    <n v="10"/>
    <s v="202300000000097"/>
    <s v="BARRANQUILLA"/>
    <s v="SINCELEJO"/>
    <s v="Viaticos"/>
    <s v="Nacional"/>
    <n v="1"/>
    <n v="1"/>
    <n v="0"/>
    <n v="2380000"/>
    <n v="45236"/>
    <n v="1"/>
    <n v="2380000"/>
    <n v="2380000"/>
    <n v="0"/>
    <s v="NO"/>
    <s v="SI"/>
    <s v="70723"/>
    <s v="Viáticos supervisores rurales GEIH"/>
    <s v="Viáticos supervisores rurales GEIH"/>
  </r>
  <r>
    <s v="DRA"/>
    <s v="DRA_1235"/>
    <x v="14"/>
    <s v="Tematica Mercado"/>
    <s v="MERCADO_2023_GEIH"/>
    <s v="Bases de datos"/>
    <x v="75"/>
    <n v="10"/>
    <s v="202300000000097"/>
    <s v="BARRANQUILLA"/>
    <s v="SINCELEJO"/>
    <s v="Viaticos"/>
    <s v="Nacional"/>
    <n v="1"/>
    <n v="1"/>
    <n v="0"/>
    <n v="1972000"/>
    <n v="45236"/>
    <n v="1"/>
    <n v="1972000"/>
    <n v="1972000"/>
    <n v="0"/>
    <s v="NO"/>
    <s v="SI"/>
    <s v="70723"/>
    <s v="Viáticos supervisores rurales GEIH"/>
    <s v="Viáticos supervisores rurales GEIH"/>
  </r>
  <r>
    <s v="DRA"/>
    <s v="DRA_1236"/>
    <x v="14"/>
    <s v="Tematica Mercado"/>
    <s v="MERCADO_2023_GEIH"/>
    <s v="Bases de datos"/>
    <x v="75"/>
    <n v="10"/>
    <s v="202300000000097"/>
    <s v="BARRANQUILLA"/>
    <s v="VALLEDUPAR"/>
    <s v="Viaticos"/>
    <s v="Nacional"/>
    <n v="1"/>
    <n v="1"/>
    <n v="0"/>
    <n v="1972000"/>
    <n v="45236"/>
    <n v="1"/>
    <n v="1972000"/>
    <n v="1972000"/>
    <n v="0"/>
    <s v="NO"/>
    <s v="SI"/>
    <s v="70723"/>
    <s v="Viáticos supervisores rurales GEIH"/>
    <s v="Viáticos supervisores rurales GEIH"/>
  </r>
  <r>
    <s v="DRA"/>
    <s v="DRA_1237"/>
    <x v="14"/>
    <s v="Tematica Mercado"/>
    <s v="MERCADO_2023_GEIH"/>
    <s v="Bases de datos"/>
    <x v="75"/>
    <n v="10"/>
    <s v="202300000000097"/>
    <s v="BARRANQUILLA"/>
    <s v="VALLEDUPAR"/>
    <s v="Viaticos"/>
    <s v="Nacional"/>
    <n v="1"/>
    <n v="1"/>
    <n v="0"/>
    <n v="2788000"/>
    <n v="45236"/>
    <n v="1"/>
    <n v="2788000"/>
    <n v="2788000"/>
    <n v="0"/>
    <s v="NO"/>
    <s v="SI"/>
    <s v="70723"/>
    <s v="Viáticos supervisores rurales GEIH"/>
    <s v="Viáticos supervisores rurales GEIH"/>
  </r>
  <r>
    <s v="DRA"/>
    <s v="DRA_1238"/>
    <x v="14"/>
    <s v="Tematica Mercado"/>
    <s v="MERCADO_2023_GEIH"/>
    <s v="Bases de datos"/>
    <x v="75"/>
    <n v="10"/>
    <s v="202300000000097"/>
    <s v="BOGOTA"/>
    <s v="BOGOTA"/>
    <s v="Viaticos"/>
    <s v="Nacional"/>
    <n v="1"/>
    <n v="1"/>
    <n v="0"/>
    <n v="5304000"/>
    <n v="45236"/>
    <n v="1"/>
    <n v="5304000"/>
    <n v="5304000"/>
    <n v="0"/>
    <s v="NO"/>
    <s v="SI"/>
    <s v="81023"/>
    <s v="Viáticos supervisores rurales GEIH"/>
    <s v="Viáticos supervisores rurales GEIH"/>
  </r>
  <r>
    <s v="DRA"/>
    <s v="DRA_1239"/>
    <x v="14"/>
    <s v="Tematica Mercado"/>
    <s v="MERCADO_2023_GEIH"/>
    <s v="Bases de datos"/>
    <x v="75"/>
    <n v="10"/>
    <s v="202300000000097"/>
    <s v="BOGOTA"/>
    <s v="BOGOTA"/>
    <s v="Viaticos"/>
    <s v="Nacional"/>
    <n v="1"/>
    <n v="1"/>
    <n v="0"/>
    <n v="2380000"/>
    <n v="45236"/>
    <n v="1"/>
    <n v="2380000"/>
    <n v="2380000"/>
    <n v="0"/>
    <s v="NO"/>
    <s v="SI"/>
    <s v="81023"/>
    <s v="Viáticos supervisores rurales GEIH"/>
    <s v="Viáticos supervisores rurales GEIH"/>
  </r>
  <r>
    <s v="DRA"/>
    <s v="DRA_1240"/>
    <x v="14"/>
    <s v="Tematica Mercado"/>
    <s v="MERCADO_2023_GEIH"/>
    <s v="Bases de datos"/>
    <x v="75"/>
    <n v="10"/>
    <s v="202300000000097"/>
    <s v="BOGOTA"/>
    <s v="FLORENCIA"/>
    <s v="Viaticos"/>
    <s v="Nacional"/>
    <n v="1"/>
    <n v="1"/>
    <n v="0"/>
    <n v="1972000"/>
    <n v="45236"/>
    <n v="1"/>
    <n v="1972000"/>
    <n v="1972000"/>
    <n v="0"/>
    <s v="NO"/>
    <s v="SI"/>
    <s v="81023"/>
    <s v="Viáticos supervisores rurales GEIH"/>
    <s v="Viáticos supervisores rurales GEIH"/>
  </r>
  <r>
    <s v="DRA"/>
    <s v="DRA_1241"/>
    <x v="14"/>
    <s v="Tematica Mercado"/>
    <s v="MERCADO_2023_GEIH"/>
    <s v="Bases de datos"/>
    <x v="75"/>
    <n v="10"/>
    <s v="202300000000097"/>
    <s v="BOGOTA"/>
    <s v="FLORENCIA"/>
    <s v="Viaticos"/>
    <s v="Nacional"/>
    <n v="1"/>
    <n v="1"/>
    <n v="0"/>
    <n v="2380000"/>
    <n v="45236"/>
    <n v="1"/>
    <n v="2380000"/>
    <n v="2380000"/>
    <n v="0"/>
    <s v="NO"/>
    <s v="SI"/>
    <s v="81023"/>
    <s v="Viáticos supervisores rurales GEIH"/>
    <s v="Viáticos supervisores rurales GEIH"/>
  </r>
  <r>
    <s v="DRA"/>
    <s v="DRA_1242"/>
    <x v="14"/>
    <s v="Tematica Mercado"/>
    <s v="MERCADO_2023_GEIH"/>
    <s v="Bases de datos"/>
    <x v="75"/>
    <n v="10"/>
    <s v="202300000000097"/>
    <s v="BOGOTA"/>
    <s v="NEIVA"/>
    <s v="Viaticos"/>
    <s v="Nacional"/>
    <n v="1"/>
    <n v="1"/>
    <n v="0"/>
    <n v="2788000"/>
    <n v="45236"/>
    <n v="1"/>
    <n v="2788000"/>
    <n v="2788000"/>
    <n v="0"/>
    <s v="NO"/>
    <s v="SI"/>
    <s v="81023"/>
    <s v="Viáticos supervisores rurales GEIH"/>
    <s v="Viáticos supervisores rurales GEIH"/>
  </r>
  <r>
    <s v="DRA"/>
    <s v="DRA_1243"/>
    <x v="14"/>
    <s v="Tematica Mercado"/>
    <s v="MERCADO_2023_GEIH"/>
    <s v="Bases de datos"/>
    <x v="75"/>
    <n v="10"/>
    <s v="202300000000097"/>
    <s v="BOGOTA"/>
    <s v="NEIVA"/>
    <s v="Viaticos"/>
    <s v="Nacional"/>
    <n v="1"/>
    <n v="1"/>
    <n v="0"/>
    <n v="1972000"/>
    <n v="45236"/>
    <n v="1"/>
    <n v="1972000"/>
    <n v="1972000"/>
    <n v="0"/>
    <s v="NO"/>
    <s v="SI"/>
    <s v="81023"/>
    <s v="Viáticos supervisores rurales GEIH"/>
    <s v="Viáticos supervisores rurales GEIH"/>
  </r>
  <r>
    <s v="DRA"/>
    <s v="DRA_1244"/>
    <x v="14"/>
    <s v="Tematica Mercado"/>
    <s v="MERCADO_2023_GEIH"/>
    <s v="Bases de datos"/>
    <x v="75"/>
    <n v="10"/>
    <s v="202300000000097"/>
    <s v="BOGOTA"/>
    <s v="TUNJA"/>
    <s v="Viaticos"/>
    <s v="Nacional"/>
    <n v="1"/>
    <n v="1"/>
    <n v="0"/>
    <n v="1564000"/>
    <n v="45236"/>
    <n v="1"/>
    <n v="1564000"/>
    <n v="1564000"/>
    <n v="0"/>
    <s v="NO"/>
    <s v="SI"/>
    <s v="81023"/>
    <s v="Viáticos supervisores rurales GEIH"/>
    <s v="Viáticos supervisores rurales GEIH"/>
  </r>
  <r>
    <s v="DRA"/>
    <s v="DRA_1245"/>
    <x v="14"/>
    <s v="Tematica Mercado"/>
    <s v="MERCADO_2023_GEIH"/>
    <s v="Bases de datos"/>
    <x v="75"/>
    <n v="10"/>
    <s v="202300000000097"/>
    <s v="BOGOTA"/>
    <s v="TUNJA"/>
    <s v="Viaticos"/>
    <s v="Nacional"/>
    <n v="1"/>
    <n v="1"/>
    <n v="0"/>
    <n v="1836000"/>
    <n v="45236"/>
    <n v="1"/>
    <n v="1836000"/>
    <n v="1836000"/>
    <n v="0"/>
    <s v="NO"/>
    <s v="SI"/>
    <s v="81023"/>
    <s v="Viáticos supervisores rurales GEIH"/>
    <s v="Viáticos supervisores rurales GEIH"/>
  </r>
  <r>
    <s v="DRA"/>
    <s v="DRA_1246"/>
    <x v="14"/>
    <s v="Tematica Mercado"/>
    <s v="MERCADO_2023_GEIH"/>
    <s v="Bases de datos"/>
    <x v="75"/>
    <n v="10"/>
    <s v="202300000000097"/>
    <s v="BOGOTA"/>
    <s v="VILLAVICENCIO"/>
    <s v="Viaticos"/>
    <s v="Nacional"/>
    <n v="1"/>
    <n v="1"/>
    <n v="0"/>
    <n v="5576000"/>
    <n v="45236"/>
    <n v="1"/>
    <n v="5576000"/>
    <n v="5576000"/>
    <n v="0"/>
    <s v="NO"/>
    <s v="SI"/>
    <s v="81023"/>
    <s v="Viáticos supervisores rurales GEIH"/>
    <s v="Viáticos supervisores rurales GEIH"/>
  </r>
  <r>
    <s v="DRA"/>
    <s v="DRA_1247"/>
    <x v="14"/>
    <s v="Tematica Mercado"/>
    <s v="MERCADO_2023_GEIH"/>
    <s v="Bases de datos"/>
    <x v="75"/>
    <n v="10"/>
    <s v="202300000000097"/>
    <s v="BUCARAMANGA"/>
    <s v="BUCARAMANGA"/>
    <s v="Viaticos"/>
    <s v="Nacional"/>
    <n v="1"/>
    <n v="1"/>
    <n v="0"/>
    <n v="2380000"/>
    <n v="45236"/>
    <n v="1"/>
    <n v="2380000"/>
    <n v="2380000"/>
    <n v="0"/>
    <s v="NO"/>
    <s v="SI"/>
    <s v="37523"/>
    <s v="Viáticos supervisores rurales GEIH"/>
    <s v="Viáticos supervisores rurales GEIH"/>
  </r>
  <r>
    <s v="DRA"/>
    <s v="DRA_1248"/>
    <x v="14"/>
    <s v="Tematica Mercado"/>
    <s v="MERCADO_2023_GEIH"/>
    <s v="Bases de datos"/>
    <x v="75"/>
    <n v="10"/>
    <s v="202300000000097"/>
    <s v="BUCARAMANGA"/>
    <s v="BUCARAMANGA"/>
    <s v="Viaticos"/>
    <s v="Nacional"/>
    <n v="1"/>
    <n v="1"/>
    <n v="0"/>
    <n v="2312000"/>
    <n v="45236"/>
    <n v="1"/>
    <n v="2312000"/>
    <n v="2312000"/>
    <n v="0"/>
    <s v="NO"/>
    <s v="SI"/>
    <s v="37523"/>
    <s v="Viáticos supervisores rurales GEIH"/>
    <s v="Viáticos supervisores rurales GEIH"/>
  </r>
  <r>
    <s v="DRA"/>
    <s v="DRA_1249"/>
    <x v="14"/>
    <s v="Tematica Mercado"/>
    <s v="MERCADO_2023_GEIH"/>
    <s v="Bases de datos"/>
    <x v="75"/>
    <n v="10"/>
    <s v="202300000000097"/>
    <s v="BUCARAMANGA"/>
    <s v="CUCUTA"/>
    <s v="Viaticos"/>
    <s v="Nacional"/>
    <n v="1"/>
    <n v="1"/>
    <n v="0"/>
    <n v="2108000"/>
    <n v="45236"/>
    <n v="1"/>
    <n v="2108000"/>
    <n v="2108000"/>
    <n v="0"/>
    <s v="NO"/>
    <s v="SI"/>
    <s v="37823"/>
    <s v="Viáticos supervisores rurales GEIH"/>
    <s v="Viáticos supervisores rurales GEIH"/>
  </r>
  <r>
    <s v="DRA"/>
    <s v="DRA_1250"/>
    <x v="14"/>
    <s v="Tematica Mercado"/>
    <s v="MERCADO_2023_GEIH"/>
    <s v="Bases de datos"/>
    <x v="75"/>
    <n v="10"/>
    <s v="202300000000097"/>
    <s v="BUCARAMANGA"/>
    <s v="CUCUTA"/>
    <s v="Viaticos"/>
    <s v="Nacional"/>
    <n v="1"/>
    <n v="1"/>
    <n v="0"/>
    <n v="1836000"/>
    <n v="45236"/>
    <n v="1"/>
    <n v="1836000"/>
    <n v="1836000"/>
    <n v="0"/>
    <s v="NO"/>
    <s v="SI"/>
    <s v="37823"/>
    <s v="Viáticos supervisores rurales GEIH"/>
    <s v="Viáticos supervisores rurales GEIH"/>
  </r>
  <r>
    <s v="DRA"/>
    <s v="DRA_1251"/>
    <x v="14"/>
    <s v="Tematica Mercado"/>
    <s v="MERCADO_2023_GEIH"/>
    <s v="Bases de datos"/>
    <x v="75"/>
    <n v="10"/>
    <s v="202300000000097"/>
    <s v="CALI"/>
    <s v="CALI"/>
    <s v="Viaticos"/>
    <s v="Nacional"/>
    <n v="1"/>
    <n v="1"/>
    <n v="0"/>
    <n v="2380000"/>
    <n v="45236"/>
    <n v="1"/>
    <n v="2380000"/>
    <n v="2380000"/>
    <n v="0"/>
    <s v="NO"/>
    <s v="SI"/>
    <s v="49823"/>
    <s v="Viáticos supervisores rurales GEIH"/>
    <s v="Viáticos supervisores rurales GEIH"/>
  </r>
  <r>
    <s v="DRA"/>
    <s v="DRA_1252"/>
    <x v="14"/>
    <s v="Tematica Mercado"/>
    <s v="MERCADO_2023_GEIH"/>
    <s v="Bases de datos"/>
    <x v="75"/>
    <n v="10"/>
    <s v="202300000000097"/>
    <s v="CALI"/>
    <s v="CALI"/>
    <s v="Viaticos"/>
    <s v="Nacional"/>
    <n v="1"/>
    <n v="1"/>
    <n v="0"/>
    <n v="2652000"/>
    <n v="45236"/>
    <n v="1"/>
    <n v="2652000"/>
    <n v="2652000"/>
    <n v="0"/>
    <s v="NO"/>
    <s v="SI"/>
    <s v="49823"/>
    <s v="Viáticos supervisores rurales GEIH"/>
    <s v="Viáticos supervisores rurales GEIH"/>
  </r>
  <r>
    <s v="DRA"/>
    <s v="DRA_1253"/>
    <x v="14"/>
    <s v="Tematica Mercado"/>
    <s v="MERCADO_2023_GEIH"/>
    <s v="Bases de datos"/>
    <x v="75"/>
    <n v="10"/>
    <s v="202300000000097"/>
    <s v="CALI"/>
    <s v="PASTO"/>
    <s v="Viaticos"/>
    <s v="Nacional"/>
    <n v="1"/>
    <n v="1"/>
    <n v="0"/>
    <n v="2108000"/>
    <n v="45236"/>
    <n v="1"/>
    <n v="2108000"/>
    <n v="2108000"/>
    <n v="0"/>
    <s v="NO"/>
    <s v="SI"/>
    <s v="49823"/>
    <s v="Viáticos supervisores rurales GEIH"/>
    <s v="Viáticos supervisores rurales GEIH"/>
  </r>
  <r>
    <s v="DRA"/>
    <s v="DRA_1254"/>
    <x v="14"/>
    <s v="Tematica Mercado"/>
    <s v="MERCADO_2023_GEIH"/>
    <s v="Bases de datos"/>
    <x v="75"/>
    <n v="10"/>
    <s v="202300000000097"/>
    <s v="CALI"/>
    <s v="PASTO"/>
    <s v="Viaticos"/>
    <s v="Nacional"/>
    <n v="1"/>
    <n v="1"/>
    <n v="0"/>
    <n v="2516000"/>
    <n v="45236"/>
    <n v="1"/>
    <n v="2516000"/>
    <n v="2516000"/>
    <n v="0"/>
    <s v="NO"/>
    <s v="SI"/>
    <s v="49823"/>
    <s v="Viáticos supervisores rurales GEIH"/>
    <s v="Viáticos supervisores rurales GEIH"/>
  </r>
  <r>
    <s v="DRA"/>
    <s v="DRA_1255"/>
    <x v="14"/>
    <s v="Tematica Mercado"/>
    <s v="MERCADO_2023_GEIH"/>
    <s v="Bases de datos"/>
    <x v="75"/>
    <n v="10"/>
    <s v="202300000000097"/>
    <s v="CALI"/>
    <s v="POPAYAN"/>
    <s v="Viaticos"/>
    <s v="Nacional"/>
    <n v="1"/>
    <n v="1"/>
    <n v="0"/>
    <n v="1972000"/>
    <n v="45236"/>
    <n v="1"/>
    <n v="1972000"/>
    <n v="1972000"/>
    <n v="0"/>
    <s v="NO"/>
    <s v="SI"/>
    <s v="49823"/>
    <s v="Viáticos supervisores rurales GEIH"/>
    <s v="Viáticos supervisores rurales GEIH"/>
  </r>
  <r>
    <s v="DRA"/>
    <s v="DRA_1256"/>
    <x v="14"/>
    <s v="Tematica Mercado"/>
    <s v="MERCADO_2023_GEIH"/>
    <s v="Bases de datos"/>
    <x v="75"/>
    <n v="10"/>
    <s v="202300000000097"/>
    <s v="CALI"/>
    <s v="POPAYAN"/>
    <s v="Viaticos"/>
    <s v="Nacional"/>
    <n v="1"/>
    <n v="1"/>
    <n v="0"/>
    <n v="1972000"/>
    <n v="45236"/>
    <n v="1"/>
    <n v="1972000"/>
    <n v="1972000"/>
    <n v="0"/>
    <s v="NO"/>
    <s v="SI"/>
    <s v="49823"/>
    <s v="Viáticos supervisores rurales GEIH"/>
    <s v="Viáticos supervisores rurales GEIH"/>
  </r>
  <r>
    <s v="DRA"/>
    <s v="DRA_1257"/>
    <x v="14"/>
    <s v="Tematica Mercado"/>
    <s v="MERCADO_2023_GEIH"/>
    <s v="Bases de datos"/>
    <x v="75"/>
    <n v="10"/>
    <s v="202300000000097"/>
    <s v="MANIZALES"/>
    <s v="MANIZALES"/>
    <s v="Viaticos"/>
    <s v="Nacional"/>
    <n v="1"/>
    <n v="1"/>
    <n v="0"/>
    <n v="2788000"/>
    <n v="45236"/>
    <n v="1"/>
    <n v="2788000"/>
    <n v="2788000"/>
    <n v="0"/>
    <s v="NO"/>
    <s v="SI"/>
    <s v="39723"/>
    <s v="Viáticos supervisores rurales GEIH"/>
    <s v="Viáticos supervisores rurales GEIH"/>
  </r>
  <r>
    <s v="DRA"/>
    <s v="DRA_1258"/>
    <x v="14"/>
    <s v="Tematica Mercado"/>
    <s v="MERCADO_2023_GEIH"/>
    <s v="Bases de datos"/>
    <x v="75"/>
    <n v="10"/>
    <s v="202300000000097"/>
    <s v="MANIZALES"/>
    <s v="MANIZALES"/>
    <s v="Viaticos"/>
    <s v="Nacional"/>
    <n v="1"/>
    <n v="1"/>
    <n v="0"/>
    <n v="1972000"/>
    <n v="45236"/>
    <n v="1"/>
    <n v="1972000"/>
    <n v="1972000"/>
    <n v="0"/>
    <s v="NO"/>
    <s v="SI"/>
    <s v="39723"/>
    <s v="Viáticos supervisores rurales GEIH"/>
    <s v="Viáticos supervisores rurales GEIH"/>
  </r>
  <r>
    <s v="DRA"/>
    <s v="DRA_1259"/>
    <x v="14"/>
    <s v="Tematica Mercado"/>
    <s v="MERCADO_2023_GEIH"/>
    <s v="Bases de datos"/>
    <x v="75"/>
    <n v="10"/>
    <s v="202300000000097"/>
    <s v="MANIZALES"/>
    <s v="ARMENIA"/>
    <s v="Viaticos"/>
    <s v="Nacional"/>
    <n v="1"/>
    <n v="1"/>
    <n v="0"/>
    <n v="2380000"/>
    <n v="45236"/>
    <n v="1"/>
    <n v="2380000"/>
    <n v="2380000"/>
    <n v="0"/>
    <s v="NO"/>
    <s v="SI"/>
    <s v="39723"/>
    <s v="Viáticos supervisores rurales GEIH"/>
    <s v="Viáticos supervisores rurales GEIH"/>
  </r>
  <r>
    <s v="DRA"/>
    <s v="DRA_1260"/>
    <x v="14"/>
    <s v="Tematica Mercado"/>
    <s v="MERCADO_2023_GEIH"/>
    <s v="Bases de datos"/>
    <x v="75"/>
    <n v="10"/>
    <s v="202300000000097"/>
    <s v="MANIZALES"/>
    <s v="ARMENIA"/>
    <s v="Viaticos"/>
    <s v="Nacional"/>
    <n v="1"/>
    <n v="1"/>
    <n v="0"/>
    <n v="1972000"/>
    <n v="45236"/>
    <n v="1"/>
    <n v="1972000"/>
    <n v="1972000"/>
    <n v="0"/>
    <s v="NO"/>
    <s v="SI"/>
    <s v="39723"/>
    <s v="Viáticos supervisores rurales GEIH"/>
    <s v="Viáticos supervisores rurales GEIH"/>
  </r>
  <r>
    <s v="DRA"/>
    <s v="DRA_1261"/>
    <x v="14"/>
    <s v="Tematica Mercado"/>
    <s v="MERCADO_2023_GEIH"/>
    <s v="Bases de datos"/>
    <x v="75"/>
    <n v="10"/>
    <s v="202300000000097"/>
    <s v="MANIZALES"/>
    <s v="IBAGUE"/>
    <s v="Viaticos"/>
    <s v="Nacional"/>
    <n v="1"/>
    <n v="1"/>
    <n v="0"/>
    <n v="2652000"/>
    <n v="45236"/>
    <n v="1"/>
    <n v="2652000"/>
    <n v="2652000"/>
    <n v="0"/>
    <s v="NO"/>
    <s v="SI"/>
    <s v="39723"/>
    <s v="Viáticos supervisores rurales GEIH"/>
    <s v="Viáticos supervisores rurales GEIH"/>
  </r>
  <r>
    <s v="DRA"/>
    <s v="DRA_1262"/>
    <x v="14"/>
    <s v="Tematica Mercado"/>
    <s v="MERCADO_2023_GEIH"/>
    <s v="Bases de datos"/>
    <x v="75"/>
    <n v="10"/>
    <s v="202300000000097"/>
    <s v="MANIZALES"/>
    <s v="IBAGUE"/>
    <s v="Viaticos"/>
    <s v="Nacional"/>
    <n v="1"/>
    <n v="1"/>
    <n v="0"/>
    <n v="2380000"/>
    <n v="45236"/>
    <n v="1"/>
    <n v="2380000"/>
    <n v="2380000"/>
    <n v="0"/>
    <s v="NO"/>
    <s v="SI"/>
    <s v="39723"/>
    <s v="Viáticos supervisores rurales GEIH"/>
    <s v="Viáticos supervisores rurales GEIH"/>
  </r>
  <r>
    <s v="DRA"/>
    <s v="DRA_1263"/>
    <x v="14"/>
    <s v="Tematica Mercado"/>
    <s v="MERCADO_2023_GEIH"/>
    <s v="Bases de datos"/>
    <x v="75"/>
    <n v="10"/>
    <s v="202300000000097"/>
    <s v="MANIZALES"/>
    <s v="PEREIRA"/>
    <s v="Viaticos"/>
    <s v="Nacional"/>
    <n v="1"/>
    <n v="1"/>
    <n v="0"/>
    <n v="2380000"/>
    <n v="45236"/>
    <n v="1"/>
    <n v="2380000"/>
    <n v="2380000"/>
    <n v="0"/>
    <s v="NO"/>
    <s v="SI"/>
    <s v="39723"/>
    <s v="Viáticos supervisores rurales GEIH"/>
    <s v="Viáticos supervisores rurales GEIH"/>
  </r>
  <r>
    <s v="DRA"/>
    <s v="DRA_1264"/>
    <x v="14"/>
    <s v="Tematica Mercado"/>
    <s v="MERCADO_2023_GEIH"/>
    <s v="Bases de datos"/>
    <x v="75"/>
    <n v="10"/>
    <s v="202300000000097"/>
    <s v="MANIZALES"/>
    <s v="PEREIRA"/>
    <s v="Viaticos"/>
    <s v="Nacional"/>
    <n v="1"/>
    <n v="1"/>
    <n v="0"/>
    <n v="1972000"/>
    <n v="45236"/>
    <n v="1"/>
    <n v="1972000"/>
    <n v="1972000"/>
    <n v="0"/>
    <s v="NO"/>
    <s v="SI"/>
    <s v="39723"/>
    <s v="Viáticos supervisores rurales GEIH"/>
    <s v="Viáticos supervisores rurales GEIH"/>
  </r>
  <r>
    <s v="DRA"/>
    <s v="DRA_1265"/>
    <x v="14"/>
    <s v="Tematica Mercado"/>
    <s v="MERCADO_2023_GEIH"/>
    <s v="Bases de datos"/>
    <x v="75"/>
    <n v="10"/>
    <s v="202300000000097"/>
    <s v="MEDELLIN"/>
    <s v="MEDELLIN"/>
    <s v="Viaticos"/>
    <s v="Nacional"/>
    <n v="1"/>
    <n v="1"/>
    <n v="0"/>
    <n v="2788000"/>
    <n v="45236"/>
    <n v="1"/>
    <n v="2788000"/>
    <n v="2788000"/>
    <n v="0"/>
    <s v="NO"/>
    <s v="SI"/>
    <s v="44723"/>
    <s v="Viáticos supervisores rurales GEIH"/>
    <s v="Viáticos supervisores rurales GEIH"/>
  </r>
  <r>
    <s v="DRA"/>
    <s v="DRA_1266"/>
    <x v="14"/>
    <s v="Tematica Mercado"/>
    <s v="MERCADO_2023_GEIH"/>
    <s v="Bases de datos"/>
    <x v="75"/>
    <n v="10"/>
    <s v="202300000000097"/>
    <s v="MEDELLIN"/>
    <s v="MEDELLIN"/>
    <s v="Viaticos"/>
    <s v="Nacional"/>
    <n v="1"/>
    <n v="1"/>
    <n v="0"/>
    <n v="2244000"/>
    <n v="45236"/>
    <n v="1"/>
    <n v="2244000"/>
    <n v="2244000"/>
    <n v="0"/>
    <s v="NO"/>
    <s v="SI"/>
    <s v="44723"/>
    <s v="Viáticos supervisores rurales GEIH"/>
    <s v="Viáticos supervisores rurales GEIH"/>
  </r>
  <r>
    <s v="DRA"/>
    <s v="DRA_1267"/>
    <x v="14"/>
    <s v="Tematica Mercado"/>
    <s v="MERCADO_2023_GEIH"/>
    <s v="Bases de datos"/>
    <x v="75"/>
    <n v="10"/>
    <s v="202300000000097"/>
    <s v="MEDELLIN"/>
    <s v="MEDELLIN"/>
    <s v="Viaticos"/>
    <s v="Nacional"/>
    <n v="1"/>
    <n v="1"/>
    <n v="0"/>
    <n v="2788000"/>
    <n v="45236"/>
    <n v="1"/>
    <n v="2788000"/>
    <n v="2788000"/>
    <n v="0"/>
    <s v="NO"/>
    <s v="SI"/>
    <s v="44723"/>
    <s v="Viáticos supervisores rurales GEIH"/>
    <s v="Viáticos supervisores rurales GEIH"/>
  </r>
  <r>
    <s v="DRA"/>
    <s v="DRA_1268"/>
    <x v="14"/>
    <s v="Tematica Mercado"/>
    <s v="MERCADO_2023_GEIH"/>
    <s v="Bases de datos"/>
    <x v="75"/>
    <n v="10"/>
    <s v="202300000000097"/>
    <s v="MEDELLIN"/>
    <s v="MONTERIA"/>
    <s v="Viaticos"/>
    <s v="Nacional"/>
    <n v="1"/>
    <n v="1"/>
    <n v="0"/>
    <n v="1700000"/>
    <n v="45236"/>
    <n v="1"/>
    <n v="1700000"/>
    <n v="1700000"/>
    <n v="0"/>
    <s v="NO"/>
    <s v="SI"/>
    <s v="44723"/>
    <s v="Viáticos supervisores rurales GEIH"/>
    <s v="Viáticos supervisores rurales GEIH"/>
  </r>
  <r>
    <s v="DRA"/>
    <s v="DRA_1269"/>
    <x v="14"/>
    <s v="Tematica Mercado"/>
    <s v="MERCADO_2023_GEIH"/>
    <s v="Bases de datos"/>
    <x v="75"/>
    <n v="10"/>
    <s v="202300000000097"/>
    <s v="MEDELLIN"/>
    <s v="MONTERIA"/>
    <s v="Viaticos"/>
    <s v="Nacional"/>
    <n v="1"/>
    <n v="1"/>
    <n v="0"/>
    <n v="1972000"/>
    <n v="45236"/>
    <n v="1"/>
    <n v="1972000"/>
    <n v="1972000"/>
    <n v="0"/>
    <s v="NO"/>
    <s v="SI"/>
    <s v="44723"/>
    <s v="Viáticos supervisores rurales GEIH"/>
    <s v="Viáticos supervisores rurales GEIH"/>
  </r>
  <r>
    <s v="DRA"/>
    <s v="DRA_1270"/>
    <x v="14"/>
    <s v="Tematica Mercado"/>
    <s v="MERCADO_2023_GEIH"/>
    <s v="Bases de datos"/>
    <x v="75"/>
    <n v="10"/>
    <s v="202300000000097"/>
    <s v="MEDELLIN"/>
    <s v="QUIBDO"/>
    <s v="Viaticos"/>
    <s v="Nacional"/>
    <n v="1"/>
    <n v="1"/>
    <n v="0"/>
    <n v="1972000"/>
    <n v="45236"/>
    <n v="1"/>
    <n v="1972000"/>
    <n v="1972000"/>
    <n v="0"/>
    <s v="NO"/>
    <s v="SI"/>
    <s v="44723"/>
    <s v="Viáticos supervisores rurales GEIH"/>
    <s v="Viáticos supervisores rurales GEIH"/>
  </r>
  <r>
    <s v="DRA"/>
    <s v="DRA_1271"/>
    <x v="14"/>
    <s v="Tematica Mercado"/>
    <s v="MERCADO_2023_GEIH"/>
    <s v="Bases de datos"/>
    <x v="75"/>
    <n v="10"/>
    <s v="202300000000097"/>
    <s v="MEDELLIN"/>
    <s v="QUIBDO"/>
    <s v="Viaticos"/>
    <s v="Nacional"/>
    <n v="1"/>
    <n v="1"/>
    <n v="0"/>
    <n v="1972000"/>
    <n v="45236"/>
    <n v="1"/>
    <n v="1972000"/>
    <n v="1972000"/>
    <n v="0"/>
    <s v="NO"/>
    <s v="SI"/>
    <s v="44723"/>
    <s v="Viáticos supervisores rurales GEIH"/>
    <s v="Viáticos supervisores rurales GEIH"/>
  </r>
  <r>
    <s v="DRA"/>
    <s v="DRA_1272"/>
    <x v="14"/>
    <s v="Tematica Mercado"/>
    <s v="MERCADO_2023_GEIH"/>
    <s v="Bases de datos"/>
    <x v="75"/>
    <n v="10"/>
    <s v="202300000000097"/>
    <s v="BUCARAMANGA"/>
    <s v="BARRANCABERMEJA"/>
    <s v="Otros_gastos_operativos"/>
    <s v="Gastos Asociados Al Operativo De Campo"/>
    <n v="1"/>
    <n v="1"/>
    <n v="0"/>
    <n v="1380000"/>
    <n v="45236"/>
    <n v="1"/>
    <n v="1380000"/>
    <n v="1380000"/>
    <n v="0"/>
    <s v="NO"/>
    <s v="SI"/>
    <s v="36523"/>
    <s v="Insumos comunicaciones grupo operativo GEIH"/>
    <s v="Insumos comunicaciones grupo operativo GEIH"/>
  </r>
  <r>
    <s v="DRA"/>
    <s v="DRA_1273"/>
    <x v="14"/>
    <s v="Tematica Mercado"/>
    <s v="MERCADO_2023_GEIH"/>
    <s v="Bases de datos"/>
    <x v="75"/>
    <n v="10"/>
    <s v="202300000000097"/>
    <s v="BARRANQUILLA"/>
    <s v="BARRANQUILLA"/>
    <s v="Talento_Humano"/>
    <s v="Encuestador"/>
    <n v="1"/>
    <n v="1"/>
    <n v="25"/>
    <n v="1650000"/>
    <n v="45236"/>
    <n v="1"/>
    <n v="3025000"/>
    <n v="3025000"/>
    <n v="0"/>
    <s v="NO"/>
    <s v="SI"/>
    <s v="70723"/>
    <s v="Encuestadores de apoyo a la recolección urbana GEIH Apalancam"/>
    <s v="Encuestadores de apoyo a la recolección urbana GEIH Apalancam"/>
  </r>
  <r>
    <s v="DRA"/>
    <s v="DRA_1274"/>
    <x v="14"/>
    <s v="Tematica Mercado"/>
    <s v="MERCADO_2023_GEIH"/>
    <s v="Bases de datos"/>
    <x v="75"/>
    <n v="10"/>
    <s v="202300000000097"/>
    <s v="BARRANQUILLA"/>
    <s v="CARTAGENA"/>
    <s v="Talento_Humano"/>
    <s v="Encuestador"/>
    <n v="1"/>
    <n v="1"/>
    <n v="25"/>
    <n v="1650000"/>
    <n v="45236"/>
    <n v="1"/>
    <n v="3025000"/>
    <n v="3025000"/>
    <n v="0"/>
    <s v="NO"/>
    <s v="SI"/>
    <s v="70723"/>
    <s v="Encuestadores de apoyo a la recolección urbana GEIH Apalancam"/>
    <s v="Encuestadores de apoyo a la recolección urbana GEIH Apalancam"/>
  </r>
  <r>
    <s v="DRA"/>
    <s v="DRA_1275"/>
    <x v="14"/>
    <s v="Tematica Mercado"/>
    <s v="MERCADO_2023_GEIH"/>
    <s v="Bases de datos"/>
    <x v="75"/>
    <n v="10"/>
    <s v="202300000000097"/>
    <s v="BARRANQUILLA"/>
    <s v="RIOHACHA"/>
    <s v="Talento_Humano"/>
    <s v="Encuestador"/>
    <n v="1"/>
    <n v="1"/>
    <n v="25"/>
    <n v="1650000"/>
    <n v="45236"/>
    <n v="1"/>
    <n v="3025000"/>
    <n v="3025000"/>
    <n v="0"/>
    <s v="NO"/>
    <s v="SI"/>
    <s v="70723"/>
    <s v="Encuestadores de apoyo a la recolección urbana GEIH Apalancam"/>
    <s v="Encuestadores de apoyo a la recolección urbana GEIH Apalancam"/>
  </r>
  <r>
    <s v="DRA"/>
    <s v="DRA_1276"/>
    <x v="14"/>
    <s v="Tematica Mercado"/>
    <s v="MERCADO_2023_GEIH"/>
    <s v="Bases de datos"/>
    <x v="75"/>
    <n v="10"/>
    <s v="202300000000097"/>
    <s v="BARRANQUILLA"/>
    <s v="SAN ANDRES"/>
    <s v="Talento_Humano"/>
    <s v="Encuestador"/>
    <n v="1"/>
    <n v="1"/>
    <n v="25"/>
    <n v="1650000"/>
    <n v="45236"/>
    <n v="1"/>
    <n v="3025000"/>
    <n v="3025000"/>
    <n v="0"/>
    <s v="NO"/>
    <s v="SI"/>
    <s v="70723"/>
    <s v="Encuestadores de apoyo a la recolección urbana GEIH Apalancam"/>
    <s v="Encuestadores de apoyo a la recolección urbana GEIH Apalancam"/>
  </r>
  <r>
    <s v="DRA"/>
    <s v="DRA_1277"/>
    <x v="14"/>
    <s v="Tematica Mercado"/>
    <s v="MERCADO_2023_GEIH"/>
    <s v="Bases de datos"/>
    <x v="75"/>
    <n v="10"/>
    <s v="202300000000097"/>
    <s v="BARRANQUILLA"/>
    <s v="SANTA MARTA"/>
    <s v="Talento_Humano"/>
    <s v="Encuestador"/>
    <n v="1"/>
    <n v="1"/>
    <n v="25"/>
    <n v="1650000"/>
    <n v="45236"/>
    <n v="1"/>
    <n v="3025000"/>
    <n v="3025000"/>
    <n v="0"/>
    <s v="NO"/>
    <s v="SI"/>
    <s v="70723"/>
    <s v="Encuestadores de apoyo a la recolección urbana GEIH Apalancam"/>
    <s v="Encuestadores de apoyo a la recolección urbana GEIH Apalancam"/>
  </r>
  <r>
    <s v="DRA"/>
    <s v="DRA_1278"/>
    <x v="14"/>
    <s v="Tematica Mercado"/>
    <s v="MERCADO_2023_GEIH"/>
    <s v="Bases de datos"/>
    <x v="75"/>
    <n v="10"/>
    <s v="202300000000097"/>
    <s v="BARRANQUILLA"/>
    <s v="SINCELEJO"/>
    <s v="Talento_Humano"/>
    <s v="Encuestador"/>
    <n v="1"/>
    <n v="1"/>
    <n v="25"/>
    <n v="1650000"/>
    <n v="45236"/>
    <n v="1"/>
    <n v="3025000"/>
    <n v="3025000"/>
    <n v="0"/>
    <s v="NO"/>
    <s v="SI"/>
    <s v="70723"/>
    <s v="Encuestadores de apoyo a la recolección urbana GEIH Apalancam"/>
    <s v="Encuestadores de apoyo a la recolección urbana GEIH Apalancam"/>
  </r>
  <r>
    <s v="DRA"/>
    <s v="DRA_1279"/>
    <x v="14"/>
    <s v="Tematica Mercado"/>
    <s v="MERCADO_2023_GEIH"/>
    <s v="Bases de datos"/>
    <x v="75"/>
    <n v="10"/>
    <s v="202300000000097"/>
    <s v="BARRANQUILLA"/>
    <s v="VALLEDUPAR"/>
    <s v="Talento_Humano"/>
    <s v="Encuestador"/>
    <n v="1"/>
    <n v="1"/>
    <n v="25"/>
    <n v="1650000"/>
    <n v="45236"/>
    <n v="1"/>
    <n v="3025000"/>
    <n v="3025000"/>
    <n v="0"/>
    <s v="NO"/>
    <s v="SI"/>
    <s v="70723"/>
    <s v="Encuestadores de apoyo a la recolección urbana GEIH Apalancam"/>
    <s v="Encuestadores de apoyo a la recolección urbana GEIH Apalancam"/>
  </r>
  <r>
    <s v="DRA"/>
    <s v="DRA_1280"/>
    <x v="14"/>
    <s v="Tematica Mercado"/>
    <s v="MERCADO_2023_GEIH"/>
    <s v="Bases de datos"/>
    <x v="75"/>
    <n v="10"/>
    <s v="202300000000097"/>
    <s v="BOGOTA"/>
    <s v="BOGOTA"/>
    <s v="Talento_Humano"/>
    <s v="Encuestador"/>
    <n v="1"/>
    <n v="1"/>
    <n v="25"/>
    <n v="1650000"/>
    <n v="45236"/>
    <n v="1"/>
    <n v="3025000"/>
    <n v="3025000"/>
    <n v="0"/>
    <s v="NO"/>
    <s v="SI"/>
    <s v="81023"/>
    <s v="Encuestadores de apoyo a la recolección urbana GEIH Apalancam"/>
    <s v="Encuestadores de apoyo a la recolección urbana GEIH Apalancam"/>
  </r>
  <r>
    <s v="DRA"/>
    <s v="DRA_1281"/>
    <x v="14"/>
    <s v="Tematica Mercado"/>
    <s v="MERCADO_2023_GEIH"/>
    <s v="Bases de datos"/>
    <x v="75"/>
    <n v="10"/>
    <s v="202300000000097"/>
    <s v="BOGOTA"/>
    <s v="FLORENCIA"/>
    <s v="Talento_Humano"/>
    <s v="Encuestador"/>
    <n v="2"/>
    <n v="1"/>
    <n v="25"/>
    <n v="1650000"/>
    <n v="45236"/>
    <n v="1"/>
    <n v="6050000"/>
    <n v="6050000"/>
    <n v="0"/>
    <s v="NO"/>
    <s v="SI"/>
    <s v="81023"/>
    <s v="Encuestadores de apoyo a la recolección urbana GEIH Apalancam"/>
    <s v="Encuestadores de apoyo a la recolección urbana GEIH Apalancam"/>
  </r>
  <r>
    <s v="DRA"/>
    <s v="DRA_1282"/>
    <x v="14"/>
    <s v="Tematica Mercado"/>
    <s v="MERCADO_2023_GEIH"/>
    <s v="Bases de datos"/>
    <x v="75"/>
    <n v="10"/>
    <s v="202300000000097"/>
    <s v="BOGOTA"/>
    <s v="NEIVA"/>
    <s v="Talento_Humano"/>
    <s v="Encuestador"/>
    <n v="2"/>
    <n v="1"/>
    <n v="25"/>
    <n v="1650000"/>
    <n v="45236"/>
    <n v="1"/>
    <n v="6050000"/>
    <n v="6050000"/>
    <n v="0"/>
    <s v="NO"/>
    <s v="SI"/>
    <s v="81023"/>
    <s v="Encuestadores de apoyo a la recolección urbana GEIH Apalancam"/>
    <s v="Encuestadores de apoyo a la recolección urbana GEIH Apalancam"/>
  </r>
  <r>
    <s v="DRA"/>
    <s v="DRA_1283"/>
    <x v="14"/>
    <s v="Tematica Mercado"/>
    <s v="MERCADO_2023_GEIH"/>
    <s v="Bases de datos"/>
    <x v="75"/>
    <n v="10"/>
    <s v="202300000000097"/>
    <s v="BOGOTA"/>
    <s v="TUNJA"/>
    <s v="Talento_Humano"/>
    <s v="Encuestador"/>
    <n v="1"/>
    <n v="1"/>
    <n v="25"/>
    <n v="1650000"/>
    <n v="45236"/>
    <n v="1"/>
    <n v="3025000"/>
    <n v="3025000"/>
    <n v="0"/>
    <s v="NO"/>
    <s v="SI"/>
    <s v="81023"/>
    <s v="Encuestadores de apoyo a la recolección urbana GEIH Apalancam"/>
    <s v="Encuestadores de apoyo a la recolección urbana GEIH Apalancam"/>
  </r>
  <r>
    <s v="DRA"/>
    <s v="DRA_1284"/>
    <x v="14"/>
    <s v="Tematica Mercado"/>
    <s v="MERCADO_2023_GEIH"/>
    <s v="Bases de datos"/>
    <x v="75"/>
    <n v="10"/>
    <s v="202300000000097"/>
    <s v="BOGOTA"/>
    <s v="VILLAVICENCIO"/>
    <s v="Talento_Humano"/>
    <s v="Encuestador"/>
    <n v="1"/>
    <n v="1"/>
    <n v="25"/>
    <n v="1650000"/>
    <n v="45236"/>
    <n v="1"/>
    <n v="3025000"/>
    <n v="3025000"/>
    <n v="0"/>
    <s v="NO"/>
    <s v="SI"/>
    <s v="81023"/>
    <s v="Encuestadores de apoyo a la recolección urbana GEIH Apalancam"/>
    <s v="Encuestadores de apoyo a la recolección urbana GEIH Apalancam"/>
  </r>
  <r>
    <s v="DRA"/>
    <s v="DRA_1285"/>
    <x v="14"/>
    <s v="Tematica Mercado"/>
    <s v="MERCADO_2023_GEIH"/>
    <s v="Bases de datos"/>
    <x v="75"/>
    <n v="10"/>
    <s v="202300000000097"/>
    <s v="BUCARAMANGA"/>
    <s v="BUCARAMANGA"/>
    <s v="Talento_Humano"/>
    <s v="Encuestador"/>
    <n v="1"/>
    <n v="1"/>
    <n v="25"/>
    <n v="1650000"/>
    <n v="45236"/>
    <n v="1"/>
    <n v="3025000"/>
    <n v="3025000"/>
    <n v="0"/>
    <s v="NO"/>
    <s v="SI"/>
    <s v="37523"/>
    <s v="Encuestadores de apoyo a la recolección urbana GEIH Apalancam"/>
    <s v="Encuestadores de apoyo a la recolección urbana GEIH Apalancam"/>
  </r>
  <r>
    <s v="DRA"/>
    <s v="DRA_1286"/>
    <x v="14"/>
    <s v="Tematica Mercado"/>
    <s v="MERCADO_2023_GEIH"/>
    <s v="Bases de datos"/>
    <x v="75"/>
    <n v="10"/>
    <s v="202300000000097"/>
    <s v="BUCARAMANGA"/>
    <s v="CUCUTA"/>
    <s v="Talento_Humano"/>
    <s v="Encuestador"/>
    <n v="1"/>
    <n v="1"/>
    <n v="25"/>
    <n v="1650000"/>
    <n v="45236"/>
    <n v="1"/>
    <n v="3025000"/>
    <n v="3025000"/>
    <n v="0"/>
    <s v="NO"/>
    <s v="SI"/>
    <s v="37823"/>
    <s v="Encuestadores de apoyo a la recolección urbana GEIH Apalancam"/>
    <s v="Encuestadores de apoyo a la recolección urbana GEIH Apalancam"/>
  </r>
  <r>
    <s v="DRA"/>
    <s v="DRA_1287"/>
    <x v="14"/>
    <s v="Tematica Mercado"/>
    <s v="MERCADO_2023_GEIH"/>
    <s v="Bases de datos"/>
    <x v="75"/>
    <n v="10"/>
    <s v="202300000000097"/>
    <s v="CALI"/>
    <s v="CALI"/>
    <s v="Talento_Humano"/>
    <s v="Encuestador"/>
    <n v="1"/>
    <n v="1"/>
    <n v="25"/>
    <n v="1650000"/>
    <n v="45236"/>
    <n v="1"/>
    <n v="3025000"/>
    <n v="3025000"/>
    <n v="0"/>
    <s v="NO"/>
    <s v="SI"/>
    <s v="49823"/>
    <s v="Encuestadores de apoyo a la recolección urbana GEIH Apalancam"/>
    <s v="Encuestadores de apoyo a la recolección urbana GEIH Apalancam"/>
  </r>
  <r>
    <s v="DRA"/>
    <s v="DRA_1288"/>
    <x v="14"/>
    <s v="Tematica Mercado"/>
    <s v="MERCADO_2023_GEIH"/>
    <s v="Bases de datos"/>
    <x v="75"/>
    <n v="10"/>
    <s v="202300000000097"/>
    <s v="CALI"/>
    <s v="PASTO"/>
    <s v="Talento_Humano"/>
    <s v="Encuestador"/>
    <n v="1"/>
    <n v="1"/>
    <n v="25"/>
    <n v="1650000"/>
    <n v="45236"/>
    <n v="1"/>
    <n v="3025000"/>
    <n v="3025000"/>
    <n v="0"/>
    <s v="NO"/>
    <s v="SI"/>
    <s v="49823"/>
    <s v="Encuestadores de apoyo a la recolección urbana GEIH Apalancam"/>
    <s v="Encuestadores de apoyo a la recolección urbana GEIH Apalancam"/>
  </r>
  <r>
    <s v="DRA"/>
    <s v="DRA_1289"/>
    <x v="14"/>
    <s v="Tematica Mercado"/>
    <s v="MERCADO_2023_GEIH"/>
    <s v="Bases de datos"/>
    <x v="75"/>
    <n v="10"/>
    <s v="202300000000097"/>
    <s v="CALI"/>
    <s v="POPAYAN"/>
    <s v="Talento_Humano"/>
    <s v="Encuestador"/>
    <n v="1"/>
    <n v="1"/>
    <n v="25"/>
    <n v="1650000"/>
    <n v="45236"/>
    <n v="1"/>
    <n v="3025000"/>
    <n v="3025000"/>
    <n v="0"/>
    <s v="NO"/>
    <s v="SI"/>
    <s v="49823"/>
    <s v="Encuestadores de apoyo a la recolección urbana GEIH Apalancam"/>
    <s v="Encuestadores de apoyo a la recolección urbana GEIH Apalancam"/>
  </r>
  <r>
    <s v="DRA"/>
    <s v="DRA_1290"/>
    <x v="14"/>
    <s v="Tematica Mercado"/>
    <s v="MERCADO_2023_GEIH"/>
    <s v="Bases de datos"/>
    <x v="75"/>
    <n v="10"/>
    <s v="202300000000097"/>
    <s v="MANIZALES"/>
    <s v="MANIZALES"/>
    <s v="Talento_Humano"/>
    <s v="Encuestador"/>
    <n v="1"/>
    <n v="1"/>
    <n v="25"/>
    <n v="1650000"/>
    <n v="45236"/>
    <n v="1"/>
    <n v="3025000"/>
    <n v="3025000"/>
    <n v="0"/>
    <s v="NO"/>
    <s v="SI"/>
    <s v="39723"/>
    <s v="Encuestadores de apoyo a la recolección urbana GEIH Apalancam"/>
    <s v="Encuestadores de apoyo a la recolección urbana GEIH Apalancam"/>
  </r>
  <r>
    <s v="DRA"/>
    <s v="DRA_1291"/>
    <x v="14"/>
    <s v="Tematica Mercado"/>
    <s v="MERCADO_2023_GEIH"/>
    <s v="Bases de datos"/>
    <x v="75"/>
    <n v="10"/>
    <s v="202300000000097"/>
    <s v="MANIZALES"/>
    <s v="ARMENIA"/>
    <s v="Talento_Humano"/>
    <s v="Encuestador"/>
    <n v="2"/>
    <n v="1"/>
    <n v="25"/>
    <n v="1650000"/>
    <n v="45236"/>
    <n v="1"/>
    <n v="6050000"/>
    <n v="6050000"/>
    <n v="0"/>
    <s v="NO"/>
    <s v="SI"/>
    <s v="39723"/>
    <s v="Encuestadores de apoyo a la recolección urbana GEIH Apalancam"/>
    <s v="Encuestadores de apoyo a la recolección urbana GEIH Apalancam"/>
  </r>
  <r>
    <s v="DRA"/>
    <s v="DRA_1292"/>
    <x v="14"/>
    <s v="Tematica Mercado"/>
    <s v="MERCADO_2023_GEIH"/>
    <s v="Bases de datos"/>
    <x v="75"/>
    <n v="10"/>
    <s v="202300000000097"/>
    <s v="MANIZALES"/>
    <s v="IBAGUE"/>
    <s v="Talento_Humano"/>
    <s v="Encuestador"/>
    <n v="1"/>
    <n v="1"/>
    <n v="25"/>
    <n v="1650000"/>
    <n v="45236"/>
    <n v="1"/>
    <n v="3025000"/>
    <n v="3025000"/>
    <n v="0"/>
    <s v="NO"/>
    <s v="SI"/>
    <s v="39723"/>
    <s v="Encuestadores de apoyo a la recolección urbana GEIH Apalancam"/>
    <s v="Encuestadores de apoyo a la recolección urbana GEIH Apalancam"/>
  </r>
  <r>
    <s v="DRA"/>
    <s v="DRA_1293"/>
    <x v="14"/>
    <s v="Tematica Mercado"/>
    <s v="MERCADO_2023_GEIH"/>
    <s v="Bases de datos"/>
    <x v="75"/>
    <n v="10"/>
    <s v="202300000000097"/>
    <s v="MANIZALES"/>
    <s v="PEREIRA"/>
    <s v="Talento_Humano"/>
    <s v="Encuestador"/>
    <n v="1"/>
    <n v="1"/>
    <n v="25"/>
    <n v="1650000"/>
    <n v="45236"/>
    <n v="1"/>
    <n v="3025000"/>
    <n v="3025000"/>
    <n v="0"/>
    <s v="NO"/>
    <s v="SI"/>
    <s v="39723"/>
    <s v="Encuestadores de apoyo a la recolección urbana GEIH Apalancam"/>
    <s v="Encuestadores de apoyo a la recolección urbana GEIH Apalancam"/>
  </r>
  <r>
    <s v="DRA"/>
    <s v="DRA_1294"/>
    <x v="14"/>
    <s v="Tematica Mercado"/>
    <s v="MERCADO_2023_GEIH"/>
    <s v="Bases de datos"/>
    <x v="75"/>
    <n v="10"/>
    <s v="202300000000097"/>
    <s v="MEDELLIN"/>
    <s v="MEDELLIN"/>
    <s v="Talento_Humano"/>
    <s v="Encuestador"/>
    <n v="1"/>
    <n v="1"/>
    <n v="25"/>
    <n v="1650000"/>
    <n v="45236"/>
    <n v="1"/>
    <n v="3025000"/>
    <n v="3025000"/>
    <n v="0"/>
    <s v="NO"/>
    <s v="SI"/>
    <s v="44723"/>
    <s v="Encuestadores de apoyo a la recolección urbana GEIH Apalancam"/>
    <s v="Encuestadores de apoyo a la recolección urbana GEIH Apalancam"/>
  </r>
  <r>
    <s v="DRA"/>
    <s v="DRA_1295"/>
    <x v="14"/>
    <s v="Tematica Mercado"/>
    <s v="MERCADO_2023_GEIH"/>
    <s v="Bases de datos"/>
    <x v="75"/>
    <n v="10"/>
    <s v="202300000000097"/>
    <s v="MEDELLIN"/>
    <s v="MONTERIA"/>
    <s v="Talento_Humano"/>
    <s v="Encuestador"/>
    <n v="1"/>
    <n v="1"/>
    <n v="25"/>
    <n v="1650000"/>
    <n v="45236"/>
    <n v="1"/>
    <n v="3025000"/>
    <n v="3025000"/>
    <n v="0"/>
    <s v="NO"/>
    <s v="SI"/>
    <s v="44723"/>
    <s v="Encuestadores de apoyo a la recolección urbana GEIH Apalancam"/>
    <s v="Encuestadores de apoyo a la recolección urbana GEIH Apalancam"/>
  </r>
  <r>
    <s v="DRA"/>
    <s v="DRA_1296"/>
    <x v="14"/>
    <s v="Tematica Mercado"/>
    <s v="MERCADO_2023_GEIH"/>
    <s v="Bases de datos"/>
    <x v="75"/>
    <n v="10"/>
    <s v="202300000000097"/>
    <s v="MEDELLIN"/>
    <s v="QUIBDO"/>
    <s v="Talento_Humano"/>
    <s v="Encuestador"/>
    <n v="3"/>
    <n v="1"/>
    <n v="25"/>
    <n v="1650000"/>
    <n v="45236"/>
    <n v="1"/>
    <n v="9075000"/>
    <n v="9075000"/>
    <n v="0"/>
    <s v="NO"/>
    <s v="SI"/>
    <s v="44723"/>
    <s v="Encuestadores de apoyo a la recolección urbana GEIH Apalancam"/>
    <s v="Encuestadores de apoyo a la recolección urbana GEIH Apalancam"/>
  </r>
  <r>
    <s v="DRA"/>
    <s v="DRA_1297"/>
    <x v="14"/>
    <s v="Tematica Mercado"/>
    <s v="MERCADO_2023_GEIH"/>
    <s v="Bases de datos"/>
    <x v="75"/>
    <n v="10"/>
    <s v="202300000000097"/>
    <s v="BARRANQUILLA"/>
    <s v="BARRANQUILLA"/>
    <s v="Talento_Humano"/>
    <s v="Supervisor de campo"/>
    <n v="1"/>
    <n v="1"/>
    <n v="25"/>
    <n v="1900000"/>
    <n v="45236"/>
    <n v="1"/>
    <n v="3483333.3333333302"/>
    <n v="3483333"/>
    <n v="0.33333333022892475"/>
    <s v="NO"/>
    <s v="SI"/>
    <s v="70723"/>
    <s v="Supervisor de campo de apoyo a la recolección urbana GEIH Apalancam"/>
    <s v="Supervisor de campo de apoyo a la recolección urbana GEIH Apalancam"/>
  </r>
  <r>
    <s v="DRA"/>
    <s v="DRA_1298"/>
    <x v="14"/>
    <s v="Tematica Mercado"/>
    <s v="MERCADO_2023_GEIH"/>
    <s v="Bases de datos"/>
    <x v="75"/>
    <n v="10"/>
    <s v="202300000000097"/>
    <s v="BARRANQUILLA"/>
    <s v="CARTAGENA"/>
    <s v="Talento_Humano"/>
    <s v="Supervisor de campo"/>
    <n v="1"/>
    <n v="1"/>
    <n v="25"/>
    <n v="1900000"/>
    <n v="45236"/>
    <n v="1"/>
    <n v="3483333.3333333302"/>
    <n v="3483333"/>
    <n v="0.33333333022892475"/>
    <s v="NO"/>
    <s v="SI"/>
    <s v="70723"/>
    <s v="Supervisor de campo de apoyo a la recolección urbana GEIH Apalancam"/>
    <s v="Supervisor de campo de apoyo a la recolección urbana GEIH Apalancam"/>
  </r>
  <r>
    <s v="DRA"/>
    <s v="DRA_1299"/>
    <x v="14"/>
    <s v="Tematica Mercado"/>
    <s v="MERCADO_2023_GEIH"/>
    <s v="Bases de datos"/>
    <x v="75"/>
    <n v="10"/>
    <s v="202300000000097"/>
    <s v="BARRANQUILLA"/>
    <s v="RIOHACHA"/>
    <s v="Talento_Humano"/>
    <s v="Supervisor de campo"/>
    <n v="1"/>
    <n v="1"/>
    <n v="25"/>
    <n v="1900000"/>
    <n v="45236"/>
    <n v="1"/>
    <n v="3483333.3333333302"/>
    <n v="3483333"/>
    <n v="0.33333333022892475"/>
    <s v="NO"/>
    <s v="SI"/>
    <s v="70723"/>
    <s v="Supervisor de campo de apoyo a la recolección urbana GEIH Apalancam"/>
    <s v="Supervisor de campo de apoyo a la recolección urbana GEIH Apalancam"/>
  </r>
  <r>
    <s v="DRA"/>
    <s v="DRA_1300"/>
    <x v="14"/>
    <s v="Tematica Mercado"/>
    <s v="MERCADO_2023_GEIH"/>
    <s v="Bases de datos"/>
    <x v="75"/>
    <n v="10"/>
    <s v="202300000000097"/>
    <s v="BARRANQUILLA"/>
    <s v="SINCELEJO"/>
    <s v="Talento_Humano"/>
    <s v="Supervisor de campo"/>
    <n v="1"/>
    <n v="1"/>
    <n v="25"/>
    <n v="1900000"/>
    <n v="45236"/>
    <n v="1"/>
    <n v="3483333.3333333302"/>
    <n v="3483333"/>
    <n v="0.33333333022892475"/>
    <s v="NO"/>
    <s v="SI"/>
    <s v="70723"/>
    <s v="Supervisor de campo de apoyo a la recolección urbana GEIH Apalancam"/>
    <s v="Supervisor de campo de apoyo a la recolección urbana GEIH Apalancam"/>
  </r>
  <r>
    <s v="DRA"/>
    <s v="DRA_1301"/>
    <x v="14"/>
    <s v="Tematica Mercado"/>
    <s v="MERCADO_2023_GEIH"/>
    <s v="Bases de datos"/>
    <x v="75"/>
    <n v="10"/>
    <s v="202300000000097"/>
    <s v="BARRANQUILLA"/>
    <s v="VALLEDUPAR"/>
    <s v="Talento_Humano"/>
    <s v="Supervisor de campo"/>
    <n v="1"/>
    <n v="1"/>
    <n v="25"/>
    <n v="1900000"/>
    <n v="45236"/>
    <n v="1"/>
    <n v="3483333.3333333302"/>
    <n v="3483333"/>
    <n v="0.33333333022892475"/>
    <s v="NO"/>
    <s v="SI"/>
    <s v="70723"/>
    <s v="Supervisor de campo de apoyo a la recolección urbana GEIH Apalancam"/>
    <s v="Supervisor de campo de apoyo a la recolección urbana GEIH Apalancam"/>
  </r>
  <r>
    <s v="DRA"/>
    <s v="DRA_1302"/>
    <x v="14"/>
    <s v="Tematica Mercado"/>
    <s v="MERCADO_2023_GEIH"/>
    <s v="Bases de datos"/>
    <x v="75"/>
    <n v="10"/>
    <s v="202300000000097"/>
    <s v="BOGOTA"/>
    <s v="BOGOTA"/>
    <s v="Talento_Humano"/>
    <s v="Supervisor de campo"/>
    <n v="1"/>
    <n v="1"/>
    <n v="25"/>
    <n v="1900000"/>
    <n v="45236"/>
    <n v="1"/>
    <n v="3483333.3333333302"/>
    <n v="3483333.33"/>
    <n v="3.3333301544189453E-3"/>
    <s v="NO"/>
    <s v="SI"/>
    <s v="81023"/>
    <s v="Supervisor de campo de apoyo a la recolección urbana GEIH Apalancam"/>
    <s v="Supervisor de campo de apoyo a la recolección urbana GEIH Apalancam"/>
  </r>
  <r>
    <s v="DRA"/>
    <s v="DRA_1303"/>
    <x v="14"/>
    <s v="Tematica Mercado"/>
    <s v="MERCADO_2023_GEIH"/>
    <s v="Bases de datos"/>
    <x v="75"/>
    <n v="10"/>
    <s v="202300000000097"/>
    <s v="BOGOTA"/>
    <s v="FLORENCIA"/>
    <s v="Talento_Humano"/>
    <s v="Supervisor de campo"/>
    <n v="1"/>
    <n v="1"/>
    <n v="25"/>
    <n v="1900000"/>
    <n v="45236"/>
    <n v="1"/>
    <n v="3483333.3333333302"/>
    <n v="3483333"/>
    <n v="0.33333333022892475"/>
    <s v="NO"/>
    <s v="SI"/>
    <s v="81023"/>
    <s v="Supervisor de campo de apoyo a la recolección urbana GEIH Apalancam"/>
    <s v="Supervisor de campo de apoyo a la recolección urbana GEIH Apalancam"/>
  </r>
  <r>
    <s v="DRA"/>
    <s v="DRA_1304"/>
    <x v="14"/>
    <s v="Tematica Mercado"/>
    <s v="MERCADO_2023_GEIH"/>
    <s v="Bases de datos"/>
    <x v="75"/>
    <n v="10"/>
    <s v="202300000000097"/>
    <s v="BOGOTA"/>
    <s v="NEIVA"/>
    <s v="Talento_Humano"/>
    <s v="Supervisor de campo"/>
    <n v="1"/>
    <n v="1"/>
    <n v="25"/>
    <n v="1900000"/>
    <n v="45236"/>
    <n v="1"/>
    <n v="3483333.3333333302"/>
    <n v="3483333"/>
    <n v="0.33333333022892475"/>
    <s v="NO"/>
    <s v="SI"/>
    <s v="81023"/>
    <s v="Supervisor de campo de apoyo a la recolección urbana GEIH Apalancam"/>
    <s v="Supervisor de campo de apoyo a la recolección urbana GEIH Apalancam"/>
  </r>
  <r>
    <s v="DRA"/>
    <s v="DRA_1305"/>
    <x v="14"/>
    <s v="Tematica Mercado"/>
    <s v="MERCADO_2023_GEIH"/>
    <s v="Bases de datos"/>
    <x v="75"/>
    <n v="10"/>
    <s v="202300000000097"/>
    <s v="BUCARAMANGA"/>
    <s v="BUCARAMANGA"/>
    <s v="Talento_Humano"/>
    <s v="Supervisor de campo"/>
    <n v="1"/>
    <n v="1"/>
    <n v="25"/>
    <n v="1900000"/>
    <n v="45236"/>
    <n v="1"/>
    <n v="3483333.3333333302"/>
    <n v="3483333"/>
    <n v="0.33333333022892475"/>
    <s v="NO"/>
    <s v="SI"/>
    <s v="37523"/>
    <s v="Supervisor de campo de apoyo a la recolección urbana GEIH Apalancam"/>
    <s v="Supervisor de campo de apoyo a la recolección urbana GEIH Apalancam"/>
  </r>
  <r>
    <s v="DRA"/>
    <s v="DRA_1306"/>
    <x v="14"/>
    <s v="Tematica Mercado"/>
    <s v="MERCADO_2023_GEIH"/>
    <s v="Bases de datos"/>
    <x v="75"/>
    <n v="10"/>
    <s v="202300000000097"/>
    <s v="BUCARAMANGA"/>
    <s v="CUCUTA"/>
    <s v="Talento_Humano"/>
    <s v="Supervisor de campo"/>
    <n v="1"/>
    <n v="1"/>
    <n v="25"/>
    <n v="1900000"/>
    <n v="45236"/>
    <n v="1"/>
    <n v="3483333.3333333302"/>
    <n v="3483333"/>
    <n v="0.33333333022892475"/>
    <s v="NO"/>
    <s v="SI"/>
    <s v="37823"/>
    <s v="Supervisor de campo de apoyo a la recolección urbana GEIH Apalancam"/>
    <s v="Supervisor de campo de apoyo a la recolección urbana GEIH Apalancam"/>
  </r>
  <r>
    <s v="DRA"/>
    <s v="DRA_1307"/>
    <x v="14"/>
    <s v="Tematica Mercado"/>
    <s v="MERCADO_2023_GEIH"/>
    <s v="Bases de datos"/>
    <x v="75"/>
    <n v="10"/>
    <s v="202300000000097"/>
    <s v="CALI"/>
    <s v="CALI"/>
    <s v="Talento_Humano"/>
    <s v="Supervisor de campo"/>
    <n v="1"/>
    <n v="1"/>
    <n v="25"/>
    <n v="1900000"/>
    <n v="45236"/>
    <n v="1"/>
    <n v="3483333.3333333302"/>
    <n v="3483333"/>
    <n v="0.33333333022892475"/>
    <s v="NO"/>
    <s v="SI"/>
    <s v="49823"/>
    <s v="Supervisor de campo de apoyo a la recolección urbana GEIH Apalancam"/>
    <s v="Supervisor de campo de apoyo a la recolección urbana GEIH Apalancam"/>
  </r>
  <r>
    <s v="DRA"/>
    <s v="DRA_1308"/>
    <x v="14"/>
    <s v="Tematica Mercado"/>
    <s v="MERCADO_2023_GEIH"/>
    <s v="Bases de datos"/>
    <x v="75"/>
    <n v="10"/>
    <s v="202300000000097"/>
    <s v="CALI"/>
    <s v="PASTO"/>
    <s v="Talento_Humano"/>
    <s v="Supervisor de campo"/>
    <n v="1"/>
    <n v="1"/>
    <n v="25"/>
    <n v="1900000"/>
    <n v="45236"/>
    <n v="1"/>
    <n v="3483333.3333333302"/>
    <n v="3483333"/>
    <n v="0.33333333022892475"/>
    <s v="NO"/>
    <s v="SI"/>
    <s v="49823"/>
    <s v="Supervisor de campo de apoyo a la recolección urbana GEIH Apalancam"/>
    <s v="Supervisor de campo de apoyo a la recolección urbana GEIH Apalancam"/>
  </r>
  <r>
    <s v="DRA"/>
    <s v="DRA_1309"/>
    <x v="14"/>
    <s v="Tematica Mercado"/>
    <s v="MERCADO_2023_GEIH"/>
    <s v="Bases de datos"/>
    <x v="75"/>
    <n v="10"/>
    <s v="202300000000097"/>
    <s v="CALI"/>
    <s v="POPAYAN"/>
    <s v="Talento_Humano"/>
    <s v="Supervisor de campo"/>
    <n v="1"/>
    <n v="1"/>
    <n v="25"/>
    <n v="1900000"/>
    <n v="45236"/>
    <n v="1"/>
    <n v="3483333.3333333302"/>
    <n v="3483333"/>
    <n v="0.33333333022892475"/>
    <s v="NO"/>
    <s v="SI"/>
    <s v="49823"/>
    <s v="Supervisor de campo de apoyo a la recolección urbana GEIH Apalancam"/>
    <s v="Supervisor de campo de apoyo a la recolección urbana GEIH Apalancam"/>
  </r>
  <r>
    <s v="DRA"/>
    <s v="DRA_1310"/>
    <x v="14"/>
    <s v="Tematica Mercado"/>
    <s v="MERCADO_2023_GEIH"/>
    <s v="Bases de datos"/>
    <x v="75"/>
    <n v="10"/>
    <s v="202300000000097"/>
    <s v="MANIZALES"/>
    <s v="MANIZALES"/>
    <s v="Talento_Humano"/>
    <s v="Supervisor de campo"/>
    <n v="1"/>
    <n v="1"/>
    <n v="25"/>
    <n v="1900000"/>
    <n v="45236"/>
    <n v="1"/>
    <n v="3483333.3333333302"/>
    <n v="3483333"/>
    <n v="0.33333333022892475"/>
    <s v="NO"/>
    <s v="SI"/>
    <s v="39723"/>
    <s v="Supervisor de campo de apoyo a la recolección urbana GEIH Apalancam"/>
    <s v="Supervisor de campo de apoyo a la recolección urbana GEIH Apalancam"/>
  </r>
  <r>
    <s v="DRA"/>
    <s v="DRA_1311"/>
    <x v="14"/>
    <s v="Tematica Mercado"/>
    <s v="MERCADO_2023_GEIH"/>
    <s v="Bases de datos"/>
    <x v="75"/>
    <n v="10"/>
    <s v="202300000000097"/>
    <s v="MANIZALES"/>
    <s v="ARMENIA"/>
    <s v="Talento_Humano"/>
    <s v="Supervisor de campo"/>
    <n v="1"/>
    <n v="1"/>
    <n v="25"/>
    <n v="1900000"/>
    <n v="45236"/>
    <n v="1"/>
    <n v="3483333.3333333302"/>
    <n v="3483333"/>
    <n v="0.33333333022892475"/>
    <s v="NO"/>
    <s v="SI"/>
    <s v="39723"/>
    <s v="Supervisor de campo de apoyo a la recolección urbana GEIH Apalancam"/>
    <s v="Supervisor de campo de apoyo a la recolección urbana GEIH Apalancam"/>
  </r>
  <r>
    <s v="DRA"/>
    <s v="DRA_1312"/>
    <x v="14"/>
    <s v="Tematica Mercado"/>
    <s v="MERCADO_2023_GEIH"/>
    <s v="Bases de datos"/>
    <x v="75"/>
    <n v="10"/>
    <s v="202300000000097"/>
    <s v="MANIZALES"/>
    <s v="IBAGUE"/>
    <s v="Talento_Humano"/>
    <s v="Supervisor de campo"/>
    <n v="1"/>
    <n v="1"/>
    <n v="25"/>
    <n v="1900000"/>
    <n v="45236"/>
    <n v="1"/>
    <n v="3483333.3333333302"/>
    <n v="3483333"/>
    <n v="0.33333333022892475"/>
    <s v="NO"/>
    <s v="SI"/>
    <s v="39723"/>
    <s v="Supervisor de campo de apoyo a la recolección urbana GEIH Apalancam"/>
    <s v="Supervisor de campo de apoyo a la recolección urbana GEIH Apalancam"/>
  </r>
  <r>
    <s v="DRA"/>
    <s v="DRA_1313"/>
    <x v="14"/>
    <s v="Tematica Mercado"/>
    <s v="MERCADO_2023_GEIH"/>
    <s v="Bases de datos"/>
    <x v="75"/>
    <n v="10"/>
    <s v="202300000000097"/>
    <s v="MANIZALES"/>
    <s v="PEREIRA"/>
    <s v="Talento_Humano"/>
    <s v="Supervisor de campo"/>
    <n v="1"/>
    <n v="1"/>
    <n v="25"/>
    <n v="1900000"/>
    <n v="45236"/>
    <n v="1"/>
    <n v="3483333.3333333302"/>
    <n v="3483333"/>
    <n v="0.33333333022892475"/>
    <s v="NO"/>
    <s v="SI"/>
    <s v="39723"/>
    <s v="Supervisor de campo de apoyo a la recolección urbana GEIH Apalancam"/>
    <s v="Supervisor de campo de apoyo a la recolección urbana GEIH Apalancam"/>
  </r>
  <r>
    <s v="DRA"/>
    <s v="DRA_1314"/>
    <x v="14"/>
    <s v="Tematica Mercado"/>
    <s v="MERCADO_2023_GEIH"/>
    <s v="Bases de datos"/>
    <x v="75"/>
    <n v="10"/>
    <s v="202300000000097"/>
    <s v="MEDELLIN"/>
    <s v="MEDELLIN"/>
    <s v="Talento_Humano"/>
    <s v="Supervisor de campo"/>
    <n v="1"/>
    <n v="1"/>
    <n v="25"/>
    <n v="1900000"/>
    <n v="45236"/>
    <n v="1"/>
    <n v="3483333.3333333302"/>
    <n v="3483333"/>
    <n v="0.33333333022892475"/>
    <s v="NO"/>
    <s v="SI"/>
    <s v="44723"/>
    <s v="Supervisor de campo de apoyo a la recolección urbana GEIH Apalancam"/>
    <s v="Supervisor de campo de apoyo a la recolección urbana GEIH Apalancam"/>
  </r>
  <r>
    <s v="DRA"/>
    <s v="DRA_1315"/>
    <x v="14"/>
    <s v="Tematica Mercado"/>
    <s v="MERCADO_2023_GEIH"/>
    <s v="Bases de datos"/>
    <x v="75"/>
    <n v="10"/>
    <s v="202300000000097"/>
    <s v="MEDELLIN"/>
    <s v="MONTERIA"/>
    <s v="Talento_Humano"/>
    <s v="Supervisor de campo"/>
    <n v="1"/>
    <n v="1"/>
    <n v="25"/>
    <n v="1900000"/>
    <n v="45236"/>
    <n v="1"/>
    <n v="3483333.3333333302"/>
    <n v="3483333"/>
    <n v="0.33333333022892475"/>
    <s v="NO"/>
    <s v="SI"/>
    <s v="44723"/>
    <s v="Supervisor de campo de apoyo a la recolección urbana GEIH Apalancam"/>
    <s v="Supervisor de campo de apoyo a la recolección urbana GEIH Apalancam"/>
  </r>
  <r>
    <s v="DRA"/>
    <s v="DRA_1316"/>
    <x v="14"/>
    <s v="Tematica Mercado"/>
    <s v="MERCADO_2023_GEIH"/>
    <s v="Bases de datos"/>
    <x v="75"/>
    <n v="10"/>
    <s v="202300000000097"/>
    <s v="MEDELLIN"/>
    <s v="QUIBDO"/>
    <s v="Talento_Humano"/>
    <s v="Supervisor de campo"/>
    <n v="1"/>
    <n v="1"/>
    <n v="25"/>
    <n v="1900000"/>
    <n v="45236"/>
    <n v="1"/>
    <n v="3483333.3333333302"/>
    <n v="3483333"/>
    <n v="0.33333333022892475"/>
    <s v="NO"/>
    <s v="SI"/>
    <s v="44723"/>
    <s v="Supervisor de campo de apoyo a la recolección urbana GEIH Apalancam"/>
    <s v="Supervisor de campo de apoyo a la recolección urbana GEIH Apalancam"/>
  </r>
  <r>
    <s v="DRA"/>
    <s v="DRA_1317"/>
    <x v="14"/>
    <s v="Tematica Mercado"/>
    <s v="MERCADO_2023_GEIH"/>
    <s v="Bases de datos"/>
    <x v="75"/>
    <n v="10"/>
    <s v="202300000000097"/>
    <s v="BARRANQUILLA"/>
    <s v="BARRANQUILLA"/>
    <s v="Transporte"/>
    <s v="Urbano"/>
    <n v="1"/>
    <n v="1"/>
    <n v="0"/>
    <n v="360000"/>
    <n v="45236"/>
    <n v="1"/>
    <n v="360000"/>
    <n v="360000"/>
    <n v="0"/>
    <s v="NO"/>
    <s v="SI"/>
    <s v="70723"/>
    <s v="Transporte urbano encuestador apoyo urbana GEIH Apalancamiento"/>
    <s v="Transporte urbano encuestador apoyo urbana GEIH Apalancamiento"/>
  </r>
  <r>
    <s v="DRA"/>
    <s v="DRA_1318"/>
    <x v="14"/>
    <s v="Tematica Mercado"/>
    <s v="MERCADO_2023_GEIH"/>
    <s v="Bases de datos"/>
    <x v="75"/>
    <n v="10"/>
    <s v="202300000000097"/>
    <s v="BARRANQUILLA"/>
    <s v="CARTAGENA"/>
    <s v="Transporte"/>
    <s v="Urbano"/>
    <n v="1"/>
    <n v="1"/>
    <n v="0"/>
    <n v="360000"/>
    <n v="45236"/>
    <n v="1"/>
    <n v="360000"/>
    <n v="360000"/>
    <n v="0"/>
    <s v="NO"/>
    <s v="SI"/>
    <s v="70723"/>
    <s v="Transporte urbano encuestador apoyo urbana GEIH Apalancamiento"/>
    <s v="Transporte urbano encuestador apoyo urbana GEIH Apalancamiento"/>
  </r>
  <r>
    <s v="DRA"/>
    <s v="DRA_1319"/>
    <x v="14"/>
    <s v="Tematica Mercado"/>
    <s v="MERCADO_2023_GEIH"/>
    <s v="Bases de datos"/>
    <x v="75"/>
    <n v="10"/>
    <s v="202300000000097"/>
    <s v="BARRANQUILLA"/>
    <s v="RIOHACHA"/>
    <s v="Transporte"/>
    <s v="Urbano"/>
    <n v="1"/>
    <n v="1"/>
    <n v="0"/>
    <n v="360000"/>
    <n v="45236"/>
    <n v="1"/>
    <n v="360000"/>
    <n v="360000"/>
    <n v="0"/>
    <s v="NO"/>
    <s v="SI"/>
    <s v="70723"/>
    <s v="Transporte urbano encuestador apoyo urbana GEIH Apalancamiento"/>
    <s v="Transporte urbano encuestador apoyo urbana GEIH Apalancamiento"/>
  </r>
  <r>
    <s v="DRA"/>
    <s v="DRA_1320"/>
    <x v="14"/>
    <s v="Tematica Mercado"/>
    <s v="MERCADO_2023_GEIH"/>
    <s v="Bases de datos"/>
    <x v="75"/>
    <n v="10"/>
    <s v="202300000000097"/>
    <s v="BARRANQUILLA"/>
    <s v="SAN ANDRES"/>
    <s v="Transporte"/>
    <s v="Urbano"/>
    <n v="1"/>
    <n v="1"/>
    <n v="0"/>
    <n v="360000"/>
    <n v="45236"/>
    <n v="1"/>
    <n v="360000"/>
    <n v="360000"/>
    <n v="0"/>
    <s v="NO"/>
    <s v="SI"/>
    <s v="70723"/>
    <s v="Transporte urbano encuestador apoyo urbana GEIH Apalancamiento"/>
    <s v="Transporte urbano encuestador apoyo urbana GEIH Apalancamiento"/>
  </r>
  <r>
    <s v="DRA"/>
    <s v="DRA_1321"/>
    <x v="14"/>
    <s v="Tematica Mercado"/>
    <s v="MERCADO_2023_GEIH"/>
    <s v="Bases de datos"/>
    <x v="75"/>
    <n v="10"/>
    <s v="202300000000097"/>
    <s v="BARRANQUILLA"/>
    <s v="SANTA MARTA"/>
    <s v="Transporte"/>
    <s v="Urbano"/>
    <n v="1"/>
    <n v="1"/>
    <n v="0"/>
    <n v="360000"/>
    <n v="45236"/>
    <n v="1"/>
    <n v="360000"/>
    <n v="360000"/>
    <n v="0"/>
    <s v="NO"/>
    <s v="SI"/>
    <s v="70723"/>
    <s v="Transporte urbano encuestador apoyo urbana GEIH Apalancamiento"/>
    <s v="Transporte urbano encuestador apoyo urbana GEIH Apalancamiento"/>
  </r>
  <r>
    <s v="DRA"/>
    <s v="DRA_1322"/>
    <x v="14"/>
    <s v="Tematica Mercado"/>
    <s v="MERCADO_2023_GEIH"/>
    <s v="Bases de datos"/>
    <x v="75"/>
    <n v="10"/>
    <s v="202300000000097"/>
    <s v="BARRANQUILLA"/>
    <s v="SINCELEJO"/>
    <s v="Transporte"/>
    <s v="Urbano"/>
    <n v="1"/>
    <n v="1"/>
    <n v="0"/>
    <n v="360000"/>
    <n v="45236"/>
    <n v="1"/>
    <n v="360000"/>
    <n v="360000"/>
    <n v="0"/>
    <s v="NO"/>
    <s v="SI"/>
    <s v="70723"/>
    <s v="Transporte urbano encuestador apoyo urbana GEIH Apalancamiento"/>
    <s v="Transporte urbano encuestador apoyo urbana GEIH Apalancamiento"/>
  </r>
  <r>
    <s v="DRA"/>
    <s v="DRA_1323"/>
    <x v="14"/>
    <s v="Tematica Mercado"/>
    <s v="MERCADO_2023_GEIH"/>
    <s v="Bases de datos"/>
    <x v="75"/>
    <n v="10"/>
    <s v="202300000000097"/>
    <s v="BARRANQUILLA"/>
    <s v="VALLEDUPAR"/>
    <s v="Transporte"/>
    <s v="Urbano"/>
    <n v="1"/>
    <n v="1"/>
    <n v="0"/>
    <n v="360000"/>
    <n v="45236"/>
    <n v="1"/>
    <n v="360000"/>
    <n v="360000"/>
    <n v="0"/>
    <s v="NO"/>
    <s v="SI"/>
    <s v="70723"/>
    <s v="Transporte urbano encuestador apoyo urbana GEIH Apalancamiento"/>
    <s v="Transporte urbano encuestador apoyo urbana GEIH Apalancamiento"/>
  </r>
  <r>
    <s v="DRA"/>
    <s v="DRA_1324"/>
    <x v="14"/>
    <s v="Tematica Mercado"/>
    <s v="MERCADO_2023_GEIH"/>
    <s v="Bases de datos"/>
    <x v="75"/>
    <n v="10"/>
    <s v="202300000000097"/>
    <s v="BOGOTA"/>
    <s v="BOGOTA"/>
    <s v="Transporte"/>
    <s v="Urbano"/>
    <n v="1"/>
    <n v="1"/>
    <n v="0"/>
    <n v="360000"/>
    <n v="45236"/>
    <n v="1"/>
    <n v="360000"/>
    <n v="360000"/>
    <n v="0"/>
    <s v="NO"/>
    <s v="SI"/>
    <s v="81023"/>
    <s v="Transporte urbano encuestador apoyo urbana GEIH Apalancamiento"/>
    <s v="Transporte urbano encuestador apoyo urbana GEIH Apalancamiento"/>
  </r>
  <r>
    <s v="DRA"/>
    <s v="DRA_1325"/>
    <x v="14"/>
    <s v="Tematica Mercado"/>
    <s v="MERCADO_2023_GEIH"/>
    <s v="Bases de datos"/>
    <x v="75"/>
    <n v="10"/>
    <s v="202300000000097"/>
    <s v="BOGOTA"/>
    <s v="FLORENCIA"/>
    <s v="Transporte"/>
    <s v="Urbano"/>
    <n v="1"/>
    <n v="1"/>
    <n v="0"/>
    <n v="720000"/>
    <n v="45236"/>
    <n v="1"/>
    <n v="720000"/>
    <n v="720000"/>
    <n v="0"/>
    <s v="NO"/>
    <s v="SI"/>
    <s v="81023"/>
    <s v="Transporte urbano encuestador apoyo urbana GEIH Apalancamiento"/>
    <s v="Transporte urbano encuestador apoyo urbana GEIH Apalancamiento"/>
  </r>
  <r>
    <s v="DRA"/>
    <s v="DRA_1326"/>
    <x v="14"/>
    <s v="Tematica Mercado"/>
    <s v="MERCADO_2023_GEIH"/>
    <s v="Bases de datos"/>
    <x v="75"/>
    <n v="10"/>
    <s v="202300000000097"/>
    <s v="BOGOTA"/>
    <s v="NEIVA"/>
    <s v="Transporte"/>
    <s v="Urbano"/>
    <n v="1"/>
    <n v="1"/>
    <n v="0"/>
    <n v="720000"/>
    <n v="45236"/>
    <n v="1"/>
    <n v="720000"/>
    <n v="720000"/>
    <n v="0"/>
    <s v="NO"/>
    <s v="SI"/>
    <s v="81023"/>
    <s v="Transporte urbano encuestador apoyo urbana GEIH Apalancamiento"/>
    <s v="Transporte urbano encuestador apoyo urbana GEIH Apalancamiento"/>
  </r>
  <r>
    <s v="DRA"/>
    <s v="DRA_1327"/>
    <x v="14"/>
    <s v="Tematica Mercado"/>
    <s v="MERCADO_2023_GEIH"/>
    <s v="Bases de datos"/>
    <x v="75"/>
    <n v="10"/>
    <s v="202300000000097"/>
    <s v="BOGOTA"/>
    <s v="TUNJA"/>
    <s v="Transporte"/>
    <s v="Urbano"/>
    <n v="1"/>
    <n v="1"/>
    <n v="0"/>
    <n v="360000"/>
    <n v="45236"/>
    <n v="1"/>
    <n v="360000"/>
    <n v="360000"/>
    <n v="0"/>
    <s v="NO"/>
    <s v="SI"/>
    <s v="81023"/>
    <s v="Transporte urbano encuestador apoyo urbana GEIH Apalancamiento"/>
    <s v="Transporte urbano encuestador apoyo urbana GEIH Apalancamiento"/>
  </r>
  <r>
    <s v="DRA"/>
    <s v="DRA_1328"/>
    <x v="14"/>
    <s v="Tematica Mercado"/>
    <s v="MERCADO_2023_GEIH"/>
    <s v="Bases de datos"/>
    <x v="75"/>
    <n v="10"/>
    <s v="202300000000097"/>
    <s v="BOGOTA"/>
    <s v="VILLAVICENCIO"/>
    <s v="Transporte"/>
    <s v="Urbano"/>
    <n v="1"/>
    <n v="1"/>
    <n v="0"/>
    <n v="360000"/>
    <n v="45236"/>
    <n v="1"/>
    <n v="360000"/>
    <n v="360000"/>
    <n v="0"/>
    <s v="NO"/>
    <s v="SI"/>
    <s v="81023"/>
    <s v="Transporte urbano encuestador apoyo urbana GEIH Apalancamiento"/>
    <s v="Transporte urbano encuestador apoyo urbana GEIH Apalancamiento"/>
  </r>
  <r>
    <s v="DRA"/>
    <s v="DRA_1329"/>
    <x v="14"/>
    <s v="Tematica Mercado"/>
    <s v="MERCADO_2023_GEIH"/>
    <s v="Bases de datos"/>
    <x v="75"/>
    <n v="10"/>
    <s v="202300000000097"/>
    <s v="BUCARAMANGA"/>
    <s v="BUCARAMANGA"/>
    <s v="Transporte"/>
    <s v="Urbano"/>
    <n v="1"/>
    <n v="1"/>
    <n v="0"/>
    <n v="360000"/>
    <n v="45236"/>
    <n v="1"/>
    <n v="360000"/>
    <n v="360000"/>
    <n v="0"/>
    <s v="NO"/>
    <s v="SI"/>
    <s v="37523"/>
    <s v="Transporte urbano encuestador apoyo urbana GEIH Apalancamiento"/>
    <s v="Transporte urbano encuestador apoyo urbana GEIH Apalancamiento"/>
  </r>
  <r>
    <s v="DRA"/>
    <s v="DRA_1330"/>
    <x v="14"/>
    <s v="Tematica Mercado"/>
    <s v="MERCADO_2023_GEIH"/>
    <s v="Bases de datos"/>
    <x v="75"/>
    <n v="10"/>
    <s v="202300000000097"/>
    <s v="BUCARAMANGA"/>
    <s v="CUCUTA"/>
    <s v="Transporte"/>
    <s v="Urbano"/>
    <n v="1"/>
    <n v="1"/>
    <n v="0"/>
    <n v="360000"/>
    <n v="45236"/>
    <n v="1"/>
    <n v="360000"/>
    <n v="360000"/>
    <n v="0"/>
    <s v="NO"/>
    <s v="SI"/>
    <s v="37823"/>
    <s v="Transporte urbano encuestador apoyo urbana GEIH Apalancamiento"/>
    <s v="Transporte urbano encuestador apoyo urbana GEIH Apalancamiento"/>
  </r>
  <r>
    <s v="DRA"/>
    <s v="DRA_1331"/>
    <x v="14"/>
    <s v="Tematica Mercado"/>
    <s v="MERCADO_2023_GEIH"/>
    <s v="Bases de datos"/>
    <x v="75"/>
    <n v="10"/>
    <s v="202300000000097"/>
    <s v="CALI"/>
    <s v="CALI"/>
    <s v="Transporte"/>
    <s v="Urbano"/>
    <n v="1"/>
    <n v="1"/>
    <n v="0"/>
    <n v="360000"/>
    <n v="45236"/>
    <n v="1"/>
    <n v="360000"/>
    <n v="360000"/>
    <n v="0"/>
    <s v="NO"/>
    <s v="SI"/>
    <s v="49823"/>
    <s v="Transporte urbano encuestador apoyo urbana GEIH Apalancamiento"/>
    <s v="Transporte urbano encuestador apoyo urbana GEIH Apalancamiento"/>
  </r>
  <r>
    <s v="DRA"/>
    <s v="DRA_1332"/>
    <x v="14"/>
    <s v="Tematica Mercado"/>
    <s v="MERCADO_2023_GEIH"/>
    <s v="Bases de datos"/>
    <x v="75"/>
    <n v="10"/>
    <s v="202300000000097"/>
    <s v="CALI"/>
    <s v="PASTO"/>
    <s v="Transporte"/>
    <s v="Urbano"/>
    <n v="1"/>
    <n v="1"/>
    <n v="0"/>
    <n v="360000"/>
    <n v="45236"/>
    <n v="1"/>
    <n v="360000"/>
    <n v="360000"/>
    <n v="0"/>
    <s v="NO"/>
    <s v="SI"/>
    <s v="49823"/>
    <s v="Transporte urbano encuestador apoyo urbana GEIH Apalancamiento"/>
    <s v="Transporte urbano encuestador apoyo urbana GEIH Apalancamiento"/>
  </r>
  <r>
    <s v="DRA"/>
    <s v="DRA_1333"/>
    <x v="14"/>
    <s v="Tematica Mercado"/>
    <s v="MERCADO_2023_GEIH"/>
    <s v="Bases de datos"/>
    <x v="75"/>
    <n v="10"/>
    <s v="202300000000097"/>
    <s v="CALI"/>
    <s v="POPAYAN"/>
    <s v="Transporte"/>
    <s v="Urbano"/>
    <n v="1"/>
    <n v="1"/>
    <n v="0"/>
    <n v="360000"/>
    <n v="45236"/>
    <n v="1"/>
    <n v="360000"/>
    <n v="360000"/>
    <n v="0"/>
    <s v="NO"/>
    <s v="SI"/>
    <s v="49823"/>
    <s v="Transporte urbano encuestador apoyo urbana GEIH Apalancamiento"/>
    <s v="Transporte urbano encuestador apoyo urbana GEIH Apalancamiento"/>
  </r>
  <r>
    <s v="DRA"/>
    <s v="DRA_1334"/>
    <x v="14"/>
    <s v="Tematica Mercado"/>
    <s v="MERCADO_2023_GEIH"/>
    <s v="Bases de datos"/>
    <x v="75"/>
    <n v="10"/>
    <s v="202300000000097"/>
    <s v="MANIZALES"/>
    <s v="MANIZALES"/>
    <s v="Transporte"/>
    <s v="Urbano"/>
    <n v="1"/>
    <n v="1"/>
    <n v="0"/>
    <n v="360000"/>
    <n v="45236"/>
    <n v="1"/>
    <n v="360000"/>
    <n v="360000"/>
    <n v="0"/>
    <s v="NO"/>
    <s v="SI"/>
    <s v="39723"/>
    <s v="Transporte urbano encuestador apoyo urbana GEIH Apalancamiento"/>
    <s v="Transporte urbano encuestador apoyo urbana GEIH Apalancamiento"/>
  </r>
  <r>
    <s v="DRA"/>
    <s v="DRA_1335"/>
    <x v="14"/>
    <s v="Tematica Mercado"/>
    <s v="MERCADO_2023_GEIH"/>
    <s v="Bases de datos"/>
    <x v="75"/>
    <n v="10"/>
    <s v="202300000000097"/>
    <s v="MANIZALES"/>
    <s v="ARMENIA"/>
    <s v="Transporte"/>
    <s v="Urbano"/>
    <n v="1"/>
    <n v="1"/>
    <n v="0"/>
    <n v="720000"/>
    <n v="45236"/>
    <n v="1"/>
    <n v="720000"/>
    <n v="720000"/>
    <n v="0"/>
    <s v="NO"/>
    <s v="SI"/>
    <s v="39723"/>
    <s v="Transporte urbano encuestador apoyo urbana GEIH Apalancamiento"/>
    <s v="Transporte urbano encuestador apoyo urbana GEIH Apalancamiento"/>
  </r>
  <r>
    <s v="DRA"/>
    <s v="DRA_1336"/>
    <x v="14"/>
    <s v="Tematica Mercado"/>
    <s v="MERCADO_2023_GEIH"/>
    <s v="Bases de datos"/>
    <x v="75"/>
    <n v="10"/>
    <s v="202300000000097"/>
    <s v="MANIZALES"/>
    <s v="IBAGUE"/>
    <s v="Transporte"/>
    <s v="Urbano"/>
    <n v="1"/>
    <n v="1"/>
    <n v="0"/>
    <n v="360000"/>
    <n v="45236"/>
    <n v="1"/>
    <n v="360000"/>
    <n v="360000"/>
    <n v="0"/>
    <s v="NO"/>
    <s v="SI"/>
    <s v="39723"/>
    <s v="Transporte urbano encuestador apoyo urbana GEIH Apalancamiento"/>
    <s v="Transporte urbano encuestador apoyo urbana GEIH Apalancamiento"/>
  </r>
  <r>
    <s v="DRA"/>
    <s v="DRA_1337"/>
    <x v="14"/>
    <s v="Tematica Mercado"/>
    <s v="MERCADO_2023_GEIH"/>
    <s v="Bases de datos"/>
    <x v="75"/>
    <n v="10"/>
    <s v="202300000000097"/>
    <s v="MANIZALES"/>
    <s v="PEREIRA"/>
    <s v="Transporte"/>
    <s v="Urbano"/>
    <n v="1"/>
    <n v="1"/>
    <n v="0"/>
    <n v="360000"/>
    <n v="45236"/>
    <n v="1"/>
    <n v="360000"/>
    <n v="360000"/>
    <n v="0"/>
    <s v="NO"/>
    <s v="SI"/>
    <s v="39723"/>
    <s v="Transporte urbano encuestador apoyo urbana GEIH Apalancamiento"/>
    <s v="Transporte urbano encuestador apoyo urbana GEIH Apalancamiento"/>
  </r>
  <r>
    <s v="DRA"/>
    <s v="DRA_1338"/>
    <x v="14"/>
    <s v="Tematica Mercado"/>
    <s v="MERCADO_2023_GEIH"/>
    <s v="Bases de datos"/>
    <x v="75"/>
    <n v="10"/>
    <s v="202300000000097"/>
    <s v="MEDELLIN"/>
    <s v="MEDELLIN"/>
    <s v="Transporte"/>
    <s v="Urbano"/>
    <n v="1"/>
    <n v="1"/>
    <n v="0"/>
    <n v="330000"/>
    <n v="45236"/>
    <n v="1"/>
    <n v="330000"/>
    <n v="330000"/>
    <n v="0"/>
    <s v="NO"/>
    <s v="SI"/>
    <s v="44723"/>
    <s v="Transporte urbano encuestador apoyo urbana GEIH Apalancamiento"/>
    <s v="Transporte urbano encuestador apoyo urbana GEIH Apalancamiento"/>
  </r>
  <r>
    <s v="DRA"/>
    <s v="DRA_1339"/>
    <x v="14"/>
    <s v="Tematica Mercado"/>
    <s v="MERCADO_2023_GEIH"/>
    <s v="Bases de datos"/>
    <x v="75"/>
    <n v="10"/>
    <s v="202300000000097"/>
    <s v="MEDELLIN"/>
    <s v="MONTERIA"/>
    <s v="Transporte"/>
    <s v="Urbano"/>
    <n v="1"/>
    <n v="1"/>
    <n v="0"/>
    <n v="330000"/>
    <n v="45236"/>
    <n v="1"/>
    <n v="330000"/>
    <n v="330000"/>
    <n v="0"/>
    <s v="NO"/>
    <s v="SI"/>
    <s v="44723"/>
    <s v="Transporte urbano encuestador apoyo urbana GEIH Apalancamiento"/>
    <s v="Transporte urbano encuestador apoyo urbana GEIH Apalancamiento"/>
  </r>
  <r>
    <s v="DRA"/>
    <s v="DRA_1340"/>
    <x v="14"/>
    <s v="Tematica Mercado"/>
    <s v="MERCADO_2023_GEIH"/>
    <s v="Bases de datos"/>
    <x v="75"/>
    <n v="10"/>
    <s v="202300000000097"/>
    <s v="MEDELLIN"/>
    <s v="QUIBDO"/>
    <s v="Transporte"/>
    <s v="Urbano"/>
    <n v="1"/>
    <n v="1"/>
    <n v="0"/>
    <n v="990000"/>
    <n v="45236"/>
    <n v="1"/>
    <n v="990000"/>
    <n v="990000"/>
    <n v="0"/>
    <s v="NO"/>
    <s v="SI"/>
    <s v="44723"/>
    <s v="Transporte urbano encuestador apoyo urbana GEIH Apalancamiento"/>
    <s v="Transporte urbano encuestador apoyo urbana GEIH Apalancamiento"/>
  </r>
  <r>
    <s v="DRA"/>
    <s v="DRA_1341"/>
    <x v="14"/>
    <s v="Tematica Mercado"/>
    <s v="MERCADO_2023_GEIH"/>
    <s v="Bases de datos"/>
    <x v="75"/>
    <n v="10"/>
    <s v="202300000000097"/>
    <s v="BARRANQUILLA"/>
    <s v="BARRANQUILLA"/>
    <s v="Transporte"/>
    <s v="Urbano"/>
    <n v="1"/>
    <n v="1"/>
    <n v="0"/>
    <n v="360000"/>
    <n v="45236"/>
    <n v="1"/>
    <n v="360000"/>
    <n v="360000"/>
    <n v="0"/>
    <s v="NO"/>
    <s v="SI"/>
    <s v="70723"/>
    <s v="Transporte urbano supervisor de campo apoyo urbana GEIH Apalancamiento"/>
    <s v="Transporte urbano supervisor de campo apoyo urbana GEIH Apalancamiento"/>
  </r>
  <r>
    <s v="DRA"/>
    <s v="DRA_1342"/>
    <x v="14"/>
    <s v="Tematica Mercado"/>
    <s v="MERCADO_2023_GEIH"/>
    <s v="Bases de datos"/>
    <x v="75"/>
    <n v="10"/>
    <s v="202300000000097"/>
    <s v="BARRANQUILLA"/>
    <s v="CARTAGENA"/>
    <s v="Transporte"/>
    <s v="Urbano"/>
    <n v="1"/>
    <n v="1"/>
    <n v="0"/>
    <n v="360000"/>
    <n v="45236"/>
    <n v="1"/>
    <n v="360000"/>
    <n v="360000"/>
    <n v="0"/>
    <s v="NO"/>
    <s v="SI"/>
    <s v="70723"/>
    <s v="Transporte urbano supervisor de campo apoyo urbana GEIH Apalancamiento"/>
    <s v="Transporte urbano supervisor de campo apoyo urbana GEIH Apalancamiento"/>
  </r>
  <r>
    <s v="DRA"/>
    <s v="DRA_1343"/>
    <x v="14"/>
    <s v="Tematica Mercado"/>
    <s v="MERCADO_2023_GEIH"/>
    <s v="Bases de datos"/>
    <x v="75"/>
    <n v="10"/>
    <s v="202300000000097"/>
    <s v="BARRANQUILLA"/>
    <s v="RIOHACHA"/>
    <s v="Transporte"/>
    <s v="Urbano"/>
    <n v="1"/>
    <n v="1"/>
    <n v="0"/>
    <n v="360000"/>
    <n v="45236"/>
    <n v="1"/>
    <n v="360000"/>
    <n v="360000"/>
    <n v="0"/>
    <s v="NO"/>
    <s v="SI"/>
    <s v="70723"/>
    <s v="Transporte urbano supervisor de campo apoyo urbana GEIH Apalancamiento"/>
    <s v="Transporte urbano supervisor de campo apoyo urbana GEIH Apalancamiento"/>
  </r>
  <r>
    <s v="DRA"/>
    <s v="DRA_1344"/>
    <x v="14"/>
    <s v="Tematica Mercado"/>
    <s v="MERCADO_2023_GEIH"/>
    <s v="Bases de datos"/>
    <x v="75"/>
    <n v="10"/>
    <s v="202300000000097"/>
    <s v="BARRANQUILLA"/>
    <s v="SINCELEJO"/>
    <s v="Transporte"/>
    <s v="Urbano"/>
    <n v="1"/>
    <n v="1"/>
    <n v="0"/>
    <n v="360000"/>
    <n v="45236"/>
    <n v="1"/>
    <n v="360000"/>
    <n v="360000"/>
    <n v="0"/>
    <s v="NO"/>
    <s v="SI"/>
    <s v="70723"/>
    <s v="Transporte urbano supervisor de campo apoyo urbana GEIH Apalancamiento"/>
    <s v="Transporte urbano supervisor de campo apoyo urbana GEIH Apalancamiento"/>
  </r>
  <r>
    <s v="DRA"/>
    <s v="DRA_1345"/>
    <x v="14"/>
    <s v="Tematica Mercado"/>
    <s v="MERCADO_2023_GEIH"/>
    <s v="Bases de datos"/>
    <x v="75"/>
    <n v="10"/>
    <s v="202300000000097"/>
    <s v="BARRANQUILLA"/>
    <s v="VALLEDUPAR"/>
    <s v="Transporte"/>
    <s v="Urbano"/>
    <n v="1"/>
    <n v="1"/>
    <n v="0"/>
    <n v="360000"/>
    <n v="45236"/>
    <n v="1"/>
    <n v="360000"/>
    <n v="360000"/>
    <n v="0"/>
    <s v="NO"/>
    <s v="SI"/>
    <s v="70723"/>
    <s v="Transporte urbano supervisor de campo apoyo urbana GEIH Apalancamiento"/>
    <s v="Transporte urbano supervisor de campo apoyo urbana GEIH Apalancamiento"/>
  </r>
  <r>
    <s v="DRA"/>
    <s v="DRA_1346"/>
    <x v="14"/>
    <s v="Tematica Mercado"/>
    <s v="MERCADO_2023_GEIH"/>
    <s v="Bases de datos"/>
    <x v="75"/>
    <n v="10"/>
    <s v="202300000000097"/>
    <s v="BOGOTA"/>
    <s v="BOGOTA"/>
    <s v="Transporte"/>
    <s v="Urbano"/>
    <n v="1"/>
    <n v="1"/>
    <n v="0"/>
    <n v="360000"/>
    <n v="45236"/>
    <n v="1"/>
    <n v="360000"/>
    <n v="360000"/>
    <n v="0"/>
    <s v="NO"/>
    <s v="SI"/>
    <s v="81023"/>
    <s v="Transporte urbano supervisor de campo apoyo urbana GEIH Apalancamiento"/>
    <s v="Transporte urbano supervisor de campo apoyo urbana GEIH Apalancamiento"/>
  </r>
  <r>
    <s v="DRA"/>
    <s v="DRA_1347"/>
    <x v="14"/>
    <s v="Tematica Mercado"/>
    <s v="MERCADO_2023_GEIH"/>
    <s v="Bases de datos"/>
    <x v="75"/>
    <n v="10"/>
    <s v="202300000000097"/>
    <s v="BOGOTA"/>
    <s v="FLORENCIA"/>
    <s v="Transporte"/>
    <s v="Urbano"/>
    <n v="1"/>
    <n v="1"/>
    <n v="0"/>
    <n v="360000"/>
    <n v="45236"/>
    <n v="1"/>
    <n v="360000"/>
    <n v="360000"/>
    <n v="0"/>
    <s v="NO"/>
    <s v="SI"/>
    <s v="81023"/>
    <s v="Transporte urbano supervisor de campo apoyo urbana GEIH Apalancamiento"/>
    <s v="Transporte urbano supervisor de campo apoyo urbana GEIH Apalancamiento"/>
  </r>
  <r>
    <s v="DRA"/>
    <s v="DRA_1348"/>
    <x v="14"/>
    <s v="Tematica Mercado"/>
    <s v="MERCADO_2023_GEIH"/>
    <s v="Bases de datos"/>
    <x v="75"/>
    <n v="10"/>
    <s v="202300000000097"/>
    <s v="BOGOTA"/>
    <s v="NEIVA"/>
    <s v="Transporte"/>
    <s v="Urbano"/>
    <n v="1"/>
    <n v="1"/>
    <n v="0"/>
    <n v="360000"/>
    <n v="45236"/>
    <n v="1"/>
    <n v="360000"/>
    <n v="360000"/>
    <n v="0"/>
    <s v="NO"/>
    <s v="SI"/>
    <s v="81023"/>
    <s v="Transporte urbano supervisor de campo apoyo urbana GEIH Apalancamiento"/>
    <s v="Transporte urbano supervisor de campo apoyo urbana GEIH Apalancamiento"/>
  </r>
  <r>
    <s v="DRA"/>
    <s v="DRA_1349"/>
    <x v="14"/>
    <s v="Tematica Mercado"/>
    <s v="MERCADO_2023_GEIH"/>
    <s v="Bases de datos"/>
    <x v="75"/>
    <n v="10"/>
    <s v="202300000000097"/>
    <s v="BUCARAMANGA"/>
    <s v="BUCARAMANGA"/>
    <s v="Transporte"/>
    <s v="Urbano"/>
    <n v="1"/>
    <n v="1"/>
    <n v="0"/>
    <n v="360000"/>
    <n v="45236"/>
    <n v="1"/>
    <n v="360000"/>
    <n v="360000"/>
    <n v="0"/>
    <s v="NO"/>
    <s v="SI"/>
    <s v="37523"/>
    <s v="Transporte urbano supervisor de campo apoyo urbana GEIH Apalancamiento"/>
    <s v="Transporte urbano supervisor de campo apoyo urbana GEIH Apalancamiento"/>
  </r>
  <r>
    <s v="DRA"/>
    <s v="DRA_1350"/>
    <x v="14"/>
    <s v="Tematica Mercado"/>
    <s v="MERCADO_2023_GEIH"/>
    <s v="Bases de datos"/>
    <x v="75"/>
    <n v="10"/>
    <s v="202300000000097"/>
    <s v="BUCARAMANGA"/>
    <s v="CUCUTA"/>
    <s v="Transporte"/>
    <s v="Urbano"/>
    <n v="1"/>
    <n v="1"/>
    <n v="0"/>
    <n v="360000"/>
    <n v="45236"/>
    <n v="1"/>
    <n v="360000"/>
    <n v="360000"/>
    <n v="0"/>
    <s v="NO"/>
    <s v="SI"/>
    <s v="37823"/>
    <s v="Transporte urbano supervisor de campo apoyo urbana GEIH Apalancamiento"/>
    <s v="Transporte urbano supervisor de campo apoyo urbana GEIH Apalancamiento"/>
  </r>
  <r>
    <s v="DRA"/>
    <s v="DRA_1351"/>
    <x v="14"/>
    <s v="Tematica Mercado"/>
    <s v="MERCADO_2023_GEIH"/>
    <s v="Bases de datos"/>
    <x v="75"/>
    <n v="10"/>
    <s v="202300000000097"/>
    <s v="CALI"/>
    <s v="CALI"/>
    <s v="Transporte"/>
    <s v="Urbano"/>
    <n v="1"/>
    <n v="1"/>
    <n v="0"/>
    <n v="360000"/>
    <n v="45236"/>
    <n v="1"/>
    <n v="360000"/>
    <n v="360000"/>
    <n v="0"/>
    <s v="NO"/>
    <s v="SI"/>
    <s v="49823"/>
    <s v="Transporte urbano supervisor de campo apoyo urbana GEIH Apalancamiento"/>
    <s v="Transporte urbano supervisor de campo apoyo urbana GEIH Apalancamiento"/>
  </r>
  <r>
    <s v="DRA"/>
    <s v="DRA_1352"/>
    <x v="14"/>
    <s v="Tematica Mercado"/>
    <s v="MERCADO_2023_GEIH"/>
    <s v="Bases de datos"/>
    <x v="75"/>
    <n v="10"/>
    <s v="202300000000097"/>
    <s v="CALI"/>
    <s v="PASTO"/>
    <s v="Transporte"/>
    <s v="Urbano"/>
    <n v="1"/>
    <n v="1"/>
    <n v="0"/>
    <n v="360000"/>
    <n v="45236"/>
    <n v="1"/>
    <n v="360000"/>
    <n v="360000"/>
    <n v="0"/>
    <s v="NO"/>
    <s v="SI"/>
    <s v="49823"/>
    <s v="Transporte urbano supervisor de campo apoyo urbana GEIH Apalancamiento"/>
    <s v="Transporte urbano supervisor de campo apoyo urbana GEIH Apalancamiento"/>
  </r>
  <r>
    <s v="DRA"/>
    <s v="DRA_1353"/>
    <x v="14"/>
    <s v="Tematica Mercado"/>
    <s v="MERCADO_2023_GEIH"/>
    <s v="Bases de datos"/>
    <x v="75"/>
    <n v="10"/>
    <s v="202300000000097"/>
    <s v="CALI"/>
    <s v="POPAYAN"/>
    <s v="Transporte"/>
    <s v="Urbano"/>
    <n v="1"/>
    <n v="1"/>
    <n v="0"/>
    <n v="360000"/>
    <n v="45236"/>
    <n v="1"/>
    <n v="360000"/>
    <n v="360000"/>
    <n v="0"/>
    <s v="NO"/>
    <s v="SI"/>
    <s v="49823"/>
    <s v="Transporte urbano supervisor de campo apoyo urbana GEIH Apalancamiento"/>
    <s v="Transporte urbano supervisor de campo apoyo urbana GEIH Apalancamiento"/>
  </r>
  <r>
    <s v="DRA"/>
    <s v="DRA_1354"/>
    <x v="14"/>
    <s v="Tematica Mercado"/>
    <s v="MERCADO_2023_GEIH"/>
    <s v="Bases de datos"/>
    <x v="75"/>
    <n v="10"/>
    <s v="202300000000097"/>
    <s v="MANIZALES"/>
    <s v="MANIZALES"/>
    <s v="Transporte"/>
    <s v="Urbano"/>
    <n v="1"/>
    <n v="1"/>
    <n v="0"/>
    <n v="360000"/>
    <n v="45236"/>
    <n v="1"/>
    <n v="360000"/>
    <n v="360000"/>
    <n v="0"/>
    <s v="NO"/>
    <s v="SI"/>
    <s v="39723"/>
    <s v="Transporte urbano supervisor de campo apoyo urbana GEIH Apalancamiento"/>
    <s v="Transporte urbano supervisor de campo apoyo urbana GEIH Apalancamiento"/>
  </r>
  <r>
    <s v="DRA"/>
    <s v="DRA_1355"/>
    <x v="14"/>
    <s v="Tematica Mercado"/>
    <s v="MERCADO_2023_GEIH"/>
    <s v="Bases de datos"/>
    <x v="75"/>
    <n v="10"/>
    <s v="202300000000097"/>
    <s v="MANIZALES"/>
    <s v="ARMENIA"/>
    <s v="Transporte"/>
    <s v="Urbano"/>
    <n v="1"/>
    <n v="1"/>
    <n v="0"/>
    <n v="360000"/>
    <n v="45236"/>
    <n v="1"/>
    <n v="360000"/>
    <n v="360000"/>
    <n v="0"/>
    <s v="NO"/>
    <s v="SI"/>
    <s v="39723"/>
    <s v="Transporte urbano supervisor de campo apoyo urbana GEIH Apalancamiento"/>
    <s v="Transporte urbano supervisor de campo apoyo urbana GEIH Apalancamiento"/>
  </r>
  <r>
    <s v="DRA"/>
    <s v="DRA_1356"/>
    <x v="14"/>
    <s v="Tematica Mercado"/>
    <s v="MERCADO_2023_GEIH"/>
    <s v="Bases de datos"/>
    <x v="75"/>
    <n v="10"/>
    <s v="202300000000097"/>
    <s v="MANIZALES"/>
    <s v="IBAGUE"/>
    <s v="Transporte"/>
    <s v="Urbano"/>
    <n v="1"/>
    <n v="1"/>
    <n v="0"/>
    <n v="360000"/>
    <n v="45236"/>
    <n v="1"/>
    <n v="360000"/>
    <n v="360000"/>
    <n v="0"/>
    <s v="NO"/>
    <s v="SI"/>
    <s v="39723"/>
    <s v="Transporte urbano supervisor de campo apoyo urbana GEIH Apalancamiento"/>
    <s v="Transporte urbano supervisor de campo apoyo urbana GEIH Apalancamiento"/>
  </r>
  <r>
    <s v="DRA"/>
    <s v="DRA_1357"/>
    <x v="14"/>
    <s v="Tematica Mercado"/>
    <s v="MERCADO_2023_GEIH"/>
    <s v="Bases de datos"/>
    <x v="75"/>
    <n v="10"/>
    <s v="202300000000097"/>
    <s v="MANIZALES"/>
    <s v="PEREIRA"/>
    <s v="Transporte"/>
    <s v="Urbano"/>
    <n v="1"/>
    <n v="1"/>
    <n v="0"/>
    <n v="360000"/>
    <n v="45236"/>
    <n v="1"/>
    <n v="360000"/>
    <n v="360000"/>
    <n v="0"/>
    <s v="NO"/>
    <s v="SI"/>
    <s v="39723"/>
    <s v="Transporte urbano supervisor de campo apoyo urbana GEIH Apalancamiento"/>
    <s v="Transporte urbano supervisor de campo apoyo urbana GEIH Apalancamiento"/>
  </r>
  <r>
    <s v="DRA"/>
    <s v="DRA_1358"/>
    <x v="14"/>
    <s v="Tematica Mercado"/>
    <s v="MERCADO_2023_GEIH"/>
    <s v="Bases de datos"/>
    <x v="75"/>
    <n v="10"/>
    <s v="202300000000097"/>
    <s v="MEDELLIN"/>
    <s v="MEDELLIN"/>
    <s v="Transporte"/>
    <s v="Urbano"/>
    <n v="1"/>
    <n v="1"/>
    <n v="0"/>
    <n v="330000"/>
    <n v="45236"/>
    <n v="1"/>
    <n v="330000"/>
    <n v="330000"/>
    <n v="0"/>
    <s v="NO"/>
    <s v="SI"/>
    <s v="44723"/>
    <s v="Transporte urbano supervisor de campo apoyo urbana GEIH Apalancamiento"/>
    <s v="Transporte urbano supervisor de campo apoyo urbana GEIH Apalancamiento"/>
  </r>
  <r>
    <s v="DRA"/>
    <s v="DRA_1359"/>
    <x v="14"/>
    <s v="Tematica Mercado"/>
    <s v="MERCADO_2023_GEIH"/>
    <s v="Bases de datos"/>
    <x v="75"/>
    <n v="10"/>
    <s v="202300000000097"/>
    <s v="MEDELLIN"/>
    <s v="MONTERIA"/>
    <s v="Transporte"/>
    <s v="Urbano"/>
    <n v="1"/>
    <n v="1"/>
    <n v="0"/>
    <n v="330000"/>
    <n v="45236"/>
    <n v="1"/>
    <n v="330000"/>
    <n v="330000"/>
    <n v="0"/>
    <s v="NO"/>
    <s v="SI"/>
    <s v="44723"/>
    <s v="Transporte urbano supervisor de campo apoyo urbana GEIH Apalancamiento"/>
    <s v="Transporte urbano supervisor de campo apoyo urbana GEIH Apalancamiento"/>
  </r>
  <r>
    <s v="DRA"/>
    <s v="DRA_1360"/>
    <x v="14"/>
    <s v="Tematica Mercado"/>
    <s v="MERCADO_2023_GEIH"/>
    <s v="Bases de datos"/>
    <x v="75"/>
    <n v="10"/>
    <s v="202300000000097"/>
    <s v="MEDELLIN"/>
    <s v="QUIBDO"/>
    <s v="Transporte"/>
    <s v="Urbano"/>
    <n v="1"/>
    <n v="1"/>
    <n v="0"/>
    <n v="330000"/>
    <n v="45236"/>
    <n v="1"/>
    <n v="330000"/>
    <n v="330000"/>
    <n v="0"/>
    <s v="NO"/>
    <s v="SI"/>
    <s v="44723"/>
    <s v="Transporte urbano supervisor de campo apoyo urbana GEIH Apalancamiento"/>
    <s v="Transporte urbano supervisor de campo apoyo urbana GEIH Apalancamiento"/>
  </r>
  <r>
    <s v="DRA"/>
    <s v="DRA_1361"/>
    <x v="14"/>
    <s v="Tematica Mercado"/>
    <s v="MERCADO_2023_GEIH"/>
    <s v="Bases de datos"/>
    <x v="75"/>
    <n v="10"/>
    <s v="202300000000097"/>
    <s v="BARRANQUILLA"/>
    <s v="BARRANQUILLA"/>
    <s v="Transporte"/>
    <s v="Otros"/>
    <n v="1"/>
    <n v="1"/>
    <n v="0"/>
    <n v="720000"/>
    <n v="45236"/>
    <n v="1"/>
    <n v="720000"/>
    <n v="720000"/>
    <n v="0"/>
    <s v="NO"/>
    <s v="SI"/>
    <s v="70723"/>
    <s v="Otros transportes encuestador apoyo urbana GEIH  Apalancamiento"/>
    <s v="Otros transportes encuestador apoyo urbana GEIH  Apalancamiento"/>
  </r>
  <r>
    <s v="DRA"/>
    <s v="DRA_1362"/>
    <x v="14"/>
    <s v="Tematica Mercado"/>
    <s v="MERCADO_2023_GEIH"/>
    <s v="Bases de datos"/>
    <x v="75"/>
    <n v="10"/>
    <s v="202300000000097"/>
    <s v="BARRANQUILLA"/>
    <s v="CARTAGENA"/>
    <s v="Transporte"/>
    <s v="Otros"/>
    <n v="1"/>
    <n v="1"/>
    <n v="0"/>
    <n v="540000"/>
    <n v="45236"/>
    <n v="1"/>
    <n v="540000"/>
    <n v="540000"/>
    <n v="0"/>
    <s v="NO"/>
    <s v="SI"/>
    <s v="70723"/>
    <s v="Otros transportes encuestador apoyo urbana GEIH  Apalancamiento"/>
    <s v="Otros transportes encuestador apoyo urbana GEIH  Apalancamiento"/>
  </r>
  <r>
    <s v="DRA"/>
    <s v="DRA_1363"/>
    <x v="14"/>
    <s v="Tematica Mercado"/>
    <s v="MERCADO_2023_GEIH"/>
    <s v="Bases de datos"/>
    <x v="75"/>
    <n v="10"/>
    <s v="202300000000097"/>
    <s v="BARRANQUILLA"/>
    <s v="RIOHACHA"/>
    <s v="Transporte"/>
    <s v="Otros"/>
    <n v="1"/>
    <n v="1"/>
    <n v="0"/>
    <n v="320000"/>
    <n v="45236"/>
    <n v="1"/>
    <n v="320000"/>
    <n v="320000"/>
    <n v="0"/>
    <s v="NO"/>
    <s v="SI"/>
    <s v="70723"/>
    <s v="Otros transportes encuestador apoyo urbana GEIH  Apalancamiento"/>
    <s v="Otros transportes encuestador apoyo urbana GEIH  Apalancamiento"/>
  </r>
  <r>
    <s v="DRA"/>
    <s v="DRA_1364"/>
    <x v="14"/>
    <s v="Tematica Mercado"/>
    <s v="MERCADO_2023_GEIH"/>
    <s v="Bases de datos"/>
    <x v="75"/>
    <n v="10"/>
    <s v="202300000000097"/>
    <s v="BARRANQUILLA"/>
    <s v="SAN ANDRES"/>
    <s v="Transporte"/>
    <s v="Otros"/>
    <n v="1"/>
    <n v="1"/>
    <n v="0"/>
    <n v="411428"/>
    <n v="45236"/>
    <n v="1"/>
    <n v="411428"/>
    <n v="411428"/>
    <n v="0"/>
    <s v="NO"/>
    <s v="SI"/>
    <s v="70723"/>
    <s v="Otros transportes encuestador apoyo urbana GEIH  Apalancamiento"/>
    <s v="Otros transportes encuestador apoyo urbana GEIH  Apalancamiento"/>
  </r>
  <r>
    <s v="DRA"/>
    <s v="DRA_1365"/>
    <x v="14"/>
    <s v="Tematica Mercado"/>
    <s v="MERCADO_2023_GEIH"/>
    <s v="Bases de datos"/>
    <x v="75"/>
    <n v="10"/>
    <s v="202300000000097"/>
    <s v="BARRANQUILLA"/>
    <s v="SANTA MARTA"/>
    <s v="Transporte"/>
    <s v="Otros"/>
    <n v="1"/>
    <n v="1"/>
    <n v="0"/>
    <n v="589090"/>
    <n v="45236"/>
    <n v="1"/>
    <n v="589090"/>
    <n v="589090"/>
    <n v="0"/>
    <s v="NO"/>
    <s v="SI"/>
    <s v="70723"/>
    <s v="Otros transportes encuestador apoyo urbana GEIH  Apalancamiento"/>
    <s v="Otros transportes encuestador apoyo urbana GEIH  Apalancamiento"/>
  </r>
  <r>
    <s v="DRA"/>
    <s v="DRA_1366"/>
    <x v="14"/>
    <s v="Tematica Mercado"/>
    <s v="MERCADO_2023_GEIH"/>
    <s v="Bases de datos"/>
    <x v="75"/>
    <n v="10"/>
    <s v="202300000000097"/>
    <s v="BARRANQUILLA"/>
    <s v="SINCELEJO"/>
    <s v="Transporte"/>
    <s v="Otros"/>
    <n v="1"/>
    <n v="1"/>
    <n v="0"/>
    <n v="320000"/>
    <n v="45236"/>
    <n v="1"/>
    <n v="320000"/>
    <n v="320000"/>
    <n v="0"/>
    <s v="NO"/>
    <s v="SI"/>
    <s v="70723"/>
    <s v="Otros transportes encuestador apoyo urbana GEIH  Apalancamiento"/>
    <s v="Otros transportes encuestador apoyo urbana GEIH  Apalancamiento"/>
  </r>
  <r>
    <s v="DRA"/>
    <s v="DRA_1367"/>
    <x v="14"/>
    <s v="Tematica Mercado"/>
    <s v="MERCADO_2023_GEIH"/>
    <s v="Bases de datos"/>
    <x v="75"/>
    <n v="10"/>
    <s v="202300000000097"/>
    <s v="BARRANQUILLA"/>
    <s v="VALLEDUPAR"/>
    <s v="Transporte"/>
    <s v="Otros"/>
    <n v="1"/>
    <n v="1"/>
    <n v="0"/>
    <n v="320000"/>
    <n v="45236"/>
    <n v="1"/>
    <n v="320000"/>
    <n v="320000"/>
    <n v="0"/>
    <s v="NO"/>
    <s v="SI"/>
    <s v="70723"/>
    <s v="Otros transportes encuestador apoyo urbana GEIH  Apalancamiento"/>
    <s v="Otros transportes encuestador apoyo urbana GEIH  Apalancamiento"/>
  </r>
  <r>
    <s v="DRA"/>
    <s v="DRA_1368"/>
    <x v="14"/>
    <s v="Tematica Mercado"/>
    <s v="MERCADO_2023_GEIH"/>
    <s v="Bases de datos"/>
    <x v="75"/>
    <n v="10"/>
    <s v="202300000000097"/>
    <s v="BOGOTA"/>
    <s v="BOGOTA"/>
    <s v="Transporte"/>
    <s v="Otros"/>
    <n v="1"/>
    <n v="1"/>
    <n v="0"/>
    <n v="900000"/>
    <n v="45236"/>
    <n v="1"/>
    <n v="900000"/>
    <n v="900000"/>
    <n v="0"/>
    <s v="NO"/>
    <s v="SI"/>
    <s v="81023"/>
    <s v="Otros transportes encuestador apoyo urbana GEIH  Apalancamiento"/>
    <s v="Otros transportes encuestador apoyo urbana GEIH  Apalancamiento"/>
  </r>
  <r>
    <s v="DRA"/>
    <s v="DRA_1369"/>
    <x v="14"/>
    <s v="Tematica Mercado"/>
    <s v="MERCADO_2023_GEIH"/>
    <s v="Bases de datos"/>
    <x v="75"/>
    <n v="10"/>
    <s v="202300000000097"/>
    <s v="BOGOTA"/>
    <s v="FLORENCIA"/>
    <s v="Transporte"/>
    <s v="Otros"/>
    <n v="1"/>
    <n v="1"/>
    <n v="0"/>
    <n v="640000"/>
    <n v="45236"/>
    <n v="1"/>
    <n v="640000"/>
    <n v="640000"/>
    <n v="0"/>
    <s v="NO"/>
    <s v="SI"/>
    <s v="81023"/>
    <s v="Otros transportes encuestador apoyo urbana GEIH  Apalancamiento"/>
    <s v="Otros transportes encuestador apoyo urbana GEIH  Apalancamiento"/>
  </r>
  <r>
    <s v="DRA"/>
    <s v="DRA_1370"/>
    <x v="14"/>
    <s v="Tematica Mercado"/>
    <s v="MERCADO_2023_GEIH"/>
    <s v="Bases de datos"/>
    <x v="75"/>
    <n v="10"/>
    <s v="202300000000097"/>
    <s v="BOGOTA"/>
    <s v="NEIVA"/>
    <s v="Transporte"/>
    <s v="Otros"/>
    <n v="1"/>
    <n v="1"/>
    <n v="0"/>
    <n v="640000"/>
    <n v="45236"/>
    <n v="1"/>
    <n v="640000"/>
    <n v="640000"/>
    <n v="0"/>
    <s v="NO"/>
    <s v="SI"/>
    <s v="81023"/>
    <s v="Otros transportes encuestador apoyo urbana GEIH  Apalancamiento"/>
    <s v="Otros transportes encuestador apoyo urbana GEIH  Apalancamiento"/>
  </r>
  <r>
    <s v="DRA"/>
    <s v="DRA_1371"/>
    <x v="14"/>
    <s v="Tematica Mercado"/>
    <s v="MERCADO_2023_GEIH"/>
    <s v="Bases de datos"/>
    <x v="75"/>
    <n v="10"/>
    <s v="202300000000097"/>
    <s v="BOGOTA"/>
    <s v="TUNJA"/>
    <s v="Transporte"/>
    <s v="Otros"/>
    <n v="1"/>
    <n v="1"/>
    <n v="0"/>
    <n v="392727"/>
    <n v="45236"/>
    <n v="1"/>
    <n v="392727"/>
    <n v="392727"/>
    <n v="0"/>
    <s v="NO"/>
    <s v="SI"/>
    <s v="81023"/>
    <s v="Otros transportes encuestador apoyo urbana GEIH  Apalancamiento"/>
    <s v="Otros transportes encuestador apoyo urbana GEIH  Apalancamiento"/>
  </r>
  <r>
    <s v="DRA"/>
    <s v="DRA_1372"/>
    <x v="14"/>
    <s v="Tematica Mercado"/>
    <s v="MERCADO_2023_GEIH"/>
    <s v="Bases de datos"/>
    <x v="75"/>
    <n v="10"/>
    <s v="202300000000097"/>
    <s v="BOGOTA"/>
    <s v="VILLAVICENCIO"/>
    <s v="Transporte"/>
    <s v="Otros"/>
    <n v="1"/>
    <n v="1"/>
    <n v="0"/>
    <n v="589090"/>
    <n v="45236"/>
    <n v="1"/>
    <n v="589090"/>
    <n v="589090"/>
    <n v="0"/>
    <s v="NO"/>
    <s v="SI"/>
    <s v="81023"/>
    <s v="Otros transportes encuestador apoyo urbana GEIH  Apalancamiento"/>
    <s v="Otros transportes encuestador apoyo urbana GEIH  Apalancamiento"/>
  </r>
  <r>
    <s v="DRA"/>
    <s v="DRA_1373"/>
    <x v="14"/>
    <s v="Tematica Mercado"/>
    <s v="MERCADO_2023_GEIH"/>
    <s v="Bases de datos"/>
    <x v="75"/>
    <n v="10"/>
    <s v="202300000000097"/>
    <s v="BUCARAMANGA"/>
    <s v="BUCARAMANGA"/>
    <s v="Transporte"/>
    <s v="Otros"/>
    <n v="1"/>
    <n v="1"/>
    <n v="0"/>
    <n v="664615"/>
    <n v="45236"/>
    <n v="1"/>
    <n v="664615"/>
    <n v="664615"/>
    <n v="0"/>
    <s v="NO"/>
    <s v="SI"/>
    <s v="37523"/>
    <s v="Otros transportes encuestador apoyo urbana GEIH  Apalancamiento"/>
    <s v="Otros transportes encuestador apoyo urbana GEIH  Apalancamiento"/>
  </r>
  <r>
    <s v="DRA"/>
    <s v="DRA_1374"/>
    <x v="14"/>
    <s v="Tematica Mercado"/>
    <s v="MERCADO_2023_GEIH"/>
    <s v="Bases de datos"/>
    <x v="75"/>
    <n v="10"/>
    <s v="202300000000097"/>
    <s v="BUCARAMANGA"/>
    <s v="CUCUTA"/>
    <s v="Transporte"/>
    <s v="Otros"/>
    <n v="1"/>
    <n v="1"/>
    <n v="0"/>
    <n v="540000"/>
    <n v="45236"/>
    <n v="1"/>
    <n v="540000"/>
    <n v="540000"/>
    <n v="0"/>
    <s v="NO"/>
    <s v="SI"/>
    <s v="37823"/>
    <s v="Otros transportes encuestador apoyo urbana GEIH  Apalancamiento"/>
    <s v="Otros transportes encuestador apoyo urbana GEIH  Apalancamiento"/>
  </r>
  <r>
    <s v="DRA"/>
    <s v="DRA_1375"/>
    <x v="14"/>
    <s v="Tematica Mercado"/>
    <s v="MERCADO_2023_GEIH"/>
    <s v="Bases de datos"/>
    <x v="75"/>
    <n v="10"/>
    <s v="202300000000097"/>
    <s v="CALI"/>
    <s v="CALI"/>
    <s v="Transporte"/>
    <s v="Otros"/>
    <n v="1"/>
    <n v="1"/>
    <n v="0"/>
    <n v="900000"/>
    <n v="45236"/>
    <n v="1"/>
    <n v="900000"/>
    <n v="900000"/>
    <n v="0"/>
    <s v="NO"/>
    <s v="SI"/>
    <s v="49823"/>
    <s v="Otros transportes encuestador apoyo urbana GEIH  Apalancamiento"/>
    <s v="Otros transportes encuestador apoyo urbana GEIH  Apalancamiento"/>
  </r>
  <r>
    <s v="DRA"/>
    <s v="DRA_1376"/>
    <x v="14"/>
    <s v="Tematica Mercado"/>
    <s v="MERCADO_2023_GEIH"/>
    <s v="Bases de datos"/>
    <x v="75"/>
    <n v="10"/>
    <s v="202300000000097"/>
    <s v="CALI"/>
    <s v="PASTO"/>
    <s v="Transporte"/>
    <s v="Otros"/>
    <n v="1"/>
    <n v="1"/>
    <n v="0"/>
    <n v="540000"/>
    <n v="45236"/>
    <n v="1"/>
    <n v="540000"/>
    <n v="540000"/>
    <n v="0"/>
    <s v="NO"/>
    <s v="SI"/>
    <s v="49823"/>
    <s v="Otros transportes encuestador apoyo urbana GEIH  Apalancamiento"/>
    <s v="Otros transportes encuestador apoyo urbana GEIH  Apalancamiento"/>
  </r>
  <r>
    <s v="DRA"/>
    <s v="DRA_1377"/>
    <x v="14"/>
    <s v="Tematica Mercado"/>
    <s v="MERCADO_2023_GEIH"/>
    <s v="Bases de datos"/>
    <x v="75"/>
    <n v="10"/>
    <s v="202300000000097"/>
    <s v="CALI"/>
    <s v="POPAYAN"/>
    <s v="Transporte"/>
    <s v="Otros"/>
    <n v="1"/>
    <n v="1"/>
    <n v="0"/>
    <n v="540000"/>
    <n v="45236"/>
    <n v="1"/>
    <n v="540000"/>
    <n v="540000"/>
    <n v="0"/>
    <s v="NO"/>
    <s v="SI"/>
    <s v="49823"/>
    <s v="Otros transportes encuestador apoyo urbana GEIH  Apalancamiento"/>
    <s v="Otros transportes encuestador apoyo urbana GEIH  Apalancamiento"/>
  </r>
  <r>
    <s v="DRA"/>
    <s v="DRA_1378"/>
    <x v="14"/>
    <s v="Tematica Mercado"/>
    <s v="MERCADO_2023_GEIH"/>
    <s v="Bases de datos"/>
    <x v="75"/>
    <n v="10"/>
    <s v="202300000000097"/>
    <s v="MANIZALES"/>
    <s v="MANIZALES"/>
    <s v="Transporte"/>
    <s v="Otros"/>
    <n v="1"/>
    <n v="1"/>
    <n v="0"/>
    <n v="900000"/>
    <n v="45236"/>
    <n v="1"/>
    <n v="900000"/>
    <n v="900000"/>
    <n v="0"/>
    <s v="NO"/>
    <s v="SI"/>
    <s v="39723"/>
    <s v="Otros transportes encuestador apoyo urbana GEIH  Apalancamiento"/>
    <s v="Otros transportes encuestador apoyo urbana GEIH  Apalancamiento"/>
  </r>
  <r>
    <s v="DRA"/>
    <s v="DRA_1379"/>
    <x v="14"/>
    <s v="Tematica Mercado"/>
    <s v="MERCADO_2023_GEIH"/>
    <s v="Bases de datos"/>
    <x v="75"/>
    <n v="10"/>
    <s v="202300000000097"/>
    <s v="MANIZALES"/>
    <s v="ARMENIA"/>
    <s v="Transporte"/>
    <s v="Otros"/>
    <n v="1"/>
    <n v="1"/>
    <n v="0"/>
    <n v="1178180"/>
    <n v="45236"/>
    <n v="1"/>
    <n v="1178180"/>
    <n v="1178180"/>
    <n v="0"/>
    <s v="NO"/>
    <s v="SI"/>
    <s v="39723"/>
    <s v="Otros transportes encuestador apoyo urbana GEIH  Apalancamiento"/>
    <s v="Otros transportes encuestador apoyo urbana GEIH  Apalancamiento"/>
  </r>
  <r>
    <s v="DRA"/>
    <s v="DRA_1380"/>
    <x v="14"/>
    <s v="Tematica Mercado"/>
    <s v="MERCADO_2023_GEIH"/>
    <s v="Bases de datos"/>
    <x v="75"/>
    <n v="10"/>
    <s v="202300000000097"/>
    <s v="MANIZALES"/>
    <s v="IBAGUE"/>
    <s v="Transporte"/>
    <s v="Otros"/>
    <n v="1"/>
    <n v="1"/>
    <n v="0"/>
    <n v="320000"/>
    <n v="45236"/>
    <n v="1"/>
    <n v="320000"/>
    <n v="320000"/>
    <n v="0"/>
    <s v="NO"/>
    <s v="SI"/>
    <s v="39723"/>
    <s v="Otros transportes encuestador apoyo urbana GEIH  Apalancamiento"/>
    <s v="Otros transportes encuestador apoyo urbana GEIH  Apalancamiento"/>
  </r>
  <r>
    <s v="DRA"/>
    <s v="DRA_1381"/>
    <x v="14"/>
    <s v="Tematica Mercado"/>
    <s v="MERCADO_2023_GEIH"/>
    <s v="Bases de datos"/>
    <x v="75"/>
    <n v="10"/>
    <s v="202300000000097"/>
    <s v="MANIZALES"/>
    <s v="PEREIRA"/>
    <s v="Transporte"/>
    <s v="Otros"/>
    <n v="1"/>
    <n v="1"/>
    <n v="0"/>
    <n v="540000"/>
    <n v="45236"/>
    <n v="1"/>
    <n v="540000"/>
    <n v="540000"/>
    <n v="0"/>
    <s v="NO"/>
    <s v="SI"/>
    <s v="39723"/>
    <s v="Otros transportes encuestador apoyo urbana GEIH  Apalancamiento"/>
    <s v="Otros transportes encuestador apoyo urbana GEIH  Apalancamiento"/>
  </r>
  <r>
    <s v="DRA"/>
    <s v="DRA_1382"/>
    <x v="14"/>
    <s v="Tematica Mercado"/>
    <s v="MERCADO_2023_GEIH"/>
    <s v="Bases de datos"/>
    <x v="75"/>
    <n v="10"/>
    <s v="202300000000097"/>
    <s v="MEDELLIN"/>
    <s v="MEDELLIN"/>
    <s v="Transporte"/>
    <s v="Otros"/>
    <n v="1"/>
    <n v="1"/>
    <n v="0"/>
    <n v="825000"/>
    <n v="45236"/>
    <n v="1"/>
    <n v="825000"/>
    <n v="825000"/>
    <n v="0"/>
    <s v="NO"/>
    <s v="SI"/>
    <s v="44723"/>
    <s v="Otros transportes encuestador apoyo urbana GEIH  Apalancamiento"/>
    <s v="Otros transportes encuestador apoyo urbana GEIH  Apalancamiento"/>
  </r>
  <r>
    <s v="DRA"/>
    <s v="DRA_1383"/>
    <x v="14"/>
    <s v="Tematica Mercado"/>
    <s v="MERCADO_2023_GEIH"/>
    <s v="Bases de datos"/>
    <x v="75"/>
    <n v="10"/>
    <s v="202300000000097"/>
    <s v="MEDELLIN"/>
    <s v="MONTERIA"/>
    <s v="Transporte"/>
    <s v="Otros"/>
    <n v="1"/>
    <n v="1"/>
    <n v="0"/>
    <n v="293333"/>
    <n v="45236"/>
    <n v="1"/>
    <n v="293333"/>
    <n v="293333"/>
    <n v="0"/>
    <s v="NO"/>
    <s v="SI"/>
    <s v="44723"/>
    <s v="Otros transportes encuestador apoyo urbana GEIH  Apalancamiento"/>
    <s v="Otros transportes encuestador apoyo urbana GEIH  Apalancamiento"/>
  </r>
  <r>
    <s v="DRA"/>
    <s v="DRA_1384"/>
    <x v="14"/>
    <s v="Tematica Mercado"/>
    <s v="MERCADO_2023_GEIH"/>
    <s v="Bases de datos"/>
    <x v="75"/>
    <n v="10"/>
    <s v="202300000000097"/>
    <s v="MEDELLIN"/>
    <s v="QUIBDO"/>
    <s v="Transporte"/>
    <s v="Otros"/>
    <n v="1"/>
    <n v="1"/>
    <n v="0"/>
    <n v="1620000"/>
    <n v="45236"/>
    <n v="1"/>
    <n v="1620000"/>
    <n v="1620000"/>
    <n v="0"/>
    <s v="NO"/>
    <s v="SI"/>
    <s v="44723"/>
    <s v="Otros transportes encuestador apoyo urbana GEIH  Apalancamiento"/>
    <s v="Otros transportes encuestador apoyo urbana GEIH  Apalancamiento"/>
  </r>
  <r>
    <s v="DRA"/>
    <s v="DRA_1385"/>
    <x v="14"/>
    <s v="Tematica Mercado"/>
    <s v="MERCADO_2023_GEIH"/>
    <s v="Bases de datos"/>
    <x v="75"/>
    <n v="10"/>
    <s v="202300000000097"/>
    <s v="BARRANQUILLA"/>
    <s v="BARRANQUILLA"/>
    <s v="Transporte"/>
    <s v="Otros"/>
    <n v="1"/>
    <n v="1"/>
    <n v="0"/>
    <n v="720000"/>
    <n v="45236"/>
    <n v="1"/>
    <n v="720000"/>
    <n v="720000"/>
    <n v="0"/>
    <s v="NO"/>
    <s v="SI"/>
    <s v="70723"/>
    <s v="Otros transportes supervisor de campo apoyo urbana GEIH  Apalancamiento"/>
    <s v="Otros transportes supervisor de campo apoyo urbana GEIH  Apalancamiento"/>
  </r>
  <r>
    <s v="DRA"/>
    <s v="DRA_1386"/>
    <x v="14"/>
    <s v="Tematica Mercado"/>
    <s v="MERCADO_2023_GEIH"/>
    <s v="Bases de datos"/>
    <x v="75"/>
    <n v="10"/>
    <s v="202300000000097"/>
    <s v="BARRANQUILLA"/>
    <s v="CARTAGENA"/>
    <s v="Transporte"/>
    <s v="Otros"/>
    <n v="1"/>
    <n v="1"/>
    <n v="0"/>
    <n v="540000"/>
    <n v="45236"/>
    <n v="1"/>
    <n v="540000"/>
    <n v="540000"/>
    <n v="0"/>
    <s v="NO"/>
    <s v="SI"/>
    <s v="70723"/>
    <s v="Otros transportes supervisor de campo apoyo urbana GEIH  Apalancamiento"/>
    <s v="Otros transportes supervisor de campo apoyo urbana GEIH  Apalancamiento"/>
  </r>
  <r>
    <s v="DRA"/>
    <s v="DRA_1387"/>
    <x v="14"/>
    <s v="Tematica Mercado"/>
    <s v="MERCADO_2023_GEIH"/>
    <s v="Bases de datos"/>
    <x v="75"/>
    <n v="10"/>
    <s v="202300000000097"/>
    <s v="BARRANQUILLA"/>
    <s v="RIOHACHA"/>
    <s v="Transporte"/>
    <s v="Otros"/>
    <n v="1"/>
    <n v="1"/>
    <n v="0"/>
    <n v="320000"/>
    <n v="45236"/>
    <n v="1"/>
    <n v="320000"/>
    <n v="320000"/>
    <n v="0"/>
    <s v="NO"/>
    <s v="SI"/>
    <s v="70723"/>
    <s v="Otros transportes supervisor de campo apoyo urbana GEIH  Apalancamiento"/>
    <s v="Otros transportes supervisor de campo apoyo urbana GEIH  Apalancamiento"/>
  </r>
  <r>
    <s v="DRA"/>
    <s v="DRA_1388"/>
    <x v="14"/>
    <s v="Tematica Mercado"/>
    <s v="MERCADO_2023_GEIH"/>
    <s v="Bases de datos"/>
    <x v="75"/>
    <n v="10"/>
    <s v="202300000000097"/>
    <s v="BARRANQUILLA"/>
    <s v="SINCELEJO"/>
    <s v="Transporte"/>
    <s v="Otros"/>
    <n v="1"/>
    <n v="1"/>
    <n v="0"/>
    <n v="320000"/>
    <n v="45236"/>
    <n v="1"/>
    <n v="320000"/>
    <n v="320000"/>
    <n v="0"/>
    <s v="NO"/>
    <s v="SI"/>
    <s v="70723"/>
    <s v="Otros transportes supervisor de campo apoyo urbana GEIH  Apalancamiento"/>
    <s v="Otros transportes supervisor de campo apoyo urbana GEIH  Apalancamiento"/>
  </r>
  <r>
    <s v="DRA"/>
    <s v="DRA_1389"/>
    <x v="14"/>
    <s v="Tematica Mercado"/>
    <s v="MERCADO_2023_GEIH"/>
    <s v="Bases de datos"/>
    <x v="75"/>
    <n v="10"/>
    <s v="202300000000097"/>
    <s v="BARRANQUILLA"/>
    <s v="VALLEDUPAR"/>
    <s v="Transporte"/>
    <s v="Otros"/>
    <n v="1"/>
    <n v="1"/>
    <n v="0"/>
    <n v="320000"/>
    <n v="45236"/>
    <n v="1"/>
    <n v="320000"/>
    <n v="320000"/>
    <n v="0"/>
    <s v="NO"/>
    <s v="SI"/>
    <s v="70723"/>
    <s v="Otros transportes supervisor de campo apoyo urbana GEIH  Apalancamiento"/>
    <s v="Otros transportes supervisor de campo apoyo urbana GEIH  Apalancamiento"/>
  </r>
  <r>
    <s v="DRA"/>
    <s v="DRA_1390"/>
    <x v="14"/>
    <s v="Tematica Mercado"/>
    <s v="MERCADO_2023_GEIH"/>
    <s v="Bases de datos"/>
    <x v="75"/>
    <n v="10"/>
    <s v="202300000000097"/>
    <s v="BOGOTA"/>
    <s v="BOGOTA"/>
    <s v="Transporte"/>
    <s v="Otros"/>
    <n v="1"/>
    <n v="1"/>
    <n v="0"/>
    <n v="900000"/>
    <n v="45236"/>
    <n v="1"/>
    <n v="900000"/>
    <n v="900000"/>
    <n v="0"/>
    <s v="NO"/>
    <s v="SI"/>
    <s v="81023"/>
    <s v="Otros transportes supervisor de campo apoyo urbana GEIH  Apalancamiento"/>
    <s v="Otros transportes supervisor de campo apoyo urbana GEIH  Apalancamiento"/>
  </r>
  <r>
    <s v="DRA"/>
    <s v="DRA_1391"/>
    <x v="14"/>
    <s v="Tematica Mercado"/>
    <s v="MERCADO_2023_GEIH"/>
    <s v="Bases de datos"/>
    <x v="75"/>
    <n v="10"/>
    <s v="202300000000097"/>
    <s v="BOGOTA"/>
    <s v="FLORENCIA"/>
    <s v="Transporte"/>
    <s v="Otros"/>
    <n v="1"/>
    <n v="1"/>
    <n v="0"/>
    <n v="320000"/>
    <n v="45236"/>
    <n v="1"/>
    <n v="320000"/>
    <n v="320000"/>
    <n v="0"/>
    <s v="NO"/>
    <s v="SI"/>
    <s v="81023"/>
    <s v="Otros transportes supervisor de campo apoyo urbana GEIH  Apalancamiento"/>
    <s v="Otros transportes supervisor de campo apoyo urbana GEIH  Apalancamiento"/>
  </r>
  <r>
    <s v="DRA"/>
    <s v="DRA_1392"/>
    <x v="14"/>
    <s v="Tematica Mercado"/>
    <s v="MERCADO_2023_GEIH"/>
    <s v="Bases de datos"/>
    <x v="75"/>
    <n v="10"/>
    <s v="202300000000097"/>
    <s v="BOGOTA"/>
    <s v="NEIVA"/>
    <s v="Transporte"/>
    <s v="Otros"/>
    <n v="1"/>
    <n v="1"/>
    <n v="0"/>
    <n v="320000"/>
    <n v="45236"/>
    <n v="1"/>
    <n v="320000"/>
    <n v="320000"/>
    <n v="0"/>
    <s v="NO"/>
    <s v="SI"/>
    <s v="81023"/>
    <s v="Otros transportes supervisor de campo apoyo urbana GEIH  Apalancamiento"/>
    <s v="Otros transportes supervisor de campo apoyo urbana GEIH  Apalancamiento"/>
  </r>
  <r>
    <s v="DRA"/>
    <s v="DRA_1393"/>
    <x v="14"/>
    <s v="Tematica Mercado"/>
    <s v="MERCADO_2023_GEIH"/>
    <s v="Bases de datos"/>
    <x v="75"/>
    <n v="10"/>
    <s v="202300000000097"/>
    <s v="BUCARAMANGA"/>
    <s v="BUCARAMANGA"/>
    <s v="Transporte"/>
    <s v="Otros"/>
    <n v="1"/>
    <n v="1"/>
    <n v="0"/>
    <n v="664615"/>
    <n v="45236"/>
    <n v="1"/>
    <n v="664615"/>
    <n v="664615"/>
    <n v="0"/>
    <s v="NO"/>
    <s v="SI"/>
    <s v="37523"/>
    <s v="Otros transportes supervisor de campo apoyo urbana GEIH  Apalancamiento"/>
    <s v="Otros transportes supervisor de campo apoyo urbana GEIH  Apalancamiento"/>
  </r>
  <r>
    <s v="DRA"/>
    <s v="DRA_1394"/>
    <x v="14"/>
    <s v="Tematica Mercado"/>
    <s v="MERCADO_2023_GEIH"/>
    <s v="Bases de datos"/>
    <x v="75"/>
    <n v="10"/>
    <s v="202300000000097"/>
    <s v="BUCARAMANGA"/>
    <s v="CUCUTA"/>
    <s v="Transporte"/>
    <s v="Otros"/>
    <n v="1"/>
    <n v="1"/>
    <n v="0"/>
    <n v="540000"/>
    <n v="45236"/>
    <n v="1"/>
    <n v="540000"/>
    <n v="540000"/>
    <n v="0"/>
    <s v="NO"/>
    <s v="SI"/>
    <s v="37823"/>
    <s v="Otros transportes supervisor de campo apoyo urbana GEIH  Apalancamiento"/>
    <s v="Otros transportes supervisor de campo apoyo urbana GEIH  Apalancamiento"/>
  </r>
  <r>
    <s v="DRA"/>
    <s v="DRA_1395"/>
    <x v="14"/>
    <s v="Tematica Mercado"/>
    <s v="MERCADO_2023_GEIH"/>
    <s v="Bases de datos"/>
    <x v="75"/>
    <n v="10"/>
    <s v="202300000000097"/>
    <s v="CALI"/>
    <s v="CALI"/>
    <s v="Transporte"/>
    <s v="Otros"/>
    <n v="1"/>
    <n v="1"/>
    <n v="0"/>
    <n v="900000"/>
    <n v="45236"/>
    <n v="1"/>
    <n v="900000"/>
    <n v="900000"/>
    <n v="0"/>
    <s v="NO"/>
    <s v="SI"/>
    <s v="49823"/>
    <s v="Otros transportes supervisor de campo apoyo urbana GEIH  Apalancamiento"/>
    <s v="Otros transportes supervisor de campo apoyo urbana GEIH  Apalancamiento"/>
  </r>
  <r>
    <s v="DRA"/>
    <s v="DRA_1396"/>
    <x v="14"/>
    <s v="Tematica Mercado"/>
    <s v="MERCADO_2023_GEIH"/>
    <s v="Bases de datos"/>
    <x v="75"/>
    <n v="10"/>
    <s v="202300000000097"/>
    <s v="CALI"/>
    <s v="PASTO"/>
    <s v="Transporte"/>
    <s v="Otros"/>
    <n v="1"/>
    <n v="1"/>
    <n v="0"/>
    <n v="540000"/>
    <n v="45236"/>
    <n v="1"/>
    <n v="540000"/>
    <n v="540000"/>
    <n v="0"/>
    <s v="NO"/>
    <s v="SI"/>
    <s v="49823"/>
    <s v="Otros transportes supervisor de campo apoyo urbana GEIH  Apalancamiento"/>
    <s v="Otros transportes supervisor de campo apoyo urbana GEIH  Apalancamiento"/>
  </r>
  <r>
    <s v="DRA"/>
    <s v="DRA_1397"/>
    <x v="14"/>
    <s v="Tematica Mercado"/>
    <s v="MERCADO_2023_GEIH"/>
    <s v="Bases de datos"/>
    <x v="75"/>
    <n v="10"/>
    <s v="202300000000097"/>
    <s v="CALI"/>
    <s v="POPAYAN"/>
    <s v="Transporte"/>
    <s v="Otros"/>
    <n v="1"/>
    <n v="1"/>
    <n v="0"/>
    <n v="540000"/>
    <n v="45236"/>
    <n v="1"/>
    <n v="540000"/>
    <n v="540000"/>
    <n v="0"/>
    <s v="NO"/>
    <s v="SI"/>
    <s v="49823"/>
    <s v="Otros transportes supervisor de campo apoyo urbana GEIH  Apalancamiento"/>
    <s v="Otros transportes supervisor de campo apoyo urbana GEIH  Apalancamiento"/>
  </r>
  <r>
    <s v="DRA"/>
    <s v="DRA_1398"/>
    <x v="14"/>
    <s v="Tematica Mercado"/>
    <s v="MERCADO_2023_GEIH"/>
    <s v="Bases de datos"/>
    <x v="75"/>
    <n v="10"/>
    <s v="202300000000097"/>
    <s v="MANIZALES"/>
    <s v="MANIZALES"/>
    <s v="Transporte"/>
    <s v="Otros"/>
    <n v="1"/>
    <n v="1"/>
    <n v="0"/>
    <n v="900000"/>
    <n v="45236"/>
    <n v="1"/>
    <n v="900000"/>
    <n v="900000"/>
    <n v="0"/>
    <s v="NO"/>
    <s v="SI"/>
    <s v="39723"/>
    <s v="Otros transportes supervisor de campo apoyo urbana GEIH  Apalancamiento"/>
    <s v="Otros transportes supervisor de campo apoyo urbana GEIH  Apalancamiento"/>
  </r>
  <r>
    <s v="DRA"/>
    <s v="DRA_1399"/>
    <x v="14"/>
    <s v="Tematica Mercado"/>
    <s v="MERCADO_2023_GEIH"/>
    <s v="Bases de datos"/>
    <x v="75"/>
    <n v="10"/>
    <s v="202300000000097"/>
    <s v="MANIZALES"/>
    <s v="ARMENIA"/>
    <s v="Transporte"/>
    <s v="Otros"/>
    <n v="1"/>
    <n v="1"/>
    <n v="0"/>
    <n v="589090"/>
    <n v="45236"/>
    <n v="1"/>
    <n v="589090"/>
    <n v="589090"/>
    <n v="0"/>
    <s v="NO"/>
    <s v="SI"/>
    <s v="39723"/>
    <s v="Otros transportes supervisor de campo apoyo urbana GEIH  Apalancamiento"/>
    <s v="Otros transportes supervisor de campo apoyo urbana GEIH  Apalancamiento"/>
  </r>
  <r>
    <s v="DRA"/>
    <s v="DRA_1400"/>
    <x v="14"/>
    <s v="Tematica Mercado"/>
    <s v="MERCADO_2023_GEIH"/>
    <s v="Bases de datos"/>
    <x v="75"/>
    <n v="10"/>
    <s v="202300000000097"/>
    <s v="MANIZALES"/>
    <s v="IBAGUE"/>
    <s v="Transporte"/>
    <s v="Otros"/>
    <n v="1"/>
    <n v="1"/>
    <n v="0"/>
    <n v="320000"/>
    <n v="45236"/>
    <n v="1"/>
    <n v="320000"/>
    <n v="320000"/>
    <n v="0"/>
    <s v="NO"/>
    <s v="SI"/>
    <s v="39723"/>
    <s v="Otros transportes supervisor de campo apoyo urbana GEIH  Apalancamiento"/>
    <s v="Otros transportes supervisor de campo apoyo urbana GEIH  Apalancamiento"/>
  </r>
  <r>
    <s v="DRA"/>
    <s v="DRA_1401"/>
    <x v="14"/>
    <s v="Tematica Mercado"/>
    <s v="MERCADO_2023_GEIH"/>
    <s v="Bases de datos"/>
    <x v="75"/>
    <n v="10"/>
    <s v="202300000000097"/>
    <s v="MANIZALES"/>
    <s v="PEREIRA"/>
    <s v="Transporte"/>
    <s v="Otros"/>
    <n v="1"/>
    <n v="1"/>
    <n v="0"/>
    <n v="540000"/>
    <n v="45236"/>
    <n v="1"/>
    <n v="540000"/>
    <n v="540000"/>
    <n v="0"/>
    <s v="NO"/>
    <s v="SI"/>
    <s v="39723"/>
    <s v="Otros transportes supervisor de campo apoyo urbana GEIH  Apalancamiento"/>
    <s v="Otros transportes supervisor de campo apoyo urbana GEIH  Apalancamiento"/>
  </r>
  <r>
    <s v="DRA"/>
    <s v="DRA_1402"/>
    <x v="14"/>
    <s v="Tematica Mercado"/>
    <s v="MERCADO_2023_GEIH"/>
    <s v="Bases de datos"/>
    <x v="75"/>
    <n v="10"/>
    <s v="202300000000097"/>
    <s v="MEDELLIN"/>
    <s v="MEDELLIN"/>
    <s v="Transporte"/>
    <s v="Otros"/>
    <n v="1"/>
    <n v="1"/>
    <n v="0"/>
    <n v="825000"/>
    <n v="45236"/>
    <n v="1"/>
    <n v="825000"/>
    <n v="825000"/>
    <n v="0"/>
    <s v="NO"/>
    <s v="SI"/>
    <s v="44723"/>
    <s v="Otros transportes supervisor de campo apoyo urbana GEIH  Apalancamiento"/>
    <s v="Otros transportes supervisor de campo apoyo urbana GEIH  Apalancamiento"/>
  </r>
  <r>
    <s v="DRA"/>
    <s v="DRA_1403"/>
    <x v="14"/>
    <s v="Tematica Mercado"/>
    <s v="MERCADO_2023_GEIH"/>
    <s v="Bases de datos"/>
    <x v="75"/>
    <n v="10"/>
    <s v="202300000000097"/>
    <s v="MEDELLIN"/>
    <s v="MONTERIA"/>
    <s v="Transporte"/>
    <s v="Otros"/>
    <n v="1"/>
    <n v="1"/>
    <n v="0"/>
    <n v="293333"/>
    <n v="45236"/>
    <n v="1"/>
    <n v="293333"/>
    <n v="293333"/>
    <n v="0"/>
    <s v="NO"/>
    <s v="SI"/>
    <s v="44723"/>
    <s v="Otros transportes supervisor de campo apoyo urbana GEIH  Apalancamiento"/>
    <s v="Otros transportes supervisor de campo apoyo urbana GEIH  Apalancamiento"/>
  </r>
  <r>
    <s v="DRA"/>
    <s v="DRA_1404"/>
    <x v="14"/>
    <s v="Tematica Mercado"/>
    <s v="MERCADO_2023_GEIH"/>
    <s v="Bases de datos"/>
    <x v="75"/>
    <n v="10"/>
    <s v="202300000000097"/>
    <s v="MEDELLIN"/>
    <s v="QUIBDO"/>
    <s v="Transporte"/>
    <s v="Otros"/>
    <n v="1"/>
    <n v="1"/>
    <n v="0"/>
    <n v="540000"/>
    <n v="45236"/>
    <n v="1"/>
    <n v="540000"/>
    <n v="540000"/>
    <n v="0"/>
    <s v="NO"/>
    <s v="SI"/>
    <s v="44723"/>
    <s v="Otros transportes supervisor de campo apoyo urbana GEIH  Apalancamiento"/>
    <s v="Otros transportes supervisor de campo apoyo urbana GEIH  Apalancamiento"/>
  </r>
  <r>
    <s v="DRA"/>
    <s v="DRA_1405"/>
    <x v="14"/>
    <s v="Tematica Mercado"/>
    <s v="MERCADO_2023_GEIH"/>
    <s v="Bases de datos"/>
    <x v="75"/>
    <n v="10"/>
    <s v="202300000000097"/>
    <s v="BARRANQUILLA"/>
    <s v="BARRANQUILLA"/>
    <s v="Talento_Humano"/>
    <s v="Coordinador de Campo"/>
    <n v="1"/>
    <n v="1"/>
    <n v="25"/>
    <n v="2422529"/>
    <n v="45236"/>
    <n v="1"/>
    <n v="4441303.17"/>
    <n v="4441303"/>
    <n v="0.16999999992549419"/>
    <s v="NO"/>
    <s v="SI"/>
    <s v="70723"/>
    <s v="FAVOR CREAR FILA PARA COORDINADOR DE CAMPO"/>
    <s v="0"/>
  </r>
  <r>
    <s v="DRA"/>
    <s v="DRA_1406"/>
    <x v="14"/>
    <s v="Tematica Mercado"/>
    <s v="MERCADO_2023_GEIH"/>
    <s v="Bases de datos"/>
    <x v="75"/>
    <n v="10"/>
    <s v="202300000000097"/>
    <s v="BARRANQUILLA"/>
    <s v="CARTAGENA"/>
    <s v="Talento_Humano"/>
    <s v="Coordinador de Campo"/>
    <n v="1"/>
    <n v="1"/>
    <n v="25"/>
    <n v="2422529"/>
    <n v="45236"/>
    <n v="1"/>
    <n v="4441303.17"/>
    <n v="4441303"/>
    <n v="0.16999999992549419"/>
    <s v="NO"/>
    <s v="SI"/>
    <s v="70723"/>
    <s v="FAVOR CREAR FILA PARA COORDINADOR DE CAMPO"/>
    <s v="0"/>
  </r>
  <r>
    <s v="DRA"/>
    <s v="DRA_1407"/>
    <x v="14"/>
    <s v="Tematica Mercado"/>
    <s v="MERCADO_2023_GEIH"/>
    <s v="Bases de datos"/>
    <x v="75"/>
    <n v="10"/>
    <s v="202300000000097"/>
    <s v="BARRANQUILLA"/>
    <s v="RIOHACHA"/>
    <s v="Talento_Humano"/>
    <s v="Coordinador de Campo"/>
    <n v="1"/>
    <n v="1"/>
    <n v="25"/>
    <n v="2422529"/>
    <n v="45236"/>
    <n v="1"/>
    <n v="4441303.17"/>
    <n v="4441303"/>
    <n v="0.16999999992549419"/>
    <s v="NO"/>
    <s v="SI"/>
    <s v="70723"/>
    <s v="FAVOR CREAR FILA PARA COORDINADOR DE CAMPO"/>
    <s v="0"/>
  </r>
  <r>
    <s v="DRA"/>
    <s v="DRA_1408"/>
    <x v="14"/>
    <s v="Tematica Mercado"/>
    <s v="MERCADO_2023_GEIH"/>
    <s v="Bases de datos"/>
    <x v="75"/>
    <n v="10"/>
    <s v="202300000000097"/>
    <s v="BARRANQUILLA"/>
    <s v="SAN ANDRES"/>
    <s v="Talento_Humano"/>
    <s v="Coordinador de Campo"/>
    <n v="1"/>
    <n v="1"/>
    <n v="25"/>
    <n v="2422529"/>
    <n v="45236"/>
    <n v="1"/>
    <n v="4441303.17"/>
    <n v="4441303"/>
    <n v="0.16999999992549419"/>
    <s v="NO"/>
    <s v="SI"/>
    <s v="70723"/>
    <s v="FAVOR CREAR FILA PARA COORDINADOR DE CAMPO"/>
    <s v="0"/>
  </r>
  <r>
    <s v="DRA"/>
    <s v="DRA_1409"/>
    <x v="14"/>
    <s v="Tematica Mercado"/>
    <s v="MERCADO_2023_GEIH"/>
    <s v="Bases de datos"/>
    <x v="75"/>
    <n v="10"/>
    <s v="202300000000097"/>
    <s v="BARRANQUILLA"/>
    <s v="SANTA MARTA"/>
    <s v="Talento_Humano"/>
    <s v="Coordinador de Campo"/>
    <n v="1"/>
    <n v="1"/>
    <n v="25"/>
    <n v="2422529"/>
    <n v="45236"/>
    <n v="1"/>
    <n v="4441303.17"/>
    <n v="4441303"/>
    <n v="0.16999999992549419"/>
    <s v="NO"/>
    <s v="SI"/>
    <s v="70723"/>
    <s v="FAVOR CREAR FILA PARA COORDINADOR DE CAMPO"/>
    <s v="0"/>
  </r>
  <r>
    <s v="DRA"/>
    <s v="DRA_1410"/>
    <x v="14"/>
    <s v="Tematica Mercado"/>
    <s v="MERCADO_2023_GEIH"/>
    <s v="Bases de datos"/>
    <x v="75"/>
    <n v="10"/>
    <s v="202300000000097"/>
    <s v="BARRANQUILLA"/>
    <s v="SINCELEJO"/>
    <s v="Talento_Humano"/>
    <s v="Coordinador de Campo"/>
    <n v="1"/>
    <n v="1"/>
    <n v="25"/>
    <n v="2422529"/>
    <n v="45236"/>
    <n v="1"/>
    <n v="4441303.17"/>
    <n v="4441303"/>
    <n v="0.16999999992549419"/>
    <s v="NO"/>
    <s v="SI"/>
    <s v="70723"/>
    <s v="FAVOR CREAR FILA PARA COORDINADOR DE CAMPO"/>
    <s v="0"/>
  </r>
  <r>
    <s v="DRA"/>
    <s v="DRA_1411"/>
    <x v="14"/>
    <s v="Tematica Mercado"/>
    <s v="MERCADO_2023_GEIH"/>
    <s v="Bases de datos"/>
    <x v="75"/>
    <n v="10"/>
    <s v="202300000000097"/>
    <s v="BARRANQUILLA"/>
    <s v="VALLEDUPAR"/>
    <s v="Talento_Humano"/>
    <s v="Coordinador de Campo"/>
    <n v="1"/>
    <n v="1"/>
    <n v="25"/>
    <n v="2422529"/>
    <n v="45236"/>
    <n v="1"/>
    <n v="4441303.17"/>
    <n v="4441303"/>
    <n v="0.16999999992549419"/>
    <s v="NO"/>
    <s v="SI"/>
    <s v="70723"/>
    <s v="FAVOR CREAR FILA PARA COORDINADOR DE CAMPO"/>
    <s v="0"/>
  </r>
  <r>
    <s v="DRA"/>
    <s v="DRA_1412"/>
    <x v="14"/>
    <s v="Tematica Mercado"/>
    <s v="MERCADO_2023_GEIH"/>
    <s v="Bases de datos"/>
    <x v="75"/>
    <n v="10"/>
    <s v="202300000000097"/>
    <s v="BOGOTA"/>
    <s v="BOGOTA"/>
    <s v="Talento_Humano"/>
    <s v="Coordinador de Campo"/>
    <n v="1"/>
    <n v="1"/>
    <n v="25"/>
    <n v="2422529"/>
    <n v="45236"/>
    <n v="1"/>
    <n v="4441303.17"/>
    <n v="4441303"/>
    <n v="0.16999999992549419"/>
    <s v="NO"/>
    <s v="SI"/>
    <s v="81023"/>
    <s v="FAVOR CREAR FILA PARA COORDINADOR DE CAMPO"/>
    <s v="0"/>
  </r>
  <r>
    <s v="DRA"/>
    <s v="DRA_1413"/>
    <x v="14"/>
    <s v="Tematica Mercado"/>
    <s v="MERCADO_2023_GEIH"/>
    <s v="Bases de datos"/>
    <x v="75"/>
    <n v="10"/>
    <s v="202300000000097"/>
    <s v="BOGOTA"/>
    <s v="FLORENCIA"/>
    <s v="Talento_Humano"/>
    <s v="Coordinador de Campo"/>
    <n v="1"/>
    <n v="1"/>
    <n v="25"/>
    <n v="2422529"/>
    <n v="45236"/>
    <n v="1"/>
    <n v="4441303.17"/>
    <n v="4441303"/>
    <n v="0.16999999992549419"/>
    <s v="NO"/>
    <s v="SI"/>
    <s v="81023"/>
    <s v="FAVOR CREAR FILA PARA COORDINADOR DE CAMPO"/>
    <s v="0"/>
  </r>
  <r>
    <s v="DRA"/>
    <s v="DRA_1414"/>
    <x v="14"/>
    <s v="Tematica Mercado"/>
    <s v="MERCADO_2023_GEIH"/>
    <s v="Bases de datos"/>
    <x v="75"/>
    <n v="10"/>
    <s v="202300000000097"/>
    <s v="BOGOTA"/>
    <s v="NEIVA"/>
    <s v="Talento_Humano"/>
    <s v="Coordinador de Campo"/>
    <n v="1"/>
    <n v="1"/>
    <n v="25"/>
    <n v="2422529"/>
    <n v="45236"/>
    <n v="1"/>
    <n v="4441303.17"/>
    <n v="4441303"/>
    <n v="0.16999999992549419"/>
    <s v="NO"/>
    <s v="SI"/>
    <s v="81023"/>
    <s v="FAVOR CREAR FILA PARA COORDINADOR DE CAMPO"/>
    <s v="0"/>
  </r>
  <r>
    <s v="DRA"/>
    <s v="DRA_1415"/>
    <x v="14"/>
    <s v="Tematica Mercado"/>
    <s v="MERCADO_2023_GEIH"/>
    <s v="Bases de datos"/>
    <x v="75"/>
    <n v="10"/>
    <s v="202300000000097"/>
    <s v="BOGOTA"/>
    <s v="TUNJA"/>
    <s v="Talento_Humano"/>
    <s v="Coordinador de Campo"/>
    <n v="1"/>
    <n v="1"/>
    <n v="25"/>
    <n v="2422529"/>
    <n v="45236"/>
    <n v="1"/>
    <n v="4441303.17"/>
    <n v="4441303"/>
    <n v="0.16999999992549419"/>
    <s v="NO"/>
    <s v="SI"/>
    <s v="81023"/>
    <s v="FAVOR CREAR FILA PARA COORDINADOR DE CAMPO"/>
    <s v="0"/>
  </r>
  <r>
    <s v="DRA"/>
    <s v="DRA_1416"/>
    <x v="14"/>
    <s v="Tematica Mercado"/>
    <s v="MERCADO_2023_GEIH"/>
    <s v="Bases de datos"/>
    <x v="75"/>
    <n v="10"/>
    <s v="202300000000097"/>
    <s v="BOGOTA"/>
    <s v="VILLAVICENCIO"/>
    <s v="Talento_Humano"/>
    <s v="Coordinador de Campo"/>
    <n v="1"/>
    <n v="1"/>
    <n v="25"/>
    <n v="2422529"/>
    <n v="45236"/>
    <n v="1"/>
    <n v="4441303.17"/>
    <n v="4441303"/>
    <n v="0.16999999992549419"/>
    <s v="NO"/>
    <s v="SI"/>
    <s v="81023"/>
    <s v="FAVOR CREAR FILA PARA COORDINADOR DE CAMPO"/>
    <s v="0"/>
  </r>
  <r>
    <s v="DRA"/>
    <s v="DRA_1417"/>
    <x v="14"/>
    <s v="Tematica Mercado"/>
    <s v="MERCADO_2023_GEIH"/>
    <s v="Bases de datos"/>
    <x v="75"/>
    <n v="10"/>
    <s v="202300000000097"/>
    <s v="BOGOTA"/>
    <s v="YOPAL"/>
    <s v="Talento_Humano"/>
    <s v="Coordinador de Campo"/>
    <n v="1"/>
    <n v="1"/>
    <n v="25"/>
    <n v="2422529"/>
    <n v="45236"/>
    <n v="1"/>
    <n v="4441303.17"/>
    <n v="4441303"/>
    <n v="0.16999999992549419"/>
    <s v="NO"/>
    <s v="SI"/>
    <s v="81023"/>
    <s v="FAVOR CREAR FILA PARA COORDINADOR DE CAMPO"/>
    <s v="0"/>
  </r>
  <r>
    <s v="DRA"/>
    <s v="DRA_1418"/>
    <x v="14"/>
    <s v="Tematica Mercado"/>
    <s v="MERCADO_2023_GEIH"/>
    <s v="Bases de datos"/>
    <x v="75"/>
    <n v="10"/>
    <s v="202300000000097"/>
    <s v="BOGOTA"/>
    <s v="LETICIA"/>
    <s v="Talento_Humano"/>
    <s v="Coordinador de Campo"/>
    <n v="1"/>
    <n v="1"/>
    <n v="25"/>
    <n v="2422529"/>
    <n v="45236"/>
    <n v="1"/>
    <n v="4441303.17"/>
    <n v="4441303"/>
    <n v="0.16999999992549419"/>
    <s v="NO"/>
    <s v="SI"/>
    <s v="81023"/>
    <s v="FAVOR CREAR FILA PARA COORDINADOR DE CAMPO"/>
    <s v="0"/>
  </r>
  <r>
    <s v="DRA"/>
    <s v="DRA_1419"/>
    <x v="14"/>
    <s v="Tematica Mercado"/>
    <s v="MERCADO_2023_GEIH"/>
    <s v="Bases de datos"/>
    <x v="75"/>
    <n v="10"/>
    <s v="202300000000097"/>
    <s v="BOGOTA"/>
    <s v="INIRIDA"/>
    <s v="Talento_Humano"/>
    <s v="Coordinador de Campo"/>
    <n v="1"/>
    <n v="1"/>
    <n v="25"/>
    <n v="2422529"/>
    <n v="45236"/>
    <n v="1"/>
    <n v="4441303.17"/>
    <n v="4441303"/>
    <n v="0.16999999992549419"/>
    <s v="NO"/>
    <s v="SI"/>
    <s v="81023"/>
    <s v="FAVOR CREAR FILA PARA COORDINADOR DE CAMPO"/>
    <s v="0"/>
  </r>
  <r>
    <s v="DRA"/>
    <s v="DRA_1420"/>
    <x v="14"/>
    <s v="Tematica Mercado"/>
    <s v="MERCADO_2023_GEIH"/>
    <s v="Bases de datos"/>
    <x v="75"/>
    <n v="10"/>
    <s v="202300000000097"/>
    <s v="BOGOTA"/>
    <s v="SAN JOSE DEL GUAVIARE"/>
    <s v="Talento_Humano"/>
    <s v="Coordinador de Campo"/>
    <n v="1"/>
    <n v="1"/>
    <n v="25"/>
    <n v="2422529"/>
    <n v="45236"/>
    <n v="1"/>
    <n v="4441303.17"/>
    <n v="4441303"/>
    <n v="0.16999999992549419"/>
    <s v="NO"/>
    <s v="SI"/>
    <s v="81023"/>
    <s v="FAVOR CREAR FILA PARA COORDINADOR DE CAMPO"/>
    <s v="0"/>
  </r>
  <r>
    <s v="DRA"/>
    <s v="DRA_1421"/>
    <x v="14"/>
    <s v="Tematica Mercado"/>
    <s v="MERCADO_2023_GEIH"/>
    <s v="Bases de datos"/>
    <x v="75"/>
    <n v="10"/>
    <s v="202300000000097"/>
    <s v="BOGOTA"/>
    <s v="MITU"/>
    <s v="Talento_Humano"/>
    <s v="Coordinador de Campo"/>
    <n v="1"/>
    <n v="1"/>
    <n v="25"/>
    <n v="2422529"/>
    <n v="45236"/>
    <n v="1"/>
    <n v="4441303.17"/>
    <n v="4441303"/>
    <n v="0.16999999992549419"/>
    <s v="NO"/>
    <s v="SI"/>
    <s v="81023"/>
    <s v="FAVOR CREAR FILA PARA COORDINADOR DE CAMPO"/>
    <s v="0"/>
  </r>
  <r>
    <s v="DRA"/>
    <s v="DRA_1422"/>
    <x v="14"/>
    <s v="Tematica Mercado"/>
    <s v="MERCADO_2023_GEIH"/>
    <s v="Bases de datos"/>
    <x v="75"/>
    <n v="10"/>
    <s v="202300000000097"/>
    <s v="BOGOTA"/>
    <s v="PUERTO CARRENO"/>
    <s v="Talento_Humano"/>
    <s v="Coordinador de Campo"/>
    <n v="1"/>
    <n v="1"/>
    <n v="25"/>
    <n v="2422529"/>
    <n v="45236"/>
    <n v="1"/>
    <n v="4441303.17"/>
    <n v="4441303"/>
    <n v="0.16999999992549419"/>
    <s v="NO"/>
    <s v="SI"/>
    <s v="81023"/>
    <s v="FAVOR CREAR FILA PARA COORDINADOR DE CAMPO"/>
    <s v="0"/>
  </r>
  <r>
    <s v="DRA"/>
    <s v="DRA_1423"/>
    <x v="14"/>
    <s v="Tematica Mercado"/>
    <s v="MERCADO_2023_GEIH"/>
    <s v="Bases de datos"/>
    <x v="75"/>
    <n v="10"/>
    <s v="202300000000097"/>
    <s v="BOGOTA"/>
    <s v="SOACHA"/>
    <s v="Talento_Humano"/>
    <s v="Coordinador de Campo"/>
    <n v="1"/>
    <n v="1"/>
    <n v="25"/>
    <n v="2422529"/>
    <n v="45236"/>
    <n v="1"/>
    <n v="4441303.17"/>
    <n v="4441303"/>
    <n v="0.16999999992549419"/>
    <s v="NO"/>
    <s v="SI"/>
    <s v="81023"/>
    <s v="FAVOR CREAR FILA PARA COORDINADOR DE CAMPO"/>
    <s v="0"/>
  </r>
  <r>
    <s v="DRA"/>
    <s v="DRA_1424"/>
    <x v="14"/>
    <s v="Tematica Mercado"/>
    <s v="MERCADO_2023_GEIH"/>
    <s v="Bases de datos"/>
    <x v="75"/>
    <n v="10"/>
    <s v="202300000000097"/>
    <s v="BUCARAMANGA"/>
    <s v="BUCARAMANGA"/>
    <s v="Talento_Humano"/>
    <s v="Coordinador de Campo"/>
    <n v="1"/>
    <n v="1"/>
    <n v="25"/>
    <n v="2422529"/>
    <n v="45236"/>
    <n v="1"/>
    <n v="4441303.17"/>
    <n v="4441303"/>
    <n v="0.16999999992549419"/>
    <s v="NO"/>
    <s v="SI"/>
    <s v="37523"/>
    <s v="FAVOR CREAR FILA PARA COORDINADOR DE CAMPO"/>
    <s v="0"/>
  </r>
  <r>
    <s v="DRA"/>
    <s v="DRA_1425"/>
    <x v="14"/>
    <s v="Tematica Mercado"/>
    <s v="MERCADO_2023_GEIH"/>
    <s v="Bases de datos"/>
    <x v="75"/>
    <n v="10"/>
    <s v="202300000000097"/>
    <s v="BUCARAMANGA"/>
    <s v="CUCUTA"/>
    <s v="Talento_Humano"/>
    <s v="Coordinador de Campo"/>
    <n v="1"/>
    <n v="1"/>
    <n v="25"/>
    <n v="2422529"/>
    <n v="45236"/>
    <n v="1"/>
    <n v="4441303.17"/>
    <n v="4441303"/>
    <n v="0.16999999992549419"/>
    <s v="NO"/>
    <s v="SI"/>
    <s v="37823"/>
    <s v="FAVOR CREAR FILA PARA COORDINADOR DE CAMPO"/>
    <s v="0"/>
  </r>
  <r>
    <s v="DRA"/>
    <s v="DRA_1426"/>
    <x v="14"/>
    <s v="Tematica Mercado"/>
    <s v="MERCADO_2023_GEIH"/>
    <s v="Bases de datos"/>
    <x v="75"/>
    <n v="10"/>
    <s v="202300000000097"/>
    <s v="BUCARAMANGA"/>
    <s v="ARAUCA"/>
    <s v="Talento_Humano"/>
    <s v="Coordinador de Campo"/>
    <n v="1"/>
    <n v="1"/>
    <n v="25"/>
    <n v="2422529"/>
    <n v="45236"/>
    <n v="1"/>
    <n v="4441303.17"/>
    <n v="4441303"/>
    <n v="0.16999999992549419"/>
    <s v="NO"/>
    <s v="SI"/>
    <s v="37023"/>
    <s v="FAVOR CREAR FILA PARA COORDINADOR DE CAMPO"/>
    <s v="0"/>
  </r>
  <r>
    <s v="DRA"/>
    <s v="DRA_1427"/>
    <x v="14"/>
    <s v="Tematica Mercado"/>
    <s v="MERCADO_2023_GEIH"/>
    <s v="Bases de datos"/>
    <x v="75"/>
    <n v="10"/>
    <s v="202300000000097"/>
    <s v="BUCARAMANGA"/>
    <s v="BARRANCABERMEJA"/>
    <s v="Talento_Humano"/>
    <s v="Coordinador de Campo"/>
    <n v="1"/>
    <n v="1"/>
    <n v="25"/>
    <n v="2422529"/>
    <n v="45236"/>
    <n v="1"/>
    <n v="4441303.17"/>
    <n v="4441303"/>
    <n v="0.16999999992549419"/>
    <s v="NO"/>
    <s v="SI"/>
    <s v="36523"/>
    <s v="FAVOR CREAR FILA PARA COORDINADOR DE CAMPO"/>
    <s v="0"/>
  </r>
  <r>
    <s v="DRA"/>
    <s v="DRA_1428"/>
    <x v="14"/>
    <s v="Tematica Mercado"/>
    <s v="MERCADO_2023_GEIH"/>
    <s v="Bases de datos"/>
    <x v="75"/>
    <n v="10"/>
    <s v="202300000000097"/>
    <s v="CALI"/>
    <s v="CALI"/>
    <s v="Talento_Humano"/>
    <s v="Coordinador de Campo"/>
    <n v="1"/>
    <n v="1"/>
    <n v="25"/>
    <n v="2422529"/>
    <n v="45236"/>
    <n v="1"/>
    <n v="4441303.17"/>
    <n v="4441303"/>
    <n v="0.16999999992549419"/>
    <s v="NO"/>
    <s v="SI"/>
    <s v="49823"/>
    <s v="FAVOR CREAR FILA PARA COORDINADOR DE CAMPO"/>
    <s v="0"/>
  </r>
  <r>
    <s v="DRA"/>
    <s v="DRA_1429"/>
    <x v="14"/>
    <s v="Tematica Mercado"/>
    <s v="MERCADO_2023_GEIH"/>
    <s v="Bases de datos"/>
    <x v="75"/>
    <n v="10"/>
    <s v="202300000000097"/>
    <s v="CALI"/>
    <s v="PASTO"/>
    <s v="Talento_Humano"/>
    <s v="Coordinador de Campo"/>
    <n v="1"/>
    <n v="1"/>
    <n v="25"/>
    <n v="2422529"/>
    <n v="45236"/>
    <n v="1"/>
    <n v="4441303.17"/>
    <n v="4441303"/>
    <n v="0.16999999992549419"/>
    <s v="NO"/>
    <s v="SI"/>
    <s v="49823"/>
    <s v="FAVOR CREAR FILA PARA COORDINADOR DE CAMPO"/>
    <s v="0"/>
  </r>
  <r>
    <s v="DRA"/>
    <s v="DRA_1430"/>
    <x v="14"/>
    <s v="Tematica Mercado"/>
    <s v="MERCADO_2023_GEIH"/>
    <s v="Bases de datos"/>
    <x v="75"/>
    <n v="10"/>
    <s v="202300000000097"/>
    <s v="CALI"/>
    <s v="POPAYAN"/>
    <s v="Talento_Humano"/>
    <s v="Coordinador de Campo"/>
    <n v="1"/>
    <n v="1"/>
    <n v="25"/>
    <n v="2422529"/>
    <n v="45236"/>
    <n v="1"/>
    <n v="4441303.17"/>
    <n v="4441303"/>
    <n v="0.16999999992549419"/>
    <s v="NO"/>
    <s v="SI"/>
    <s v="49823"/>
    <s v="FAVOR CREAR FILA PARA COORDINADOR DE CAMPO"/>
    <s v="0"/>
  </r>
  <r>
    <s v="DRA"/>
    <s v="DRA_1431"/>
    <x v="14"/>
    <s v="Tematica Mercado"/>
    <s v="MERCADO_2023_GEIH"/>
    <s v="Bases de datos"/>
    <x v="75"/>
    <n v="10"/>
    <s v="202300000000097"/>
    <s v="CALI"/>
    <s v="MOCOA"/>
    <s v="Talento_Humano"/>
    <s v="Coordinador de Campo"/>
    <n v="1"/>
    <n v="1"/>
    <n v="25"/>
    <n v="2422529"/>
    <n v="45236"/>
    <n v="1"/>
    <n v="4441303.17"/>
    <n v="4441303"/>
    <n v="0.16999999992549419"/>
    <s v="NO"/>
    <s v="SI"/>
    <s v="49823"/>
    <s v="FAVOR CREAR FILA PARA COORDINADOR DE CAMPO"/>
    <s v="0"/>
  </r>
  <r>
    <s v="DRA"/>
    <s v="DRA_1432"/>
    <x v="14"/>
    <s v="Tematica Mercado"/>
    <s v="MERCADO_2023_GEIH"/>
    <s v="Bases de datos"/>
    <x v="75"/>
    <n v="10"/>
    <s v="202300000000097"/>
    <s v="CALI"/>
    <s v="BUENAVENTURA"/>
    <s v="Talento_Humano"/>
    <s v="Coordinador de Campo"/>
    <n v="1"/>
    <n v="1"/>
    <n v="25"/>
    <n v="2422529"/>
    <n v="45236"/>
    <n v="1"/>
    <n v="4441303.17"/>
    <n v="4441303"/>
    <n v="0.16999999992549419"/>
    <s v="NO"/>
    <s v="SI"/>
    <s v="49823"/>
    <s v="FAVOR CREAR FILA PARA COORDINADOR DE CAMPO"/>
    <s v="0"/>
  </r>
  <r>
    <s v="DRA"/>
    <s v="DRA_1433"/>
    <x v="14"/>
    <s v="Tematica Mercado"/>
    <s v="MERCADO_2023_GEIH"/>
    <s v="Bases de datos"/>
    <x v="75"/>
    <n v="10"/>
    <s v="202300000000097"/>
    <s v="CALI"/>
    <s v="TUMACO"/>
    <s v="Talento_Humano"/>
    <s v="Coordinador de Campo"/>
    <n v="1"/>
    <n v="1"/>
    <n v="25"/>
    <n v="2422529"/>
    <n v="45236"/>
    <n v="1"/>
    <n v="4441303.17"/>
    <n v="4441303"/>
    <n v="0.16999999992549419"/>
    <s v="NO"/>
    <s v="SI"/>
    <s v="49823"/>
    <s v="FAVOR CREAR FILA PARA COORDINADOR DE CAMPO"/>
    <s v="0"/>
  </r>
  <r>
    <s v="DRA"/>
    <s v="DRA_1434"/>
    <x v="14"/>
    <s v="Tematica Mercado"/>
    <s v="MERCADO_2023_GEIH"/>
    <s v="Bases de datos"/>
    <x v="75"/>
    <n v="10"/>
    <s v="202300000000097"/>
    <s v="MANIZALES"/>
    <s v="MANIZALES"/>
    <s v="Talento_Humano"/>
    <s v="Coordinador de Campo"/>
    <n v="1"/>
    <n v="1"/>
    <n v="25"/>
    <n v="2422529"/>
    <n v="45236"/>
    <n v="1"/>
    <n v="4441303.17"/>
    <n v="4441303"/>
    <n v="0.16999999992549419"/>
    <s v="NO"/>
    <s v="SI"/>
    <s v="39723"/>
    <s v="FAVOR CREAR FILA PARA COORDINADOR DE CAMPO"/>
    <s v="0"/>
  </r>
  <r>
    <s v="DRA"/>
    <s v="DRA_1435"/>
    <x v="14"/>
    <s v="Tematica Mercado"/>
    <s v="MERCADO_2023_GEIH"/>
    <s v="Bases de datos"/>
    <x v="75"/>
    <n v="10"/>
    <s v="202300000000097"/>
    <s v="MANIZALES"/>
    <s v="ARMENIA"/>
    <s v="Talento_Humano"/>
    <s v="Coordinador de Campo"/>
    <n v="1"/>
    <n v="1"/>
    <n v="25"/>
    <n v="2422529"/>
    <n v="45236"/>
    <n v="1"/>
    <n v="4441303.17"/>
    <n v="4441303"/>
    <n v="0.16999999992549419"/>
    <s v="NO"/>
    <s v="SI"/>
    <s v="39723"/>
    <s v="FAVOR CREAR FILA PARA COORDINADOR DE CAMPO"/>
    <s v="0"/>
  </r>
  <r>
    <s v="DRA"/>
    <s v="DRA_1436"/>
    <x v="14"/>
    <s v="Tematica Mercado"/>
    <s v="MERCADO_2023_GEIH"/>
    <s v="Bases de datos"/>
    <x v="75"/>
    <n v="10"/>
    <s v="202300000000097"/>
    <s v="MANIZALES"/>
    <s v="IBAGUE"/>
    <s v="Talento_Humano"/>
    <s v="Coordinador de Campo"/>
    <n v="1"/>
    <n v="1"/>
    <n v="25"/>
    <n v="2422529"/>
    <n v="45236"/>
    <n v="1"/>
    <n v="4441303.17"/>
    <n v="4441303"/>
    <n v="0.16999999992549419"/>
    <s v="NO"/>
    <s v="SI"/>
    <s v="39723"/>
    <s v="FAVOR CREAR FILA PARA COORDINADOR DE CAMPO"/>
    <s v="0"/>
  </r>
  <r>
    <s v="DRA"/>
    <s v="DRA_1437"/>
    <x v="14"/>
    <s v="Tematica Mercado"/>
    <s v="MERCADO_2023_GEIH"/>
    <s v="Bases de datos"/>
    <x v="75"/>
    <n v="10"/>
    <s v="202300000000097"/>
    <s v="MANIZALES"/>
    <s v="PEREIRA"/>
    <s v="Talento_Humano"/>
    <s v="Coordinador de Campo"/>
    <n v="1"/>
    <n v="1"/>
    <n v="25"/>
    <n v="2422529"/>
    <n v="45236"/>
    <n v="1"/>
    <n v="4441303.17"/>
    <n v="4441303"/>
    <n v="0.16999999992549419"/>
    <s v="NO"/>
    <s v="SI"/>
    <s v="39723"/>
    <s v="FAVOR CREAR FILA PARA COORDINADOR DE CAMPO"/>
    <s v="0"/>
  </r>
  <r>
    <s v="DRA"/>
    <s v="DRA_1438"/>
    <x v="14"/>
    <s v="Tematica Mercado"/>
    <s v="MERCADO_2023_GEIH"/>
    <s v="Bases de datos"/>
    <x v="75"/>
    <n v="10"/>
    <s v="202300000000097"/>
    <s v="MEDELLIN"/>
    <s v="MEDELLIN"/>
    <s v="Talento_Humano"/>
    <s v="Coordinador de Campo"/>
    <n v="2"/>
    <n v="1"/>
    <n v="25"/>
    <n v="2422529"/>
    <n v="45236"/>
    <n v="1"/>
    <n v="8882606.3300000001"/>
    <n v="8882606"/>
    <n v="0.33000000007450581"/>
    <s v="NO"/>
    <s v="SI"/>
    <s v="44723"/>
    <s v="FAVOR CREAR FILA PARA COORDINADOR DE CAMPO"/>
    <s v="0"/>
  </r>
  <r>
    <s v="DRA"/>
    <s v="DRA_1439"/>
    <x v="14"/>
    <s v="Tematica Mercado"/>
    <s v="MERCADO_2023_GEIH"/>
    <s v="Bases de datos"/>
    <x v="75"/>
    <n v="10"/>
    <s v="202300000000097"/>
    <s v="MEDELLIN"/>
    <s v="MONTERIA"/>
    <s v="Talento_Humano"/>
    <s v="Coordinador de Campo"/>
    <n v="1"/>
    <n v="1"/>
    <n v="25"/>
    <n v="2422529"/>
    <n v="45236"/>
    <n v="1"/>
    <n v="4441303.17"/>
    <n v="4441303"/>
    <n v="0.16999999992549419"/>
    <s v="NO"/>
    <s v="SI"/>
    <s v="44723"/>
    <s v="FAVOR CREAR FILA PARA COORDINADOR DE CAMPO"/>
    <s v="0"/>
  </r>
  <r>
    <s v="DRA"/>
    <s v="DRA_1440"/>
    <x v="14"/>
    <s v="Tematica Mercado"/>
    <s v="MERCADO_2023_GEIH"/>
    <s v="Bases de datos"/>
    <x v="75"/>
    <n v="10"/>
    <s v="202300000000097"/>
    <s v="MEDELLIN"/>
    <s v="QUIBDO"/>
    <s v="Talento_Humano"/>
    <s v="Coordinador de Campo"/>
    <n v="1"/>
    <n v="1"/>
    <n v="25"/>
    <n v="2422529"/>
    <n v="45236"/>
    <n v="1"/>
    <n v="4441303.17"/>
    <n v="4441303"/>
    <n v="0.16999999992549419"/>
    <s v="NO"/>
    <s v="SI"/>
    <s v="44723"/>
    <s v="FAVOR CREAR FILA PARA COORDINADOR DE CAMPO"/>
    <s v="0"/>
  </r>
  <r>
    <s v="DRA"/>
    <s v="DRA_1441"/>
    <x v="14"/>
    <s v="Tematica Mercado"/>
    <s v="MERCADO_2023_GEIH"/>
    <s v="Bases de datos"/>
    <x v="75"/>
    <n v="10"/>
    <s v="202300000000097"/>
    <s v="BUCARAMANGA"/>
    <s v="BARRANCABERMEJA"/>
    <s v="Talento_Humano"/>
    <s v="Supervisor de campo"/>
    <n v="1"/>
    <n v="2"/>
    <n v="0"/>
    <n v="1900000"/>
    <n v="45231"/>
    <n v="1"/>
    <n v="3800000"/>
    <n v="3800000"/>
    <n v="0"/>
    <s v="NO"/>
    <s v="SI"/>
    <s v="36523"/>
    <s v="FUERO DE MATERNIDAD YERLY LIZCANO"/>
    <s v="0"/>
  </r>
  <r>
    <s v="DRA"/>
    <s v="DRA_1442"/>
    <x v="14"/>
    <s v="Tematica Mercado"/>
    <s v="MERCADO_2023_GEIH"/>
    <s v="Bases de datos"/>
    <x v="75"/>
    <n v="10"/>
    <s v="202300000000097"/>
    <s v="BUCARAMANGA"/>
    <s v="BARRANCABERMEJA"/>
    <s v="Otros_gastos_operativos"/>
    <s v="Gastos Asociados Al Operativo De Campo"/>
    <n v="1"/>
    <n v="1"/>
    <n v="0"/>
    <n v="300000"/>
    <n v="45231"/>
    <n v="1"/>
    <n v="300000"/>
    <n v="300000"/>
    <n v="0"/>
    <s v="NO"/>
    <s v="SI"/>
    <s v="36523"/>
    <s v="FUERO DE MATERNIDAD YERLY LIZCANO"/>
    <s v="0"/>
  </r>
  <r>
    <s v="DRA"/>
    <s v="DRA_1443"/>
    <x v="14"/>
    <s v="Tematica Mercado"/>
    <s v="MERCADO_2023_GEIH"/>
    <s v="Bases de datos"/>
    <x v="75"/>
    <n v="10"/>
    <s v="202300000000097"/>
    <s v="BUCARAMANGA"/>
    <s v="BARRANCABERMEJA"/>
    <s v="Transporte"/>
    <s v="Urbano"/>
    <n v="1"/>
    <n v="1"/>
    <n v="0"/>
    <n v="397500"/>
    <n v="45231"/>
    <n v="1"/>
    <n v="397500"/>
    <n v="397500"/>
    <n v="0"/>
    <s v="NO"/>
    <s v="SI"/>
    <s v="36523"/>
    <s v="FUERO DE MATERNIDAD YERLY LIZCANO"/>
    <s v="0"/>
  </r>
  <r>
    <s v="DRA"/>
    <s v="DRA_1444"/>
    <x v="14"/>
    <s v="Tematica Mercado"/>
    <s v="MERCADO_2023_GEIH"/>
    <s v="Bases de datos"/>
    <x v="75"/>
    <n v="10"/>
    <s v="202300000000097"/>
    <s v="BUCARAMANGA"/>
    <s v="BARRANCABERMEJA"/>
    <s v="Transporte"/>
    <s v="Otros"/>
    <n v="1"/>
    <n v="1"/>
    <n v="0"/>
    <n v="400000"/>
    <n v="45231"/>
    <n v="1"/>
    <n v="400000"/>
    <n v="400000"/>
    <n v="0"/>
    <s v="NO"/>
    <s v="SI"/>
    <s v="36523"/>
    <s v="FUERO DE MATERNIDAD YERLY LIZCANO"/>
    <s v="0"/>
  </r>
  <r>
    <s v="DRA"/>
    <s v="DRA_1445"/>
    <x v="14"/>
    <s v="Tematica Mercado"/>
    <s v="MERCADO_2023_OPERATIVO_TRV"/>
    <s v="Bases de datos"/>
    <x v="75"/>
    <n v="10"/>
    <s v="202300000000097"/>
    <s v="MANIZALES"/>
    <s v="ARMENIA"/>
    <s v="Talento_Humano"/>
    <s v="Gestor informatico"/>
    <n v="3"/>
    <n v="1"/>
    <n v="0"/>
    <n v="1962665"/>
    <n v="45261"/>
    <n v="1"/>
    <n v="5887995"/>
    <n v="5887995"/>
    <n v="0"/>
    <s v="NO"/>
    <s v="SI"/>
    <s v="38023"/>
    <s v="GESTOR INFORMATICO"/>
    <s v="GESTOR INFORMATICO"/>
  </r>
  <r>
    <s v="DRA"/>
    <s v="DRA_1446"/>
    <x v="14"/>
    <s v="Tematica Mercado"/>
    <s v="MERCADO_2023_OPERATIVO_TRV"/>
    <s v="Bases de datos"/>
    <x v="75"/>
    <n v="10"/>
    <s v="202300000000097"/>
    <s v="BARRANQUILLA"/>
    <s v="BARRANQUILLA"/>
    <s v="Talento_Humano"/>
    <s v="Gestor informatico"/>
    <n v="4"/>
    <n v="1"/>
    <n v="0"/>
    <n v="1962665"/>
    <n v="45261"/>
    <n v="1"/>
    <n v="7850660"/>
    <n v="7850660"/>
    <n v="0"/>
    <s v="NO"/>
    <s v="SI"/>
    <s v="70423"/>
    <s v="GESTOR INFORMATICO"/>
    <s v="GESTOR INFORMATICO"/>
  </r>
  <r>
    <s v="DRA"/>
    <s v="DRA_1447"/>
    <x v="14"/>
    <s v="Tematica Mercado"/>
    <s v="MERCADO_2023_OPERATIVO_TRV"/>
    <s v="Bases de datos"/>
    <x v="75"/>
    <n v="10"/>
    <s v="202300000000097"/>
    <s v="BOGOTA"/>
    <s v="BOGOTA"/>
    <s v="Talento_Humano"/>
    <s v="Gestor informatico"/>
    <n v="5"/>
    <n v="1"/>
    <n v="0"/>
    <n v="1962665"/>
    <n v="45261"/>
    <n v="1"/>
    <n v="9813325"/>
    <n v="9813325"/>
    <n v="0"/>
    <s v="NO"/>
    <s v="SI"/>
    <s v="80223"/>
    <s v="GESTOR INFORMATICO"/>
    <s v="GESTOR INFORMATICO"/>
  </r>
  <r>
    <s v="DRA"/>
    <s v="DRA_1448"/>
    <x v="14"/>
    <s v="Tematica Mercado"/>
    <s v="MERCADO_2023_OPERATIVO_TRV"/>
    <s v="Bases de datos"/>
    <x v="75"/>
    <n v="10"/>
    <s v="202300000000097"/>
    <s v="BUCARAMANGA"/>
    <s v="BUCARAMANGA"/>
    <s v="Talento_Humano"/>
    <s v="Gestor informatico"/>
    <n v="4"/>
    <n v="1"/>
    <n v="0"/>
    <n v="1962665"/>
    <n v="45261"/>
    <n v="1"/>
    <n v="7850660"/>
    <n v="7850660"/>
    <n v="0"/>
    <s v="NO"/>
    <s v="SI"/>
    <s v="38123"/>
    <s v="GESTOR INFORMATICO"/>
    <s v="GESTOR INFORMATICO"/>
  </r>
  <r>
    <s v="DRA"/>
    <s v="DRA_1449"/>
    <x v="14"/>
    <s v="Tematica Mercado"/>
    <s v="MERCADO_2023_OPERATIVO_TRV"/>
    <s v="Bases de datos"/>
    <x v="75"/>
    <n v="10"/>
    <s v="202300000000097"/>
    <s v="CALI"/>
    <s v="CALI"/>
    <s v="Talento_Humano"/>
    <s v="Gestor informatico"/>
    <n v="4"/>
    <n v="1"/>
    <n v="0"/>
    <n v="1962665"/>
    <n v="45261"/>
    <n v="1"/>
    <n v="7850660"/>
    <n v="7850660"/>
    <n v="0"/>
    <s v="NO"/>
    <s v="SI"/>
    <s v="49523"/>
    <s v="GESTOR INFORMATICO"/>
    <s v="GESTOR INFORMATICO"/>
  </r>
  <r>
    <s v="DRA"/>
    <s v="DRA_1450"/>
    <x v="14"/>
    <s v="Tematica Mercado"/>
    <s v="MERCADO_2023_OPERATIVO_TRV"/>
    <s v="Bases de datos"/>
    <x v="75"/>
    <n v="10"/>
    <s v="202300000000097"/>
    <s v="BARRANQUILLA"/>
    <s v="CARTAGENA"/>
    <s v="Talento_Humano"/>
    <s v="Gestor informatico"/>
    <n v="3"/>
    <n v="1"/>
    <n v="0"/>
    <n v="1962665"/>
    <n v="45261"/>
    <n v="1"/>
    <n v="5887995"/>
    <n v="5887995"/>
    <n v="0"/>
    <s v="NO"/>
    <s v="SI"/>
    <s v="70423"/>
    <s v="GESTOR INFORMATICO"/>
    <s v="GESTOR INFORMATICO"/>
  </r>
  <r>
    <s v="DRA"/>
    <s v="DRA_1451"/>
    <x v="14"/>
    <s v="Tematica Mercado"/>
    <s v="MERCADO_2023_OPERATIVO_TRV"/>
    <s v="Bases de datos"/>
    <x v="75"/>
    <n v="10"/>
    <s v="202300000000097"/>
    <s v="BUCARAMANGA"/>
    <s v="CUCUTA"/>
    <s v="Talento_Humano"/>
    <s v="Gestor informatico"/>
    <n v="3"/>
    <n v="1"/>
    <n v="0"/>
    <n v="1962665"/>
    <n v="45261"/>
    <n v="1"/>
    <n v="5887995"/>
    <n v="5887995"/>
    <n v="0"/>
    <s v="NO"/>
    <s v="SI"/>
    <s v="38023"/>
    <s v="GESTOR INFORMATICO"/>
    <s v="GESTOR INFORMATICO"/>
  </r>
  <r>
    <s v="DRA"/>
    <s v="DRA_1452"/>
    <x v="14"/>
    <s v="Tematica Mercado"/>
    <s v="MERCADO_2023_OPERATIVO_TRV"/>
    <s v="Bases de datos"/>
    <x v="75"/>
    <n v="10"/>
    <s v="202300000000097"/>
    <s v="BOGOTA"/>
    <s v="FLORENCIA"/>
    <s v="Talento_Humano"/>
    <s v="Gestor informatico"/>
    <n v="3"/>
    <n v="1"/>
    <n v="0"/>
    <n v="1962665"/>
    <n v="45261"/>
    <n v="1"/>
    <n v="5887995"/>
    <n v="5887995"/>
    <n v="0"/>
    <s v="NO"/>
    <s v="SI"/>
    <s v="80223"/>
    <s v="GESTOR INFORMATICO"/>
    <s v="GESTOR INFORMATICO"/>
  </r>
  <r>
    <s v="DRA"/>
    <s v="DRA_1453"/>
    <x v="14"/>
    <s v="Tematica Mercado"/>
    <s v="MERCADO_2023_OPERATIVO_TRV"/>
    <s v="Bases de datos"/>
    <x v="75"/>
    <n v="10"/>
    <s v="202300000000097"/>
    <s v="MANIZALES"/>
    <s v="IBAGUE"/>
    <s v="Talento_Humano"/>
    <s v="Gestor informatico"/>
    <n v="3"/>
    <n v="1"/>
    <n v="0"/>
    <n v="1962665"/>
    <n v="45261"/>
    <n v="1"/>
    <n v="5887995"/>
    <n v="5887995"/>
    <n v="0"/>
    <s v="NO"/>
    <s v="SI"/>
    <s v="38023"/>
    <s v="GESTOR INFORMATICO"/>
    <s v="GESTOR INFORMATICO"/>
  </r>
  <r>
    <s v="DRA"/>
    <s v="DRA_1454"/>
    <x v="14"/>
    <s v="Tematica Mercado"/>
    <s v="MERCADO_2023_OPERATIVO_TRV"/>
    <s v="Bases de datos"/>
    <x v="75"/>
    <n v="10"/>
    <s v="202300000000097"/>
    <s v="MANIZALES"/>
    <s v="MANIZALES"/>
    <s v="Talento_Humano"/>
    <s v="Gestor informatico"/>
    <n v="4"/>
    <n v="1"/>
    <n v="0"/>
    <n v="1962665"/>
    <n v="45261"/>
    <n v="1"/>
    <n v="7850660"/>
    <n v="7850660"/>
    <n v="0"/>
    <s v="NO"/>
    <s v="SI"/>
    <s v="38023"/>
    <s v="GESTOR INFORMATICO"/>
    <s v="GESTOR INFORMATICO"/>
  </r>
  <r>
    <s v="DRA"/>
    <s v="DRA_1455"/>
    <x v="14"/>
    <s v="Tematica Mercado"/>
    <s v="MERCADO_2023_OPERATIVO_TRV"/>
    <s v="Bases de datos"/>
    <x v="75"/>
    <n v="10"/>
    <s v="202300000000097"/>
    <s v="MEDELLIN"/>
    <s v="MEDELLIN"/>
    <s v="Talento_Humano"/>
    <s v="Gestor informatico"/>
    <n v="4"/>
    <n v="1"/>
    <n v="0"/>
    <n v="1962665"/>
    <n v="45261"/>
    <n v="1"/>
    <n v="7850660"/>
    <n v="7850660"/>
    <n v="0"/>
    <s v="NO"/>
    <s v="SI"/>
    <s v="43923"/>
    <s v="GESTOR INFORMATICO"/>
    <s v="GESTOR INFORMATICO"/>
  </r>
  <r>
    <s v="DRA"/>
    <s v="DRA_1456"/>
    <x v="14"/>
    <s v="Tematica Mercado"/>
    <s v="MERCADO_2023_OPERATIVO_TRV"/>
    <s v="Bases de datos"/>
    <x v="75"/>
    <n v="10"/>
    <s v="202300000000097"/>
    <s v="MEDELLIN"/>
    <s v="MONTERIA"/>
    <s v="Talento_Humano"/>
    <s v="Gestor informatico"/>
    <n v="3"/>
    <n v="1"/>
    <n v="0"/>
    <n v="1962665"/>
    <n v="45261"/>
    <n v="1"/>
    <n v="5887995"/>
    <n v="5887995"/>
    <n v="0"/>
    <s v="NO"/>
    <s v="SI"/>
    <s v="43923"/>
    <s v="GESTOR INFORMATICO"/>
    <s v="GESTOR INFORMATICO"/>
  </r>
  <r>
    <s v="DRA"/>
    <s v="DRA_1457"/>
    <x v="14"/>
    <s v="Tematica Mercado"/>
    <s v="MERCADO_2023_OPERATIVO_TRV"/>
    <s v="Bases de datos"/>
    <x v="75"/>
    <n v="10"/>
    <s v="202300000000097"/>
    <s v="BOGOTA"/>
    <s v="NEIVA"/>
    <s v="Talento_Humano"/>
    <s v="Gestor informatico"/>
    <n v="3"/>
    <n v="1"/>
    <n v="0"/>
    <n v="1962665"/>
    <n v="45261"/>
    <n v="1"/>
    <n v="5887995"/>
    <n v="5887995"/>
    <n v="0"/>
    <s v="NO"/>
    <s v="SI"/>
    <s v="80223"/>
    <s v="GESTOR INFORMATICO"/>
    <s v="GESTOR INFORMATICO"/>
  </r>
  <r>
    <s v="DRA"/>
    <s v="DRA_1458"/>
    <x v="14"/>
    <s v="Tematica Mercado"/>
    <s v="MERCADO_2023_OPERATIVO_TRV"/>
    <s v="Bases de datos"/>
    <x v="75"/>
    <n v="10"/>
    <s v="202300000000097"/>
    <s v="CALI"/>
    <s v="PASTO"/>
    <s v="Talento_Humano"/>
    <s v="Gestor informatico"/>
    <n v="3"/>
    <n v="1"/>
    <n v="0"/>
    <n v="1962665"/>
    <n v="45261"/>
    <n v="1"/>
    <n v="5887995"/>
    <n v="5887995"/>
    <n v="0"/>
    <s v="NO"/>
    <s v="SI"/>
    <s v="49523"/>
    <s v="GESTOR INFORMATICO"/>
    <s v="GESTOR INFORMATICO"/>
  </r>
  <r>
    <s v="DRA"/>
    <s v="DRA_1459"/>
    <x v="14"/>
    <s v="Tematica Mercado"/>
    <s v="MERCADO_2023_OPERATIVO_TRV"/>
    <s v="Bases de datos"/>
    <x v="75"/>
    <n v="10"/>
    <s v="202300000000097"/>
    <s v="MANIZALES"/>
    <s v="PEREIRA"/>
    <s v="Talento_Humano"/>
    <s v="Gestor informatico"/>
    <n v="3"/>
    <n v="1"/>
    <n v="0"/>
    <n v="1962665"/>
    <n v="45261"/>
    <n v="1"/>
    <n v="5887995"/>
    <n v="5887995"/>
    <n v="0"/>
    <s v="NO"/>
    <s v="SI"/>
    <s v="38023"/>
    <s v="GESTOR INFORMATICO"/>
    <s v="GESTOR INFORMATICO"/>
  </r>
  <r>
    <s v="DRA"/>
    <s v="DRA_1460"/>
    <x v="14"/>
    <s v="Tematica Mercado"/>
    <s v="MERCADO_2023_OPERATIVO_TRV"/>
    <s v="Bases de datos"/>
    <x v="75"/>
    <n v="10"/>
    <s v="202300000000097"/>
    <s v="CALI"/>
    <s v="POPAYAN"/>
    <s v="Talento_Humano"/>
    <s v="Gestor informatico"/>
    <n v="3"/>
    <n v="1"/>
    <n v="0"/>
    <n v="1962665"/>
    <n v="45261"/>
    <n v="1"/>
    <n v="5887995"/>
    <n v="5887995"/>
    <n v="0"/>
    <s v="NO"/>
    <s v="SI"/>
    <s v="49523"/>
    <s v="GESTOR INFORMATICO"/>
    <s v="GESTOR INFORMATICO"/>
  </r>
  <r>
    <s v="DRA"/>
    <s v="DRA_1461"/>
    <x v="14"/>
    <s v="Tematica Mercado"/>
    <s v="MERCADO_2023_OPERATIVO_TRV"/>
    <s v="Bases de datos"/>
    <x v="75"/>
    <n v="10"/>
    <s v="202300000000097"/>
    <s v="MEDELLIN"/>
    <s v="QUIBDO"/>
    <s v="Talento_Humano"/>
    <s v="Gestor informatico"/>
    <n v="3"/>
    <n v="1"/>
    <n v="0"/>
    <n v="1962665"/>
    <n v="45261"/>
    <n v="1"/>
    <n v="5887995"/>
    <n v="5887995"/>
    <n v="0"/>
    <s v="NO"/>
    <s v="SI"/>
    <s v="43923"/>
    <s v="GESTOR INFORMATICO"/>
    <s v="GESTOR INFORMATICO"/>
  </r>
  <r>
    <s v="DRA"/>
    <s v="DRA_1462"/>
    <x v="14"/>
    <s v="Tematica Mercado"/>
    <s v="MERCADO_2023_OPERATIVO_TRV"/>
    <s v="Bases de datos"/>
    <x v="75"/>
    <n v="10"/>
    <s v="202300000000097"/>
    <s v="BARRANQUILLA"/>
    <s v="RIOHACHA"/>
    <s v="Talento_Humano"/>
    <s v="Gestor informatico"/>
    <n v="3"/>
    <n v="1"/>
    <n v="0"/>
    <n v="1962665"/>
    <n v="45261"/>
    <n v="1"/>
    <n v="5887995"/>
    <n v="5887995"/>
    <n v="0"/>
    <s v="NO"/>
    <s v="SI"/>
    <s v="70423"/>
    <s v="GESTOR INFORMATICO"/>
    <s v="GESTOR INFORMATICO"/>
  </r>
  <r>
    <s v="DRA"/>
    <s v="DRA_1463"/>
    <x v="14"/>
    <s v="Tematica Mercado"/>
    <s v="MERCADO_2023_OPERATIVO_TRV"/>
    <s v="Bases de datos"/>
    <x v="75"/>
    <n v="10"/>
    <s v="202300000000097"/>
    <s v="BARRANQUILLA"/>
    <s v="SAN ANDRES"/>
    <s v="Talento_Humano"/>
    <s v="Gestor informatico"/>
    <n v="2"/>
    <n v="1"/>
    <n v="0"/>
    <n v="2185454"/>
    <n v="45261"/>
    <n v="1"/>
    <n v="4370908"/>
    <n v="4370908"/>
    <n v="0"/>
    <s v="NO"/>
    <s v="SI"/>
    <s v="70423"/>
    <s v="GESTOR INFORMATICO"/>
    <s v="GESTOR INFORMATICO"/>
  </r>
  <r>
    <s v="DRA"/>
    <s v="DRA_1464"/>
    <x v="14"/>
    <s v="Tematica Mercado"/>
    <s v="MERCADO_2023_OPERATIVO_TRV"/>
    <s v="Bases de datos"/>
    <x v="75"/>
    <n v="10"/>
    <s v="202300000000097"/>
    <s v="BARRANQUILLA"/>
    <s v="SANTA MARTA"/>
    <s v="Talento_Humano"/>
    <s v="Gestor informatico"/>
    <n v="3"/>
    <n v="1"/>
    <n v="0"/>
    <n v="1962665"/>
    <n v="45261"/>
    <n v="1"/>
    <n v="5887995"/>
    <n v="5887995"/>
    <n v="0"/>
    <s v="NO"/>
    <s v="SI"/>
    <s v="70423"/>
    <s v="GESTOR INFORMATICO"/>
    <s v="GESTOR INFORMATICO"/>
  </r>
  <r>
    <s v="DRA"/>
    <s v="DRA_1465"/>
    <x v="14"/>
    <s v="Tematica Mercado"/>
    <s v="MERCADO_2023_OPERATIVO_TRV"/>
    <s v="Bases de datos"/>
    <x v="75"/>
    <n v="10"/>
    <s v="202300000000097"/>
    <s v="BARRANQUILLA"/>
    <s v="SINCELEJO"/>
    <s v="Talento_Humano"/>
    <s v="Gestor informatico"/>
    <n v="3"/>
    <n v="1"/>
    <n v="0"/>
    <n v="1962665"/>
    <n v="45261"/>
    <n v="1"/>
    <n v="5887995"/>
    <n v="5887995"/>
    <n v="0"/>
    <s v="NO"/>
    <s v="SI"/>
    <s v="70423"/>
    <s v="GESTOR INFORMATICO"/>
    <s v="GESTOR INFORMATICO"/>
  </r>
  <r>
    <s v="DRA"/>
    <s v="DRA_1466"/>
    <x v="14"/>
    <s v="Tematica Mercado"/>
    <s v="MERCADO_2023_OPERATIVO_TRV"/>
    <s v="Bases de datos"/>
    <x v="75"/>
    <n v="10"/>
    <s v="202300000000097"/>
    <s v="BOGOTA"/>
    <s v="TUNJA"/>
    <s v="Talento_Humano"/>
    <s v="Gestor informatico"/>
    <n v="3"/>
    <n v="1"/>
    <n v="0"/>
    <n v="1962665"/>
    <n v="45261"/>
    <n v="1"/>
    <n v="5887995"/>
    <n v="5887995"/>
    <n v="0"/>
    <s v="NO"/>
    <s v="SI"/>
    <s v="80223"/>
    <s v="GESTOR INFORMATICO"/>
    <s v="GESTOR INFORMATICO"/>
  </r>
  <r>
    <s v="DRA"/>
    <s v="DRA_1467"/>
    <x v="14"/>
    <s v="Tematica Mercado"/>
    <s v="MERCADO_2023_OPERATIVO_TRV"/>
    <s v="Bases de datos"/>
    <x v="75"/>
    <n v="10"/>
    <s v="202300000000097"/>
    <s v="BARRANQUILLA"/>
    <s v="VALLEDUPAR"/>
    <s v="Talento_Humano"/>
    <s v="Gestor informatico"/>
    <n v="3"/>
    <n v="1"/>
    <n v="0"/>
    <n v="1962665"/>
    <n v="45261"/>
    <n v="1"/>
    <n v="5887995"/>
    <n v="5887995"/>
    <n v="0"/>
    <s v="NO"/>
    <s v="SI"/>
    <s v="70423"/>
    <s v="GESTOR INFORMATICO"/>
    <s v="GESTOR INFORMATICO"/>
  </r>
  <r>
    <s v="DRA"/>
    <s v="DRA_1468"/>
    <x v="14"/>
    <s v="Tematica Mercado"/>
    <s v="MERCADO_2023_OPERATIVO_TRV"/>
    <s v="Bases de datos"/>
    <x v="75"/>
    <n v="10"/>
    <s v="202300000000097"/>
    <s v="BOGOTA"/>
    <s v="VILLAVICENCIO"/>
    <s v="Talento_Humano"/>
    <s v="Gestor informatico"/>
    <n v="3"/>
    <n v="1"/>
    <n v="0"/>
    <n v="1962665"/>
    <n v="45261"/>
    <n v="1"/>
    <n v="5887995"/>
    <n v="5887995"/>
    <n v="0"/>
    <s v="NO"/>
    <s v="SI"/>
    <s v="80223"/>
    <s v="GESTOR INFORMATICO"/>
    <s v="GESTOR INFORMATICO"/>
  </r>
  <r>
    <s v="DRA"/>
    <s v="DRA_1469"/>
    <x v="14"/>
    <s v="Tematica Mercado"/>
    <s v="MERCADO_2023_OPERATIVO_TRV"/>
    <s v="Bases de datos"/>
    <x v="75"/>
    <n v="10"/>
    <s v="202300000000097"/>
    <s v="BUCARAMANGA"/>
    <s v="ARAUCA"/>
    <s v="Talento_Humano"/>
    <s v="Gestor informatico"/>
    <n v="2"/>
    <n v="1"/>
    <n v="0"/>
    <n v="1962665"/>
    <n v="45261"/>
    <n v="1"/>
    <n v="3925330"/>
    <n v="3925330"/>
    <n v="0"/>
    <s v="NO"/>
    <s v="SI"/>
    <s v="37423"/>
    <s v="GESTOR INFORMATICO"/>
    <s v="GESTOR INFORMATICO"/>
  </r>
  <r>
    <s v="DRA"/>
    <s v="DRA_1470"/>
    <x v="14"/>
    <s v="Tematica Mercado"/>
    <s v="MERCADO_2023_OPERATIVO_TRV"/>
    <s v="Bases de datos"/>
    <x v="75"/>
    <n v="10"/>
    <s v="202300000000097"/>
    <s v="BOGOTA"/>
    <s v="INIRIDA"/>
    <s v="Talento_Humano"/>
    <s v="Gestor informatico"/>
    <n v="1"/>
    <n v="1"/>
    <n v="0"/>
    <n v="1962665"/>
    <n v="45261"/>
    <n v="1"/>
    <n v="1962665"/>
    <n v="1962665"/>
    <n v="0"/>
    <s v="NO"/>
    <s v="SI"/>
    <s v="80223"/>
    <s v="GESTOR INFORMATICO"/>
    <s v="GESTOR INFORMATICO"/>
  </r>
  <r>
    <s v="DRA"/>
    <s v="DRA_1471"/>
    <x v="14"/>
    <s v="Tematica Mercado"/>
    <s v="MERCADO_2023_OPERATIVO_TRV"/>
    <s v="Bases de datos"/>
    <x v="75"/>
    <n v="10"/>
    <s v="202300000000097"/>
    <s v="BOGOTA"/>
    <s v="LETICIA"/>
    <s v="Talento_Humano"/>
    <s v="Gestor informatico"/>
    <n v="1"/>
    <n v="1"/>
    <n v="0"/>
    <n v="1962665"/>
    <n v="45261"/>
    <n v="1"/>
    <n v="1962665"/>
    <n v="1962665"/>
    <n v="0"/>
    <s v="NO"/>
    <s v="SI"/>
    <s v="80223"/>
    <s v="GESTOR INFORMATICO"/>
    <s v="GESTOR INFORMATICO"/>
  </r>
  <r>
    <s v="DRA"/>
    <s v="DRA_1472"/>
    <x v="14"/>
    <s v="Tematica Mercado"/>
    <s v="MERCADO_2023_OPERATIVO_TRV"/>
    <s v="Bases de datos"/>
    <x v="75"/>
    <n v="10"/>
    <s v="202300000000097"/>
    <s v="BOGOTA"/>
    <s v="MITU"/>
    <s v="Talento_Humano"/>
    <s v="Gestor informatico"/>
    <n v="1"/>
    <n v="1"/>
    <n v="0"/>
    <n v="1962665"/>
    <n v="45261"/>
    <n v="1"/>
    <n v="1962665"/>
    <n v="1962665"/>
    <n v="0"/>
    <s v="NO"/>
    <s v="SI"/>
    <s v="80223"/>
    <s v="GESTOR INFORMATICO"/>
    <s v="GESTOR INFORMATICO"/>
  </r>
  <r>
    <s v="DRA"/>
    <s v="DRA_1473"/>
    <x v="14"/>
    <s v="Tematica Mercado"/>
    <s v="MERCADO_2023_OPERATIVO_TRV"/>
    <s v="Bases de datos"/>
    <x v="75"/>
    <n v="10"/>
    <s v="202300000000097"/>
    <s v="CALI"/>
    <s v="MOCOA"/>
    <s v="Talento_Humano"/>
    <s v="Gestor informatico"/>
    <n v="1"/>
    <n v="1"/>
    <n v="0"/>
    <n v="1962665"/>
    <n v="45261"/>
    <n v="1"/>
    <n v="1962665"/>
    <n v="1962665"/>
    <n v="0"/>
    <s v="NO"/>
    <s v="SI"/>
    <s v="49523"/>
    <s v="GESTOR INFORMATICO"/>
    <s v="GESTOR INFORMATICO"/>
  </r>
  <r>
    <s v="DRA"/>
    <s v="DRA_1474"/>
    <x v="14"/>
    <s v="Tematica Mercado"/>
    <s v="MERCADO_2023_OPERATIVO_TRV"/>
    <s v="Bases de datos"/>
    <x v="75"/>
    <n v="10"/>
    <s v="202300000000097"/>
    <s v="BOGOTA"/>
    <s v="PUERTO CARRENO"/>
    <s v="Talento_Humano"/>
    <s v="Gestor informatico"/>
    <n v="1"/>
    <n v="1"/>
    <n v="0"/>
    <n v="1962665"/>
    <n v="45261"/>
    <n v="1"/>
    <n v="1962665"/>
    <n v="1962665"/>
    <n v="0"/>
    <s v="NO"/>
    <s v="SI"/>
    <s v="80223"/>
    <s v="GESTOR INFORMATICO"/>
    <s v="GESTOR INFORMATICO"/>
  </r>
  <r>
    <s v="DRA"/>
    <s v="DRA_1475"/>
    <x v="14"/>
    <s v="Tematica Mercado"/>
    <s v="MERCADO_2023_OPERATIVO_TRV"/>
    <s v="Bases de datos"/>
    <x v="75"/>
    <n v="10"/>
    <s v="202300000000097"/>
    <s v="BOGOTA"/>
    <s v="SAN JOSE DEL GUAVIARE"/>
    <s v="Talento_Humano"/>
    <s v="Gestor informatico"/>
    <n v="1"/>
    <n v="1"/>
    <n v="0"/>
    <n v="1962665"/>
    <n v="45261"/>
    <n v="1"/>
    <n v="1962665"/>
    <n v="1962665"/>
    <n v="0"/>
    <s v="NO"/>
    <s v="SI"/>
    <s v="80223"/>
    <s v="GESTOR INFORMATICO"/>
    <s v="GESTOR INFORMATICO"/>
  </r>
  <r>
    <s v="DRA"/>
    <s v="DRA_1476"/>
    <x v="14"/>
    <s v="Tematica Mercado"/>
    <s v="MERCADO_2023_OPERATIVO_TRV"/>
    <s v="Bases de datos"/>
    <x v="75"/>
    <n v="10"/>
    <s v="202300000000097"/>
    <s v="BOGOTA"/>
    <s v="YOPAL"/>
    <s v="Talento_Humano"/>
    <s v="Gestor informatico"/>
    <n v="1"/>
    <n v="1"/>
    <n v="0"/>
    <n v="1962665"/>
    <n v="45261"/>
    <n v="1"/>
    <n v="1962665"/>
    <n v="1962665"/>
    <n v="0"/>
    <s v="NO"/>
    <s v="SI"/>
    <s v="80223"/>
    <s v="GESTOR INFORMATICO"/>
    <s v="GESTOR INFORMATICO"/>
  </r>
  <r>
    <s v="DRA"/>
    <s v="DRA_1477"/>
    <x v="14"/>
    <s v="Tematica Mercado"/>
    <s v="MERCADO_2023_OPERATIVO_TRV"/>
    <s v="Bases de datos"/>
    <x v="75"/>
    <n v="10"/>
    <s v="202300000000097"/>
    <s v="BUCARAMANGA"/>
    <s v="BARRANCABERMEJA"/>
    <s v="Talento_Humano"/>
    <s v="Gestor informatico"/>
    <n v="1"/>
    <n v="1"/>
    <n v="0"/>
    <n v="1962665"/>
    <n v="45261"/>
    <n v="1"/>
    <n v="1962665"/>
    <n v="1962665"/>
    <n v="0"/>
    <s v="NO"/>
    <s v="SI"/>
    <s v="37123"/>
    <s v="GESTOR INFORMATICO"/>
    <s v="GESTOR INFORMATICO"/>
  </r>
  <r>
    <s v="DRA"/>
    <s v="DRA_1478"/>
    <x v="14"/>
    <s v="Tematica Mercado"/>
    <s v="MERCADO_2023_OPERATIVO_TRV"/>
    <s v="Bases de datos"/>
    <x v="75"/>
    <n v="10"/>
    <s v="202300000000097"/>
    <s v="CALI"/>
    <s v="BUENAVENTURA"/>
    <s v="Talento_Humano"/>
    <s v="Gestor informatico"/>
    <n v="1"/>
    <n v="1"/>
    <n v="0"/>
    <n v="1962665"/>
    <n v="45261"/>
    <n v="1"/>
    <n v="1962665"/>
    <n v="1962665"/>
    <n v="0"/>
    <s v="NO"/>
    <s v="SI"/>
    <s v="49523"/>
    <s v="GESTOR INFORMATICO"/>
    <s v="GESTOR INFORMATICO"/>
  </r>
  <r>
    <s v="DRA"/>
    <s v="DRA_1479"/>
    <x v="14"/>
    <s v="Tematica Mercado"/>
    <s v="MERCADO_2023_OPERATIVO_TRV"/>
    <s v="Bases de datos"/>
    <x v="75"/>
    <n v="10"/>
    <s v="202300000000097"/>
    <s v="CALI"/>
    <s v="TUMACO"/>
    <s v="Talento_Humano"/>
    <s v="Gestor informatico"/>
    <n v="1"/>
    <n v="1"/>
    <n v="0"/>
    <n v="1962665"/>
    <n v="45261"/>
    <n v="1"/>
    <n v="1962665"/>
    <n v="1962665"/>
    <n v="0"/>
    <s v="NO"/>
    <s v="SI"/>
    <s v="49523"/>
    <s v="GESTOR INFORMATICO"/>
    <s v="GESTOR INFORMATICO"/>
  </r>
  <r>
    <s v="DRA"/>
    <s v="DRA_1480"/>
    <x v="14"/>
    <s v="Tematica Mercado"/>
    <s v="MERCADO_2023_OPERATIVO_TRV"/>
    <s v="Bases de datos"/>
    <x v="75"/>
    <n v="10"/>
    <s v="202300000000097"/>
    <s v="BOGOTA"/>
    <s v="SOACHA"/>
    <s v="Talento_Humano"/>
    <s v="Gestor informatico"/>
    <n v="1"/>
    <n v="1"/>
    <n v="0"/>
    <n v="1962665"/>
    <n v="45261"/>
    <n v="1"/>
    <n v="1962665"/>
    <n v="1962665"/>
    <n v="0"/>
    <s v="NO"/>
    <s v="SI"/>
    <s v="80223"/>
    <s v="GESTOR INFORMATICO"/>
    <s v="GESTOR INFORMATICO"/>
  </r>
  <r>
    <s v="DRA"/>
    <s v="DRA_1481"/>
    <x v="14"/>
    <s v="Tematica Mercado"/>
    <s v="MERCADO_2023_OPERATIVO_TRV"/>
    <s v="Bases de datos"/>
    <x v="75"/>
    <n v="10"/>
    <s v="202300000000097"/>
    <s v="MANIZALES"/>
    <s v="ARMENIA"/>
    <s v="Talento_Humano"/>
    <s v="Monitor"/>
    <n v="1"/>
    <n v="1"/>
    <n v="0"/>
    <n v="1900000"/>
    <n v="45261"/>
    <n v="1"/>
    <n v="1900000"/>
    <n v="1900000"/>
    <n v="0"/>
    <s v="NO"/>
    <s v="SI"/>
    <s v="38023"/>
    <s v="MONITOR (LIDER RECUENTO Y SENSIBILIZACION)"/>
    <s v="MONITOR (LIDER RECUENTO Y SENSIBILIZACION)"/>
  </r>
  <r>
    <s v="DRA"/>
    <s v="DRA_1482"/>
    <x v="14"/>
    <s v="Tematica Mercado"/>
    <s v="MERCADO_2023_OPERATIVO_TRV"/>
    <s v="Bases de datos"/>
    <x v="75"/>
    <n v="10"/>
    <s v="202300000000097"/>
    <s v="BARRANQUILLA"/>
    <s v="BARRANQUILLA"/>
    <s v="Talento_Humano"/>
    <s v="Monitor"/>
    <n v="1"/>
    <n v="1"/>
    <n v="0"/>
    <n v="1900000"/>
    <n v="45261"/>
    <n v="1"/>
    <n v="1900000"/>
    <n v="1900000"/>
    <n v="0"/>
    <s v="NO"/>
    <s v="SI"/>
    <s v="70423"/>
    <s v="MONITOR (LIDER RECUENTO Y SENSIBILIZACION)"/>
    <s v="MONITOR (LIDER RECUENTO Y SENSIBILIZACION)"/>
  </r>
  <r>
    <s v="DRA"/>
    <s v="DRA_1483"/>
    <x v="14"/>
    <s v="Tematica Mercado"/>
    <s v="MERCADO_2023_OPERATIVO_TRV"/>
    <s v="Bases de datos"/>
    <x v="75"/>
    <n v="10"/>
    <s v="202300000000097"/>
    <s v="BOGOTA"/>
    <s v="BOGOTA"/>
    <s v="Talento_Humano"/>
    <s v="Monitor"/>
    <n v="1"/>
    <n v="1"/>
    <n v="0"/>
    <n v="1900000"/>
    <n v="45261"/>
    <n v="1"/>
    <n v="1900000"/>
    <n v="1900000"/>
    <n v="0"/>
    <s v="NO"/>
    <s v="SI"/>
    <s v="80223"/>
    <s v="MONITOR (LIDER RECUENTO Y SENSIBILIZACION)"/>
    <s v="MONITOR (LIDER RECUENTO Y SENSIBILIZACION)"/>
  </r>
  <r>
    <s v="DRA"/>
    <s v="DRA_1484"/>
    <x v="14"/>
    <s v="Tematica Mercado"/>
    <s v="MERCADO_2023_OPERATIVO_TRV"/>
    <s v="Bases de datos"/>
    <x v="75"/>
    <n v="10"/>
    <s v="202300000000097"/>
    <s v="BUCARAMANGA"/>
    <s v="BUCARAMANGA"/>
    <s v="Talento_Humano"/>
    <s v="Monitor"/>
    <n v="1"/>
    <n v="1"/>
    <n v="0"/>
    <n v="1900000"/>
    <n v="45261"/>
    <n v="1"/>
    <n v="1900000"/>
    <n v="1900000"/>
    <n v="0"/>
    <s v="NO"/>
    <s v="SI"/>
    <s v="38123"/>
    <s v="MONITOR (LIDER RECUENTO Y SENSIBILIZACION)"/>
    <s v="MONITOR (LIDER RECUENTO Y SENSIBILIZACION)"/>
  </r>
  <r>
    <s v="DRA"/>
    <s v="DRA_1485"/>
    <x v="14"/>
    <s v="Tematica Mercado"/>
    <s v="MERCADO_2023_OPERATIVO_TRV"/>
    <s v="Bases de datos"/>
    <x v="75"/>
    <n v="10"/>
    <s v="202300000000097"/>
    <s v="CALI"/>
    <s v="CALI"/>
    <s v="Talento_Humano"/>
    <s v="Monitor"/>
    <n v="1"/>
    <n v="1"/>
    <n v="0"/>
    <n v="1900000"/>
    <n v="45261"/>
    <n v="1"/>
    <n v="1900000"/>
    <n v="1900000"/>
    <n v="0"/>
    <s v="NO"/>
    <s v="SI"/>
    <s v="49523"/>
    <s v="MONITOR (LIDER RECUENTO Y SENSIBILIZACION)"/>
    <s v="MONITOR (LIDER RECUENTO Y SENSIBILIZACION)"/>
  </r>
  <r>
    <s v="DRA"/>
    <s v="DRA_1486"/>
    <x v="14"/>
    <s v="Tematica Mercado"/>
    <s v="MERCADO_2023_OPERATIVO_TRV"/>
    <s v="Bases de datos"/>
    <x v="75"/>
    <n v="10"/>
    <s v="202300000000097"/>
    <s v="BARRANQUILLA"/>
    <s v="CARTAGENA"/>
    <s v="Talento_Humano"/>
    <s v="Monitor"/>
    <n v="1"/>
    <n v="1"/>
    <n v="0"/>
    <n v="1900000"/>
    <n v="45261"/>
    <n v="1"/>
    <n v="1900000"/>
    <n v="1900000"/>
    <n v="0"/>
    <s v="NO"/>
    <s v="SI"/>
    <s v="70423"/>
    <s v="MONITOR (LIDER RECUENTO Y SENSIBILIZACION)"/>
    <s v="MONITOR (LIDER RECUENTO Y SENSIBILIZACION)"/>
  </r>
  <r>
    <s v="DRA"/>
    <s v="DRA_1487"/>
    <x v="14"/>
    <s v="Tematica Mercado"/>
    <s v="MERCADO_2023_OPERATIVO_TRV"/>
    <s v="Bases de datos"/>
    <x v="75"/>
    <n v="10"/>
    <s v="202300000000097"/>
    <s v="BUCARAMANGA"/>
    <s v="CUCUTA"/>
    <s v="Talento_Humano"/>
    <s v="Monitor"/>
    <n v="1"/>
    <n v="1"/>
    <n v="0"/>
    <n v="1900000"/>
    <n v="45261"/>
    <n v="1"/>
    <n v="1900000"/>
    <n v="1900000"/>
    <n v="0"/>
    <s v="NO"/>
    <s v="SI"/>
    <s v="38023"/>
    <s v="MONITOR (LIDER RECUENTO Y SENSIBILIZACION)"/>
    <s v="MONITOR (LIDER RECUENTO Y SENSIBILIZACION)"/>
  </r>
  <r>
    <s v="DRA"/>
    <s v="DRA_1488"/>
    <x v="14"/>
    <s v="Tematica Mercado"/>
    <s v="MERCADO_2023_OPERATIVO_TRV"/>
    <s v="Bases de datos"/>
    <x v="75"/>
    <n v="10"/>
    <s v="202300000000097"/>
    <s v="BOGOTA"/>
    <s v="FLORENCIA"/>
    <s v="Talento_Humano"/>
    <s v="Monitor"/>
    <n v="1"/>
    <n v="1"/>
    <n v="0"/>
    <n v="1900000"/>
    <n v="45261"/>
    <n v="1"/>
    <n v="1900000"/>
    <n v="1900000"/>
    <n v="0"/>
    <s v="NO"/>
    <s v="SI"/>
    <s v="80223"/>
    <s v="MONITOR (LIDER RECUENTO Y SENSIBILIZACION)"/>
    <s v="MONITOR (LIDER RECUENTO Y SENSIBILIZACION)"/>
  </r>
  <r>
    <s v="DRA"/>
    <s v="DRA_1489"/>
    <x v="14"/>
    <s v="Tematica Mercado"/>
    <s v="MERCADO_2023_OPERATIVO_TRV"/>
    <s v="Bases de datos"/>
    <x v="75"/>
    <n v="10"/>
    <s v="202300000000097"/>
    <s v="MANIZALES"/>
    <s v="IBAGUE"/>
    <s v="Talento_Humano"/>
    <s v="Monitor"/>
    <n v="1"/>
    <n v="1"/>
    <n v="0"/>
    <n v="1900000"/>
    <n v="45261"/>
    <n v="1"/>
    <n v="1900000"/>
    <n v="1900000"/>
    <n v="0"/>
    <s v="NO"/>
    <s v="SI"/>
    <s v="38023"/>
    <s v="MONITOR (LIDER RECUENTO Y SENSIBILIZACION)"/>
    <s v="MONITOR (LIDER RECUENTO Y SENSIBILIZACION)"/>
  </r>
  <r>
    <s v="DRA"/>
    <s v="DRA_1490"/>
    <x v="14"/>
    <s v="Tematica Mercado"/>
    <s v="MERCADO_2023_OPERATIVO_TRV"/>
    <s v="Bases de datos"/>
    <x v="75"/>
    <n v="10"/>
    <s v="202300000000097"/>
    <s v="MANIZALES"/>
    <s v="MANIZALES"/>
    <s v="Talento_Humano"/>
    <s v="Monitor"/>
    <n v="1"/>
    <n v="1"/>
    <n v="0"/>
    <n v="1900000"/>
    <n v="45261"/>
    <n v="1"/>
    <n v="1900000"/>
    <n v="1900000"/>
    <n v="0"/>
    <s v="NO"/>
    <s v="SI"/>
    <s v="38023"/>
    <s v="MONITOR (LIDER RECUENTO Y SENSIBILIZACION)"/>
    <s v="MONITOR (LIDER RECUENTO Y SENSIBILIZACION)"/>
  </r>
  <r>
    <s v="DRA"/>
    <s v="DRA_1491"/>
    <x v="14"/>
    <s v="Tematica Mercado"/>
    <s v="MERCADO_2023_OPERATIVO_TRV"/>
    <s v="Bases de datos"/>
    <x v="75"/>
    <n v="10"/>
    <s v="202300000000097"/>
    <s v="MEDELLIN"/>
    <s v="MEDELLIN"/>
    <s v="Talento_Humano"/>
    <s v="Monitor"/>
    <n v="1"/>
    <n v="1"/>
    <n v="0"/>
    <n v="1900000"/>
    <n v="45261"/>
    <n v="1"/>
    <n v="1900000"/>
    <n v="1900000"/>
    <n v="0"/>
    <s v="NO"/>
    <s v="SI"/>
    <s v="43923"/>
    <s v="MONITOR (LIDER RECUENTO Y SENSIBILIZACION)"/>
    <s v="MONITOR (LIDER RECUENTO Y SENSIBILIZACION)"/>
  </r>
  <r>
    <s v="DRA"/>
    <s v="DRA_1492"/>
    <x v="14"/>
    <s v="Tematica Mercado"/>
    <s v="MERCADO_2023_OPERATIVO_TRV"/>
    <s v="Bases de datos"/>
    <x v="75"/>
    <n v="10"/>
    <s v="202300000000097"/>
    <s v="MEDELLIN"/>
    <s v="MONTERIA"/>
    <s v="Talento_Humano"/>
    <s v="Monitor"/>
    <n v="1"/>
    <n v="1"/>
    <n v="0"/>
    <n v="1900000"/>
    <n v="45261"/>
    <n v="1"/>
    <n v="1900000"/>
    <n v="1900000"/>
    <n v="0"/>
    <s v="NO"/>
    <s v="SI"/>
    <s v="43923"/>
    <s v="MONITOR (LIDER RECUENTO Y SENSIBILIZACION)"/>
    <s v="MONITOR (LIDER RECUENTO Y SENSIBILIZACION)"/>
  </r>
  <r>
    <s v="DRA"/>
    <s v="DRA_1493"/>
    <x v="14"/>
    <s v="Tematica Mercado"/>
    <s v="MERCADO_2023_OPERATIVO_TRV"/>
    <s v="Bases de datos"/>
    <x v="75"/>
    <n v="10"/>
    <s v="202300000000097"/>
    <s v="BOGOTA"/>
    <s v="NEIVA"/>
    <s v="Talento_Humano"/>
    <s v="Monitor"/>
    <n v="1"/>
    <n v="1"/>
    <n v="0"/>
    <n v="1900000"/>
    <n v="45261"/>
    <n v="1"/>
    <n v="1900000"/>
    <n v="1900000"/>
    <n v="0"/>
    <s v="NO"/>
    <s v="SI"/>
    <s v="80223"/>
    <s v="MONITOR (LIDER RECUENTO Y SENSIBILIZACION)"/>
    <s v="MONITOR (LIDER RECUENTO Y SENSIBILIZACION)"/>
  </r>
  <r>
    <s v="DRA"/>
    <s v="DRA_1494"/>
    <x v="14"/>
    <s v="Tematica Mercado"/>
    <s v="MERCADO_2023_OPERATIVO_TRV"/>
    <s v="Bases de datos"/>
    <x v="75"/>
    <n v="10"/>
    <s v="202300000000097"/>
    <s v="CALI"/>
    <s v="PASTO"/>
    <s v="Talento_Humano"/>
    <s v="Monitor"/>
    <n v="1"/>
    <n v="1"/>
    <n v="0"/>
    <n v="1900000"/>
    <n v="45261"/>
    <n v="1"/>
    <n v="1900000"/>
    <n v="1900000"/>
    <n v="0"/>
    <s v="NO"/>
    <s v="SI"/>
    <s v="49523"/>
    <s v="MONITOR (LIDER RECUENTO Y SENSIBILIZACION)"/>
    <s v="MONITOR (LIDER RECUENTO Y SENSIBILIZACION)"/>
  </r>
  <r>
    <s v="DRA"/>
    <s v="DRA_1495"/>
    <x v="14"/>
    <s v="Tematica Mercado"/>
    <s v="MERCADO_2023_OPERATIVO_TRV"/>
    <s v="Bases de datos"/>
    <x v="75"/>
    <n v="10"/>
    <s v="202300000000097"/>
    <s v="MANIZALES"/>
    <s v="PEREIRA"/>
    <s v="Talento_Humano"/>
    <s v="Monitor"/>
    <n v="1"/>
    <n v="1"/>
    <n v="0"/>
    <n v="1900000"/>
    <n v="45261"/>
    <n v="1"/>
    <n v="1900000"/>
    <n v="1900000"/>
    <n v="0"/>
    <s v="NO"/>
    <s v="SI"/>
    <s v="38023"/>
    <s v="MONITOR (LIDER RECUENTO Y SENSIBILIZACION)"/>
    <s v="MONITOR (LIDER RECUENTO Y SENSIBILIZACION)"/>
  </r>
  <r>
    <s v="DRA"/>
    <s v="DRA_1496"/>
    <x v="14"/>
    <s v="Tematica Mercado"/>
    <s v="MERCADO_2023_OPERATIVO_TRV"/>
    <s v="Bases de datos"/>
    <x v="75"/>
    <n v="10"/>
    <s v="202300000000097"/>
    <s v="CALI"/>
    <s v="POPAYAN"/>
    <s v="Talento_Humano"/>
    <s v="Monitor"/>
    <n v="1"/>
    <n v="1"/>
    <n v="0"/>
    <n v="1900000"/>
    <n v="45261"/>
    <n v="1"/>
    <n v="1900000"/>
    <n v="1900000"/>
    <n v="0"/>
    <s v="NO"/>
    <s v="SI"/>
    <s v="49523"/>
    <s v="MONITOR (LIDER RECUENTO Y SENSIBILIZACION)"/>
    <s v="MONITOR (LIDER RECUENTO Y SENSIBILIZACION)"/>
  </r>
  <r>
    <s v="DRA"/>
    <s v="DRA_1497"/>
    <x v="14"/>
    <s v="Tematica Mercado"/>
    <s v="MERCADO_2023_OPERATIVO_TRV"/>
    <s v="Bases de datos"/>
    <x v="75"/>
    <n v="10"/>
    <s v="202300000000097"/>
    <s v="MEDELLIN"/>
    <s v="QUIBDO"/>
    <s v="Talento_Humano"/>
    <s v="Monitor"/>
    <n v="1"/>
    <n v="1"/>
    <n v="0"/>
    <n v="1900000"/>
    <n v="45261"/>
    <n v="1"/>
    <n v="1900000"/>
    <n v="1900000"/>
    <n v="0"/>
    <s v="NO"/>
    <s v="SI"/>
    <s v="43923"/>
    <s v="MONITOR (LIDER RECUENTO Y SENSIBILIZACION)"/>
    <s v="MONITOR (LIDER RECUENTO Y SENSIBILIZACION)"/>
  </r>
  <r>
    <s v="DRA"/>
    <s v="DRA_1498"/>
    <x v="14"/>
    <s v="Tematica Mercado"/>
    <s v="MERCADO_2023_OPERATIVO_TRV"/>
    <s v="Bases de datos"/>
    <x v="75"/>
    <n v="10"/>
    <s v="202300000000097"/>
    <s v="BARRANQUILLA"/>
    <s v="RIOHACHA"/>
    <s v="Talento_Humano"/>
    <s v="Monitor"/>
    <n v="1"/>
    <n v="1"/>
    <n v="0"/>
    <n v="1900000"/>
    <n v="45261"/>
    <n v="1"/>
    <n v="1900000"/>
    <n v="1900000"/>
    <n v="0"/>
    <s v="NO"/>
    <s v="SI"/>
    <s v="70423"/>
    <s v="MONITOR (LIDER RECUENTO Y SENSIBILIZACION)"/>
    <s v="MONITOR (LIDER RECUENTO Y SENSIBILIZACION)"/>
  </r>
  <r>
    <s v="DRA"/>
    <s v="DRA_1499"/>
    <x v="14"/>
    <s v="Tematica Mercado"/>
    <s v="MERCADO_2023_OPERATIVO_TRV"/>
    <s v="Bases de datos"/>
    <x v="75"/>
    <n v="10"/>
    <s v="202300000000097"/>
    <s v="BARRANQUILLA"/>
    <s v="SAN ANDRES"/>
    <s v="Talento_Humano"/>
    <s v="Monitor"/>
    <n v="1"/>
    <n v="1"/>
    <n v="0"/>
    <n v="1900000"/>
    <n v="45261"/>
    <n v="1"/>
    <n v="1900000"/>
    <n v="1900000"/>
    <n v="0"/>
    <s v="NO"/>
    <s v="SI"/>
    <s v="70423"/>
    <s v="MONITOR (LIDER RECUENTO Y SENSIBILIZACION)"/>
    <s v="MONITOR (LIDER RECUENTO Y SENSIBILIZACION)"/>
  </r>
  <r>
    <s v="DRA"/>
    <s v="DRA_1500"/>
    <x v="14"/>
    <s v="Tematica Mercado"/>
    <s v="MERCADO_2023_OPERATIVO_TRV"/>
    <s v="Bases de datos"/>
    <x v="75"/>
    <n v="10"/>
    <s v="202300000000097"/>
    <s v="BARRANQUILLA"/>
    <s v="SANTA MARTA"/>
    <s v="Talento_Humano"/>
    <s v="Monitor"/>
    <n v="1"/>
    <n v="1"/>
    <n v="0"/>
    <n v="1900000"/>
    <n v="45261"/>
    <n v="1"/>
    <n v="1900000"/>
    <n v="1900000"/>
    <n v="0"/>
    <s v="NO"/>
    <s v="SI"/>
    <s v="70423"/>
    <s v="MONITOR (LIDER RECUENTO Y SENSIBILIZACION)"/>
    <s v="MONITOR (LIDER RECUENTO Y SENSIBILIZACION)"/>
  </r>
  <r>
    <s v="DRA"/>
    <s v="DRA_1501"/>
    <x v="14"/>
    <s v="Tematica Mercado"/>
    <s v="MERCADO_2023_OPERATIVO_TRV"/>
    <s v="Bases de datos"/>
    <x v="75"/>
    <n v="10"/>
    <s v="202300000000097"/>
    <s v="BARRANQUILLA"/>
    <s v="SINCELEJO"/>
    <s v="Talento_Humano"/>
    <s v="Monitor"/>
    <n v="1"/>
    <n v="1"/>
    <n v="0"/>
    <n v="1900000"/>
    <n v="45261"/>
    <n v="1"/>
    <n v="1900000"/>
    <n v="1900000"/>
    <n v="0"/>
    <s v="NO"/>
    <s v="SI"/>
    <s v="70423"/>
    <s v="MONITOR (LIDER RECUENTO Y SENSIBILIZACION)"/>
    <s v="MONITOR (LIDER RECUENTO Y SENSIBILIZACION)"/>
  </r>
  <r>
    <s v="DRA"/>
    <s v="DRA_1502"/>
    <x v="14"/>
    <s v="Tematica Mercado"/>
    <s v="MERCADO_2023_OPERATIVO_TRV"/>
    <s v="Bases de datos"/>
    <x v="75"/>
    <n v="10"/>
    <s v="202300000000097"/>
    <s v="BOGOTA"/>
    <s v="TUNJA"/>
    <s v="Talento_Humano"/>
    <s v="Monitor"/>
    <n v="1"/>
    <n v="1"/>
    <n v="0"/>
    <n v="1900000"/>
    <n v="45261"/>
    <n v="1"/>
    <n v="1900000"/>
    <n v="1900000"/>
    <n v="0"/>
    <s v="NO"/>
    <s v="SI"/>
    <s v="80223"/>
    <s v="MONITOR (LIDER RECUENTO Y SENSIBILIZACION)"/>
    <s v="MONITOR (LIDER RECUENTO Y SENSIBILIZACION)"/>
  </r>
  <r>
    <s v="DRA"/>
    <s v="DRA_1503"/>
    <x v="14"/>
    <s v="Tematica Mercado"/>
    <s v="MERCADO_2023_OPERATIVO_TRV"/>
    <s v="Bases de datos"/>
    <x v="75"/>
    <n v="10"/>
    <s v="202300000000097"/>
    <s v="BARRANQUILLA"/>
    <s v="VALLEDUPAR"/>
    <s v="Talento_Humano"/>
    <s v="Monitor"/>
    <n v="1"/>
    <n v="1"/>
    <n v="0"/>
    <n v="1900000"/>
    <n v="45261"/>
    <n v="1"/>
    <n v="1900000"/>
    <n v="1900000"/>
    <n v="0"/>
    <s v="NO"/>
    <s v="SI"/>
    <s v="70423"/>
    <s v="MONITOR (LIDER RECUENTO Y SENSIBILIZACION)"/>
    <s v="MONITOR (LIDER RECUENTO Y SENSIBILIZACION)"/>
  </r>
  <r>
    <s v="DRA"/>
    <s v="DRA_1504"/>
    <x v="14"/>
    <s v="Tematica Mercado"/>
    <s v="MERCADO_2023_OPERATIVO_TRV"/>
    <s v="Bases de datos"/>
    <x v="75"/>
    <n v="10"/>
    <s v="202300000000097"/>
    <s v="BOGOTA"/>
    <s v="VILLAVICENCIO"/>
    <s v="Talento_Humano"/>
    <s v="Monitor"/>
    <n v="1"/>
    <n v="1"/>
    <n v="0"/>
    <n v="1900000"/>
    <n v="45261"/>
    <n v="1"/>
    <n v="1900000"/>
    <n v="1900000"/>
    <n v="0"/>
    <s v="NO"/>
    <s v="SI"/>
    <s v="80223"/>
    <s v="MONITOR (LIDER RECUENTO Y SENSIBILIZACION)"/>
    <s v="MONITOR (LIDER RECUENTO Y SENSIBILIZACION)"/>
  </r>
  <r>
    <s v="DRA"/>
    <s v="DRA_1505"/>
    <x v="14"/>
    <s v="Tematica Mercado"/>
    <s v="MERCADO_2023_OPERATIVO_TRV"/>
    <s v="Bases de datos"/>
    <x v="75"/>
    <n v="10"/>
    <s v="202300000000097"/>
    <s v="MANIZALES"/>
    <s v="ARMENIA"/>
    <s v="Talento_Humano"/>
    <s v="Recuentista"/>
    <n v="4"/>
    <n v="1"/>
    <n v="0"/>
    <n v="1650000"/>
    <n v="45261"/>
    <n v="1"/>
    <n v="6600000"/>
    <n v="6600000"/>
    <n v="0"/>
    <s v="NO"/>
    <s v="SI"/>
    <s v="38023"/>
    <s v="RECUENTISTA"/>
    <s v="RECUENTISTA"/>
  </r>
  <r>
    <s v="DRA"/>
    <s v="DRA_1506"/>
    <x v="14"/>
    <s v="Tematica Mercado"/>
    <s v="MERCADO_2023_OPERATIVO_TRV"/>
    <s v="Bases de datos"/>
    <x v="75"/>
    <n v="10"/>
    <s v="202300000000097"/>
    <s v="BARRANQUILLA"/>
    <s v="BARRANQUILLA"/>
    <s v="Talento_Humano"/>
    <s v="Recuentista"/>
    <n v="6"/>
    <n v="1"/>
    <n v="0"/>
    <n v="1650000"/>
    <n v="45261"/>
    <n v="1"/>
    <n v="9900000"/>
    <n v="9900000"/>
    <n v="0"/>
    <s v="NO"/>
    <s v="SI"/>
    <s v="70423"/>
    <s v="RECUENTISTA"/>
    <s v="RECUENTISTA"/>
  </r>
  <r>
    <s v="DRA"/>
    <s v="DRA_1507"/>
    <x v="14"/>
    <s v="Tematica Mercado"/>
    <s v="MERCADO_2023_OPERATIVO_TRV"/>
    <s v="Bases de datos"/>
    <x v="75"/>
    <n v="10"/>
    <s v="202300000000097"/>
    <s v="BOGOTA"/>
    <s v="BOGOTA"/>
    <s v="Talento_Humano"/>
    <s v="Recuentista"/>
    <n v="9"/>
    <n v="1"/>
    <n v="0"/>
    <n v="1650000"/>
    <n v="45261"/>
    <n v="1"/>
    <n v="14850000"/>
    <n v="14850000"/>
    <n v="0"/>
    <s v="NO"/>
    <s v="SI"/>
    <s v="80223"/>
    <s v="RECUENTISTA"/>
    <s v="RECUENTISTA"/>
  </r>
  <r>
    <s v="DRA"/>
    <s v="DRA_1508"/>
    <x v="14"/>
    <s v="Tematica Mercado"/>
    <s v="MERCADO_2023_OPERATIVO_TRV"/>
    <s v="Bases de datos"/>
    <x v="75"/>
    <n v="10"/>
    <s v="202300000000097"/>
    <s v="BUCARAMANGA"/>
    <s v="BUCARAMANGA"/>
    <s v="Talento_Humano"/>
    <s v="Recuentista"/>
    <n v="4"/>
    <n v="1"/>
    <n v="0"/>
    <n v="1650000"/>
    <n v="45261"/>
    <n v="1"/>
    <n v="6600000"/>
    <n v="6600000"/>
    <n v="0"/>
    <s v="NO"/>
    <s v="SI"/>
    <s v="38123"/>
    <s v="RECUENTISTA"/>
    <s v="RECUENTISTA"/>
  </r>
  <r>
    <s v="DRA"/>
    <s v="DRA_1509"/>
    <x v="14"/>
    <s v="Tematica Mercado"/>
    <s v="MERCADO_2023_OPERATIVO_TRV"/>
    <s v="Bases de datos"/>
    <x v="75"/>
    <n v="10"/>
    <s v="202300000000097"/>
    <s v="CALI"/>
    <s v="CALI"/>
    <s v="Talento_Humano"/>
    <s v="Recuentista"/>
    <n v="6"/>
    <n v="1"/>
    <n v="0"/>
    <n v="1650000"/>
    <n v="45261"/>
    <n v="1"/>
    <n v="9900000"/>
    <n v="9900000"/>
    <n v="0"/>
    <s v="NO"/>
    <s v="SI"/>
    <s v="49523"/>
    <s v="RECUENTISTA"/>
    <s v="RECUENTISTA"/>
  </r>
  <r>
    <s v="DRA"/>
    <s v="DRA_1510"/>
    <x v="14"/>
    <s v="Tematica Mercado"/>
    <s v="MERCADO_2023_OPERATIVO_TRV"/>
    <s v="Bases de datos"/>
    <x v="75"/>
    <n v="10"/>
    <s v="202300000000097"/>
    <s v="BARRANQUILLA"/>
    <s v="CARTAGENA"/>
    <s v="Talento_Humano"/>
    <s v="Recuentista"/>
    <n v="5"/>
    <n v="1"/>
    <n v="0"/>
    <n v="1650000"/>
    <n v="45261"/>
    <n v="1"/>
    <n v="8250000"/>
    <n v="8250000"/>
    <n v="0"/>
    <s v="NO"/>
    <s v="SI"/>
    <s v="70423"/>
    <s v="RECUENTISTA"/>
    <s v="RECUENTISTA"/>
  </r>
  <r>
    <s v="DRA"/>
    <s v="DRA_1511"/>
    <x v="14"/>
    <s v="Tematica Mercado"/>
    <s v="MERCADO_2023_OPERATIVO_TRV"/>
    <s v="Bases de datos"/>
    <x v="75"/>
    <n v="10"/>
    <s v="202300000000097"/>
    <s v="BUCARAMANGA"/>
    <s v="CUCUTA"/>
    <s v="Talento_Humano"/>
    <s v="Recuentista"/>
    <n v="5"/>
    <n v="1"/>
    <n v="0"/>
    <n v="1650000"/>
    <n v="45261"/>
    <n v="1"/>
    <n v="8250000"/>
    <n v="8250000"/>
    <n v="0"/>
    <s v="NO"/>
    <s v="SI"/>
    <s v="38023"/>
    <s v="RECUENTISTA"/>
    <s v="RECUENTISTA"/>
  </r>
  <r>
    <s v="DRA"/>
    <s v="DRA_1512"/>
    <x v="14"/>
    <s v="Tematica Mercado"/>
    <s v="MERCADO_2023_OPERATIVO_TRV"/>
    <s v="Bases de datos"/>
    <x v="75"/>
    <n v="10"/>
    <s v="202300000000097"/>
    <s v="BOGOTA"/>
    <s v="FLORENCIA"/>
    <s v="Talento_Humano"/>
    <s v="Recuentista"/>
    <n v="3"/>
    <n v="1"/>
    <n v="0"/>
    <n v="1650000"/>
    <n v="45261"/>
    <n v="1"/>
    <n v="4950000"/>
    <n v="4950000"/>
    <n v="0"/>
    <s v="NO"/>
    <s v="SI"/>
    <s v="80223"/>
    <s v="RECUENTISTA"/>
    <s v="RECUENTISTA"/>
  </r>
  <r>
    <s v="DRA"/>
    <s v="DRA_1513"/>
    <x v="14"/>
    <s v="Tematica Mercado"/>
    <s v="MERCADO_2023_OPERATIVO_TRV"/>
    <s v="Bases de datos"/>
    <x v="75"/>
    <n v="10"/>
    <s v="202300000000097"/>
    <s v="MANIZALES"/>
    <s v="IBAGUE"/>
    <s v="Talento_Humano"/>
    <s v="Recuentista"/>
    <n v="4"/>
    <n v="1"/>
    <n v="0"/>
    <n v="1650000"/>
    <n v="45261"/>
    <n v="1"/>
    <n v="6600000"/>
    <n v="6600000"/>
    <n v="0"/>
    <s v="NO"/>
    <s v="SI"/>
    <s v="38023"/>
    <s v="RECUENTISTA"/>
    <s v="RECUENTISTA"/>
  </r>
  <r>
    <s v="DRA"/>
    <s v="DRA_1514"/>
    <x v="14"/>
    <s v="Tematica Mercado"/>
    <s v="MERCADO_2023_OPERATIVO_TRV"/>
    <s v="Bases de datos"/>
    <x v="75"/>
    <n v="10"/>
    <s v="202300000000097"/>
    <s v="MANIZALES"/>
    <s v="MANIZALES"/>
    <s v="Talento_Humano"/>
    <s v="Recuentista"/>
    <n v="6"/>
    <n v="1"/>
    <n v="0"/>
    <n v="1650000"/>
    <n v="45261"/>
    <n v="1"/>
    <n v="9900000"/>
    <n v="9900000"/>
    <n v="0"/>
    <s v="NO"/>
    <s v="SI"/>
    <s v="38023"/>
    <s v="RECUENTISTA"/>
    <s v="RECUENTISTA"/>
  </r>
  <r>
    <s v="DRA"/>
    <s v="DRA_1515"/>
    <x v="14"/>
    <s v="Tematica Mercado"/>
    <s v="MERCADO_2023_OPERATIVO_TRV"/>
    <s v="Bases de datos"/>
    <x v="75"/>
    <n v="10"/>
    <s v="202300000000097"/>
    <s v="MEDELLIN"/>
    <s v="MEDELLIN"/>
    <s v="Talento_Humano"/>
    <s v="Recuentista"/>
    <n v="7"/>
    <n v="1"/>
    <n v="0"/>
    <n v="1650000"/>
    <n v="45261"/>
    <n v="1"/>
    <n v="11550000"/>
    <n v="11550000"/>
    <n v="0"/>
    <s v="NO"/>
    <s v="SI"/>
    <s v="43923"/>
    <s v="RECUENTISTA"/>
    <s v="RECUENTISTA"/>
  </r>
  <r>
    <s v="DRA"/>
    <s v="DRA_1516"/>
    <x v="14"/>
    <s v="Tematica Mercado"/>
    <s v="MERCADO_2023_OPERATIVO_TRV"/>
    <s v="Bases de datos"/>
    <x v="75"/>
    <n v="10"/>
    <s v="202300000000097"/>
    <s v="MEDELLIN"/>
    <s v="MONTERIA"/>
    <s v="Talento_Humano"/>
    <s v="Recuentista"/>
    <n v="4"/>
    <n v="1"/>
    <n v="0"/>
    <n v="1650000"/>
    <n v="45261"/>
    <n v="1"/>
    <n v="6600000"/>
    <n v="6600000"/>
    <n v="0"/>
    <s v="NO"/>
    <s v="SI"/>
    <s v="43923"/>
    <s v="RECUENTISTA"/>
    <s v="RECUENTISTA"/>
  </r>
  <r>
    <s v="DRA"/>
    <s v="DRA_1517"/>
    <x v="14"/>
    <s v="Tematica Mercado"/>
    <s v="MERCADO_2023_OPERATIVO_TRV"/>
    <s v="Bases de datos"/>
    <x v="75"/>
    <n v="10"/>
    <s v="202300000000097"/>
    <s v="BOGOTA"/>
    <s v="NEIVA"/>
    <s v="Talento_Humano"/>
    <s v="Recuentista"/>
    <n v="4"/>
    <n v="1"/>
    <n v="0"/>
    <n v="1650000"/>
    <n v="45261"/>
    <n v="1"/>
    <n v="6600000"/>
    <n v="6600000"/>
    <n v="0"/>
    <s v="NO"/>
    <s v="SI"/>
    <s v="80223"/>
    <s v="RECUENTISTA"/>
    <s v="RECUENTISTA"/>
  </r>
  <r>
    <s v="DRA"/>
    <s v="DRA_1518"/>
    <x v="14"/>
    <s v="Tematica Mercado"/>
    <s v="MERCADO_2023_OPERATIVO_TRV"/>
    <s v="Bases de datos"/>
    <x v="75"/>
    <n v="10"/>
    <s v="202300000000097"/>
    <s v="CALI"/>
    <s v="PASTO"/>
    <s v="Talento_Humano"/>
    <s v="Recuentista"/>
    <n v="4"/>
    <n v="1"/>
    <n v="0"/>
    <n v="1650000"/>
    <n v="45261"/>
    <n v="1"/>
    <n v="6600000"/>
    <n v="6600000"/>
    <n v="0"/>
    <s v="NO"/>
    <s v="SI"/>
    <s v="49523"/>
    <s v="RECUENTISTA"/>
    <s v="RECUENTISTA"/>
  </r>
  <r>
    <s v="DRA"/>
    <s v="DRA_1519"/>
    <x v="14"/>
    <s v="Tematica Mercado"/>
    <s v="MERCADO_2023_OPERATIVO_TRV"/>
    <s v="Bases de datos"/>
    <x v="75"/>
    <n v="10"/>
    <s v="202300000000097"/>
    <s v="MANIZALES"/>
    <s v="PEREIRA"/>
    <s v="Talento_Humano"/>
    <s v="Recuentista"/>
    <n v="5"/>
    <n v="1"/>
    <n v="0"/>
    <n v="1650000"/>
    <n v="45261"/>
    <n v="1"/>
    <n v="8250000"/>
    <n v="8250000"/>
    <n v="0"/>
    <s v="NO"/>
    <s v="SI"/>
    <s v="38023"/>
    <s v="RECUENTISTA"/>
    <s v="RECUENTISTA"/>
  </r>
  <r>
    <s v="DRA"/>
    <s v="DRA_1520"/>
    <x v="14"/>
    <s v="Tematica Mercado"/>
    <s v="MERCADO_2023_OPERATIVO_TRV"/>
    <s v="Bases de datos"/>
    <x v="75"/>
    <n v="10"/>
    <s v="202300000000097"/>
    <s v="CALI"/>
    <s v="POPAYAN"/>
    <s v="Talento_Humano"/>
    <s v="Recuentista"/>
    <n v="3"/>
    <n v="1"/>
    <n v="0"/>
    <n v="1650000"/>
    <n v="45261"/>
    <n v="1"/>
    <n v="4950000"/>
    <n v="4950000"/>
    <n v="0"/>
    <s v="NO"/>
    <s v="SI"/>
    <s v="49523"/>
    <s v="RECUENTISTA"/>
    <s v="RECUENTISTA"/>
  </r>
  <r>
    <s v="DRA"/>
    <s v="DRA_1521"/>
    <x v="14"/>
    <s v="Tematica Mercado"/>
    <s v="MERCADO_2023_OPERATIVO_TRV"/>
    <s v="Bases de datos"/>
    <x v="75"/>
    <n v="10"/>
    <s v="202300000000097"/>
    <s v="MEDELLIN"/>
    <s v="QUIBDO"/>
    <s v="Talento_Humano"/>
    <s v="Recuentista"/>
    <n v="3"/>
    <n v="1"/>
    <n v="0"/>
    <n v="1650000"/>
    <n v="45261"/>
    <n v="1"/>
    <n v="4950000"/>
    <n v="4950000"/>
    <n v="0"/>
    <s v="NO"/>
    <s v="SI"/>
    <s v="43923"/>
    <s v="RECUENTISTA"/>
    <s v="RECUENTISTA"/>
  </r>
  <r>
    <s v="DRA"/>
    <s v="DRA_1522"/>
    <x v="14"/>
    <s v="Tematica Mercado"/>
    <s v="MERCADO_2023_OPERATIVO_TRV"/>
    <s v="Bases de datos"/>
    <x v="75"/>
    <n v="10"/>
    <s v="202300000000097"/>
    <s v="BARRANQUILLA"/>
    <s v="RIOHACHA"/>
    <s v="Talento_Humano"/>
    <s v="Recuentista"/>
    <n v="4"/>
    <n v="1"/>
    <n v="0"/>
    <n v="1650000"/>
    <n v="45261"/>
    <n v="1"/>
    <n v="6600000"/>
    <n v="6600000"/>
    <n v="0"/>
    <s v="NO"/>
    <s v="SI"/>
    <s v="70423"/>
    <s v="RECUENTISTA"/>
    <s v="RECUENTISTA"/>
  </r>
  <r>
    <s v="DRA"/>
    <s v="DRA_1523"/>
    <x v="14"/>
    <s v="Tematica Mercado"/>
    <s v="MERCADO_2023_OPERATIVO_TRV"/>
    <s v="Bases de datos"/>
    <x v="75"/>
    <n v="10"/>
    <s v="202300000000097"/>
    <s v="BARRANQUILLA"/>
    <s v="SAN ANDRES"/>
    <s v="Talento_Humano"/>
    <s v="Recuentista"/>
    <n v="3"/>
    <n v="1"/>
    <n v="0"/>
    <n v="1650000"/>
    <n v="45261"/>
    <n v="1"/>
    <n v="4950000"/>
    <n v="4950000"/>
    <n v="0"/>
    <s v="NO"/>
    <s v="SI"/>
    <s v="70423"/>
    <s v="RECUENTISTA"/>
    <s v="RECUENTISTA"/>
  </r>
  <r>
    <s v="DRA"/>
    <s v="DRA_1524"/>
    <x v="14"/>
    <s v="Tematica Mercado"/>
    <s v="MERCADO_2023_OPERATIVO_TRV"/>
    <s v="Bases de datos"/>
    <x v="75"/>
    <n v="10"/>
    <s v="202300000000097"/>
    <s v="BARRANQUILLA"/>
    <s v="SANTA MARTA"/>
    <s v="Talento_Humano"/>
    <s v="Recuentista"/>
    <n v="4"/>
    <n v="1"/>
    <n v="0"/>
    <n v="1650000"/>
    <n v="45261"/>
    <n v="1"/>
    <n v="6600000"/>
    <n v="6600000"/>
    <n v="0"/>
    <s v="NO"/>
    <s v="SI"/>
    <s v="70423"/>
    <s v="RECUENTISTA"/>
    <s v="RECUENTISTA"/>
  </r>
  <r>
    <s v="DRA"/>
    <s v="DRA_1525"/>
    <x v="14"/>
    <s v="Tematica Mercado"/>
    <s v="MERCADO_2023_OPERATIVO_TRV"/>
    <s v="Bases de datos"/>
    <x v="75"/>
    <n v="10"/>
    <s v="202300000000097"/>
    <s v="BARRANQUILLA"/>
    <s v="SINCELEJO"/>
    <s v="Talento_Humano"/>
    <s v="Recuentista"/>
    <n v="4"/>
    <n v="1"/>
    <n v="0"/>
    <n v="1650000"/>
    <n v="45261"/>
    <n v="1"/>
    <n v="6600000"/>
    <n v="6600000"/>
    <n v="0"/>
    <s v="NO"/>
    <s v="SI"/>
    <s v="70423"/>
    <s v="RECUENTISTA"/>
    <s v="RECUENTISTA"/>
  </r>
  <r>
    <s v="DRA"/>
    <s v="DRA_1526"/>
    <x v="14"/>
    <s v="Tematica Mercado"/>
    <s v="MERCADO_2023_OPERATIVO_TRV"/>
    <s v="Bases de datos"/>
    <x v="75"/>
    <n v="10"/>
    <s v="202300000000097"/>
    <s v="BOGOTA"/>
    <s v="TUNJA"/>
    <s v="Talento_Humano"/>
    <s v="Recuentista"/>
    <n v="4"/>
    <n v="1"/>
    <n v="0"/>
    <n v="1650000"/>
    <n v="45261"/>
    <n v="1"/>
    <n v="6600000"/>
    <n v="6600000"/>
    <n v="0"/>
    <s v="NO"/>
    <s v="SI"/>
    <s v="80223"/>
    <s v="RECUENTISTA"/>
    <s v="RECUENTISTA"/>
  </r>
  <r>
    <s v="DRA"/>
    <s v="DRA_1527"/>
    <x v="14"/>
    <s v="Tematica Mercado"/>
    <s v="MERCADO_2023_OPERATIVO_TRV"/>
    <s v="Bases de datos"/>
    <x v="75"/>
    <n v="10"/>
    <s v="202300000000097"/>
    <s v="BARRANQUILLA"/>
    <s v="VALLEDUPAR"/>
    <s v="Talento_Humano"/>
    <s v="Recuentista"/>
    <n v="4"/>
    <n v="1"/>
    <n v="0"/>
    <n v="1650000"/>
    <n v="45261"/>
    <n v="1"/>
    <n v="6600000"/>
    <n v="6600000"/>
    <n v="0"/>
    <s v="NO"/>
    <s v="SI"/>
    <s v="70423"/>
    <s v="RECUENTISTA"/>
    <s v="RECUENTISTA"/>
  </r>
  <r>
    <s v="DRA"/>
    <s v="DRA_1528"/>
    <x v="14"/>
    <s v="Tematica Mercado"/>
    <s v="MERCADO_2023_OPERATIVO_TRV"/>
    <s v="Bases de datos"/>
    <x v="75"/>
    <n v="10"/>
    <s v="202300000000097"/>
    <s v="BOGOTA"/>
    <s v="VILLAVICENCIO"/>
    <s v="Talento_Humano"/>
    <s v="Recuentista"/>
    <n v="5"/>
    <n v="1"/>
    <n v="0"/>
    <n v="1650000"/>
    <n v="45261"/>
    <n v="1"/>
    <n v="8250000"/>
    <n v="8250000"/>
    <n v="0"/>
    <s v="NO"/>
    <s v="SI"/>
    <s v="80223"/>
    <s v="RECUENTISTA"/>
    <s v="RECUENTISTA"/>
  </r>
  <r>
    <s v="DRA"/>
    <s v="DRA_1529"/>
    <x v="14"/>
    <s v="Tematica Mercado"/>
    <s v="MERCADO_2023_OPERATIVO_TRV"/>
    <s v="Bases de datos"/>
    <x v="75"/>
    <n v="10"/>
    <s v="202300000000097"/>
    <s v="BUCARAMANGA"/>
    <s v="ARAUCA"/>
    <s v="Talento_Humano"/>
    <s v="Recuentista"/>
    <n v="3"/>
    <n v="1"/>
    <n v="0"/>
    <n v="1650000"/>
    <n v="45261"/>
    <n v="1"/>
    <n v="4950000"/>
    <n v="4950000"/>
    <n v="0"/>
    <s v="NO"/>
    <s v="SI"/>
    <s v="37423"/>
    <s v="RECUENTISTA"/>
    <s v="RECUENTISTA"/>
  </r>
  <r>
    <s v="DRA"/>
    <s v="DRA_1530"/>
    <x v="14"/>
    <s v="Tematica Mercado"/>
    <s v="MERCADO_2023_OPERATIVO_TRV"/>
    <s v="Bases de datos"/>
    <x v="75"/>
    <n v="10"/>
    <s v="202300000000097"/>
    <s v="BOGOTA"/>
    <s v="INIRIDA"/>
    <s v="Talento_Humano"/>
    <s v="Recuentista"/>
    <n v="2"/>
    <n v="1"/>
    <n v="0"/>
    <n v="1650000"/>
    <n v="45261"/>
    <n v="1"/>
    <n v="3300000"/>
    <n v="3300000"/>
    <n v="0"/>
    <s v="NO"/>
    <s v="SI"/>
    <s v="80223"/>
    <s v="RECUENTISTA"/>
    <s v="RECUENTISTA"/>
  </r>
  <r>
    <s v="DRA"/>
    <s v="DRA_1531"/>
    <x v="14"/>
    <s v="Tematica Mercado"/>
    <s v="MERCADO_2023_OPERATIVO_TRV"/>
    <s v="Bases de datos"/>
    <x v="75"/>
    <n v="10"/>
    <s v="202300000000097"/>
    <s v="BOGOTA"/>
    <s v="LETICIA"/>
    <s v="Talento_Humano"/>
    <s v="Recuentista"/>
    <n v="2"/>
    <n v="1"/>
    <n v="0"/>
    <n v="1650000"/>
    <n v="45261"/>
    <n v="1"/>
    <n v="3300000"/>
    <n v="3300000"/>
    <n v="0"/>
    <s v="NO"/>
    <s v="SI"/>
    <s v="80223"/>
    <s v="RECUENTISTA"/>
    <s v="RECUENTISTA"/>
  </r>
  <r>
    <s v="DRA"/>
    <s v="DRA_1532"/>
    <x v="14"/>
    <s v="Tematica Mercado"/>
    <s v="MERCADO_2023_OPERATIVO_TRV"/>
    <s v="Bases de datos"/>
    <x v="75"/>
    <n v="10"/>
    <s v="202300000000097"/>
    <s v="BOGOTA"/>
    <s v="MITU"/>
    <s v="Talento_Humano"/>
    <s v="Recuentista"/>
    <n v="2"/>
    <n v="1"/>
    <n v="0"/>
    <n v="1650000"/>
    <n v="45261"/>
    <n v="1"/>
    <n v="3300000"/>
    <n v="3300000"/>
    <n v="0"/>
    <s v="NO"/>
    <s v="SI"/>
    <s v="80223"/>
    <s v="RECUENTISTA"/>
    <s v="RECUENTISTA"/>
  </r>
  <r>
    <s v="DRA"/>
    <s v="DRA_1533"/>
    <x v="14"/>
    <s v="Tematica Mercado"/>
    <s v="MERCADO_2023_OPERATIVO_TRV"/>
    <s v="Bases de datos"/>
    <x v="75"/>
    <n v="10"/>
    <s v="202300000000097"/>
    <s v="CALI"/>
    <s v="MOCOA"/>
    <s v="Talento_Humano"/>
    <s v="Recuentista"/>
    <n v="1"/>
    <n v="1"/>
    <n v="0"/>
    <n v="1650000"/>
    <n v="45261"/>
    <n v="1"/>
    <n v="1650000"/>
    <n v="1650000"/>
    <n v="0"/>
    <s v="NO"/>
    <s v="SI"/>
    <s v="49523"/>
    <s v="RECUENTISTA"/>
    <s v="RECUENTISTA"/>
  </r>
  <r>
    <s v="DRA"/>
    <s v="DRA_1534"/>
    <x v="14"/>
    <s v="Tematica Mercado"/>
    <s v="MERCADO_2023_OPERATIVO_TRV"/>
    <s v="Bases de datos"/>
    <x v="75"/>
    <n v="10"/>
    <s v="202300000000097"/>
    <s v="BOGOTA"/>
    <s v="PUERTO CARRENO"/>
    <s v="Talento_Humano"/>
    <s v="Recuentista"/>
    <n v="2"/>
    <n v="1"/>
    <n v="0"/>
    <n v="1650000"/>
    <n v="45261"/>
    <n v="1"/>
    <n v="3300000"/>
    <n v="3300000"/>
    <n v="0"/>
    <s v="NO"/>
    <s v="SI"/>
    <s v="80223"/>
    <s v="RECUENTISTA"/>
    <s v="RECUENTISTA"/>
  </r>
  <r>
    <s v="DRA"/>
    <s v="DRA_1535"/>
    <x v="14"/>
    <s v="Tematica Mercado"/>
    <s v="MERCADO_2023_OPERATIVO_TRV"/>
    <s v="Bases de datos"/>
    <x v="75"/>
    <n v="10"/>
    <s v="202300000000097"/>
    <s v="BOGOTA"/>
    <s v="SAN JOSE DEL GUAVIARE"/>
    <s v="Talento_Humano"/>
    <s v="Recuentista"/>
    <n v="2"/>
    <n v="1"/>
    <n v="0"/>
    <n v="1650000"/>
    <n v="45261"/>
    <n v="1"/>
    <n v="3300000"/>
    <n v="3300000"/>
    <n v="0"/>
    <s v="NO"/>
    <s v="SI"/>
    <s v="80223"/>
    <s v="RECUENTISTA"/>
    <s v="RECUENTISTA"/>
  </r>
  <r>
    <s v="DRA"/>
    <s v="DRA_1536"/>
    <x v="14"/>
    <s v="Tematica Mercado"/>
    <s v="MERCADO_2023_OPERATIVO_TRV"/>
    <s v="Bases de datos"/>
    <x v="75"/>
    <n v="10"/>
    <s v="202300000000097"/>
    <s v="BOGOTA"/>
    <s v="YOPAL"/>
    <s v="Talento_Humano"/>
    <s v="Recuentista"/>
    <n v="3"/>
    <n v="1"/>
    <n v="0"/>
    <n v="1650000"/>
    <n v="45261"/>
    <n v="1"/>
    <n v="4950000"/>
    <n v="4950000"/>
    <n v="0"/>
    <s v="NO"/>
    <s v="SI"/>
    <s v="80223"/>
    <s v="RECUENTISTA"/>
    <s v="RECUENTISTA"/>
  </r>
  <r>
    <s v="DRA"/>
    <s v="DRA_1537"/>
    <x v="14"/>
    <s v="Tematica Mercado"/>
    <s v="MERCADO_2023_OPERATIVO_TRV"/>
    <s v="Bases de datos"/>
    <x v="75"/>
    <n v="10"/>
    <s v="202300000000097"/>
    <s v="BUCARAMANGA"/>
    <s v="BARRANCABERMEJA"/>
    <s v="Talento_Humano"/>
    <s v="Recuentista"/>
    <n v="1"/>
    <n v="1"/>
    <n v="0"/>
    <n v="1650000"/>
    <n v="45261"/>
    <n v="1"/>
    <n v="1650000"/>
    <n v="1650000"/>
    <n v="0"/>
    <s v="NO"/>
    <s v="SI"/>
    <s v="37123"/>
    <s v="RECUENTISTA"/>
    <s v="RECUENTISTA"/>
  </r>
  <r>
    <s v="DRA"/>
    <s v="DRA_1538"/>
    <x v="14"/>
    <s v="Tematica Mercado"/>
    <s v="MERCADO_2023_OPERATIVO_TRV"/>
    <s v="Bases de datos"/>
    <x v="75"/>
    <n v="10"/>
    <s v="202300000000097"/>
    <s v="CALI"/>
    <s v="BUENAVENTURA"/>
    <s v="Talento_Humano"/>
    <s v="Recuentista"/>
    <n v="1"/>
    <n v="1"/>
    <n v="0"/>
    <n v="1650000"/>
    <n v="45261"/>
    <n v="1"/>
    <n v="1650000"/>
    <n v="1650000"/>
    <n v="0"/>
    <s v="NO"/>
    <s v="SI"/>
    <s v="49523"/>
    <s v="RECUENTISTA"/>
    <s v="RECUENTISTA"/>
  </r>
  <r>
    <s v="DRA"/>
    <s v="DRA_1539"/>
    <x v="14"/>
    <s v="Tematica Mercado"/>
    <s v="MERCADO_2023_OPERATIVO_TRV"/>
    <s v="Bases de datos"/>
    <x v="75"/>
    <n v="10"/>
    <s v="202300000000097"/>
    <s v="CALI"/>
    <s v="TUMACO"/>
    <s v="Talento_Humano"/>
    <s v="Recuentista"/>
    <n v="1"/>
    <n v="1"/>
    <n v="0"/>
    <n v="1650000"/>
    <n v="45261"/>
    <n v="1"/>
    <n v="1650000"/>
    <n v="1650000"/>
    <n v="0"/>
    <s v="NO"/>
    <s v="SI"/>
    <s v="49523"/>
    <s v="RECUENTISTA"/>
    <s v="RECUENTISTA"/>
  </r>
  <r>
    <s v="DRA"/>
    <s v="DRA_1540"/>
    <x v="14"/>
    <s v="Tematica Mercado"/>
    <s v="MERCADO_2023_OPERATIVO_TRV"/>
    <s v="Bases de datos"/>
    <x v="75"/>
    <n v="10"/>
    <s v="202300000000097"/>
    <s v="BOGOTA"/>
    <s v="SOACHA"/>
    <s v="Talento_Humano"/>
    <s v="Recuentista"/>
    <n v="1"/>
    <n v="1"/>
    <n v="0"/>
    <n v="1650000"/>
    <n v="45261"/>
    <n v="1"/>
    <n v="1650000"/>
    <n v="1650000"/>
    <n v="0"/>
    <s v="NO"/>
    <s v="SI"/>
    <s v="80223"/>
    <s v="RECUENTISTA"/>
    <s v="RECUENTISTA"/>
  </r>
  <r>
    <s v="DRA"/>
    <s v="DRA_1541"/>
    <x v="14"/>
    <s v="Tematica Mercado"/>
    <s v="MERCADO_2023_OPERATIVO_TRV"/>
    <s v="Bases de datos"/>
    <x v="75"/>
    <n v="10"/>
    <s v="202300000000097"/>
    <s v="MANIZALES"/>
    <s v="ARMENIA"/>
    <s v="Talento_Humano"/>
    <s v="Sensibilizador"/>
    <n v="4"/>
    <n v="1"/>
    <n v="0"/>
    <n v="1650000"/>
    <n v="45261"/>
    <n v="1"/>
    <n v="6600000"/>
    <n v="6600000"/>
    <n v="0"/>
    <s v="NO"/>
    <s v="SI"/>
    <s v="38023"/>
    <s v="SENSIBILIZADOR"/>
    <s v="SENSIBILIZADOR"/>
  </r>
  <r>
    <s v="DRA"/>
    <s v="DRA_1542"/>
    <x v="14"/>
    <s v="Tematica Mercado"/>
    <s v="MERCADO_2023_OPERATIVO_TRV"/>
    <s v="Bases de datos"/>
    <x v="75"/>
    <n v="10"/>
    <s v="202300000000097"/>
    <s v="BARRANQUILLA"/>
    <s v="BARRANQUILLA"/>
    <s v="Talento_Humano"/>
    <s v="Sensibilizador"/>
    <n v="7"/>
    <n v="1"/>
    <n v="0"/>
    <n v="1650000"/>
    <n v="45261"/>
    <n v="1"/>
    <n v="11550000"/>
    <n v="11550000"/>
    <n v="0"/>
    <s v="NO"/>
    <s v="SI"/>
    <s v="70423"/>
    <s v="SENSIBILIZADOR"/>
    <s v="SENSIBILIZADOR"/>
  </r>
  <r>
    <s v="DRA"/>
    <s v="DRA_1543"/>
    <x v="14"/>
    <s v="Tematica Mercado"/>
    <s v="MERCADO_2023_OPERATIVO_TRV"/>
    <s v="Bases de datos"/>
    <x v="75"/>
    <n v="10"/>
    <s v="202300000000097"/>
    <s v="BOGOTA"/>
    <s v="BOGOTA"/>
    <s v="Talento_Humano"/>
    <s v="Sensibilizador"/>
    <n v="10"/>
    <n v="1"/>
    <n v="0"/>
    <n v="1650000"/>
    <n v="45261"/>
    <n v="1"/>
    <n v="16500000"/>
    <n v="16500000"/>
    <n v="0"/>
    <s v="NO"/>
    <s v="SI"/>
    <s v="80223"/>
    <s v="SENSIBILIZADOR"/>
    <s v="SENSIBILIZADOR"/>
  </r>
  <r>
    <s v="DRA"/>
    <s v="DRA_1544"/>
    <x v="14"/>
    <s v="Tematica Mercado"/>
    <s v="MERCADO_2023_OPERATIVO_TRV"/>
    <s v="Bases de datos"/>
    <x v="75"/>
    <n v="10"/>
    <s v="202300000000097"/>
    <s v="BUCARAMANGA"/>
    <s v="BUCARAMANGA"/>
    <s v="Talento_Humano"/>
    <s v="Sensibilizador"/>
    <n v="5"/>
    <n v="1"/>
    <n v="0"/>
    <n v="1650000"/>
    <n v="45261"/>
    <n v="1"/>
    <n v="8250000"/>
    <n v="8250000"/>
    <n v="0"/>
    <s v="NO"/>
    <s v="SI"/>
    <s v="38123"/>
    <s v="SENSIBILIZADOR"/>
    <s v="SENSIBILIZADOR"/>
  </r>
  <r>
    <s v="DRA"/>
    <s v="DRA_1545"/>
    <x v="14"/>
    <s v="Tematica Mercado"/>
    <s v="MERCADO_2023_OPERATIVO_TRV"/>
    <s v="Bases de datos"/>
    <x v="75"/>
    <n v="10"/>
    <s v="202300000000097"/>
    <s v="CALI"/>
    <s v="CALI"/>
    <s v="Talento_Humano"/>
    <s v="Sensibilizador"/>
    <n v="7"/>
    <n v="1"/>
    <n v="0"/>
    <n v="1650000"/>
    <n v="45261"/>
    <n v="1"/>
    <n v="11550000"/>
    <n v="11550000"/>
    <n v="0"/>
    <s v="NO"/>
    <s v="SI"/>
    <s v="49523"/>
    <s v="SENSIBILIZADOR"/>
    <s v="SENSIBILIZADOR"/>
  </r>
  <r>
    <s v="DRA"/>
    <s v="DRA_1546"/>
    <x v="14"/>
    <s v="Tematica Mercado"/>
    <s v="MERCADO_2023_OPERATIVO_TRV"/>
    <s v="Bases de datos"/>
    <x v="75"/>
    <n v="10"/>
    <s v="202300000000097"/>
    <s v="BARRANQUILLA"/>
    <s v="CARTAGENA"/>
    <s v="Talento_Humano"/>
    <s v="Sensibilizador"/>
    <n v="5"/>
    <n v="1"/>
    <n v="0"/>
    <n v="1650000"/>
    <n v="45261"/>
    <n v="1"/>
    <n v="8250000"/>
    <n v="8250000"/>
    <n v="0"/>
    <s v="NO"/>
    <s v="SI"/>
    <s v="70423"/>
    <s v="SENSIBILIZADOR"/>
    <s v="SENSIBILIZADOR"/>
  </r>
  <r>
    <s v="DRA"/>
    <s v="DRA_1547"/>
    <x v="14"/>
    <s v="Tematica Mercado"/>
    <s v="MERCADO_2023_OPERATIVO_TRV"/>
    <s v="Bases de datos"/>
    <x v="75"/>
    <n v="10"/>
    <s v="202300000000097"/>
    <s v="BUCARAMANGA"/>
    <s v="CUCUTA"/>
    <s v="Talento_Humano"/>
    <s v="Sensibilizador"/>
    <n v="5"/>
    <n v="1"/>
    <n v="0"/>
    <n v="1650000"/>
    <n v="45261"/>
    <n v="1"/>
    <n v="8250000"/>
    <n v="8250000"/>
    <n v="0"/>
    <s v="NO"/>
    <s v="SI"/>
    <s v="38023"/>
    <s v="SENSIBILIZADOR"/>
    <s v="SENSIBILIZADOR"/>
  </r>
  <r>
    <s v="DRA"/>
    <s v="DRA_1548"/>
    <x v="14"/>
    <s v="Tematica Mercado"/>
    <s v="MERCADO_2023_OPERATIVO_TRV"/>
    <s v="Bases de datos"/>
    <x v="75"/>
    <n v="10"/>
    <s v="202300000000097"/>
    <s v="BOGOTA"/>
    <s v="FLORENCIA"/>
    <s v="Talento_Humano"/>
    <s v="Sensibilizador"/>
    <n v="3"/>
    <n v="1"/>
    <n v="0"/>
    <n v="1650000"/>
    <n v="45261"/>
    <n v="1"/>
    <n v="4950000"/>
    <n v="4950000"/>
    <n v="0"/>
    <s v="NO"/>
    <s v="SI"/>
    <s v="80223"/>
    <s v="SENSIBILIZADOR"/>
    <s v="SENSIBILIZADOR"/>
  </r>
  <r>
    <s v="DRA"/>
    <s v="DRA_1549"/>
    <x v="14"/>
    <s v="Tematica Mercado"/>
    <s v="MERCADO_2023_OPERATIVO_TRV"/>
    <s v="Bases de datos"/>
    <x v="75"/>
    <n v="10"/>
    <s v="202300000000097"/>
    <s v="MANIZALES"/>
    <s v="IBAGUE"/>
    <s v="Talento_Humano"/>
    <s v="Sensibilizador"/>
    <n v="4"/>
    <n v="1"/>
    <n v="0"/>
    <n v="1650000"/>
    <n v="45261"/>
    <n v="1"/>
    <n v="6600000"/>
    <n v="6600000"/>
    <n v="0"/>
    <s v="NO"/>
    <s v="SI"/>
    <s v="38023"/>
    <s v="SENSIBILIZADOR"/>
    <s v="SENSIBILIZADOR"/>
  </r>
  <r>
    <s v="DRA"/>
    <s v="DRA_1550"/>
    <x v="14"/>
    <s v="Tematica Mercado"/>
    <s v="MERCADO_2023_OPERATIVO_TRV"/>
    <s v="Bases de datos"/>
    <x v="75"/>
    <n v="10"/>
    <s v="202300000000097"/>
    <s v="MANIZALES"/>
    <s v="MANIZALES"/>
    <s v="Talento_Humano"/>
    <s v="Sensibilizador"/>
    <n v="7"/>
    <n v="1"/>
    <n v="0"/>
    <n v="1650000"/>
    <n v="45261"/>
    <n v="1"/>
    <n v="11550000"/>
    <n v="11550000"/>
    <n v="0"/>
    <s v="NO"/>
    <s v="SI"/>
    <s v="38023"/>
    <s v="SENSIBILIZADOR"/>
    <s v="SENSIBILIZADOR"/>
  </r>
  <r>
    <s v="DRA"/>
    <s v="DRA_1551"/>
    <x v="14"/>
    <s v="Tematica Mercado"/>
    <s v="MERCADO_2023_OPERATIVO_TRV"/>
    <s v="Bases de datos"/>
    <x v="75"/>
    <n v="10"/>
    <s v="202300000000097"/>
    <s v="MEDELLIN"/>
    <s v="MEDELLIN"/>
    <s v="Talento_Humano"/>
    <s v="Sensibilizador"/>
    <n v="9"/>
    <n v="1"/>
    <n v="0"/>
    <n v="1650000"/>
    <n v="45261"/>
    <n v="1"/>
    <n v="14850000"/>
    <n v="14850000"/>
    <n v="0"/>
    <s v="NO"/>
    <s v="SI"/>
    <s v="43923"/>
    <s v="SENSIBILIZADOR"/>
    <s v="SENSIBILIZADOR"/>
  </r>
  <r>
    <s v="DRA"/>
    <s v="DRA_1552"/>
    <x v="14"/>
    <s v="Tematica Mercado"/>
    <s v="MERCADO_2023_OPERATIVO_TRV"/>
    <s v="Bases de datos"/>
    <x v="75"/>
    <n v="10"/>
    <s v="202300000000097"/>
    <s v="MEDELLIN"/>
    <s v="MONTERIA"/>
    <s v="Talento_Humano"/>
    <s v="Sensibilizador"/>
    <n v="7"/>
    <n v="1"/>
    <n v="0"/>
    <n v="1650000"/>
    <n v="45261"/>
    <n v="1"/>
    <n v="11550000"/>
    <n v="11550000"/>
    <n v="0"/>
    <s v="NO"/>
    <s v="SI"/>
    <s v="43923"/>
    <s v="SENSIBILIZADOR"/>
    <s v="SENSIBILIZADOR"/>
  </r>
  <r>
    <s v="DRA"/>
    <s v="DRA_1553"/>
    <x v="14"/>
    <s v="Tematica Mercado"/>
    <s v="MERCADO_2023_OPERATIVO_TRV"/>
    <s v="Bases de datos"/>
    <x v="75"/>
    <n v="10"/>
    <s v="202300000000097"/>
    <s v="BOGOTA"/>
    <s v="NEIVA"/>
    <s v="Talento_Humano"/>
    <s v="Sensibilizador"/>
    <n v="4"/>
    <n v="1"/>
    <n v="0"/>
    <n v="1650000"/>
    <n v="45261"/>
    <n v="1"/>
    <n v="6600000"/>
    <n v="6600000"/>
    <n v="0"/>
    <s v="NO"/>
    <s v="SI"/>
    <s v="80223"/>
    <s v="SENSIBILIZADOR"/>
    <s v="SENSIBILIZADOR"/>
  </r>
  <r>
    <s v="DRA"/>
    <s v="DRA_1554"/>
    <x v="14"/>
    <s v="Tematica Mercado"/>
    <s v="MERCADO_2023_OPERATIVO_TRV"/>
    <s v="Bases de datos"/>
    <x v="75"/>
    <n v="10"/>
    <s v="202300000000097"/>
    <s v="CALI"/>
    <s v="PASTO"/>
    <s v="Talento_Humano"/>
    <s v="Sensibilizador"/>
    <n v="5"/>
    <n v="1"/>
    <n v="0"/>
    <n v="1650000"/>
    <n v="45261"/>
    <n v="1"/>
    <n v="8250000"/>
    <n v="8250000"/>
    <n v="0"/>
    <s v="NO"/>
    <s v="SI"/>
    <s v="49523"/>
    <s v="SENSIBILIZADOR"/>
    <s v="SENSIBILIZADOR"/>
  </r>
  <r>
    <s v="DRA"/>
    <s v="DRA_1555"/>
    <x v="14"/>
    <s v="Tematica Mercado"/>
    <s v="MERCADO_2023_OPERATIVO_TRV"/>
    <s v="Bases de datos"/>
    <x v="75"/>
    <n v="10"/>
    <s v="202300000000097"/>
    <s v="MANIZALES"/>
    <s v="PEREIRA"/>
    <s v="Talento_Humano"/>
    <s v="Sensibilizador"/>
    <n v="5"/>
    <n v="1"/>
    <n v="0"/>
    <n v="1650000"/>
    <n v="45261"/>
    <n v="1"/>
    <n v="8250000"/>
    <n v="8250000"/>
    <n v="0"/>
    <s v="NO"/>
    <s v="SI"/>
    <s v="38023"/>
    <s v="SENSIBILIZADOR"/>
    <s v="SENSIBILIZADOR"/>
  </r>
  <r>
    <s v="DRA"/>
    <s v="DRA_1556"/>
    <x v="14"/>
    <s v="Tematica Mercado"/>
    <s v="MERCADO_2023_OPERATIVO_TRV"/>
    <s v="Bases de datos"/>
    <x v="75"/>
    <n v="10"/>
    <s v="202300000000097"/>
    <s v="CALI"/>
    <s v="POPAYAN"/>
    <s v="Talento_Humano"/>
    <s v="Sensibilizador"/>
    <n v="3"/>
    <n v="1"/>
    <n v="0"/>
    <n v="1650000"/>
    <n v="45261"/>
    <n v="1"/>
    <n v="4950000"/>
    <n v="4950000"/>
    <n v="0"/>
    <s v="NO"/>
    <s v="SI"/>
    <s v="49523"/>
    <s v="SENSIBILIZADOR"/>
    <s v="SENSIBILIZADOR"/>
  </r>
  <r>
    <s v="DRA"/>
    <s v="DRA_1557"/>
    <x v="14"/>
    <s v="Tematica Mercado"/>
    <s v="MERCADO_2023_OPERATIVO_TRV"/>
    <s v="Bases de datos"/>
    <x v="75"/>
    <n v="10"/>
    <s v="202300000000097"/>
    <s v="MEDELLIN"/>
    <s v="QUIBDO"/>
    <s v="Talento_Humano"/>
    <s v="Sensibilizador"/>
    <n v="5"/>
    <n v="1"/>
    <n v="0"/>
    <n v="1650000"/>
    <n v="45261"/>
    <n v="1"/>
    <n v="8250000"/>
    <n v="8250000"/>
    <n v="0"/>
    <s v="NO"/>
    <s v="SI"/>
    <s v="43923"/>
    <s v="SENSIBILIZADOR"/>
    <s v="SENSIBILIZADOR"/>
  </r>
  <r>
    <s v="DRA"/>
    <s v="DRA_1558"/>
    <x v="14"/>
    <s v="Tematica Mercado"/>
    <s v="MERCADO_2023_OPERATIVO_TRV"/>
    <s v="Bases de datos"/>
    <x v="75"/>
    <n v="10"/>
    <s v="202300000000097"/>
    <s v="BARRANQUILLA"/>
    <s v="RIOHACHA"/>
    <s v="Talento_Humano"/>
    <s v="Sensibilizador"/>
    <n v="4"/>
    <n v="1"/>
    <n v="0"/>
    <n v="1650000"/>
    <n v="45261"/>
    <n v="1"/>
    <n v="6600000"/>
    <n v="6600000"/>
    <n v="0"/>
    <s v="NO"/>
    <s v="SI"/>
    <s v="70423"/>
    <s v="SENSIBILIZADOR"/>
    <s v="SENSIBILIZADOR"/>
  </r>
  <r>
    <s v="DRA"/>
    <s v="DRA_1559"/>
    <x v="14"/>
    <s v="Tematica Mercado"/>
    <s v="MERCADO_2023_OPERATIVO_TRV"/>
    <s v="Bases de datos"/>
    <x v="75"/>
    <n v="10"/>
    <s v="202300000000097"/>
    <s v="BARRANQUILLA"/>
    <s v="SAN ANDRES"/>
    <s v="Talento_Humano"/>
    <s v="Sensibilizador"/>
    <n v="3"/>
    <n v="1"/>
    <n v="0"/>
    <n v="1650000"/>
    <n v="45261"/>
    <n v="1"/>
    <n v="4950000"/>
    <n v="4950000"/>
    <n v="0"/>
    <s v="NO"/>
    <s v="SI"/>
    <s v="70423"/>
    <s v="SENSIBILIZADOR"/>
    <s v="SENSIBILIZADOR"/>
  </r>
  <r>
    <s v="DRA"/>
    <s v="DRA_1560"/>
    <x v="14"/>
    <s v="Tematica Mercado"/>
    <s v="MERCADO_2023_OPERATIVO_TRV"/>
    <s v="Bases de datos"/>
    <x v="75"/>
    <n v="10"/>
    <s v="202300000000097"/>
    <s v="BARRANQUILLA"/>
    <s v="SANTA MARTA"/>
    <s v="Talento_Humano"/>
    <s v="Sensibilizador"/>
    <n v="4"/>
    <n v="1"/>
    <n v="0"/>
    <n v="1650000"/>
    <n v="45261"/>
    <n v="1"/>
    <n v="6600000"/>
    <n v="6600000"/>
    <n v="0"/>
    <s v="NO"/>
    <s v="SI"/>
    <s v="70423"/>
    <s v="SENSIBILIZADOR"/>
    <s v="SENSIBILIZADOR"/>
  </r>
  <r>
    <s v="DRA"/>
    <s v="DRA_1561"/>
    <x v="14"/>
    <s v="Tematica Mercado"/>
    <s v="MERCADO_2023_OPERATIVO_TRV"/>
    <s v="Bases de datos"/>
    <x v="75"/>
    <n v="10"/>
    <s v="202300000000097"/>
    <s v="BARRANQUILLA"/>
    <s v="SINCELEJO"/>
    <s v="Talento_Humano"/>
    <s v="Sensibilizador"/>
    <n v="4"/>
    <n v="1"/>
    <n v="0"/>
    <n v="1650000"/>
    <n v="45261"/>
    <n v="1"/>
    <n v="6600000"/>
    <n v="6600000"/>
    <n v="0"/>
    <s v="NO"/>
    <s v="SI"/>
    <s v="70423"/>
    <s v="SENSIBILIZADOR"/>
    <s v="SENSIBILIZADOR"/>
  </r>
  <r>
    <s v="DRA"/>
    <s v="DRA_1562"/>
    <x v="14"/>
    <s v="Tematica Mercado"/>
    <s v="MERCADO_2023_OPERATIVO_TRV"/>
    <s v="Bases de datos"/>
    <x v="75"/>
    <n v="10"/>
    <s v="202300000000097"/>
    <s v="BOGOTA"/>
    <s v="TUNJA"/>
    <s v="Talento_Humano"/>
    <s v="Sensibilizador"/>
    <n v="4"/>
    <n v="1"/>
    <n v="0"/>
    <n v="1650000"/>
    <n v="45261"/>
    <n v="1"/>
    <n v="6600000"/>
    <n v="6600000"/>
    <n v="0"/>
    <s v="NO"/>
    <s v="SI"/>
    <s v="80223"/>
    <s v="SENSIBILIZADOR"/>
    <s v="SENSIBILIZADOR"/>
  </r>
  <r>
    <s v="DRA"/>
    <s v="DRA_1563"/>
    <x v="14"/>
    <s v="Tematica Mercado"/>
    <s v="MERCADO_2023_OPERATIVO_TRV"/>
    <s v="Bases de datos"/>
    <x v="75"/>
    <n v="10"/>
    <s v="202300000000097"/>
    <s v="BARRANQUILLA"/>
    <s v="VALLEDUPAR"/>
    <s v="Talento_Humano"/>
    <s v="Sensibilizador"/>
    <n v="4"/>
    <n v="1"/>
    <n v="0"/>
    <n v="1650000"/>
    <n v="45261"/>
    <n v="1"/>
    <n v="6600000"/>
    <n v="6600000"/>
    <n v="0"/>
    <s v="NO"/>
    <s v="SI"/>
    <s v="70423"/>
    <s v="SENSIBILIZADOR"/>
    <s v="SENSIBILIZADOR"/>
  </r>
  <r>
    <s v="DRA"/>
    <s v="DRA_1564"/>
    <x v="14"/>
    <s v="Tematica Mercado"/>
    <s v="MERCADO_2023_OPERATIVO_TRV"/>
    <s v="Bases de datos"/>
    <x v="75"/>
    <n v="10"/>
    <s v="202300000000097"/>
    <s v="BOGOTA"/>
    <s v="VILLAVICENCIO"/>
    <s v="Talento_Humano"/>
    <s v="Sensibilizador"/>
    <n v="5"/>
    <n v="1"/>
    <n v="0"/>
    <n v="1650000"/>
    <n v="45261"/>
    <n v="1"/>
    <n v="8250000"/>
    <n v="8250000"/>
    <n v="0"/>
    <s v="NO"/>
    <s v="SI"/>
    <s v="80223"/>
    <s v="SENSIBILIZADOR"/>
    <s v="SENSIBILIZADOR"/>
  </r>
  <r>
    <s v="DRA"/>
    <s v="DRA_1565"/>
    <x v="14"/>
    <s v="Tematica Mercado"/>
    <s v="MERCADO_2023_OPERATIVO_TRV"/>
    <s v="Bases de datos"/>
    <x v="75"/>
    <n v="10"/>
    <s v="202300000000097"/>
    <s v="BUCARAMANGA"/>
    <s v="ARAUCA"/>
    <s v="Talento_Humano"/>
    <s v="Sensibilizador"/>
    <n v="3"/>
    <n v="1"/>
    <n v="0"/>
    <n v="1650000"/>
    <n v="45261"/>
    <n v="1"/>
    <n v="4950000"/>
    <n v="4950000"/>
    <n v="0"/>
    <s v="NO"/>
    <s v="SI"/>
    <s v="37423"/>
    <s v="SENSIBILIZADOR"/>
    <s v="SENSIBILIZADOR"/>
  </r>
  <r>
    <s v="DRA"/>
    <s v="DRA_1566"/>
    <x v="14"/>
    <s v="Tematica Mercado"/>
    <s v="MERCADO_2023_OPERATIVO_TRV"/>
    <s v="Bases de datos"/>
    <x v="75"/>
    <n v="10"/>
    <s v="202300000000097"/>
    <s v="BOGOTA"/>
    <s v="INIRIDA"/>
    <s v="Talento_Humano"/>
    <s v="Sensibilizador"/>
    <n v="2"/>
    <n v="1"/>
    <n v="0"/>
    <n v="1650000"/>
    <n v="45261"/>
    <n v="1"/>
    <n v="3300000"/>
    <n v="3300000"/>
    <n v="0"/>
    <s v="NO"/>
    <s v="SI"/>
    <s v="80223"/>
    <s v="SENSIBILIZADOR"/>
    <s v="SENSIBILIZADOR"/>
  </r>
  <r>
    <s v="DRA"/>
    <s v="DRA_1567"/>
    <x v="14"/>
    <s v="Tematica Mercado"/>
    <s v="MERCADO_2023_OPERATIVO_TRV"/>
    <s v="Bases de datos"/>
    <x v="75"/>
    <n v="10"/>
    <s v="202300000000097"/>
    <s v="BOGOTA"/>
    <s v="LETICIA"/>
    <s v="Talento_Humano"/>
    <s v="Sensibilizador"/>
    <n v="2"/>
    <n v="1"/>
    <n v="0"/>
    <n v="1650000"/>
    <n v="45261"/>
    <n v="1"/>
    <n v="3300000"/>
    <n v="3300000"/>
    <n v="0"/>
    <s v="NO"/>
    <s v="SI"/>
    <s v="80223"/>
    <s v="SENSIBILIZADOR"/>
    <s v="SENSIBILIZADOR"/>
  </r>
  <r>
    <s v="DRA"/>
    <s v="DRA_1568"/>
    <x v="14"/>
    <s v="Tematica Mercado"/>
    <s v="MERCADO_2023_OPERATIVO_TRV"/>
    <s v="Bases de datos"/>
    <x v="75"/>
    <n v="10"/>
    <s v="202300000000097"/>
    <s v="BOGOTA"/>
    <s v="MITU"/>
    <s v="Talento_Humano"/>
    <s v="Sensibilizador"/>
    <n v="2"/>
    <n v="1"/>
    <n v="0"/>
    <n v="1650000"/>
    <n v="45261"/>
    <n v="1"/>
    <n v="3300000"/>
    <n v="3300000"/>
    <n v="0"/>
    <s v="NO"/>
    <s v="SI"/>
    <s v="80223"/>
    <s v="SENSIBILIZADOR"/>
    <s v="SENSIBILIZADOR"/>
  </r>
  <r>
    <s v="DRA"/>
    <s v="DRA_1569"/>
    <x v="14"/>
    <s v="Tematica Mercado"/>
    <s v="MERCADO_2023_OPERATIVO_TRV"/>
    <s v="Bases de datos"/>
    <x v="75"/>
    <n v="10"/>
    <s v="202300000000097"/>
    <s v="CALI"/>
    <s v="MOCOA"/>
    <s v="Talento_Humano"/>
    <s v="Sensibilizador"/>
    <n v="1"/>
    <n v="1"/>
    <n v="0"/>
    <n v="1650000"/>
    <n v="45261"/>
    <n v="1"/>
    <n v="1650000"/>
    <n v="1650000"/>
    <n v="0"/>
    <s v="NO"/>
    <s v="SI"/>
    <s v="49523"/>
    <s v="SENSIBILIZADOR"/>
    <s v="SENSIBILIZADOR"/>
  </r>
  <r>
    <s v="DRA"/>
    <s v="DRA_1570"/>
    <x v="14"/>
    <s v="Tematica Mercado"/>
    <s v="MERCADO_2023_OPERATIVO_TRV"/>
    <s v="Bases de datos"/>
    <x v="75"/>
    <n v="10"/>
    <s v="202300000000097"/>
    <s v="BOGOTA"/>
    <s v="PUERTO CARRENO"/>
    <s v="Talento_Humano"/>
    <s v="Sensibilizador"/>
    <n v="2"/>
    <n v="1"/>
    <n v="0"/>
    <n v="1650000"/>
    <n v="45261"/>
    <n v="1"/>
    <n v="3300000"/>
    <n v="3300000"/>
    <n v="0"/>
    <s v="NO"/>
    <s v="SI"/>
    <s v="80223"/>
    <s v="SENSIBILIZADOR"/>
    <s v="SENSIBILIZADOR"/>
  </r>
  <r>
    <s v="DRA"/>
    <s v="DRA_1571"/>
    <x v="14"/>
    <s v="Tematica Mercado"/>
    <s v="MERCADO_2023_OPERATIVO_TRV"/>
    <s v="Bases de datos"/>
    <x v="75"/>
    <n v="10"/>
    <s v="202300000000097"/>
    <s v="BOGOTA"/>
    <s v="SAN JOSE DEL GUAVIARE"/>
    <s v="Talento_Humano"/>
    <s v="Sensibilizador"/>
    <n v="2"/>
    <n v="1"/>
    <n v="0"/>
    <n v="1650000"/>
    <n v="45261"/>
    <n v="1"/>
    <n v="3300000"/>
    <n v="3300000"/>
    <n v="0"/>
    <s v="NO"/>
    <s v="SI"/>
    <s v="80223"/>
    <s v="SENSIBILIZADOR"/>
    <s v="SENSIBILIZADOR"/>
  </r>
  <r>
    <s v="DRA"/>
    <s v="DRA_1572"/>
    <x v="14"/>
    <s v="Tematica Mercado"/>
    <s v="MERCADO_2023_OPERATIVO_TRV"/>
    <s v="Bases de datos"/>
    <x v="75"/>
    <n v="10"/>
    <s v="202300000000097"/>
    <s v="BOGOTA"/>
    <s v="YOPAL"/>
    <s v="Talento_Humano"/>
    <s v="Sensibilizador"/>
    <n v="3"/>
    <n v="1"/>
    <n v="0"/>
    <n v="1650000"/>
    <n v="45261"/>
    <n v="1"/>
    <n v="4950000"/>
    <n v="4950000"/>
    <n v="0"/>
    <s v="NO"/>
    <s v="SI"/>
    <s v="80223"/>
    <s v="SENSIBILIZADOR"/>
    <s v="SENSIBILIZADOR"/>
  </r>
  <r>
    <s v="DRA"/>
    <s v="DRA_1573"/>
    <x v="14"/>
    <s v="Tematica Mercado"/>
    <s v="MERCADO_2023_OPERATIVO_TRV"/>
    <s v="Bases de datos"/>
    <x v="75"/>
    <n v="10"/>
    <s v="202300000000097"/>
    <s v="BUCARAMANGA"/>
    <s v="BARRANCABERMEJA"/>
    <s v="Talento_Humano"/>
    <s v="Sensibilizador"/>
    <n v="1"/>
    <n v="1"/>
    <n v="0"/>
    <n v="1650000"/>
    <n v="45261"/>
    <n v="1"/>
    <n v="1650000"/>
    <n v="1650000"/>
    <n v="0"/>
    <s v="NO"/>
    <s v="SI"/>
    <s v="37123"/>
    <s v="SENSIBILIZADOR"/>
    <s v="SENSIBILIZADOR"/>
  </r>
  <r>
    <s v="DRA"/>
    <s v="DRA_1574"/>
    <x v="14"/>
    <s v="Tematica Mercado"/>
    <s v="MERCADO_2023_OPERATIVO_TRV"/>
    <s v="Bases de datos"/>
    <x v="75"/>
    <n v="10"/>
    <s v="202300000000097"/>
    <s v="CALI"/>
    <s v="BUENAVENTURA"/>
    <s v="Talento_Humano"/>
    <s v="Sensibilizador"/>
    <n v="1"/>
    <n v="1"/>
    <n v="0"/>
    <n v="1650000"/>
    <n v="45261"/>
    <n v="1"/>
    <n v="1650000"/>
    <n v="1650000"/>
    <n v="0"/>
    <s v="NO"/>
    <s v="SI"/>
    <s v="49523"/>
    <s v="SENSIBILIZADOR"/>
    <s v="SENSIBILIZADOR"/>
  </r>
  <r>
    <s v="DRA"/>
    <s v="DRA_1575"/>
    <x v="14"/>
    <s v="Tematica Mercado"/>
    <s v="MERCADO_2023_OPERATIVO_TRV"/>
    <s v="Bases de datos"/>
    <x v="75"/>
    <n v="10"/>
    <s v="202300000000097"/>
    <s v="CALI"/>
    <s v="TUMACO"/>
    <s v="Talento_Humano"/>
    <s v="Sensibilizador"/>
    <n v="1"/>
    <n v="1"/>
    <n v="0"/>
    <n v="1650000"/>
    <n v="45261"/>
    <n v="1"/>
    <n v="1650000"/>
    <n v="1650000"/>
    <n v="0"/>
    <s v="NO"/>
    <s v="SI"/>
    <s v="49523"/>
    <s v="SENSIBILIZADOR"/>
    <s v="SENSIBILIZADOR"/>
  </r>
  <r>
    <s v="DRA"/>
    <s v="DRA_1576"/>
    <x v="14"/>
    <s v="Tematica Mercado"/>
    <s v="MERCADO_2023_OPERATIVO_TRV"/>
    <s v="Bases de datos"/>
    <x v="75"/>
    <n v="10"/>
    <s v="202300000000097"/>
    <s v="BOGOTA"/>
    <s v="SOACHA"/>
    <s v="Talento_Humano"/>
    <s v="Sensibilizador"/>
    <n v="1"/>
    <n v="1"/>
    <n v="0"/>
    <n v="1650000"/>
    <n v="45261"/>
    <n v="1"/>
    <n v="1650000"/>
    <n v="1650000"/>
    <n v="0"/>
    <s v="NO"/>
    <s v="SI"/>
    <s v="80223"/>
    <s v="SENSIBILIZADOR"/>
    <s v="SENSIBILIZADOR"/>
  </r>
  <r>
    <s v="DRA"/>
    <s v="DRA_1577"/>
    <x v="14"/>
    <s v="Tematica Mercado"/>
    <s v="MERCADO_2023_OPERATIVO_TRV"/>
    <s v="Bases de datos"/>
    <x v="75"/>
    <n v="10"/>
    <s v="202300000000097"/>
    <s v="MANIZALES"/>
    <s v="ARMENIA"/>
    <s v="Transporte"/>
    <s v="Urbano"/>
    <n v="1"/>
    <n v="1"/>
    <n v="0"/>
    <n v="720000"/>
    <n v="45261"/>
    <n v="1"/>
    <n v="720000"/>
    <n v="720000"/>
    <n v="0"/>
    <s v="NO"/>
    <s v="SI"/>
    <s v="38023"/>
    <s v="TRANSPORTE URBANO RECUENTISTA"/>
    <s v="TRANSPORTE URBANO RECUENTISTA"/>
  </r>
  <r>
    <s v="DRA"/>
    <s v="DRA_1578"/>
    <x v="14"/>
    <s v="Tematica Mercado"/>
    <s v="MERCADO_2023_OPERATIVO_TRV"/>
    <s v="Bases de datos"/>
    <x v="75"/>
    <n v="10"/>
    <s v="202300000000097"/>
    <s v="MANIZALES"/>
    <s v="ARMENIA"/>
    <s v="Transporte"/>
    <s v="Urbano"/>
    <n v="1"/>
    <n v="1"/>
    <n v="0"/>
    <n v="720000"/>
    <n v="45261"/>
    <n v="1"/>
    <n v="720000"/>
    <n v="720000"/>
    <n v="0"/>
    <s v="NO"/>
    <s v="SI"/>
    <s v="38023"/>
    <s v="TRANSPORTE URBANO SENSIBILIZADOR"/>
    <s v="TRANSPORTE URBANO SENSIBILIZADOR"/>
  </r>
  <r>
    <s v="DRA"/>
    <s v="DRA_1579"/>
    <x v="14"/>
    <s v="Tematica Mercado"/>
    <s v="MERCADO_2023_OPERATIVO_TRV"/>
    <s v="Bases de datos"/>
    <x v="75"/>
    <n v="10"/>
    <s v="202300000000097"/>
    <s v="MANIZALES"/>
    <s v="ARMENIA"/>
    <s v="Transporte"/>
    <s v="Urbano"/>
    <n v="1"/>
    <n v="1"/>
    <n v="0"/>
    <n v="45000"/>
    <n v="45261"/>
    <n v="1"/>
    <n v="45000"/>
    <n v="45000"/>
    <n v="0"/>
    <s v="NO"/>
    <s v="SI"/>
    <s v="38023"/>
    <s v="TRANSPORTE URBANO GESTOR INFORMATICO"/>
    <s v="TRANSPORTE URBANO GESTOR INFORMATICO"/>
  </r>
  <r>
    <s v="DRA"/>
    <s v="DRA_1580"/>
    <x v="14"/>
    <s v="Tematica Mercado"/>
    <s v="MERCADO_2023_OPERATIVO_TRV"/>
    <s v="Bases de datos"/>
    <x v="75"/>
    <n v="10"/>
    <s v="202300000000097"/>
    <s v="MANIZALES"/>
    <s v="ARMENIA"/>
    <s v="Transporte"/>
    <s v="Urbano"/>
    <n v="1"/>
    <n v="1"/>
    <n v="0"/>
    <n v="75000"/>
    <n v="45261"/>
    <n v="1"/>
    <n v="75000"/>
    <n v="75000"/>
    <n v="0"/>
    <s v="NO"/>
    <s v="SI"/>
    <s v="38023"/>
    <s v="TRANSPORTE URBANO MONITOR LIDER"/>
    <s v="TRANSPORTE URBANO MONITOR LIDER"/>
  </r>
  <r>
    <s v="DRA"/>
    <s v="DRA_1581"/>
    <x v="14"/>
    <s v="Tematica Mercado"/>
    <s v="MERCADO_2023_OPERATIVO_TRV"/>
    <s v="Bases de datos"/>
    <x v="75"/>
    <n v="10"/>
    <s v="202300000000097"/>
    <s v="BARRANQUILLA"/>
    <s v="BARRANQUILLA"/>
    <s v="Transporte"/>
    <s v="Urbano"/>
    <n v="1"/>
    <n v="1"/>
    <n v="0"/>
    <n v="1080000"/>
    <n v="45261"/>
    <n v="1"/>
    <n v="1080000"/>
    <n v="1080000"/>
    <n v="0"/>
    <s v="NO"/>
    <s v="SI"/>
    <s v="70423"/>
    <s v="TRANSPORTE URBANO RECUENTISTA"/>
    <s v="TRANSPORTE URBANO RECUENTISTA"/>
  </r>
  <r>
    <s v="DRA"/>
    <s v="DRA_1582"/>
    <x v="14"/>
    <s v="Tematica Mercado"/>
    <s v="MERCADO_2023_OPERATIVO_TRV"/>
    <s v="Bases de datos"/>
    <x v="75"/>
    <n v="10"/>
    <s v="202300000000097"/>
    <s v="BARRANQUILLA"/>
    <s v="BARRANQUILLA"/>
    <s v="Transporte"/>
    <s v="Urbano"/>
    <n v="1"/>
    <n v="1"/>
    <n v="0"/>
    <n v="1260000"/>
    <n v="45261"/>
    <n v="1"/>
    <n v="1260000"/>
    <n v="1260000"/>
    <n v="0"/>
    <s v="NO"/>
    <s v="SI"/>
    <s v="70423"/>
    <s v="TRANSPORTE URBANO SENSIBILIZADOR"/>
    <s v="TRANSPORTE URBANO SENSIBILIZADOR"/>
  </r>
  <r>
    <s v="DRA"/>
    <s v="DRA_1583"/>
    <x v="14"/>
    <s v="Tematica Mercado"/>
    <s v="MERCADO_2023_OPERATIVO_TRV"/>
    <s v="Bases de datos"/>
    <x v="75"/>
    <n v="10"/>
    <s v="202300000000097"/>
    <s v="BARRANQUILLA"/>
    <s v="BARRANQUILLA"/>
    <s v="Transporte"/>
    <s v="Urbano"/>
    <n v="1"/>
    <n v="1"/>
    <n v="0"/>
    <n v="60000"/>
    <n v="45261"/>
    <n v="1"/>
    <n v="60000"/>
    <n v="60000"/>
    <n v="0"/>
    <s v="NO"/>
    <s v="SI"/>
    <s v="70423"/>
    <s v="TRANSPORTE URBANO GESTOR INFORMATICO"/>
    <s v="TRANSPORTE URBANO GESTOR INFORMATICO"/>
  </r>
  <r>
    <s v="DRA"/>
    <s v="DRA_1584"/>
    <x v="14"/>
    <s v="Tematica Mercado"/>
    <s v="MERCADO_2023_OPERATIVO_TRV"/>
    <s v="Bases de datos"/>
    <x v="75"/>
    <n v="10"/>
    <s v="202300000000097"/>
    <s v="BARRANQUILLA"/>
    <s v="BARRANQUILLA"/>
    <s v="Transporte"/>
    <s v="Urbano"/>
    <n v="1"/>
    <n v="1"/>
    <n v="0"/>
    <n v="75000"/>
    <n v="45261"/>
    <n v="1"/>
    <n v="75000"/>
    <n v="75000"/>
    <n v="0"/>
    <s v="NO"/>
    <s v="SI"/>
    <s v="70423"/>
    <s v="TRANSPORTE URBANO MONITOR LIDER"/>
    <s v="TRANSPORTE URBANO MONITOR LIDER"/>
  </r>
  <r>
    <s v="DRA"/>
    <s v="DRA_1585"/>
    <x v="14"/>
    <s v="Tematica Mercado"/>
    <s v="MERCADO_2023_OPERATIVO_TRV"/>
    <s v="Bases de datos"/>
    <x v="75"/>
    <n v="10"/>
    <s v="202300000000097"/>
    <s v="BOGOTA"/>
    <s v="BOGOTA"/>
    <s v="Transporte"/>
    <s v="Urbano"/>
    <n v="1"/>
    <n v="1"/>
    <n v="0"/>
    <n v="1620000"/>
    <n v="45261"/>
    <n v="1"/>
    <n v="1620000"/>
    <n v="1620000"/>
    <n v="0"/>
    <s v="NO"/>
    <s v="SI"/>
    <s v="80223"/>
    <s v="TRANSPORTE URBANO RECUENTISTA"/>
    <s v="TRANSPORTE URBANO RECUENTISTA"/>
  </r>
  <r>
    <s v="DRA"/>
    <s v="DRA_1586"/>
    <x v="14"/>
    <s v="Tematica Mercado"/>
    <s v="MERCADO_2023_OPERATIVO_TRV"/>
    <s v="Bases de datos"/>
    <x v="75"/>
    <n v="10"/>
    <s v="202300000000097"/>
    <s v="BOGOTA"/>
    <s v="BOGOTA"/>
    <s v="Transporte"/>
    <s v="Urbano"/>
    <n v="1"/>
    <n v="1"/>
    <n v="0"/>
    <n v="1800000"/>
    <n v="45261"/>
    <n v="1"/>
    <n v="1800000"/>
    <n v="1800000"/>
    <n v="0"/>
    <s v="NO"/>
    <s v="SI"/>
    <s v="80223"/>
    <s v="TRANSPORTE URBANO SENSIBILIZADOR"/>
    <s v="TRANSPORTE URBANO SENSIBILIZADOR"/>
  </r>
  <r>
    <s v="DRA"/>
    <s v="DRA_1587"/>
    <x v="14"/>
    <s v="Tematica Mercado"/>
    <s v="MERCADO_2023_OPERATIVO_TRV"/>
    <s v="Bases de datos"/>
    <x v="75"/>
    <n v="10"/>
    <s v="202300000000097"/>
    <s v="BOGOTA"/>
    <s v="BOGOTA"/>
    <s v="Transporte"/>
    <s v="Urbano"/>
    <n v="1"/>
    <n v="1"/>
    <n v="0"/>
    <n v="75000"/>
    <n v="45261"/>
    <n v="1"/>
    <n v="75000"/>
    <n v="75000"/>
    <n v="0"/>
    <s v="NO"/>
    <s v="SI"/>
    <s v="80223"/>
    <s v="TRANSPORTE URBANO GESTOR INFORMATICO"/>
    <s v="TRANSPORTE URBANO GESTOR INFORMATICO"/>
  </r>
  <r>
    <s v="DRA"/>
    <s v="DRA_1588"/>
    <x v="14"/>
    <s v="Tematica Mercado"/>
    <s v="MERCADO_2023_OPERATIVO_TRV"/>
    <s v="Bases de datos"/>
    <x v="75"/>
    <n v="10"/>
    <s v="202300000000097"/>
    <s v="BOGOTA"/>
    <s v="BOGOTA"/>
    <s v="Transporte"/>
    <s v="Urbano"/>
    <n v="1"/>
    <n v="1"/>
    <n v="0"/>
    <n v="75000"/>
    <n v="45261"/>
    <n v="1"/>
    <n v="75000"/>
    <n v="75000"/>
    <n v="0"/>
    <s v="NO"/>
    <s v="SI"/>
    <s v="80223"/>
    <s v="TRANSPORTE URBANO MONITOR LIDER"/>
    <s v="TRANSPORTE URBANO MONITOR LIDER"/>
  </r>
  <r>
    <s v="DRA"/>
    <s v="DRA_1589"/>
    <x v="14"/>
    <s v="Tematica Mercado"/>
    <s v="MERCADO_2023_OPERATIVO_TRV"/>
    <s v="Bases de datos"/>
    <x v="75"/>
    <n v="10"/>
    <s v="202300000000097"/>
    <s v="BUCARAMANGA"/>
    <s v="BUCARAMANGA"/>
    <s v="Transporte"/>
    <s v="Urbano"/>
    <n v="1"/>
    <n v="1"/>
    <n v="0"/>
    <n v="720000"/>
    <n v="45261"/>
    <n v="1"/>
    <n v="720000"/>
    <n v="720000"/>
    <n v="0"/>
    <s v="NO"/>
    <s v="SI"/>
    <s v="38123"/>
    <s v="TRANSPORTE URBANO RECUENTISTA"/>
    <s v="TRANSPORTE URBANO RECUENTISTA"/>
  </r>
  <r>
    <s v="DRA"/>
    <s v="DRA_1590"/>
    <x v="14"/>
    <s v="Tematica Mercado"/>
    <s v="MERCADO_2023_OPERATIVO_TRV"/>
    <s v="Bases de datos"/>
    <x v="75"/>
    <n v="10"/>
    <s v="202300000000097"/>
    <s v="BUCARAMANGA"/>
    <s v="BUCARAMANGA"/>
    <s v="Transporte"/>
    <s v="Urbano"/>
    <n v="1"/>
    <n v="1"/>
    <n v="0"/>
    <n v="900000"/>
    <n v="45261"/>
    <n v="1"/>
    <n v="900000"/>
    <n v="900000"/>
    <n v="0"/>
    <s v="NO"/>
    <s v="SI"/>
    <s v="38123"/>
    <s v="TRANSPORTE URBANO SENSIBILIZADOR"/>
    <s v="TRANSPORTE URBANO SENSIBILIZADOR"/>
  </r>
  <r>
    <s v="DRA"/>
    <s v="DRA_1591"/>
    <x v="14"/>
    <s v="Tematica Mercado"/>
    <s v="MERCADO_2023_OPERATIVO_TRV"/>
    <s v="Bases de datos"/>
    <x v="75"/>
    <n v="10"/>
    <s v="202300000000097"/>
    <s v="BUCARAMANGA"/>
    <s v="BUCARAMANGA"/>
    <s v="Transporte"/>
    <s v="Urbano"/>
    <n v="1"/>
    <n v="1"/>
    <n v="0"/>
    <n v="60000"/>
    <n v="45261"/>
    <n v="1"/>
    <n v="60000"/>
    <n v="60000"/>
    <n v="0"/>
    <s v="NO"/>
    <s v="SI"/>
    <s v="38123"/>
    <s v="TRANSPORTE URBANO GESTOR INFORMATICO"/>
    <s v="TRANSPORTE URBANO GESTOR INFORMATICO"/>
  </r>
  <r>
    <s v="DRA"/>
    <s v="DRA_1592"/>
    <x v="14"/>
    <s v="Tematica Mercado"/>
    <s v="MERCADO_2023_OPERATIVO_TRV"/>
    <s v="Bases de datos"/>
    <x v="75"/>
    <n v="10"/>
    <s v="202300000000097"/>
    <s v="BUCARAMANGA"/>
    <s v="BUCARAMANGA"/>
    <s v="Transporte"/>
    <s v="Urbano"/>
    <n v="1"/>
    <n v="1"/>
    <n v="0"/>
    <n v="75000"/>
    <n v="45261"/>
    <n v="1"/>
    <n v="75000"/>
    <n v="75000"/>
    <n v="0"/>
    <s v="NO"/>
    <s v="SI"/>
    <s v="38123"/>
    <s v="TRANSPORTE URBANO MONITOR LIDER"/>
    <s v="TRANSPORTE URBANO MONITOR LIDER"/>
  </r>
  <r>
    <s v="DRA"/>
    <s v="DRA_1593"/>
    <x v="14"/>
    <s v="Tematica Mercado"/>
    <s v="MERCADO_2023_OPERATIVO_TRV"/>
    <s v="Bases de datos"/>
    <x v="75"/>
    <n v="10"/>
    <s v="202300000000097"/>
    <s v="CALI"/>
    <s v="CALI"/>
    <s v="Transporte"/>
    <s v="Urbano"/>
    <n v="1"/>
    <n v="1"/>
    <n v="0"/>
    <n v="1080000"/>
    <n v="45261"/>
    <n v="1"/>
    <n v="1080000"/>
    <n v="1080000"/>
    <n v="0"/>
    <s v="NO"/>
    <s v="SI"/>
    <s v="49523"/>
    <s v="TRANSPORTE URBANO RECUENTISTA"/>
    <s v="TRANSPORTE URBANO RECUENTISTA"/>
  </r>
  <r>
    <s v="DRA"/>
    <s v="DRA_1594"/>
    <x v="14"/>
    <s v="Tematica Mercado"/>
    <s v="MERCADO_2023_OPERATIVO_TRV"/>
    <s v="Bases de datos"/>
    <x v="75"/>
    <n v="10"/>
    <s v="202300000000097"/>
    <s v="CALI"/>
    <s v="CALI"/>
    <s v="Transporte"/>
    <s v="Urbano"/>
    <n v="1"/>
    <n v="1"/>
    <n v="0"/>
    <n v="1260000"/>
    <n v="45261"/>
    <n v="1"/>
    <n v="1260000"/>
    <n v="1260000"/>
    <n v="0"/>
    <s v="NO"/>
    <s v="SI"/>
    <s v="49523"/>
    <s v="TRANSPORTE URBANO SENSIBILIZADOR"/>
    <s v="TRANSPORTE URBANO SENSIBILIZADOR"/>
  </r>
  <r>
    <s v="DRA"/>
    <s v="DRA_1595"/>
    <x v="14"/>
    <s v="Tematica Mercado"/>
    <s v="MERCADO_2023_OPERATIVO_TRV"/>
    <s v="Bases de datos"/>
    <x v="75"/>
    <n v="10"/>
    <s v="202300000000097"/>
    <s v="CALI"/>
    <s v="CALI"/>
    <s v="Transporte"/>
    <s v="Urbano"/>
    <n v="1"/>
    <n v="1"/>
    <n v="0"/>
    <n v="60000"/>
    <n v="45261"/>
    <n v="1"/>
    <n v="60000"/>
    <n v="60000"/>
    <n v="0"/>
    <s v="NO"/>
    <s v="SI"/>
    <s v="49523"/>
    <s v="TRANSPORTE URBANO GESTOR INFORMATICO"/>
    <s v="TRANSPORTE URBANO GESTOR INFORMATICO"/>
  </r>
  <r>
    <s v="DRA"/>
    <s v="DRA_1596"/>
    <x v="14"/>
    <s v="Tematica Mercado"/>
    <s v="MERCADO_2023_OPERATIVO_TRV"/>
    <s v="Bases de datos"/>
    <x v="75"/>
    <n v="10"/>
    <s v="202300000000097"/>
    <s v="CALI"/>
    <s v="CALI"/>
    <s v="Transporte"/>
    <s v="Urbano"/>
    <n v="1"/>
    <n v="1"/>
    <n v="0"/>
    <n v="75000"/>
    <n v="45261"/>
    <n v="1"/>
    <n v="75000"/>
    <n v="75000"/>
    <n v="0"/>
    <s v="NO"/>
    <s v="SI"/>
    <s v="49523"/>
    <s v="TRANSPORTE URBANO MONITOR LIDER"/>
    <s v="TRANSPORTE URBANO MONITOR LIDER"/>
  </r>
  <r>
    <s v="DRA"/>
    <s v="DRA_1597"/>
    <x v="14"/>
    <s v="Tematica Mercado"/>
    <s v="MERCADO_2023_OPERATIVO_TRV"/>
    <s v="Bases de datos"/>
    <x v="75"/>
    <n v="10"/>
    <s v="202300000000097"/>
    <s v="BARRANQUILLA"/>
    <s v="CARTAGENA"/>
    <s v="Transporte"/>
    <s v="Urbano"/>
    <n v="1"/>
    <n v="1"/>
    <n v="0"/>
    <n v="900000"/>
    <n v="45261"/>
    <n v="1"/>
    <n v="900000"/>
    <n v="900000"/>
    <n v="0"/>
    <s v="NO"/>
    <s v="SI"/>
    <s v="70423"/>
    <s v="TRANSPORTE URBANO RECUENTISTA"/>
    <s v="TRANSPORTE URBANO RECUENTISTA"/>
  </r>
  <r>
    <s v="DRA"/>
    <s v="DRA_1598"/>
    <x v="14"/>
    <s v="Tematica Mercado"/>
    <s v="MERCADO_2023_OPERATIVO_TRV"/>
    <s v="Bases de datos"/>
    <x v="75"/>
    <n v="10"/>
    <s v="202300000000097"/>
    <s v="BARRANQUILLA"/>
    <s v="CARTAGENA"/>
    <s v="Transporte"/>
    <s v="Urbano"/>
    <n v="1"/>
    <n v="1"/>
    <n v="0"/>
    <n v="900000"/>
    <n v="45261"/>
    <n v="1"/>
    <n v="900000"/>
    <n v="900000"/>
    <n v="0"/>
    <s v="NO"/>
    <s v="SI"/>
    <s v="70423"/>
    <s v="TRANSPORTE URBANO SENSIBILIZADOR"/>
    <s v="TRANSPORTE URBANO SENSIBILIZADOR"/>
  </r>
  <r>
    <s v="DRA"/>
    <s v="DRA_1599"/>
    <x v="14"/>
    <s v="Tematica Mercado"/>
    <s v="MERCADO_2023_OPERATIVO_TRV"/>
    <s v="Bases de datos"/>
    <x v="75"/>
    <n v="10"/>
    <s v="202300000000097"/>
    <s v="BARRANQUILLA"/>
    <s v="CARTAGENA"/>
    <s v="Transporte"/>
    <s v="Urbano"/>
    <n v="1"/>
    <n v="1"/>
    <n v="0"/>
    <n v="45000"/>
    <n v="45261"/>
    <n v="1"/>
    <n v="45000"/>
    <n v="45000"/>
    <n v="0"/>
    <s v="NO"/>
    <s v="SI"/>
    <s v="70423"/>
    <s v="TRANSPORTE URBANO GESTOR INFORMATICO"/>
    <s v="TRANSPORTE URBANO GESTOR INFORMATICO"/>
  </r>
  <r>
    <s v="DRA"/>
    <s v="DRA_1600"/>
    <x v="14"/>
    <s v="Tematica Mercado"/>
    <s v="MERCADO_2023_OPERATIVO_TRV"/>
    <s v="Bases de datos"/>
    <x v="75"/>
    <n v="10"/>
    <s v="202300000000097"/>
    <s v="BARRANQUILLA"/>
    <s v="CARTAGENA"/>
    <s v="Transporte"/>
    <s v="Urbano"/>
    <n v="1"/>
    <n v="1"/>
    <n v="0"/>
    <n v="75000"/>
    <n v="45261"/>
    <n v="1"/>
    <n v="75000"/>
    <n v="75000"/>
    <n v="0"/>
    <s v="NO"/>
    <s v="SI"/>
    <s v="70423"/>
    <s v="TRANSPORTE URBANO MONITOR LIDER"/>
    <s v="TRANSPORTE URBANO MONITOR LIDER"/>
  </r>
  <r>
    <s v="DRA"/>
    <s v="DRA_1601"/>
    <x v="14"/>
    <s v="Tematica Mercado"/>
    <s v="MERCADO_2023_OPERATIVO_TRV"/>
    <s v="Bases de datos"/>
    <x v="75"/>
    <n v="10"/>
    <s v="202300000000097"/>
    <s v="BUCARAMANGA"/>
    <s v="CUCUTA"/>
    <s v="Transporte"/>
    <s v="Urbano"/>
    <n v="1"/>
    <n v="1"/>
    <n v="0"/>
    <n v="900000"/>
    <n v="45261"/>
    <n v="1"/>
    <n v="900000"/>
    <n v="900000"/>
    <n v="0"/>
    <s v="NO"/>
    <s v="SI"/>
    <s v="38023"/>
    <s v="TRANSPORTE URBANO RECUENTISTA"/>
    <s v="TRANSPORTE URBANO RECUENTISTA"/>
  </r>
  <r>
    <s v="DRA"/>
    <s v="DRA_1602"/>
    <x v="14"/>
    <s v="Tematica Mercado"/>
    <s v="MERCADO_2023_OPERATIVO_TRV"/>
    <s v="Bases de datos"/>
    <x v="75"/>
    <n v="10"/>
    <s v="202300000000097"/>
    <s v="BUCARAMANGA"/>
    <s v="CUCUTA"/>
    <s v="Transporte"/>
    <s v="Urbano"/>
    <n v="1"/>
    <n v="1"/>
    <n v="0"/>
    <n v="900000"/>
    <n v="45261"/>
    <n v="1"/>
    <n v="900000"/>
    <n v="900000"/>
    <n v="0"/>
    <s v="NO"/>
    <s v="SI"/>
    <s v="38023"/>
    <s v="TRANSPORTE URBANO SENSIBILIZADOR"/>
    <s v="TRANSPORTE URBANO SENSIBILIZADOR"/>
  </r>
  <r>
    <s v="DRA"/>
    <s v="DRA_1603"/>
    <x v="14"/>
    <s v="Tematica Mercado"/>
    <s v="MERCADO_2023_OPERATIVO_TRV"/>
    <s v="Bases de datos"/>
    <x v="75"/>
    <n v="10"/>
    <s v="202300000000097"/>
    <s v="BUCARAMANGA"/>
    <s v="CUCUTA"/>
    <s v="Transporte"/>
    <s v="Urbano"/>
    <n v="1"/>
    <n v="1"/>
    <n v="0"/>
    <n v="45000"/>
    <n v="45261"/>
    <n v="1"/>
    <n v="45000"/>
    <n v="45000"/>
    <n v="0"/>
    <s v="NO"/>
    <s v="SI"/>
    <s v="38023"/>
    <s v="TRANSPORTE URBANO GESTOR INFORMATICO"/>
    <s v="TRANSPORTE URBANO GESTOR INFORMATICO"/>
  </r>
  <r>
    <s v="DRA"/>
    <s v="DRA_1604"/>
    <x v="14"/>
    <s v="Tematica Mercado"/>
    <s v="MERCADO_2023_OPERATIVO_TRV"/>
    <s v="Bases de datos"/>
    <x v="75"/>
    <n v="10"/>
    <s v="202300000000097"/>
    <s v="BUCARAMANGA"/>
    <s v="CUCUTA"/>
    <s v="Transporte"/>
    <s v="Urbano"/>
    <n v="1"/>
    <n v="1"/>
    <n v="0"/>
    <n v="75000"/>
    <n v="45261"/>
    <n v="1"/>
    <n v="75000"/>
    <n v="75000"/>
    <n v="0"/>
    <s v="NO"/>
    <s v="SI"/>
    <s v="38023"/>
    <s v="TRANSPORTE URBANO MONITOR LIDER"/>
    <s v="TRANSPORTE URBANO MONITOR LIDER"/>
  </r>
  <r>
    <s v="DRA"/>
    <s v="DRA_1605"/>
    <x v="14"/>
    <s v="Tematica Mercado"/>
    <s v="MERCADO_2023_OPERATIVO_TRV"/>
    <s v="Bases de datos"/>
    <x v="75"/>
    <n v="10"/>
    <s v="202300000000097"/>
    <s v="BOGOTA"/>
    <s v="FLORENCIA"/>
    <s v="Transporte"/>
    <s v="Urbano"/>
    <n v="1"/>
    <n v="1"/>
    <n v="0"/>
    <n v="540000"/>
    <n v="45261"/>
    <n v="1"/>
    <n v="540000"/>
    <n v="540000"/>
    <n v="0"/>
    <s v="NO"/>
    <s v="SI"/>
    <s v="80223"/>
    <s v="TRANSPORTE URBANO RECUENTISTA"/>
    <s v="TRANSPORTE URBANO RECUENTISTA"/>
  </r>
  <r>
    <s v="DRA"/>
    <s v="DRA_1606"/>
    <x v="14"/>
    <s v="Tematica Mercado"/>
    <s v="MERCADO_2023_OPERATIVO_TRV"/>
    <s v="Bases de datos"/>
    <x v="75"/>
    <n v="10"/>
    <s v="202300000000097"/>
    <s v="BOGOTA"/>
    <s v="FLORENCIA"/>
    <s v="Transporte"/>
    <s v="Urbano"/>
    <n v="1"/>
    <n v="1"/>
    <n v="0"/>
    <n v="540000"/>
    <n v="45261"/>
    <n v="1"/>
    <n v="540000"/>
    <n v="540000"/>
    <n v="0"/>
    <s v="NO"/>
    <s v="SI"/>
    <s v="80223"/>
    <s v="TRANSPORTE URBANO SENSIBILIZADOR"/>
    <s v="TRANSPORTE URBANO SENSIBILIZADOR"/>
  </r>
  <r>
    <s v="DRA"/>
    <s v="DRA_1607"/>
    <x v="14"/>
    <s v="Tematica Mercado"/>
    <s v="MERCADO_2023_OPERATIVO_TRV"/>
    <s v="Bases de datos"/>
    <x v="75"/>
    <n v="10"/>
    <s v="202300000000097"/>
    <s v="BOGOTA"/>
    <s v="FLORENCIA"/>
    <s v="Transporte"/>
    <s v="Urbano"/>
    <n v="1"/>
    <n v="1"/>
    <n v="0"/>
    <n v="45000"/>
    <n v="45261"/>
    <n v="1"/>
    <n v="45000"/>
    <n v="45000"/>
    <n v="0"/>
    <s v="NO"/>
    <s v="SI"/>
    <s v="80223"/>
    <s v="TRANSPORTE URBANO GESTOR INFORMATICO"/>
    <s v="TRANSPORTE URBANO GESTOR INFORMATICO"/>
  </r>
  <r>
    <s v="DRA"/>
    <s v="DRA_1608"/>
    <x v="14"/>
    <s v="Tematica Mercado"/>
    <s v="MERCADO_2023_OPERATIVO_TRV"/>
    <s v="Bases de datos"/>
    <x v="75"/>
    <n v="10"/>
    <s v="202300000000097"/>
    <s v="BOGOTA"/>
    <s v="FLORENCIA"/>
    <s v="Transporte"/>
    <s v="Urbano"/>
    <n v="1"/>
    <n v="1"/>
    <n v="0"/>
    <n v="75000"/>
    <n v="45261"/>
    <n v="1"/>
    <n v="75000"/>
    <n v="75000"/>
    <n v="0"/>
    <s v="NO"/>
    <s v="SI"/>
    <s v="80223"/>
    <s v="TRANSPORTE URBANO MONITOR LIDER"/>
    <s v="TRANSPORTE URBANO MONITOR LIDER"/>
  </r>
  <r>
    <s v="DRA"/>
    <s v="DRA_1609"/>
    <x v="14"/>
    <s v="Tematica Mercado"/>
    <s v="MERCADO_2023_OPERATIVO_TRV"/>
    <s v="Bases de datos"/>
    <x v="75"/>
    <n v="10"/>
    <s v="202300000000097"/>
    <s v="MANIZALES"/>
    <s v="IBAGUE"/>
    <s v="Transporte"/>
    <s v="Urbano"/>
    <n v="1"/>
    <n v="1"/>
    <n v="0"/>
    <n v="720000"/>
    <n v="45261"/>
    <n v="1"/>
    <n v="720000"/>
    <n v="720000"/>
    <n v="0"/>
    <s v="NO"/>
    <s v="SI"/>
    <s v="38023"/>
    <s v="TRANSPORTE URBANO RECUENTISTA"/>
    <s v="TRANSPORTE URBANO RECUENTISTA"/>
  </r>
  <r>
    <s v="DRA"/>
    <s v="DRA_1610"/>
    <x v="14"/>
    <s v="Tematica Mercado"/>
    <s v="MERCADO_2023_OPERATIVO_TRV"/>
    <s v="Bases de datos"/>
    <x v="75"/>
    <n v="10"/>
    <s v="202300000000097"/>
    <s v="MANIZALES"/>
    <s v="IBAGUE"/>
    <s v="Transporte"/>
    <s v="Urbano"/>
    <n v="1"/>
    <n v="1"/>
    <n v="0"/>
    <n v="720000"/>
    <n v="45261"/>
    <n v="1"/>
    <n v="720000"/>
    <n v="720000"/>
    <n v="0"/>
    <s v="NO"/>
    <s v="SI"/>
    <s v="38023"/>
    <s v="TRANSPORTE URBANO SENSIBILIZADOR"/>
    <s v="TRANSPORTE URBANO SENSIBILIZADOR"/>
  </r>
  <r>
    <s v="DRA"/>
    <s v="DRA_1611"/>
    <x v="14"/>
    <s v="Tematica Mercado"/>
    <s v="MERCADO_2023_OPERATIVO_TRV"/>
    <s v="Bases de datos"/>
    <x v="75"/>
    <n v="10"/>
    <s v="202300000000097"/>
    <s v="MANIZALES"/>
    <s v="IBAGUE"/>
    <s v="Transporte"/>
    <s v="Urbano"/>
    <n v="1"/>
    <n v="1"/>
    <n v="0"/>
    <n v="45000"/>
    <n v="45261"/>
    <n v="1"/>
    <n v="45000"/>
    <n v="45000"/>
    <n v="0"/>
    <s v="NO"/>
    <s v="SI"/>
    <s v="38023"/>
    <s v="TRANSPORTE URBANO GESTOR INFORMATICO"/>
    <s v="TRANSPORTE URBANO GESTOR INFORMATICO"/>
  </r>
  <r>
    <s v="DRA"/>
    <s v="DRA_1612"/>
    <x v="14"/>
    <s v="Tematica Mercado"/>
    <s v="MERCADO_2023_OPERATIVO_TRV"/>
    <s v="Bases de datos"/>
    <x v="75"/>
    <n v="10"/>
    <s v="202300000000097"/>
    <s v="MANIZALES"/>
    <s v="IBAGUE"/>
    <s v="Transporte"/>
    <s v="Urbano"/>
    <n v="1"/>
    <n v="1"/>
    <n v="0"/>
    <n v="75000"/>
    <n v="45261"/>
    <n v="1"/>
    <n v="75000"/>
    <n v="75000"/>
    <n v="0"/>
    <s v="NO"/>
    <s v="SI"/>
    <s v="38023"/>
    <s v="TRANSPORTE URBANO MONITOR LIDER"/>
    <s v="TRANSPORTE URBANO MONITOR LIDER"/>
  </r>
  <r>
    <s v="DRA"/>
    <s v="DRA_1613"/>
    <x v="14"/>
    <s v="Tematica Mercado"/>
    <s v="MERCADO_2023_OPERATIVO_TRV"/>
    <s v="Bases de datos"/>
    <x v="75"/>
    <n v="10"/>
    <s v="202300000000097"/>
    <s v="MANIZALES"/>
    <s v="MANIZALES"/>
    <s v="Transporte"/>
    <s v="Urbano"/>
    <n v="1"/>
    <n v="1"/>
    <n v="0"/>
    <n v="75000"/>
    <n v="45261"/>
    <n v="1"/>
    <n v="75000"/>
    <n v="75000"/>
    <n v="0"/>
    <s v="NO"/>
    <s v="SI"/>
    <s v="38023"/>
    <s v="TRANSPORTE URBANO MONITOR LIDER"/>
    <s v="TRANSPORTE URBANO MONITOR LIDER"/>
  </r>
  <r>
    <s v="DRA"/>
    <s v="DRA_1614"/>
    <x v="14"/>
    <s v="Tematica Mercado"/>
    <s v="MERCADO_2023_OPERATIVO_TRV"/>
    <s v="Bases de datos"/>
    <x v="75"/>
    <n v="10"/>
    <s v="202300000000097"/>
    <s v="MANIZALES"/>
    <s v="MANIZALES"/>
    <s v="Transporte"/>
    <s v="Urbano"/>
    <n v="1"/>
    <n v="1"/>
    <n v="0"/>
    <n v="1080000"/>
    <n v="45261"/>
    <n v="1"/>
    <n v="1080000"/>
    <n v="1080000"/>
    <n v="0"/>
    <s v="NO"/>
    <s v="SI"/>
    <s v="38023"/>
    <s v="TRANSPORTE URBANO RECUENTISTA"/>
    <s v="TRANSPORTE URBANO RECUENTISTA"/>
  </r>
  <r>
    <s v="DRA"/>
    <s v="DRA_1615"/>
    <x v="14"/>
    <s v="Tematica Mercado"/>
    <s v="MERCADO_2023_OPERATIVO_TRV"/>
    <s v="Bases de datos"/>
    <x v="75"/>
    <n v="10"/>
    <s v="202300000000097"/>
    <s v="MANIZALES"/>
    <s v="MANIZALES"/>
    <s v="Transporte"/>
    <s v="Urbano"/>
    <n v="1"/>
    <n v="1"/>
    <n v="0"/>
    <n v="60000"/>
    <n v="45261"/>
    <n v="1"/>
    <n v="60000"/>
    <n v="60000"/>
    <n v="0"/>
    <s v="NO"/>
    <s v="SI"/>
    <s v="38023"/>
    <s v="TRANSPORTE URBANO GESTOR INFORMATICO"/>
    <s v="TRANSPORTE URBANO GESTOR INFORMATICO"/>
  </r>
  <r>
    <s v="DRA"/>
    <s v="DRA_1616"/>
    <x v="14"/>
    <s v="Tematica Mercado"/>
    <s v="MERCADO_2023_OPERATIVO_TRV"/>
    <s v="Bases de datos"/>
    <x v="75"/>
    <n v="10"/>
    <s v="202300000000097"/>
    <s v="MANIZALES"/>
    <s v="MANIZALES"/>
    <s v="Transporte"/>
    <s v="Urbano"/>
    <n v="1"/>
    <n v="1"/>
    <n v="0"/>
    <n v="1260000"/>
    <n v="45261"/>
    <n v="1"/>
    <n v="1260000"/>
    <n v="1260000"/>
    <n v="0"/>
    <s v="NO"/>
    <s v="SI"/>
    <s v="38023"/>
    <s v="TRANSPORTE URBANO SENSIBILIZADOR"/>
    <s v="TRANSPORTE URBANO SENSIBILIZADOR"/>
  </r>
  <r>
    <s v="DRA"/>
    <s v="DRA_1617"/>
    <x v="14"/>
    <s v="Tematica Mercado"/>
    <s v="MERCADO_2023_OPERATIVO_TRV"/>
    <s v="Bases de datos"/>
    <x v="75"/>
    <n v="10"/>
    <s v="202300000000097"/>
    <s v="MEDELLIN"/>
    <s v="MEDELLIN"/>
    <s v="Transporte"/>
    <s v="Urbano"/>
    <n v="1"/>
    <n v="1"/>
    <n v="0"/>
    <n v="75000"/>
    <n v="45261"/>
    <n v="1"/>
    <n v="75000"/>
    <n v="75000"/>
    <n v="0"/>
    <s v="NO"/>
    <s v="SI"/>
    <s v="43923"/>
    <s v="TRANSPORTE URBANO MONITOR LIDER"/>
    <s v="TRANSPORTE URBANO MONITOR LIDER"/>
  </r>
  <r>
    <s v="DRA"/>
    <s v="DRA_1618"/>
    <x v="14"/>
    <s v="Tematica Mercado"/>
    <s v="MERCADO_2023_OPERATIVO_TRV"/>
    <s v="Bases de datos"/>
    <x v="75"/>
    <n v="10"/>
    <s v="202300000000097"/>
    <s v="MEDELLIN"/>
    <s v="MEDELLIN"/>
    <s v="Transporte"/>
    <s v="Urbano"/>
    <n v="1"/>
    <n v="1"/>
    <n v="0"/>
    <n v="1260000"/>
    <n v="45261"/>
    <n v="1"/>
    <n v="1260000"/>
    <n v="1260000"/>
    <n v="0"/>
    <s v="NO"/>
    <s v="SI"/>
    <s v="43923"/>
    <s v="TRANSPORTE URBANO RECUENTISTA"/>
    <s v="TRANSPORTE URBANO RECUENTISTA"/>
  </r>
  <r>
    <s v="DRA"/>
    <s v="DRA_1619"/>
    <x v="14"/>
    <s v="Tematica Mercado"/>
    <s v="MERCADO_2023_OPERATIVO_TRV"/>
    <s v="Bases de datos"/>
    <x v="75"/>
    <n v="10"/>
    <s v="202300000000097"/>
    <s v="MEDELLIN"/>
    <s v="MEDELLIN"/>
    <s v="Transporte"/>
    <s v="Urbano"/>
    <n v="1"/>
    <n v="1"/>
    <n v="0"/>
    <n v="1620000"/>
    <n v="45261"/>
    <n v="1"/>
    <n v="1620000"/>
    <n v="1620000"/>
    <n v="0"/>
    <s v="NO"/>
    <s v="SI"/>
    <s v="43923"/>
    <s v="TRANSPORTE URBANO SENSIBILIZADOR"/>
    <s v="TRANSPORTE URBANO SENSIBILIZADOR"/>
  </r>
  <r>
    <s v="DRA"/>
    <s v="DRA_1620"/>
    <x v="14"/>
    <s v="Tematica Mercado"/>
    <s v="MERCADO_2023_OPERATIVO_TRV"/>
    <s v="Bases de datos"/>
    <x v="75"/>
    <n v="10"/>
    <s v="202300000000097"/>
    <s v="MEDELLIN"/>
    <s v="MEDELLIN"/>
    <s v="Transporte"/>
    <s v="Urbano"/>
    <n v="1"/>
    <n v="1"/>
    <n v="0"/>
    <n v="60000"/>
    <n v="45261"/>
    <n v="1"/>
    <n v="60000"/>
    <n v="60000"/>
    <n v="0"/>
    <s v="NO"/>
    <s v="SI"/>
    <s v="43923"/>
    <s v="TRANSPORTE URBANO GESTOR INFORMATICO"/>
    <s v="TRANSPORTE URBANO GESTOR INFORMATICO"/>
  </r>
  <r>
    <s v="DRA"/>
    <s v="DRA_1621"/>
    <x v="14"/>
    <s v="Tematica Mercado"/>
    <s v="MERCADO_2023_OPERATIVO_TRV"/>
    <s v="Bases de datos"/>
    <x v="75"/>
    <n v="10"/>
    <s v="202300000000097"/>
    <s v="MEDELLIN"/>
    <s v="MONTERIA"/>
    <s v="Transporte"/>
    <s v="Urbano"/>
    <n v="1"/>
    <n v="1"/>
    <n v="0"/>
    <n v="720000"/>
    <n v="45261"/>
    <n v="1"/>
    <n v="720000"/>
    <n v="720000"/>
    <n v="0"/>
    <s v="NO"/>
    <s v="SI"/>
    <s v="43923"/>
    <s v="TRANSPORTE URBANO RECUENTISTA"/>
    <s v="TRANSPORTE URBANO RECUENTISTA"/>
  </r>
  <r>
    <s v="DRA"/>
    <s v="DRA_1622"/>
    <x v="14"/>
    <s v="Tematica Mercado"/>
    <s v="MERCADO_2023_OPERATIVO_TRV"/>
    <s v="Bases de datos"/>
    <x v="75"/>
    <n v="10"/>
    <s v="202300000000097"/>
    <s v="MEDELLIN"/>
    <s v="MONTERIA"/>
    <s v="Transporte"/>
    <s v="Urbano"/>
    <n v="1"/>
    <n v="1"/>
    <n v="0"/>
    <n v="1260000"/>
    <n v="45261"/>
    <n v="1"/>
    <n v="1260000"/>
    <n v="1260000"/>
    <n v="0"/>
    <s v="NO"/>
    <s v="SI"/>
    <s v="43923"/>
    <s v="TRANSPORTE URBANO SENSIBILIZADOR"/>
    <s v="TRANSPORTE URBANO SENSIBILIZADOR"/>
  </r>
  <r>
    <s v="DRA"/>
    <s v="DRA_1623"/>
    <x v="14"/>
    <s v="Tematica Mercado"/>
    <s v="MERCADO_2023_OPERATIVO_TRV"/>
    <s v="Bases de datos"/>
    <x v="75"/>
    <n v="10"/>
    <s v="202300000000097"/>
    <s v="MEDELLIN"/>
    <s v="MONTERIA"/>
    <s v="Transporte"/>
    <s v="Urbano"/>
    <n v="1"/>
    <n v="1"/>
    <n v="0"/>
    <n v="45000"/>
    <n v="45261"/>
    <n v="1"/>
    <n v="45000"/>
    <n v="45000"/>
    <n v="0"/>
    <s v="NO"/>
    <s v="SI"/>
    <s v="43923"/>
    <s v="TRANSPORTE URBANO GESTOR INFORMATICO"/>
    <s v="TRANSPORTE URBANO GESTOR INFORMATICO"/>
  </r>
  <r>
    <s v="DRA"/>
    <s v="DRA_1624"/>
    <x v="14"/>
    <s v="Tematica Mercado"/>
    <s v="MERCADO_2023_OPERATIVO_TRV"/>
    <s v="Bases de datos"/>
    <x v="75"/>
    <n v="10"/>
    <s v="202300000000097"/>
    <s v="MEDELLIN"/>
    <s v="MONTERIA"/>
    <s v="Transporte"/>
    <s v="Urbano"/>
    <n v="1"/>
    <n v="1"/>
    <n v="0"/>
    <n v="75000"/>
    <n v="45261"/>
    <n v="1"/>
    <n v="75000"/>
    <n v="75000"/>
    <n v="0"/>
    <s v="NO"/>
    <s v="SI"/>
    <s v="43923"/>
    <s v="TRANSPORTE URBANO MONITOR LIDER"/>
    <s v="TRANSPORTE URBANO MONITOR LIDER"/>
  </r>
  <r>
    <s v="DRA"/>
    <s v="DRA_1625"/>
    <x v="14"/>
    <s v="Tematica Mercado"/>
    <s v="MERCADO_2023_OPERATIVO_TRV"/>
    <s v="Bases de datos"/>
    <x v="75"/>
    <n v="10"/>
    <s v="202300000000097"/>
    <s v="BOGOTA"/>
    <s v="NEIVA"/>
    <s v="Transporte"/>
    <s v="Urbano"/>
    <n v="1"/>
    <n v="1"/>
    <n v="0"/>
    <n v="720000"/>
    <n v="45261"/>
    <n v="1"/>
    <n v="720000"/>
    <n v="720000"/>
    <n v="0"/>
    <s v="NO"/>
    <s v="SI"/>
    <s v="80223"/>
    <s v="TRANSPORTE URBANO RECUENTISTA"/>
    <s v="TRANSPORTE URBANO RECUENTISTA"/>
  </r>
  <r>
    <s v="DRA"/>
    <s v="DRA_1626"/>
    <x v="14"/>
    <s v="Tematica Mercado"/>
    <s v="MERCADO_2023_OPERATIVO_TRV"/>
    <s v="Bases de datos"/>
    <x v="75"/>
    <n v="10"/>
    <s v="202300000000097"/>
    <s v="BOGOTA"/>
    <s v="NEIVA"/>
    <s v="Transporte"/>
    <s v="Urbano"/>
    <n v="1"/>
    <n v="1"/>
    <n v="0"/>
    <n v="720000"/>
    <n v="45261"/>
    <n v="1"/>
    <n v="720000"/>
    <n v="720000"/>
    <n v="0"/>
    <s v="NO"/>
    <s v="SI"/>
    <s v="80223"/>
    <s v="TRANSPORTE URBANO SENSIBILIZADOR"/>
    <s v="TRANSPORTE URBANO SENSIBILIZADOR"/>
  </r>
  <r>
    <s v="DRA"/>
    <s v="DRA_1627"/>
    <x v="14"/>
    <s v="Tematica Mercado"/>
    <s v="MERCADO_2023_OPERATIVO_TRV"/>
    <s v="Bases de datos"/>
    <x v="75"/>
    <n v="10"/>
    <s v="202300000000097"/>
    <s v="BOGOTA"/>
    <s v="NEIVA"/>
    <s v="Transporte"/>
    <s v="Urbano"/>
    <n v="1"/>
    <n v="1"/>
    <n v="0"/>
    <n v="45000"/>
    <n v="45261"/>
    <n v="1"/>
    <n v="45000"/>
    <n v="45000"/>
    <n v="0"/>
    <s v="NO"/>
    <s v="SI"/>
    <s v="80223"/>
    <s v="TRANSPORTE URBANO GESTOR INFORMATICO"/>
    <s v="TRANSPORTE URBANO GESTOR INFORMATICO"/>
  </r>
  <r>
    <s v="DRA"/>
    <s v="DRA_1628"/>
    <x v="14"/>
    <s v="Tematica Mercado"/>
    <s v="MERCADO_2023_OPERATIVO_TRV"/>
    <s v="Bases de datos"/>
    <x v="75"/>
    <n v="10"/>
    <s v="202300000000097"/>
    <s v="BOGOTA"/>
    <s v="NEIVA"/>
    <s v="Transporte"/>
    <s v="Urbano"/>
    <n v="1"/>
    <n v="1"/>
    <n v="0"/>
    <n v="75000"/>
    <n v="45261"/>
    <n v="1"/>
    <n v="75000"/>
    <n v="75000"/>
    <n v="0"/>
    <s v="NO"/>
    <s v="SI"/>
    <s v="80223"/>
    <s v="TRANSPORTE URBANO MONITOR LIDER"/>
    <s v="TRANSPORTE URBANO MONITOR LIDER"/>
  </r>
  <r>
    <s v="DRA"/>
    <s v="DRA_1629"/>
    <x v="14"/>
    <s v="Tematica Mercado"/>
    <s v="MERCADO_2023_OPERATIVO_TRV"/>
    <s v="Bases de datos"/>
    <x v="75"/>
    <n v="10"/>
    <s v="202300000000097"/>
    <s v="CALI"/>
    <s v="PASTO"/>
    <s v="Transporte"/>
    <s v="Urbano"/>
    <n v="1"/>
    <n v="1"/>
    <n v="0"/>
    <n v="720000"/>
    <n v="45261"/>
    <n v="1"/>
    <n v="720000"/>
    <n v="720000"/>
    <n v="0"/>
    <s v="NO"/>
    <s v="SI"/>
    <s v="49523"/>
    <s v="TRANSPORTE URBANO RECUENTISTA"/>
    <s v="TRANSPORTE URBANO RECUENTISTA"/>
  </r>
  <r>
    <s v="DRA"/>
    <s v="DRA_1630"/>
    <x v="14"/>
    <s v="Tematica Mercado"/>
    <s v="MERCADO_2023_OPERATIVO_TRV"/>
    <s v="Bases de datos"/>
    <x v="75"/>
    <n v="10"/>
    <s v="202300000000097"/>
    <s v="CALI"/>
    <s v="PASTO"/>
    <s v="Transporte"/>
    <s v="Urbano"/>
    <n v="1"/>
    <n v="1"/>
    <n v="0"/>
    <n v="900000"/>
    <n v="45261"/>
    <n v="1"/>
    <n v="900000"/>
    <n v="900000"/>
    <n v="0"/>
    <s v="NO"/>
    <s v="SI"/>
    <s v="49523"/>
    <s v="TRANSPORTE URBANO SENSIBILIZADOR"/>
    <s v="TRANSPORTE URBANO SENSIBILIZADOR"/>
  </r>
  <r>
    <s v="DRA"/>
    <s v="DRA_1631"/>
    <x v="14"/>
    <s v="Tematica Mercado"/>
    <s v="MERCADO_2023_OPERATIVO_TRV"/>
    <s v="Bases de datos"/>
    <x v="75"/>
    <n v="10"/>
    <s v="202300000000097"/>
    <s v="CALI"/>
    <s v="PASTO"/>
    <s v="Transporte"/>
    <s v="Urbano"/>
    <n v="1"/>
    <n v="1"/>
    <n v="0"/>
    <n v="45000"/>
    <n v="45261"/>
    <n v="1"/>
    <n v="45000"/>
    <n v="45000"/>
    <n v="0"/>
    <s v="NO"/>
    <s v="SI"/>
    <s v="49523"/>
    <s v="TRANSPORTE URBANO GESTOR INFORMATICO"/>
    <s v="TRANSPORTE URBANO GESTOR INFORMATICO"/>
  </r>
  <r>
    <s v="DRA"/>
    <s v="DRA_1632"/>
    <x v="14"/>
    <s v="Tematica Mercado"/>
    <s v="MERCADO_2023_OPERATIVO_TRV"/>
    <s v="Bases de datos"/>
    <x v="75"/>
    <n v="10"/>
    <s v="202300000000097"/>
    <s v="CALI"/>
    <s v="PASTO"/>
    <s v="Transporte"/>
    <s v="Urbano"/>
    <n v="1"/>
    <n v="1"/>
    <n v="0"/>
    <n v="75000"/>
    <n v="45261"/>
    <n v="1"/>
    <n v="75000"/>
    <n v="75000"/>
    <n v="0"/>
    <s v="NO"/>
    <s v="SI"/>
    <s v="49523"/>
    <s v="TRANSPORTE URBANO MONITOR LIDER"/>
    <s v="TRANSPORTE URBANO MONITOR LIDER"/>
  </r>
  <r>
    <s v="DRA"/>
    <s v="DRA_1633"/>
    <x v="14"/>
    <s v="Tematica Mercado"/>
    <s v="MERCADO_2023_OPERATIVO_TRV"/>
    <s v="Bases de datos"/>
    <x v="75"/>
    <n v="10"/>
    <s v="202300000000097"/>
    <s v="MANIZALES"/>
    <s v="PEREIRA"/>
    <s v="Transporte"/>
    <s v="Urbano"/>
    <n v="1"/>
    <n v="1"/>
    <n v="0"/>
    <n v="900000"/>
    <n v="45261"/>
    <n v="1"/>
    <n v="900000"/>
    <n v="900000"/>
    <n v="0"/>
    <s v="NO"/>
    <s v="SI"/>
    <s v="38023"/>
    <s v="TRANSPORTE URBANO RECUENTISTA"/>
    <s v="TRANSPORTE URBANO RECUENTISTA"/>
  </r>
  <r>
    <s v="DRA"/>
    <s v="DRA_1634"/>
    <x v="14"/>
    <s v="Tematica Mercado"/>
    <s v="MERCADO_2023_OPERATIVO_TRV"/>
    <s v="Bases de datos"/>
    <x v="75"/>
    <n v="10"/>
    <s v="202300000000097"/>
    <s v="MANIZALES"/>
    <s v="PEREIRA"/>
    <s v="Transporte"/>
    <s v="Urbano"/>
    <n v="1"/>
    <n v="1"/>
    <n v="0"/>
    <n v="900000"/>
    <n v="45261"/>
    <n v="1"/>
    <n v="900000"/>
    <n v="900000"/>
    <n v="0"/>
    <s v="NO"/>
    <s v="SI"/>
    <s v="38023"/>
    <s v="TRANSPORTE URBANO SENSIBILIZADOR"/>
    <s v="TRANSPORTE URBANO SENSIBILIZADOR"/>
  </r>
  <r>
    <s v="DRA"/>
    <s v="DRA_1635"/>
    <x v="14"/>
    <s v="Tematica Mercado"/>
    <s v="MERCADO_2023_OPERATIVO_TRV"/>
    <s v="Bases de datos"/>
    <x v="75"/>
    <n v="10"/>
    <s v="202300000000097"/>
    <s v="MANIZALES"/>
    <s v="PEREIRA"/>
    <s v="Transporte"/>
    <s v="Urbano"/>
    <n v="1"/>
    <n v="1"/>
    <n v="0"/>
    <n v="45000"/>
    <n v="45261"/>
    <n v="1"/>
    <n v="45000"/>
    <n v="45000"/>
    <n v="0"/>
    <s v="NO"/>
    <s v="SI"/>
    <s v="38023"/>
    <s v="TRANSPORTE URBANO GESTOR INFORMATICO"/>
    <s v="TRANSPORTE URBANO GESTOR INFORMATICO"/>
  </r>
  <r>
    <s v="DRA"/>
    <s v="DRA_1636"/>
    <x v="14"/>
    <s v="Tematica Mercado"/>
    <s v="MERCADO_2023_OPERATIVO_TRV"/>
    <s v="Bases de datos"/>
    <x v="75"/>
    <n v="10"/>
    <s v="202300000000097"/>
    <s v="MANIZALES"/>
    <s v="PEREIRA"/>
    <s v="Transporte"/>
    <s v="Urbano"/>
    <n v="1"/>
    <n v="1"/>
    <n v="0"/>
    <n v="75000"/>
    <n v="45261"/>
    <n v="1"/>
    <n v="75000"/>
    <n v="75000"/>
    <n v="0"/>
    <s v="NO"/>
    <s v="SI"/>
    <s v="38023"/>
    <s v="TRANSPORTE URBANO MONITOR LIDER"/>
    <s v="TRANSPORTE URBANO MONITOR LIDER"/>
  </r>
  <r>
    <s v="DRA"/>
    <s v="DRA_1637"/>
    <x v="14"/>
    <s v="Tematica Mercado"/>
    <s v="MERCADO_2023_OPERATIVO_TRV"/>
    <s v="Bases de datos"/>
    <x v="75"/>
    <n v="10"/>
    <s v="202300000000097"/>
    <s v="CALI"/>
    <s v="POPAYAN"/>
    <s v="Transporte"/>
    <s v="Urbano"/>
    <n v="1"/>
    <n v="1"/>
    <n v="0"/>
    <n v="75000"/>
    <n v="45261"/>
    <n v="1"/>
    <n v="75000"/>
    <n v="75000"/>
    <n v="0"/>
    <s v="NO"/>
    <s v="SI"/>
    <s v="49523"/>
    <s v="TRANSPORTE URBANO MONITOR LIDER"/>
    <s v="TRANSPORTE URBANO MONITOR LIDER"/>
  </r>
  <r>
    <s v="DRA"/>
    <s v="DRA_1638"/>
    <x v="14"/>
    <s v="Tematica Mercado"/>
    <s v="MERCADO_2023_OPERATIVO_TRV"/>
    <s v="Bases de datos"/>
    <x v="75"/>
    <n v="10"/>
    <s v="202300000000097"/>
    <s v="CALI"/>
    <s v="POPAYAN"/>
    <s v="Transporte"/>
    <s v="Urbano"/>
    <n v="1"/>
    <n v="1"/>
    <n v="0"/>
    <n v="540000"/>
    <n v="45261"/>
    <n v="1"/>
    <n v="540000"/>
    <n v="540000"/>
    <n v="0"/>
    <s v="NO"/>
    <s v="SI"/>
    <s v="49523"/>
    <s v="TRANSPORTE URBANO RECUENTISTA"/>
    <s v="TRANSPORTE URBANO RECUENTISTA"/>
  </r>
  <r>
    <s v="DRA"/>
    <s v="DRA_1639"/>
    <x v="14"/>
    <s v="Tematica Mercado"/>
    <s v="MERCADO_2023_OPERATIVO_TRV"/>
    <s v="Bases de datos"/>
    <x v="75"/>
    <n v="10"/>
    <s v="202300000000097"/>
    <s v="CALI"/>
    <s v="POPAYAN"/>
    <s v="Transporte"/>
    <s v="Urbano"/>
    <n v="1"/>
    <n v="1"/>
    <n v="0"/>
    <n v="540000"/>
    <n v="45261"/>
    <n v="1"/>
    <n v="540000"/>
    <n v="540000"/>
    <n v="0"/>
    <s v="NO"/>
    <s v="SI"/>
    <s v="49523"/>
    <s v="TRANSPORTE URBANO SENSIBILIZADOR"/>
    <s v="TRANSPORTE URBANO SENSIBILIZADOR"/>
  </r>
  <r>
    <s v="DRA"/>
    <s v="DRA_1640"/>
    <x v="14"/>
    <s v="Tematica Mercado"/>
    <s v="MERCADO_2023_OPERATIVO_TRV"/>
    <s v="Bases de datos"/>
    <x v="75"/>
    <n v="10"/>
    <s v="202300000000097"/>
    <s v="CALI"/>
    <s v="POPAYAN"/>
    <s v="Transporte"/>
    <s v="Urbano"/>
    <n v="1"/>
    <n v="1"/>
    <n v="0"/>
    <n v="45000"/>
    <n v="45261"/>
    <n v="1"/>
    <n v="45000"/>
    <n v="45000"/>
    <n v="0"/>
    <s v="NO"/>
    <s v="SI"/>
    <s v="49523"/>
    <s v="TRANSPORTE URBANO GESTOR INFORMATICO"/>
    <s v="TRANSPORTE URBANO GESTOR INFORMATICO"/>
  </r>
  <r>
    <s v="DRA"/>
    <s v="DRA_1641"/>
    <x v="14"/>
    <s v="Tematica Mercado"/>
    <s v="MERCADO_2023_OPERATIVO_TRV"/>
    <s v="Bases de datos"/>
    <x v="75"/>
    <n v="10"/>
    <s v="202300000000097"/>
    <s v="MEDELLIN"/>
    <s v="QUIBDO"/>
    <s v="Transporte"/>
    <s v="Urbano"/>
    <n v="1"/>
    <n v="1"/>
    <n v="0"/>
    <n v="540000"/>
    <n v="45261"/>
    <n v="1"/>
    <n v="540000"/>
    <n v="540000"/>
    <n v="0"/>
    <s v="NO"/>
    <s v="SI"/>
    <s v="43923"/>
    <s v="TRANSPORTE URBANO RECUENTISTA"/>
    <s v="TRANSPORTE URBANO RECUENTISTA"/>
  </r>
  <r>
    <s v="DRA"/>
    <s v="DRA_1642"/>
    <x v="14"/>
    <s v="Tematica Mercado"/>
    <s v="MERCADO_2023_OPERATIVO_TRV"/>
    <s v="Bases de datos"/>
    <x v="75"/>
    <n v="10"/>
    <s v="202300000000097"/>
    <s v="MEDELLIN"/>
    <s v="QUIBDO"/>
    <s v="Transporte"/>
    <s v="Urbano"/>
    <n v="1"/>
    <n v="1"/>
    <n v="0"/>
    <n v="900000"/>
    <n v="45261"/>
    <n v="1"/>
    <n v="900000"/>
    <n v="900000"/>
    <n v="0"/>
    <s v="NO"/>
    <s v="SI"/>
    <s v="43923"/>
    <s v="TRANSPORTE URBANO SENSIBILIZADOR"/>
    <s v="TRANSPORTE URBANO SENSIBILIZADOR"/>
  </r>
  <r>
    <s v="DRA"/>
    <s v="DRA_1643"/>
    <x v="14"/>
    <s v="Tematica Mercado"/>
    <s v="MERCADO_2023_OPERATIVO_TRV"/>
    <s v="Bases de datos"/>
    <x v="75"/>
    <n v="10"/>
    <s v="202300000000097"/>
    <s v="MEDELLIN"/>
    <s v="QUIBDO"/>
    <s v="Transporte"/>
    <s v="Urbano"/>
    <n v="1"/>
    <n v="1"/>
    <n v="0"/>
    <n v="45000"/>
    <n v="45261"/>
    <n v="1"/>
    <n v="45000"/>
    <n v="45000"/>
    <n v="0"/>
    <s v="NO"/>
    <s v="SI"/>
    <s v="43923"/>
    <s v="TRANSPORTE URBANO GESTOR INFORMATICO"/>
    <s v="TRANSPORTE URBANO GESTOR INFORMATICO"/>
  </r>
  <r>
    <s v="DRA"/>
    <s v="DRA_1644"/>
    <x v="14"/>
    <s v="Tematica Mercado"/>
    <s v="MERCADO_2023_OPERATIVO_TRV"/>
    <s v="Bases de datos"/>
    <x v="75"/>
    <n v="10"/>
    <s v="202300000000097"/>
    <s v="MEDELLIN"/>
    <s v="QUIBDO"/>
    <s v="Transporte"/>
    <s v="Urbano"/>
    <n v="1"/>
    <n v="1"/>
    <n v="0"/>
    <n v="75000"/>
    <n v="45261"/>
    <n v="1"/>
    <n v="75000"/>
    <n v="75000"/>
    <n v="0"/>
    <s v="NO"/>
    <s v="SI"/>
    <s v="43923"/>
    <s v="TRANSPORTE URBANO MONITOR LIDER"/>
    <s v="TRANSPORTE URBANO MONITOR LIDER"/>
  </r>
  <r>
    <s v="DRA"/>
    <s v="DRA_1645"/>
    <x v="14"/>
    <s v="Tematica Mercado"/>
    <s v="MERCADO_2023_OPERATIVO_TRV"/>
    <s v="Bases de datos"/>
    <x v="75"/>
    <n v="10"/>
    <s v="202300000000097"/>
    <s v="BARRANQUILLA"/>
    <s v="RIOHACHA"/>
    <s v="Transporte"/>
    <s v="Urbano"/>
    <n v="1"/>
    <n v="1"/>
    <n v="0"/>
    <n v="720000"/>
    <n v="45261"/>
    <n v="1"/>
    <n v="720000"/>
    <n v="720000"/>
    <n v="0"/>
    <s v="NO"/>
    <s v="SI"/>
    <s v="70423"/>
    <s v="TRANSPORTE URBANO RECUENTISTA"/>
    <s v="TRANSPORTE URBANO RECUENTISTA"/>
  </r>
  <r>
    <s v="DRA"/>
    <s v="DRA_1646"/>
    <x v="14"/>
    <s v="Tematica Mercado"/>
    <s v="MERCADO_2023_OPERATIVO_TRV"/>
    <s v="Bases de datos"/>
    <x v="75"/>
    <n v="10"/>
    <s v="202300000000097"/>
    <s v="BARRANQUILLA"/>
    <s v="RIOHACHA"/>
    <s v="Transporte"/>
    <s v="Urbano"/>
    <n v="1"/>
    <n v="1"/>
    <n v="0"/>
    <n v="720000"/>
    <n v="45261"/>
    <n v="1"/>
    <n v="720000"/>
    <n v="720000"/>
    <n v="0"/>
    <s v="NO"/>
    <s v="SI"/>
    <s v="70423"/>
    <s v="TRANSPORTE URBANO SENSIBILIZADOR"/>
    <s v="TRANSPORTE URBANO SENSIBILIZADOR"/>
  </r>
  <r>
    <s v="DRA"/>
    <s v="DRA_1647"/>
    <x v="14"/>
    <s v="Tematica Mercado"/>
    <s v="MERCADO_2023_OPERATIVO_TRV"/>
    <s v="Bases de datos"/>
    <x v="75"/>
    <n v="10"/>
    <s v="202300000000097"/>
    <s v="BARRANQUILLA"/>
    <s v="RIOHACHA"/>
    <s v="Transporte"/>
    <s v="Urbano"/>
    <n v="1"/>
    <n v="1"/>
    <n v="0"/>
    <n v="45000"/>
    <n v="45261"/>
    <n v="1"/>
    <n v="45000"/>
    <n v="45000"/>
    <n v="0"/>
    <s v="NO"/>
    <s v="SI"/>
    <s v="70423"/>
    <s v="TRANSPORTE URBANO GESTOR INFORMATICO"/>
    <s v="TRANSPORTE URBANO GESTOR INFORMATICO"/>
  </r>
  <r>
    <s v="DRA"/>
    <s v="DRA_1648"/>
    <x v="14"/>
    <s v="Tematica Mercado"/>
    <s v="MERCADO_2023_OPERATIVO_TRV"/>
    <s v="Bases de datos"/>
    <x v="75"/>
    <n v="10"/>
    <s v="202300000000097"/>
    <s v="BARRANQUILLA"/>
    <s v="RIOHACHA"/>
    <s v="Transporte"/>
    <s v="Urbano"/>
    <n v="1"/>
    <n v="1"/>
    <n v="0"/>
    <n v="75000"/>
    <n v="45261"/>
    <n v="1"/>
    <n v="75000"/>
    <n v="75000"/>
    <n v="0"/>
    <s v="NO"/>
    <s v="SI"/>
    <s v="70423"/>
    <s v="TRANSPORTE URBANO MONITOR LIDER"/>
    <s v="TRANSPORTE URBANO MONITOR LIDER"/>
  </r>
  <r>
    <s v="DRA"/>
    <s v="DRA_1649"/>
    <x v="14"/>
    <s v="Tematica Mercado"/>
    <s v="MERCADO_2023_OPERATIVO_TRV"/>
    <s v="Bases de datos"/>
    <x v="75"/>
    <n v="10"/>
    <s v="202300000000097"/>
    <s v="BARRANQUILLA"/>
    <s v="SAN ANDRES"/>
    <s v="Transporte"/>
    <s v="Urbano"/>
    <n v="1"/>
    <n v="1"/>
    <n v="0"/>
    <n v="540000"/>
    <n v="45261"/>
    <n v="1"/>
    <n v="540000"/>
    <n v="540000"/>
    <n v="0"/>
    <s v="NO"/>
    <s v="SI"/>
    <s v="70423"/>
    <s v="TRANSPORTE URBANO RECUENTISTA"/>
    <s v="TRANSPORTE URBANO RECUENTISTA"/>
  </r>
  <r>
    <s v="DRA"/>
    <s v="DRA_1650"/>
    <x v="14"/>
    <s v="Tematica Mercado"/>
    <s v="MERCADO_2023_OPERATIVO_TRV"/>
    <s v="Bases de datos"/>
    <x v="75"/>
    <n v="10"/>
    <s v="202300000000097"/>
    <s v="BARRANQUILLA"/>
    <s v="SAN ANDRES"/>
    <s v="Transporte"/>
    <s v="Urbano"/>
    <n v="1"/>
    <n v="1"/>
    <n v="0"/>
    <n v="540000"/>
    <n v="45261"/>
    <n v="1"/>
    <n v="540000"/>
    <n v="540000"/>
    <n v="0"/>
    <s v="NO"/>
    <s v="SI"/>
    <s v="70423"/>
    <s v="TRANSPORTE URBANO SENSIBILIZADOR"/>
    <s v="TRANSPORTE URBANO SENSIBILIZADOR"/>
  </r>
  <r>
    <s v="DRA"/>
    <s v="DRA_1651"/>
    <x v="14"/>
    <s v="Tematica Mercado"/>
    <s v="MERCADO_2023_OPERATIVO_TRV"/>
    <s v="Bases de datos"/>
    <x v="75"/>
    <n v="10"/>
    <s v="202300000000097"/>
    <s v="BARRANQUILLA"/>
    <s v="SAN ANDRES"/>
    <s v="Transporte"/>
    <s v="Urbano"/>
    <n v="1"/>
    <n v="1"/>
    <n v="0"/>
    <n v="30000"/>
    <n v="45261"/>
    <n v="1"/>
    <n v="30000"/>
    <n v="30000"/>
    <n v="0"/>
    <s v="NO"/>
    <s v="SI"/>
    <s v="70423"/>
    <s v="TRANSPORTE URBANO GESTOR INFORMATICO"/>
    <s v="TRANSPORTE URBANO GESTOR INFORMATICO"/>
  </r>
  <r>
    <s v="DRA"/>
    <s v="DRA_1652"/>
    <x v="14"/>
    <s v="Tematica Mercado"/>
    <s v="MERCADO_2023_OPERATIVO_TRV"/>
    <s v="Bases de datos"/>
    <x v="75"/>
    <n v="10"/>
    <s v="202300000000097"/>
    <s v="BARRANQUILLA"/>
    <s v="SAN ANDRES"/>
    <s v="Transporte"/>
    <s v="Urbano"/>
    <n v="1"/>
    <n v="1"/>
    <n v="0"/>
    <n v="75000"/>
    <n v="45261"/>
    <n v="1"/>
    <n v="75000"/>
    <n v="75000"/>
    <n v="0"/>
    <s v="NO"/>
    <s v="SI"/>
    <s v="70423"/>
    <s v="TRANSPORTE URBANO MONITOR LIDER"/>
    <s v="TRANSPORTE URBANO MONITOR LIDER"/>
  </r>
  <r>
    <s v="DRA"/>
    <s v="DRA_1653"/>
    <x v="14"/>
    <s v="Tematica Mercado"/>
    <s v="MERCADO_2023_OPERATIVO_TRV"/>
    <s v="Bases de datos"/>
    <x v="75"/>
    <n v="10"/>
    <s v="202300000000097"/>
    <s v="BARRANQUILLA"/>
    <s v="SANTA MARTA"/>
    <s v="Transporte"/>
    <s v="Urbano"/>
    <n v="1"/>
    <n v="1"/>
    <n v="0"/>
    <n v="720000"/>
    <n v="45261"/>
    <n v="1"/>
    <n v="720000"/>
    <n v="720000"/>
    <n v="0"/>
    <s v="NO"/>
    <s v="SI"/>
    <s v="70423"/>
    <s v="TRANSPORTE URBANO RECUENTISTA"/>
    <s v="TRANSPORTE URBANO RECUENTISTA"/>
  </r>
  <r>
    <s v="DRA"/>
    <s v="DRA_1654"/>
    <x v="14"/>
    <s v="Tematica Mercado"/>
    <s v="MERCADO_2023_OPERATIVO_TRV"/>
    <s v="Bases de datos"/>
    <x v="75"/>
    <n v="10"/>
    <s v="202300000000097"/>
    <s v="BARRANQUILLA"/>
    <s v="SANTA MARTA"/>
    <s v="Transporte"/>
    <s v="Urbano"/>
    <n v="1"/>
    <n v="1"/>
    <n v="0"/>
    <n v="720000"/>
    <n v="45261"/>
    <n v="1"/>
    <n v="720000"/>
    <n v="720000"/>
    <n v="0"/>
    <s v="NO"/>
    <s v="SI"/>
    <s v="70423"/>
    <s v="TRANSPORTE URBANO SENSIBILIZADOR"/>
    <s v="TRANSPORTE URBANO SENSIBILIZADOR"/>
  </r>
  <r>
    <s v="DRA"/>
    <s v="DRA_1655"/>
    <x v="14"/>
    <s v="Tematica Mercado"/>
    <s v="MERCADO_2023_OPERATIVO_TRV"/>
    <s v="Bases de datos"/>
    <x v="75"/>
    <n v="10"/>
    <s v="202300000000097"/>
    <s v="BARRANQUILLA"/>
    <s v="SANTA MARTA"/>
    <s v="Transporte"/>
    <s v="Urbano"/>
    <n v="1"/>
    <n v="1"/>
    <n v="0"/>
    <n v="45000"/>
    <n v="45261"/>
    <n v="1"/>
    <n v="45000"/>
    <n v="45000"/>
    <n v="0"/>
    <s v="NO"/>
    <s v="SI"/>
    <s v="70423"/>
    <s v="TRANSPORTE URBANO GESTOR INFORMATICO"/>
    <s v="TRANSPORTE URBANO GESTOR INFORMATICO"/>
  </r>
  <r>
    <s v="DRA"/>
    <s v="DRA_1656"/>
    <x v="14"/>
    <s v="Tematica Mercado"/>
    <s v="MERCADO_2023_OPERATIVO_TRV"/>
    <s v="Bases de datos"/>
    <x v="75"/>
    <n v="10"/>
    <s v="202300000000097"/>
    <s v="BARRANQUILLA"/>
    <s v="SANTA MARTA"/>
    <s v="Transporte"/>
    <s v="Urbano"/>
    <n v="1"/>
    <n v="1"/>
    <n v="0"/>
    <n v="75000"/>
    <n v="45261"/>
    <n v="1"/>
    <n v="75000"/>
    <n v="75000"/>
    <n v="0"/>
    <s v="NO"/>
    <s v="SI"/>
    <s v="70423"/>
    <s v="TRANSPORTE URBANO MONITOR LIDER"/>
    <s v="TRANSPORTE URBANO MONITOR LIDER"/>
  </r>
  <r>
    <s v="DRA"/>
    <s v="DRA_1657"/>
    <x v="14"/>
    <s v="Tematica Mercado"/>
    <s v="MERCADO_2023_OPERATIVO_TRV"/>
    <s v="Bases de datos"/>
    <x v="75"/>
    <n v="10"/>
    <s v="202300000000097"/>
    <s v="BARRANQUILLA"/>
    <s v="SINCELEJO"/>
    <s v="Transporte"/>
    <s v="Urbano"/>
    <n v="1"/>
    <n v="1"/>
    <n v="0"/>
    <n v="720000"/>
    <n v="45261"/>
    <n v="1"/>
    <n v="720000"/>
    <n v="720000"/>
    <n v="0"/>
    <s v="NO"/>
    <s v="SI"/>
    <s v="70423"/>
    <s v="TRANSPORTE URBANO RECUENTISTA"/>
    <s v="TRANSPORTE URBANO RECUENTISTA"/>
  </r>
  <r>
    <s v="DRA"/>
    <s v="DRA_1658"/>
    <x v="14"/>
    <s v="Tematica Mercado"/>
    <s v="MERCADO_2023_OPERATIVO_TRV"/>
    <s v="Bases de datos"/>
    <x v="75"/>
    <n v="10"/>
    <s v="202300000000097"/>
    <s v="BARRANQUILLA"/>
    <s v="SINCELEJO"/>
    <s v="Transporte"/>
    <s v="Urbano"/>
    <n v="1"/>
    <n v="1"/>
    <n v="0"/>
    <n v="720000"/>
    <n v="45261"/>
    <n v="1"/>
    <n v="720000"/>
    <n v="720000"/>
    <n v="0"/>
    <s v="NO"/>
    <s v="SI"/>
    <s v="70423"/>
    <s v="TRANSPORTE URBANO SENSIBILIZADOR"/>
    <s v="TRANSPORTE URBANO SENSIBILIZADOR"/>
  </r>
  <r>
    <s v="DRA"/>
    <s v="DRA_1659"/>
    <x v="14"/>
    <s v="Tematica Mercado"/>
    <s v="MERCADO_2023_OPERATIVO_TRV"/>
    <s v="Bases de datos"/>
    <x v="75"/>
    <n v="10"/>
    <s v="202300000000097"/>
    <s v="BARRANQUILLA"/>
    <s v="SINCELEJO"/>
    <s v="Transporte"/>
    <s v="Urbano"/>
    <n v="1"/>
    <n v="1"/>
    <n v="0"/>
    <n v="45000"/>
    <n v="45261"/>
    <n v="1"/>
    <n v="45000"/>
    <n v="45000"/>
    <n v="0"/>
    <s v="NO"/>
    <s v="SI"/>
    <s v="70423"/>
    <s v="TRANSPORTE URBANO GESTOR INFORMATICO"/>
    <s v="TRANSPORTE URBANO GESTOR INFORMATICO"/>
  </r>
  <r>
    <s v="DRA"/>
    <s v="DRA_1660"/>
    <x v="14"/>
    <s v="Tematica Mercado"/>
    <s v="MERCADO_2023_OPERATIVO_TRV"/>
    <s v="Bases de datos"/>
    <x v="75"/>
    <n v="10"/>
    <s v="202300000000097"/>
    <s v="BARRANQUILLA"/>
    <s v="SINCELEJO"/>
    <s v="Transporte"/>
    <s v="Urbano"/>
    <n v="1"/>
    <n v="1"/>
    <n v="0"/>
    <n v="75000"/>
    <n v="45261"/>
    <n v="1"/>
    <n v="75000"/>
    <n v="75000"/>
    <n v="0"/>
    <s v="NO"/>
    <s v="SI"/>
    <s v="70423"/>
    <s v="TRANSPORTE URBANO MONITOR LIDER"/>
    <s v="TRANSPORTE URBANO MONITOR LIDER"/>
  </r>
  <r>
    <s v="DRA"/>
    <s v="DRA_1661"/>
    <x v="14"/>
    <s v="Tematica Mercado"/>
    <s v="MERCADO_2023_OPERATIVO_TRV"/>
    <s v="Bases de datos"/>
    <x v="75"/>
    <n v="10"/>
    <s v="202300000000097"/>
    <s v="BOGOTA"/>
    <s v="TUNJA"/>
    <s v="Transporte"/>
    <s v="Urbano"/>
    <n v="1"/>
    <n v="1"/>
    <n v="0"/>
    <n v="720000"/>
    <n v="45261"/>
    <n v="1"/>
    <n v="720000"/>
    <n v="720000"/>
    <n v="0"/>
    <s v="NO"/>
    <s v="SI"/>
    <s v="80223"/>
    <s v="TRANSPORTE URBANO RECUENTISTA"/>
    <s v="TRANSPORTE URBANO RECUENTISTA"/>
  </r>
  <r>
    <s v="DRA"/>
    <s v="DRA_1662"/>
    <x v="14"/>
    <s v="Tematica Mercado"/>
    <s v="MERCADO_2023_OPERATIVO_TRV"/>
    <s v="Bases de datos"/>
    <x v="75"/>
    <n v="10"/>
    <s v="202300000000097"/>
    <s v="BOGOTA"/>
    <s v="TUNJA"/>
    <s v="Transporte"/>
    <s v="Urbano"/>
    <n v="1"/>
    <n v="1"/>
    <n v="0"/>
    <n v="720000"/>
    <n v="45261"/>
    <n v="1"/>
    <n v="720000"/>
    <n v="720000"/>
    <n v="0"/>
    <s v="NO"/>
    <s v="SI"/>
    <s v="80223"/>
    <s v="TRANSPORTE URBANO SENSIBILIZADOR"/>
    <s v="TRANSPORTE URBANO SENSIBILIZADOR"/>
  </r>
  <r>
    <s v="DRA"/>
    <s v="DRA_1663"/>
    <x v="14"/>
    <s v="Tematica Mercado"/>
    <s v="MERCADO_2023_OPERATIVO_TRV"/>
    <s v="Bases de datos"/>
    <x v="75"/>
    <n v="10"/>
    <s v="202300000000097"/>
    <s v="BOGOTA"/>
    <s v="TUNJA"/>
    <s v="Transporte"/>
    <s v="Urbano"/>
    <n v="1"/>
    <n v="1"/>
    <n v="0"/>
    <n v="45000"/>
    <n v="45261"/>
    <n v="1"/>
    <n v="45000"/>
    <n v="45000"/>
    <n v="0"/>
    <s v="NO"/>
    <s v="SI"/>
    <s v="80223"/>
    <s v="TRANSPORTE URBANO GESTOR INFORMATICO"/>
    <s v="TRANSPORTE URBANO GESTOR INFORMATICO"/>
  </r>
  <r>
    <s v="DRA"/>
    <s v="DRA_1664"/>
    <x v="14"/>
    <s v="Tematica Mercado"/>
    <s v="MERCADO_2023_OPERATIVO_TRV"/>
    <s v="Bases de datos"/>
    <x v="75"/>
    <n v="10"/>
    <s v="202300000000097"/>
    <s v="BOGOTA"/>
    <s v="TUNJA"/>
    <s v="Transporte"/>
    <s v="Urbano"/>
    <n v="1"/>
    <n v="1"/>
    <n v="0"/>
    <n v="75000"/>
    <n v="45261"/>
    <n v="1"/>
    <n v="75000"/>
    <n v="75000"/>
    <n v="0"/>
    <s v="NO"/>
    <s v="SI"/>
    <s v="80223"/>
    <s v="TRANSPORTE URBANO MONITOR LIDER"/>
    <s v="TRANSPORTE URBANO MONITOR LIDER"/>
  </r>
  <r>
    <s v="DRA"/>
    <s v="DRA_1665"/>
    <x v="14"/>
    <s v="Tematica Mercado"/>
    <s v="MERCADO_2023_OPERATIVO_TRV"/>
    <s v="Bases de datos"/>
    <x v="75"/>
    <n v="10"/>
    <s v="202300000000097"/>
    <s v="BARRANQUILLA"/>
    <s v="VALLEDUPAR"/>
    <s v="Transporte"/>
    <s v="Urbano"/>
    <n v="1"/>
    <n v="1"/>
    <n v="0"/>
    <n v="720000"/>
    <n v="45261"/>
    <n v="1"/>
    <n v="720000"/>
    <n v="720000"/>
    <n v="0"/>
    <s v="NO"/>
    <s v="SI"/>
    <s v="70423"/>
    <s v="TRANSPORTE URBANO RECUENTISTA"/>
    <s v="TRANSPORTE URBANO RECUENTISTA"/>
  </r>
  <r>
    <s v="DRA"/>
    <s v="DRA_1666"/>
    <x v="14"/>
    <s v="Tematica Mercado"/>
    <s v="MERCADO_2023_OPERATIVO_TRV"/>
    <s v="Bases de datos"/>
    <x v="75"/>
    <n v="10"/>
    <s v="202300000000097"/>
    <s v="BARRANQUILLA"/>
    <s v="VALLEDUPAR"/>
    <s v="Transporte"/>
    <s v="Urbano"/>
    <n v="1"/>
    <n v="1"/>
    <n v="0"/>
    <n v="720000"/>
    <n v="45261"/>
    <n v="1"/>
    <n v="720000"/>
    <n v="720000"/>
    <n v="0"/>
    <s v="NO"/>
    <s v="SI"/>
    <s v="70423"/>
    <s v="TRANSPORTE URBANO SENSIBILIZADOR"/>
    <s v="TRANSPORTE URBANO SENSIBILIZADOR"/>
  </r>
  <r>
    <s v="DRA"/>
    <s v="DRA_1667"/>
    <x v="14"/>
    <s v="Tematica Mercado"/>
    <s v="MERCADO_2023_OPERATIVO_TRV"/>
    <s v="Bases de datos"/>
    <x v="75"/>
    <n v="10"/>
    <s v="202300000000097"/>
    <s v="BARRANQUILLA"/>
    <s v="VALLEDUPAR"/>
    <s v="Transporte"/>
    <s v="Urbano"/>
    <n v="1"/>
    <n v="1"/>
    <n v="0"/>
    <n v="45000"/>
    <n v="45261"/>
    <n v="1"/>
    <n v="45000"/>
    <n v="45000"/>
    <n v="0"/>
    <s v="NO"/>
    <s v="SI"/>
    <s v="70423"/>
    <s v="TRANSPORTE URBANO GESTOR INFORMATICO"/>
    <s v="TRANSPORTE URBANO GESTOR INFORMATICO"/>
  </r>
  <r>
    <s v="DRA"/>
    <s v="DRA_1668"/>
    <x v="14"/>
    <s v="Tematica Mercado"/>
    <s v="MERCADO_2023_OPERATIVO_TRV"/>
    <s v="Bases de datos"/>
    <x v="75"/>
    <n v="10"/>
    <s v="202300000000097"/>
    <s v="BARRANQUILLA"/>
    <s v="VALLEDUPAR"/>
    <s v="Transporte"/>
    <s v="Urbano"/>
    <n v="1"/>
    <n v="1"/>
    <n v="0"/>
    <n v="75000"/>
    <n v="45261"/>
    <n v="1"/>
    <n v="75000"/>
    <n v="75000"/>
    <n v="0"/>
    <s v="NO"/>
    <s v="SI"/>
    <s v="70423"/>
    <s v="TRANSPORTE URBANO MONITOR LIDER"/>
    <s v="TRANSPORTE URBANO MONITOR LIDER"/>
  </r>
  <r>
    <s v="DRA"/>
    <s v="DRA_1669"/>
    <x v="14"/>
    <s v="Tematica Mercado"/>
    <s v="MERCADO_2023_OPERATIVO_TRV"/>
    <s v="Bases de datos"/>
    <x v="75"/>
    <n v="10"/>
    <s v="202300000000097"/>
    <s v="BOGOTA"/>
    <s v="VILLAVICENCIO"/>
    <s v="Transporte"/>
    <s v="Urbano"/>
    <n v="1"/>
    <n v="1"/>
    <n v="0"/>
    <n v="900000"/>
    <n v="45261"/>
    <n v="1"/>
    <n v="900000"/>
    <n v="900000"/>
    <n v="0"/>
    <s v="NO"/>
    <s v="SI"/>
    <s v="80223"/>
    <s v="TRANSPORTE URBANO RECUENTISTA"/>
    <s v="TRANSPORTE URBANO RECUENTISTA"/>
  </r>
  <r>
    <s v="DRA"/>
    <s v="DRA_1670"/>
    <x v="14"/>
    <s v="Tematica Mercado"/>
    <s v="MERCADO_2023_OPERATIVO_TRV"/>
    <s v="Bases de datos"/>
    <x v="75"/>
    <n v="10"/>
    <s v="202300000000097"/>
    <s v="BOGOTA"/>
    <s v="VILLAVICENCIO"/>
    <s v="Transporte"/>
    <s v="Urbano"/>
    <n v="1"/>
    <n v="1"/>
    <n v="0"/>
    <n v="900000"/>
    <n v="45261"/>
    <n v="1"/>
    <n v="900000"/>
    <n v="900000"/>
    <n v="0"/>
    <s v="NO"/>
    <s v="SI"/>
    <s v="80223"/>
    <s v="TRANSPORTE URBANO SENSIBILIZADOR"/>
    <s v="TRANSPORTE URBANO SENSIBILIZADOR"/>
  </r>
  <r>
    <s v="DRA"/>
    <s v="DRA_1671"/>
    <x v="14"/>
    <s v="Tematica Mercado"/>
    <s v="MERCADO_2023_OPERATIVO_TRV"/>
    <s v="Bases de datos"/>
    <x v="75"/>
    <n v="10"/>
    <s v="202300000000097"/>
    <s v="BOGOTA"/>
    <s v="VILLAVICENCIO"/>
    <s v="Transporte"/>
    <s v="Urbano"/>
    <n v="1"/>
    <n v="1"/>
    <n v="0"/>
    <n v="45000"/>
    <n v="45261"/>
    <n v="1"/>
    <n v="45000"/>
    <n v="45000"/>
    <n v="0"/>
    <s v="NO"/>
    <s v="SI"/>
    <s v="80223"/>
    <s v="TRANSPORTE URBANO GESTOR INFORMATICO"/>
    <s v="TRANSPORTE URBANO GESTOR INFORMATICO"/>
  </r>
  <r>
    <s v="DRA"/>
    <s v="DRA_1672"/>
    <x v="14"/>
    <s v="Tematica Mercado"/>
    <s v="MERCADO_2023_OPERATIVO_TRV"/>
    <s v="Bases de datos"/>
    <x v="75"/>
    <n v="10"/>
    <s v="202300000000097"/>
    <s v="BOGOTA"/>
    <s v="VILLAVICENCIO"/>
    <s v="Transporte"/>
    <s v="Urbano"/>
    <n v="1"/>
    <n v="1"/>
    <n v="0"/>
    <n v="75000"/>
    <n v="45261"/>
    <n v="1"/>
    <n v="75000"/>
    <n v="75000"/>
    <n v="0"/>
    <s v="NO"/>
    <s v="SI"/>
    <s v="80223"/>
    <s v="TRANSPORTE URBANO MONITOR LIDER"/>
    <s v="TRANSPORTE URBANO MONITOR LIDER"/>
  </r>
  <r>
    <s v="DRA"/>
    <s v="DRA_1673"/>
    <x v="14"/>
    <s v="Tematica Mercado"/>
    <s v="MERCADO_2023_OPERATIVO_TRV"/>
    <s v="Bases de datos"/>
    <x v="75"/>
    <n v="10"/>
    <s v="202300000000097"/>
    <s v="BUCARAMANGA"/>
    <s v="ARAUCA"/>
    <s v="Transporte"/>
    <s v="Urbano"/>
    <n v="1"/>
    <n v="1"/>
    <n v="0"/>
    <n v="540000"/>
    <n v="45261"/>
    <n v="1"/>
    <n v="540000"/>
    <n v="540000"/>
    <n v="0"/>
    <s v="NO"/>
    <s v="SI"/>
    <s v="37423"/>
    <s v="TRANSPORTE URBANO RECUENTISTA"/>
    <s v="TRANSPORTE URBANO RECUENTISTA"/>
  </r>
  <r>
    <s v="DRA"/>
    <s v="DRA_1674"/>
    <x v="14"/>
    <s v="Tematica Mercado"/>
    <s v="MERCADO_2023_OPERATIVO_TRV"/>
    <s v="Bases de datos"/>
    <x v="75"/>
    <n v="10"/>
    <s v="202300000000097"/>
    <s v="BUCARAMANGA"/>
    <s v="ARAUCA"/>
    <s v="Transporte"/>
    <s v="Urbano"/>
    <n v="1"/>
    <n v="1"/>
    <n v="0"/>
    <n v="540000"/>
    <n v="45261"/>
    <n v="1"/>
    <n v="540000"/>
    <n v="540000"/>
    <n v="0"/>
    <s v="NO"/>
    <s v="SI"/>
    <s v="37423"/>
    <s v="TRANSPORTE URBANO SENSIBILIZADOR"/>
    <s v="TRANSPORTE URBANO SENSIBILIZADOR"/>
  </r>
  <r>
    <s v="DRA"/>
    <s v="DRA_1675"/>
    <x v="14"/>
    <s v="Tematica Mercado"/>
    <s v="MERCADO_2023_OPERATIVO_TRV"/>
    <s v="Bases de datos"/>
    <x v="75"/>
    <n v="10"/>
    <s v="202300000000097"/>
    <s v="BUCARAMANGA"/>
    <s v="ARAUCA"/>
    <s v="Transporte"/>
    <s v="Urbano"/>
    <n v="1"/>
    <n v="1"/>
    <n v="0"/>
    <n v="30000"/>
    <n v="45261"/>
    <n v="1"/>
    <n v="30000"/>
    <n v="30000"/>
    <n v="0"/>
    <s v="NO"/>
    <s v="SI"/>
    <s v="37423"/>
    <s v="TRANSPORTE URBANO GESTOR INFORMATICO"/>
    <s v="TRANSPORTE URBANO GESTOR INFORMATICO"/>
  </r>
  <r>
    <s v="DRA"/>
    <s v="DRA_1676"/>
    <x v="14"/>
    <s v="Tematica Mercado"/>
    <s v="MERCADO_2023_OPERATIVO_TRV"/>
    <s v="Bases de datos"/>
    <x v="75"/>
    <n v="10"/>
    <s v="202300000000097"/>
    <s v="BOGOTA"/>
    <s v="INIRIDA"/>
    <s v="Transporte"/>
    <s v="Urbano"/>
    <n v="1"/>
    <n v="1"/>
    <n v="0"/>
    <n v="360000"/>
    <n v="45261"/>
    <n v="1"/>
    <n v="360000"/>
    <n v="360000"/>
    <n v="0"/>
    <s v="NO"/>
    <s v="SI"/>
    <s v="80223"/>
    <s v="TRANSPORTE URBANO RECUENTISTA"/>
    <s v="TRANSPORTE URBANO RECUENTISTA"/>
  </r>
  <r>
    <s v="DRA"/>
    <s v="DRA_1677"/>
    <x v="14"/>
    <s v="Tematica Mercado"/>
    <s v="MERCADO_2023_OPERATIVO_TRV"/>
    <s v="Bases de datos"/>
    <x v="75"/>
    <n v="10"/>
    <s v="202300000000097"/>
    <s v="BOGOTA"/>
    <s v="INIRIDA"/>
    <s v="Transporte"/>
    <s v="Urbano"/>
    <n v="1"/>
    <n v="1"/>
    <n v="0"/>
    <n v="360000"/>
    <n v="45261"/>
    <n v="1"/>
    <n v="360000"/>
    <n v="360000"/>
    <n v="0"/>
    <s v="NO"/>
    <s v="SI"/>
    <s v="80223"/>
    <s v="TRANSPORTE URBANO SENSIBILIZADOR"/>
    <s v="TRANSPORTE URBANO SENSIBILIZADOR"/>
  </r>
  <r>
    <s v="DRA"/>
    <s v="DRA_1678"/>
    <x v="14"/>
    <s v="Tematica Mercado"/>
    <s v="MERCADO_2023_OPERATIVO_TRV"/>
    <s v="Bases de datos"/>
    <x v="75"/>
    <n v="10"/>
    <s v="202300000000097"/>
    <s v="BOGOTA"/>
    <s v="INIRIDA"/>
    <s v="Transporte"/>
    <s v="Urbano"/>
    <n v="1"/>
    <n v="1"/>
    <n v="0"/>
    <n v="15000"/>
    <n v="45261"/>
    <n v="1"/>
    <n v="15000"/>
    <n v="15000"/>
    <n v="0"/>
    <s v="NO"/>
    <s v="SI"/>
    <s v="80223"/>
    <s v="TRANSPORTE URBANO GESTOR INFORMATICO"/>
    <s v="TRANSPORTE URBANO GESTOR INFORMATICO"/>
  </r>
  <r>
    <s v="DRA"/>
    <s v="DRA_1679"/>
    <x v="14"/>
    <s v="Tematica Mercado"/>
    <s v="MERCADO_2023_OPERATIVO_TRV"/>
    <s v="Bases de datos"/>
    <x v="75"/>
    <n v="10"/>
    <s v="202300000000097"/>
    <s v="BOGOTA"/>
    <s v="LETICIA"/>
    <s v="Transporte"/>
    <s v="Urbano"/>
    <n v="1"/>
    <n v="1"/>
    <n v="0"/>
    <n v="360000"/>
    <n v="45261"/>
    <n v="1"/>
    <n v="360000"/>
    <n v="360000"/>
    <n v="0"/>
    <s v="NO"/>
    <s v="SI"/>
    <s v="80223"/>
    <s v="TRANSPORTE URBANO RECUENTISTA"/>
    <s v="TRANSPORTE URBANO RECUENTISTA"/>
  </r>
  <r>
    <s v="DRA"/>
    <s v="DRA_1680"/>
    <x v="14"/>
    <s v="Tematica Mercado"/>
    <s v="MERCADO_2023_OPERATIVO_TRV"/>
    <s v="Bases de datos"/>
    <x v="75"/>
    <n v="10"/>
    <s v="202300000000097"/>
    <s v="BOGOTA"/>
    <s v="LETICIA"/>
    <s v="Transporte"/>
    <s v="Urbano"/>
    <n v="1"/>
    <n v="1"/>
    <n v="0"/>
    <n v="360000"/>
    <n v="45261"/>
    <n v="1"/>
    <n v="360000"/>
    <n v="360000"/>
    <n v="0"/>
    <s v="NO"/>
    <s v="SI"/>
    <s v="80223"/>
    <s v="TRANSPORTE URBANO SENSIBILIZADOR"/>
    <s v="TRANSPORTE URBANO SENSIBILIZADOR"/>
  </r>
  <r>
    <s v="DRA"/>
    <s v="DRA_1681"/>
    <x v="14"/>
    <s v="Tematica Mercado"/>
    <s v="MERCADO_2023_OPERATIVO_TRV"/>
    <s v="Bases de datos"/>
    <x v="75"/>
    <n v="10"/>
    <s v="202300000000097"/>
    <s v="BOGOTA"/>
    <s v="LETICIA"/>
    <s v="Transporte"/>
    <s v="Urbano"/>
    <n v="1"/>
    <n v="1"/>
    <n v="0"/>
    <n v="15000"/>
    <n v="45261"/>
    <n v="1"/>
    <n v="15000"/>
    <n v="15000"/>
    <n v="0"/>
    <s v="NO"/>
    <s v="SI"/>
    <s v="80223"/>
    <s v="TRANSPORTE URBANO GESTOR INFORMATICO"/>
    <s v="TRANSPORTE URBANO GESTOR INFORMATICO"/>
  </r>
  <r>
    <s v="DRA"/>
    <s v="DRA_1682"/>
    <x v="14"/>
    <s v="Tematica Mercado"/>
    <s v="MERCADO_2023_OPERATIVO_TRV"/>
    <s v="Bases de datos"/>
    <x v="75"/>
    <n v="10"/>
    <s v="202300000000097"/>
    <s v="BOGOTA"/>
    <s v="MITU"/>
    <s v="Transporte"/>
    <s v="Urbano"/>
    <n v="1"/>
    <n v="1"/>
    <n v="0"/>
    <n v="360000"/>
    <n v="45261"/>
    <n v="1"/>
    <n v="360000"/>
    <n v="360000"/>
    <n v="0"/>
    <s v="NO"/>
    <s v="SI"/>
    <s v="80223"/>
    <s v="TRANSPORTE URBANO RECUENTISTA"/>
    <s v="TRANSPORTE URBANO RECUENTISTA"/>
  </r>
  <r>
    <s v="DRA"/>
    <s v="DRA_1683"/>
    <x v="14"/>
    <s v="Tematica Mercado"/>
    <s v="MERCADO_2023_OPERATIVO_TRV"/>
    <s v="Bases de datos"/>
    <x v="75"/>
    <n v="10"/>
    <s v="202300000000097"/>
    <s v="BOGOTA"/>
    <s v="MITU"/>
    <s v="Transporte"/>
    <s v="Urbano"/>
    <n v="1"/>
    <n v="1"/>
    <n v="0"/>
    <n v="360000"/>
    <n v="45261"/>
    <n v="1"/>
    <n v="360000"/>
    <n v="360000"/>
    <n v="0"/>
    <s v="NO"/>
    <s v="SI"/>
    <s v="80223"/>
    <s v="TRANSPORTE URBANO SENSIBILIZADOR"/>
    <s v="TRANSPORTE URBANO SENSIBILIZADOR"/>
  </r>
  <r>
    <s v="DRA"/>
    <s v="DRA_1684"/>
    <x v="14"/>
    <s v="Tematica Mercado"/>
    <s v="MERCADO_2023_OPERATIVO_TRV"/>
    <s v="Bases de datos"/>
    <x v="75"/>
    <n v="10"/>
    <s v="202300000000097"/>
    <s v="BOGOTA"/>
    <s v="MITU"/>
    <s v="Transporte"/>
    <s v="Urbano"/>
    <n v="1"/>
    <n v="1"/>
    <n v="0"/>
    <n v="15000"/>
    <n v="45261"/>
    <n v="1"/>
    <n v="15000"/>
    <n v="15000"/>
    <n v="0"/>
    <s v="NO"/>
    <s v="SI"/>
    <s v="80223"/>
    <s v="TRANSPORTE URBANO GESTOR INFORMATICO"/>
    <s v="TRANSPORTE URBANO GESTOR INFORMATICO"/>
  </r>
  <r>
    <s v="DRA"/>
    <s v="DRA_1685"/>
    <x v="14"/>
    <s v="Tematica Mercado"/>
    <s v="MERCADO_2023_OPERATIVO_TRV"/>
    <s v="Bases de datos"/>
    <x v="75"/>
    <n v="10"/>
    <s v="202300000000097"/>
    <s v="CALI"/>
    <s v="MOCOA"/>
    <s v="Transporte"/>
    <s v="Urbano"/>
    <n v="1"/>
    <n v="1"/>
    <n v="0"/>
    <n v="180000"/>
    <n v="45261"/>
    <n v="1"/>
    <n v="180000"/>
    <n v="180000"/>
    <n v="0"/>
    <s v="NO"/>
    <s v="SI"/>
    <s v="49523"/>
    <s v="TRANSPORTE URBANO RECUENTISTA"/>
    <s v="TRANSPORTE URBANO RECUENTISTA"/>
  </r>
  <r>
    <s v="DRA"/>
    <s v="DRA_1686"/>
    <x v="14"/>
    <s v="Tematica Mercado"/>
    <s v="MERCADO_2023_OPERATIVO_TRV"/>
    <s v="Bases de datos"/>
    <x v="75"/>
    <n v="10"/>
    <s v="202300000000097"/>
    <s v="CALI"/>
    <s v="MOCOA"/>
    <s v="Transporte"/>
    <s v="Urbano"/>
    <n v="1"/>
    <n v="1"/>
    <n v="0"/>
    <n v="180000"/>
    <n v="45261"/>
    <n v="1"/>
    <n v="180000"/>
    <n v="180000"/>
    <n v="0"/>
    <s v="NO"/>
    <s v="SI"/>
    <s v="49523"/>
    <s v="TRANSPORTE URBANO SENSIBILIZADOR"/>
    <s v="TRANSPORTE URBANO SENSIBILIZADOR"/>
  </r>
  <r>
    <s v="DRA"/>
    <s v="DRA_1687"/>
    <x v="14"/>
    <s v="Tematica Mercado"/>
    <s v="MERCADO_2023_OPERATIVO_TRV"/>
    <s v="Bases de datos"/>
    <x v="75"/>
    <n v="10"/>
    <s v="202300000000097"/>
    <s v="CALI"/>
    <s v="MOCOA"/>
    <s v="Transporte"/>
    <s v="Urbano"/>
    <n v="1"/>
    <n v="1"/>
    <n v="0"/>
    <n v="15000"/>
    <n v="45261"/>
    <n v="1"/>
    <n v="15000"/>
    <n v="15000"/>
    <n v="0"/>
    <s v="NO"/>
    <s v="SI"/>
    <s v="49523"/>
    <s v="TRANSPORTE URBANO GESTOR INFORMATICO"/>
    <s v="TRANSPORTE URBANO GESTOR INFORMATICO"/>
  </r>
  <r>
    <s v="DRA"/>
    <s v="DRA_1688"/>
    <x v="14"/>
    <s v="Tematica Mercado"/>
    <s v="MERCADO_2023_OPERATIVO_TRV"/>
    <s v="Bases de datos"/>
    <x v="75"/>
    <n v="10"/>
    <s v="202300000000097"/>
    <s v="BOGOTA"/>
    <s v="PUERTO CARRENO"/>
    <s v="Transporte"/>
    <s v="Urbano"/>
    <n v="1"/>
    <n v="1"/>
    <n v="0"/>
    <n v="360000"/>
    <n v="45261"/>
    <n v="1"/>
    <n v="360000"/>
    <n v="360000"/>
    <n v="0"/>
    <s v="NO"/>
    <s v="SI"/>
    <s v="80223"/>
    <s v="TRANSPORTE URBANO RECUENTISTA"/>
    <s v="TRANSPORTE URBANO RECUENTISTA"/>
  </r>
  <r>
    <s v="DRA"/>
    <s v="DRA_1689"/>
    <x v="14"/>
    <s v="Tematica Mercado"/>
    <s v="MERCADO_2023_OPERATIVO_TRV"/>
    <s v="Bases de datos"/>
    <x v="75"/>
    <n v="10"/>
    <s v="202300000000097"/>
    <s v="BOGOTA"/>
    <s v="PUERTO CARRENO"/>
    <s v="Transporte"/>
    <s v="Urbano"/>
    <n v="1"/>
    <n v="1"/>
    <n v="0"/>
    <n v="360000"/>
    <n v="45261"/>
    <n v="1"/>
    <n v="360000"/>
    <n v="360000"/>
    <n v="0"/>
    <s v="NO"/>
    <s v="SI"/>
    <s v="80223"/>
    <s v="TRANSPORTE URBANO SENSIBILIZADOR"/>
    <s v="TRANSPORTE URBANO SENSIBILIZADOR"/>
  </r>
  <r>
    <s v="DRA"/>
    <s v="DRA_1690"/>
    <x v="14"/>
    <s v="Tematica Mercado"/>
    <s v="MERCADO_2023_OPERATIVO_TRV"/>
    <s v="Bases de datos"/>
    <x v="75"/>
    <n v="10"/>
    <s v="202300000000097"/>
    <s v="BOGOTA"/>
    <s v="PUERTO CARRENO"/>
    <s v="Transporte"/>
    <s v="Urbano"/>
    <n v="1"/>
    <n v="1"/>
    <n v="0"/>
    <n v="15000"/>
    <n v="45261"/>
    <n v="1"/>
    <n v="15000"/>
    <n v="15000"/>
    <n v="0"/>
    <s v="NO"/>
    <s v="SI"/>
    <s v="80223"/>
    <s v="TRANSPORTE URBANO GESTOR INFORMATICO"/>
    <s v="TRANSPORTE URBANO GESTOR INFORMATICO"/>
  </r>
  <r>
    <s v="DRA"/>
    <s v="DRA_1691"/>
    <x v="14"/>
    <s v="Tematica Mercado"/>
    <s v="MERCADO_2023_OPERATIVO_TRV"/>
    <s v="Bases de datos"/>
    <x v="75"/>
    <n v="10"/>
    <s v="202300000000097"/>
    <s v="BOGOTA"/>
    <s v="SAN JOSE DEL GUAVIARE"/>
    <s v="Transporte"/>
    <s v="Urbano"/>
    <n v="1"/>
    <n v="1"/>
    <n v="0"/>
    <n v="360000"/>
    <n v="45261"/>
    <n v="1"/>
    <n v="360000"/>
    <n v="360000"/>
    <n v="0"/>
    <s v="NO"/>
    <s v="SI"/>
    <s v="80223"/>
    <s v="TRANSPORTE URBANO RECUENTISTA"/>
    <s v="TRANSPORTE URBANO RECUENTISTA"/>
  </r>
  <r>
    <s v="DRA"/>
    <s v="DRA_1692"/>
    <x v="14"/>
    <s v="Tematica Mercado"/>
    <s v="MERCADO_2023_OPERATIVO_TRV"/>
    <s v="Bases de datos"/>
    <x v="75"/>
    <n v="10"/>
    <s v="202300000000097"/>
    <s v="BOGOTA"/>
    <s v="SAN JOSE DEL GUAVIARE"/>
    <s v="Transporte"/>
    <s v="Urbano"/>
    <n v="1"/>
    <n v="1"/>
    <n v="0"/>
    <n v="360000"/>
    <n v="45261"/>
    <n v="1"/>
    <n v="360000"/>
    <n v="360000"/>
    <n v="0"/>
    <s v="NO"/>
    <s v="SI"/>
    <s v="80223"/>
    <s v="TRANSPORTE URBANO SENSIBILIZADOR"/>
    <s v="TRANSPORTE URBANO SENSIBILIZADOR"/>
  </r>
  <r>
    <s v="DRA"/>
    <s v="DRA_1693"/>
    <x v="14"/>
    <s v="Tematica Mercado"/>
    <s v="MERCADO_2023_OPERATIVO_TRV"/>
    <s v="Bases de datos"/>
    <x v="75"/>
    <n v="10"/>
    <s v="202300000000097"/>
    <s v="BOGOTA"/>
    <s v="SAN JOSE DEL GUAVIARE"/>
    <s v="Transporte"/>
    <s v="Urbano"/>
    <n v="1"/>
    <n v="1"/>
    <n v="0"/>
    <n v="15000"/>
    <n v="45261"/>
    <n v="1"/>
    <n v="15000"/>
    <n v="15000"/>
    <n v="0"/>
    <s v="NO"/>
    <s v="SI"/>
    <s v="80223"/>
    <s v="TRANSPORTE URBANO GESTOR INFORMATICO"/>
    <s v="TRANSPORTE URBANO GESTOR INFORMATICO"/>
  </r>
  <r>
    <s v="DRA"/>
    <s v="DRA_1694"/>
    <x v="14"/>
    <s v="Tematica Mercado"/>
    <s v="MERCADO_2023_OPERATIVO_TRV"/>
    <s v="Bases de datos"/>
    <x v="75"/>
    <n v="10"/>
    <s v="202300000000097"/>
    <s v="BOGOTA"/>
    <s v="YOPAL"/>
    <s v="Transporte"/>
    <s v="Urbano"/>
    <n v="1"/>
    <n v="1"/>
    <n v="0"/>
    <n v="540000"/>
    <n v="45261"/>
    <n v="1"/>
    <n v="540000"/>
    <n v="540000"/>
    <n v="0"/>
    <s v="NO"/>
    <s v="SI"/>
    <s v="80223"/>
    <s v="TRANSPORTE URBANO RECUENTISTA"/>
    <s v="TRANSPORTE URBANO RECUENTISTA"/>
  </r>
  <r>
    <s v="DRA"/>
    <s v="DRA_1695"/>
    <x v="14"/>
    <s v="Tematica Mercado"/>
    <s v="MERCADO_2023_OPERATIVO_TRV"/>
    <s v="Bases de datos"/>
    <x v="75"/>
    <n v="10"/>
    <s v="202300000000097"/>
    <s v="BOGOTA"/>
    <s v="YOPAL"/>
    <s v="Transporte"/>
    <s v="Urbano"/>
    <n v="1"/>
    <n v="1"/>
    <n v="0"/>
    <n v="540000"/>
    <n v="45261"/>
    <n v="1"/>
    <n v="540000"/>
    <n v="540000"/>
    <n v="0"/>
    <s v="NO"/>
    <s v="SI"/>
    <s v="80223"/>
    <s v="TRANSPORTE URBANO SENSIBILIZADOR"/>
    <s v="TRANSPORTE URBANO SENSIBILIZADOR"/>
  </r>
  <r>
    <s v="DRA"/>
    <s v="DRA_1696"/>
    <x v="14"/>
    <s v="Tematica Mercado"/>
    <s v="MERCADO_2023_OPERATIVO_TRV"/>
    <s v="Bases de datos"/>
    <x v="75"/>
    <n v="10"/>
    <s v="202300000000097"/>
    <s v="BOGOTA"/>
    <s v="YOPAL"/>
    <s v="Transporte"/>
    <s v="Urbano"/>
    <n v="1"/>
    <n v="1"/>
    <n v="0"/>
    <n v="15000"/>
    <n v="45261"/>
    <n v="1"/>
    <n v="15000"/>
    <n v="15000"/>
    <n v="0"/>
    <s v="NO"/>
    <s v="SI"/>
    <s v="80223"/>
    <s v="TRANSPORTE URBANO GESTOR INFORMATICO"/>
    <s v="TRANSPORTE URBANO GESTOR INFORMATICO"/>
  </r>
  <r>
    <s v="DRA"/>
    <s v="DRA_1697"/>
    <x v="14"/>
    <s v="Tematica Mercado"/>
    <s v="MERCADO_2023_OPERATIVO_TRV"/>
    <s v="Bases de datos"/>
    <x v="75"/>
    <n v="10"/>
    <s v="202300000000097"/>
    <s v="BUCARAMANGA"/>
    <s v="BARRANCABERMEJA"/>
    <s v="Transporte"/>
    <s v="Urbano"/>
    <n v="1"/>
    <n v="1"/>
    <n v="0"/>
    <n v="180000"/>
    <n v="45261"/>
    <n v="1"/>
    <n v="180000"/>
    <n v="180000"/>
    <n v="0"/>
    <s v="NO"/>
    <s v="SI"/>
    <s v="37123"/>
    <s v="TRANSPORTE URBANO RECUENTISTA"/>
    <s v="TRANSPORTE URBANO RECUENTISTA"/>
  </r>
  <r>
    <s v="DRA"/>
    <s v="DRA_1698"/>
    <x v="14"/>
    <s v="Tematica Mercado"/>
    <s v="MERCADO_2023_OPERATIVO_TRV"/>
    <s v="Bases de datos"/>
    <x v="75"/>
    <n v="10"/>
    <s v="202300000000097"/>
    <s v="BUCARAMANGA"/>
    <s v="BARRANCABERMEJA"/>
    <s v="Transporte"/>
    <s v="Urbano"/>
    <n v="1"/>
    <n v="1"/>
    <n v="0"/>
    <n v="180000"/>
    <n v="45261"/>
    <n v="1"/>
    <n v="180000"/>
    <n v="180000"/>
    <n v="0"/>
    <s v="NO"/>
    <s v="SI"/>
    <s v="37123"/>
    <s v="TRANSPORTE URBANO SENSIBILIZADOR"/>
    <s v="TRANSPORTE URBANO SENSIBILIZADOR"/>
  </r>
  <r>
    <s v="DRA"/>
    <s v="DRA_1699"/>
    <x v="14"/>
    <s v="Tematica Mercado"/>
    <s v="MERCADO_2023_OPERATIVO_TRV"/>
    <s v="Bases de datos"/>
    <x v="75"/>
    <n v="10"/>
    <s v="202300000000097"/>
    <s v="BUCARAMANGA"/>
    <s v="BARRANCABERMEJA"/>
    <s v="Transporte"/>
    <s v="Urbano"/>
    <n v="1"/>
    <n v="1"/>
    <n v="0"/>
    <n v="15000"/>
    <n v="45261"/>
    <n v="1"/>
    <n v="15000"/>
    <n v="15000"/>
    <n v="0"/>
    <s v="NO"/>
    <s v="SI"/>
    <s v="37123"/>
    <s v="TRANSPORTE URBANO GESTOR INFORMATICO"/>
    <s v="TRANSPORTE URBANO GESTOR INFORMATICO"/>
  </r>
  <r>
    <s v="DRA"/>
    <s v="DRA_1700"/>
    <x v="14"/>
    <s v="Tematica Mercado"/>
    <s v="MERCADO_2023_OPERATIVO_TRV"/>
    <s v="Bases de datos"/>
    <x v="75"/>
    <n v="10"/>
    <s v="202300000000097"/>
    <s v="CALI"/>
    <s v="BUENAVENTURA"/>
    <s v="Transporte"/>
    <s v="Urbano"/>
    <n v="1"/>
    <n v="1"/>
    <n v="0"/>
    <n v="180000"/>
    <n v="45261"/>
    <n v="1"/>
    <n v="180000"/>
    <n v="180000"/>
    <n v="0"/>
    <s v="NO"/>
    <s v="SI"/>
    <s v="49523"/>
    <s v="TRANSPORTE URBANO RECUENTISTA"/>
    <s v="TRANSPORTE URBANO RECUENTISTA"/>
  </r>
  <r>
    <s v="DRA"/>
    <s v="DRA_1701"/>
    <x v="14"/>
    <s v="Tematica Mercado"/>
    <s v="MERCADO_2023_OPERATIVO_TRV"/>
    <s v="Bases de datos"/>
    <x v="75"/>
    <n v="10"/>
    <s v="202300000000097"/>
    <s v="CALI"/>
    <s v="BUENAVENTURA"/>
    <s v="Transporte"/>
    <s v="Urbano"/>
    <n v="1"/>
    <n v="1"/>
    <n v="0"/>
    <n v="180000"/>
    <n v="45261"/>
    <n v="1"/>
    <n v="180000"/>
    <n v="180000"/>
    <n v="0"/>
    <s v="NO"/>
    <s v="SI"/>
    <s v="49523"/>
    <s v="TRANSPORTE URBANO SENSIBILIZADOR"/>
    <s v="TRANSPORTE URBANO SENSIBILIZADOR"/>
  </r>
  <r>
    <s v="DRA"/>
    <s v="DRA_1702"/>
    <x v="14"/>
    <s v="Tematica Mercado"/>
    <s v="MERCADO_2023_OPERATIVO_TRV"/>
    <s v="Bases de datos"/>
    <x v="75"/>
    <n v="10"/>
    <s v="202300000000097"/>
    <s v="CALI"/>
    <s v="BUENAVENTURA"/>
    <s v="Transporte"/>
    <s v="Urbano"/>
    <n v="1"/>
    <n v="1"/>
    <n v="0"/>
    <n v="15000"/>
    <n v="45261"/>
    <n v="1"/>
    <n v="15000"/>
    <n v="15000"/>
    <n v="0"/>
    <s v="NO"/>
    <s v="SI"/>
    <s v="49523"/>
    <s v="TRANSPORTE URBANO GESTOR INFORMATICO"/>
    <s v="TRANSPORTE URBANO GESTOR INFORMATICO"/>
  </r>
  <r>
    <s v="DRA"/>
    <s v="DRA_1703"/>
    <x v="14"/>
    <s v="Tematica Mercado"/>
    <s v="MERCADO_2023_OPERATIVO_TRV"/>
    <s v="Bases de datos"/>
    <x v="75"/>
    <n v="10"/>
    <s v="202300000000097"/>
    <s v="CALI"/>
    <s v="TUMACO"/>
    <s v="Transporte"/>
    <s v="Urbano"/>
    <n v="1"/>
    <n v="1"/>
    <n v="0"/>
    <n v="180000"/>
    <n v="45261"/>
    <n v="1"/>
    <n v="180000"/>
    <n v="180000"/>
    <n v="0"/>
    <s v="NO"/>
    <s v="SI"/>
    <s v="49523"/>
    <s v="TRANSPORTE URBANO RECUENTISTA"/>
    <s v="TRANSPORTE URBANO RECUENTISTA"/>
  </r>
  <r>
    <s v="DRA"/>
    <s v="DRA_1704"/>
    <x v="14"/>
    <s v="Tematica Mercado"/>
    <s v="MERCADO_2023_OPERATIVO_TRV"/>
    <s v="Bases de datos"/>
    <x v="75"/>
    <n v="10"/>
    <s v="202300000000097"/>
    <s v="CALI"/>
    <s v="TUMACO"/>
    <s v="Transporte"/>
    <s v="Urbano"/>
    <n v="1"/>
    <n v="1"/>
    <n v="0"/>
    <n v="180000"/>
    <n v="45261"/>
    <n v="1"/>
    <n v="180000"/>
    <n v="180000"/>
    <n v="0"/>
    <s v="NO"/>
    <s v="SI"/>
    <s v="49523"/>
    <s v="TRANSPORTE URBANO SENSIBILIZADOR"/>
    <s v="TRANSPORTE URBANO SENSIBILIZADOR"/>
  </r>
  <r>
    <s v="DRA"/>
    <s v="DRA_1705"/>
    <x v="14"/>
    <s v="Tematica Mercado"/>
    <s v="MERCADO_2023_OPERATIVO_TRV"/>
    <s v="Bases de datos"/>
    <x v="75"/>
    <n v="10"/>
    <s v="202300000000097"/>
    <s v="CALI"/>
    <s v="TUMACO"/>
    <s v="Transporte"/>
    <s v="Urbano"/>
    <n v="1"/>
    <n v="1"/>
    <n v="0"/>
    <n v="15000"/>
    <n v="45261"/>
    <n v="1"/>
    <n v="15000"/>
    <n v="15000"/>
    <n v="0"/>
    <s v="NO"/>
    <s v="SI"/>
    <s v="49523"/>
    <s v="TRANSPORTE URBANO GESTOR INFORMATICO"/>
    <s v="TRANSPORTE URBANO GESTOR INFORMATICO"/>
  </r>
  <r>
    <s v="DRA"/>
    <s v="DRA_1706"/>
    <x v="14"/>
    <s v="Tematica Mercado"/>
    <s v="MERCADO_2023_OPERATIVO_TRV"/>
    <s v="Bases de datos"/>
    <x v="75"/>
    <n v="10"/>
    <s v="202300000000097"/>
    <s v="BOGOTA"/>
    <s v="SOACHA"/>
    <s v="Transporte"/>
    <s v="Urbano"/>
    <n v="1"/>
    <n v="1"/>
    <n v="0"/>
    <n v="15000"/>
    <n v="45261"/>
    <n v="1"/>
    <n v="15000"/>
    <n v="15000"/>
    <n v="0"/>
    <s v="NO"/>
    <s v="SI"/>
    <s v="80223"/>
    <s v="TRANSPORTE URBANO GESTOR INFORMATICO"/>
    <s v="TRANSPORTE URBANO GESTOR INFORMATICO"/>
  </r>
  <r>
    <s v="DRA"/>
    <s v="DRA_1707"/>
    <x v="14"/>
    <s v="Tematica Mercado"/>
    <s v="MERCADO_2023_OPERATIVO_TRV"/>
    <s v="Bases de datos"/>
    <x v="75"/>
    <n v="10"/>
    <s v="202300000000097"/>
    <s v="BOGOTA"/>
    <s v="SOACHA"/>
    <s v="Transporte"/>
    <s v="Urbano"/>
    <n v="1"/>
    <n v="1"/>
    <n v="0"/>
    <n v="180000"/>
    <n v="45261"/>
    <n v="1"/>
    <n v="180000"/>
    <n v="180000"/>
    <n v="0"/>
    <s v="NO"/>
    <s v="SI"/>
    <s v="80223"/>
    <s v="TRANSPORTE URBANO RECUENTISTA"/>
    <s v="TRANSPORTE URBANO RECUENTISTA"/>
  </r>
  <r>
    <s v="DRA"/>
    <s v="DRA_1708"/>
    <x v="14"/>
    <s v="Tematica Mercado"/>
    <s v="MERCADO_2023_OPERATIVO_TRV"/>
    <s v="Bases de datos"/>
    <x v="75"/>
    <n v="10"/>
    <s v="202300000000097"/>
    <s v="BOGOTA"/>
    <s v="SOACHA"/>
    <s v="Transporte"/>
    <s v="Urbano"/>
    <n v="1"/>
    <n v="1"/>
    <n v="0"/>
    <n v="180000"/>
    <n v="45261"/>
    <n v="1"/>
    <n v="180000"/>
    <n v="180000"/>
    <n v="0"/>
    <s v="NO"/>
    <s v="SI"/>
    <s v="80223"/>
    <s v="TRANSPORTE URBANO SENSIBILIZADOR"/>
    <s v="TRANSPORTE URBANO SENSIBILIZADOR"/>
  </r>
  <r>
    <s v="DRA"/>
    <s v="DRA_1709"/>
    <x v="14"/>
    <s v="Tematica Mercado"/>
    <s v="MERCADO_2023_OPERATIVO_TRV"/>
    <s v="Bases de datos"/>
    <x v="75"/>
    <n v="10"/>
    <s v="202300000000097"/>
    <s v="MANIZALES"/>
    <s v="ARMENIA"/>
    <s v="Transporte"/>
    <s v="Otros"/>
    <n v="1"/>
    <n v="1"/>
    <n v="0"/>
    <n v="150000"/>
    <n v="45261"/>
    <n v="1"/>
    <n v="150000"/>
    <n v="150000"/>
    <n v="0"/>
    <s v="NO"/>
    <s v="SI"/>
    <s v="38023"/>
    <s v="TRANSPORTE OTROS - MONITOR LIDER"/>
    <s v="TRANSPORTE OTROS - MONITOR LIDER"/>
  </r>
  <r>
    <s v="DRA"/>
    <s v="DRA_1710"/>
    <x v="14"/>
    <s v="Tematica Mercado"/>
    <s v="MERCADO_2023_OPERATIVO_TRV"/>
    <s v="Bases de datos"/>
    <x v="75"/>
    <n v="10"/>
    <s v="202300000000097"/>
    <s v="MANIZALES"/>
    <s v="ARMENIA"/>
    <s v="Transporte"/>
    <s v="Otros"/>
    <n v="1"/>
    <n v="1"/>
    <n v="0"/>
    <n v="1200000"/>
    <n v="45261"/>
    <n v="1"/>
    <n v="1200000"/>
    <n v="1200000"/>
    <n v="0"/>
    <s v="NO"/>
    <s v="SI"/>
    <s v="38023"/>
    <s v="TRANSPORTE OTROS RECUENTISTA"/>
    <s v="TRANSPORTE OTROS RECUENTISTA"/>
  </r>
  <r>
    <s v="DRA"/>
    <s v="DRA_1711"/>
    <x v="14"/>
    <s v="Tematica Mercado"/>
    <s v="MERCADO_2023_OPERATIVO_TRV"/>
    <s v="Bases de datos"/>
    <x v="75"/>
    <n v="10"/>
    <s v="202300000000097"/>
    <s v="MANIZALES"/>
    <s v="ARMENIA"/>
    <s v="Transporte"/>
    <s v="Otros"/>
    <n v="1"/>
    <n v="1"/>
    <n v="0"/>
    <n v="1200000"/>
    <n v="45261"/>
    <n v="1"/>
    <n v="1200000"/>
    <n v="1200000"/>
    <n v="0"/>
    <s v="NO"/>
    <s v="SI"/>
    <s v="38023"/>
    <s v="TRANSPORTE OTROS SENSIBILIZACION"/>
    <s v="TRANSPORTE OTROS SENSIBILIZACION"/>
  </r>
  <r>
    <s v="DRA"/>
    <s v="DRA_1712"/>
    <x v="14"/>
    <s v="Tematica Mercado"/>
    <s v="MERCADO_2023_OPERATIVO_TRV"/>
    <s v="Bases de datos"/>
    <x v="75"/>
    <n v="10"/>
    <s v="202300000000097"/>
    <s v="BARRANQUILLA"/>
    <s v="BARRANQUILLA"/>
    <s v="Transporte"/>
    <s v="Otros"/>
    <n v="1"/>
    <n v="1"/>
    <n v="0"/>
    <n v="150000"/>
    <n v="45261"/>
    <n v="1"/>
    <n v="150000"/>
    <n v="150000"/>
    <n v="0"/>
    <s v="NO"/>
    <s v="SI"/>
    <s v="70423"/>
    <s v="TRANSPORTE OTROS - MONITOR LIDER"/>
    <s v="TRANSPORTE OTROS - MONITOR LIDER"/>
  </r>
  <r>
    <s v="DRA"/>
    <s v="DRA_1713"/>
    <x v="14"/>
    <s v="Tematica Mercado"/>
    <s v="MERCADO_2023_OPERATIVO_TRV"/>
    <s v="Bases de datos"/>
    <x v="75"/>
    <n v="10"/>
    <s v="202300000000097"/>
    <s v="BARRANQUILLA"/>
    <s v="BARRANQUILLA"/>
    <s v="Transporte"/>
    <s v="Otros"/>
    <n v="1"/>
    <n v="1"/>
    <n v="0"/>
    <n v="1800000"/>
    <n v="45261"/>
    <n v="1"/>
    <n v="1800000"/>
    <n v="1800000"/>
    <n v="0"/>
    <s v="NO"/>
    <s v="SI"/>
    <s v="70423"/>
    <s v="TRANSPORTE OTROS RECUENTISTA"/>
    <s v="TRANSPORTE OTROS RECUENTISTA"/>
  </r>
  <r>
    <s v="DRA"/>
    <s v="DRA_1714"/>
    <x v="14"/>
    <s v="Tematica Mercado"/>
    <s v="MERCADO_2023_OPERATIVO_TRV"/>
    <s v="Bases de datos"/>
    <x v="75"/>
    <n v="10"/>
    <s v="202300000000097"/>
    <s v="BARRANQUILLA"/>
    <s v="BARRANQUILLA"/>
    <s v="Transporte"/>
    <s v="Otros"/>
    <n v="1"/>
    <n v="1"/>
    <n v="0"/>
    <n v="2100000"/>
    <n v="45261"/>
    <n v="1"/>
    <n v="2100000"/>
    <n v="2100000"/>
    <n v="0"/>
    <s v="NO"/>
    <s v="SI"/>
    <s v="70423"/>
    <s v="TRANSPORTE OTROS SENSIBILIZACION"/>
    <s v="TRANSPORTE OTROS SENSIBILIZACION"/>
  </r>
  <r>
    <s v="DRA"/>
    <s v="DRA_1715"/>
    <x v="14"/>
    <s v="Tematica Mercado"/>
    <s v="MERCADO_2023_OPERATIVO_TRV"/>
    <s v="Bases de datos"/>
    <x v="75"/>
    <n v="10"/>
    <s v="202300000000097"/>
    <s v="BOGOTA"/>
    <s v="BOGOTA"/>
    <s v="Transporte"/>
    <s v="Otros"/>
    <n v="1"/>
    <n v="1"/>
    <n v="0"/>
    <n v="150000"/>
    <n v="45261"/>
    <n v="1"/>
    <n v="150000"/>
    <n v="150000"/>
    <n v="0"/>
    <s v="NO"/>
    <s v="SI"/>
    <s v="80223"/>
    <s v="TRANSPORTE OTROS - MONITOR LIDER"/>
    <s v="TRANSPORTE OTROS - MONITOR LIDER"/>
  </r>
  <r>
    <s v="DRA"/>
    <s v="DRA_1716"/>
    <x v="14"/>
    <s v="Tematica Mercado"/>
    <s v="MERCADO_2023_OPERATIVO_TRV"/>
    <s v="Bases de datos"/>
    <x v="75"/>
    <n v="10"/>
    <s v="202300000000097"/>
    <s v="BOGOTA"/>
    <s v="BOGOTA"/>
    <s v="Transporte"/>
    <s v="Otros"/>
    <n v="1"/>
    <n v="1"/>
    <n v="0"/>
    <n v="2700000"/>
    <n v="45261"/>
    <n v="1"/>
    <n v="2700000"/>
    <n v="2700000"/>
    <n v="0"/>
    <s v="NO"/>
    <s v="SI"/>
    <s v="80223"/>
    <s v="TRANSPORTE OTROS RECUENTISTA"/>
    <s v="TRANSPORTE OTROS RECUENTISTA"/>
  </r>
  <r>
    <s v="DRA"/>
    <s v="DRA_1717"/>
    <x v="14"/>
    <s v="Tematica Mercado"/>
    <s v="MERCADO_2023_OPERATIVO_TRV"/>
    <s v="Bases de datos"/>
    <x v="75"/>
    <n v="10"/>
    <s v="202300000000097"/>
    <s v="BOGOTA"/>
    <s v="BOGOTA"/>
    <s v="Transporte"/>
    <s v="Otros"/>
    <n v="1"/>
    <n v="1"/>
    <n v="0"/>
    <n v="3000000"/>
    <n v="45261"/>
    <n v="1"/>
    <n v="3000000"/>
    <n v="3000000"/>
    <n v="0"/>
    <s v="NO"/>
    <s v="SI"/>
    <s v="80223"/>
    <s v="TRANSPORTE OTROS SENSIBILIZACION"/>
    <s v="TRANSPORTE OTROS SENSIBILIZACION"/>
  </r>
  <r>
    <s v="DRA"/>
    <s v="DRA_1718"/>
    <x v="14"/>
    <s v="Tematica Mercado"/>
    <s v="MERCADO_2023_OPERATIVO_TRV"/>
    <s v="Bases de datos"/>
    <x v="75"/>
    <n v="10"/>
    <s v="202300000000097"/>
    <s v="BUCARAMANGA"/>
    <s v="BUCARAMANGA"/>
    <s v="Transporte"/>
    <s v="Otros"/>
    <n v="1"/>
    <n v="1"/>
    <n v="0"/>
    <n v="150000"/>
    <n v="45261"/>
    <n v="1"/>
    <n v="150000"/>
    <n v="150000"/>
    <n v="0"/>
    <s v="NO"/>
    <s v="SI"/>
    <s v="38123"/>
    <s v="TRANSPORTE OTROS - MONITOR LIDER"/>
    <s v="TRANSPORTE OTROS - MONITOR LIDER"/>
  </r>
  <r>
    <s v="DRA"/>
    <s v="DRA_1719"/>
    <x v="14"/>
    <s v="Tematica Mercado"/>
    <s v="MERCADO_2023_OPERATIVO_TRV"/>
    <s v="Bases de datos"/>
    <x v="75"/>
    <n v="10"/>
    <s v="202300000000097"/>
    <s v="BUCARAMANGA"/>
    <s v="BUCARAMANGA"/>
    <s v="Transporte"/>
    <s v="Otros"/>
    <n v="1"/>
    <n v="1"/>
    <n v="0"/>
    <n v="1200000"/>
    <n v="45261"/>
    <n v="1"/>
    <n v="1200000"/>
    <n v="1200000"/>
    <n v="0"/>
    <s v="NO"/>
    <s v="SI"/>
    <s v="38123"/>
    <s v="TRANSPORTE OTROS RECUENTISTA"/>
    <s v="TRANSPORTE OTROS RECUENTISTA"/>
  </r>
  <r>
    <s v="DRA"/>
    <s v="DRA_1720"/>
    <x v="14"/>
    <s v="Tematica Mercado"/>
    <s v="MERCADO_2023_OPERATIVO_TRV"/>
    <s v="Bases de datos"/>
    <x v="75"/>
    <n v="10"/>
    <s v="202300000000097"/>
    <s v="BUCARAMANGA"/>
    <s v="BUCARAMANGA"/>
    <s v="Transporte"/>
    <s v="Otros"/>
    <n v="1"/>
    <n v="1"/>
    <n v="0"/>
    <n v="1500000"/>
    <n v="45261"/>
    <n v="1"/>
    <n v="1500000"/>
    <n v="1500000"/>
    <n v="0"/>
    <s v="NO"/>
    <s v="SI"/>
    <s v="38123"/>
    <s v="TRANSPORTE OTROS SENSIBILIZACION"/>
    <s v="TRANSPORTE OTROS SENSIBILIZACION"/>
  </r>
  <r>
    <s v="DRA"/>
    <s v="DRA_1721"/>
    <x v="14"/>
    <s v="Tematica Mercado"/>
    <s v="MERCADO_2023_OPERATIVO_TRV"/>
    <s v="Bases de datos"/>
    <x v="75"/>
    <n v="10"/>
    <s v="202300000000097"/>
    <s v="CALI"/>
    <s v="CALI"/>
    <s v="Transporte"/>
    <s v="Otros"/>
    <n v="1"/>
    <n v="1"/>
    <n v="0"/>
    <n v="150000"/>
    <n v="45261"/>
    <n v="1"/>
    <n v="150000"/>
    <n v="150000"/>
    <n v="0"/>
    <s v="NO"/>
    <s v="SI"/>
    <s v="49523"/>
    <s v="TRANSPORTE OTROS - MONITOR LIDER"/>
    <s v="TRANSPORTE OTROS - MONITOR LIDER"/>
  </r>
  <r>
    <s v="DRA"/>
    <s v="DRA_1722"/>
    <x v="14"/>
    <s v="Tematica Mercado"/>
    <s v="MERCADO_2023_OPERATIVO_TRV"/>
    <s v="Bases de datos"/>
    <x v="75"/>
    <n v="10"/>
    <s v="202300000000097"/>
    <s v="CALI"/>
    <s v="CALI"/>
    <s v="Transporte"/>
    <s v="Otros"/>
    <n v="1"/>
    <n v="1"/>
    <n v="0"/>
    <n v="1800000"/>
    <n v="45261"/>
    <n v="1"/>
    <n v="1800000"/>
    <n v="1800000"/>
    <n v="0"/>
    <s v="NO"/>
    <s v="SI"/>
    <s v="49523"/>
    <s v="TRANSPORTE OTROS RECUENTISTA"/>
    <s v="TRANSPORTE OTROS RECUENTISTA"/>
  </r>
  <r>
    <s v="DRA"/>
    <s v="DRA_1723"/>
    <x v="14"/>
    <s v="Tematica Mercado"/>
    <s v="MERCADO_2023_OPERATIVO_TRV"/>
    <s v="Bases de datos"/>
    <x v="75"/>
    <n v="10"/>
    <s v="202300000000097"/>
    <s v="CALI"/>
    <s v="CALI"/>
    <s v="Transporte"/>
    <s v="Otros"/>
    <n v="1"/>
    <n v="1"/>
    <n v="0"/>
    <n v="2100000"/>
    <n v="45261"/>
    <n v="1"/>
    <n v="2100000"/>
    <n v="2100000"/>
    <n v="0"/>
    <s v="NO"/>
    <s v="SI"/>
    <s v="49523"/>
    <s v="TRANSPORTE OTROS SENSIBILIZACION"/>
    <s v="TRANSPORTE OTROS SENSIBILIZACION"/>
  </r>
  <r>
    <s v="DRA"/>
    <s v="DRA_1724"/>
    <x v="14"/>
    <s v="Tematica Mercado"/>
    <s v="MERCADO_2023_OPERATIVO_TRV"/>
    <s v="Bases de datos"/>
    <x v="75"/>
    <n v="10"/>
    <s v="202300000000097"/>
    <s v="BARRANQUILLA"/>
    <s v="CARTAGENA"/>
    <s v="Transporte"/>
    <s v="Otros"/>
    <n v="1"/>
    <n v="1"/>
    <n v="0"/>
    <n v="150000"/>
    <n v="45261"/>
    <n v="1"/>
    <n v="150000"/>
    <n v="150000"/>
    <n v="0"/>
    <s v="NO"/>
    <s v="SI"/>
    <s v="70423"/>
    <s v="TRANSPORTE OTROS - MONITOR LIDER"/>
    <s v="TRANSPORTE OTROS - MONITOR LIDER"/>
  </r>
  <r>
    <s v="DRA"/>
    <s v="DRA_1725"/>
    <x v="14"/>
    <s v="Tematica Mercado"/>
    <s v="MERCADO_2023_OPERATIVO_TRV"/>
    <s v="Bases de datos"/>
    <x v="75"/>
    <n v="10"/>
    <s v="202300000000097"/>
    <s v="BARRANQUILLA"/>
    <s v="CARTAGENA"/>
    <s v="Transporte"/>
    <s v="Otros"/>
    <n v="1"/>
    <n v="1"/>
    <n v="0"/>
    <n v="1500000"/>
    <n v="45261"/>
    <n v="1"/>
    <n v="1500000"/>
    <n v="1500000"/>
    <n v="0"/>
    <s v="NO"/>
    <s v="SI"/>
    <s v="70423"/>
    <s v="TRANSPORTE OTROS RECUENTISTA"/>
    <s v="TRANSPORTE OTROS RECUENTISTA"/>
  </r>
  <r>
    <s v="DRA"/>
    <s v="DRA_1726"/>
    <x v="14"/>
    <s v="Tematica Mercado"/>
    <s v="MERCADO_2023_OPERATIVO_TRV"/>
    <s v="Bases de datos"/>
    <x v="75"/>
    <n v="10"/>
    <s v="202300000000097"/>
    <s v="BARRANQUILLA"/>
    <s v="CARTAGENA"/>
    <s v="Transporte"/>
    <s v="Otros"/>
    <n v="1"/>
    <n v="1"/>
    <n v="0"/>
    <n v="1500000"/>
    <n v="45261"/>
    <n v="1"/>
    <n v="1500000"/>
    <n v="1500000"/>
    <n v="0"/>
    <s v="NO"/>
    <s v="SI"/>
    <s v="70423"/>
    <s v="TRANSPORTE OTROS SENSIBILIZACION"/>
    <s v="TRANSPORTE OTROS SENSIBILIZACION"/>
  </r>
  <r>
    <s v="DRA"/>
    <s v="DRA_1727"/>
    <x v="14"/>
    <s v="Tematica Mercado"/>
    <s v="MERCADO_2023_OPERATIVO_TRV"/>
    <s v="Bases de datos"/>
    <x v="75"/>
    <n v="10"/>
    <s v="202300000000097"/>
    <s v="BUCARAMANGA"/>
    <s v="CUCUTA"/>
    <s v="Transporte"/>
    <s v="Otros"/>
    <n v="1"/>
    <n v="1"/>
    <n v="0"/>
    <n v="150000"/>
    <n v="45261"/>
    <n v="1"/>
    <n v="150000"/>
    <n v="150000"/>
    <n v="0"/>
    <s v="NO"/>
    <s v="SI"/>
    <s v="38023"/>
    <s v="TRANSPORTE OTROS - MONITOR LIDER"/>
    <s v="TRANSPORTE OTROS - MONITOR LIDER"/>
  </r>
  <r>
    <s v="DRA"/>
    <s v="DRA_1728"/>
    <x v="14"/>
    <s v="Tematica Mercado"/>
    <s v="MERCADO_2023_OPERATIVO_TRV"/>
    <s v="Bases de datos"/>
    <x v="75"/>
    <n v="10"/>
    <s v="202300000000097"/>
    <s v="BUCARAMANGA"/>
    <s v="CUCUTA"/>
    <s v="Transporte"/>
    <s v="Otros"/>
    <n v="1"/>
    <n v="1"/>
    <n v="0"/>
    <n v="1500000"/>
    <n v="45261"/>
    <n v="1"/>
    <n v="1500000"/>
    <n v="1500000"/>
    <n v="0"/>
    <s v="NO"/>
    <s v="SI"/>
    <s v="38023"/>
    <s v="TRANSPORTE OTROS RECUENTISTA"/>
    <s v="TRANSPORTE OTROS RECUENTISTA"/>
  </r>
  <r>
    <s v="DRA"/>
    <s v="DRA_1729"/>
    <x v="14"/>
    <s v="Tematica Mercado"/>
    <s v="MERCADO_2023_OPERATIVO_TRV"/>
    <s v="Bases de datos"/>
    <x v="75"/>
    <n v="10"/>
    <s v="202300000000097"/>
    <s v="BUCARAMANGA"/>
    <s v="CUCUTA"/>
    <s v="Transporte"/>
    <s v="Otros"/>
    <n v="1"/>
    <n v="1"/>
    <n v="0"/>
    <n v="1500000"/>
    <n v="45261"/>
    <n v="1"/>
    <n v="1500000"/>
    <n v="1500000"/>
    <n v="0"/>
    <s v="NO"/>
    <s v="SI"/>
    <s v="38023"/>
    <s v="TRANSPORTE OTROS SENSIBILIZACION"/>
    <s v="TRANSPORTE OTROS SENSIBILIZACION"/>
  </r>
  <r>
    <s v="DRA"/>
    <s v="DRA_1730"/>
    <x v="14"/>
    <s v="Tematica Mercado"/>
    <s v="MERCADO_2023_OPERATIVO_TRV"/>
    <s v="Bases de datos"/>
    <x v="75"/>
    <n v="10"/>
    <s v="202300000000097"/>
    <s v="BOGOTA"/>
    <s v="FLORENCIA"/>
    <s v="Transporte"/>
    <s v="Otros"/>
    <n v="1"/>
    <n v="1"/>
    <n v="0"/>
    <n v="150000"/>
    <n v="45261"/>
    <n v="1"/>
    <n v="150000"/>
    <n v="150000"/>
    <n v="0"/>
    <s v="NO"/>
    <s v="SI"/>
    <s v="80223"/>
    <s v="TRANSPORTE OTROS - MONITOR LIDER"/>
    <s v="TRANSPORTE OTROS - MONITOR LIDER"/>
  </r>
  <r>
    <s v="DRA"/>
    <s v="DRA_1731"/>
    <x v="14"/>
    <s v="Tematica Mercado"/>
    <s v="MERCADO_2023_OPERATIVO_TRV"/>
    <s v="Bases de datos"/>
    <x v="75"/>
    <n v="10"/>
    <s v="202300000000097"/>
    <s v="BOGOTA"/>
    <s v="FLORENCIA"/>
    <s v="Transporte"/>
    <s v="Otros"/>
    <n v="1"/>
    <n v="1"/>
    <n v="0"/>
    <n v="900000"/>
    <n v="45261"/>
    <n v="1"/>
    <n v="900000"/>
    <n v="900000"/>
    <n v="0"/>
    <s v="NO"/>
    <s v="SI"/>
    <s v="80223"/>
    <s v="TRANSPORTE OTROS RECUENTISTA"/>
    <s v="TRANSPORTE OTROS RECUENTISTA"/>
  </r>
  <r>
    <s v="DRA"/>
    <s v="DRA_1732"/>
    <x v="14"/>
    <s v="Tematica Mercado"/>
    <s v="MERCADO_2023_OPERATIVO_TRV"/>
    <s v="Bases de datos"/>
    <x v="75"/>
    <n v="10"/>
    <s v="202300000000097"/>
    <s v="BOGOTA"/>
    <s v="FLORENCIA"/>
    <s v="Transporte"/>
    <s v="Otros"/>
    <n v="1"/>
    <n v="1"/>
    <n v="0"/>
    <n v="900000"/>
    <n v="45261"/>
    <n v="1"/>
    <n v="900000"/>
    <n v="900000"/>
    <n v="0"/>
    <s v="NO"/>
    <s v="SI"/>
    <s v="80223"/>
    <s v="TRANSPORTE OTROS SENSIBILIZACION"/>
    <s v="TRANSPORTE OTROS SENSIBILIZACION"/>
  </r>
  <r>
    <s v="DRA"/>
    <s v="DRA_1733"/>
    <x v="14"/>
    <s v="Tematica Mercado"/>
    <s v="MERCADO_2023_OPERATIVO_TRV"/>
    <s v="Bases de datos"/>
    <x v="75"/>
    <n v="10"/>
    <s v="202300000000097"/>
    <s v="MANIZALES"/>
    <s v="IBAGUE"/>
    <s v="Transporte"/>
    <s v="Otros"/>
    <n v="1"/>
    <n v="1"/>
    <n v="0"/>
    <n v="150000"/>
    <n v="45261"/>
    <n v="1"/>
    <n v="150000"/>
    <n v="150000"/>
    <n v="0"/>
    <s v="NO"/>
    <s v="SI"/>
    <s v="38023"/>
    <s v="TRANSPORTE OTROS - MONITOR LIDER"/>
    <s v="TRANSPORTE OTROS - MONITOR LIDER"/>
  </r>
  <r>
    <s v="DRA"/>
    <s v="DRA_1734"/>
    <x v="14"/>
    <s v="Tematica Mercado"/>
    <s v="MERCADO_2023_OPERATIVO_TRV"/>
    <s v="Bases de datos"/>
    <x v="75"/>
    <n v="10"/>
    <s v="202300000000097"/>
    <s v="MANIZALES"/>
    <s v="IBAGUE"/>
    <s v="Transporte"/>
    <s v="Otros"/>
    <n v="1"/>
    <n v="1"/>
    <n v="0"/>
    <n v="1200000"/>
    <n v="45261"/>
    <n v="1"/>
    <n v="1200000"/>
    <n v="1200000"/>
    <n v="0"/>
    <s v="NO"/>
    <s v="SI"/>
    <s v="38023"/>
    <s v="TRANSPORTE OTROS RECUENTISTA"/>
    <s v="TRANSPORTE OTROS RECUENTISTA"/>
  </r>
  <r>
    <s v="DRA"/>
    <s v="DRA_1735"/>
    <x v="14"/>
    <s v="Tematica Mercado"/>
    <s v="MERCADO_2023_OPERATIVO_TRV"/>
    <s v="Bases de datos"/>
    <x v="75"/>
    <n v="10"/>
    <s v="202300000000097"/>
    <s v="MANIZALES"/>
    <s v="IBAGUE"/>
    <s v="Transporte"/>
    <s v="Otros"/>
    <n v="1"/>
    <n v="1"/>
    <n v="0"/>
    <n v="1200000"/>
    <n v="45261"/>
    <n v="1"/>
    <n v="1200000"/>
    <n v="1200000"/>
    <n v="0"/>
    <s v="NO"/>
    <s v="SI"/>
    <s v="38023"/>
    <s v="TRANSPORTE OTROS SENSIBILIZACION"/>
    <s v="TRANSPORTE OTROS SENSIBILIZACION"/>
  </r>
  <r>
    <s v="DRA"/>
    <s v="DRA_1736"/>
    <x v="14"/>
    <s v="Tematica Mercado"/>
    <s v="MERCADO_2023_OPERATIVO_TRV"/>
    <s v="Bases de datos"/>
    <x v="75"/>
    <n v="10"/>
    <s v="202300000000097"/>
    <s v="MANIZALES"/>
    <s v="MANIZALES"/>
    <s v="Transporte"/>
    <s v="Otros"/>
    <n v="1"/>
    <n v="1"/>
    <n v="0"/>
    <n v="150000"/>
    <n v="45261"/>
    <n v="1"/>
    <n v="150000"/>
    <n v="150000"/>
    <n v="0"/>
    <s v="NO"/>
    <s v="SI"/>
    <s v="38023"/>
    <s v="TRANSPORTE OTROS - MONITOR LIDER"/>
    <s v="TRANSPORTE OTROS - MONITOR LIDER"/>
  </r>
  <r>
    <s v="DRA"/>
    <s v="DRA_1737"/>
    <x v="14"/>
    <s v="Tematica Mercado"/>
    <s v="MERCADO_2023_OPERATIVO_TRV"/>
    <s v="Bases de datos"/>
    <x v="75"/>
    <n v="10"/>
    <s v="202300000000097"/>
    <s v="MANIZALES"/>
    <s v="MANIZALES"/>
    <s v="Transporte"/>
    <s v="Otros"/>
    <n v="1"/>
    <n v="1"/>
    <n v="0"/>
    <n v="1800000"/>
    <n v="45261"/>
    <n v="1"/>
    <n v="1800000"/>
    <n v="1800000"/>
    <n v="0"/>
    <s v="NO"/>
    <s v="SI"/>
    <s v="38023"/>
    <s v="TRANSPORTE OTROS RECUENTISTA"/>
    <s v="TRANSPORTE OTROS RECUENTISTA"/>
  </r>
  <r>
    <s v="DRA"/>
    <s v="DRA_1738"/>
    <x v="14"/>
    <s v="Tematica Mercado"/>
    <s v="MERCADO_2023_OPERATIVO_TRV"/>
    <s v="Bases de datos"/>
    <x v="75"/>
    <n v="10"/>
    <s v="202300000000097"/>
    <s v="MANIZALES"/>
    <s v="MANIZALES"/>
    <s v="Transporte"/>
    <s v="Otros"/>
    <n v="1"/>
    <n v="1"/>
    <n v="0"/>
    <n v="2100000"/>
    <n v="45261"/>
    <n v="1"/>
    <n v="2100000"/>
    <n v="2100000"/>
    <n v="0"/>
    <s v="NO"/>
    <s v="SI"/>
    <s v="38023"/>
    <s v="TRANSPORTE OTROS SENSIBILIZACION"/>
    <s v="TRANSPORTE OTROS SENSIBILIZACION"/>
  </r>
  <r>
    <s v="DRA"/>
    <s v="DRA_1739"/>
    <x v="14"/>
    <s v="Tematica Mercado"/>
    <s v="MERCADO_2023_OPERATIVO_TRV"/>
    <s v="Bases de datos"/>
    <x v="75"/>
    <n v="10"/>
    <s v="202300000000097"/>
    <s v="MEDELLIN"/>
    <s v="MEDELLIN"/>
    <s v="Transporte"/>
    <s v="Otros"/>
    <n v="1"/>
    <n v="1"/>
    <n v="0"/>
    <n v="150000"/>
    <n v="45261"/>
    <n v="1"/>
    <n v="150000"/>
    <n v="150000"/>
    <n v="0"/>
    <s v="NO"/>
    <s v="SI"/>
    <s v="43923"/>
    <s v="TRANSPORTE OTROS - MONITOR LIDER"/>
    <s v="TRANSPORTE OTROS - MONITOR LIDER"/>
  </r>
  <r>
    <s v="DRA"/>
    <s v="DRA_1740"/>
    <x v="14"/>
    <s v="Tematica Mercado"/>
    <s v="MERCADO_2023_OPERATIVO_TRV"/>
    <s v="Bases de datos"/>
    <x v="75"/>
    <n v="10"/>
    <s v="202300000000097"/>
    <s v="MEDELLIN"/>
    <s v="MEDELLIN"/>
    <s v="Transporte"/>
    <s v="Otros"/>
    <n v="1"/>
    <n v="1"/>
    <n v="0"/>
    <n v="2100000"/>
    <n v="45261"/>
    <n v="1"/>
    <n v="2100000"/>
    <n v="2100000"/>
    <n v="0"/>
    <s v="NO"/>
    <s v="SI"/>
    <s v="43923"/>
    <s v="TRANSPORTE OTROS RECUENTISTA"/>
    <s v="TRANSPORTE OTROS RECUENTISTA"/>
  </r>
  <r>
    <s v="DRA"/>
    <s v="DRA_1741"/>
    <x v="14"/>
    <s v="Tematica Mercado"/>
    <s v="MERCADO_2023_OPERATIVO_TRV"/>
    <s v="Bases de datos"/>
    <x v="75"/>
    <n v="10"/>
    <s v="202300000000097"/>
    <s v="MEDELLIN"/>
    <s v="MEDELLIN"/>
    <s v="Transporte"/>
    <s v="Otros"/>
    <n v="1"/>
    <n v="1"/>
    <n v="0"/>
    <n v="2700000"/>
    <n v="45261"/>
    <n v="1"/>
    <n v="2700000"/>
    <n v="2700000"/>
    <n v="0"/>
    <s v="NO"/>
    <s v="SI"/>
    <s v="43923"/>
    <s v="TRANSPORTE OTROS SENSIBILIZACION"/>
    <s v="TRANSPORTE OTROS SENSIBILIZACION"/>
  </r>
  <r>
    <s v="DRA"/>
    <s v="DRA_1742"/>
    <x v="14"/>
    <s v="Tematica Mercado"/>
    <s v="MERCADO_2023_OPERATIVO_TRV"/>
    <s v="Bases de datos"/>
    <x v="75"/>
    <n v="10"/>
    <s v="202300000000097"/>
    <s v="MEDELLIN"/>
    <s v="MONTERIA"/>
    <s v="Transporte"/>
    <s v="Otros"/>
    <n v="1"/>
    <n v="1"/>
    <n v="0"/>
    <n v="150000"/>
    <n v="45261"/>
    <n v="1"/>
    <n v="150000"/>
    <n v="150000"/>
    <n v="0"/>
    <s v="NO"/>
    <s v="SI"/>
    <s v="43923"/>
    <s v="TRANSPORTE OTROS - MONITOR LIDER"/>
    <s v="TRANSPORTE OTROS - MONITOR LIDER"/>
  </r>
  <r>
    <s v="DRA"/>
    <s v="DRA_1743"/>
    <x v="14"/>
    <s v="Tematica Mercado"/>
    <s v="MERCADO_2023_OPERATIVO_TRV"/>
    <s v="Bases de datos"/>
    <x v="75"/>
    <n v="10"/>
    <s v="202300000000097"/>
    <s v="MEDELLIN"/>
    <s v="MONTERIA"/>
    <s v="Transporte"/>
    <s v="Otros"/>
    <n v="1"/>
    <n v="1"/>
    <n v="0"/>
    <n v="1200000"/>
    <n v="45261"/>
    <n v="1"/>
    <n v="1200000"/>
    <n v="1200000"/>
    <n v="0"/>
    <s v="NO"/>
    <s v="SI"/>
    <s v="43923"/>
    <s v="TRANSPORTE OTROS RECUENTISTA"/>
    <s v="TRANSPORTE OTROS RECUENTISTA"/>
  </r>
  <r>
    <s v="DRA"/>
    <s v="DRA_1744"/>
    <x v="14"/>
    <s v="Tematica Mercado"/>
    <s v="MERCADO_2023_OPERATIVO_TRV"/>
    <s v="Bases de datos"/>
    <x v="75"/>
    <n v="10"/>
    <s v="202300000000097"/>
    <s v="MEDELLIN"/>
    <s v="MONTERIA"/>
    <s v="Transporte"/>
    <s v="Otros"/>
    <n v="1"/>
    <n v="1"/>
    <n v="0"/>
    <n v="2100000"/>
    <n v="45261"/>
    <n v="1"/>
    <n v="2100000"/>
    <n v="2100000"/>
    <n v="0"/>
    <s v="NO"/>
    <s v="SI"/>
    <s v="43923"/>
    <s v="TRANSPORTE OTROS SENSIBILIZACION"/>
    <s v="TRANSPORTE OTROS SENSIBILIZACION"/>
  </r>
  <r>
    <s v="DRA"/>
    <s v="DRA_1745"/>
    <x v="14"/>
    <s v="Tematica Mercado"/>
    <s v="MERCADO_2023_OPERATIVO_TRV"/>
    <s v="Bases de datos"/>
    <x v="75"/>
    <n v="10"/>
    <s v="202300000000097"/>
    <s v="BOGOTA"/>
    <s v="NEIVA"/>
    <s v="Transporte"/>
    <s v="Otros"/>
    <n v="1"/>
    <n v="1"/>
    <n v="0"/>
    <n v="150000"/>
    <n v="45261"/>
    <n v="1"/>
    <n v="150000"/>
    <n v="150000"/>
    <n v="0"/>
    <s v="NO"/>
    <s v="SI"/>
    <s v="80223"/>
    <s v="TRANSPORTE OTROS - MONITOR LIDER"/>
    <s v="TRANSPORTE OTROS - MONITOR LIDER"/>
  </r>
  <r>
    <s v="DRA"/>
    <s v="DRA_1746"/>
    <x v="14"/>
    <s v="Tematica Mercado"/>
    <s v="MERCADO_2023_OPERATIVO_TRV"/>
    <s v="Bases de datos"/>
    <x v="75"/>
    <n v="10"/>
    <s v="202300000000097"/>
    <s v="BOGOTA"/>
    <s v="NEIVA"/>
    <s v="Transporte"/>
    <s v="Otros"/>
    <n v="1"/>
    <n v="1"/>
    <n v="0"/>
    <n v="1200000"/>
    <n v="45261"/>
    <n v="1"/>
    <n v="1200000"/>
    <n v="1200000"/>
    <n v="0"/>
    <s v="NO"/>
    <s v="SI"/>
    <s v="80223"/>
    <s v="TRANSPORTE OTROS RECUENTISTA"/>
    <s v="TRANSPORTE OTROS RECUENTISTA"/>
  </r>
  <r>
    <s v="DRA"/>
    <s v="DRA_1747"/>
    <x v="14"/>
    <s v="Tematica Mercado"/>
    <s v="MERCADO_2023_OPERATIVO_TRV"/>
    <s v="Bases de datos"/>
    <x v="75"/>
    <n v="10"/>
    <s v="202300000000097"/>
    <s v="BOGOTA"/>
    <s v="NEIVA"/>
    <s v="Transporte"/>
    <s v="Otros"/>
    <n v="1"/>
    <n v="1"/>
    <n v="0"/>
    <n v="1200000"/>
    <n v="45261"/>
    <n v="1"/>
    <n v="1200000"/>
    <n v="1200000"/>
    <n v="0"/>
    <s v="NO"/>
    <s v="SI"/>
    <s v="80223"/>
    <s v="TRANSPORTE OTROS SENSIBILIZACION"/>
    <s v="TRANSPORTE OTROS SENSIBILIZACION"/>
  </r>
  <r>
    <s v="DRA"/>
    <s v="DRA_1748"/>
    <x v="14"/>
    <s v="Tematica Mercado"/>
    <s v="MERCADO_2023_OPERATIVO_TRV"/>
    <s v="Bases de datos"/>
    <x v="75"/>
    <n v="10"/>
    <s v="202300000000097"/>
    <s v="CALI"/>
    <s v="PASTO"/>
    <s v="Transporte"/>
    <s v="Otros"/>
    <n v="1"/>
    <n v="1"/>
    <n v="0"/>
    <n v="150000"/>
    <n v="45261"/>
    <n v="1"/>
    <n v="150000"/>
    <n v="150000"/>
    <n v="0"/>
    <s v="NO"/>
    <s v="SI"/>
    <s v="49523"/>
    <s v="TRANSPORTE OTROS - MONITOR LIDER"/>
    <s v="TRANSPORTE OTROS - MONITOR LIDER"/>
  </r>
  <r>
    <s v="DRA"/>
    <s v="DRA_1749"/>
    <x v="14"/>
    <s v="Tematica Mercado"/>
    <s v="MERCADO_2023_OPERATIVO_TRV"/>
    <s v="Bases de datos"/>
    <x v="75"/>
    <n v="10"/>
    <s v="202300000000097"/>
    <s v="CALI"/>
    <s v="PASTO"/>
    <s v="Transporte"/>
    <s v="Otros"/>
    <n v="1"/>
    <n v="1"/>
    <n v="0"/>
    <n v="1200000"/>
    <n v="45261"/>
    <n v="1"/>
    <n v="1200000"/>
    <n v="1200000"/>
    <n v="0"/>
    <s v="NO"/>
    <s v="SI"/>
    <s v="49523"/>
    <s v="TRANSPORTE OTROS RECUENTISTA"/>
    <s v="TRANSPORTE OTROS RECUENTISTA"/>
  </r>
  <r>
    <s v="DRA"/>
    <s v="DRA_1750"/>
    <x v="14"/>
    <s v="Tematica Mercado"/>
    <s v="MERCADO_2023_OPERATIVO_TRV"/>
    <s v="Bases de datos"/>
    <x v="75"/>
    <n v="10"/>
    <s v="202300000000097"/>
    <s v="CALI"/>
    <s v="PASTO"/>
    <s v="Transporte"/>
    <s v="Otros"/>
    <n v="1"/>
    <n v="1"/>
    <n v="0"/>
    <n v="1500000"/>
    <n v="45261"/>
    <n v="1"/>
    <n v="1500000"/>
    <n v="1500000"/>
    <n v="0"/>
    <s v="NO"/>
    <s v="SI"/>
    <s v="49523"/>
    <s v="TRANSPORTE OTROS SENSIBILIZACION"/>
    <s v="TRANSPORTE OTROS SENSIBILIZACION"/>
  </r>
  <r>
    <s v="DRA"/>
    <s v="DRA_1751"/>
    <x v="14"/>
    <s v="Tematica Mercado"/>
    <s v="MERCADO_2023_OPERATIVO_TRV"/>
    <s v="Bases de datos"/>
    <x v="75"/>
    <n v="10"/>
    <s v="202300000000097"/>
    <s v="MANIZALES"/>
    <s v="PEREIRA"/>
    <s v="Transporte"/>
    <s v="Otros"/>
    <n v="1"/>
    <n v="1"/>
    <n v="0"/>
    <n v="150000"/>
    <n v="45261"/>
    <n v="1"/>
    <n v="150000"/>
    <n v="150000"/>
    <n v="0"/>
    <s v="NO"/>
    <s v="SI"/>
    <s v="38023"/>
    <s v="TRANSPORTE OTROS - MONITOR LIDER"/>
    <s v="TRANSPORTE OTROS - MONITOR LIDER"/>
  </r>
  <r>
    <s v="DRA"/>
    <s v="DRA_1752"/>
    <x v="14"/>
    <s v="Tematica Mercado"/>
    <s v="MERCADO_2023_OPERATIVO_TRV"/>
    <s v="Bases de datos"/>
    <x v="75"/>
    <n v="10"/>
    <s v="202300000000097"/>
    <s v="MANIZALES"/>
    <s v="PEREIRA"/>
    <s v="Transporte"/>
    <s v="Otros"/>
    <n v="1"/>
    <n v="1"/>
    <n v="0"/>
    <n v="1500000"/>
    <n v="45261"/>
    <n v="1"/>
    <n v="1500000"/>
    <n v="1500000"/>
    <n v="0"/>
    <s v="NO"/>
    <s v="SI"/>
    <s v="38023"/>
    <s v="TRANSPORTE OTROS RECUENTISTA"/>
    <s v="TRANSPORTE OTROS RECUENTISTA"/>
  </r>
  <r>
    <s v="DRA"/>
    <s v="DRA_1753"/>
    <x v="14"/>
    <s v="Tematica Mercado"/>
    <s v="MERCADO_2023_OPERATIVO_TRV"/>
    <s v="Bases de datos"/>
    <x v="75"/>
    <n v="10"/>
    <s v="202300000000097"/>
    <s v="MANIZALES"/>
    <s v="PEREIRA"/>
    <s v="Transporte"/>
    <s v="Otros"/>
    <n v="1"/>
    <n v="1"/>
    <n v="0"/>
    <n v="1500000"/>
    <n v="45261"/>
    <n v="1"/>
    <n v="1500000"/>
    <n v="1500000"/>
    <n v="0"/>
    <s v="NO"/>
    <s v="SI"/>
    <s v="38023"/>
    <s v="TRANSPORTE OTROS SENSIBILIZACION"/>
    <s v="TRANSPORTE OTROS SENSIBILIZACION"/>
  </r>
  <r>
    <s v="DRA"/>
    <s v="DRA_1754"/>
    <x v="14"/>
    <s v="Tematica Mercado"/>
    <s v="MERCADO_2023_OPERATIVO_TRV"/>
    <s v="Bases de datos"/>
    <x v="75"/>
    <n v="10"/>
    <s v="202300000000097"/>
    <s v="CALI"/>
    <s v="POPAYAN"/>
    <s v="Transporte"/>
    <s v="Otros"/>
    <n v="1"/>
    <n v="1"/>
    <n v="0"/>
    <n v="150000"/>
    <n v="45261"/>
    <n v="1"/>
    <n v="150000"/>
    <n v="150000"/>
    <n v="0"/>
    <s v="NO"/>
    <s v="SI"/>
    <s v="49523"/>
    <s v="TRANSPORTE OTROS - MONITOR LIDER"/>
    <s v="TRANSPORTE OTROS - MONITOR LIDER"/>
  </r>
  <r>
    <s v="DRA"/>
    <s v="DRA_1755"/>
    <x v="14"/>
    <s v="Tematica Mercado"/>
    <s v="MERCADO_2023_OPERATIVO_TRV"/>
    <s v="Bases de datos"/>
    <x v="75"/>
    <n v="10"/>
    <s v="202300000000097"/>
    <s v="CALI"/>
    <s v="POPAYAN"/>
    <s v="Transporte"/>
    <s v="Otros"/>
    <n v="1"/>
    <n v="1"/>
    <n v="0"/>
    <n v="900000"/>
    <n v="45261"/>
    <n v="1"/>
    <n v="900000"/>
    <n v="900000"/>
    <n v="0"/>
    <s v="NO"/>
    <s v="SI"/>
    <s v="49523"/>
    <s v="TRANSPORTE OTROS RECUENTISTA"/>
    <s v="TRANSPORTE OTROS RECUENTISTA"/>
  </r>
  <r>
    <s v="DRA"/>
    <s v="DRA_1756"/>
    <x v="14"/>
    <s v="Tematica Mercado"/>
    <s v="MERCADO_2023_OPERATIVO_TRV"/>
    <s v="Bases de datos"/>
    <x v="75"/>
    <n v="10"/>
    <s v="202300000000097"/>
    <s v="CALI"/>
    <s v="POPAYAN"/>
    <s v="Transporte"/>
    <s v="Otros"/>
    <n v="1"/>
    <n v="1"/>
    <n v="0"/>
    <n v="900000"/>
    <n v="45261"/>
    <n v="1"/>
    <n v="900000"/>
    <n v="900000"/>
    <n v="0"/>
    <s v="NO"/>
    <s v="SI"/>
    <s v="49523"/>
    <s v="TRANSPORTE OTROS SENSIBILIZACION"/>
    <s v="TRANSPORTE OTROS SENSIBILIZACION"/>
  </r>
  <r>
    <s v="DRA"/>
    <s v="DRA_1757"/>
    <x v="14"/>
    <s v="Tematica Mercado"/>
    <s v="MERCADO_2023_OPERATIVO_TRV"/>
    <s v="Bases de datos"/>
    <x v="75"/>
    <n v="10"/>
    <s v="202300000000097"/>
    <s v="MEDELLIN"/>
    <s v="QUIBDO"/>
    <s v="Transporte"/>
    <s v="Otros"/>
    <n v="1"/>
    <n v="1"/>
    <n v="0"/>
    <n v="150000"/>
    <n v="45261"/>
    <n v="1"/>
    <n v="150000"/>
    <n v="150000"/>
    <n v="0"/>
    <s v="NO"/>
    <s v="SI"/>
    <s v="43923"/>
    <s v="TRANSPORTE OTROS - MONITOR LIDER"/>
    <s v="TRANSPORTE OTROS - MONITOR LIDER"/>
  </r>
  <r>
    <s v="DRA"/>
    <s v="DRA_1758"/>
    <x v="14"/>
    <s v="Tematica Mercado"/>
    <s v="MERCADO_2023_OPERATIVO_TRV"/>
    <s v="Bases de datos"/>
    <x v="75"/>
    <n v="10"/>
    <s v="202300000000097"/>
    <s v="MEDELLIN"/>
    <s v="QUIBDO"/>
    <s v="Transporte"/>
    <s v="Otros"/>
    <n v="1"/>
    <n v="1"/>
    <n v="0"/>
    <n v="900000"/>
    <n v="45261"/>
    <n v="1"/>
    <n v="900000"/>
    <n v="900000"/>
    <n v="0"/>
    <s v="NO"/>
    <s v="SI"/>
    <s v="43923"/>
    <s v="TRANSPORTE OTROS RECUENTISTA"/>
    <s v="TRANSPORTE OTROS RECUENTISTA"/>
  </r>
  <r>
    <s v="DRA"/>
    <s v="DRA_1759"/>
    <x v="14"/>
    <s v="Tematica Mercado"/>
    <s v="MERCADO_2023_OPERATIVO_TRV"/>
    <s v="Bases de datos"/>
    <x v="75"/>
    <n v="10"/>
    <s v="202300000000097"/>
    <s v="MEDELLIN"/>
    <s v="QUIBDO"/>
    <s v="Transporte"/>
    <s v="Otros"/>
    <n v="1"/>
    <n v="1"/>
    <n v="0"/>
    <n v="1500000"/>
    <n v="45261"/>
    <n v="1"/>
    <n v="1500000"/>
    <n v="1500000"/>
    <n v="0"/>
    <s v="NO"/>
    <s v="SI"/>
    <s v="43923"/>
    <s v="TRANSPORTE OTROS SENSIBILIZACION"/>
    <s v="TRANSPORTE OTROS SENSIBILIZACION"/>
  </r>
  <r>
    <s v="DRA"/>
    <s v="DRA_1760"/>
    <x v="14"/>
    <s v="Tematica Mercado"/>
    <s v="MERCADO_2023_OPERATIVO_TRV"/>
    <s v="Bases de datos"/>
    <x v="75"/>
    <n v="10"/>
    <s v="202300000000097"/>
    <s v="BARRANQUILLA"/>
    <s v="RIOHACHA"/>
    <s v="Transporte"/>
    <s v="Otros"/>
    <n v="1"/>
    <n v="1"/>
    <n v="0"/>
    <n v="150000"/>
    <n v="45261"/>
    <n v="1"/>
    <n v="150000"/>
    <n v="150000"/>
    <n v="0"/>
    <s v="NO"/>
    <s v="SI"/>
    <s v="70423"/>
    <s v="TRANSPORTE OTROS - MONITOR LIDER"/>
    <s v="TRANSPORTE OTROS - MONITOR LIDER"/>
  </r>
  <r>
    <s v="DRA"/>
    <s v="DRA_1761"/>
    <x v="14"/>
    <s v="Tematica Mercado"/>
    <s v="MERCADO_2023_OPERATIVO_TRV"/>
    <s v="Bases de datos"/>
    <x v="75"/>
    <n v="10"/>
    <s v="202300000000097"/>
    <s v="BARRANQUILLA"/>
    <s v="RIOHACHA"/>
    <s v="Transporte"/>
    <s v="Otros"/>
    <n v="1"/>
    <n v="1"/>
    <n v="0"/>
    <n v="1200000"/>
    <n v="45261"/>
    <n v="1"/>
    <n v="1200000"/>
    <n v="1200000"/>
    <n v="0"/>
    <s v="NO"/>
    <s v="SI"/>
    <s v="70423"/>
    <s v="TRANSPORTE OTROS RECUENTISTA"/>
    <s v="TRANSPORTE OTROS RECUENTISTA"/>
  </r>
  <r>
    <s v="DRA"/>
    <s v="DRA_1762"/>
    <x v="14"/>
    <s v="Tematica Mercado"/>
    <s v="MERCADO_2023_OPERATIVO_TRV"/>
    <s v="Bases de datos"/>
    <x v="75"/>
    <n v="10"/>
    <s v="202300000000097"/>
    <s v="BARRANQUILLA"/>
    <s v="RIOHACHA"/>
    <s v="Transporte"/>
    <s v="Otros"/>
    <n v="1"/>
    <n v="1"/>
    <n v="0"/>
    <n v="1200000"/>
    <n v="45261"/>
    <n v="1"/>
    <n v="1200000"/>
    <n v="1200000"/>
    <n v="0"/>
    <s v="NO"/>
    <s v="SI"/>
    <s v="70423"/>
    <s v="TRANSPORTE OTROS SENSIBILIZACION"/>
    <s v="TRANSPORTE OTROS SENSIBILIZACION"/>
  </r>
  <r>
    <s v="DRA"/>
    <s v="DRA_1763"/>
    <x v="14"/>
    <s v="Tematica Mercado"/>
    <s v="MERCADO_2023_OPERATIVO_TRV"/>
    <s v="Bases de datos"/>
    <x v="75"/>
    <n v="10"/>
    <s v="202300000000097"/>
    <s v="BARRANQUILLA"/>
    <s v="SAN ANDRES"/>
    <s v="Transporte"/>
    <s v="Otros"/>
    <n v="1"/>
    <n v="1"/>
    <n v="0"/>
    <n v="150000"/>
    <n v="45261"/>
    <n v="1"/>
    <n v="150000"/>
    <n v="150000"/>
    <n v="0"/>
    <s v="NO"/>
    <s v="SI"/>
    <s v="70423"/>
    <s v="TRANSPORTE OTROS - MONITOR LIDER"/>
    <s v="TRANSPORTE OTROS - MONITOR LIDER"/>
  </r>
  <r>
    <s v="DRA"/>
    <s v="DRA_1764"/>
    <x v="14"/>
    <s v="Tematica Mercado"/>
    <s v="MERCADO_2023_OPERATIVO_TRV"/>
    <s v="Bases de datos"/>
    <x v="75"/>
    <n v="10"/>
    <s v="202300000000097"/>
    <s v="BARRANQUILLA"/>
    <s v="SAN ANDRES"/>
    <s v="Transporte"/>
    <s v="Otros"/>
    <n v="1"/>
    <n v="1"/>
    <n v="0"/>
    <n v="900000"/>
    <n v="45261"/>
    <n v="1"/>
    <n v="900000"/>
    <n v="900000"/>
    <n v="0"/>
    <s v="NO"/>
    <s v="SI"/>
    <s v="70423"/>
    <s v="TRANSPORTE OTROS RECUENTISTA"/>
    <s v="TRANSPORTE OTROS RECUENTISTA"/>
  </r>
  <r>
    <s v="DRA"/>
    <s v="DRA_1765"/>
    <x v="14"/>
    <s v="Tematica Mercado"/>
    <s v="MERCADO_2023_OPERATIVO_TRV"/>
    <s v="Bases de datos"/>
    <x v="75"/>
    <n v="10"/>
    <s v="202300000000097"/>
    <s v="BARRANQUILLA"/>
    <s v="SAN ANDRES"/>
    <s v="Transporte"/>
    <s v="Otros"/>
    <n v="1"/>
    <n v="1"/>
    <n v="0"/>
    <n v="900000"/>
    <n v="45261"/>
    <n v="1"/>
    <n v="900000"/>
    <n v="900000"/>
    <n v="0"/>
    <s v="NO"/>
    <s v="SI"/>
    <s v="70423"/>
    <s v="TRANSPORTE OTROS SENSIBILIZACION"/>
    <s v="TRANSPORTE OTROS SENSIBILIZACION"/>
  </r>
  <r>
    <s v="DRA"/>
    <s v="DRA_1766"/>
    <x v="14"/>
    <s v="Tematica Mercado"/>
    <s v="MERCADO_2023_OPERATIVO_TRV"/>
    <s v="Bases de datos"/>
    <x v="75"/>
    <n v="10"/>
    <s v="202300000000097"/>
    <s v="BARRANQUILLA"/>
    <s v="SANTA MARTA"/>
    <s v="Transporte"/>
    <s v="Otros"/>
    <n v="1"/>
    <n v="1"/>
    <n v="0"/>
    <n v="150000"/>
    <n v="45261"/>
    <n v="1"/>
    <n v="150000"/>
    <n v="150000"/>
    <n v="0"/>
    <s v="NO"/>
    <s v="SI"/>
    <s v="70423"/>
    <s v="TRANSPORTE OTROS - MONITOR LIDER"/>
    <s v="TRANSPORTE OTROS - MONITOR LIDER"/>
  </r>
  <r>
    <s v="DRA"/>
    <s v="DRA_1767"/>
    <x v="14"/>
    <s v="Tematica Mercado"/>
    <s v="MERCADO_2023_OPERATIVO_TRV"/>
    <s v="Bases de datos"/>
    <x v="75"/>
    <n v="10"/>
    <s v="202300000000097"/>
    <s v="BARRANQUILLA"/>
    <s v="SANTA MARTA"/>
    <s v="Transporte"/>
    <s v="Otros"/>
    <n v="1"/>
    <n v="1"/>
    <n v="0"/>
    <n v="1200000"/>
    <n v="45261"/>
    <n v="1"/>
    <n v="1200000"/>
    <n v="1200000"/>
    <n v="0"/>
    <s v="NO"/>
    <s v="SI"/>
    <s v="70423"/>
    <s v="TRANSPORTE OTROS RECUENTISTA"/>
    <s v="TRANSPORTE OTROS RECUENTISTA"/>
  </r>
  <r>
    <s v="DRA"/>
    <s v="DRA_1768"/>
    <x v="14"/>
    <s v="Tematica Mercado"/>
    <s v="MERCADO_2023_OPERATIVO_TRV"/>
    <s v="Bases de datos"/>
    <x v="75"/>
    <n v="10"/>
    <s v="202300000000097"/>
    <s v="BARRANQUILLA"/>
    <s v="SANTA MARTA"/>
    <s v="Transporte"/>
    <s v="Otros"/>
    <n v="1"/>
    <n v="1"/>
    <n v="0"/>
    <n v="1200000"/>
    <n v="45261"/>
    <n v="1"/>
    <n v="1200000"/>
    <n v="1200000"/>
    <n v="0"/>
    <s v="NO"/>
    <s v="SI"/>
    <s v="70423"/>
    <s v="TRANSPORTE OTROS SENSIBILIZACION"/>
    <s v="TRANSPORTE OTROS SENSIBILIZACION"/>
  </r>
  <r>
    <s v="DRA"/>
    <s v="DRA_1769"/>
    <x v="14"/>
    <s v="Tematica Mercado"/>
    <s v="MERCADO_2023_OPERATIVO_TRV"/>
    <s v="Bases de datos"/>
    <x v="75"/>
    <n v="10"/>
    <s v="202300000000097"/>
    <s v="BARRANQUILLA"/>
    <s v="SINCELEJO"/>
    <s v="Transporte"/>
    <s v="Otros"/>
    <n v="1"/>
    <n v="1"/>
    <n v="0"/>
    <n v="150000"/>
    <n v="45261"/>
    <n v="1"/>
    <n v="150000"/>
    <n v="150000"/>
    <n v="0"/>
    <s v="NO"/>
    <s v="SI"/>
    <s v="70423"/>
    <s v="TRANSPORTE OTROS - MONITOR LIDER"/>
    <s v="TRANSPORTE OTROS - MONITOR LIDER"/>
  </r>
  <r>
    <s v="DRA"/>
    <s v="DRA_1770"/>
    <x v="14"/>
    <s v="Tematica Mercado"/>
    <s v="MERCADO_2023_OPERATIVO_TRV"/>
    <s v="Bases de datos"/>
    <x v="75"/>
    <n v="10"/>
    <s v="202300000000097"/>
    <s v="BARRANQUILLA"/>
    <s v="SINCELEJO"/>
    <s v="Transporte"/>
    <s v="Otros"/>
    <n v="1"/>
    <n v="1"/>
    <n v="0"/>
    <n v="1200000"/>
    <n v="45261"/>
    <n v="1"/>
    <n v="1200000"/>
    <n v="1200000"/>
    <n v="0"/>
    <s v="NO"/>
    <s v="SI"/>
    <s v="70423"/>
    <s v="TRANSPORTE OTROS RECUENTISTA"/>
    <s v="TRANSPORTE OTROS RECUENTISTA"/>
  </r>
  <r>
    <s v="DRA"/>
    <s v="DRA_1771"/>
    <x v="14"/>
    <s v="Tematica Mercado"/>
    <s v="MERCADO_2023_OPERATIVO_TRV"/>
    <s v="Bases de datos"/>
    <x v="75"/>
    <n v="10"/>
    <s v="202300000000097"/>
    <s v="BARRANQUILLA"/>
    <s v="SINCELEJO"/>
    <s v="Transporte"/>
    <s v="Otros"/>
    <n v="1"/>
    <n v="1"/>
    <n v="0"/>
    <n v="1200000"/>
    <n v="45261"/>
    <n v="1"/>
    <n v="1200000"/>
    <n v="1200000"/>
    <n v="0"/>
    <s v="NO"/>
    <s v="SI"/>
    <s v="70423"/>
    <s v="TRANSPORTE OTROS SENSIBILIZACION"/>
    <s v="TRANSPORTE OTROS SENSIBILIZACION"/>
  </r>
  <r>
    <s v="DRA"/>
    <s v="DRA_1772"/>
    <x v="14"/>
    <s v="Tematica Mercado"/>
    <s v="MERCADO_2023_OPERATIVO_TRV"/>
    <s v="Bases de datos"/>
    <x v="75"/>
    <n v="10"/>
    <s v="202300000000097"/>
    <s v="BOGOTA"/>
    <s v="TUNJA"/>
    <s v="Transporte"/>
    <s v="Otros"/>
    <n v="1"/>
    <n v="1"/>
    <n v="0"/>
    <n v="150000"/>
    <n v="45261"/>
    <n v="1"/>
    <n v="150000"/>
    <n v="150000"/>
    <n v="0"/>
    <s v="NO"/>
    <s v="SI"/>
    <s v="80223"/>
    <s v="TRANSPORTE OTROS - MONITOR LIDER"/>
    <s v="TRANSPORTE OTROS - MONITOR LIDER"/>
  </r>
  <r>
    <s v="DRA"/>
    <s v="DRA_1773"/>
    <x v="14"/>
    <s v="Tematica Mercado"/>
    <s v="MERCADO_2023_OPERATIVO_TRV"/>
    <s v="Bases de datos"/>
    <x v="75"/>
    <n v="10"/>
    <s v="202300000000097"/>
    <s v="BOGOTA"/>
    <s v="TUNJA"/>
    <s v="Transporte"/>
    <s v="Otros"/>
    <n v="1"/>
    <n v="1"/>
    <n v="0"/>
    <n v="1200000"/>
    <n v="45261"/>
    <n v="1"/>
    <n v="1200000"/>
    <n v="1200000"/>
    <n v="0"/>
    <s v="NO"/>
    <s v="SI"/>
    <s v="80223"/>
    <s v="TRANSPORTE OTROS RECUENTISTA"/>
    <s v="TRANSPORTE OTROS RECUENTISTA"/>
  </r>
  <r>
    <s v="DRA"/>
    <s v="DRA_1774"/>
    <x v="14"/>
    <s v="Tematica Mercado"/>
    <s v="MERCADO_2023_OPERATIVO_TRV"/>
    <s v="Bases de datos"/>
    <x v="75"/>
    <n v="10"/>
    <s v="202300000000097"/>
    <s v="BOGOTA"/>
    <s v="TUNJA"/>
    <s v="Transporte"/>
    <s v="Otros"/>
    <n v="1"/>
    <n v="1"/>
    <n v="0"/>
    <n v="1200000"/>
    <n v="45261"/>
    <n v="1"/>
    <n v="1200000"/>
    <n v="1200000"/>
    <n v="0"/>
    <s v="NO"/>
    <s v="SI"/>
    <s v="80223"/>
    <s v="TRANSPORTE OTROS SENSIBILIZACION"/>
    <s v="TRANSPORTE OTROS SENSIBILIZACION"/>
  </r>
  <r>
    <s v="DRA"/>
    <s v="DRA_1775"/>
    <x v="14"/>
    <s v="Tematica Mercado"/>
    <s v="MERCADO_2023_OPERATIVO_TRV"/>
    <s v="Bases de datos"/>
    <x v="75"/>
    <n v="10"/>
    <s v="202300000000097"/>
    <s v="BARRANQUILLA"/>
    <s v="VALLEDUPAR"/>
    <s v="Transporte"/>
    <s v="Otros"/>
    <n v="1"/>
    <n v="1"/>
    <n v="0"/>
    <n v="150000"/>
    <n v="45261"/>
    <n v="1"/>
    <n v="150000"/>
    <n v="150000"/>
    <n v="0"/>
    <s v="NO"/>
    <s v="SI"/>
    <s v="70423"/>
    <s v="TRANSPORTE OTROS - MONITOR LIDER"/>
    <s v="TRANSPORTE OTROS - MONITOR LIDER"/>
  </r>
  <r>
    <s v="DRA"/>
    <s v="DRA_1776"/>
    <x v="14"/>
    <s v="Tematica Mercado"/>
    <s v="MERCADO_2023_OPERATIVO_TRV"/>
    <s v="Bases de datos"/>
    <x v="75"/>
    <n v="10"/>
    <s v="202300000000097"/>
    <s v="BARRANQUILLA"/>
    <s v="VALLEDUPAR"/>
    <s v="Transporte"/>
    <s v="Otros"/>
    <n v="1"/>
    <n v="1"/>
    <n v="0"/>
    <n v="1200000"/>
    <n v="45261"/>
    <n v="1"/>
    <n v="1200000"/>
    <n v="1200000"/>
    <n v="0"/>
    <s v="NO"/>
    <s v="SI"/>
    <s v="70423"/>
    <s v="TRANSPORTE OTROS RECUENTISTA"/>
    <s v="TRANSPORTE OTROS RECUENTISTA"/>
  </r>
  <r>
    <s v="DRA"/>
    <s v="DRA_1777"/>
    <x v="14"/>
    <s v="Tematica Mercado"/>
    <s v="MERCADO_2023_OPERATIVO_TRV"/>
    <s v="Bases de datos"/>
    <x v="75"/>
    <n v="10"/>
    <s v="202300000000097"/>
    <s v="BARRANQUILLA"/>
    <s v="VALLEDUPAR"/>
    <s v="Transporte"/>
    <s v="Otros"/>
    <n v="1"/>
    <n v="1"/>
    <n v="0"/>
    <n v="1200000"/>
    <n v="45261"/>
    <n v="1"/>
    <n v="1200000"/>
    <n v="1200000"/>
    <n v="0"/>
    <s v="NO"/>
    <s v="SI"/>
    <s v="70423"/>
    <s v="TRANSPORTE OTROS SENSIBILIZACION"/>
    <s v="TRANSPORTE OTROS SENSIBILIZACION"/>
  </r>
  <r>
    <s v="DRA"/>
    <s v="DRA_1778"/>
    <x v="14"/>
    <s v="Tematica Mercado"/>
    <s v="MERCADO_2023_OPERATIVO_TRV"/>
    <s v="Bases de datos"/>
    <x v="75"/>
    <n v="10"/>
    <s v="202300000000097"/>
    <s v="BOGOTA"/>
    <s v="VILLAVICENCIO"/>
    <s v="Transporte"/>
    <s v="Otros"/>
    <n v="1"/>
    <n v="1"/>
    <n v="0"/>
    <n v="150000"/>
    <n v="45261"/>
    <n v="1"/>
    <n v="150000"/>
    <n v="150000"/>
    <n v="0"/>
    <s v="NO"/>
    <s v="SI"/>
    <s v="80223"/>
    <s v="TRANSPORTE OTROS - MONITOR LIDER"/>
    <s v="TRANSPORTE OTROS - MONITOR LIDER"/>
  </r>
  <r>
    <s v="DRA"/>
    <s v="DRA_1779"/>
    <x v="14"/>
    <s v="Tematica Mercado"/>
    <s v="MERCADO_2023_OPERATIVO_TRV"/>
    <s v="Bases de datos"/>
    <x v="75"/>
    <n v="10"/>
    <s v="202300000000097"/>
    <s v="BOGOTA"/>
    <s v="VILLAVICENCIO"/>
    <s v="Transporte"/>
    <s v="Otros"/>
    <n v="1"/>
    <n v="1"/>
    <n v="0"/>
    <n v="1500000"/>
    <n v="45261"/>
    <n v="1"/>
    <n v="1500000"/>
    <n v="1500000"/>
    <n v="0"/>
    <s v="NO"/>
    <s v="SI"/>
    <s v="80223"/>
    <s v="TRANSPORTE OTROS RECUENTISTA"/>
    <s v="TRANSPORTE OTROS RECUENTISTA"/>
  </r>
  <r>
    <s v="DRA"/>
    <s v="DRA_1780"/>
    <x v="14"/>
    <s v="Tematica Mercado"/>
    <s v="MERCADO_2023_OPERATIVO_TRV"/>
    <s v="Bases de datos"/>
    <x v="75"/>
    <n v="10"/>
    <s v="202300000000097"/>
    <s v="BOGOTA"/>
    <s v="VILLAVICENCIO"/>
    <s v="Transporte"/>
    <s v="Otros"/>
    <n v="1"/>
    <n v="1"/>
    <n v="0"/>
    <n v="1500000"/>
    <n v="45261"/>
    <n v="1"/>
    <n v="1500000"/>
    <n v="1500000"/>
    <n v="0"/>
    <s v="NO"/>
    <s v="SI"/>
    <s v="80223"/>
    <s v="TRANSPORTE OTROS SENSIBILIZACION"/>
    <s v="TRANSPORTE OTROS SENSIBILIZACION"/>
  </r>
  <r>
    <s v="DRA"/>
    <s v="DRA_1781"/>
    <x v="14"/>
    <s v="Tematica Mercado"/>
    <s v="MERCADO_2023_OPERATIVO_TRV"/>
    <s v="Bases de datos"/>
    <x v="75"/>
    <n v="10"/>
    <s v="202300000000097"/>
    <s v="CALI"/>
    <s v="BUENAVENTURA"/>
    <s v="Transporte"/>
    <s v="Otros"/>
    <n v="1"/>
    <n v="1"/>
    <n v="0"/>
    <n v="300000"/>
    <n v="45261"/>
    <n v="1"/>
    <n v="300000"/>
    <n v="300000"/>
    <n v="0"/>
    <s v="NO"/>
    <s v="SI"/>
    <s v="49523"/>
    <s v="TRANSPORTE OTROS RECUENTISTA"/>
    <s v="TRANSPORTE OTROS RECUENTISTA"/>
  </r>
  <r>
    <s v="DRA"/>
    <s v="DRA_1782"/>
    <x v="14"/>
    <s v="Tematica Mercado"/>
    <s v="MERCADO_2023_OPERATIVO_TRV"/>
    <s v="Bases de datos"/>
    <x v="75"/>
    <n v="10"/>
    <s v="202300000000097"/>
    <s v="CALI"/>
    <s v="BUENAVENTURA"/>
    <s v="Transporte"/>
    <s v="Otros"/>
    <n v="1"/>
    <n v="1"/>
    <n v="0"/>
    <n v="300000"/>
    <n v="45261"/>
    <n v="1"/>
    <n v="300000"/>
    <n v="300000"/>
    <n v="0"/>
    <s v="NO"/>
    <s v="SI"/>
    <s v="49523"/>
    <s v="TRANSPORTE OTROS SENSIBILIZACION"/>
    <s v="TRANSPORTE OTROS SENSIBILIZACION"/>
  </r>
  <r>
    <s v="DRA"/>
    <s v="DRA_1783"/>
    <x v="14"/>
    <s v="Tematica Mercado"/>
    <s v="MERCADO_2023_OPERATIVO_TRV"/>
    <s v="Bases de datos"/>
    <x v="75"/>
    <n v="10"/>
    <s v="202300000000097"/>
    <s v="BOGOTA"/>
    <s v="SOACHA"/>
    <s v="Transporte"/>
    <s v="Otros"/>
    <n v="1"/>
    <n v="1"/>
    <n v="0"/>
    <n v="300000"/>
    <n v="45261"/>
    <n v="1"/>
    <n v="300000"/>
    <n v="300000"/>
    <n v="0"/>
    <s v="NO"/>
    <s v="SI"/>
    <s v="80223"/>
    <s v="TRANSPORTE OTROS RECUENTISTA"/>
    <s v="TRANSPORTE OTROS RECUENTISTA"/>
  </r>
  <r>
    <s v="DRA"/>
    <s v="DRA_1784"/>
    <x v="14"/>
    <s v="Tematica Mercado"/>
    <s v="MERCADO_2023_OPERATIVO_TRV"/>
    <s v="Bases de datos"/>
    <x v="75"/>
    <n v="10"/>
    <s v="202300000000097"/>
    <s v="BOGOTA"/>
    <s v="SOACHA"/>
    <s v="Transporte"/>
    <s v="Otros"/>
    <n v="1"/>
    <n v="1"/>
    <n v="0"/>
    <n v="300000"/>
    <n v="45261"/>
    <n v="1"/>
    <n v="300000"/>
    <n v="300000"/>
    <n v="0"/>
    <s v="NO"/>
    <s v="SI"/>
    <s v="80223"/>
    <s v="TRANSPORTE OTROS SENSIBILIZACION"/>
    <s v="TRANSPORTE OTROS SENSIBILIZACION"/>
  </r>
  <r>
    <s v="DRA"/>
    <s v="DRA_1785"/>
    <x v="14"/>
    <s v="Tematica Mercado"/>
    <s v="MERCADO_2023_OPERATIVO_TRV"/>
    <s v="Bases de datos"/>
    <x v="75"/>
    <n v="10"/>
    <s v="202300000000097"/>
    <s v="BUCARAMANGA"/>
    <s v="ARAUCA"/>
    <s v="Transporte"/>
    <s v="Otros"/>
    <n v="1"/>
    <n v="1"/>
    <n v="0"/>
    <n v="318000"/>
    <n v="45261"/>
    <n v="1"/>
    <n v="318000"/>
    <n v="318000"/>
    <n v="0"/>
    <s v="NO"/>
    <s v="SI"/>
    <s v="37423"/>
    <s v="TRANSPORTE REVISITAS - OTROS RECUENTISTA"/>
    <s v="TRANSPORTE REVISITAS - OTROS RECUENTISTA"/>
  </r>
  <r>
    <s v="DRA"/>
    <s v="DRA_1786"/>
    <x v="14"/>
    <s v="Tematica Mercado"/>
    <s v="MERCADO_2023_OPERATIVO_TRV"/>
    <s v="Bases de datos"/>
    <x v="75"/>
    <n v="10"/>
    <s v="202300000000097"/>
    <s v="BUCARAMANGA"/>
    <s v="ARAUCA"/>
    <s v="Transporte"/>
    <s v="Otros"/>
    <n v="1"/>
    <n v="1"/>
    <n v="0"/>
    <n v="318000"/>
    <n v="45261"/>
    <n v="1"/>
    <n v="318000"/>
    <n v="318000"/>
    <n v="0"/>
    <s v="NO"/>
    <s v="SI"/>
    <s v="37423"/>
    <s v="TRANSPORTE REVISITAS - OTROS SENSIBILIZADOR"/>
    <s v="TRANSPORTE REVISITAS - OTROS SENSIBILIZADOR"/>
  </r>
  <r>
    <s v="DRA"/>
    <s v="DRA_1787"/>
    <x v="14"/>
    <s v="Tematica Mercado"/>
    <s v="MERCADO_2023_OPERATIVO_TRV"/>
    <s v="Bases de datos"/>
    <x v="75"/>
    <n v="10"/>
    <s v="202300000000097"/>
    <s v="BOGOTA"/>
    <s v="INIRIDA"/>
    <s v="Transporte"/>
    <s v="Otros"/>
    <n v="1"/>
    <n v="1"/>
    <n v="0"/>
    <n v="212000"/>
    <n v="45261"/>
    <n v="1"/>
    <n v="212000"/>
    <n v="212000"/>
    <n v="0"/>
    <s v="NO"/>
    <s v="SI"/>
    <s v="80223"/>
    <s v="TRANSPORTE REVISITAS - OTROS RECUENTISTA"/>
    <s v="TRANSPORTE REVISITAS - OTROS RECUENTISTA"/>
  </r>
  <r>
    <s v="DRA"/>
    <s v="DRA_1788"/>
    <x v="14"/>
    <s v="Tematica Mercado"/>
    <s v="MERCADO_2023_OPERATIVO_TRV"/>
    <s v="Bases de datos"/>
    <x v="75"/>
    <n v="10"/>
    <s v="202300000000097"/>
    <s v="BOGOTA"/>
    <s v="INIRIDA"/>
    <s v="Transporte"/>
    <s v="Otros"/>
    <n v="1"/>
    <n v="1"/>
    <n v="0"/>
    <n v="212000"/>
    <n v="45261"/>
    <n v="1"/>
    <n v="212000"/>
    <n v="212000"/>
    <n v="0"/>
    <s v="NO"/>
    <s v="SI"/>
    <s v="80223"/>
    <s v="TRANSPORTE REVISITAS - OTROS SENSIBILIZADOR"/>
    <s v="TRANSPORTE REVISITAS - OTROS SENSIBILIZADOR"/>
  </r>
  <r>
    <s v="DRA"/>
    <s v="DRA_1789"/>
    <x v="14"/>
    <s v="Tematica Mercado"/>
    <s v="MERCADO_2023_OPERATIVO_TRV"/>
    <s v="Bases de datos"/>
    <x v="75"/>
    <n v="10"/>
    <s v="202300000000097"/>
    <s v="BOGOTA"/>
    <s v="LETICIA"/>
    <s v="Transporte"/>
    <s v="Otros"/>
    <n v="1"/>
    <n v="1"/>
    <n v="0"/>
    <n v="212000"/>
    <n v="45261"/>
    <n v="1"/>
    <n v="212000"/>
    <n v="212000"/>
    <n v="0"/>
    <s v="NO"/>
    <s v="SI"/>
    <s v="80223"/>
    <s v="TRANSPORTE REVISITAS - OTROS RECUENTISTA"/>
    <s v="TRANSPORTE REVISITAS - OTROS RECUENTISTA"/>
  </r>
  <r>
    <s v="DRA"/>
    <s v="DRA_1790"/>
    <x v="14"/>
    <s v="Tematica Mercado"/>
    <s v="MERCADO_2023_OPERATIVO_TRV"/>
    <s v="Bases de datos"/>
    <x v="75"/>
    <n v="10"/>
    <s v="202300000000097"/>
    <s v="BOGOTA"/>
    <s v="LETICIA"/>
    <s v="Transporte"/>
    <s v="Otros"/>
    <n v="1"/>
    <n v="1"/>
    <n v="0"/>
    <n v="212000"/>
    <n v="45261"/>
    <n v="1"/>
    <n v="212000"/>
    <n v="212000"/>
    <n v="0"/>
    <s v="NO"/>
    <s v="SI"/>
    <s v="80223"/>
    <s v="TRANSPORTE REVISITAS - OTROS SENSIBILIZADOR"/>
    <s v="TRANSPORTE REVISITAS - OTROS SENSIBILIZADOR"/>
  </r>
  <r>
    <s v="DRA"/>
    <s v="DRA_1791"/>
    <x v="14"/>
    <s v="Tematica Mercado"/>
    <s v="MERCADO_2023_OPERATIVO_TRV"/>
    <s v="Bases de datos"/>
    <x v="75"/>
    <n v="10"/>
    <s v="202300000000097"/>
    <s v="BOGOTA"/>
    <s v="MITU"/>
    <s v="Transporte"/>
    <s v="Otros"/>
    <n v="1"/>
    <n v="1"/>
    <n v="0"/>
    <n v="212000"/>
    <n v="45261"/>
    <n v="1"/>
    <n v="212000"/>
    <n v="212000"/>
    <n v="0"/>
    <s v="NO"/>
    <s v="SI"/>
    <s v="80223"/>
    <s v="TRANSPORTE REVISITAS - OTROS RECUENTISTA"/>
    <s v="TRANSPORTE REVISITAS - OTROS RECUENTISTA"/>
  </r>
  <r>
    <s v="DRA"/>
    <s v="DRA_1792"/>
    <x v="14"/>
    <s v="Tematica Mercado"/>
    <s v="MERCADO_2023_OPERATIVO_TRV"/>
    <s v="Bases de datos"/>
    <x v="75"/>
    <n v="10"/>
    <s v="202300000000097"/>
    <s v="BOGOTA"/>
    <s v="MITU"/>
    <s v="Transporte"/>
    <s v="Otros"/>
    <n v="1"/>
    <n v="1"/>
    <n v="0"/>
    <n v="212000"/>
    <n v="45261"/>
    <n v="1"/>
    <n v="212000"/>
    <n v="212000"/>
    <n v="0"/>
    <s v="NO"/>
    <s v="SI"/>
    <s v="80223"/>
    <s v="TRANSPORTE REVISITAS - OTROS SENSIBILIZADOR"/>
    <s v="TRANSPORTE REVISITAS - OTROS SENSIBILIZADOR"/>
  </r>
  <r>
    <s v="DRA"/>
    <s v="DRA_1793"/>
    <x v="14"/>
    <s v="Tematica Mercado"/>
    <s v="MERCADO_2023_OPERATIVO_TRV"/>
    <s v="Bases de datos"/>
    <x v="75"/>
    <n v="10"/>
    <s v="202300000000097"/>
    <s v="CALI"/>
    <s v="MOCOA"/>
    <s v="Transporte"/>
    <s v="Otros"/>
    <n v="1"/>
    <n v="1"/>
    <n v="0"/>
    <n v="106000"/>
    <n v="45261"/>
    <n v="1"/>
    <n v="106000"/>
    <n v="106000"/>
    <n v="0"/>
    <s v="NO"/>
    <s v="SI"/>
    <s v="49523"/>
    <s v="TRANSPORTE REVISITAS - OTROS RECUENTISTA"/>
    <s v="TRANSPORTE REVISITAS - OTROS RECUENTISTA"/>
  </r>
  <r>
    <s v="DRA"/>
    <s v="DRA_1794"/>
    <x v="14"/>
    <s v="Tematica Mercado"/>
    <s v="MERCADO_2023_OPERATIVO_TRV"/>
    <s v="Bases de datos"/>
    <x v="75"/>
    <n v="10"/>
    <s v="202300000000097"/>
    <s v="CALI"/>
    <s v="MOCOA"/>
    <s v="Transporte"/>
    <s v="Otros"/>
    <n v="1"/>
    <n v="1"/>
    <n v="0"/>
    <n v="106000"/>
    <n v="45261"/>
    <n v="1"/>
    <n v="106000"/>
    <n v="106000"/>
    <n v="0"/>
    <s v="NO"/>
    <s v="SI"/>
    <s v="49523"/>
    <s v="TRANSPORTE REVISITAS - OTROS SENSIBILIZADOR"/>
    <s v="TRANSPORTE REVISITAS - OTROS SENSIBILIZADOR"/>
  </r>
  <r>
    <s v="DRA"/>
    <s v="DRA_1795"/>
    <x v="14"/>
    <s v="Tematica Mercado"/>
    <s v="MERCADO_2023_OPERATIVO_TRV"/>
    <s v="Bases de datos"/>
    <x v="75"/>
    <n v="10"/>
    <s v="202300000000097"/>
    <s v="BOGOTA"/>
    <s v="PUERTO CARRENO"/>
    <s v="Transporte"/>
    <s v="Otros"/>
    <n v="1"/>
    <n v="1"/>
    <n v="0"/>
    <n v="212000"/>
    <n v="45261"/>
    <n v="1"/>
    <n v="212000"/>
    <n v="212000"/>
    <n v="0"/>
    <s v="NO"/>
    <s v="SI"/>
    <s v="80223"/>
    <s v="TRANSPORTE REVISITAS - OTROS RECUENTISTA"/>
    <s v="TRANSPORTE REVISITAS - OTROS RECUENTISTA"/>
  </r>
  <r>
    <s v="DRA"/>
    <s v="DRA_1796"/>
    <x v="14"/>
    <s v="Tematica Mercado"/>
    <s v="MERCADO_2023_OPERATIVO_TRV"/>
    <s v="Bases de datos"/>
    <x v="75"/>
    <n v="10"/>
    <s v="202300000000097"/>
    <s v="BOGOTA"/>
    <s v="PUERTO CARRENO"/>
    <s v="Transporte"/>
    <s v="Otros"/>
    <n v="1"/>
    <n v="1"/>
    <n v="0"/>
    <n v="212000"/>
    <n v="45261"/>
    <n v="1"/>
    <n v="212000"/>
    <n v="212000"/>
    <n v="0"/>
    <s v="NO"/>
    <s v="SI"/>
    <s v="80223"/>
    <s v="TRANSPORTE REVISITAS - OTROS SENSIBILIZADOR"/>
    <s v="TRANSPORTE REVISITAS - OTROS SENSIBILIZADOR"/>
  </r>
  <r>
    <s v="DRA"/>
    <s v="DRA_1797"/>
    <x v="14"/>
    <s v="Tematica Mercado"/>
    <s v="MERCADO_2023_OPERATIVO_TRV"/>
    <s v="Bases de datos"/>
    <x v="75"/>
    <n v="10"/>
    <s v="202300000000097"/>
    <s v="BOGOTA"/>
    <s v="SAN JOSE DEL GUAVIARE"/>
    <s v="Transporte"/>
    <s v="Otros"/>
    <n v="1"/>
    <n v="1"/>
    <n v="0"/>
    <n v="212000"/>
    <n v="45261"/>
    <n v="1"/>
    <n v="212000"/>
    <n v="212000"/>
    <n v="0"/>
    <s v="NO"/>
    <s v="SI"/>
    <s v="80223"/>
    <s v="TRANSPORTE REVISITAS - OTROS RECUENTISTA"/>
    <s v="TRANSPORTE REVISITAS - OTROS RECUENTISTA"/>
  </r>
  <r>
    <s v="DRA"/>
    <s v="DRA_1798"/>
    <x v="14"/>
    <s v="Tematica Mercado"/>
    <s v="MERCADO_2023_OPERATIVO_TRV"/>
    <s v="Bases de datos"/>
    <x v="75"/>
    <n v="10"/>
    <s v="202300000000097"/>
    <s v="BOGOTA"/>
    <s v="SAN JOSE DEL GUAVIARE"/>
    <s v="Transporte"/>
    <s v="Otros"/>
    <n v="1"/>
    <n v="1"/>
    <n v="0"/>
    <n v="212000"/>
    <n v="45261"/>
    <n v="1"/>
    <n v="212000"/>
    <n v="212000"/>
    <n v="0"/>
    <s v="NO"/>
    <s v="SI"/>
    <s v="80223"/>
    <s v="TRANSPORTE REVISITAS - OTROS SENSIBILIZADOR"/>
    <s v="TRANSPORTE REVISITAS - OTROS SENSIBILIZADOR"/>
  </r>
  <r>
    <s v="DRA"/>
    <s v="DRA_1799"/>
    <x v="14"/>
    <s v="Tematica Mercado"/>
    <s v="MERCADO_2023_OPERATIVO_TRV"/>
    <s v="Bases de datos"/>
    <x v="75"/>
    <n v="10"/>
    <s v="202300000000097"/>
    <s v="BOGOTA"/>
    <s v="YOPAL"/>
    <s v="Transporte"/>
    <s v="Otros"/>
    <n v="1"/>
    <n v="1"/>
    <n v="0"/>
    <n v="318000"/>
    <n v="45261"/>
    <n v="1"/>
    <n v="318000"/>
    <n v="318000"/>
    <n v="0"/>
    <s v="NO"/>
    <s v="SI"/>
    <s v="80223"/>
    <s v="TRANSPORTE REVISITAS - OTROS RECUENTISTA"/>
    <s v="TRANSPORTE REVISITAS - OTROS RECUENTISTA"/>
  </r>
  <r>
    <s v="DRA"/>
    <s v="DRA_1800"/>
    <x v="14"/>
    <s v="Tematica Mercado"/>
    <s v="MERCADO_2023_OPERATIVO_TRV"/>
    <s v="Bases de datos"/>
    <x v="75"/>
    <n v="10"/>
    <s v="202300000000097"/>
    <s v="BOGOTA"/>
    <s v="YOPAL"/>
    <s v="Transporte"/>
    <s v="Otros"/>
    <n v="1"/>
    <n v="1"/>
    <n v="0"/>
    <n v="318000"/>
    <n v="45261"/>
    <n v="1"/>
    <n v="318000"/>
    <n v="318000"/>
    <n v="0"/>
    <s v="NO"/>
    <s v="SI"/>
    <s v="80223"/>
    <s v="TRANSPORTE REVISITAS - OTROS SENSIBILIZADOR"/>
    <s v="TRANSPORTE REVISITAS - OTROS SENSIBILIZADOR"/>
  </r>
  <r>
    <s v="DRA"/>
    <s v="DRA_1801"/>
    <x v="14"/>
    <s v="Tematica Mercado"/>
    <s v="MERCADO_2023_OPERATIVO_TRV"/>
    <s v="Bases de datos"/>
    <x v="75"/>
    <n v="10"/>
    <s v="202300000000097"/>
    <s v="BUCARAMANGA"/>
    <s v="BARRANCABERMEJA"/>
    <s v="Transporte"/>
    <s v="Otros"/>
    <n v="1"/>
    <n v="1"/>
    <n v="0"/>
    <n v="106000"/>
    <n v="45261"/>
    <n v="1"/>
    <n v="106000"/>
    <n v="106000"/>
    <n v="0"/>
    <s v="NO"/>
    <s v="SI"/>
    <s v="37123"/>
    <s v="TRANSPORTE REVISITAS - OTROS RECUENTISTA"/>
    <s v="TRANSPORTE REVISITAS - OTROS RECUENTISTA"/>
  </r>
  <r>
    <s v="DRA"/>
    <s v="DRA_1802"/>
    <x v="14"/>
    <s v="Tematica Mercado"/>
    <s v="MERCADO_2023_OPERATIVO_TRV"/>
    <s v="Bases de datos"/>
    <x v="75"/>
    <n v="10"/>
    <s v="202300000000097"/>
    <s v="BUCARAMANGA"/>
    <s v="BARRANCABERMEJA"/>
    <s v="Transporte"/>
    <s v="Otros"/>
    <n v="1"/>
    <n v="1"/>
    <n v="0"/>
    <n v="106000"/>
    <n v="45261"/>
    <n v="1"/>
    <n v="106000"/>
    <n v="106000"/>
    <n v="0"/>
    <s v="NO"/>
    <s v="SI"/>
    <s v="37123"/>
    <s v="TRANSPORTE REVISITAS - OTROS SENSIBILIZADOR"/>
    <s v="TRANSPORTE REVISITAS - OTROS SENSIBILIZADOR"/>
  </r>
  <r>
    <s v="DRA"/>
    <s v="DRA_1803"/>
    <x v="14"/>
    <s v="Tematica Mercado"/>
    <s v="MERCADO_2023_OPERATIVO_TRV"/>
    <s v="Bases de datos"/>
    <x v="75"/>
    <n v="10"/>
    <s v="202300000000097"/>
    <s v="CALI"/>
    <s v="TUMACO"/>
    <s v="Transporte"/>
    <s v="Otros"/>
    <n v="1"/>
    <n v="1"/>
    <n v="0"/>
    <n v="106000"/>
    <n v="45261"/>
    <n v="1"/>
    <n v="106000"/>
    <n v="106000"/>
    <n v="0"/>
    <s v="NO"/>
    <s v="SI"/>
    <s v="49523"/>
    <s v="TRANSPORTE REVISITAS - OTROS RECUENTISTA"/>
    <s v="TRANSPORTE REVISITAS - OTROS RECUENTISTA"/>
  </r>
  <r>
    <s v="DRA"/>
    <s v="DRA_1804"/>
    <x v="14"/>
    <s v="Tematica Mercado"/>
    <s v="MERCADO_2023_OPERATIVO_TRV"/>
    <s v="Bases de datos"/>
    <x v="75"/>
    <n v="10"/>
    <s v="202300000000097"/>
    <s v="CALI"/>
    <s v="TUMACO"/>
    <s v="Transporte"/>
    <s v="Otros"/>
    <n v="1"/>
    <n v="1"/>
    <n v="0"/>
    <n v="106000"/>
    <n v="45261"/>
    <n v="1"/>
    <n v="106000"/>
    <n v="106000"/>
    <n v="0"/>
    <s v="NO"/>
    <s v="SI"/>
    <s v="49523"/>
    <s v="TRANSPORTE REVISITAS - OTROS SENSIBILIZADOR"/>
    <s v="TRANSPORTE REVISITAS - OTROS SENSIBILIZADOR"/>
  </r>
  <r>
    <s v="DRA"/>
    <s v="DRA_1805"/>
    <x v="14"/>
    <s v="Tematica Mercado"/>
    <s v="MERCADO_2023_OPERATIVO_TRV"/>
    <s v="Bases de datos"/>
    <x v="75"/>
    <n v="10"/>
    <s v="202300000000097"/>
    <s v="BUCARAMANGA"/>
    <s v="BARRANCABERMEJA"/>
    <s v="Otros_gastos_operativos"/>
    <s v="Gastos Asociados Al Operativo De Campo"/>
    <n v="1"/>
    <n v="1"/>
    <n v="0"/>
    <n v="450000"/>
    <n v="45261"/>
    <n v="1"/>
    <n v="450000"/>
    <n v="450000"/>
    <n v="0"/>
    <s v="NO"/>
    <s v="SI"/>
    <s v="37123"/>
    <s v="COMUNICACIONES"/>
    <s v="COMUNICACIONES"/>
  </r>
  <r>
    <s v="DRA"/>
    <s v="DRA_1806"/>
    <x v="14"/>
    <s v="Tematica Pobreza Y Condiciones De Vida"/>
    <s v="POBREZA_2023_EGIT"/>
    <s v="Bases de datos"/>
    <x v="75"/>
    <n v="10"/>
    <s v="202300000000097"/>
    <s v="BARRANQUILLA"/>
    <s v="BARRANQUILLA"/>
    <s v="Talento_Humano"/>
    <s v="Coordinador de Campo"/>
    <n v="1"/>
    <n v="1"/>
    <n v="0"/>
    <n v="2205804"/>
    <n v="45261"/>
    <n v="1"/>
    <n v="2205804"/>
    <n v="0"/>
    <n v="2205804"/>
    <s v="NO"/>
    <s v="NO"/>
    <s v="0"/>
    <s v="Contratación diciembre 2023"/>
    <s v="0"/>
  </r>
  <r>
    <s v="DRA"/>
    <s v="DRA_1807"/>
    <x v="14"/>
    <s v="Tematica Pobreza Y Condiciones De Vida"/>
    <s v="POBREZA_2023_EGIT"/>
    <s v="Bases de datos"/>
    <x v="75"/>
    <n v="10"/>
    <s v="202300000000097"/>
    <s v="BARRANQUILLA"/>
    <s v="CARTAGENA"/>
    <s v="Talento_Humano"/>
    <s v="Coordinador de Campo"/>
    <n v="1"/>
    <n v="1"/>
    <n v="0"/>
    <n v="2205804"/>
    <n v="45261"/>
    <n v="1"/>
    <n v="2205804"/>
    <n v="0"/>
    <n v="2205804"/>
    <s v="NO"/>
    <s v="NO"/>
    <s v="0"/>
    <s v="Contratación diciembre 2023"/>
    <s v="0"/>
  </r>
  <r>
    <s v="DRA"/>
    <s v="DRA_1808"/>
    <x v="14"/>
    <s v="Tematica Pobreza Y Condiciones De Vida"/>
    <s v="POBREZA_2023_EGIT"/>
    <s v="Bases de datos"/>
    <x v="75"/>
    <n v="10"/>
    <s v="202300000000097"/>
    <s v="BARRANQUILLA"/>
    <s v="RIOHACHA"/>
    <s v="Talento_Humano"/>
    <s v="Coordinador de Campo"/>
    <n v="1"/>
    <n v="1"/>
    <n v="0"/>
    <n v="2205804"/>
    <n v="45261"/>
    <n v="1"/>
    <n v="2205804"/>
    <n v="0"/>
    <n v="2205804"/>
    <s v="NO"/>
    <s v="NO"/>
    <s v="0"/>
    <s v="Contratación diciembre 2023"/>
    <s v="0"/>
  </r>
  <r>
    <s v="DRA"/>
    <s v="DRA_1809"/>
    <x v="14"/>
    <s v="Tematica Pobreza Y Condiciones De Vida"/>
    <s v="POBREZA_2023_EGIT"/>
    <s v="Bases de datos"/>
    <x v="75"/>
    <n v="10"/>
    <s v="202300000000097"/>
    <s v="BARRANQUILLA"/>
    <s v="SAN ANDRES"/>
    <s v="Talento_Humano"/>
    <s v="Coordinador de Campo"/>
    <n v="1"/>
    <n v="1"/>
    <n v="0"/>
    <n v="2205804"/>
    <n v="45261"/>
    <n v="1"/>
    <n v="2205804"/>
    <n v="0"/>
    <n v="2205804"/>
    <s v="NO"/>
    <s v="NO"/>
    <s v="0"/>
    <s v="Contratación diciembre 2023"/>
    <s v="0"/>
  </r>
  <r>
    <s v="DRA"/>
    <s v="DRA_1810"/>
    <x v="14"/>
    <s v="Tematica Pobreza Y Condiciones De Vida"/>
    <s v="POBREZA_2023_EGIT"/>
    <s v="Bases de datos"/>
    <x v="75"/>
    <n v="10"/>
    <s v="202300000000097"/>
    <s v="BARRANQUILLA"/>
    <s v="SANTA MARTA"/>
    <s v="Talento_Humano"/>
    <s v="Coordinador de Campo"/>
    <n v="1"/>
    <n v="1"/>
    <n v="0"/>
    <n v="2205804"/>
    <n v="45261"/>
    <n v="1"/>
    <n v="2205804"/>
    <n v="0"/>
    <n v="2205804"/>
    <s v="NO"/>
    <s v="NO"/>
    <s v="0"/>
    <s v="Contratación diciembre 2023"/>
    <s v="0"/>
  </r>
  <r>
    <s v="DRA"/>
    <s v="DRA_1811"/>
    <x v="14"/>
    <s v="Tematica Pobreza Y Condiciones De Vida"/>
    <s v="POBREZA_2023_EGIT"/>
    <s v="Bases de datos"/>
    <x v="75"/>
    <n v="10"/>
    <s v="202300000000097"/>
    <s v="BARRANQUILLA"/>
    <s v="SINCELEJO"/>
    <s v="Talento_Humano"/>
    <s v="Coordinador de Campo"/>
    <n v="1"/>
    <n v="1"/>
    <n v="0"/>
    <n v="2205804"/>
    <n v="45261"/>
    <n v="1"/>
    <n v="2205804"/>
    <n v="0"/>
    <n v="2205804"/>
    <s v="NO"/>
    <s v="NO"/>
    <s v="0"/>
    <s v="Contratación diciembre 2023"/>
    <s v="0"/>
  </r>
  <r>
    <s v="DRA"/>
    <s v="DRA_1812"/>
    <x v="14"/>
    <s v="Tematica Pobreza Y Condiciones De Vida"/>
    <s v="POBREZA_2023_EGIT"/>
    <s v="Bases de datos"/>
    <x v="75"/>
    <n v="10"/>
    <s v="202300000000097"/>
    <s v="BARRANQUILLA"/>
    <s v="VALLEDUPAR"/>
    <s v="Talento_Humano"/>
    <s v="Coordinador de Campo"/>
    <n v="1"/>
    <n v="1"/>
    <n v="0"/>
    <n v="2205804"/>
    <n v="45261"/>
    <n v="1"/>
    <n v="2205804"/>
    <n v="0"/>
    <n v="2205804"/>
    <s v="NO"/>
    <s v="NO"/>
    <s v="0"/>
    <s v="Contratación diciembre 2023"/>
    <s v="0"/>
  </r>
  <r>
    <s v="DRA"/>
    <s v="DRA_1813"/>
    <x v="14"/>
    <s v="Tematica Pobreza Y Condiciones De Vida"/>
    <s v="POBREZA_2023_EGIT"/>
    <s v="Bases de datos"/>
    <x v="75"/>
    <n v="10"/>
    <s v="202300000000097"/>
    <s v="BOGOTA"/>
    <s v="BOGOTA"/>
    <s v="Talento_Humano"/>
    <s v="Coordinador de Campo"/>
    <n v="1"/>
    <n v="1"/>
    <n v="0"/>
    <n v="2205804"/>
    <n v="45261"/>
    <n v="1"/>
    <n v="2205804"/>
    <n v="0"/>
    <n v="2205804"/>
    <s v="NO"/>
    <s v="NO"/>
    <s v="0"/>
    <s v="Contratación diciembre 2023"/>
    <s v="0"/>
  </r>
  <r>
    <s v="DRA"/>
    <s v="DRA_1814"/>
    <x v="14"/>
    <s v="Tematica Pobreza Y Condiciones De Vida"/>
    <s v="POBREZA_2023_EGIT"/>
    <s v="Bases de datos"/>
    <x v="75"/>
    <n v="10"/>
    <s v="202300000000097"/>
    <s v="BOGOTA"/>
    <s v="FLORENCIA"/>
    <s v="Talento_Humano"/>
    <s v="Coordinador de Campo"/>
    <n v="1"/>
    <n v="1"/>
    <n v="0"/>
    <n v="2205804"/>
    <n v="45261"/>
    <n v="1"/>
    <n v="2205804"/>
    <n v="0"/>
    <n v="2205804"/>
    <s v="NO"/>
    <s v="NO"/>
    <s v="0"/>
    <s v="Contratación diciembre 2023"/>
    <s v="0"/>
  </r>
  <r>
    <s v="DRA"/>
    <s v="DRA_1815"/>
    <x v="14"/>
    <s v="Tematica Pobreza Y Condiciones De Vida"/>
    <s v="POBREZA_2023_EGIT"/>
    <s v="Bases de datos"/>
    <x v="75"/>
    <n v="10"/>
    <s v="202300000000097"/>
    <s v="BOGOTA"/>
    <s v="NEIVA"/>
    <s v="Talento_Humano"/>
    <s v="Coordinador de Campo"/>
    <n v="1"/>
    <n v="1"/>
    <n v="0"/>
    <n v="2205804"/>
    <n v="45261"/>
    <n v="1"/>
    <n v="2205804"/>
    <n v="0"/>
    <n v="2205804"/>
    <s v="NO"/>
    <s v="NO"/>
    <s v="0"/>
    <s v="Contratación diciembre 2023"/>
    <s v="0"/>
  </r>
  <r>
    <s v="DRA"/>
    <s v="DRA_1816"/>
    <x v="14"/>
    <s v="Tematica Pobreza Y Condiciones De Vida"/>
    <s v="POBREZA_2023_EGIT"/>
    <s v="Bases de datos"/>
    <x v="75"/>
    <n v="10"/>
    <s v="202300000000097"/>
    <s v="BOGOTA"/>
    <s v="TUNJA"/>
    <s v="Talento_Humano"/>
    <s v="Coordinador de Campo"/>
    <n v="1"/>
    <n v="1"/>
    <n v="0"/>
    <n v="2205804"/>
    <n v="45261"/>
    <n v="1"/>
    <n v="2205804"/>
    <n v="0"/>
    <n v="2205804"/>
    <s v="NO"/>
    <s v="NO"/>
    <s v="0"/>
    <s v="Contratación diciembre 2023"/>
    <s v="0"/>
  </r>
  <r>
    <s v="DRA"/>
    <s v="DRA_1817"/>
    <x v="14"/>
    <s v="Tematica Pobreza Y Condiciones De Vida"/>
    <s v="POBREZA_2023_EGIT"/>
    <s v="Bases de datos"/>
    <x v="75"/>
    <n v="10"/>
    <s v="202300000000097"/>
    <s v="BOGOTA"/>
    <s v="VILLAVICENCIO"/>
    <s v="Talento_Humano"/>
    <s v="Coordinador de Campo"/>
    <n v="1"/>
    <n v="1"/>
    <n v="0"/>
    <n v="2205804"/>
    <n v="45261"/>
    <n v="1"/>
    <n v="2205804"/>
    <n v="0"/>
    <n v="2205804"/>
    <s v="NO"/>
    <s v="NO"/>
    <s v="0"/>
    <s v="Contratación diciembre 2023"/>
    <s v="0"/>
  </r>
  <r>
    <s v="DRA"/>
    <s v="DRA_1818"/>
    <x v="14"/>
    <s v="Tematica Pobreza Y Condiciones De Vida"/>
    <s v="POBREZA_2023_EGIT"/>
    <s v="Bases de datos"/>
    <x v="75"/>
    <n v="10"/>
    <s v="202300000000097"/>
    <s v="BUCARAMANGA"/>
    <s v="BUCARAMANGA"/>
    <s v="Talento_Humano"/>
    <s v="Coordinador de Campo"/>
    <n v="1"/>
    <n v="1"/>
    <n v="0"/>
    <n v="2205804"/>
    <n v="45261"/>
    <n v="1"/>
    <n v="2205804"/>
    <n v="0"/>
    <n v="2205804"/>
    <s v="NO"/>
    <s v="NO"/>
    <s v="0"/>
    <s v="Contratación diciembre 2023"/>
    <s v="0"/>
  </r>
  <r>
    <s v="DRA"/>
    <s v="DRA_1819"/>
    <x v="14"/>
    <s v="Tematica Pobreza Y Condiciones De Vida"/>
    <s v="POBREZA_2023_EGIT"/>
    <s v="Bases de datos"/>
    <x v="75"/>
    <n v="10"/>
    <s v="202300000000097"/>
    <s v="BUCARAMANGA"/>
    <s v="CUCUTA"/>
    <s v="Talento_Humano"/>
    <s v="Coordinador de Campo"/>
    <n v="1"/>
    <n v="1"/>
    <n v="0"/>
    <n v="2205804"/>
    <n v="45261"/>
    <n v="1"/>
    <n v="2205804"/>
    <n v="0"/>
    <n v="2205804"/>
    <s v="NO"/>
    <s v="NO"/>
    <s v="0"/>
    <s v="Contratación diciembre 2023"/>
    <s v="0"/>
  </r>
  <r>
    <s v="DRA"/>
    <s v="DRA_1820"/>
    <x v="14"/>
    <s v="Tematica Pobreza Y Condiciones De Vida"/>
    <s v="POBREZA_2023_EGIT"/>
    <s v="Bases de datos"/>
    <x v="75"/>
    <n v="10"/>
    <s v="202300000000097"/>
    <s v="CALI"/>
    <s v="CALI"/>
    <s v="Talento_Humano"/>
    <s v="Coordinador de Campo"/>
    <n v="1"/>
    <n v="1"/>
    <n v="0"/>
    <n v="2205804"/>
    <n v="45261"/>
    <n v="1"/>
    <n v="2205804"/>
    <n v="0"/>
    <n v="2205804"/>
    <s v="NO"/>
    <s v="NO"/>
    <s v="0"/>
    <s v="Contratación diciembre 2023"/>
    <s v="0"/>
  </r>
  <r>
    <s v="DRA"/>
    <s v="DRA_1821"/>
    <x v="14"/>
    <s v="Tematica Pobreza Y Condiciones De Vida"/>
    <s v="POBREZA_2023_EGIT"/>
    <s v="Bases de datos"/>
    <x v="75"/>
    <n v="10"/>
    <s v="202300000000097"/>
    <s v="CALI"/>
    <s v="PASTO"/>
    <s v="Talento_Humano"/>
    <s v="Coordinador de Campo"/>
    <n v="1"/>
    <n v="1"/>
    <n v="0"/>
    <n v="2205804"/>
    <n v="45261"/>
    <n v="1"/>
    <n v="2205804"/>
    <n v="0"/>
    <n v="2205804"/>
    <s v="NO"/>
    <s v="NO"/>
    <s v="0"/>
    <s v="Contratación diciembre 2023"/>
    <s v="0"/>
  </r>
  <r>
    <s v="DRA"/>
    <s v="DRA_1822"/>
    <x v="14"/>
    <s v="Tematica Pobreza Y Condiciones De Vida"/>
    <s v="POBREZA_2023_EGIT"/>
    <s v="Bases de datos"/>
    <x v="75"/>
    <n v="10"/>
    <s v="202300000000097"/>
    <s v="CALI"/>
    <s v="POPAYAN"/>
    <s v="Talento_Humano"/>
    <s v="Coordinador de Campo"/>
    <n v="1"/>
    <n v="1"/>
    <n v="0"/>
    <n v="2205804"/>
    <n v="45261"/>
    <n v="1"/>
    <n v="2205804"/>
    <n v="0"/>
    <n v="2205804"/>
    <s v="NO"/>
    <s v="NO"/>
    <s v="0"/>
    <s v="Contratación diciembre 2023"/>
    <s v="0"/>
  </r>
  <r>
    <s v="DRA"/>
    <s v="DRA_1823"/>
    <x v="14"/>
    <s v="Tematica Pobreza Y Condiciones De Vida"/>
    <s v="POBREZA_2023_EGIT"/>
    <s v="Bases de datos"/>
    <x v="75"/>
    <n v="10"/>
    <s v="202300000000097"/>
    <s v="MANIZALES"/>
    <s v="MANIZALES"/>
    <s v="Talento_Humano"/>
    <s v="Coordinador de Campo"/>
    <n v="1"/>
    <n v="1"/>
    <n v="0"/>
    <n v="2205804"/>
    <n v="45261"/>
    <n v="1"/>
    <n v="2205804"/>
    <n v="0"/>
    <n v="2205804"/>
    <s v="NO"/>
    <s v="NO"/>
    <s v="0"/>
    <s v="Contratación diciembre 2023"/>
    <s v="0"/>
  </r>
  <r>
    <s v="DRA"/>
    <s v="DRA_1824"/>
    <x v="14"/>
    <s v="Tematica Pobreza Y Condiciones De Vida"/>
    <s v="POBREZA_2023_EGIT"/>
    <s v="Bases de datos"/>
    <x v="75"/>
    <n v="10"/>
    <s v="202300000000097"/>
    <s v="MANIZALES"/>
    <s v="ARMENIA"/>
    <s v="Talento_Humano"/>
    <s v="Coordinador de Campo"/>
    <n v="1"/>
    <n v="1"/>
    <n v="0"/>
    <n v="2205804"/>
    <n v="45261"/>
    <n v="1"/>
    <n v="2205804"/>
    <n v="0"/>
    <n v="2205804"/>
    <s v="NO"/>
    <s v="NO"/>
    <s v="0"/>
    <s v="Contratación diciembre 2023"/>
    <s v="0"/>
  </r>
  <r>
    <s v="DRA"/>
    <s v="DRA_1825"/>
    <x v="14"/>
    <s v="Tematica Pobreza Y Condiciones De Vida"/>
    <s v="POBREZA_2023_EGIT"/>
    <s v="Bases de datos"/>
    <x v="75"/>
    <n v="10"/>
    <s v="202300000000097"/>
    <s v="MANIZALES"/>
    <s v="IBAGUE"/>
    <s v="Talento_Humano"/>
    <s v="Coordinador de Campo"/>
    <n v="1"/>
    <n v="1"/>
    <n v="0"/>
    <n v="2205804"/>
    <n v="45261"/>
    <n v="1"/>
    <n v="2205804"/>
    <n v="0"/>
    <n v="2205804"/>
    <s v="NO"/>
    <s v="NO"/>
    <s v="0"/>
    <s v="Contratación diciembre 2023"/>
    <s v="0"/>
  </r>
  <r>
    <s v="DRA"/>
    <s v="DRA_1826"/>
    <x v="14"/>
    <s v="Tematica Pobreza Y Condiciones De Vida"/>
    <s v="POBREZA_2023_EGIT"/>
    <s v="Bases de datos"/>
    <x v="75"/>
    <n v="10"/>
    <s v="202300000000097"/>
    <s v="MANIZALES"/>
    <s v="PEREIRA"/>
    <s v="Talento_Humano"/>
    <s v="Coordinador de Campo"/>
    <n v="1"/>
    <n v="1"/>
    <n v="0"/>
    <n v="2205804"/>
    <n v="45261"/>
    <n v="1"/>
    <n v="2205804"/>
    <n v="0"/>
    <n v="2205804"/>
    <s v="NO"/>
    <s v="NO"/>
    <s v="0"/>
    <s v="Contratación diciembre 2023"/>
    <s v="0"/>
  </r>
  <r>
    <s v="DRA"/>
    <s v="DRA_1827"/>
    <x v="14"/>
    <s v="Tematica Pobreza Y Condiciones De Vida"/>
    <s v="POBREZA_2023_EGIT"/>
    <s v="Bases de datos"/>
    <x v="75"/>
    <n v="10"/>
    <s v="202300000000097"/>
    <s v="MEDELLIN"/>
    <s v="MEDELLIN"/>
    <s v="Talento_Humano"/>
    <s v="Coordinador de Campo"/>
    <n v="1"/>
    <n v="1"/>
    <n v="0"/>
    <n v="2205804"/>
    <n v="45261"/>
    <n v="1"/>
    <n v="2205804"/>
    <n v="0"/>
    <n v="2205804"/>
    <s v="NO"/>
    <s v="NO"/>
    <s v="0"/>
    <s v="Contratación diciembre 2023"/>
    <s v="0"/>
  </r>
  <r>
    <s v="DRA"/>
    <s v="DRA_1828"/>
    <x v="14"/>
    <s v="Tematica Pobreza Y Condiciones De Vida"/>
    <s v="POBREZA_2023_EGIT"/>
    <s v="Bases de datos"/>
    <x v="75"/>
    <n v="10"/>
    <s v="202300000000097"/>
    <s v="MEDELLIN"/>
    <s v="MONTERIA"/>
    <s v="Talento_Humano"/>
    <s v="Coordinador de Campo"/>
    <n v="1"/>
    <n v="1"/>
    <n v="0"/>
    <n v="2205804"/>
    <n v="45261"/>
    <n v="1"/>
    <n v="2205804"/>
    <n v="0"/>
    <n v="2205804"/>
    <s v="NO"/>
    <s v="NO"/>
    <s v="0"/>
    <s v="Contratación diciembre 2023"/>
    <s v="0"/>
  </r>
  <r>
    <s v="DRA"/>
    <s v="DRA_1829"/>
    <x v="14"/>
    <s v="Tematica Pobreza Y Condiciones De Vida"/>
    <s v="POBREZA_2023_EGIT"/>
    <s v="Bases de datos"/>
    <x v="75"/>
    <n v="10"/>
    <s v="202300000000097"/>
    <s v="MEDELLIN"/>
    <s v="QUIBDO"/>
    <s v="Talento_Humano"/>
    <s v="Coordinador de Campo"/>
    <n v="1"/>
    <n v="1"/>
    <n v="0"/>
    <n v="2205804"/>
    <n v="45261"/>
    <n v="1"/>
    <n v="2205804"/>
    <n v="0"/>
    <n v="2205804"/>
    <s v="NO"/>
    <s v="NO"/>
    <s v="0"/>
    <s v="Contratación diciembre 2023"/>
    <s v="0"/>
  </r>
  <r>
    <s v="DRA"/>
    <s v="DRA_1830"/>
    <x v="14"/>
    <s v="Tematica Pobreza Y Condiciones De Vida"/>
    <s v="POBREZA_2023_EGIT"/>
    <s v="Bases de datos"/>
    <x v="75"/>
    <n v="10"/>
    <s v="202300000000097"/>
    <s v="BARRANQUILLA"/>
    <s v="BARRANQUILLA"/>
    <s v="Talento_Humano"/>
    <s v="Encuestador"/>
    <n v="3"/>
    <n v="1"/>
    <n v="0"/>
    <n v="1650000"/>
    <n v="45261"/>
    <n v="1"/>
    <n v="4950000"/>
    <n v="0"/>
    <n v="4950000"/>
    <s v="NO"/>
    <s v="NO"/>
    <s v="0"/>
    <s v="Contratación diciembre 2023"/>
    <s v="0"/>
  </r>
  <r>
    <s v="DRA"/>
    <s v="DRA_1831"/>
    <x v="14"/>
    <s v="Tematica Pobreza Y Condiciones De Vida"/>
    <s v="POBREZA_2023_EGIT"/>
    <s v="Bases de datos"/>
    <x v="75"/>
    <n v="10"/>
    <s v="202300000000097"/>
    <s v="BARRANQUILLA"/>
    <s v="CARTAGENA"/>
    <s v="Talento_Humano"/>
    <s v="Encuestador"/>
    <n v="2"/>
    <n v="1"/>
    <n v="0"/>
    <n v="1650000"/>
    <n v="45261"/>
    <n v="1"/>
    <n v="3300000"/>
    <n v="0"/>
    <n v="3300000"/>
    <s v="NO"/>
    <s v="NO"/>
    <s v="0"/>
    <s v="Contratación diciembre 2023"/>
    <s v="0"/>
  </r>
  <r>
    <s v="DRA"/>
    <s v="DRA_1832"/>
    <x v="14"/>
    <s v="Tematica Pobreza Y Condiciones De Vida"/>
    <s v="POBREZA_2023_EGIT"/>
    <s v="Bases de datos"/>
    <x v="75"/>
    <n v="10"/>
    <s v="202300000000097"/>
    <s v="BARRANQUILLA"/>
    <s v="RIOHACHA"/>
    <s v="Talento_Humano"/>
    <s v="Encuestador"/>
    <n v="2"/>
    <n v="1"/>
    <n v="0"/>
    <n v="1650000"/>
    <n v="45261"/>
    <n v="1"/>
    <n v="3300000"/>
    <n v="0"/>
    <n v="3300000"/>
    <s v="NO"/>
    <s v="NO"/>
    <s v="0"/>
    <s v="Contratación diciembre 2023"/>
    <s v="0"/>
  </r>
  <r>
    <s v="DRA"/>
    <s v="DRA_1833"/>
    <x v="14"/>
    <s v="Tematica Pobreza Y Condiciones De Vida"/>
    <s v="POBREZA_2023_EGIT"/>
    <s v="Bases de datos"/>
    <x v="75"/>
    <n v="10"/>
    <s v="202300000000097"/>
    <s v="BARRANQUILLA"/>
    <s v="SAN ANDRES"/>
    <s v="Talento_Humano"/>
    <s v="Encuestador"/>
    <n v="2"/>
    <n v="1"/>
    <n v="0"/>
    <n v="1650000"/>
    <n v="45261"/>
    <n v="1"/>
    <n v="3300000"/>
    <n v="0"/>
    <n v="3300000"/>
    <s v="NO"/>
    <s v="NO"/>
    <s v="0"/>
    <s v="Contratación diciembre 2023"/>
    <s v="0"/>
  </r>
  <r>
    <s v="DRA"/>
    <s v="DRA_1834"/>
    <x v="14"/>
    <s v="Tematica Pobreza Y Condiciones De Vida"/>
    <s v="POBREZA_2023_EGIT"/>
    <s v="Bases de datos"/>
    <x v="75"/>
    <n v="10"/>
    <s v="202300000000097"/>
    <s v="BARRANQUILLA"/>
    <s v="SANTA MARTA"/>
    <s v="Talento_Humano"/>
    <s v="Encuestador"/>
    <n v="2"/>
    <n v="1"/>
    <n v="0"/>
    <n v="1650000"/>
    <n v="45261"/>
    <n v="1"/>
    <n v="3300000"/>
    <n v="0"/>
    <n v="3300000"/>
    <s v="NO"/>
    <s v="NO"/>
    <s v="0"/>
    <s v="Contratación diciembre 2023"/>
    <s v="0"/>
  </r>
  <r>
    <s v="DRA"/>
    <s v="DRA_1835"/>
    <x v="14"/>
    <s v="Tematica Pobreza Y Condiciones De Vida"/>
    <s v="POBREZA_2023_EGIT"/>
    <s v="Bases de datos"/>
    <x v="75"/>
    <n v="10"/>
    <s v="202300000000097"/>
    <s v="BARRANQUILLA"/>
    <s v="SINCELEJO"/>
    <s v="Talento_Humano"/>
    <s v="Encuestador"/>
    <n v="2"/>
    <n v="1"/>
    <n v="0"/>
    <n v="1650000"/>
    <n v="45261"/>
    <n v="1"/>
    <n v="3300000"/>
    <n v="0"/>
    <n v="3300000"/>
    <s v="NO"/>
    <s v="NO"/>
    <s v="0"/>
    <s v="Contratación diciembre 2023"/>
    <s v="0"/>
  </r>
  <r>
    <s v="DRA"/>
    <s v="DRA_1836"/>
    <x v="14"/>
    <s v="Tematica Pobreza Y Condiciones De Vida"/>
    <s v="POBREZA_2023_EGIT"/>
    <s v="Bases de datos"/>
    <x v="75"/>
    <n v="10"/>
    <s v="202300000000097"/>
    <s v="BARRANQUILLA"/>
    <s v="VALLEDUPAR"/>
    <s v="Talento_Humano"/>
    <s v="Encuestador"/>
    <n v="2"/>
    <n v="1"/>
    <n v="0"/>
    <n v="1650000"/>
    <n v="45261"/>
    <n v="1"/>
    <n v="3300000"/>
    <n v="0"/>
    <n v="3300000"/>
    <s v="NO"/>
    <s v="NO"/>
    <s v="0"/>
    <s v="Contratación diciembre 2023"/>
    <s v="0"/>
  </r>
  <r>
    <s v="DRA"/>
    <s v="DRA_1837"/>
    <x v="14"/>
    <s v="Tematica Pobreza Y Condiciones De Vida"/>
    <s v="POBREZA_2023_EGIT"/>
    <s v="Bases de datos"/>
    <x v="75"/>
    <n v="10"/>
    <s v="202300000000097"/>
    <s v="BOGOTA"/>
    <s v="BOGOTA"/>
    <s v="Talento_Humano"/>
    <s v="Encuestador"/>
    <n v="3"/>
    <n v="1"/>
    <n v="0"/>
    <n v="1650000"/>
    <n v="45261"/>
    <n v="1"/>
    <n v="4950000"/>
    <n v="0"/>
    <n v="4950000"/>
    <s v="NO"/>
    <s v="NO"/>
    <s v="0"/>
    <s v="Contratación diciembre 2023"/>
    <s v="0"/>
  </r>
  <r>
    <s v="DRA"/>
    <s v="DRA_1838"/>
    <x v="14"/>
    <s v="Tematica Pobreza Y Condiciones De Vida"/>
    <s v="POBREZA_2023_EGIT"/>
    <s v="Bases de datos"/>
    <x v="75"/>
    <n v="10"/>
    <s v="202300000000097"/>
    <s v="BOGOTA"/>
    <s v="FLORENCIA"/>
    <s v="Talento_Humano"/>
    <s v="Encuestador"/>
    <n v="2"/>
    <n v="1"/>
    <n v="0"/>
    <n v="1650000"/>
    <n v="45261"/>
    <n v="1"/>
    <n v="3300000"/>
    <n v="0"/>
    <n v="3300000"/>
    <s v="NO"/>
    <s v="NO"/>
    <s v="0"/>
    <s v="Contratación diciembre 2023"/>
    <s v="0"/>
  </r>
  <r>
    <s v="DRA"/>
    <s v="DRA_1839"/>
    <x v="14"/>
    <s v="Tematica Pobreza Y Condiciones De Vida"/>
    <s v="POBREZA_2023_EGIT"/>
    <s v="Bases de datos"/>
    <x v="75"/>
    <n v="10"/>
    <s v="202300000000097"/>
    <s v="BOGOTA"/>
    <s v="NEIVA"/>
    <s v="Talento_Humano"/>
    <s v="Encuestador"/>
    <n v="2"/>
    <n v="1"/>
    <n v="0"/>
    <n v="1650000"/>
    <n v="45261"/>
    <n v="1"/>
    <n v="3300000"/>
    <n v="0"/>
    <n v="3300000"/>
    <s v="NO"/>
    <s v="NO"/>
    <s v="0"/>
    <s v="Contratación diciembre 2023"/>
    <s v="0"/>
  </r>
  <r>
    <s v="DRA"/>
    <s v="DRA_1840"/>
    <x v="14"/>
    <s v="Tematica Pobreza Y Condiciones De Vida"/>
    <s v="POBREZA_2023_EGIT"/>
    <s v="Bases de datos"/>
    <x v="75"/>
    <n v="10"/>
    <s v="202300000000097"/>
    <s v="BOGOTA"/>
    <s v="TUNJA"/>
    <s v="Talento_Humano"/>
    <s v="Encuestador"/>
    <n v="2"/>
    <n v="1"/>
    <n v="0"/>
    <n v="1650000"/>
    <n v="45261"/>
    <n v="1"/>
    <n v="3300000"/>
    <n v="0"/>
    <n v="3300000"/>
    <s v="NO"/>
    <s v="NO"/>
    <s v="0"/>
    <s v="Contratación diciembre 2023"/>
    <s v="0"/>
  </r>
  <r>
    <s v="DRA"/>
    <s v="DRA_1841"/>
    <x v="14"/>
    <s v="Tematica Pobreza Y Condiciones De Vida"/>
    <s v="POBREZA_2023_EGIT"/>
    <s v="Bases de datos"/>
    <x v="75"/>
    <n v="10"/>
    <s v="202300000000097"/>
    <s v="BOGOTA"/>
    <s v="VILLAVICENCIO"/>
    <s v="Talento_Humano"/>
    <s v="Encuestador"/>
    <n v="2"/>
    <n v="1"/>
    <n v="0"/>
    <n v="1650000"/>
    <n v="45261"/>
    <n v="1"/>
    <n v="3300000"/>
    <n v="0"/>
    <n v="3300000"/>
    <s v="NO"/>
    <s v="NO"/>
    <s v="0"/>
    <s v="Contratación diciembre 2023"/>
    <s v="0"/>
  </r>
  <r>
    <s v="DRA"/>
    <s v="DRA_1842"/>
    <x v="14"/>
    <s v="Tematica Pobreza Y Condiciones De Vida"/>
    <s v="POBREZA_2023_EGIT"/>
    <s v="Bases de datos"/>
    <x v="75"/>
    <n v="10"/>
    <s v="202300000000097"/>
    <s v="BUCARAMANGA"/>
    <s v="BUCARAMANGA"/>
    <s v="Talento_Humano"/>
    <s v="Encuestador"/>
    <n v="2"/>
    <n v="1"/>
    <n v="0"/>
    <n v="1650000"/>
    <n v="45261"/>
    <n v="1"/>
    <n v="3300000"/>
    <n v="0"/>
    <n v="3300000"/>
    <s v="NO"/>
    <s v="NO"/>
    <s v="0"/>
    <s v="Contratación diciembre 2023"/>
    <s v="0"/>
  </r>
  <r>
    <s v="DRA"/>
    <s v="DRA_1843"/>
    <x v="14"/>
    <s v="Tematica Pobreza Y Condiciones De Vida"/>
    <s v="POBREZA_2023_EGIT"/>
    <s v="Bases de datos"/>
    <x v="75"/>
    <n v="10"/>
    <s v="202300000000097"/>
    <s v="BUCARAMANGA"/>
    <s v="CUCUTA"/>
    <s v="Talento_Humano"/>
    <s v="Encuestador"/>
    <n v="2"/>
    <n v="1"/>
    <n v="0"/>
    <n v="1650000"/>
    <n v="45261"/>
    <n v="1"/>
    <n v="3300000"/>
    <n v="0"/>
    <n v="3300000"/>
    <s v="NO"/>
    <s v="NO"/>
    <s v="0"/>
    <s v="Contratación diciembre 2023"/>
    <s v="0"/>
  </r>
  <r>
    <s v="DRA"/>
    <s v="DRA_1844"/>
    <x v="14"/>
    <s v="Tematica Pobreza Y Condiciones De Vida"/>
    <s v="POBREZA_2023_EGIT"/>
    <s v="Bases de datos"/>
    <x v="75"/>
    <n v="10"/>
    <s v="202300000000097"/>
    <s v="CALI"/>
    <s v="CALI"/>
    <s v="Talento_Humano"/>
    <s v="Encuestador"/>
    <n v="3"/>
    <n v="1"/>
    <n v="0"/>
    <n v="1650000"/>
    <n v="45261"/>
    <n v="1"/>
    <n v="4950000"/>
    <n v="0"/>
    <n v="4950000"/>
    <s v="NO"/>
    <s v="NO"/>
    <s v="0"/>
    <s v="Contratación diciembre 2023"/>
    <s v="0"/>
  </r>
  <r>
    <s v="DRA"/>
    <s v="DRA_1845"/>
    <x v="14"/>
    <s v="Tematica Pobreza Y Condiciones De Vida"/>
    <s v="POBREZA_2023_EGIT"/>
    <s v="Bases de datos"/>
    <x v="75"/>
    <n v="10"/>
    <s v="202300000000097"/>
    <s v="CALI"/>
    <s v="PASTO"/>
    <s v="Talento_Humano"/>
    <s v="Encuestador"/>
    <n v="2"/>
    <n v="1"/>
    <n v="0"/>
    <n v="1650000"/>
    <n v="45261"/>
    <n v="1"/>
    <n v="3300000"/>
    <n v="0"/>
    <n v="3300000"/>
    <s v="NO"/>
    <s v="NO"/>
    <s v="0"/>
    <s v="Contratación diciembre 2023"/>
    <s v="0"/>
  </r>
  <r>
    <s v="DRA"/>
    <s v="DRA_1846"/>
    <x v="14"/>
    <s v="Tematica Pobreza Y Condiciones De Vida"/>
    <s v="POBREZA_2023_EGIT"/>
    <s v="Bases de datos"/>
    <x v="75"/>
    <n v="10"/>
    <s v="202300000000097"/>
    <s v="CALI"/>
    <s v="POPAYAN"/>
    <s v="Talento_Humano"/>
    <s v="Encuestador"/>
    <n v="2"/>
    <n v="1"/>
    <n v="0"/>
    <n v="1650000"/>
    <n v="45261"/>
    <n v="1"/>
    <n v="3300000"/>
    <n v="0"/>
    <n v="3300000"/>
    <s v="NO"/>
    <s v="NO"/>
    <s v="0"/>
    <s v="Contratación diciembre 2023"/>
    <s v="0"/>
  </r>
  <r>
    <s v="DRA"/>
    <s v="DRA_1847"/>
    <x v="14"/>
    <s v="Tematica Pobreza Y Condiciones De Vida"/>
    <s v="POBREZA_2023_EGIT"/>
    <s v="Bases de datos"/>
    <x v="75"/>
    <n v="10"/>
    <s v="202300000000097"/>
    <s v="MANIZALES"/>
    <s v="MANIZALES"/>
    <s v="Talento_Humano"/>
    <s v="Encuestador"/>
    <n v="2"/>
    <n v="1"/>
    <n v="0"/>
    <n v="1650000"/>
    <n v="45261"/>
    <n v="1"/>
    <n v="3300000"/>
    <n v="0"/>
    <n v="3300000"/>
    <s v="NO"/>
    <s v="NO"/>
    <s v="0"/>
    <s v="Contratación diciembre 2023"/>
    <s v="0"/>
  </r>
  <r>
    <s v="DRA"/>
    <s v="DRA_1848"/>
    <x v="14"/>
    <s v="Tematica Pobreza Y Condiciones De Vida"/>
    <s v="POBREZA_2023_EGIT"/>
    <s v="Bases de datos"/>
    <x v="75"/>
    <n v="10"/>
    <s v="202300000000097"/>
    <s v="MANIZALES"/>
    <s v="ARMENIA"/>
    <s v="Talento_Humano"/>
    <s v="Encuestador"/>
    <n v="2"/>
    <n v="1"/>
    <n v="0"/>
    <n v="1650000"/>
    <n v="45261"/>
    <n v="1"/>
    <n v="3300000"/>
    <n v="0"/>
    <n v="3300000"/>
    <s v="NO"/>
    <s v="NO"/>
    <s v="0"/>
    <s v="Contratación diciembre 2023"/>
    <s v="0"/>
  </r>
  <r>
    <s v="DRA"/>
    <s v="DRA_1849"/>
    <x v="14"/>
    <s v="Tematica Pobreza Y Condiciones De Vida"/>
    <s v="POBREZA_2023_EGIT"/>
    <s v="Bases de datos"/>
    <x v="75"/>
    <n v="10"/>
    <s v="202300000000097"/>
    <s v="MANIZALES"/>
    <s v="IBAGUE"/>
    <s v="Talento_Humano"/>
    <s v="Encuestador"/>
    <n v="2"/>
    <n v="1"/>
    <n v="0"/>
    <n v="1650000"/>
    <n v="45261"/>
    <n v="1"/>
    <n v="3300000"/>
    <n v="0"/>
    <n v="3300000"/>
    <s v="NO"/>
    <s v="NO"/>
    <s v="0"/>
    <s v="Contratación diciembre 2023"/>
    <s v="0"/>
  </r>
  <r>
    <s v="DRA"/>
    <s v="DRA_1850"/>
    <x v="14"/>
    <s v="Tematica Pobreza Y Condiciones De Vida"/>
    <s v="POBREZA_2023_EGIT"/>
    <s v="Bases de datos"/>
    <x v="75"/>
    <n v="10"/>
    <s v="202300000000097"/>
    <s v="MANIZALES"/>
    <s v="PEREIRA"/>
    <s v="Talento_Humano"/>
    <s v="Encuestador"/>
    <n v="2"/>
    <n v="1"/>
    <n v="0"/>
    <n v="1650000"/>
    <n v="45261"/>
    <n v="1"/>
    <n v="3300000"/>
    <n v="0"/>
    <n v="3300000"/>
    <s v="NO"/>
    <s v="NO"/>
    <s v="0"/>
    <s v="Contratación diciembre 2023"/>
    <s v="0"/>
  </r>
  <r>
    <s v="DRA"/>
    <s v="DRA_1851"/>
    <x v="14"/>
    <s v="Tematica Pobreza Y Condiciones De Vida"/>
    <s v="POBREZA_2023_EGIT"/>
    <s v="Bases de datos"/>
    <x v="75"/>
    <n v="10"/>
    <s v="202300000000097"/>
    <s v="MEDELLIN"/>
    <s v="MEDELLIN"/>
    <s v="Talento_Humano"/>
    <s v="Encuestador"/>
    <n v="3"/>
    <n v="1"/>
    <n v="0"/>
    <n v="1650000"/>
    <n v="45261"/>
    <n v="1"/>
    <n v="4950000"/>
    <n v="0"/>
    <n v="4950000"/>
    <s v="NO"/>
    <s v="NO"/>
    <s v="0"/>
    <s v="Contratación diciembre 2023"/>
    <s v="0"/>
  </r>
  <r>
    <s v="DRA"/>
    <s v="DRA_1852"/>
    <x v="14"/>
    <s v="Tematica Pobreza Y Condiciones De Vida"/>
    <s v="POBREZA_2023_EGIT"/>
    <s v="Bases de datos"/>
    <x v="75"/>
    <n v="10"/>
    <s v="202300000000097"/>
    <s v="MEDELLIN"/>
    <s v="MONTERIA"/>
    <s v="Talento_Humano"/>
    <s v="Encuestador"/>
    <n v="2"/>
    <n v="1"/>
    <n v="0"/>
    <n v="1650000"/>
    <n v="45261"/>
    <n v="1"/>
    <n v="3300000"/>
    <n v="0"/>
    <n v="3300000"/>
    <s v="NO"/>
    <s v="NO"/>
    <s v="0"/>
    <s v="Contratación diciembre 2023"/>
    <s v="0"/>
  </r>
  <r>
    <s v="DRA"/>
    <s v="DRA_1853"/>
    <x v="14"/>
    <s v="Tematica Pobreza Y Condiciones De Vida"/>
    <s v="POBREZA_2023_EGIT"/>
    <s v="Bases de datos"/>
    <x v="75"/>
    <n v="10"/>
    <s v="202300000000097"/>
    <s v="MEDELLIN"/>
    <s v="QUIBDO"/>
    <s v="Talento_Humano"/>
    <s v="Encuestador"/>
    <n v="2"/>
    <n v="1"/>
    <n v="0"/>
    <n v="1650000"/>
    <n v="45261"/>
    <n v="1"/>
    <n v="3300000"/>
    <n v="0"/>
    <n v="3300000"/>
    <s v="NO"/>
    <s v="NO"/>
    <s v="0"/>
    <s v="Contratación diciembre 2023"/>
    <s v="0"/>
  </r>
  <r>
    <s v="DRA"/>
    <s v="DRA_1854"/>
    <x v="14"/>
    <s v="Tematica Pobreza Y Condiciones De Vida"/>
    <s v="POBREZA_2023_EGIT"/>
    <s v="Bases de datos"/>
    <x v="75"/>
    <n v="10"/>
    <s v="202300000000097"/>
    <s v="BARRANQUILLA"/>
    <s v="BARRANQUILLA"/>
    <s v="Otros_gastos_operativos"/>
    <s v="Gastos Asociados Al Operativo De Campo"/>
    <n v="1"/>
    <n v="1"/>
    <n v="0"/>
    <n v="75000"/>
    <n v="45261"/>
    <n v="1"/>
    <n v="75000"/>
    <n v="0"/>
    <n v="75000"/>
    <s v="NO"/>
    <s v="NO"/>
    <s v="0"/>
    <s v="Contratación diciembre 2023. Comunicaciones coordinador de campo"/>
    <s v="0"/>
  </r>
  <r>
    <s v="DRA"/>
    <s v="DRA_1855"/>
    <x v="14"/>
    <s v="Tematica Pobreza Y Condiciones De Vida"/>
    <s v="POBREZA_2023_EGIT"/>
    <s v="Bases de datos"/>
    <x v="75"/>
    <n v="10"/>
    <s v="202300000000097"/>
    <s v="BARRANQUILLA"/>
    <s v="CARTAGENA"/>
    <s v="Otros_gastos_operativos"/>
    <s v="Gastos Asociados Al Operativo De Campo"/>
    <n v="1"/>
    <n v="1"/>
    <n v="0"/>
    <n v="75000"/>
    <n v="45261"/>
    <n v="1"/>
    <n v="75000"/>
    <n v="0"/>
    <n v="75000"/>
    <s v="NO"/>
    <s v="NO"/>
    <s v="0"/>
    <s v="Contratación diciembre 2023. Comunicaciones coordinador de campo"/>
    <s v="0"/>
  </r>
  <r>
    <s v="DRA"/>
    <s v="DRA_1856"/>
    <x v="14"/>
    <s v="Tematica Pobreza Y Condiciones De Vida"/>
    <s v="POBREZA_2023_EGIT"/>
    <s v="Bases de datos"/>
    <x v="75"/>
    <n v="10"/>
    <s v="202300000000097"/>
    <s v="BARRANQUILLA"/>
    <s v="RIOHACHA"/>
    <s v="Otros_gastos_operativos"/>
    <s v="Gastos Asociados Al Operativo De Campo"/>
    <n v="1"/>
    <n v="1"/>
    <n v="0"/>
    <n v="75000"/>
    <n v="45261"/>
    <n v="1"/>
    <n v="75000"/>
    <n v="0"/>
    <n v="75000"/>
    <s v="NO"/>
    <s v="NO"/>
    <s v="0"/>
    <s v="Contratación diciembre 2023. Comunicaciones coordinador de campo"/>
    <s v="0"/>
  </r>
  <r>
    <s v="DRA"/>
    <s v="DRA_1857"/>
    <x v="14"/>
    <s v="Tematica Pobreza Y Condiciones De Vida"/>
    <s v="POBREZA_2023_EGIT"/>
    <s v="Bases de datos"/>
    <x v="75"/>
    <n v="10"/>
    <s v="202300000000097"/>
    <s v="BARRANQUILLA"/>
    <s v="SAN ANDRES"/>
    <s v="Otros_gastos_operativos"/>
    <s v="Gastos Asociados Al Operativo De Campo"/>
    <n v="1"/>
    <n v="1"/>
    <n v="0"/>
    <n v="75000"/>
    <n v="45261"/>
    <n v="1"/>
    <n v="75000"/>
    <n v="0"/>
    <n v="75000"/>
    <s v="NO"/>
    <s v="NO"/>
    <s v="0"/>
    <s v="Contratación diciembre 2023. Comunicaciones coordinador de campo"/>
    <s v="0"/>
  </r>
  <r>
    <s v="DRA"/>
    <s v="DRA_1858"/>
    <x v="14"/>
    <s v="Tematica Pobreza Y Condiciones De Vida"/>
    <s v="POBREZA_2023_EGIT"/>
    <s v="Bases de datos"/>
    <x v="75"/>
    <n v="10"/>
    <s v="202300000000097"/>
    <s v="BARRANQUILLA"/>
    <s v="SANTA MARTA"/>
    <s v="Otros_gastos_operativos"/>
    <s v="Gastos Asociados Al Operativo De Campo"/>
    <n v="1"/>
    <n v="1"/>
    <n v="0"/>
    <n v="75000"/>
    <n v="45261"/>
    <n v="1"/>
    <n v="75000"/>
    <n v="0"/>
    <n v="75000"/>
    <s v="NO"/>
    <s v="NO"/>
    <s v="0"/>
    <s v="Contratación diciembre 2023. Comunicaciones coordinador de campo"/>
    <s v="0"/>
  </r>
  <r>
    <s v="DRA"/>
    <s v="DRA_1859"/>
    <x v="14"/>
    <s v="Tematica Pobreza Y Condiciones De Vida"/>
    <s v="POBREZA_2023_EGIT"/>
    <s v="Bases de datos"/>
    <x v="75"/>
    <n v="10"/>
    <s v="202300000000097"/>
    <s v="BARRANQUILLA"/>
    <s v="SINCELEJO"/>
    <s v="Otros_gastos_operativos"/>
    <s v="Gastos Asociados Al Operativo De Campo"/>
    <n v="1"/>
    <n v="1"/>
    <n v="0"/>
    <n v="75000"/>
    <n v="45261"/>
    <n v="1"/>
    <n v="75000"/>
    <n v="0"/>
    <n v="75000"/>
    <s v="NO"/>
    <s v="NO"/>
    <s v="0"/>
    <s v="Contratación diciembre 2023. Comunicaciones coordinador de campo"/>
    <s v="0"/>
  </r>
  <r>
    <s v="DRA"/>
    <s v="DRA_1860"/>
    <x v="14"/>
    <s v="Tematica Pobreza Y Condiciones De Vida"/>
    <s v="POBREZA_2023_EGIT"/>
    <s v="Bases de datos"/>
    <x v="75"/>
    <n v="10"/>
    <s v="202300000000097"/>
    <s v="BARRANQUILLA"/>
    <s v="VALLEDUPAR"/>
    <s v="Otros_gastos_operativos"/>
    <s v="Gastos Asociados Al Operativo De Campo"/>
    <n v="1"/>
    <n v="1"/>
    <n v="0"/>
    <n v="75000"/>
    <n v="45261"/>
    <n v="1"/>
    <n v="75000"/>
    <n v="0"/>
    <n v="75000"/>
    <s v="NO"/>
    <s v="NO"/>
    <s v="0"/>
    <s v="Contratación diciembre 2023. Comunicaciones coordinador de campo"/>
    <s v="0"/>
  </r>
  <r>
    <s v="DRA"/>
    <s v="DRA_1861"/>
    <x v="14"/>
    <s v="Tematica Pobreza Y Condiciones De Vida"/>
    <s v="POBREZA_2023_EGIT"/>
    <s v="Bases de datos"/>
    <x v="75"/>
    <n v="10"/>
    <s v="202300000000097"/>
    <s v="BOGOTA"/>
    <s v="BOGOTA"/>
    <s v="Otros_gastos_operativos"/>
    <s v="Gastos Asociados Al Operativo De Campo"/>
    <n v="1"/>
    <n v="1"/>
    <n v="0"/>
    <n v="75000"/>
    <n v="45261"/>
    <n v="1"/>
    <n v="75000"/>
    <n v="0"/>
    <n v="75000"/>
    <s v="NO"/>
    <s v="NO"/>
    <s v="0"/>
    <s v="Contratación diciembre 2023. Comunicaciones coordinador de campo"/>
    <s v="0"/>
  </r>
  <r>
    <s v="DRA"/>
    <s v="DRA_1862"/>
    <x v="14"/>
    <s v="Tematica Pobreza Y Condiciones De Vida"/>
    <s v="POBREZA_2023_EGIT"/>
    <s v="Bases de datos"/>
    <x v="75"/>
    <n v="10"/>
    <s v="202300000000097"/>
    <s v="BOGOTA"/>
    <s v="FLORENCIA"/>
    <s v="Otros_gastos_operativos"/>
    <s v="Gastos Asociados Al Operativo De Campo"/>
    <n v="1"/>
    <n v="1"/>
    <n v="0"/>
    <n v="75000"/>
    <n v="45261"/>
    <n v="1"/>
    <n v="75000"/>
    <n v="0"/>
    <n v="75000"/>
    <s v="NO"/>
    <s v="NO"/>
    <s v="0"/>
    <s v="Contratación diciembre 2023. Comunicaciones coordinador de campo"/>
    <s v="0"/>
  </r>
  <r>
    <s v="DRA"/>
    <s v="DRA_1863"/>
    <x v="14"/>
    <s v="Tematica Pobreza Y Condiciones De Vida"/>
    <s v="POBREZA_2023_EGIT"/>
    <s v="Bases de datos"/>
    <x v="75"/>
    <n v="10"/>
    <s v="202300000000097"/>
    <s v="BOGOTA"/>
    <s v="NEIVA"/>
    <s v="Otros_gastos_operativos"/>
    <s v="Gastos Asociados Al Operativo De Campo"/>
    <n v="1"/>
    <n v="1"/>
    <n v="0"/>
    <n v="75000"/>
    <n v="45261"/>
    <n v="1"/>
    <n v="75000"/>
    <n v="0"/>
    <n v="75000"/>
    <s v="NO"/>
    <s v="NO"/>
    <s v="0"/>
    <s v="Contratación diciembre 2023. Comunicaciones coordinador de campo"/>
    <s v="0"/>
  </r>
  <r>
    <s v="DRA"/>
    <s v="DRA_1864"/>
    <x v="14"/>
    <s v="Tematica Pobreza Y Condiciones De Vida"/>
    <s v="POBREZA_2023_EGIT"/>
    <s v="Bases de datos"/>
    <x v="75"/>
    <n v="10"/>
    <s v="202300000000097"/>
    <s v="BOGOTA"/>
    <s v="TUNJA"/>
    <s v="Otros_gastos_operativos"/>
    <s v="Gastos Asociados Al Operativo De Campo"/>
    <n v="1"/>
    <n v="1"/>
    <n v="0"/>
    <n v="75000"/>
    <n v="45261"/>
    <n v="1"/>
    <n v="75000"/>
    <n v="0"/>
    <n v="75000"/>
    <s v="NO"/>
    <s v="NO"/>
    <s v="0"/>
    <s v="Contratación diciembre 2023. Comunicaciones coordinador de campo"/>
    <s v="0"/>
  </r>
  <r>
    <s v="DRA"/>
    <s v="DRA_1865"/>
    <x v="14"/>
    <s v="Tematica Pobreza Y Condiciones De Vida"/>
    <s v="POBREZA_2023_EGIT"/>
    <s v="Bases de datos"/>
    <x v="75"/>
    <n v="10"/>
    <s v="202300000000097"/>
    <s v="BOGOTA"/>
    <s v="VILLAVICENCIO"/>
    <s v="Otros_gastos_operativos"/>
    <s v="Gastos Asociados Al Operativo De Campo"/>
    <n v="1"/>
    <n v="1"/>
    <n v="0"/>
    <n v="75000"/>
    <n v="45261"/>
    <n v="1"/>
    <n v="75000"/>
    <n v="0"/>
    <n v="75000"/>
    <s v="NO"/>
    <s v="NO"/>
    <s v="0"/>
    <s v="Contratación diciembre 2023. Comunicaciones coordinador de campo"/>
    <s v="0"/>
  </r>
  <r>
    <s v="DRA"/>
    <s v="DRA_1866"/>
    <x v="14"/>
    <s v="Tematica Pobreza Y Condiciones De Vida"/>
    <s v="POBREZA_2023_EGIT"/>
    <s v="Bases de datos"/>
    <x v="75"/>
    <n v="10"/>
    <s v="202300000000097"/>
    <s v="BUCARAMANGA"/>
    <s v="BUCARAMANGA"/>
    <s v="Otros_gastos_operativos"/>
    <s v="Gastos Asociados Al Operativo De Campo"/>
    <n v="1"/>
    <n v="1"/>
    <n v="0"/>
    <n v="75000"/>
    <n v="45261"/>
    <n v="1"/>
    <n v="75000"/>
    <n v="0"/>
    <n v="75000"/>
    <s v="NO"/>
    <s v="NO"/>
    <s v="0"/>
    <s v="Contratación diciembre 2023. Comunicaciones coordinador de campo"/>
    <s v="0"/>
  </r>
  <r>
    <s v="DRA"/>
    <s v="DRA_1867"/>
    <x v="14"/>
    <s v="Tematica Pobreza Y Condiciones De Vida"/>
    <s v="POBREZA_2023_EGIT"/>
    <s v="Bases de datos"/>
    <x v="75"/>
    <n v="10"/>
    <s v="202300000000097"/>
    <s v="BUCARAMANGA"/>
    <s v="CUCUTA"/>
    <s v="Otros_gastos_operativos"/>
    <s v="Gastos Asociados Al Operativo De Campo"/>
    <n v="1"/>
    <n v="1"/>
    <n v="0"/>
    <n v="75000"/>
    <n v="45261"/>
    <n v="1"/>
    <n v="75000"/>
    <n v="0"/>
    <n v="75000"/>
    <s v="NO"/>
    <s v="NO"/>
    <s v="0"/>
    <s v="Contratación diciembre 2023. Comunicaciones coordinador de campo"/>
    <s v="0"/>
  </r>
  <r>
    <s v="DRA"/>
    <s v="DRA_1868"/>
    <x v="14"/>
    <s v="Tematica Pobreza Y Condiciones De Vida"/>
    <s v="POBREZA_2023_EGIT"/>
    <s v="Bases de datos"/>
    <x v="75"/>
    <n v="10"/>
    <s v="202300000000097"/>
    <s v="CALI"/>
    <s v="CALI"/>
    <s v="Otros_gastos_operativos"/>
    <s v="Gastos Asociados Al Operativo De Campo"/>
    <n v="1"/>
    <n v="1"/>
    <n v="0"/>
    <n v="75000"/>
    <n v="45261"/>
    <n v="1"/>
    <n v="75000"/>
    <n v="0"/>
    <n v="75000"/>
    <s v="NO"/>
    <s v="NO"/>
    <s v="0"/>
    <s v="Contratación diciembre 2023. Comunicaciones coordinador de campo"/>
    <s v="0"/>
  </r>
  <r>
    <s v="DRA"/>
    <s v="DRA_1869"/>
    <x v="14"/>
    <s v="Tematica Pobreza Y Condiciones De Vida"/>
    <s v="POBREZA_2023_EGIT"/>
    <s v="Bases de datos"/>
    <x v="75"/>
    <n v="10"/>
    <s v="202300000000097"/>
    <s v="CALI"/>
    <s v="PASTO"/>
    <s v="Otros_gastos_operativos"/>
    <s v="Gastos Asociados Al Operativo De Campo"/>
    <n v="1"/>
    <n v="1"/>
    <n v="0"/>
    <n v="75000"/>
    <n v="45261"/>
    <n v="1"/>
    <n v="75000"/>
    <n v="0"/>
    <n v="75000"/>
    <s v="NO"/>
    <s v="NO"/>
    <s v="0"/>
    <s v="Contratación diciembre 2023. Comunicaciones coordinador de campo"/>
    <s v="0"/>
  </r>
  <r>
    <s v="DRA"/>
    <s v="DRA_1870"/>
    <x v="14"/>
    <s v="Tematica Pobreza Y Condiciones De Vida"/>
    <s v="POBREZA_2023_EGIT"/>
    <s v="Bases de datos"/>
    <x v="75"/>
    <n v="10"/>
    <s v="202300000000097"/>
    <s v="CALI"/>
    <s v="POPAYAN"/>
    <s v="Otros_gastos_operativos"/>
    <s v="Gastos Asociados Al Operativo De Campo"/>
    <n v="1"/>
    <n v="1"/>
    <n v="0"/>
    <n v="75000"/>
    <n v="45261"/>
    <n v="1"/>
    <n v="75000"/>
    <n v="0"/>
    <n v="75000"/>
    <s v="NO"/>
    <s v="NO"/>
    <s v="0"/>
    <s v="Contratación diciembre 2023. Comunicaciones coordinador de campo"/>
    <s v="0"/>
  </r>
  <r>
    <s v="DRA"/>
    <s v="DRA_1871"/>
    <x v="14"/>
    <s v="Tematica Pobreza Y Condiciones De Vida"/>
    <s v="POBREZA_2023_EGIT"/>
    <s v="Bases de datos"/>
    <x v="75"/>
    <n v="10"/>
    <s v="202300000000097"/>
    <s v="MANIZALES"/>
    <s v="MANIZALES"/>
    <s v="Otros_gastos_operativos"/>
    <s v="Gastos Asociados Al Operativo De Campo"/>
    <n v="1"/>
    <n v="1"/>
    <n v="0"/>
    <n v="75000"/>
    <n v="45261"/>
    <n v="1"/>
    <n v="75000"/>
    <n v="0"/>
    <n v="75000"/>
    <s v="NO"/>
    <s v="NO"/>
    <s v="0"/>
    <s v="Contratación diciembre 2023. Comunicaciones coordinador de campo"/>
    <s v="0"/>
  </r>
  <r>
    <s v="DRA"/>
    <s v="DRA_1872"/>
    <x v="14"/>
    <s v="Tematica Pobreza Y Condiciones De Vida"/>
    <s v="POBREZA_2023_EGIT"/>
    <s v="Bases de datos"/>
    <x v="75"/>
    <n v="10"/>
    <s v="202300000000097"/>
    <s v="MANIZALES"/>
    <s v="ARMENIA"/>
    <s v="Otros_gastos_operativos"/>
    <s v="Gastos Asociados Al Operativo De Campo"/>
    <n v="1"/>
    <n v="1"/>
    <n v="0"/>
    <n v="75000"/>
    <n v="45261"/>
    <n v="1"/>
    <n v="75000"/>
    <n v="0"/>
    <n v="75000"/>
    <s v="NO"/>
    <s v="NO"/>
    <s v="0"/>
    <s v="Contratación diciembre 2023. Comunicaciones coordinador de campo"/>
    <s v="0"/>
  </r>
  <r>
    <s v="DRA"/>
    <s v="DRA_1873"/>
    <x v="14"/>
    <s v="Tematica Pobreza Y Condiciones De Vida"/>
    <s v="POBREZA_2023_EGIT"/>
    <s v="Bases de datos"/>
    <x v="75"/>
    <n v="10"/>
    <s v="202300000000097"/>
    <s v="MANIZALES"/>
    <s v="IBAGUE"/>
    <s v="Otros_gastos_operativos"/>
    <s v="Gastos Asociados Al Operativo De Campo"/>
    <n v="1"/>
    <n v="1"/>
    <n v="0"/>
    <n v="75000"/>
    <n v="45261"/>
    <n v="1"/>
    <n v="75000"/>
    <n v="0"/>
    <n v="75000"/>
    <s v="NO"/>
    <s v="NO"/>
    <s v="0"/>
    <s v="Contratación diciembre 2023. Comunicaciones coordinador de campo"/>
    <s v="0"/>
  </r>
  <r>
    <s v="DRA"/>
    <s v="DRA_1874"/>
    <x v="14"/>
    <s v="Tematica Pobreza Y Condiciones De Vida"/>
    <s v="POBREZA_2023_EGIT"/>
    <s v="Bases de datos"/>
    <x v="75"/>
    <n v="10"/>
    <s v="202300000000097"/>
    <s v="MANIZALES"/>
    <s v="PEREIRA"/>
    <s v="Otros_gastos_operativos"/>
    <s v="Gastos Asociados Al Operativo De Campo"/>
    <n v="1"/>
    <n v="1"/>
    <n v="0"/>
    <n v="75000"/>
    <n v="45261"/>
    <n v="1"/>
    <n v="75000"/>
    <n v="0"/>
    <n v="75000"/>
    <s v="NO"/>
    <s v="NO"/>
    <s v="0"/>
    <s v="Contratación diciembre 2023. Comunicaciones coordinador de campo"/>
    <s v="0"/>
  </r>
  <r>
    <s v="DRA"/>
    <s v="DRA_1875"/>
    <x v="14"/>
    <s v="Tematica Pobreza Y Condiciones De Vida"/>
    <s v="POBREZA_2023_EGIT"/>
    <s v="Bases de datos"/>
    <x v="75"/>
    <n v="10"/>
    <s v="202300000000097"/>
    <s v="MEDELLIN"/>
    <s v="MEDELLIN"/>
    <s v="Otros_gastos_operativos"/>
    <s v="Gastos Asociados Al Operativo De Campo"/>
    <n v="1"/>
    <n v="1"/>
    <n v="0"/>
    <n v="75000"/>
    <n v="45261"/>
    <n v="1"/>
    <n v="75000"/>
    <n v="0"/>
    <n v="75000"/>
    <s v="NO"/>
    <s v="NO"/>
    <s v="0"/>
    <s v="Contratación diciembre 2023. Comunicaciones coordinador de campo"/>
    <s v="0"/>
  </r>
  <r>
    <s v="DRA"/>
    <s v="DRA_1876"/>
    <x v="14"/>
    <s v="Tematica Pobreza Y Condiciones De Vida"/>
    <s v="POBREZA_2023_EGIT"/>
    <s v="Bases de datos"/>
    <x v="75"/>
    <n v="10"/>
    <s v="202300000000097"/>
    <s v="MEDELLIN"/>
    <s v="MONTERIA"/>
    <s v="Otros_gastos_operativos"/>
    <s v="Gastos Asociados Al Operativo De Campo"/>
    <n v="1"/>
    <n v="1"/>
    <n v="0"/>
    <n v="75000"/>
    <n v="45261"/>
    <n v="1"/>
    <n v="75000"/>
    <n v="0"/>
    <n v="75000"/>
    <s v="NO"/>
    <s v="NO"/>
    <s v="0"/>
    <s v="Contratación diciembre 2023. Comunicaciones coordinador de campo"/>
    <s v="0"/>
  </r>
  <r>
    <s v="DRA"/>
    <s v="DRA_1877"/>
    <x v="14"/>
    <s v="Tematica Pobreza Y Condiciones De Vida"/>
    <s v="POBREZA_2023_EGIT"/>
    <s v="Bases de datos"/>
    <x v="75"/>
    <n v="10"/>
    <s v="202300000000097"/>
    <s v="MEDELLIN"/>
    <s v="QUIBDO"/>
    <s v="Otros_gastos_operativos"/>
    <s v="Gastos Asociados Al Operativo De Campo"/>
    <n v="1"/>
    <n v="1"/>
    <n v="0"/>
    <n v="75000"/>
    <n v="45261"/>
    <n v="1"/>
    <n v="75000"/>
    <n v="0"/>
    <n v="75000"/>
    <s v="NO"/>
    <s v="NO"/>
    <s v="0"/>
    <s v="Contratación diciembre 2023. Comunicaciones coordinador de campo"/>
    <s v="0"/>
  </r>
  <r>
    <s v="DRA"/>
    <s v="DRA_1878"/>
    <x v="14"/>
    <s v="Tematica Pobreza Y Condiciones De Vida"/>
    <s v="POBREZA_2023_EGIT"/>
    <s v="Bases de datos"/>
    <x v="75"/>
    <n v="10"/>
    <s v="202300000000097"/>
    <s v="BARRANQUILLA"/>
    <s v="BARRANQUILLA"/>
    <s v="Otros_gastos_operativos"/>
    <s v="Gastos Asociados Al Operativo De Campo"/>
    <n v="3"/>
    <n v="1"/>
    <n v="0"/>
    <n v="150000"/>
    <n v="45261"/>
    <n v="1"/>
    <n v="450000"/>
    <n v="0"/>
    <n v="450000"/>
    <s v="NO"/>
    <s v="NO"/>
    <s v="0"/>
    <s v="Contratación diciembre 2023. Comunicaciones Encuestadores"/>
    <s v="0"/>
  </r>
  <r>
    <s v="DRA"/>
    <s v="DRA_1879"/>
    <x v="14"/>
    <s v="Tematica Pobreza Y Condiciones De Vida"/>
    <s v="POBREZA_2023_EGIT"/>
    <s v="Bases de datos"/>
    <x v="75"/>
    <n v="10"/>
    <s v="202300000000097"/>
    <s v="BARRANQUILLA"/>
    <s v="CARTAGENA"/>
    <s v="Otros_gastos_operativos"/>
    <s v="Gastos Asociados Al Operativo De Campo"/>
    <n v="2"/>
    <n v="1"/>
    <n v="0"/>
    <n v="150000"/>
    <n v="45261"/>
    <n v="1"/>
    <n v="300000"/>
    <n v="0"/>
    <n v="300000"/>
    <s v="NO"/>
    <s v="NO"/>
    <s v="0"/>
    <s v="Contratación diciembre 2023. Comunicaciones Encuestadores"/>
    <s v="0"/>
  </r>
  <r>
    <s v="DRA"/>
    <s v="DRA_1880"/>
    <x v="14"/>
    <s v="Tematica Pobreza Y Condiciones De Vida"/>
    <s v="POBREZA_2023_EGIT"/>
    <s v="Bases de datos"/>
    <x v="75"/>
    <n v="10"/>
    <s v="202300000000097"/>
    <s v="BARRANQUILLA"/>
    <s v="RIOHACHA"/>
    <s v="Otros_gastos_operativos"/>
    <s v="Gastos Asociados Al Operativo De Campo"/>
    <n v="2"/>
    <n v="1"/>
    <n v="0"/>
    <n v="150000"/>
    <n v="45261"/>
    <n v="1"/>
    <n v="300000"/>
    <n v="0"/>
    <n v="300000"/>
    <s v="NO"/>
    <s v="NO"/>
    <s v="0"/>
    <s v="Contratación diciembre 2023. Comunicaciones Encuestadores"/>
    <s v="0"/>
  </r>
  <r>
    <s v="DRA"/>
    <s v="DRA_1881"/>
    <x v="14"/>
    <s v="Tematica Pobreza Y Condiciones De Vida"/>
    <s v="POBREZA_2023_EGIT"/>
    <s v="Bases de datos"/>
    <x v="75"/>
    <n v="10"/>
    <s v="202300000000097"/>
    <s v="BARRANQUILLA"/>
    <s v="SAN ANDRES"/>
    <s v="Otros_gastos_operativos"/>
    <s v="Gastos Asociados Al Operativo De Campo"/>
    <n v="2"/>
    <n v="1"/>
    <n v="0"/>
    <n v="150000"/>
    <n v="45261"/>
    <n v="1"/>
    <n v="300000"/>
    <n v="0"/>
    <n v="300000"/>
    <s v="NO"/>
    <s v="NO"/>
    <s v="0"/>
    <s v="Contratación diciembre 2023. Comunicaciones Encuestadores"/>
    <s v="0"/>
  </r>
  <r>
    <s v="DRA"/>
    <s v="DRA_1882"/>
    <x v="14"/>
    <s v="Tematica Pobreza Y Condiciones De Vida"/>
    <s v="POBREZA_2023_EGIT"/>
    <s v="Bases de datos"/>
    <x v="75"/>
    <n v="10"/>
    <s v="202300000000097"/>
    <s v="BARRANQUILLA"/>
    <s v="SANTA MARTA"/>
    <s v="Otros_gastos_operativos"/>
    <s v="Gastos Asociados Al Operativo De Campo"/>
    <n v="2"/>
    <n v="1"/>
    <n v="0"/>
    <n v="150000"/>
    <n v="45261"/>
    <n v="1"/>
    <n v="300000"/>
    <n v="0"/>
    <n v="300000"/>
    <s v="NO"/>
    <s v="NO"/>
    <s v="0"/>
    <s v="Contratación diciembre 2023. Comunicaciones Encuestadores"/>
    <s v="0"/>
  </r>
  <r>
    <s v="DRA"/>
    <s v="DRA_1883"/>
    <x v="14"/>
    <s v="Tematica Pobreza Y Condiciones De Vida"/>
    <s v="POBREZA_2023_EGIT"/>
    <s v="Bases de datos"/>
    <x v="75"/>
    <n v="10"/>
    <s v="202300000000097"/>
    <s v="BARRANQUILLA"/>
    <s v="SINCELEJO"/>
    <s v="Otros_gastos_operativos"/>
    <s v="Gastos Asociados Al Operativo De Campo"/>
    <n v="2"/>
    <n v="1"/>
    <n v="0"/>
    <n v="150000"/>
    <n v="45261"/>
    <n v="1"/>
    <n v="300000"/>
    <n v="0"/>
    <n v="300000"/>
    <s v="NO"/>
    <s v="NO"/>
    <s v="0"/>
    <s v="Contratación diciembre 2023. Comunicaciones Encuestadores"/>
    <s v="0"/>
  </r>
  <r>
    <s v="DRA"/>
    <s v="DRA_1884"/>
    <x v="14"/>
    <s v="Tematica Pobreza Y Condiciones De Vida"/>
    <s v="POBREZA_2023_EGIT"/>
    <s v="Bases de datos"/>
    <x v="75"/>
    <n v="10"/>
    <s v="202300000000097"/>
    <s v="BARRANQUILLA"/>
    <s v="VALLEDUPAR"/>
    <s v="Otros_gastos_operativos"/>
    <s v="Gastos Asociados Al Operativo De Campo"/>
    <n v="2"/>
    <n v="1"/>
    <n v="0"/>
    <n v="150000"/>
    <n v="45261"/>
    <n v="1"/>
    <n v="300000"/>
    <n v="0"/>
    <n v="300000"/>
    <s v="NO"/>
    <s v="NO"/>
    <s v="0"/>
    <s v="Contratación diciembre 2023. Comunicaciones Encuestadores"/>
    <s v="0"/>
  </r>
  <r>
    <s v="DRA"/>
    <s v="DRA_1885"/>
    <x v="14"/>
    <s v="Tematica Pobreza Y Condiciones De Vida"/>
    <s v="POBREZA_2023_EGIT"/>
    <s v="Bases de datos"/>
    <x v="75"/>
    <n v="10"/>
    <s v="202300000000097"/>
    <s v="BOGOTA"/>
    <s v="BOGOTA"/>
    <s v="Otros_gastos_operativos"/>
    <s v="Gastos Asociados Al Operativo De Campo"/>
    <n v="3"/>
    <n v="1"/>
    <n v="0"/>
    <n v="150000"/>
    <n v="45261"/>
    <n v="1"/>
    <n v="450000"/>
    <n v="0"/>
    <n v="450000"/>
    <s v="NO"/>
    <s v="NO"/>
    <s v="0"/>
    <s v="Contratación diciembre 2023. Comunicaciones Encuestadores"/>
    <s v="0"/>
  </r>
  <r>
    <s v="DRA"/>
    <s v="DRA_1886"/>
    <x v="14"/>
    <s v="Tematica Pobreza Y Condiciones De Vida"/>
    <s v="POBREZA_2023_EGIT"/>
    <s v="Bases de datos"/>
    <x v="75"/>
    <n v="10"/>
    <s v="202300000000097"/>
    <s v="BOGOTA"/>
    <s v="FLORENCIA"/>
    <s v="Otros_gastos_operativos"/>
    <s v="Gastos Asociados Al Operativo De Campo"/>
    <n v="2"/>
    <n v="1"/>
    <n v="0"/>
    <n v="150000"/>
    <n v="45261"/>
    <n v="1"/>
    <n v="300000"/>
    <n v="0"/>
    <n v="300000"/>
    <s v="NO"/>
    <s v="NO"/>
    <s v="0"/>
    <s v="Contratación diciembre 2023. Comunicaciones Encuestadores"/>
    <s v="0"/>
  </r>
  <r>
    <s v="DRA"/>
    <s v="DRA_1887"/>
    <x v="14"/>
    <s v="Tematica Pobreza Y Condiciones De Vida"/>
    <s v="POBREZA_2023_EGIT"/>
    <s v="Bases de datos"/>
    <x v="75"/>
    <n v="10"/>
    <s v="202300000000097"/>
    <s v="BOGOTA"/>
    <s v="NEIVA"/>
    <s v="Otros_gastos_operativos"/>
    <s v="Gastos Asociados Al Operativo De Campo"/>
    <n v="2"/>
    <n v="1"/>
    <n v="0"/>
    <n v="150000"/>
    <n v="45261"/>
    <n v="1"/>
    <n v="300000"/>
    <n v="0"/>
    <n v="300000"/>
    <s v="NO"/>
    <s v="NO"/>
    <s v="0"/>
    <s v="Contratación diciembre 2023. Comunicaciones Encuestadores"/>
    <s v="0"/>
  </r>
  <r>
    <s v="DRA"/>
    <s v="DRA_1888"/>
    <x v="14"/>
    <s v="Tematica Pobreza Y Condiciones De Vida"/>
    <s v="POBREZA_2023_EGIT"/>
    <s v="Bases de datos"/>
    <x v="75"/>
    <n v="10"/>
    <s v="202300000000097"/>
    <s v="BOGOTA"/>
    <s v="TUNJA"/>
    <s v="Otros_gastos_operativos"/>
    <s v="Gastos Asociados Al Operativo De Campo"/>
    <n v="2"/>
    <n v="1"/>
    <n v="0"/>
    <n v="150000"/>
    <n v="45261"/>
    <n v="1"/>
    <n v="300000"/>
    <n v="0"/>
    <n v="300000"/>
    <s v="NO"/>
    <s v="NO"/>
    <s v="0"/>
    <s v="Contratación diciembre 2023. Comunicaciones Encuestadores"/>
    <s v="0"/>
  </r>
  <r>
    <s v="DRA"/>
    <s v="DRA_1889"/>
    <x v="14"/>
    <s v="Tematica Pobreza Y Condiciones De Vida"/>
    <s v="POBREZA_2023_EGIT"/>
    <s v="Bases de datos"/>
    <x v="75"/>
    <n v="10"/>
    <s v="202300000000097"/>
    <s v="BOGOTA"/>
    <s v="VILLAVICENCIO"/>
    <s v="Otros_gastos_operativos"/>
    <s v="Gastos Asociados Al Operativo De Campo"/>
    <n v="2"/>
    <n v="1"/>
    <n v="0"/>
    <n v="150000"/>
    <n v="45261"/>
    <n v="1"/>
    <n v="300000"/>
    <n v="0"/>
    <n v="300000"/>
    <s v="NO"/>
    <s v="NO"/>
    <s v="0"/>
    <s v="Contratación diciembre 2023. Comunicaciones Encuestadores"/>
    <s v="0"/>
  </r>
  <r>
    <s v="DRA"/>
    <s v="DRA_1890"/>
    <x v="14"/>
    <s v="Tematica Pobreza Y Condiciones De Vida"/>
    <s v="POBREZA_2023_EGIT"/>
    <s v="Bases de datos"/>
    <x v="75"/>
    <n v="10"/>
    <s v="202300000000097"/>
    <s v="BUCARAMANGA"/>
    <s v="BUCARAMANGA"/>
    <s v="Otros_gastos_operativos"/>
    <s v="Gastos Asociados Al Operativo De Campo"/>
    <n v="2"/>
    <n v="1"/>
    <n v="0"/>
    <n v="150000"/>
    <n v="45261"/>
    <n v="1"/>
    <n v="300000"/>
    <n v="0"/>
    <n v="300000"/>
    <s v="NO"/>
    <s v="NO"/>
    <s v="0"/>
    <s v="Contratación diciembre 2023. Comunicaciones Encuestadores"/>
    <s v="0"/>
  </r>
  <r>
    <s v="DRA"/>
    <s v="DRA_1891"/>
    <x v="14"/>
    <s v="Tematica Pobreza Y Condiciones De Vida"/>
    <s v="POBREZA_2023_EGIT"/>
    <s v="Bases de datos"/>
    <x v="75"/>
    <n v="10"/>
    <s v="202300000000097"/>
    <s v="BUCARAMANGA"/>
    <s v="CUCUTA"/>
    <s v="Otros_gastos_operativos"/>
    <s v="Gastos Asociados Al Operativo De Campo"/>
    <n v="2"/>
    <n v="1"/>
    <n v="0"/>
    <n v="150000"/>
    <n v="45261"/>
    <n v="1"/>
    <n v="300000"/>
    <n v="0"/>
    <n v="300000"/>
    <s v="NO"/>
    <s v="NO"/>
    <s v="0"/>
    <s v="Contratación diciembre 2023. Comunicaciones Encuestadores"/>
    <s v="0"/>
  </r>
  <r>
    <s v="DRA"/>
    <s v="DRA_1892"/>
    <x v="14"/>
    <s v="Tematica Pobreza Y Condiciones De Vida"/>
    <s v="POBREZA_2023_EGIT"/>
    <s v="Bases de datos"/>
    <x v="75"/>
    <n v="10"/>
    <s v="202300000000097"/>
    <s v="CALI"/>
    <s v="CALI"/>
    <s v="Otros_gastos_operativos"/>
    <s v="Gastos Asociados Al Operativo De Campo"/>
    <n v="3"/>
    <n v="1"/>
    <n v="0"/>
    <n v="150000"/>
    <n v="45261"/>
    <n v="1"/>
    <n v="450000"/>
    <n v="0"/>
    <n v="450000"/>
    <s v="NO"/>
    <s v="NO"/>
    <s v="0"/>
    <s v="Contratación diciembre 2023. Comunicaciones Encuestadores"/>
    <s v="0"/>
  </r>
  <r>
    <s v="DRA"/>
    <s v="DRA_1893"/>
    <x v="14"/>
    <s v="Tematica Pobreza Y Condiciones De Vida"/>
    <s v="POBREZA_2023_EGIT"/>
    <s v="Bases de datos"/>
    <x v="75"/>
    <n v="10"/>
    <s v="202300000000097"/>
    <s v="CALI"/>
    <s v="PASTO"/>
    <s v="Otros_gastos_operativos"/>
    <s v="Gastos Asociados Al Operativo De Campo"/>
    <n v="2"/>
    <n v="1"/>
    <n v="0"/>
    <n v="150000"/>
    <n v="45261"/>
    <n v="1"/>
    <n v="300000"/>
    <n v="0"/>
    <n v="300000"/>
    <s v="NO"/>
    <s v="NO"/>
    <s v="0"/>
    <s v="Contratación diciembre 2023. Comunicaciones Encuestadores"/>
    <s v="0"/>
  </r>
  <r>
    <s v="DRA"/>
    <s v="DRA_1894"/>
    <x v="14"/>
    <s v="Tematica Pobreza Y Condiciones De Vida"/>
    <s v="POBREZA_2023_EGIT"/>
    <s v="Bases de datos"/>
    <x v="75"/>
    <n v="10"/>
    <s v="202300000000097"/>
    <s v="CALI"/>
    <s v="POPAYAN"/>
    <s v="Otros_gastos_operativos"/>
    <s v="Gastos Asociados Al Operativo De Campo"/>
    <n v="2"/>
    <n v="1"/>
    <n v="0"/>
    <n v="150000"/>
    <n v="45261"/>
    <n v="1"/>
    <n v="300000"/>
    <n v="0"/>
    <n v="300000"/>
    <s v="NO"/>
    <s v="NO"/>
    <s v="0"/>
    <s v="Contratación diciembre 2023. Comunicaciones Encuestadores"/>
    <s v="0"/>
  </r>
  <r>
    <s v="DRA"/>
    <s v="DRA_1895"/>
    <x v="14"/>
    <s v="Tematica Pobreza Y Condiciones De Vida"/>
    <s v="POBREZA_2023_EGIT"/>
    <s v="Bases de datos"/>
    <x v="75"/>
    <n v="10"/>
    <s v="202300000000097"/>
    <s v="MANIZALES"/>
    <s v="MANIZALES"/>
    <s v="Otros_gastos_operativos"/>
    <s v="Gastos Asociados Al Operativo De Campo"/>
    <n v="2"/>
    <n v="1"/>
    <n v="0"/>
    <n v="150000"/>
    <n v="45261"/>
    <n v="1"/>
    <n v="300000"/>
    <n v="0"/>
    <n v="300000"/>
    <s v="NO"/>
    <s v="NO"/>
    <s v="0"/>
    <s v="Contratación diciembre 2023. Comunicaciones Encuestadores"/>
    <s v="0"/>
  </r>
  <r>
    <s v="DRA"/>
    <s v="DRA_1896"/>
    <x v="14"/>
    <s v="Tematica Pobreza Y Condiciones De Vida"/>
    <s v="POBREZA_2023_EGIT"/>
    <s v="Bases de datos"/>
    <x v="75"/>
    <n v="10"/>
    <s v="202300000000097"/>
    <s v="MANIZALES"/>
    <s v="ARMENIA"/>
    <s v="Otros_gastos_operativos"/>
    <s v="Gastos Asociados Al Operativo De Campo"/>
    <n v="2"/>
    <n v="1"/>
    <n v="0"/>
    <n v="150000"/>
    <n v="45261"/>
    <n v="1"/>
    <n v="300000"/>
    <n v="0"/>
    <n v="300000"/>
    <s v="NO"/>
    <s v="NO"/>
    <s v="0"/>
    <s v="Contratación diciembre 2023. Comunicaciones Encuestadores"/>
    <s v="0"/>
  </r>
  <r>
    <s v="DRA"/>
    <s v="DRA_1897"/>
    <x v="14"/>
    <s v="Tematica Pobreza Y Condiciones De Vida"/>
    <s v="POBREZA_2023_EGIT"/>
    <s v="Bases de datos"/>
    <x v="75"/>
    <n v="10"/>
    <s v="202300000000097"/>
    <s v="MANIZALES"/>
    <s v="IBAGUE"/>
    <s v="Otros_gastos_operativos"/>
    <s v="Gastos Asociados Al Operativo De Campo"/>
    <n v="2"/>
    <n v="1"/>
    <n v="0"/>
    <n v="150000"/>
    <n v="45261"/>
    <n v="1"/>
    <n v="300000"/>
    <n v="0"/>
    <n v="300000"/>
    <s v="NO"/>
    <s v="NO"/>
    <s v="0"/>
    <s v="Contratación diciembre 2023. Comunicaciones Encuestadores"/>
    <s v="0"/>
  </r>
  <r>
    <s v="DRA"/>
    <s v="DRA_1898"/>
    <x v="14"/>
    <s v="Tematica Pobreza Y Condiciones De Vida"/>
    <s v="POBREZA_2023_EGIT"/>
    <s v="Bases de datos"/>
    <x v="75"/>
    <n v="10"/>
    <s v="202300000000097"/>
    <s v="MANIZALES"/>
    <s v="PEREIRA"/>
    <s v="Otros_gastos_operativos"/>
    <s v="Gastos Asociados Al Operativo De Campo"/>
    <n v="2"/>
    <n v="1"/>
    <n v="0"/>
    <n v="150000"/>
    <n v="45261"/>
    <n v="1"/>
    <n v="300000"/>
    <n v="0"/>
    <n v="300000"/>
    <s v="NO"/>
    <s v="NO"/>
    <s v="0"/>
    <s v="Contratación diciembre 2023. Comunicaciones Encuestadores"/>
    <s v="0"/>
  </r>
  <r>
    <s v="DRA"/>
    <s v="DRA_1899"/>
    <x v="14"/>
    <s v="Tematica Pobreza Y Condiciones De Vida"/>
    <s v="POBREZA_2023_EGIT"/>
    <s v="Bases de datos"/>
    <x v="75"/>
    <n v="10"/>
    <s v="202300000000097"/>
    <s v="MEDELLIN"/>
    <s v="MEDELLIN"/>
    <s v="Otros_gastos_operativos"/>
    <s v="Gastos Asociados Al Operativo De Campo"/>
    <n v="3"/>
    <n v="1"/>
    <n v="0"/>
    <n v="150000"/>
    <n v="45261"/>
    <n v="1"/>
    <n v="450000"/>
    <n v="0"/>
    <n v="450000"/>
    <s v="NO"/>
    <s v="NO"/>
    <s v="0"/>
    <s v="Contratación diciembre 2023. Comunicaciones Encuestadores"/>
    <s v="0"/>
  </r>
  <r>
    <s v="DRA"/>
    <s v="DRA_1900"/>
    <x v="14"/>
    <s v="Tematica Pobreza Y Condiciones De Vida"/>
    <s v="POBREZA_2023_EGIT"/>
    <s v="Bases de datos"/>
    <x v="75"/>
    <n v="10"/>
    <s v="202300000000097"/>
    <s v="MEDELLIN"/>
    <s v="MONTERIA"/>
    <s v="Otros_gastos_operativos"/>
    <s v="Gastos Asociados Al Operativo De Campo"/>
    <n v="2"/>
    <n v="1"/>
    <n v="0"/>
    <n v="150000"/>
    <n v="45261"/>
    <n v="1"/>
    <n v="300000"/>
    <n v="0"/>
    <n v="300000"/>
    <s v="NO"/>
    <s v="NO"/>
    <s v="0"/>
    <s v="Contratación diciembre 2023. Comunicaciones Encuestadores"/>
    <s v="0"/>
  </r>
  <r>
    <s v="DRA"/>
    <s v="DRA_1901"/>
    <x v="14"/>
    <s v="Tematica Pobreza Y Condiciones De Vida"/>
    <s v="POBREZA_2023_EGIT"/>
    <s v="Bases de datos"/>
    <x v="75"/>
    <n v="10"/>
    <s v="202300000000097"/>
    <s v="MEDELLIN"/>
    <s v="QUIBDO"/>
    <s v="Otros_gastos_operativos"/>
    <s v="Gastos Asociados Al Operativo De Campo"/>
    <n v="2"/>
    <n v="1"/>
    <n v="0"/>
    <n v="150000"/>
    <n v="45261"/>
    <n v="1"/>
    <n v="300000"/>
    <n v="0"/>
    <n v="300000"/>
    <s v="NO"/>
    <s v="NO"/>
    <s v="0"/>
    <s v="Contratación diciembre 2023. Comunicaciones Encuestadores"/>
    <s v="0"/>
  </r>
  <r>
    <s v="DRA"/>
    <s v="DRA_1902"/>
    <x v="14"/>
    <s v="Tematica Pobreza Y Condiciones De Vida"/>
    <s v="POBREZA_2023_EGIT"/>
    <s v="Bases de datos"/>
    <x v="75"/>
    <n v="10"/>
    <s v="202300000000097"/>
    <s v="BARRANQUILLA"/>
    <s v="BARRANQUILLA"/>
    <s v="Transporte"/>
    <s v="Urbano"/>
    <n v="3"/>
    <n v="1"/>
    <n v="0"/>
    <n v="75000"/>
    <n v="45261"/>
    <n v="1"/>
    <n v="225000"/>
    <n v="0"/>
    <n v="225000"/>
    <s v="NO"/>
    <s v="NO"/>
    <s v="0"/>
    <s v="Contratación diciembre 2023. Transporte  Encuestadores"/>
    <s v="0"/>
  </r>
  <r>
    <s v="DRA"/>
    <s v="DRA_1903"/>
    <x v="14"/>
    <s v="Tematica Pobreza Y Condiciones De Vida"/>
    <s v="POBREZA_2023_EGIT"/>
    <s v="Bases de datos"/>
    <x v="75"/>
    <n v="10"/>
    <s v="202300000000097"/>
    <s v="BARRANQUILLA"/>
    <s v="CARTAGENA"/>
    <s v="Transporte"/>
    <s v="Urbano"/>
    <n v="2"/>
    <n v="1"/>
    <n v="0"/>
    <n v="75000"/>
    <n v="45261"/>
    <n v="1"/>
    <n v="150000"/>
    <n v="0"/>
    <n v="150000"/>
    <s v="NO"/>
    <s v="NO"/>
    <s v="0"/>
    <s v="Contratación diciembre 2023. Transporte  Encuestadores"/>
    <s v="0"/>
  </r>
  <r>
    <s v="DRA"/>
    <s v="DRA_1904"/>
    <x v="14"/>
    <s v="Tematica Pobreza Y Condiciones De Vida"/>
    <s v="POBREZA_2023_EGIT"/>
    <s v="Bases de datos"/>
    <x v="75"/>
    <n v="10"/>
    <s v="202300000000097"/>
    <s v="BARRANQUILLA"/>
    <s v="RIOHACHA"/>
    <s v="Transporte"/>
    <s v="Urbano"/>
    <n v="2"/>
    <n v="1"/>
    <n v="0"/>
    <n v="75000"/>
    <n v="45261"/>
    <n v="1"/>
    <n v="150000"/>
    <n v="0"/>
    <n v="150000"/>
    <s v="NO"/>
    <s v="NO"/>
    <s v="0"/>
    <s v="Contratación diciembre 2023. Transporte  Encuestadores"/>
    <s v="0"/>
  </r>
  <r>
    <s v="DRA"/>
    <s v="DRA_1905"/>
    <x v="14"/>
    <s v="Tematica Pobreza Y Condiciones De Vida"/>
    <s v="POBREZA_2023_EGIT"/>
    <s v="Bases de datos"/>
    <x v="75"/>
    <n v="10"/>
    <s v="202300000000097"/>
    <s v="BARRANQUILLA"/>
    <s v="SAN ANDRES"/>
    <s v="Transporte"/>
    <s v="Urbano"/>
    <n v="2"/>
    <n v="1"/>
    <n v="0"/>
    <n v="75000"/>
    <n v="45261"/>
    <n v="1"/>
    <n v="150000"/>
    <n v="0"/>
    <n v="150000"/>
    <s v="NO"/>
    <s v="NO"/>
    <s v="0"/>
    <s v="Contratación diciembre 2023. Transporte  Encuestadores"/>
    <s v="0"/>
  </r>
  <r>
    <s v="DRA"/>
    <s v="DRA_1906"/>
    <x v="14"/>
    <s v="Tematica Pobreza Y Condiciones De Vida"/>
    <s v="POBREZA_2023_EGIT"/>
    <s v="Bases de datos"/>
    <x v="75"/>
    <n v="10"/>
    <s v="202300000000097"/>
    <s v="BARRANQUILLA"/>
    <s v="SANTA MARTA"/>
    <s v="Transporte"/>
    <s v="Urbano"/>
    <n v="2"/>
    <n v="1"/>
    <n v="0"/>
    <n v="75000"/>
    <n v="45261"/>
    <n v="1"/>
    <n v="150000"/>
    <n v="0"/>
    <n v="150000"/>
    <s v="NO"/>
    <s v="NO"/>
    <s v="0"/>
    <s v="Contratación diciembre 2023. Transporte  Encuestadores"/>
    <s v="0"/>
  </r>
  <r>
    <s v="DRA"/>
    <s v="DRA_1907"/>
    <x v="14"/>
    <s v="Tematica Pobreza Y Condiciones De Vida"/>
    <s v="POBREZA_2023_EGIT"/>
    <s v="Bases de datos"/>
    <x v="75"/>
    <n v="10"/>
    <s v="202300000000097"/>
    <s v="BARRANQUILLA"/>
    <s v="SINCELEJO"/>
    <s v="Transporte"/>
    <s v="Urbano"/>
    <n v="2"/>
    <n v="1"/>
    <n v="0"/>
    <n v="75000"/>
    <n v="45261"/>
    <n v="1"/>
    <n v="150000"/>
    <n v="0"/>
    <n v="150000"/>
    <s v="NO"/>
    <s v="NO"/>
    <s v="0"/>
    <s v="Contratación diciembre 2023. Transporte  Encuestadores"/>
    <s v="0"/>
  </r>
  <r>
    <s v="DRA"/>
    <s v="DRA_1908"/>
    <x v="14"/>
    <s v="Tematica Pobreza Y Condiciones De Vida"/>
    <s v="POBREZA_2023_EGIT"/>
    <s v="Bases de datos"/>
    <x v="75"/>
    <n v="10"/>
    <s v="202300000000097"/>
    <s v="BARRANQUILLA"/>
    <s v="VALLEDUPAR"/>
    <s v="Transporte"/>
    <s v="Urbano"/>
    <n v="2"/>
    <n v="1"/>
    <n v="0"/>
    <n v="75000"/>
    <n v="45261"/>
    <n v="1"/>
    <n v="150000"/>
    <n v="0"/>
    <n v="150000"/>
    <s v="NO"/>
    <s v="NO"/>
    <s v="0"/>
    <s v="Contratación diciembre 2023. Transporte  Encuestadores"/>
    <s v="0"/>
  </r>
  <r>
    <s v="DRA"/>
    <s v="DRA_1909"/>
    <x v="14"/>
    <s v="Tematica Pobreza Y Condiciones De Vida"/>
    <s v="POBREZA_2023_EGIT"/>
    <s v="Bases de datos"/>
    <x v="75"/>
    <n v="10"/>
    <s v="202300000000097"/>
    <s v="BOGOTA"/>
    <s v="BOGOTA"/>
    <s v="Transporte"/>
    <s v="Urbano"/>
    <n v="3"/>
    <n v="1"/>
    <n v="0"/>
    <n v="75000"/>
    <n v="45261"/>
    <n v="1"/>
    <n v="225000"/>
    <n v="0"/>
    <n v="225000"/>
    <s v="NO"/>
    <s v="NO"/>
    <s v="0"/>
    <s v="Contratación diciembre 2023. Transporte  Encuestadores"/>
    <s v="0"/>
  </r>
  <r>
    <s v="DRA"/>
    <s v="DRA_1910"/>
    <x v="14"/>
    <s v="Tematica Pobreza Y Condiciones De Vida"/>
    <s v="POBREZA_2023_EGIT"/>
    <s v="Bases de datos"/>
    <x v="75"/>
    <n v="10"/>
    <s v="202300000000097"/>
    <s v="BOGOTA"/>
    <s v="FLORENCIA"/>
    <s v="Transporte"/>
    <s v="Urbano"/>
    <n v="2"/>
    <n v="1"/>
    <n v="0"/>
    <n v="75000"/>
    <n v="45261"/>
    <n v="1"/>
    <n v="150000"/>
    <n v="0"/>
    <n v="150000"/>
    <s v="NO"/>
    <s v="NO"/>
    <s v="0"/>
    <s v="Contratación diciembre 2023. Transporte  Encuestadores"/>
    <s v="0"/>
  </r>
  <r>
    <s v="DRA"/>
    <s v="DRA_1911"/>
    <x v="14"/>
    <s v="Tematica Pobreza Y Condiciones De Vida"/>
    <s v="POBREZA_2023_EGIT"/>
    <s v="Bases de datos"/>
    <x v="75"/>
    <n v="10"/>
    <s v="202300000000097"/>
    <s v="BOGOTA"/>
    <s v="NEIVA"/>
    <s v="Transporte"/>
    <s v="Urbano"/>
    <n v="2"/>
    <n v="1"/>
    <n v="0"/>
    <n v="75000"/>
    <n v="45261"/>
    <n v="1"/>
    <n v="150000"/>
    <n v="0"/>
    <n v="150000"/>
    <s v="NO"/>
    <s v="NO"/>
    <s v="0"/>
    <s v="Contratación diciembre 2023. Transporte  Encuestadores"/>
    <s v="0"/>
  </r>
  <r>
    <s v="DRA"/>
    <s v="DRA_1912"/>
    <x v="14"/>
    <s v="Tematica Pobreza Y Condiciones De Vida"/>
    <s v="POBREZA_2023_EGIT"/>
    <s v="Bases de datos"/>
    <x v="75"/>
    <n v="10"/>
    <s v="202300000000097"/>
    <s v="BOGOTA"/>
    <s v="TUNJA"/>
    <s v="Transporte"/>
    <s v="Urbano"/>
    <n v="2"/>
    <n v="1"/>
    <n v="0"/>
    <n v="75000"/>
    <n v="45261"/>
    <n v="1"/>
    <n v="150000"/>
    <n v="0"/>
    <n v="150000"/>
    <s v="NO"/>
    <s v="NO"/>
    <s v="0"/>
    <s v="Contratación diciembre 2023. Transporte  Encuestadores"/>
    <s v="0"/>
  </r>
  <r>
    <s v="DRA"/>
    <s v="DRA_1913"/>
    <x v="14"/>
    <s v="Tematica Pobreza Y Condiciones De Vida"/>
    <s v="POBREZA_2023_EGIT"/>
    <s v="Bases de datos"/>
    <x v="75"/>
    <n v="10"/>
    <s v="202300000000097"/>
    <s v="BOGOTA"/>
    <s v="VILLAVICENCIO"/>
    <s v="Transporte"/>
    <s v="Urbano"/>
    <n v="2"/>
    <n v="1"/>
    <n v="0"/>
    <n v="75000"/>
    <n v="45261"/>
    <n v="1"/>
    <n v="150000"/>
    <n v="0"/>
    <n v="150000"/>
    <s v="NO"/>
    <s v="NO"/>
    <s v="0"/>
    <s v="Contratación diciembre 2023. Transporte  Encuestadores"/>
    <s v="0"/>
  </r>
  <r>
    <s v="DRA"/>
    <s v="DRA_1914"/>
    <x v="14"/>
    <s v="Tematica Pobreza Y Condiciones De Vida"/>
    <s v="POBREZA_2023_EGIT"/>
    <s v="Bases de datos"/>
    <x v="75"/>
    <n v="10"/>
    <s v="202300000000097"/>
    <s v="BUCARAMANGA"/>
    <s v="BUCARAMANGA"/>
    <s v="Transporte"/>
    <s v="Urbano"/>
    <n v="2"/>
    <n v="1"/>
    <n v="0"/>
    <n v="75000"/>
    <n v="45261"/>
    <n v="1"/>
    <n v="150000"/>
    <n v="0"/>
    <n v="150000"/>
    <s v="NO"/>
    <s v="NO"/>
    <s v="0"/>
    <s v="Contratación diciembre 2023. Transporte  Encuestadores"/>
    <s v="0"/>
  </r>
  <r>
    <s v="DRA"/>
    <s v="DRA_1915"/>
    <x v="14"/>
    <s v="Tematica Pobreza Y Condiciones De Vida"/>
    <s v="POBREZA_2023_EGIT"/>
    <s v="Bases de datos"/>
    <x v="75"/>
    <n v="10"/>
    <s v="202300000000097"/>
    <s v="BUCARAMANGA"/>
    <s v="CUCUTA"/>
    <s v="Transporte"/>
    <s v="Urbano"/>
    <n v="2"/>
    <n v="1"/>
    <n v="0"/>
    <n v="75000"/>
    <n v="45261"/>
    <n v="1"/>
    <n v="150000"/>
    <n v="0"/>
    <n v="150000"/>
    <s v="NO"/>
    <s v="NO"/>
    <s v="0"/>
    <s v="Contratación diciembre 2023. Transporte  Encuestadores"/>
    <s v="0"/>
  </r>
  <r>
    <s v="DRA"/>
    <s v="DRA_1916"/>
    <x v="14"/>
    <s v="Tematica Pobreza Y Condiciones De Vida"/>
    <s v="POBREZA_2023_EGIT"/>
    <s v="Bases de datos"/>
    <x v="75"/>
    <n v="10"/>
    <s v="202300000000097"/>
    <s v="CALI"/>
    <s v="CALI"/>
    <s v="Transporte"/>
    <s v="Urbano"/>
    <n v="3"/>
    <n v="1"/>
    <n v="0"/>
    <n v="75000"/>
    <n v="45261"/>
    <n v="1"/>
    <n v="225000"/>
    <n v="0"/>
    <n v="225000"/>
    <s v="NO"/>
    <s v="NO"/>
    <s v="0"/>
    <s v="Contratación diciembre 2023. Transporte  Encuestadores"/>
    <s v="0"/>
  </r>
  <r>
    <s v="DRA"/>
    <s v="DRA_1917"/>
    <x v="14"/>
    <s v="Tematica Pobreza Y Condiciones De Vida"/>
    <s v="POBREZA_2023_EGIT"/>
    <s v="Bases de datos"/>
    <x v="75"/>
    <n v="10"/>
    <s v="202300000000097"/>
    <s v="CALI"/>
    <s v="PASTO"/>
    <s v="Transporte"/>
    <s v="Urbano"/>
    <n v="2"/>
    <n v="1"/>
    <n v="0"/>
    <n v="75000"/>
    <n v="45261"/>
    <n v="1"/>
    <n v="150000"/>
    <n v="0"/>
    <n v="150000"/>
    <s v="NO"/>
    <s v="NO"/>
    <s v="0"/>
    <s v="Contratación diciembre 2023. Transporte  Encuestadores"/>
    <s v="0"/>
  </r>
  <r>
    <s v="DRA"/>
    <s v="DRA_1918"/>
    <x v="14"/>
    <s v="Tematica Pobreza Y Condiciones De Vida"/>
    <s v="POBREZA_2023_EGIT"/>
    <s v="Bases de datos"/>
    <x v="75"/>
    <n v="10"/>
    <s v="202300000000097"/>
    <s v="CALI"/>
    <s v="POPAYAN"/>
    <s v="Transporte"/>
    <s v="Urbano"/>
    <n v="2"/>
    <n v="1"/>
    <n v="0"/>
    <n v="75000"/>
    <n v="45261"/>
    <n v="1"/>
    <n v="150000"/>
    <n v="0"/>
    <n v="150000"/>
    <s v="NO"/>
    <s v="NO"/>
    <s v="0"/>
    <s v="Contratación diciembre 2023. Transporte  Encuestadores"/>
    <s v="0"/>
  </r>
  <r>
    <s v="DRA"/>
    <s v="DRA_1919"/>
    <x v="14"/>
    <s v="Tematica Pobreza Y Condiciones De Vida"/>
    <s v="POBREZA_2023_EGIT"/>
    <s v="Bases de datos"/>
    <x v="75"/>
    <n v="10"/>
    <s v="202300000000097"/>
    <s v="MANIZALES"/>
    <s v="MANIZALES"/>
    <s v="Transporte"/>
    <s v="Urbano"/>
    <n v="2"/>
    <n v="1"/>
    <n v="0"/>
    <n v="75000"/>
    <n v="45261"/>
    <n v="1"/>
    <n v="150000"/>
    <n v="0"/>
    <n v="150000"/>
    <s v="NO"/>
    <s v="NO"/>
    <s v="0"/>
    <s v="Contratación diciembre 2023. Transporte  Encuestadores"/>
    <s v="0"/>
  </r>
  <r>
    <s v="DRA"/>
    <s v="DRA_1920"/>
    <x v="14"/>
    <s v="Tematica Pobreza Y Condiciones De Vida"/>
    <s v="POBREZA_2023_EGIT"/>
    <s v="Bases de datos"/>
    <x v="75"/>
    <n v="10"/>
    <s v="202300000000097"/>
    <s v="MANIZALES"/>
    <s v="ARMENIA"/>
    <s v="Transporte"/>
    <s v="Urbano"/>
    <n v="2"/>
    <n v="1"/>
    <n v="0"/>
    <n v="75000"/>
    <n v="45261"/>
    <n v="1"/>
    <n v="150000"/>
    <n v="0"/>
    <n v="150000"/>
    <s v="NO"/>
    <s v="NO"/>
    <s v="0"/>
    <s v="Contratación diciembre 2023. Transporte  Encuestadores"/>
    <s v="0"/>
  </r>
  <r>
    <s v="DRA"/>
    <s v="DRA_1921"/>
    <x v="14"/>
    <s v="Tematica Pobreza Y Condiciones De Vida"/>
    <s v="POBREZA_2023_EGIT"/>
    <s v="Bases de datos"/>
    <x v="75"/>
    <n v="10"/>
    <s v="202300000000097"/>
    <s v="MANIZALES"/>
    <s v="IBAGUE"/>
    <s v="Transporte"/>
    <s v="Urbano"/>
    <n v="2"/>
    <n v="1"/>
    <n v="0"/>
    <n v="75000"/>
    <n v="45261"/>
    <n v="1"/>
    <n v="150000"/>
    <n v="0"/>
    <n v="150000"/>
    <s v="NO"/>
    <s v="NO"/>
    <s v="0"/>
    <s v="Contratación diciembre 2023. Transporte  Encuestadores"/>
    <s v="0"/>
  </r>
  <r>
    <s v="DRA"/>
    <s v="DRA_1922"/>
    <x v="14"/>
    <s v="Tematica Pobreza Y Condiciones De Vida"/>
    <s v="POBREZA_2023_EGIT"/>
    <s v="Bases de datos"/>
    <x v="75"/>
    <n v="10"/>
    <s v="202300000000097"/>
    <s v="MANIZALES"/>
    <s v="PEREIRA"/>
    <s v="Transporte"/>
    <s v="Urbano"/>
    <n v="2"/>
    <n v="1"/>
    <n v="0"/>
    <n v="75000"/>
    <n v="45261"/>
    <n v="1"/>
    <n v="150000"/>
    <n v="0"/>
    <n v="150000"/>
    <s v="NO"/>
    <s v="NO"/>
    <s v="0"/>
    <s v="Contratación diciembre 2023. Transporte  Encuestadores"/>
    <s v="0"/>
  </r>
  <r>
    <s v="DRA"/>
    <s v="DRA_1923"/>
    <x v="14"/>
    <s v="Tematica Pobreza Y Condiciones De Vida"/>
    <s v="POBREZA_2023_EGIT"/>
    <s v="Bases de datos"/>
    <x v="75"/>
    <n v="10"/>
    <s v="202300000000097"/>
    <s v="MEDELLIN"/>
    <s v="MEDELLIN"/>
    <s v="Transporte"/>
    <s v="Urbano"/>
    <n v="3"/>
    <n v="1"/>
    <n v="0"/>
    <n v="75000"/>
    <n v="45261"/>
    <n v="1"/>
    <n v="225000"/>
    <n v="0"/>
    <n v="225000"/>
    <s v="NO"/>
    <s v="NO"/>
    <s v="0"/>
    <s v="Contratación diciembre 2023. Transporte  Encuestadores"/>
    <s v="0"/>
  </r>
  <r>
    <s v="DRA"/>
    <s v="DRA_1924"/>
    <x v="14"/>
    <s v="Tematica Pobreza Y Condiciones De Vida"/>
    <s v="POBREZA_2023_EGIT"/>
    <s v="Bases de datos"/>
    <x v="75"/>
    <n v="10"/>
    <s v="202300000000097"/>
    <s v="MEDELLIN"/>
    <s v="MONTERIA"/>
    <s v="Transporte"/>
    <s v="Urbano"/>
    <n v="2"/>
    <n v="1"/>
    <n v="0"/>
    <n v="75000"/>
    <n v="45261"/>
    <n v="1"/>
    <n v="150000"/>
    <n v="0"/>
    <n v="150000"/>
    <s v="NO"/>
    <s v="NO"/>
    <s v="0"/>
    <s v="Contratación diciembre 2023. Transporte  Encuestadores"/>
    <s v="0"/>
  </r>
  <r>
    <s v="DRA"/>
    <s v="DRA_1925"/>
    <x v="14"/>
    <s v="Tematica Pobreza Y Condiciones De Vida"/>
    <s v="POBREZA_2023_EGIT"/>
    <s v="Bases de datos"/>
    <x v="75"/>
    <n v="10"/>
    <s v="202300000000097"/>
    <s v="MEDELLIN"/>
    <s v="QUIBDO"/>
    <s v="Transporte"/>
    <s v="Urbano"/>
    <n v="2"/>
    <n v="1"/>
    <n v="0"/>
    <n v="75000"/>
    <n v="45261"/>
    <n v="1"/>
    <n v="150000"/>
    <n v="0"/>
    <n v="150000"/>
    <s v="NO"/>
    <s v="NO"/>
    <s v="0"/>
    <s v="Contratación diciembre 2023. Transporte  Encuestadores"/>
    <s v="0"/>
  </r>
  <r>
    <s v="DRA"/>
    <s v="DRA_1926"/>
    <x v="14"/>
    <s v="Tematica Pobreza Y Condiciones De Vida"/>
    <s v="POBREZA_2023_EGIT"/>
    <s v="Bases de datos"/>
    <x v="75"/>
    <n v="10"/>
    <s v="202300000000097"/>
    <s v="DANE_CENTRAL"/>
    <s v="DANE_CENTRAL"/>
    <s v="Talento_Humano"/>
    <s v="Profesional"/>
    <n v="1"/>
    <n v="1"/>
    <n v="0"/>
    <n v="3877500"/>
    <n v="45261"/>
    <n v="1"/>
    <n v="3877500"/>
    <n v="0"/>
    <n v="3877500"/>
    <s v="NO"/>
    <s v="NO"/>
    <s v="0"/>
    <s v="Y.E  -Profesional VF 2024"/>
    <s v="0"/>
  </r>
  <r>
    <s v="DRA"/>
    <s v="DRA_1927"/>
    <x v="14"/>
    <s v="Tematica Precios Y Costos"/>
    <s v="PRECIOS_2023_ICTC_e_ICTIP"/>
    <s v="Bases de datos"/>
    <x v="75"/>
    <n v="10"/>
    <s v="202300000000097"/>
    <s v="BARRANQUILLA"/>
    <s v="SINCELEJO"/>
    <s v="Talento_Humano"/>
    <s v="Analista de Informacion"/>
    <n v="1"/>
    <n v="2"/>
    <n v="0"/>
    <n v="1930450.72"/>
    <n v="45231"/>
    <n v="1"/>
    <n v="3860901.44"/>
    <n v="3860901.44"/>
    <n v="0"/>
    <s v="NO"/>
    <s v="SI"/>
    <s v="70523"/>
    <s v="0"/>
    <s v="0"/>
  </r>
  <r>
    <s v="DRA"/>
    <s v="DRA_1928"/>
    <x v="14"/>
    <s v="Tematica Precios Y Costos"/>
    <s v="PRECIOS_2023_ICTC_e_ICTIP"/>
    <s v="Bases de datos"/>
    <x v="75"/>
    <n v="10"/>
    <s v="202300000000097"/>
    <s v="DANE_CENTRAL"/>
    <s v="DANE_CENTRAL"/>
    <s v="Talento_Humano"/>
    <s v="Profesional Junior"/>
    <n v="1"/>
    <n v="2"/>
    <n v="0"/>
    <n v="3525000"/>
    <n v="45231"/>
    <n v="1"/>
    <n v="7050000"/>
    <n v="7050000"/>
    <n v="0"/>
    <s v="NO"/>
    <s v="SI"/>
    <s v="111523"/>
    <s v="0"/>
    <s v="0"/>
  </r>
  <r>
    <s v="DRA"/>
    <s v="DRA_1929"/>
    <x v="14"/>
    <s v="Tematica Precios Y Costos"/>
    <s v="PRECIOS_2023_ICTC_e_ICTIP"/>
    <s v="Bases de datos"/>
    <x v="75"/>
    <n v="10"/>
    <s v="202300000000097"/>
    <s v="DANE_CENTRAL"/>
    <s v="DANE_CENTRAL"/>
    <s v="Talento_Humano"/>
    <s v="Profesional Junior"/>
    <n v="1"/>
    <n v="2"/>
    <n v="0"/>
    <n v="4120000"/>
    <n v="45231"/>
    <n v="1"/>
    <n v="8240000"/>
    <n v="8240000"/>
    <n v="0"/>
    <s v="NO"/>
    <s v="SI"/>
    <s v="111523"/>
    <s v="0"/>
    <s v="0"/>
  </r>
  <r>
    <s v="DRA"/>
    <s v="DRA_1930"/>
    <x v="14"/>
    <s v="Tematica Precios Y Costos"/>
    <s v="PRECIOS_2023_IPC"/>
    <s v="Bases de datos"/>
    <x v="75"/>
    <n v="10"/>
    <s v="202300000000097"/>
    <s v="BARRANQUILLA"/>
    <s v="BARRANQUILLA"/>
    <s v="Transporte"/>
    <s v="Otros"/>
    <n v="1"/>
    <n v="1"/>
    <n v="0"/>
    <n v="4500000"/>
    <n v="45231"/>
    <n v="1"/>
    <n v="4500000"/>
    <n v="4500000"/>
    <n v="0"/>
    <s v="NO"/>
    <s v="SI"/>
    <s v="70523"/>
    <s v="0"/>
    <s v="0"/>
  </r>
  <r>
    <s v="DRA"/>
    <s v="DRA_1931"/>
    <x v="14"/>
    <s v="Tematica Precios Y Costos"/>
    <s v="PRECIOS_2023_IPC"/>
    <s v="Bases de datos"/>
    <x v="75"/>
    <n v="10"/>
    <s v="202300000000097"/>
    <s v="BARRANQUILLA"/>
    <s v="BARRANQUILLA"/>
    <s v="Transporte"/>
    <s v="Otros"/>
    <n v="1"/>
    <n v="1"/>
    <n v="0"/>
    <n v="360000"/>
    <n v="45231"/>
    <n v="1"/>
    <n v="360000"/>
    <n v="360000"/>
    <n v="0"/>
    <s v="NO"/>
    <s v="SI"/>
    <s v="70523"/>
    <s v="0"/>
    <s v="0"/>
  </r>
  <r>
    <s v="DRA"/>
    <s v="DRA_1932"/>
    <x v="14"/>
    <s v="Tematica Precios Y Costos"/>
    <s v="PRECIOS_2023_IPC"/>
    <s v="Bases de datos"/>
    <x v="75"/>
    <n v="10"/>
    <s v="202300000000097"/>
    <s v="BARRANQUILLA"/>
    <s v="BARRANQUILLA"/>
    <s v="Transporte"/>
    <s v="Urbano"/>
    <n v="1"/>
    <n v="1"/>
    <n v="0"/>
    <n v="5625000"/>
    <n v="45231"/>
    <n v="1"/>
    <n v="5625000"/>
    <n v="5625000"/>
    <n v="0"/>
    <s v="NO"/>
    <s v="SI"/>
    <s v="70523"/>
    <s v="0"/>
    <s v="0"/>
  </r>
  <r>
    <s v="DRA"/>
    <s v="DRA_1933"/>
    <x v="14"/>
    <s v="Tematica Precios Y Costos"/>
    <s v="PRECIOS_2023_IPC"/>
    <s v="Bases de datos"/>
    <x v="75"/>
    <n v="10"/>
    <s v="202300000000097"/>
    <s v="BARRANQUILLA"/>
    <s v="BARRANQUILLA"/>
    <s v="Transporte"/>
    <s v="Urbano"/>
    <n v="1"/>
    <n v="1"/>
    <n v="0"/>
    <n v="450000"/>
    <n v="45231"/>
    <n v="1"/>
    <n v="450000"/>
    <n v="450000"/>
    <n v="0"/>
    <s v="NO"/>
    <s v="SI"/>
    <s v="70523"/>
    <s v="0"/>
    <s v="0"/>
  </r>
  <r>
    <s v="DRA"/>
    <s v="DRA_1934"/>
    <x v="14"/>
    <s v="Tematica Precios Y Costos"/>
    <s v="PRECIOS_2023_IPC"/>
    <s v="Bases de datos"/>
    <x v="75"/>
    <n v="10"/>
    <s v="202300000000097"/>
    <s v="BARRANQUILLA"/>
    <s v="CARTAGENA"/>
    <s v="Transporte"/>
    <s v="Otros"/>
    <n v="1"/>
    <n v="1"/>
    <n v="0"/>
    <n v="2100000"/>
    <n v="45231"/>
    <n v="1"/>
    <n v="2100000"/>
    <n v="2100000"/>
    <n v="0"/>
    <s v="NO"/>
    <s v="SI"/>
    <s v="70523"/>
    <s v="0"/>
    <s v="0"/>
  </r>
  <r>
    <s v="DRA"/>
    <s v="DRA_1935"/>
    <x v="14"/>
    <s v="Tematica Precios Y Costos"/>
    <s v="PRECIOS_2023_IPC"/>
    <s v="Bases de datos"/>
    <x v="75"/>
    <n v="10"/>
    <s v="202300000000097"/>
    <s v="BARRANQUILLA"/>
    <s v="CARTAGENA"/>
    <s v="Transporte"/>
    <s v="Urbano"/>
    <n v="1"/>
    <n v="1"/>
    <n v="0"/>
    <n v="2625000"/>
    <n v="45231"/>
    <n v="1"/>
    <n v="2625000"/>
    <n v="2625000"/>
    <n v="0"/>
    <s v="NO"/>
    <s v="SI"/>
    <s v="70523"/>
    <s v="0"/>
    <s v="0"/>
  </r>
  <r>
    <s v="DRA"/>
    <s v="DRA_1936"/>
    <x v="14"/>
    <s v="Tematica Precios Y Costos"/>
    <s v="PRECIOS_2023_IPC"/>
    <s v="Bases de datos"/>
    <x v="75"/>
    <n v="10"/>
    <s v="202300000000097"/>
    <s v="BARRANQUILLA"/>
    <s v="RIOHACHA"/>
    <s v="Transporte"/>
    <s v="Otros"/>
    <n v="1"/>
    <n v="1"/>
    <n v="0"/>
    <n v="900000"/>
    <n v="45231"/>
    <n v="1"/>
    <n v="900000"/>
    <n v="900000"/>
    <n v="0"/>
    <s v="NO"/>
    <s v="SI"/>
    <s v="70523"/>
    <s v="0"/>
    <s v="0"/>
  </r>
  <r>
    <s v="DRA"/>
    <s v="DRA_1937"/>
    <x v="14"/>
    <s v="Tematica Precios Y Costos"/>
    <s v="PRECIOS_2023_IPC"/>
    <s v="Bases de datos"/>
    <x v="75"/>
    <n v="10"/>
    <s v="202300000000097"/>
    <s v="BARRANQUILLA"/>
    <s v="RIOHACHA"/>
    <s v="Transporte"/>
    <s v="Otros"/>
    <n v="1"/>
    <n v="1"/>
    <n v="0"/>
    <n v="180000"/>
    <n v="45231"/>
    <n v="1"/>
    <n v="180000"/>
    <n v="180000"/>
    <n v="0"/>
    <s v="NO"/>
    <s v="SI"/>
    <s v="70523"/>
    <s v="0"/>
    <s v="0"/>
  </r>
  <r>
    <s v="DRA"/>
    <s v="DRA_1938"/>
    <x v="14"/>
    <s v="Tematica Precios Y Costos"/>
    <s v="PRECIOS_2023_IPC"/>
    <s v="Bases de datos"/>
    <x v="75"/>
    <n v="10"/>
    <s v="202300000000097"/>
    <s v="BARRANQUILLA"/>
    <s v="RIOHACHA"/>
    <s v="Transporte"/>
    <s v="Urbano"/>
    <n v="1"/>
    <n v="1"/>
    <n v="0"/>
    <n v="1875000"/>
    <n v="45231"/>
    <n v="1"/>
    <n v="1875000"/>
    <n v="1875000"/>
    <n v="0"/>
    <s v="NO"/>
    <s v="SI"/>
    <s v="70523"/>
    <s v="0"/>
    <s v="0"/>
  </r>
  <r>
    <s v="DRA"/>
    <s v="DRA_1939"/>
    <x v="14"/>
    <s v="Tematica Precios Y Costos"/>
    <s v="PRECIOS_2023_IPC"/>
    <s v="Bases de datos"/>
    <x v="75"/>
    <n v="10"/>
    <s v="202300000000097"/>
    <s v="BARRANQUILLA"/>
    <s v="RIOHACHA"/>
    <s v="Transporte"/>
    <s v="Urbano"/>
    <n v="1"/>
    <n v="1"/>
    <n v="0"/>
    <n v="225000"/>
    <n v="45231"/>
    <n v="1"/>
    <n v="225000"/>
    <n v="225000"/>
    <n v="0"/>
    <s v="NO"/>
    <s v="SI"/>
    <s v="70523"/>
    <s v="0"/>
    <s v="0"/>
  </r>
  <r>
    <s v="DRA"/>
    <s v="DRA_1940"/>
    <x v="14"/>
    <s v="Tematica Precios Y Costos"/>
    <s v="PRECIOS_2023_IPC"/>
    <s v="Bases de datos"/>
    <x v="75"/>
    <n v="10"/>
    <s v="202300000000097"/>
    <s v="BARRANQUILLA"/>
    <s v="SAN ANDRES"/>
    <s v="Transporte"/>
    <s v="Otros"/>
    <n v="1"/>
    <n v="1"/>
    <n v="0"/>
    <n v="1200000"/>
    <n v="45231"/>
    <n v="1"/>
    <n v="1200000"/>
    <n v="1200000"/>
    <n v="0"/>
    <s v="NO"/>
    <s v="SI"/>
    <s v="70523"/>
    <s v="0"/>
    <s v="0"/>
  </r>
  <r>
    <s v="DRA"/>
    <s v="DRA_1941"/>
    <x v="14"/>
    <s v="Tematica Precios Y Costos"/>
    <s v="PRECIOS_2023_IPC"/>
    <s v="Bases de datos"/>
    <x v="75"/>
    <n v="10"/>
    <s v="202300000000097"/>
    <s v="BARRANQUILLA"/>
    <s v="SAN ANDRES"/>
    <s v="Transporte"/>
    <s v="Otros"/>
    <n v="1"/>
    <n v="1"/>
    <n v="0"/>
    <n v="180000"/>
    <n v="45231"/>
    <n v="1"/>
    <n v="180000"/>
    <n v="180000"/>
    <n v="0"/>
    <s v="NO"/>
    <s v="SI"/>
    <s v="70523"/>
    <s v="0"/>
    <s v="0"/>
  </r>
  <r>
    <s v="DRA"/>
    <s v="DRA_1942"/>
    <x v="14"/>
    <s v="Tematica Precios Y Costos"/>
    <s v="PRECIOS_2023_IPC"/>
    <s v="Bases de datos"/>
    <x v="75"/>
    <n v="10"/>
    <s v="202300000000097"/>
    <s v="BARRANQUILLA"/>
    <s v="SAN ANDRES"/>
    <s v="Transporte"/>
    <s v="Urbano"/>
    <n v="1"/>
    <n v="1"/>
    <n v="0"/>
    <n v="1500000"/>
    <n v="45231"/>
    <n v="1"/>
    <n v="1500000"/>
    <n v="1500000"/>
    <n v="0"/>
    <s v="NO"/>
    <s v="SI"/>
    <s v="70523"/>
    <s v="0"/>
    <s v="0"/>
  </r>
  <r>
    <s v="DRA"/>
    <s v="DRA_1943"/>
    <x v="14"/>
    <s v="Tematica Precios Y Costos"/>
    <s v="PRECIOS_2023_IPC"/>
    <s v="Bases de datos"/>
    <x v="75"/>
    <n v="10"/>
    <s v="202300000000097"/>
    <s v="BARRANQUILLA"/>
    <s v="SAN ANDRES"/>
    <s v="Transporte"/>
    <s v="Urbano"/>
    <n v="1"/>
    <n v="1"/>
    <n v="0"/>
    <n v="225000"/>
    <n v="45231"/>
    <n v="1"/>
    <n v="225000"/>
    <n v="225000"/>
    <n v="0"/>
    <s v="NO"/>
    <s v="SI"/>
    <s v="70523"/>
    <s v="0"/>
    <s v="0"/>
  </r>
  <r>
    <s v="DRA"/>
    <s v="DRA_1944"/>
    <x v="14"/>
    <s v="Tematica Precios Y Costos"/>
    <s v="PRECIOS_2023_IPC"/>
    <s v="Bases de datos"/>
    <x v="75"/>
    <n v="10"/>
    <s v="202300000000097"/>
    <s v="BARRANQUILLA"/>
    <s v="SANTA MARTA"/>
    <s v="Transporte"/>
    <s v="Otros"/>
    <n v="1"/>
    <n v="1"/>
    <n v="0"/>
    <n v="2400000"/>
    <n v="45231"/>
    <n v="1"/>
    <n v="2400000"/>
    <n v="2400000"/>
    <n v="0"/>
    <s v="NO"/>
    <s v="SI"/>
    <s v="70523"/>
    <s v="0"/>
    <s v="0"/>
  </r>
  <r>
    <s v="DRA"/>
    <s v="DRA_1945"/>
    <x v="14"/>
    <s v="Tematica Precios Y Costos"/>
    <s v="PRECIOS_2023_IPC"/>
    <s v="Bases de datos"/>
    <x v="75"/>
    <n v="10"/>
    <s v="202300000000097"/>
    <s v="BARRANQUILLA"/>
    <s v="SANTA MARTA"/>
    <s v="Transporte"/>
    <s v="Otros"/>
    <n v="1"/>
    <n v="1"/>
    <n v="0"/>
    <n v="180000"/>
    <n v="45231"/>
    <n v="1"/>
    <n v="180000"/>
    <n v="180000"/>
    <n v="0"/>
    <s v="NO"/>
    <s v="SI"/>
    <s v="70523"/>
    <s v="0"/>
    <s v="0"/>
  </r>
  <r>
    <s v="DRA"/>
    <s v="DRA_1946"/>
    <x v="14"/>
    <s v="Tematica Precios Y Costos"/>
    <s v="PRECIOS_2023_IPC"/>
    <s v="Bases de datos"/>
    <x v="75"/>
    <n v="10"/>
    <s v="202300000000097"/>
    <s v="BARRANQUILLA"/>
    <s v="SANTA MARTA"/>
    <s v="Transporte"/>
    <s v="Urbano"/>
    <n v="1"/>
    <n v="1"/>
    <n v="0"/>
    <n v="3000000"/>
    <n v="45231"/>
    <n v="1"/>
    <n v="3000000"/>
    <n v="3000000"/>
    <n v="0"/>
    <s v="NO"/>
    <s v="SI"/>
    <s v="70523"/>
    <s v="0"/>
    <s v="0"/>
  </r>
  <r>
    <s v="DRA"/>
    <s v="DRA_1947"/>
    <x v="14"/>
    <s v="Tematica Precios Y Costos"/>
    <s v="PRECIOS_2023_IPC"/>
    <s v="Bases de datos"/>
    <x v="75"/>
    <n v="10"/>
    <s v="202300000000097"/>
    <s v="BARRANQUILLA"/>
    <s v="SANTA MARTA"/>
    <s v="Transporte"/>
    <s v="Urbano"/>
    <n v="1"/>
    <n v="1"/>
    <n v="0"/>
    <n v="225000"/>
    <n v="45231"/>
    <n v="1"/>
    <n v="225000"/>
    <n v="225000"/>
    <n v="0"/>
    <s v="NO"/>
    <s v="SI"/>
    <s v="70523"/>
    <s v="0"/>
    <s v="0"/>
  </r>
  <r>
    <s v="DRA"/>
    <s v="DRA_1948"/>
    <x v="14"/>
    <s v="Tematica Precios Y Costos"/>
    <s v="PRECIOS_2023_IPC"/>
    <s v="Bases de datos"/>
    <x v="75"/>
    <n v="10"/>
    <s v="202300000000097"/>
    <s v="BARRANQUILLA"/>
    <s v="SINCELEJO"/>
    <s v="Transporte"/>
    <s v="Otros"/>
    <n v="1"/>
    <n v="1"/>
    <n v="0"/>
    <n v="1080000"/>
    <n v="45231"/>
    <n v="1"/>
    <n v="1080000"/>
    <n v="1080000"/>
    <n v="0"/>
    <s v="NO"/>
    <s v="SI"/>
    <s v="70523"/>
    <s v="0"/>
    <s v="0"/>
  </r>
  <r>
    <s v="DRA"/>
    <s v="DRA_1949"/>
    <x v="14"/>
    <s v="Tematica Precios Y Costos"/>
    <s v="PRECIOS_2023_IPC"/>
    <s v="Bases de datos"/>
    <x v="75"/>
    <n v="10"/>
    <s v="202300000000097"/>
    <s v="BARRANQUILLA"/>
    <s v="SINCELEJO"/>
    <s v="Transporte"/>
    <s v="Otros"/>
    <n v="1"/>
    <n v="1"/>
    <n v="0"/>
    <n v="180000"/>
    <n v="45231"/>
    <n v="1"/>
    <n v="180000"/>
    <n v="180000"/>
    <n v="0"/>
    <s v="NO"/>
    <s v="SI"/>
    <s v="70523"/>
    <s v="0"/>
    <s v="0"/>
  </r>
  <r>
    <s v="DRA"/>
    <s v="DRA_1950"/>
    <x v="14"/>
    <s v="Tematica Precios Y Costos"/>
    <s v="PRECIOS_2023_IPC"/>
    <s v="Bases de datos"/>
    <x v="75"/>
    <n v="10"/>
    <s v="202300000000097"/>
    <s v="BARRANQUILLA"/>
    <s v="SINCELEJO"/>
    <s v="Transporte"/>
    <s v="Urbano"/>
    <n v="1"/>
    <n v="1"/>
    <n v="0"/>
    <n v="2250000"/>
    <n v="45231"/>
    <n v="1"/>
    <n v="2250000"/>
    <n v="2250000"/>
    <n v="0"/>
    <s v="NO"/>
    <s v="SI"/>
    <s v="70523"/>
    <s v="0"/>
    <s v="0"/>
  </r>
  <r>
    <s v="DRA"/>
    <s v="DRA_1951"/>
    <x v="14"/>
    <s v="Tematica Precios Y Costos"/>
    <s v="PRECIOS_2023_IPC"/>
    <s v="Bases de datos"/>
    <x v="75"/>
    <n v="10"/>
    <s v="202300000000097"/>
    <s v="BARRANQUILLA"/>
    <s v="SINCELEJO"/>
    <s v="Transporte"/>
    <s v="Urbano"/>
    <n v="1"/>
    <n v="1"/>
    <n v="0"/>
    <n v="225000"/>
    <n v="45231"/>
    <n v="1"/>
    <n v="225000"/>
    <n v="225000"/>
    <n v="0"/>
    <s v="NO"/>
    <s v="SI"/>
    <s v="70523"/>
    <s v="0"/>
    <s v="0"/>
  </r>
  <r>
    <s v="DRA"/>
    <s v="DRA_1952"/>
    <x v="14"/>
    <s v="Tematica Precios Y Costos"/>
    <s v="PRECIOS_2023_IPC"/>
    <s v="Bases de datos"/>
    <x v="75"/>
    <n v="10"/>
    <s v="202300000000097"/>
    <s v="BARRANQUILLA"/>
    <s v="SOLEDAD"/>
    <s v="Transporte"/>
    <s v="Otros"/>
    <n v="1"/>
    <n v="1"/>
    <n v="0"/>
    <n v="300000"/>
    <n v="45231"/>
    <n v="1"/>
    <n v="300000"/>
    <n v="300000"/>
    <n v="0"/>
    <s v="NO"/>
    <s v="SI"/>
    <s v="70523"/>
    <s v="0"/>
    <s v="0"/>
  </r>
  <r>
    <s v="DRA"/>
    <s v="DRA_1953"/>
    <x v="14"/>
    <s v="Tematica Precios Y Costos"/>
    <s v="PRECIOS_2023_IPC"/>
    <s v="Bases de datos"/>
    <x v="75"/>
    <n v="10"/>
    <s v="202300000000097"/>
    <s v="BARRANQUILLA"/>
    <s v="SOLEDAD"/>
    <s v="Transporte"/>
    <s v="Urbano"/>
    <n v="1"/>
    <n v="1"/>
    <n v="0"/>
    <n v="375000"/>
    <n v="45231"/>
    <n v="1"/>
    <n v="375000"/>
    <n v="375000"/>
    <n v="0"/>
    <s v="NO"/>
    <s v="SI"/>
    <s v="70523"/>
    <s v="0"/>
    <s v="0"/>
  </r>
  <r>
    <s v="DRA"/>
    <s v="DRA_1954"/>
    <x v="14"/>
    <s v="Tematica Precios Y Costos"/>
    <s v="PRECIOS_2023_IPC"/>
    <s v="Bases de datos"/>
    <x v="75"/>
    <n v="10"/>
    <s v="202300000000097"/>
    <s v="BARRANQUILLA"/>
    <s v="VALLEDUPAR"/>
    <s v="Transporte"/>
    <s v="Otros"/>
    <n v="1"/>
    <n v="1"/>
    <n v="0"/>
    <n v="1260000"/>
    <n v="45231"/>
    <n v="1"/>
    <n v="1260000"/>
    <n v="1260000"/>
    <n v="0"/>
    <s v="NO"/>
    <s v="SI"/>
    <s v="70523"/>
    <s v="0"/>
    <s v="0"/>
  </r>
  <r>
    <s v="DRA"/>
    <s v="DRA_1955"/>
    <x v="14"/>
    <s v="Tematica Precios Y Costos"/>
    <s v="PRECIOS_2023_IPC"/>
    <s v="Bases de datos"/>
    <x v="75"/>
    <n v="10"/>
    <s v="202300000000097"/>
    <s v="BARRANQUILLA"/>
    <s v="VALLEDUPAR"/>
    <s v="Transporte"/>
    <s v="Otros"/>
    <n v="1"/>
    <n v="1"/>
    <n v="0"/>
    <n v="180000"/>
    <n v="45231"/>
    <n v="1"/>
    <n v="180000"/>
    <n v="180000"/>
    <n v="0"/>
    <s v="NO"/>
    <s v="SI"/>
    <s v="70523"/>
    <s v="0"/>
    <s v="0"/>
  </r>
  <r>
    <s v="DRA"/>
    <s v="DRA_1956"/>
    <x v="14"/>
    <s v="Tematica Precios Y Costos"/>
    <s v="PRECIOS_2023_IPC"/>
    <s v="Bases de datos"/>
    <x v="75"/>
    <n v="10"/>
    <s v="202300000000097"/>
    <s v="BARRANQUILLA"/>
    <s v="VALLEDUPAR"/>
    <s v="Transporte"/>
    <s v="Urbano"/>
    <n v="1"/>
    <n v="1"/>
    <n v="0"/>
    <n v="2625000"/>
    <n v="45231"/>
    <n v="1"/>
    <n v="2625000"/>
    <n v="2625000"/>
    <n v="0"/>
    <s v="NO"/>
    <s v="SI"/>
    <s v="70523"/>
    <s v="0"/>
    <s v="0"/>
  </r>
  <r>
    <s v="DRA"/>
    <s v="DRA_1957"/>
    <x v="14"/>
    <s v="Tematica Precios Y Costos"/>
    <s v="PRECIOS_2023_IPC"/>
    <s v="Bases de datos"/>
    <x v="75"/>
    <n v="10"/>
    <s v="202300000000097"/>
    <s v="BARRANQUILLA"/>
    <s v="VALLEDUPAR"/>
    <s v="Transporte"/>
    <s v="Urbano"/>
    <n v="1"/>
    <n v="1"/>
    <n v="0"/>
    <n v="225000"/>
    <n v="45231"/>
    <n v="1"/>
    <n v="225000"/>
    <n v="225000"/>
    <n v="0"/>
    <s v="NO"/>
    <s v="SI"/>
    <s v="70523"/>
    <s v="0"/>
    <s v="0"/>
  </r>
  <r>
    <s v="DRA"/>
    <s v="DRA_1958"/>
    <x v="14"/>
    <s v="Tematica Precios Y Costos"/>
    <s v="PRECIOS_2023_IPC"/>
    <s v="Bases de datos"/>
    <x v="75"/>
    <n v="10"/>
    <s v="202300000000097"/>
    <s v="BOGOTA"/>
    <s v="BOGOTA"/>
    <s v="Transporte"/>
    <s v="Otros"/>
    <n v="1"/>
    <n v="1"/>
    <n v="0"/>
    <n v="10560000"/>
    <n v="45231"/>
    <n v="1"/>
    <n v="10560000"/>
    <n v="10560000"/>
    <n v="0"/>
    <s v="NO"/>
    <s v="SI"/>
    <s v="80823"/>
    <s v="0"/>
    <s v="0"/>
  </r>
  <r>
    <s v="DRA"/>
    <s v="DRA_1959"/>
    <x v="14"/>
    <s v="Tematica Precios Y Costos"/>
    <s v="PRECIOS_2023_IPC"/>
    <s v="Bases de datos"/>
    <x v="75"/>
    <n v="10"/>
    <s v="202300000000097"/>
    <s v="BOGOTA"/>
    <s v="BOGOTA"/>
    <s v="Transporte"/>
    <s v="Otros"/>
    <n v="1"/>
    <n v="1"/>
    <n v="0"/>
    <n v="360000"/>
    <n v="45231"/>
    <n v="1"/>
    <n v="360000"/>
    <n v="360000"/>
    <n v="0"/>
    <s v="NO"/>
    <s v="SI"/>
    <s v="80823"/>
    <s v="0"/>
    <s v="0"/>
  </r>
  <r>
    <s v="DRA"/>
    <s v="DRA_1960"/>
    <x v="14"/>
    <s v="Tematica Precios Y Costos"/>
    <s v="PRECIOS_2023_IPC"/>
    <s v="Bases de datos"/>
    <x v="75"/>
    <n v="10"/>
    <s v="202300000000097"/>
    <s v="BOGOTA"/>
    <s v="BOGOTA"/>
    <s v="Transporte"/>
    <s v="Otros"/>
    <n v="1"/>
    <n v="1"/>
    <n v="0"/>
    <n v="150000"/>
    <n v="45231"/>
    <n v="1"/>
    <n v="150000"/>
    <n v="150000"/>
    <n v="0"/>
    <s v="NO"/>
    <s v="SI"/>
    <s v="80823"/>
    <s v="0"/>
    <s v="0"/>
  </r>
  <r>
    <s v="DRA"/>
    <s v="DRA_1961"/>
    <x v="14"/>
    <s v="Tematica Precios Y Costos"/>
    <s v="PRECIOS_2023_IPC"/>
    <s v="Bases de datos"/>
    <x v="75"/>
    <n v="10"/>
    <s v="202300000000097"/>
    <s v="BOGOTA"/>
    <s v="BOGOTA"/>
    <s v="Transporte"/>
    <s v="Urbano"/>
    <n v="1"/>
    <n v="1"/>
    <n v="0"/>
    <n v="8250000"/>
    <n v="45231"/>
    <n v="1"/>
    <n v="8250000"/>
    <n v="8250000"/>
    <n v="0"/>
    <s v="NO"/>
    <s v="SI"/>
    <s v="80823"/>
    <s v="0"/>
    <s v="0"/>
  </r>
  <r>
    <s v="DRA"/>
    <s v="DRA_1962"/>
    <x v="14"/>
    <s v="Tematica Precios Y Costos"/>
    <s v="PRECIOS_2023_IPC"/>
    <s v="Bases de datos"/>
    <x v="75"/>
    <n v="10"/>
    <s v="202300000000097"/>
    <s v="BOGOTA"/>
    <s v="BOGOTA"/>
    <s v="Transporte"/>
    <s v="Urbano"/>
    <n v="1"/>
    <n v="1"/>
    <n v="0"/>
    <n v="450000"/>
    <n v="45231"/>
    <n v="1"/>
    <n v="450000"/>
    <n v="450000"/>
    <n v="0"/>
    <s v="NO"/>
    <s v="SI"/>
    <s v="80823"/>
    <s v="0"/>
    <s v="0"/>
  </r>
  <r>
    <s v="DRA"/>
    <s v="DRA_1963"/>
    <x v="14"/>
    <s v="Tematica Precios Y Costos"/>
    <s v="PRECIOS_2023_IPC"/>
    <s v="Bases de datos"/>
    <x v="75"/>
    <n v="10"/>
    <s v="202300000000097"/>
    <s v="BOGOTA"/>
    <s v="BOGOTA"/>
    <s v="Transporte"/>
    <s v="Urbano"/>
    <n v="1"/>
    <n v="1"/>
    <n v="0"/>
    <n v="150000"/>
    <n v="45231"/>
    <n v="1"/>
    <n v="150000"/>
    <n v="150000"/>
    <n v="0"/>
    <s v="NO"/>
    <s v="SI"/>
    <s v="80823"/>
    <s v="0"/>
    <s v="0"/>
  </r>
  <r>
    <s v="DRA"/>
    <s v="DRA_1964"/>
    <x v="14"/>
    <s v="Tematica Precios Y Costos"/>
    <s v="PRECIOS_2023_IPC"/>
    <s v="Bases de datos"/>
    <x v="75"/>
    <n v="10"/>
    <s v="202300000000097"/>
    <s v="BOGOTA"/>
    <s v="FLORENCIA"/>
    <s v="Transporte"/>
    <s v="Otros"/>
    <n v="1"/>
    <n v="1"/>
    <n v="0"/>
    <n v="2100000"/>
    <n v="45231"/>
    <n v="1"/>
    <n v="2100000"/>
    <n v="2100000"/>
    <n v="0"/>
    <s v="NO"/>
    <s v="SI"/>
    <s v="80823"/>
    <s v="0"/>
    <s v="0"/>
  </r>
  <r>
    <s v="DRA"/>
    <s v="DRA_1965"/>
    <x v="14"/>
    <s v="Tematica Precios Y Costos"/>
    <s v="PRECIOS_2023_IPC"/>
    <s v="Bases de datos"/>
    <x v="75"/>
    <n v="10"/>
    <s v="202300000000097"/>
    <s v="BOGOTA"/>
    <s v="FLORENCIA"/>
    <s v="Transporte"/>
    <s v="Urbano"/>
    <n v="1"/>
    <n v="1"/>
    <n v="0"/>
    <n v="2625000"/>
    <n v="45231"/>
    <n v="1"/>
    <n v="2625000"/>
    <n v="2625000"/>
    <n v="0"/>
    <s v="NO"/>
    <s v="SI"/>
    <s v="80823"/>
    <s v="0"/>
    <s v="0"/>
  </r>
  <r>
    <s v="DRA"/>
    <s v="DRA_1966"/>
    <x v="14"/>
    <s v="Tematica Precios Y Costos"/>
    <s v="PRECIOS_2023_IPC"/>
    <s v="Bases de datos"/>
    <x v="75"/>
    <n v="10"/>
    <s v="202300000000097"/>
    <s v="BOGOTA"/>
    <s v="INIRIDA"/>
    <s v="Transporte"/>
    <s v="Otros"/>
    <n v="1"/>
    <n v="1"/>
    <n v="0"/>
    <n v="180000"/>
    <n v="45231"/>
    <n v="1"/>
    <n v="180000"/>
    <n v="180000"/>
    <n v="0"/>
    <s v="NO"/>
    <s v="SI"/>
    <s v="80823"/>
    <s v="0"/>
    <s v="0"/>
  </r>
  <r>
    <s v="DRA"/>
    <s v="DRA_1967"/>
    <x v="14"/>
    <s v="Tematica Precios Y Costos"/>
    <s v="PRECIOS_2023_IPC"/>
    <s v="Bases de datos"/>
    <x v="75"/>
    <n v="10"/>
    <s v="202300000000097"/>
    <s v="BOGOTA"/>
    <s v="INIRIDA"/>
    <s v="Transporte"/>
    <s v="Otros"/>
    <n v="1"/>
    <n v="1"/>
    <n v="0"/>
    <n v="180000"/>
    <n v="45231"/>
    <n v="1"/>
    <n v="180000"/>
    <n v="180000"/>
    <n v="0"/>
    <s v="NO"/>
    <s v="SI"/>
    <s v="80823"/>
    <s v="0"/>
    <s v="0"/>
  </r>
  <r>
    <s v="DRA"/>
    <s v="DRA_1968"/>
    <x v="14"/>
    <s v="Tematica Precios Y Costos"/>
    <s v="PRECIOS_2023_IPC"/>
    <s v="Bases de datos"/>
    <x v="75"/>
    <n v="10"/>
    <s v="202300000000097"/>
    <s v="BOGOTA"/>
    <s v="INIRIDA"/>
    <s v="Transporte"/>
    <s v="Urbano"/>
    <n v="1"/>
    <n v="1"/>
    <n v="0"/>
    <n v="375000"/>
    <n v="45231"/>
    <n v="1"/>
    <n v="375000"/>
    <n v="375000"/>
    <n v="0"/>
    <s v="NO"/>
    <s v="SI"/>
    <s v="80823"/>
    <s v="0"/>
    <s v="0"/>
  </r>
  <r>
    <s v="DRA"/>
    <s v="DRA_1969"/>
    <x v="14"/>
    <s v="Tematica Precios Y Costos"/>
    <s v="PRECIOS_2023_IPC"/>
    <s v="Bases de datos"/>
    <x v="75"/>
    <n v="10"/>
    <s v="202300000000097"/>
    <s v="BOGOTA"/>
    <s v="INIRIDA"/>
    <s v="Transporte"/>
    <s v="Urbano"/>
    <n v="1"/>
    <n v="1"/>
    <n v="0"/>
    <n v="225000"/>
    <n v="45231"/>
    <n v="1"/>
    <n v="225000"/>
    <n v="225000"/>
    <n v="0"/>
    <s v="NO"/>
    <s v="SI"/>
    <s v="80823"/>
    <s v="0"/>
    <s v="0"/>
  </r>
  <r>
    <s v="DRA"/>
    <s v="DRA_1970"/>
    <x v="14"/>
    <s v="Tematica Precios Y Costos"/>
    <s v="PRECIOS_2023_IPC"/>
    <s v="Bases de datos"/>
    <x v="75"/>
    <n v="10"/>
    <s v="202300000000097"/>
    <s v="BOGOTA"/>
    <s v="LETICIA"/>
    <s v="Transporte"/>
    <s v="Otros"/>
    <n v="1"/>
    <n v="1"/>
    <n v="0"/>
    <n v="180000"/>
    <n v="45231"/>
    <n v="1"/>
    <n v="180000"/>
    <n v="180000"/>
    <n v="0"/>
    <s v="NO"/>
    <s v="SI"/>
    <s v="80823"/>
    <s v="0"/>
    <s v="0"/>
  </r>
  <r>
    <s v="DRA"/>
    <s v="DRA_1971"/>
    <x v="14"/>
    <s v="Tematica Precios Y Costos"/>
    <s v="PRECIOS_2023_IPC"/>
    <s v="Bases de datos"/>
    <x v="75"/>
    <n v="10"/>
    <s v="202300000000097"/>
    <s v="BOGOTA"/>
    <s v="LETICIA"/>
    <s v="Transporte"/>
    <s v="Otros"/>
    <n v="1"/>
    <n v="1"/>
    <n v="0"/>
    <n v="180000"/>
    <n v="45231"/>
    <n v="1"/>
    <n v="180000"/>
    <n v="180000"/>
    <n v="0"/>
    <s v="NO"/>
    <s v="SI"/>
    <s v="80823"/>
    <s v="0"/>
    <s v="0"/>
  </r>
  <r>
    <s v="DRA"/>
    <s v="DRA_1972"/>
    <x v="14"/>
    <s v="Tematica Precios Y Costos"/>
    <s v="PRECIOS_2023_IPC"/>
    <s v="Bases de datos"/>
    <x v="75"/>
    <n v="10"/>
    <s v="202300000000097"/>
    <s v="BOGOTA"/>
    <s v="LETICIA"/>
    <s v="Transporte"/>
    <s v="Urbano"/>
    <n v="1"/>
    <n v="1"/>
    <n v="0"/>
    <n v="375000"/>
    <n v="45231"/>
    <n v="1"/>
    <n v="375000"/>
    <n v="375000"/>
    <n v="0"/>
    <s v="NO"/>
    <s v="SI"/>
    <s v="80823"/>
    <s v="0"/>
    <s v="0"/>
  </r>
  <r>
    <s v="DRA"/>
    <s v="DRA_1973"/>
    <x v="14"/>
    <s v="Tematica Precios Y Costos"/>
    <s v="PRECIOS_2023_IPC"/>
    <s v="Bases de datos"/>
    <x v="75"/>
    <n v="10"/>
    <s v="202300000000097"/>
    <s v="BOGOTA"/>
    <s v="LETICIA"/>
    <s v="Transporte"/>
    <s v="Urbano"/>
    <n v="1"/>
    <n v="1"/>
    <n v="0"/>
    <n v="225000"/>
    <n v="45231"/>
    <n v="1"/>
    <n v="225000"/>
    <n v="225000"/>
    <n v="0"/>
    <s v="NO"/>
    <s v="SI"/>
    <s v="80823"/>
    <s v="0"/>
    <s v="0"/>
  </r>
  <r>
    <s v="DRA"/>
    <s v="DRA_1974"/>
    <x v="14"/>
    <s v="Tematica Precios Y Costos"/>
    <s v="PRECIOS_2023_IPC"/>
    <s v="Bases de datos"/>
    <x v="75"/>
    <n v="10"/>
    <s v="202300000000097"/>
    <s v="BOGOTA"/>
    <s v="MITU"/>
    <s v="Transporte"/>
    <s v="Otros"/>
    <n v="1"/>
    <n v="1"/>
    <n v="0"/>
    <n v="180000"/>
    <n v="45231"/>
    <n v="1"/>
    <n v="180000"/>
    <n v="180000"/>
    <n v="0"/>
    <s v="NO"/>
    <s v="SI"/>
    <s v="80823"/>
    <s v="0"/>
    <s v="0"/>
  </r>
  <r>
    <s v="DRA"/>
    <s v="DRA_1975"/>
    <x v="14"/>
    <s v="Tematica Precios Y Costos"/>
    <s v="PRECIOS_2023_IPC"/>
    <s v="Bases de datos"/>
    <x v="75"/>
    <n v="10"/>
    <s v="202300000000097"/>
    <s v="BOGOTA"/>
    <s v="MITU"/>
    <s v="Transporte"/>
    <s v="Otros"/>
    <n v="1"/>
    <n v="1"/>
    <n v="0"/>
    <n v="180000"/>
    <n v="45231"/>
    <n v="1"/>
    <n v="180000"/>
    <n v="180000"/>
    <n v="0"/>
    <s v="NO"/>
    <s v="SI"/>
    <s v="80823"/>
    <s v="0"/>
    <s v="0"/>
  </r>
  <r>
    <s v="DRA"/>
    <s v="DRA_1976"/>
    <x v="14"/>
    <s v="Tematica Precios Y Costos"/>
    <s v="PRECIOS_2023_IPC"/>
    <s v="Bases de datos"/>
    <x v="75"/>
    <n v="10"/>
    <s v="202300000000097"/>
    <s v="BOGOTA"/>
    <s v="MITU"/>
    <s v="Transporte"/>
    <s v="Urbano"/>
    <n v="1"/>
    <n v="1"/>
    <n v="0"/>
    <n v="375000"/>
    <n v="45231"/>
    <n v="1"/>
    <n v="375000"/>
    <n v="375000"/>
    <n v="0"/>
    <s v="NO"/>
    <s v="SI"/>
    <s v="80823"/>
    <s v="0"/>
    <s v="0"/>
  </r>
  <r>
    <s v="DRA"/>
    <s v="DRA_1977"/>
    <x v="14"/>
    <s v="Tematica Precios Y Costos"/>
    <s v="PRECIOS_2023_IPC"/>
    <s v="Bases de datos"/>
    <x v="75"/>
    <n v="10"/>
    <s v="202300000000097"/>
    <s v="BOGOTA"/>
    <s v="MITU"/>
    <s v="Transporte"/>
    <s v="Urbano"/>
    <n v="1"/>
    <n v="1"/>
    <n v="0"/>
    <n v="225000"/>
    <n v="45231"/>
    <n v="1"/>
    <n v="225000"/>
    <n v="225000"/>
    <n v="0"/>
    <s v="NO"/>
    <s v="SI"/>
    <s v="80823"/>
    <s v="0"/>
    <s v="0"/>
  </r>
  <r>
    <s v="DRA"/>
    <s v="DRA_1978"/>
    <x v="14"/>
    <s v="Tematica Precios Y Costos"/>
    <s v="PRECIOS_2023_IPC"/>
    <s v="Bases de datos"/>
    <x v="75"/>
    <n v="10"/>
    <s v="202300000000097"/>
    <s v="BOGOTA"/>
    <s v="NEIVA"/>
    <s v="Transporte"/>
    <s v="Otros"/>
    <n v="1"/>
    <n v="1"/>
    <n v="0"/>
    <n v="2400000"/>
    <n v="45231"/>
    <n v="1"/>
    <n v="2400000"/>
    <n v="2400000"/>
    <n v="0"/>
    <s v="NO"/>
    <s v="SI"/>
    <s v="80823"/>
    <s v="0"/>
    <s v="0"/>
  </r>
  <r>
    <s v="DRA"/>
    <s v="DRA_1979"/>
    <x v="14"/>
    <s v="Tematica Precios Y Costos"/>
    <s v="PRECIOS_2023_IPC"/>
    <s v="Bases de datos"/>
    <x v="75"/>
    <n v="10"/>
    <s v="202300000000097"/>
    <s v="BOGOTA"/>
    <s v="NEIVA"/>
    <s v="Transporte"/>
    <s v="Urbano"/>
    <n v="1"/>
    <n v="1"/>
    <n v="0"/>
    <n v="3000000"/>
    <n v="45231"/>
    <n v="1"/>
    <n v="3000000"/>
    <n v="3000000"/>
    <n v="0"/>
    <s v="NO"/>
    <s v="SI"/>
    <s v="80823"/>
    <s v="0"/>
    <s v="0"/>
  </r>
  <r>
    <s v="DRA"/>
    <s v="DRA_1980"/>
    <x v="14"/>
    <s v="Tematica Precios Y Costos"/>
    <s v="PRECIOS_2023_IPC"/>
    <s v="Bases de datos"/>
    <x v="75"/>
    <n v="10"/>
    <s v="202300000000097"/>
    <s v="BOGOTA"/>
    <s v="PUERTO CARRENO"/>
    <s v="Transporte"/>
    <s v="Otros"/>
    <n v="1"/>
    <n v="1"/>
    <n v="0"/>
    <n v="360000"/>
    <n v="45231"/>
    <n v="1"/>
    <n v="360000"/>
    <n v="360000"/>
    <n v="0"/>
    <s v="NO"/>
    <s v="SI"/>
    <s v="80823"/>
    <s v="0"/>
    <s v="0"/>
  </r>
  <r>
    <s v="DRA"/>
    <s v="DRA_1981"/>
    <x v="14"/>
    <s v="Tematica Precios Y Costos"/>
    <s v="PRECIOS_2023_IPC"/>
    <s v="Bases de datos"/>
    <x v="75"/>
    <n v="10"/>
    <s v="202300000000097"/>
    <s v="BOGOTA"/>
    <s v="PUERTO CARRENO"/>
    <s v="Transporte"/>
    <s v="Otros"/>
    <n v="1"/>
    <n v="1"/>
    <n v="0"/>
    <n v="180000"/>
    <n v="45231"/>
    <n v="1"/>
    <n v="180000"/>
    <n v="180000"/>
    <n v="0"/>
    <s v="NO"/>
    <s v="SI"/>
    <s v="80823"/>
    <s v="0"/>
    <s v="0"/>
  </r>
  <r>
    <s v="DRA"/>
    <s v="DRA_1982"/>
    <x v="14"/>
    <s v="Tematica Precios Y Costos"/>
    <s v="PRECIOS_2023_IPC"/>
    <s v="Bases de datos"/>
    <x v="75"/>
    <n v="10"/>
    <s v="202300000000097"/>
    <s v="BOGOTA"/>
    <s v="PUERTO CARRENO"/>
    <s v="Transporte"/>
    <s v="Urbano"/>
    <n v="1"/>
    <n v="1"/>
    <n v="0"/>
    <n v="750000"/>
    <n v="45231"/>
    <n v="1"/>
    <n v="750000"/>
    <n v="750000"/>
    <n v="0"/>
    <s v="NO"/>
    <s v="SI"/>
    <s v="80823"/>
    <s v="0"/>
    <s v="0"/>
  </r>
  <r>
    <s v="DRA"/>
    <s v="DRA_1983"/>
    <x v="14"/>
    <s v="Tematica Precios Y Costos"/>
    <s v="PRECIOS_2023_IPC"/>
    <s v="Bases de datos"/>
    <x v="75"/>
    <n v="10"/>
    <s v="202300000000097"/>
    <s v="BOGOTA"/>
    <s v="PUERTO CARRENO"/>
    <s v="Transporte"/>
    <s v="Urbano"/>
    <n v="1"/>
    <n v="1"/>
    <n v="0"/>
    <n v="225000"/>
    <n v="45231"/>
    <n v="1"/>
    <n v="225000"/>
    <n v="225000"/>
    <n v="0"/>
    <s v="NO"/>
    <s v="SI"/>
    <s v="80823"/>
    <s v="0"/>
    <s v="0"/>
  </r>
  <r>
    <s v="DRA"/>
    <s v="DRA_1984"/>
    <x v="14"/>
    <s v="Tematica Precios Y Costos"/>
    <s v="PRECIOS_2023_IPC"/>
    <s v="Bases de datos"/>
    <x v="75"/>
    <n v="10"/>
    <s v="202300000000097"/>
    <s v="BOGOTA"/>
    <s v="SAN JOSE DEL GUAVIARE"/>
    <s v="Transporte"/>
    <s v="Otros"/>
    <n v="1"/>
    <n v="1"/>
    <n v="0"/>
    <n v="360000"/>
    <n v="45231"/>
    <n v="1"/>
    <n v="360000"/>
    <n v="360000"/>
    <n v="0"/>
    <s v="NO"/>
    <s v="SI"/>
    <s v="80823"/>
    <s v="0"/>
    <s v="0"/>
  </r>
  <r>
    <s v="DRA"/>
    <s v="DRA_1985"/>
    <x v="14"/>
    <s v="Tematica Precios Y Costos"/>
    <s v="PRECIOS_2023_IPC"/>
    <s v="Bases de datos"/>
    <x v="75"/>
    <n v="10"/>
    <s v="202300000000097"/>
    <s v="BOGOTA"/>
    <s v="SAN JOSE DEL GUAVIARE"/>
    <s v="Transporte"/>
    <s v="Otros"/>
    <n v="1"/>
    <n v="1"/>
    <n v="0"/>
    <n v="180000"/>
    <n v="45231"/>
    <n v="1"/>
    <n v="180000"/>
    <n v="180000"/>
    <n v="0"/>
    <s v="NO"/>
    <s v="SI"/>
    <s v="80823"/>
    <s v="0"/>
    <s v="0"/>
  </r>
  <r>
    <s v="DRA"/>
    <s v="DRA_1986"/>
    <x v="14"/>
    <s v="Tematica Precios Y Costos"/>
    <s v="PRECIOS_2023_IPC"/>
    <s v="Bases de datos"/>
    <x v="75"/>
    <n v="10"/>
    <s v="202300000000097"/>
    <s v="BOGOTA"/>
    <s v="SAN JOSE DEL GUAVIARE"/>
    <s v="Transporte"/>
    <s v="Urbano"/>
    <n v="1"/>
    <n v="1"/>
    <n v="0"/>
    <n v="750000"/>
    <n v="45231"/>
    <n v="1"/>
    <n v="750000"/>
    <n v="750000"/>
    <n v="0"/>
    <s v="NO"/>
    <s v="SI"/>
    <s v="80823"/>
    <s v="0"/>
    <s v="0"/>
  </r>
  <r>
    <s v="DRA"/>
    <s v="DRA_1987"/>
    <x v="14"/>
    <s v="Tematica Precios Y Costos"/>
    <s v="PRECIOS_2023_IPC"/>
    <s v="Bases de datos"/>
    <x v="75"/>
    <n v="10"/>
    <s v="202300000000097"/>
    <s v="BOGOTA"/>
    <s v="SAN JOSE DEL GUAVIARE"/>
    <s v="Transporte"/>
    <s v="Urbano"/>
    <n v="1"/>
    <n v="1"/>
    <n v="0"/>
    <n v="225000"/>
    <n v="45231"/>
    <n v="1"/>
    <n v="225000"/>
    <n v="225000"/>
    <n v="0"/>
    <s v="NO"/>
    <s v="SI"/>
    <s v="80823"/>
    <s v="0"/>
    <s v="0"/>
  </r>
  <r>
    <s v="DRA"/>
    <s v="DRA_1988"/>
    <x v="14"/>
    <s v="Tematica Precios Y Costos"/>
    <s v="PRECIOS_2023_IPC"/>
    <s v="Bases de datos"/>
    <x v="75"/>
    <n v="10"/>
    <s v="202300000000097"/>
    <s v="BOGOTA"/>
    <s v="TUNJA"/>
    <s v="Transporte"/>
    <s v="Otros"/>
    <n v="1"/>
    <n v="1"/>
    <n v="0"/>
    <n v="1260000"/>
    <n v="45231"/>
    <n v="1"/>
    <n v="1260000"/>
    <n v="1260000"/>
    <n v="0"/>
    <s v="NO"/>
    <s v="SI"/>
    <s v="80823"/>
    <s v="0"/>
    <s v="0"/>
  </r>
  <r>
    <s v="DRA"/>
    <s v="DRA_1989"/>
    <x v="14"/>
    <s v="Tematica Precios Y Costos"/>
    <s v="PRECIOS_2023_IPC"/>
    <s v="Bases de datos"/>
    <x v="75"/>
    <n v="10"/>
    <s v="202300000000097"/>
    <s v="BOGOTA"/>
    <s v="TUNJA"/>
    <s v="Transporte"/>
    <s v="Otros"/>
    <n v="1"/>
    <n v="1"/>
    <n v="0"/>
    <n v="180000"/>
    <n v="45231"/>
    <n v="1"/>
    <n v="180000"/>
    <n v="180000"/>
    <n v="0"/>
    <s v="NO"/>
    <s v="SI"/>
    <s v="80823"/>
    <s v="0"/>
    <s v="0"/>
  </r>
  <r>
    <s v="DRA"/>
    <s v="DRA_1990"/>
    <x v="14"/>
    <s v="Tematica Precios Y Costos"/>
    <s v="PRECIOS_2023_IPC"/>
    <s v="Bases de datos"/>
    <x v="75"/>
    <n v="10"/>
    <s v="202300000000097"/>
    <s v="BOGOTA"/>
    <s v="TUNJA"/>
    <s v="Transporte"/>
    <s v="Urbano"/>
    <n v="1"/>
    <n v="1"/>
    <n v="0"/>
    <n v="2625000"/>
    <n v="45231"/>
    <n v="1"/>
    <n v="2625000"/>
    <n v="2625000"/>
    <n v="0"/>
    <s v="NO"/>
    <s v="SI"/>
    <s v="80823"/>
    <s v="0"/>
    <s v="0"/>
  </r>
  <r>
    <s v="DRA"/>
    <s v="DRA_1991"/>
    <x v="14"/>
    <s v="Tematica Precios Y Costos"/>
    <s v="PRECIOS_2023_IPC"/>
    <s v="Bases de datos"/>
    <x v="75"/>
    <n v="10"/>
    <s v="202300000000097"/>
    <s v="BOGOTA"/>
    <s v="TUNJA"/>
    <s v="Transporte"/>
    <s v="Urbano"/>
    <n v="1"/>
    <n v="1"/>
    <n v="0"/>
    <n v="225000"/>
    <n v="45231"/>
    <n v="1"/>
    <n v="225000"/>
    <n v="225000"/>
    <n v="0"/>
    <s v="NO"/>
    <s v="SI"/>
    <s v="80823"/>
    <s v="0"/>
    <s v="0"/>
  </r>
  <r>
    <s v="DRA"/>
    <s v="DRA_1992"/>
    <x v="14"/>
    <s v="Tematica Precios Y Costos"/>
    <s v="PRECIOS_2023_IPC"/>
    <s v="Bases de datos"/>
    <x v="75"/>
    <n v="10"/>
    <s v="202300000000097"/>
    <s v="BOGOTA"/>
    <s v="VILLAVICENCIO"/>
    <s v="Transporte"/>
    <s v="Otros"/>
    <n v="1"/>
    <n v="1"/>
    <n v="0"/>
    <n v="1260000"/>
    <n v="45231"/>
    <n v="1"/>
    <n v="1260000"/>
    <n v="1260000"/>
    <n v="0"/>
    <s v="NO"/>
    <s v="SI"/>
    <s v="80823"/>
    <s v="0"/>
    <s v="0"/>
  </r>
  <r>
    <s v="DRA"/>
    <s v="DRA_1993"/>
    <x v="14"/>
    <s v="Tematica Precios Y Costos"/>
    <s v="PRECIOS_2023_IPC"/>
    <s v="Bases de datos"/>
    <x v="75"/>
    <n v="10"/>
    <s v="202300000000097"/>
    <s v="BOGOTA"/>
    <s v="VILLAVICENCIO"/>
    <s v="Transporte"/>
    <s v="Otros"/>
    <n v="1"/>
    <n v="1"/>
    <n v="0"/>
    <n v="180000"/>
    <n v="45231"/>
    <n v="1"/>
    <n v="180000"/>
    <n v="180000"/>
    <n v="0"/>
    <s v="NO"/>
    <s v="SI"/>
    <s v="80823"/>
    <s v="0"/>
    <s v="0"/>
  </r>
  <r>
    <s v="DRA"/>
    <s v="DRA_1994"/>
    <x v="14"/>
    <s v="Tematica Precios Y Costos"/>
    <s v="PRECIOS_2023_IPC"/>
    <s v="Bases de datos"/>
    <x v="75"/>
    <n v="10"/>
    <s v="202300000000097"/>
    <s v="BOGOTA"/>
    <s v="VILLAVICENCIO"/>
    <s v="Transporte"/>
    <s v="Urbano"/>
    <n v="1"/>
    <n v="1"/>
    <n v="0"/>
    <n v="2625000"/>
    <n v="45231"/>
    <n v="1"/>
    <n v="2625000"/>
    <n v="2625000"/>
    <n v="0"/>
    <s v="NO"/>
    <s v="SI"/>
    <s v="80823"/>
    <s v="0"/>
    <s v="0"/>
  </r>
  <r>
    <s v="DRA"/>
    <s v="DRA_1995"/>
    <x v="14"/>
    <s v="Tematica Precios Y Costos"/>
    <s v="PRECIOS_2023_IPC"/>
    <s v="Bases de datos"/>
    <x v="75"/>
    <n v="10"/>
    <s v="202300000000097"/>
    <s v="BOGOTA"/>
    <s v="VILLAVICENCIO"/>
    <s v="Transporte"/>
    <s v="Urbano"/>
    <n v="1"/>
    <n v="1"/>
    <n v="0"/>
    <n v="225000"/>
    <n v="45231"/>
    <n v="1"/>
    <n v="225000"/>
    <n v="225000"/>
    <n v="0"/>
    <s v="NO"/>
    <s v="SI"/>
    <s v="80823"/>
    <s v="0"/>
    <s v="0"/>
  </r>
  <r>
    <s v="DRA"/>
    <s v="DRA_1996"/>
    <x v="14"/>
    <s v="Tematica Precios Y Costos"/>
    <s v="PRECIOS_2023_IPC"/>
    <s v="Bases de datos"/>
    <x v="75"/>
    <n v="10"/>
    <s v="202300000000097"/>
    <s v="BOGOTA"/>
    <s v="YOPAL"/>
    <s v="Transporte"/>
    <s v="Otros"/>
    <n v="1"/>
    <n v="1"/>
    <n v="0"/>
    <n v="540000"/>
    <n v="45231"/>
    <n v="1"/>
    <n v="540000"/>
    <n v="540000"/>
    <n v="0"/>
    <s v="NO"/>
    <s v="SI"/>
    <s v="80823"/>
    <s v="0"/>
    <s v="0"/>
  </r>
  <r>
    <s v="DRA"/>
    <s v="DRA_1997"/>
    <x v="14"/>
    <s v="Tematica Precios Y Costos"/>
    <s v="PRECIOS_2023_IPC"/>
    <s v="Bases de datos"/>
    <x v="75"/>
    <n v="10"/>
    <s v="202300000000097"/>
    <s v="BOGOTA"/>
    <s v="YOPAL"/>
    <s v="Transporte"/>
    <s v="Otros"/>
    <n v="1"/>
    <n v="1"/>
    <n v="0"/>
    <n v="180000"/>
    <n v="45231"/>
    <n v="1"/>
    <n v="180000"/>
    <n v="180000"/>
    <n v="0"/>
    <s v="NO"/>
    <s v="SI"/>
    <s v="80823"/>
    <s v="0"/>
    <s v="0"/>
  </r>
  <r>
    <s v="DRA"/>
    <s v="DRA_1998"/>
    <x v="14"/>
    <s v="Tematica Precios Y Costos"/>
    <s v="PRECIOS_2023_IPC"/>
    <s v="Bases de datos"/>
    <x v="75"/>
    <n v="10"/>
    <s v="202300000000097"/>
    <s v="BOGOTA"/>
    <s v="YOPAL"/>
    <s v="Transporte"/>
    <s v="Urbano"/>
    <n v="1"/>
    <n v="1"/>
    <n v="0"/>
    <n v="1125000"/>
    <n v="45231"/>
    <n v="1"/>
    <n v="1125000"/>
    <n v="1125000"/>
    <n v="0"/>
    <s v="NO"/>
    <s v="SI"/>
    <s v="80823"/>
    <s v="0"/>
    <s v="0"/>
  </r>
  <r>
    <s v="DRA"/>
    <s v="DRA_1999"/>
    <x v="14"/>
    <s v="Tematica Precios Y Costos"/>
    <s v="PRECIOS_2023_IPC"/>
    <s v="Bases de datos"/>
    <x v="75"/>
    <n v="10"/>
    <s v="202300000000097"/>
    <s v="BOGOTA"/>
    <s v="YOPAL"/>
    <s v="Transporte"/>
    <s v="Urbano"/>
    <n v="1"/>
    <n v="1"/>
    <n v="0"/>
    <n v="225000"/>
    <n v="45231"/>
    <n v="1"/>
    <n v="225000"/>
    <n v="225000"/>
    <n v="0"/>
    <s v="NO"/>
    <s v="SI"/>
    <s v="80823"/>
    <s v="0"/>
    <s v="0"/>
  </r>
  <r>
    <s v="DRA"/>
    <s v="DRA_2000"/>
    <x v="14"/>
    <s v="Tematica Precios Y Costos"/>
    <s v="PRECIOS_2023_IPC"/>
    <s v="Bases de datos"/>
    <x v="75"/>
    <n v="10"/>
    <s v="202300000000097"/>
    <s v="BUCARAMANGA"/>
    <s v="ARAUCA"/>
    <s v="Transporte"/>
    <s v="Otros"/>
    <n v="1"/>
    <n v="1"/>
    <n v="0"/>
    <n v="360000"/>
    <n v="45231"/>
    <n v="1"/>
    <n v="360000"/>
    <n v="360000"/>
    <n v="0"/>
    <s v="NO"/>
    <s v="SI"/>
    <s v="36623"/>
    <s v="0"/>
    <s v="0"/>
  </r>
  <r>
    <s v="DRA"/>
    <s v="DRA_2001"/>
    <x v="14"/>
    <s v="Tematica Precios Y Costos"/>
    <s v="PRECIOS_2023_IPC"/>
    <s v="Bases de datos"/>
    <x v="75"/>
    <n v="10"/>
    <s v="202300000000097"/>
    <s v="BUCARAMANGA"/>
    <s v="ARAUCA"/>
    <s v="Transporte"/>
    <s v="Otros"/>
    <n v="1"/>
    <n v="1"/>
    <n v="0"/>
    <n v="180000"/>
    <n v="45231"/>
    <n v="1"/>
    <n v="180000"/>
    <n v="180000"/>
    <n v="0"/>
    <s v="NO"/>
    <s v="SI"/>
    <s v="36623"/>
    <s v="0"/>
    <s v="0"/>
  </r>
  <r>
    <s v="DRA"/>
    <s v="DRA_2002"/>
    <x v="14"/>
    <s v="Tematica Precios Y Costos"/>
    <s v="PRECIOS_2023_IPC"/>
    <s v="Bases de datos"/>
    <x v="75"/>
    <n v="10"/>
    <s v="202300000000097"/>
    <s v="BUCARAMANGA"/>
    <s v="ARAUCA"/>
    <s v="Transporte"/>
    <s v="Urbano"/>
    <n v="1"/>
    <n v="1"/>
    <n v="0"/>
    <n v="750000"/>
    <n v="45231"/>
    <n v="1"/>
    <n v="750000"/>
    <n v="750000"/>
    <n v="0"/>
    <s v="NO"/>
    <s v="SI"/>
    <s v="36623"/>
    <s v="0"/>
    <s v="0"/>
  </r>
  <r>
    <s v="DRA"/>
    <s v="DRA_2003"/>
    <x v="14"/>
    <s v="Tematica Precios Y Costos"/>
    <s v="PRECIOS_2023_IPC"/>
    <s v="Bases de datos"/>
    <x v="75"/>
    <n v="10"/>
    <s v="202300000000097"/>
    <s v="BUCARAMANGA"/>
    <s v="ARAUCA"/>
    <s v="Transporte"/>
    <s v="Urbano"/>
    <n v="1"/>
    <n v="1"/>
    <n v="0"/>
    <n v="225000"/>
    <n v="45231"/>
    <n v="1"/>
    <n v="225000"/>
    <n v="225000"/>
    <n v="0"/>
    <s v="NO"/>
    <s v="SI"/>
    <s v="36623"/>
    <s v="0"/>
    <s v="0"/>
  </r>
  <r>
    <s v="DRA"/>
    <s v="DRA_2004"/>
    <x v="14"/>
    <s v="Tematica Precios Y Costos"/>
    <s v="PRECIOS_2023_IPC"/>
    <s v="Bases de datos"/>
    <x v="75"/>
    <n v="10"/>
    <s v="202300000000097"/>
    <s v="BUCARAMANGA"/>
    <s v="BARRANCABERMEJA"/>
    <s v="Transporte"/>
    <s v="Otros"/>
    <n v="1"/>
    <n v="1"/>
    <n v="0"/>
    <n v="180000"/>
    <n v="45231"/>
    <n v="1"/>
    <n v="180000"/>
    <n v="180000"/>
    <n v="0"/>
    <s v="NO"/>
    <s v="SI"/>
    <s v="36723"/>
    <s v="0"/>
    <s v="0"/>
  </r>
  <r>
    <s v="DRA"/>
    <s v="DRA_2005"/>
    <x v="14"/>
    <s v="Tematica Precios Y Costos"/>
    <s v="PRECIOS_2023_IPC"/>
    <s v="Bases de datos"/>
    <x v="75"/>
    <n v="10"/>
    <s v="202300000000097"/>
    <s v="BUCARAMANGA"/>
    <s v="BARRANCABERMEJA"/>
    <s v="Transporte"/>
    <s v="Urbano"/>
    <n v="1"/>
    <n v="1"/>
    <n v="0"/>
    <n v="375000"/>
    <n v="45231"/>
    <n v="1"/>
    <n v="375000"/>
    <n v="375000"/>
    <n v="0"/>
    <s v="NO"/>
    <s v="SI"/>
    <s v="36723"/>
    <s v="0"/>
    <s v="0"/>
  </r>
  <r>
    <s v="DRA"/>
    <s v="DRA_2006"/>
    <x v="14"/>
    <s v="Tematica Precios Y Costos"/>
    <s v="PRECIOS_2023_IPC"/>
    <s v="Bases de datos"/>
    <x v="75"/>
    <n v="10"/>
    <s v="202300000000097"/>
    <s v="BUCARAMANGA"/>
    <s v="BUCARAMANGA"/>
    <s v="Transporte"/>
    <s v="Otros"/>
    <n v="1"/>
    <n v="1"/>
    <n v="0"/>
    <n v="3300000"/>
    <n v="45231"/>
    <n v="1"/>
    <n v="3300000"/>
    <n v="3300000"/>
    <n v="0"/>
    <s v="NO"/>
    <s v="SI"/>
    <s v="37723"/>
    <s v="0"/>
    <s v="0"/>
  </r>
  <r>
    <s v="DRA"/>
    <s v="DRA_2007"/>
    <x v="14"/>
    <s v="Tematica Precios Y Costos"/>
    <s v="PRECIOS_2023_IPC"/>
    <s v="Bases de datos"/>
    <x v="75"/>
    <n v="10"/>
    <s v="202300000000097"/>
    <s v="BUCARAMANGA"/>
    <s v="BUCARAMANGA"/>
    <s v="Transporte"/>
    <s v="Otros"/>
    <n v="1"/>
    <n v="1"/>
    <n v="0"/>
    <n v="360000"/>
    <n v="45231"/>
    <n v="1"/>
    <n v="360000"/>
    <n v="360000"/>
    <n v="0"/>
    <s v="NO"/>
    <s v="SI"/>
    <s v="37723"/>
    <s v="0"/>
    <s v="0"/>
  </r>
  <r>
    <s v="DRA"/>
    <s v="DRA_2008"/>
    <x v="14"/>
    <s v="Tematica Precios Y Costos"/>
    <s v="PRECIOS_2023_IPC"/>
    <s v="Bases de datos"/>
    <x v="75"/>
    <n v="10"/>
    <s v="202300000000097"/>
    <s v="BUCARAMANGA"/>
    <s v="BUCARAMANGA"/>
    <s v="Transporte"/>
    <s v="Urbano"/>
    <n v="1"/>
    <n v="1"/>
    <n v="0"/>
    <n v="4125000"/>
    <n v="45231"/>
    <n v="1"/>
    <n v="4125000"/>
    <n v="4125000"/>
    <n v="0"/>
    <s v="NO"/>
    <s v="SI"/>
    <s v="37723"/>
    <s v="0"/>
    <s v="0"/>
  </r>
  <r>
    <s v="DRA"/>
    <s v="DRA_2009"/>
    <x v="14"/>
    <s v="Tematica Precios Y Costos"/>
    <s v="PRECIOS_2023_IPC"/>
    <s v="Bases de datos"/>
    <x v="75"/>
    <n v="10"/>
    <s v="202300000000097"/>
    <s v="BUCARAMANGA"/>
    <s v="BUCARAMANGA"/>
    <s v="Transporte"/>
    <s v="Urbano"/>
    <n v="1"/>
    <n v="1"/>
    <n v="0"/>
    <n v="450000"/>
    <n v="45231"/>
    <n v="1"/>
    <n v="450000"/>
    <n v="450000"/>
    <n v="0"/>
    <s v="NO"/>
    <s v="SI"/>
    <s v="37723"/>
    <s v="0"/>
    <s v="0"/>
  </r>
  <r>
    <s v="DRA"/>
    <s v="DRA_2010"/>
    <x v="14"/>
    <s v="Tematica Precios Y Costos"/>
    <s v="PRECIOS_2023_IPC"/>
    <s v="Bases de datos"/>
    <x v="75"/>
    <n v="10"/>
    <s v="202300000000097"/>
    <s v="BUCARAMANGA"/>
    <s v="CUCUTA"/>
    <s v="Transporte"/>
    <s v="Otros"/>
    <n v="1"/>
    <n v="1"/>
    <n v="0"/>
    <n v="2400000"/>
    <n v="45231"/>
    <n v="1"/>
    <n v="2400000"/>
    <n v="2400000"/>
    <n v="0"/>
    <s v="NO"/>
    <s v="SI"/>
    <s v="36423"/>
    <s v="0"/>
    <s v="0"/>
  </r>
  <r>
    <s v="DRA"/>
    <s v="DRA_2011"/>
    <x v="14"/>
    <s v="Tematica Precios Y Costos"/>
    <s v="PRECIOS_2023_IPC"/>
    <s v="Bases de datos"/>
    <x v="75"/>
    <n v="10"/>
    <s v="202300000000097"/>
    <s v="BUCARAMANGA"/>
    <s v="CUCUTA"/>
    <s v="Transporte"/>
    <s v="Otros"/>
    <n v="1"/>
    <n v="1"/>
    <n v="0"/>
    <n v="180000"/>
    <n v="45231"/>
    <n v="1"/>
    <n v="180000"/>
    <n v="180000"/>
    <n v="0"/>
    <s v="NO"/>
    <s v="SI"/>
    <s v="36423"/>
    <s v="0"/>
    <s v="0"/>
  </r>
  <r>
    <s v="DRA"/>
    <s v="DRA_2012"/>
    <x v="14"/>
    <s v="Tematica Precios Y Costos"/>
    <s v="PRECIOS_2023_IPC"/>
    <s v="Bases de datos"/>
    <x v="75"/>
    <n v="10"/>
    <s v="202300000000097"/>
    <s v="BUCARAMANGA"/>
    <s v="CUCUTA"/>
    <s v="Transporte"/>
    <s v="Urbano"/>
    <n v="1"/>
    <n v="1"/>
    <n v="0"/>
    <n v="3000000"/>
    <n v="45231"/>
    <n v="1"/>
    <n v="3000000"/>
    <n v="3000000"/>
    <n v="0"/>
    <s v="NO"/>
    <s v="SI"/>
    <s v="36423"/>
    <s v="0"/>
    <s v="0"/>
  </r>
  <r>
    <s v="DRA"/>
    <s v="DRA_2013"/>
    <x v="14"/>
    <s v="Tematica Precios Y Costos"/>
    <s v="PRECIOS_2023_IPC"/>
    <s v="Bases de datos"/>
    <x v="75"/>
    <n v="10"/>
    <s v="202300000000097"/>
    <s v="BUCARAMANGA"/>
    <s v="CUCUTA"/>
    <s v="Transporte"/>
    <s v="Urbano"/>
    <n v="1"/>
    <n v="1"/>
    <n v="0"/>
    <n v="225000"/>
    <n v="45231"/>
    <n v="1"/>
    <n v="225000"/>
    <n v="225000"/>
    <n v="0"/>
    <s v="NO"/>
    <s v="SI"/>
    <s v="36423"/>
    <s v="0"/>
    <s v="0"/>
  </r>
  <r>
    <s v="DRA"/>
    <s v="DRA_2014"/>
    <x v="14"/>
    <s v="Tematica Precios Y Costos"/>
    <s v="PRECIOS_2023_IPC"/>
    <s v="Bases de datos"/>
    <x v="75"/>
    <n v="10"/>
    <s v="202300000000097"/>
    <s v="CALI"/>
    <s v="BUENAVENTURA"/>
    <s v="Transporte"/>
    <s v="Otros"/>
    <n v="1"/>
    <n v="1"/>
    <n v="0"/>
    <n v="180000"/>
    <n v="45231"/>
    <n v="1"/>
    <n v="180000"/>
    <n v="180000"/>
    <n v="0"/>
    <s v="NO"/>
    <s v="SI"/>
    <s v="49423"/>
    <s v="0"/>
    <s v="0"/>
  </r>
  <r>
    <s v="DRA"/>
    <s v="DRA_2015"/>
    <x v="14"/>
    <s v="Tematica Precios Y Costos"/>
    <s v="PRECIOS_2023_IPC"/>
    <s v="Bases de datos"/>
    <x v="75"/>
    <n v="10"/>
    <s v="202300000000097"/>
    <s v="CALI"/>
    <s v="BUENAVENTURA"/>
    <s v="Transporte"/>
    <s v="Urbano"/>
    <n v="1"/>
    <n v="1"/>
    <n v="0"/>
    <n v="375000"/>
    <n v="45231"/>
    <n v="1"/>
    <n v="375000"/>
    <n v="375000"/>
    <n v="0"/>
    <s v="NO"/>
    <s v="SI"/>
    <s v="49423"/>
    <s v="0"/>
    <s v="0"/>
  </r>
  <r>
    <s v="DRA"/>
    <s v="DRA_2016"/>
    <x v="14"/>
    <s v="Tematica Precios Y Costos"/>
    <s v="PRECIOS_2023_IPC"/>
    <s v="Bases de datos"/>
    <x v="75"/>
    <n v="10"/>
    <s v="202300000000097"/>
    <s v="CALI"/>
    <s v="CALI"/>
    <s v="Transporte"/>
    <s v="Otros"/>
    <n v="1"/>
    <n v="1"/>
    <n v="0"/>
    <n v="5100000"/>
    <n v="45231"/>
    <n v="1"/>
    <n v="5100000"/>
    <n v="5100000"/>
    <n v="0"/>
    <s v="NO"/>
    <s v="SI"/>
    <s v="49423"/>
    <s v="0"/>
    <s v="0"/>
  </r>
  <r>
    <s v="DRA"/>
    <s v="DRA_2017"/>
    <x v="14"/>
    <s v="Tematica Precios Y Costos"/>
    <s v="PRECIOS_2023_IPC"/>
    <s v="Bases de datos"/>
    <x v="75"/>
    <n v="10"/>
    <s v="202300000000097"/>
    <s v="CALI"/>
    <s v="CALI"/>
    <s v="Transporte"/>
    <s v="Otros"/>
    <n v="1"/>
    <n v="1"/>
    <n v="0"/>
    <n v="360000"/>
    <n v="45231"/>
    <n v="1"/>
    <n v="360000"/>
    <n v="360000"/>
    <n v="0"/>
    <s v="NO"/>
    <s v="SI"/>
    <s v="49423"/>
    <s v="0"/>
    <s v="0"/>
  </r>
  <r>
    <s v="DRA"/>
    <s v="DRA_2018"/>
    <x v="14"/>
    <s v="Tematica Precios Y Costos"/>
    <s v="PRECIOS_2023_IPC"/>
    <s v="Bases de datos"/>
    <x v="75"/>
    <n v="10"/>
    <s v="202300000000097"/>
    <s v="CALI"/>
    <s v="CALI"/>
    <s v="Transporte"/>
    <s v="Otros"/>
    <n v="1"/>
    <n v="1"/>
    <n v="0"/>
    <n v="150000"/>
    <n v="45231"/>
    <n v="1"/>
    <n v="150000"/>
    <n v="150000"/>
    <n v="0"/>
    <s v="NO"/>
    <s v="SI"/>
    <s v="49423"/>
    <s v="0"/>
    <s v="0"/>
  </r>
  <r>
    <s v="DRA"/>
    <s v="DRA_2019"/>
    <x v="14"/>
    <s v="Tematica Precios Y Costos"/>
    <s v="PRECIOS_2023_IPC"/>
    <s v="Bases de datos"/>
    <x v="75"/>
    <n v="10"/>
    <s v="202300000000097"/>
    <s v="CALI"/>
    <s v="CALI"/>
    <s v="Transporte"/>
    <s v="Urbano"/>
    <n v="1"/>
    <n v="1"/>
    <n v="0"/>
    <n v="6375000"/>
    <n v="45231"/>
    <n v="1"/>
    <n v="6375000"/>
    <n v="6375000"/>
    <n v="0"/>
    <s v="NO"/>
    <s v="SI"/>
    <s v="49423"/>
    <s v="0"/>
    <s v="0"/>
  </r>
  <r>
    <s v="DRA"/>
    <s v="DRA_2020"/>
    <x v="14"/>
    <s v="Tematica Precios Y Costos"/>
    <s v="PRECIOS_2023_IPC"/>
    <s v="Bases de datos"/>
    <x v="75"/>
    <n v="10"/>
    <s v="202300000000097"/>
    <s v="CALI"/>
    <s v="CALI"/>
    <s v="Transporte"/>
    <s v="Urbano"/>
    <n v="1"/>
    <n v="1"/>
    <n v="0"/>
    <n v="450000"/>
    <n v="45231"/>
    <n v="1"/>
    <n v="450000"/>
    <n v="450000"/>
    <n v="0"/>
    <s v="NO"/>
    <s v="SI"/>
    <s v="49423"/>
    <s v="0"/>
    <s v="0"/>
  </r>
  <r>
    <s v="DRA"/>
    <s v="DRA_2021"/>
    <x v="14"/>
    <s v="Tematica Precios Y Costos"/>
    <s v="PRECIOS_2023_IPC"/>
    <s v="Bases de datos"/>
    <x v="75"/>
    <n v="10"/>
    <s v="202300000000097"/>
    <s v="CALI"/>
    <s v="CALI"/>
    <s v="Transporte"/>
    <s v="Urbano"/>
    <n v="1"/>
    <n v="1"/>
    <n v="0"/>
    <n v="150000"/>
    <n v="45231"/>
    <n v="1"/>
    <n v="150000"/>
    <n v="150000"/>
    <n v="0"/>
    <s v="NO"/>
    <s v="SI"/>
    <s v="49423"/>
    <s v="0"/>
    <s v="0"/>
  </r>
  <r>
    <s v="DRA"/>
    <s v="DRA_2022"/>
    <x v="14"/>
    <s v="Tematica Precios Y Costos"/>
    <s v="PRECIOS_2023_IPC"/>
    <s v="Bases de datos"/>
    <x v="75"/>
    <n v="10"/>
    <s v="202300000000097"/>
    <s v="CALI"/>
    <s v="MOCOA"/>
    <s v="Transporte"/>
    <s v="Otros"/>
    <n v="1"/>
    <n v="1"/>
    <n v="0"/>
    <n v="360000"/>
    <n v="45231"/>
    <n v="1"/>
    <n v="360000"/>
    <n v="360000"/>
    <n v="0"/>
    <s v="NO"/>
    <s v="SI"/>
    <s v="49423"/>
    <s v="0"/>
    <s v="0"/>
  </r>
  <r>
    <s v="DRA"/>
    <s v="DRA_2023"/>
    <x v="14"/>
    <s v="Tematica Precios Y Costos"/>
    <s v="PRECIOS_2023_IPC"/>
    <s v="Bases de datos"/>
    <x v="75"/>
    <n v="10"/>
    <s v="202300000000097"/>
    <s v="CALI"/>
    <s v="MOCOA"/>
    <s v="Transporte"/>
    <s v="Otros"/>
    <n v="1"/>
    <n v="1"/>
    <n v="0"/>
    <n v="180000"/>
    <n v="45231"/>
    <n v="1"/>
    <n v="180000"/>
    <n v="180000"/>
    <n v="0"/>
    <s v="NO"/>
    <s v="SI"/>
    <s v="49423"/>
    <s v="0"/>
    <s v="0"/>
  </r>
  <r>
    <s v="DRA"/>
    <s v="DRA_2024"/>
    <x v="14"/>
    <s v="Tematica Precios Y Costos"/>
    <s v="PRECIOS_2023_IPC"/>
    <s v="Bases de datos"/>
    <x v="75"/>
    <n v="10"/>
    <s v="202300000000097"/>
    <s v="CALI"/>
    <s v="MOCOA"/>
    <s v="Transporte"/>
    <s v="Urbano"/>
    <n v="1"/>
    <n v="1"/>
    <n v="0"/>
    <n v="750000"/>
    <n v="45231"/>
    <n v="1"/>
    <n v="750000"/>
    <n v="750000"/>
    <n v="0"/>
    <s v="NO"/>
    <s v="SI"/>
    <s v="49423"/>
    <s v="0"/>
    <s v="0"/>
  </r>
  <r>
    <s v="DRA"/>
    <s v="DRA_2025"/>
    <x v="14"/>
    <s v="Tematica Precios Y Costos"/>
    <s v="PRECIOS_2023_IPC"/>
    <s v="Bases de datos"/>
    <x v="75"/>
    <n v="10"/>
    <s v="202300000000097"/>
    <s v="CALI"/>
    <s v="MOCOA"/>
    <s v="Transporte"/>
    <s v="Urbano"/>
    <n v="1"/>
    <n v="1"/>
    <n v="0"/>
    <n v="225000"/>
    <n v="45231"/>
    <n v="1"/>
    <n v="225000"/>
    <n v="225000"/>
    <n v="0"/>
    <s v="NO"/>
    <s v="SI"/>
    <s v="49423"/>
    <s v="0"/>
    <s v="0"/>
  </r>
  <r>
    <s v="DRA"/>
    <s v="DRA_2026"/>
    <x v="14"/>
    <s v="Tematica Precios Y Costos"/>
    <s v="PRECIOS_2023_IPC"/>
    <s v="Bases de datos"/>
    <x v="75"/>
    <n v="10"/>
    <s v="202300000000097"/>
    <s v="CALI"/>
    <s v="PASTO"/>
    <s v="Transporte"/>
    <s v="Otros"/>
    <n v="1"/>
    <n v="1"/>
    <n v="0"/>
    <n v="1800000"/>
    <n v="45231"/>
    <n v="1"/>
    <n v="1800000"/>
    <n v="1800000"/>
    <n v="0"/>
    <s v="NO"/>
    <s v="SI"/>
    <s v="49423"/>
    <s v="0"/>
    <s v="0"/>
  </r>
  <r>
    <s v="DRA"/>
    <s v="DRA_2027"/>
    <x v="14"/>
    <s v="Tematica Precios Y Costos"/>
    <s v="PRECIOS_2023_IPC"/>
    <s v="Bases de datos"/>
    <x v="75"/>
    <n v="10"/>
    <s v="202300000000097"/>
    <s v="CALI"/>
    <s v="PASTO"/>
    <s v="Transporte"/>
    <s v="Otros"/>
    <n v="1"/>
    <n v="1"/>
    <n v="0"/>
    <n v="180000"/>
    <n v="45231"/>
    <n v="1"/>
    <n v="180000"/>
    <n v="180000"/>
    <n v="0"/>
    <s v="NO"/>
    <s v="SI"/>
    <s v="49423"/>
    <s v="0"/>
    <s v="0"/>
  </r>
  <r>
    <s v="DRA"/>
    <s v="DRA_2028"/>
    <x v="14"/>
    <s v="Tematica Precios Y Costos"/>
    <s v="PRECIOS_2023_IPC"/>
    <s v="Bases de datos"/>
    <x v="75"/>
    <n v="10"/>
    <s v="202300000000097"/>
    <s v="CALI"/>
    <s v="PASTO"/>
    <s v="Transporte"/>
    <s v="Urbano"/>
    <n v="1"/>
    <n v="1"/>
    <n v="0"/>
    <n v="2250000"/>
    <n v="45231"/>
    <n v="1"/>
    <n v="2250000"/>
    <n v="2250000"/>
    <n v="0"/>
    <s v="NO"/>
    <s v="SI"/>
    <s v="49423"/>
    <s v="0"/>
    <s v="0"/>
  </r>
  <r>
    <s v="DRA"/>
    <s v="DRA_2029"/>
    <x v="14"/>
    <s v="Tematica Precios Y Costos"/>
    <s v="PRECIOS_2023_IPC"/>
    <s v="Bases de datos"/>
    <x v="75"/>
    <n v="10"/>
    <s v="202300000000097"/>
    <s v="CALI"/>
    <s v="PASTO"/>
    <s v="Transporte"/>
    <s v="Urbano"/>
    <n v="1"/>
    <n v="1"/>
    <n v="0"/>
    <n v="225000"/>
    <n v="45231"/>
    <n v="1"/>
    <n v="225000"/>
    <n v="225000"/>
    <n v="0"/>
    <s v="NO"/>
    <s v="SI"/>
    <s v="49423"/>
    <s v="0"/>
    <s v="0"/>
  </r>
  <r>
    <s v="DRA"/>
    <s v="DRA_2030"/>
    <x v="14"/>
    <s v="Tematica Precios Y Costos"/>
    <s v="PRECIOS_2023_IPC"/>
    <s v="Bases de datos"/>
    <x v="75"/>
    <n v="10"/>
    <s v="202300000000097"/>
    <s v="CALI"/>
    <s v="POPAYAN"/>
    <s v="Transporte"/>
    <s v="Otros"/>
    <n v="1"/>
    <n v="1"/>
    <n v="0"/>
    <n v="2100000"/>
    <n v="45231"/>
    <n v="1"/>
    <n v="2100000"/>
    <n v="2100000"/>
    <n v="0"/>
    <s v="NO"/>
    <s v="SI"/>
    <s v="49423"/>
    <s v="0"/>
    <s v="0"/>
  </r>
  <r>
    <s v="DRA"/>
    <s v="DRA_2031"/>
    <x v="14"/>
    <s v="Tematica Precios Y Costos"/>
    <s v="PRECIOS_2023_IPC"/>
    <s v="Bases de datos"/>
    <x v="75"/>
    <n v="10"/>
    <s v="202300000000097"/>
    <s v="CALI"/>
    <s v="POPAYAN"/>
    <s v="Transporte"/>
    <s v="Urbano"/>
    <n v="1"/>
    <n v="1"/>
    <n v="0"/>
    <n v="2625000"/>
    <n v="45231"/>
    <n v="1"/>
    <n v="2625000"/>
    <n v="2625000"/>
    <n v="0"/>
    <s v="NO"/>
    <s v="SI"/>
    <s v="49423"/>
    <s v="0"/>
    <s v="0"/>
  </r>
  <r>
    <s v="DRA"/>
    <s v="DRA_2032"/>
    <x v="14"/>
    <s v="Tematica Precios Y Costos"/>
    <s v="PRECIOS_2023_IPC"/>
    <s v="Bases de datos"/>
    <x v="75"/>
    <n v="10"/>
    <s v="202300000000097"/>
    <s v="CALI"/>
    <s v="TUMACO"/>
    <s v="Transporte"/>
    <s v="Otros"/>
    <n v="1"/>
    <n v="1"/>
    <n v="0"/>
    <n v="360000"/>
    <n v="45231"/>
    <n v="1"/>
    <n v="360000"/>
    <n v="360000"/>
    <n v="0"/>
    <s v="NO"/>
    <s v="SI"/>
    <s v="49423"/>
    <s v="0"/>
    <s v="0"/>
  </r>
  <r>
    <s v="DRA"/>
    <s v="DRA_2033"/>
    <x v="14"/>
    <s v="Tematica Precios Y Costos"/>
    <s v="PRECIOS_2023_IPC"/>
    <s v="Bases de datos"/>
    <x v="75"/>
    <n v="10"/>
    <s v="202300000000097"/>
    <s v="CALI"/>
    <s v="TUMACO"/>
    <s v="Transporte"/>
    <s v="Otros"/>
    <n v="1"/>
    <n v="1"/>
    <n v="0"/>
    <n v="180000"/>
    <n v="45231"/>
    <n v="1"/>
    <n v="180000"/>
    <n v="180000"/>
    <n v="0"/>
    <s v="NO"/>
    <s v="SI"/>
    <s v="49423"/>
    <s v="0"/>
    <s v="0"/>
  </r>
  <r>
    <s v="DRA"/>
    <s v="DRA_2034"/>
    <x v="14"/>
    <s v="Tematica Precios Y Costos"/>
    <s v="PRECIOS_2023_IPC"/>
    <s v="Bases de datos"/>
    <x v="75"/>
    <n v="10"/>
    <s v="202300000000097"/>
    <s v="CALI"/>
    <s v="TUMACO"/>
    <s v="Transporte"/>
    <s v="Urbano"/>
    <n v="1"/>
    <n v="1"/>
    <n v="0"/>
    <n v="750000"/>
    <n v="45231"/>
    <n v="1"/>
    <n v="750000"/>
    <n v="750000"/>
    <n v="0"/>
    <s v="NO"/>
    <s v="SI"/>
    <s v="49423"/>
    <s v="0"/>
    <s v="0"/>
  </r>
  <r>
    <s v="DRA"/>
    <s v="DRA_2035"/>
    <x v="14"/>
    <s v="Tematica Precios Y Costos"/>
    <s v="PRECIOS_2023_IPC"/>
    <s v="Bases de datos"/>
    <x v="75"/>
    <n v="10"/>
    <s v="202300000000097"/>
    <s v="CALI"/>
    <s v="TUMACO"/>
    <s v="Transporte"/>
    <s v="Urbano"/>
    <n v="1"/>
    <n v="1"/>
    <n v="0"/>
    <n v="225000"/>
    <n v="45231"/>
    <n v="1"/>
    <n v="225000"/>
    <n v="225000"/>
    <n v="0"/>
    <s v="NO"/>
    <s v="SI"/>
    <s v="49423"/>
    <s v="0"/>
    <s v="0"/>
  </r>
  <r>
    <s v="DRA"/>
    <s v="DRA_2036"/>
    <x v="14"/>
    <s v="Tematica Precios Y Costos"/>
    <s v="PRECIOS_2023_IPC"/>
    <s v="Bases de datos"/>
    <x v="75"/>
    <n v="10"/>
    <s v="202300000000097"/>
    <s v="CALI"/>
    <s v="YUMBO"/>
    <s v="Transporte"/>
    <s v="Otros"/>
    <n v="1"/>
    <n v="1"/>
    <n v="0"/>
    <n v="420000"/>
    <n v="45231"/>
    <n v="1"/>
    <n v="420000"/>
    <n v="420000"/>
    <n v="0"/>
    <s v="NO"/>
    <s v="SI"/>
    <s v="49423"/>
    <s v="0"/>
    <s v="0"/>
  </r>
  <r>
    <s v="DRA"/>
    <s v="DRA_2037"/>
    <x v="14"/>
    <s v="Tematica Precios Y Costos"/>
    <s v="PRECIOS_2023_IPC"/>
    <s v="Bases de datos"/>
    <x v="75"/>
    <n v="10"/>
    <s v="202300000000097"/>
    <s v="CALI"/>
    <s v="YUMBO"/>
    <s v="Transporte"/>
    <s v="Urbano"/>
    <n v="1"/>
    <n v="1"/>
    <n v="0"/>
    <n v="375000"/>
    <n v="45231"/>
    <n v="1"/>
    <n v="375000"/>
    <n v="375000"/>
    <n v="0"/>
    <s v="NO"/>
    <s v="SI"/>
    <s v="49423"/>
    <s v="0"/>
    <s v="0"/>
  </r>
  <r>
    <s v="DRA"/>
    <s v="DRA_2038"/>
    <x v="14"/>
    <s v="Tematica Precios Y Costos"/>
    <s v="PRECIOS_2023_IPC"/>
    <s v="Bases de datos"/>
    <x v="75"/>
    <n v="10"/>
    <s v="202300000000097"/>
    <s v="MANIZALES"/>
    <s v="ARMENIA"/>
    <s v="Transporte"/>
    <s v="Otros"/>
    <n v="1"/>
    <n v="1"/>
    <n v="0"/>
    <n v="2100000"/>
    <n v="45231"/>
    <n v="1"/>
    <n v="2100000"/>
    <n v="2100000"/>
    <n v="0"/>
    <s v="NO"/>
    <s v="SI"/>
    <s v="39423"/>
    <s v="0"/>
    <s v="0"/>
  </r>
  <r>
    <s v="DRA"/>
    <s v="DRA_2039"/>
    <x v="14"/>
    <s v="Tematica Precios Y Costos"/>
    <s v="PRECIOS_2023_IPC"/>
    <s v="Bases de datos"/>
    <x v="75"/>
    <n v="10"/>
    <s v="202300000000097"/>
    <s v="MANIZALES"/>
    <s v="ARMENIA"/>
    <s v="Transporte"/>
    <s v="Otros"/>
    <n v="1"/>
    <n v="1"/>
    <n v="0"/>
    <n v="180000"/>
    <n v="45231"/>
    <n v="1"/>
    <n v="180000"/>
    <n v="180000"/>
    <n v="0"/>
    <s v="NO"/>
    <s v="SI"/>
    <s v="39423"/>
    <s v="0"/>
    <s v="0"/>
  </r>
  <r>
    <s v="DRA"/>
    <s v="DRA_2040"/>
    <x v="14"/>
    <s v="Tematica Precios Y Costos"/>
    <s v="PRECIOS_2023_IPC"/>
    <s v="Bases de datos"/>
    <x v="75"/>
    <n v="10"/>
    <s v="202300000000097"/>
    <s v="MANIZALES"/>
    <s v="ARMENIA"/>
    <s v="Transporte"/>
    <s v="Urbano"/>
    <n v="1"/>
    <n v="1"/>
    <n v="0"/>
    <n v="2625000"/>
    <n v="45231"/>
    <n v="1"/>
    <n v="2625000"/>
    <n v="2625000"/>
    <n v="0"/>
    <s v="NO"/>
    <s v="SI"/>
    <s v="39423"/>
    <s v="0"/>
    <s v="0"/>
  </r>
  <r>
    <s v="DRA"/>
    <s v="DRA_2041"/>
    <x v="14"/>
    <s v="Tematica Precios Y Costos"/>
    <s v="PRECIOS_2023_IPC"/>
    <s v="Bases de datos"/>
    <x v="75"/>
    <n v="10"/>
    <s v="202300000000097"/>
    <s v="MANIZALES"/>
    <s v="ARMENIA"/>
    <s v="Transporte"/>
    <s v="Urbano"/>
    <n v="1"/>
    <n v="1"/>
    <n v="0"/>
    <n v="225000"/>
    <n v="45231"/>
    <n v="1"/>
    <n v="225000"/>
    <n v="225000"/>
    <n v="0"/>
    <s v="NO"/>
    <s v="SI"/>
    <s v="39423"/>
    <s v="0"/>
    <s v="0"/>
  </r>
  <r>
    <s v="DRA"/>
    <s v="DRA_2042"/>
    <x v="14"/>
    <s v="Tematica Precios Y Costos"/>
    <s v="PRECIOS_2023_IPC"/>
    <s v="Bases de datos"/>
    <x v="75"/>
    <n v="10"/>
    <s v="202300000000097"/>
    <s v="MANIZALES"/>
    <s v="IBAGUE"/>
    <s v="Transporte"/>
    <s v="Otros"/>
    <n v="1"/>
    <n v="1"/>
    <n v="0"/>
    <n v="2100000"/>
    <n v="45231"/>
    <n v="1"/>
    <n v="2100000"/>
    <n v="2100000"/>
    <n v="0"/>
    <s v="NO"/>
    <s v="SI"/>
    <s v="39423"/>
    <s v="0"/>
    <s v="0"/>
  </r>
  <r>
    <s v="DRA"/>
    <s v="DRA_2043"/>
    <x v="14"/>
    <s v="Tematica Precios Y Costos"/>
    <s v="PRECIOS_2023_IPC"/>
    <s v="Bases de datos"/>
    <x v="75"/>
    <n v="10"/>
    <s v="202300000000097"/>
    <s v="MANIZALES"/>
    <s v="IBAGUE"/>
    <s v="Transporte"/>
    <s v="Urbano"/>
    <n v="1"/>
    <n v="1"/>
    <n v="0"/>
    <n v="2625000"/>
    <n v="45231"/>
    <n v="1"/>
    <n v="2625000"/>
    <n v="2625000"/>
    <n v="0"/>
    <s v="NO"/>
    <s v="SI"/>
    <s v="39423"/>
    <s v="0"/>
    <s v="0"/>
  </r>
  <r>
    <s v="DRA"/>
    <s v="DRA_2044"/>
    <x v="14"/>
    <s v="Tematica Precios Y Costos"/>
    <s v="PRECIOS_2023_IPC"/>
    <s v="Bases de datos"/>
    <x v="75"/>
    <n v="10"/>
    <s v="202300000000097"/>
    <s v="MANIZALES"/>
    <s v="MANIZALES"/>
    <s v="Transporte"/>
    <s v="Otros"/>
    <n v="1"/>
    <n v="1"/>
    <n v="0"/>
    <n v="1800000"/>
    <n v="45231"/>
    <n v="1"/>
    <n v="1800000"/>
    <n v="1800000"/>
    <n v="0"/>
    <s v="NO"/>
    <s v="SI"/>
    <s v="39423"/>
    <s v="0"/>
    <s v="0"/>
  </r>
  <r>
    <s v="DRA"/>
    <s v="DRA_2045"/>
    <x v="14"/>
    <s v="Tematica Precios Y Costos"/>
    <s v="PRECIOS_2023_IPC"/>
    <s v="Bases de datos"/>
    <x v="75"/>
    <n v="10"/>
    <s v="202300000000097"/>
    <s v="MANIZALES"/>
    <s v="MANIZALES"/>
    <s v="Transporte"/>
    <s v="Otros"/>
    <n v="1"/>
    <n v="1"/>
    <n v="0"/>
    <n v="180000"/>
    <n v="45231"/>
    <n v="1"/>
    <n v="180000"/>
    <n v="180000"/>
    <n v="0"/>
    <s v="NO"/>
    <s v="SI"/>
    <s v="39423"/>
    <s v="0"/>
    <s v="0"/>
  </r>
  <r>
    <s v="DRA"/>
    <s v="DRA_2046"/>
    <x v="14"/>
    <s v="Tematica Precios Y Costos"/>
    <s v="PRECIOS_2023_IPC"/>
    <s v="Bases de datos"/>
    <x v="75"/>
    <n v="10"/>
    <s v="202300000000097"/>
    <s v="MANIZALES"/>
    <s v="MANIZALES"/>
    <s v="Transporte"/>
    <s v="Urbano"/>
    <n v="1"/>
    <n v="1"/>
    <n v="0"/>
    <n v="2250000"/>
    <n v="45231"/>
    <n v="1"/>
    <n v="2250000"/>
    <n v="2250000"/>
    <n v="0"/>
    <s v="NO"/>
    <s v="SI"/>
    <s v="39423"/>
    <s v="0"/>
    <s v="0"/>
  </r>
  <r>
    <s v="DRA"/>
    <s v="DRA_2047"/>
    <x v="14"/>
    <s v="Tematica Precios Y Costos"/>
    <s v="PRECIOS_2023_IPC"/>
    <s v="Bases de datos"/>
    <x v="75"/>
    <n v="10"/>
    <s v="202300000000097"/>
    <s v="MANIZALES"/>
    <s v="MANIZALES"/>
    <s v="Transporte"/>
    <s v="Urbano"/>
    <n v="1"/>
    <n v="1"/>
    <n v="0"/>
    <n v="225000"/>
    <n v="45231"/>
    <n v="1"/>
    <n v="225000"/>
    <n v="225000"/>
    <n v="0"/>
    <s v="NO"/>
    <s v="SI"/>
    <s v="39423"/>
    <s v="0"/>
    <s v="0"/>
  </r>
  <r>
    <s v="DRA"/>
    <s v="DRA_2048"/>
    <x v="14"/>
    <s v="Tematica Precios Y Costos"/>
    <s v="PRECIOS_2023_IPC"/>
    <s v="Bases de datos"/>
    <x v="75"/>
    <n v="10"/>
    <s v="202300000000097"/>
    <s v="MANIZALES"/>
    <s v="PEREIRA"/>
    <s v="Transporte"/>
    <s v="Otros"/>
    <n v="1"/>
    <n v="1"/>
    <n v="0"/>
    <n v="2400000"/>
    <n v="45231"/>
    <n v="1"/>
    <n v="2400000"/>
    <n v="2400000"/>
    <n v="0"/>
    <s v="NO"/>
    <s v="SI"/>
    <s v="39423"/>
    <s v="0"/>
    <s v="0"/>
  </r>
  <r>
    <s v="DRA"/>
    <s v="DRA_2049"/>
    <x v="14"/>
    <s v="Tematica Precios Y Costos"/>
    <s v="PRECIOS_2023_IPC"/>
    <s v="Bases de datos"/>
    <x v="75"/>
    <n v="10"/>
    <s v="202300000000097"/>
    <s v="MANIZALES"/>
    <s v="PEREIRA"/>
    <s v="Transporte"/>
    <s v="Urbano"/>
    <n v="1"/>
    <n v="1"/>
    <n v="0"/>
    <n v="3000000"/>
    <n v="45231"/>
    <n v="1"/>
    <n v="3000000"/>
    <n v="3000000"/>
    <n v="0"/>
    <s v="NO"/>
    <s v="SI"/>
    <s v="39423"/>
    <s v="0"/>
    <s v="0"/>
  </r>
  <r>
    <s v="DRA"/>
    <s v="DRA_2050"/>
    <x v="14"/>
    <s v="Tematica Precios Y Costos"/>
    <s v="PRECIOS_2023_IPC"/>
    <s v="Bases de datos"/>
    <x v="75"/>
    <n v="10"/>
    <s v="202300000000097"/>
    <s v="MEDELLIN"/>
    <s v="MEDELLIN"/>
    <s v="Transporte"/>
    <s v="Otros"/>
    <n v="1"/>
    <n v="1"/>
    <n v="0"/>
    <n v="5100000"/>
    <n v="45231"/>
    <n v="1"/>
    <n v="5100000"/>
    <n v="5100000"/>
    <n v="0"/>
    <s v="NO"/>
    <s v="SI"/>
    <s v="44323"/>
    <s v="0"/>
    <s v="0"/>
  </r>
  <r>
    <s v="DRA"/>
    <s v="DRA_2051"/>
    <x v="14"/>
    <s v="Tematica Precios Y Costos"/>
    <s v="PRECIOS_2023_IPC"/>
    <s v="Bases de datos"/>
    <x v="75"/>
    <n v="10"/>
    <s v="202300000000097"/>
    <s v="MEDELLIN"/>
    <s v="MEDELLIN"/>
    <s v="Transporte"/>
    <s v="Otros"/>
    <n v="1"/>
    <n v="1"/>
    <n v="0"/>
    <n v="360000"/>
    <n v="45231"/>
    <n v="1"/>
    <n v="360000"/>
    <n v="360000"/>
    <n v="0"/>
    <s v="NO"/>
    <s v="SI"/>
    <s v="44323"/>
    <s v="0"/>
    <s v="0"/>
  </r>
  <r>
    <s v="DRA"/>
    <s v="DRA_2052"/>
    <x v="14"/>
    <s v="Tematica Precios Y Costos"/>
    <s v="PRECIOS_2023_IPC"/>
    <s v="Bases de datos"/>
    <x v="75"/>
    <n v="10"/>
    <s v="202300000000097"/>
    <s v="MEDELLIN"/>
    <s v="MEDELLIN"/>
    <s v="Transporte"/>
    <s v="Otros"/>
    <n v="1"/>
    <n v="1"/>
    <n v="0"/>
    <n v="150000"/>
    <n v="45231"/>
    <n v="1"/>
    <n v="150000"/>
    <n v="150000"/>
    <n v="0"/>
    <s v="NO"/>
    <s v="SI"/>
    <s v="44323"/>
    <s v="0"/>
    <s v="0"/>
  </r>
  <r>
    <s v="DRA"/>
    <s v="DRA_2053"/>
    <x v="14"/>
    <s v="Tematica Precios Y Costos"/>
    <s v="PRECIOS_2023_IPC"/>
    <s v="Bases de datos"/>
    <x v="75"/>
    <n v="10"/>
    <s v="202300000000097"/>
    <s v="MEDELLIN"/>
    <s v="MEDELLIN"/>
    <s v="Transporte"/>
    <s v="Urbano"/>
    <n v="1"/>
    <n v="1"/>
    <n v="0"/>
    <n v="6375000"/>
    <n v="45231"/>
    <n v="1"/>
    <n v="6375000"/>
    <n v="6375000"/>
    <n v="0"/>
    <s v="NO"/>
    <s v="SI"/>
    <s v="44323"/>
    <s v="0"/>
    <s v="0"/>
  </r>
  <r>
    <s v="DRA"/>
    <s v="DRA_2054"/>
    <x v="14"/>
    <s v="Tematica Precios Y Costos"/>
    <s v="PRECIOS_2023_IPC"/>
    <s v="Bases de datos"/>
    <x v="75"/>
    <n v="10"/>
    <s v="202300000000097"/>
    <s v="MEDELLIN"/>
    <s v="MEDELLIN"/>
    <s v="Transporte"/>
    <s v="Urbano"/>
    <n v="1"/>
    <n v="1"/>
    <n v="0"/>
    <n v="450000"/>
    <n v="45231"/>
    <n v="1"/>
    <n v="450000"/>
    <n v="450000"/>
    <n v="0"/>
    <s v="NO"/>
    <s v="SI"/>
    <s v="44323"/>
    <s v="0"/>
    <s v="0"/>
  </r>
  <r>
    <s v="DRA"/>
    <s v="DRA_2055"/>
    <x v="14"/>
    <s v="Tematica Precios Y Costos"/>
    <s v="PRECIOS_2023_IPC"/>
    <s v="Bases de datos"/>
    <x v="75"/>
    <n v="10"/>
    <s v="202300000000097"/>
    <s v="MEDELLIN"/>
    <s v="MEDELLIN"/>
    <s v="Transporte"/>
    <s v="Urbano"/>
    <n v="1"/>
    <n v="1"/>
    <n v="0"/>
    <n v="150000"/>
    <n v="45231"/>
    <n v="1"/>
    <n v="150000"/>
    <n v="150000"/>
    <n v="0"/>
    <s v="NO"/>
    <s v="SI"/>
    <s v="44323"/>
    <s v="0"/>
    <s v="0"/>
  </r>
  <r>
    <s v="DRA"/>
    <s v="DRA_2056"/>
    <x v="14"/>
    <s v="Tematica Precios Y Costos"/>
    <s v="PRECIOS_2023_IPC"/>
    <s v="Bases de datos"/>
    <x v="75"/>
    <n v="10"/>
    <s v="202300000000097"/>
    <s v="MEDELLIN"/>
    <s v="MONTERIA"/>
    <s v="Transporte"/>
    <s v="Otros"/>
    <n v="1"/>
    <n v="1"/>
    <n v="0"/>
    <n v="1080000"/>
    <n v="45231"/>
    <n v="1"/>
    <n v="1080000"/>
    <n v="1080000"/>
    <n v="0"/>
    <s v="NO"/>
    <s v="SI"/>
    <s v="44323"/>
    <s v="0"/>
    <s v="0"/>
  </r>
  <r>
    <s v="DRA"/>
    <s v="DRA_2057"/>
    <x v="14"/>
    <s v="Tematica Precios Y Costos"/>
    <s v="PRECIOS_2023_IPC"/>
    <s v="Bases de datos"/>
    <x v="75"/>
    <n v="10"/>
    <s v="202300000000097"/>
    <s v="MEDELLIN"/>
    <s v="MONTERIA"/>
    <s v="Transporte"/>
    <s v="Urbano"/>
    <n v="1"/>
    <n v="1"/>
    <n v="0"/>
    <n v="2250000"/>
    <n v="45231"/>
    <n v="1"/>
    <n v="2250000"/>
    <n v="2250000"/>
    <n v="0"/>
    <s v="NO"/>
    <s v="SI"/>
    <s v="44323"/>
    <s v="0"/>
    <s v="0"/>
  </r>
  <r>
    <s v="DRA"/>
    <s v="DRA_2058"/>
    <x v="14"/>
    <s v="Tematica Precios Y Costos"/>
    <s v="PRECIOS_2023_IPC"/>
    <s v="Bases de datos"/>
    <x v="75"/>
    <n v="10"/>
    <s v="202300000000097"/>
    <s v="MEDELLIN"/>
    <s v="QUIBDO"/>
    <s v="Transporte"/>
    <s v="Otros"/>
    <n v="1"/>
    <n v="1"/>
    <n v="0"/>
    <n v="720000"/>
    <n v="45231"/>
    <n v="1"/>
    <n v="720000"/>
    <n v="720000"/>
    <n v="0"/>
    <s v="NO"/>
    <s v="SI"/>
    <s v="44323"/>
    <s v="0"/>
    <s v="0"/>
  </r>
  <r>
    <s v="DRA"/>
    <s v="DRA_2059"/>
    <x v="14"/>
    <s v="Tematica Precios Y Costos"/>
    <s v="PRECIOS_2023_IPC"/>
    <s v="Bases de datos"/>
    <x v="75"/>
    <n v="10"/>
    <s v="202300000000097"/>
    <s v="MEDELLIN"/>
    <s v="QUIBDO"/>
    <s v="Transporte"/>
    <s v="Otros"/>
    <n v="1"/>
    <n v="1"/>
    <n v="0"/>
    <n v="180000"/>
    <n v="45231"/>
    <n v="1"/>
    <n v="180000"/>
    <n v="180000"/>
    <n v="0"/>
    <s v="NO"/>
    <s v="SI"/>
    <s v="44323"/>
    <s v="0"/>
    <s v="0"/>
  </r>
  <r>
    <s v="DRA"/>
    <s v="DRA_2060"/>
    <x v="14"/>
    <s v="Tematica Precios Y Costos"/>
    <s v="PRECIOS_2023_IPC"/>
    <s v="Bases de datos"/>
    <x v="75"/>
    <n v="10"/>
    <s v="202300000000097"/>
    <s v="MEDELLIN"/>
    <s v="QUIBDO"/>
    <s v="Transporte"/>
    <s v="Urbano"/>
    <n v="1"/>
    <n v="1"/>
    <n v="0"/>
    <n v="1500000"/>
    <n v="45231"/>
    <n v="1"/>
    <n v="1500000"/>
    <n v="1500000"/>
    <n v="0"/>
    <s v="NO"/>
    <s v="SI"/>
    <s v="44323"/>
    <s v="0"/>
    <s v="0"/>
  </r>
  <r>
    <s v="DRA"/>
    <s v="DRA_2061"/>
    <x v="14"/>
    <s v="Tematica Precios Y Costos"/>
    <s v="PRECIOS_2023_IPC"/>
    <s v="Bases de datos"/>
    <x v="75"/>
    <n v="10"/>
    <s v="202300000000097"/>
    <s v="MEDELLIN"/>
    <s v="QUIBDO"/>
    <s v="Transporte"/>
    <s v="Urbano"/>
    <n v="1"/>
    <n v="1"/>
    <n v="0"/>
    <n v="225000"/>
    <n v="45231"/>
    <n v="1"/>
    <n v="225000"/>
    <n v="225000"/>
    <n v="0"/>
    <s v="NO"/>
    <s v="SI"/>
    <s v="44323"/>
    <s v="0"/>
    <s v="0"/>
  </r>
  <r>
    <s v="DRA"/>
    <s v="DRA_2062"/>
    <x v="14"/>
    <s v="Tematica Precios Y Costos"/>
    <s v="PRECIOS_2023_IPC"/>
    <s v="Bases de datos"/>
    <x v="75"/>
    <n v="10"/>
    <s v="202300000000097"/>
    <s v="MEDELLIN"/>
    <s v="RIONEGRO"/>
    <s v="Transporte"/>
    <s v="Otros"/>
    <n v="1"/>
    <n v="1"/>
    <n v="0"/>
    <n v="360000"/>
    <n v="45231"/>
    <n v="1"/>
    <n v="360000"/>
    <n v="360000"/>
    <n v="0"/>
    <s v="NO"/>
    <s v="SI"/>
    <s v="44323"/>
    <s v="0"/>
    <s v="0"/>
  </r>
  <r>
    <s v="DRA"/>
    <s v="DRA_2063"/>
    <x v="14"/>
    <s v="Tematica Precios Y Costos"/>
    <s v="PRECIOS_2023_IPC"/>
    <s v="Bases de datos"/>
    <x v="75"/>
    <n v="10"/>
    <s v="202300000000097"/>
    <s v="MEDELLIN"/>
    <s v="RIONEGRO"/>
    <s v="Transporte"/>
    <s v="Urbano"/>
    <n v="1"/>
    <n v="1"/>
    <n v="0"/>
    <n v="750000"/>
    <n v="45231"/>
    <n v="1"/>
    <n v="750000"/>
    <n v="750000"/>
    <n v="0"/>
    <s v="NO"/>
    <s v="SI"/>
    <s v="44323"/>
    <s v="0"/>
    <s v="0"/>
  </r>
  <r>
    <s v="DRA"/>
    <s v="DRA_2064"/>
    <x v="14"/>
    <s v="Tematica Precios Y Costos"/>
    <s v="PRECIOS_2023_IPC"/>
    <s v="Bases de datos"/>
    <x v="75"/>
    <n v="10"/>
    <s v="202300000000097"/>
    <s v="BOGOTA"/>
    <s v="BOGOTA"/>
    <s v="Talento_Humano"/>
    <s v="Supervisor I"/>
    <n v="4"/>
    <n v="2"/>
    <n v="0"/>
    <n v="1800000"/>
    <n v="45231"/>
    <n v="1"/>
    <n v="14400000"/>
    <n v="14400000"/>
    <n v="0"/>
    <s v="NO"/>
    <s v="SI"/>
    <s v="80823"/>
    <s v="0"/>
    <s v="0"/>
  </r>
  <r>
    <s v="DRA"/>
    <s v="DRA_2065"/>
    <x v="14"/>
    <s v="Tematica Precios Y Costos"/>
    <s v="PRECIOS_2023_IPC"/>
    <s v="Bases de datos"/>
    <x v="75"/>
    <n v="10"/>
    <s v="202300000000097"/>
    <s v="BOGOTA"/>
    <s v="BOGOTA"/>
    <s v="Transporte"/>
    <s v="Urbano"/>
    <n v="1"/>
    <n v="1"/>
    <n v="0"/>
    <n v="1200000"/>
    <n v="45231"/>
    <n v="1"/>
    <n v="1200000"/>
    <n v="1200000"/>
    <n v="0"/>
    <s v="NO"/>
    <s v="SI"/>
    <s v="80823"/>
    <s v="0"/>
    <s v="0"/>
  </r>
  <r>
    <s v="DRA"/>
    <s v="DRA_2066"/>
    <x v="14"/>
    <s v="Tematica Precios Y Costos"/>
    <s v="PRECIOS_2023_IPC"/>
    <s v="Bases de datos"/>
    <x v="75"/>
    <n v="10"/>
    <s v="202300000000097"/>
    <s v="BOGOTA"/>
    <s v="BOGOTA"/>
    <s v="Transporte"/>
    <s v="Otros"/>
    <n v="1"/>
    <n v="1"/>
    <n v="0"/>
    <n v="720000"/>
    <n v="45231"/>
    <n v="1"/>
    <n v="720000"/>
    <n v="720000"/>
    <n v="0"/>
    <s v="NO"/>
    <s v="SI"/>
    <s v="80823"/>
    <s v="0"/>
    <s v="0"/>
  </r>
  <r>
    <s v="DRA"/>
    <s v="DRA_2067"/>
    <x v="14"/>
    <s v="Tematica Precios Y Costos"/>
    <s v="PRECIOS_2023_IPC"/>
    <s v="Bases de datos"/>
    <x v="75"/>
    <n v="10"/>
    <s v="202300000000097"/>
    <s v="MEDELLIN"/>
    <s v="MEDELLIN"/>
    <s v="Talento_Humano"/>
    <s v="Supervisor I"/>
    <n v="3"/>
    <n v="2"/>
    <n v="0"/>
    <n v="1800000"/>
    <n v="45231"/>
    <n v="1"/>
    <n v="10800000"/>
    <n v="10800000"/>
    <n v="0"/>
    <s v="NO"/>
    <s v="SI"/>
    <s v="44323"/>
    <s v="0"/>
    <s v="0"/>
  </r>
  <r>
    <s v="DRA"/>
    <s v="DRA_2068"/>
    <x v="14"/>
    <s v="Tematica Precios Y Costos"/>
    <s v="PRECIOS_2023_IPC"/>
    <s v="Bases de datos"/>
    <x v="75"/>
    <n v="10"/>
    <s v="202300000000097"/>
    <s v="MEDELLIN"/>
    <s v="MEDELLIN"/>
    <s v="Transporte"/>
    <s v="Urbano"/>
    <n v="1"/>
    <n v="1"/>
    <n v="0"/>
    <n v="900000"/>
    <n v="45231"/>
    <n v="1"/>
    <n v="900000"/>
    <n v="900000"/>
    <n v="0"/>
    <s v="NO"/>
    <s v="SI"/>
    <s v="44323"/>
    <s v="0"/>
    <s v="0"/>
  </r>
  <r>
    <s v="DRA"/>
    <s v="DRA_2069"/>
    <x v="14"/>
    <s v="Tematica Precios Y Costos"/>
    <s v="PRECIOS_2023_IPC"/>
    <s v="Bases de datos"/>
    <x v="75"/>
    <n v="10"/>
    <s v="202300000000097"/>
    <s v="MEDELLIN"/>
    <s v="MEDELLIN"/>
    <s v="Transporte"/>
    <s v="Otros"/>
    <n v="1"/>
    <n v="1"/>
    <n v="0"/>
    <n v="540000"/>
    <n v="45231"/>
    <n v="1"/>
    <n v="540000"/>
    <n v="540000"/>
    <n v="0"/>
    <s v="NO"/>
    <s v="SI"/>
    <s v="44323"/>
    <s v="0"/>
    <s v="0"/>
  </r>
  <r>
    <s v="DRA"/>
    <s v="DRA_2070"/>
    <x v="14"/>
    <s v="Tematica Precios Y Costos"/>
    <s v="PRECIOS_2023_IPC"/>
    <s v="Bases de datos"/>
    <x v="75"/>
    <n v="10"/>
    <s v="202300000000097"/>
    <s v="CALI"/>
    <s v="CALI"/>
    <s v="Talento_Humano"/>
    <s v="Supervisor I"/>
    <n v="3"/>
    <n v="2"/>
    <n v="0"/>
    <n v="1800000"/>
    <n v="45231"/>
    <n v="1"/>
    <n v="10800000"/>
    <n v="10800000"/>
    <n v="0"/>
    <s v="NO"/>
    <s v="SI"/>
    <s v="49423"/>
    <s v="0"/>
    <s v="0"/>
  </r>
  <r>
    <s v="DRA"/>
    <s v="DRA_2071"/>
    <x v="14"/>
    <s v="Tematica Precios Y Costos"/>
    <s v="PRECIOS_2023_IPC"/>
    <s v="Bases de datos"/>
    <x v="75"/>
    <n v="10"/>
    <s v="202300000000097"/>
    <s v="CALI"/>
    <s v="CALI"/>
    <s v="Transporte"/>
    <s v="Urbano"/>
    <n v="1"/>
    <n v="1"/>
    <n v="0"/>
    <n v="900000"/>
    <n v="45231"/>
    <n v="1"/>
    <n v="900000"/>
    <n v="900000"/>
    <n v="0"/>
    <s v="NO"/>
    <s v="SI"/>
    <s v="49423"/>
    <s v="0"/>
    <s v="0"/>
  </r>
  <r>
    <s v="DRA"/>
    <s v="DRA_2072"/>
    <x v="14"/>
    <s v="Tematica Precios Y Costos"/>
    <s v="PRECIOS_2023_IPC"/>
    <s v="Bases de datos"/>
    <x v="75"/>
    <n v="10"/>
    <s v="202300000000097"/>
    <s v="CALI"/>
    <s v="CALI"/>
    <s v="Transporte"/>
    <s v="Otros"/>
    <n v="1"/>
    <n v="1"/>
    <n v="0"/>
    <n v="540000"/>
    <n v="45231"/>
    <n v="1"/>
    <n v="540000"/>
    <n v="540000"/>
    <n v="0"/>
    <s v="NO"/>
    <s v="SI"/>
    <s v="49423"/>
    <s v="0"/>
    <s v="0"/>
  </r>
  <r>
    <s v="DRA"/>
    <s v="DRA_2073"/>
    <x v="14"/>
    <s v="Tematica Precios Y Costos"/>
    <s v="PRECIOS_2023_IPC"/>
    <s v="Bases de datos"/>
    <x v="75"/>
    <n v="10"/>
    <s v="202300000000097"/>
    <s v="BARRANQUILLA"/>
    <s v="BARRANQUILLA"/>
    <s v="Talento_Humano"/>
    <s v="Supervisor I"/>
    <n v="3"/>
    <n v="2"/>
    <n v="0"/>
    <n v="1800000"/>
    <n v="45231"/>
    <n v="1"/>
    <n v="10800000"/>
    <n v="10800000"/>
    <n v="0"/>
    <s v="NO"/>
    <s v="SI"/>
    <s v="70523"/>
    <s v="0"/>
    <s v="0"/>
  </r>
  <r>
    <s v="DRA"/>
    <s v="DRA_2074"/>
    <x v="14"/>
    <s v="Tematica Precios Y Costos"/>
    <s v="PRECIOS_2023_IPC"/>
    <s v="Bases de datos"/>
    <x v="75"/>
    <n v="10"/>
    <s v="202300000000097"/>
    <s v="BARRANQUILLA"/>
    <s v="BARRANQUILLA"/>
    <s v="Transporte"/>
    <s v="Urbano"/>
    <n v="1"/>
    <n v="1"/>
    <n v="0"/>
    <n v="900000"/>
    <n v="45231"/>
    <n v="1"/>
    <n v="900000"/>
    <n v="900000"/>
    <n v="0"/>
    <s v="NO"/>
    <s v="SI"/>
    <s v="70523"/>
    <s v="0"/>
    <s v="0"/>
  </r>
  <r>
    <s v="DRA"/>
    <s v="DRA_2075"/>
    <x v="14"/>
    <s v="Tematica Precios Y Costos"/>
    <s v="PRECIOS_2023_IPC"/>
    <s v="Bases de datos"/>
    <x v="75"/>
    <n v="10"/>
    <s v="202300000000097"/>
    <s v="BARRANQUILLA"/>
    <s v="BARRANQUILLA"/>
    <s v="Transporte"/>
    <s v="Otros"/>
    <n v="1"/>
    <n v="1"/>
    <n v="0"/>
    <n v="540000"/>
    <n v="45231"/>
    <n v="1"/>
    <n v="540000"/>
    <n v="540000"/>
    <n v="0"/>
    <s v="NO"/>
    <s v="SI"/>
    <s v="70523"/>
    <s v="0"/>
    <s v="0"/>
  </r>
  <r>
    <s v="DRA"/>
    <s v="DRA_2076"/>
    <x v="14"/>
    <s v="Tematica Precios Y Costos"/>
    <s v="PRECIOS_2023_IPC"/>
    <s v="Bases de datos"/>
    <x v="75"/>
    <n v="10"/>
    <s v="202300000000097"/>
    <s v="BUCARAMANGA"/>
    <s v="BUCARAMANGA"/>
    <s v="Talento_Humano"/>
    <s v="Supervisor I"/>
    <n v="2"/>
    <n v="2"/>
    <n v="0"/>
    <n v="1800000"/>
    <n v="45231"/>
    <n v="1"/>
    <n v="7200000"/>
    <n v="7200000"/>
    <n v="0"/>
    <s v="NO"/>
    <s v="SI"/>
    <s v="37723"/>
    <s v="0"/>
    <s v="0"/>
  </r>
  <r>
    <s v="DRA"/>
    <s v="DRA_2077"/>
    <x v="14"/>
    <s v="Tematica Precios Y Costos"/>
    <s v="PRECIOS_2023_IPC"/>
    <s v="Bases de datos"/>
    <x v="75"/>
    <n v="10"/>
    <s v="202300000000097"/>
    <s v="BUCARAMANGA"/>
    <s v="BUCARAMANGA"/>
    <s v="Transporte"/>
    <s v="Urbano"/>
    <n v="1"/>
    <n v="1"/>
    <n v="0"/>
    <n v="600000"/>
    <n v="45231"/>
    <n v="1"/>
    <n v="600000"/>
    <n v="600000"/>
    <n v="0"/>
    <s v="NO"/>
    <s v="SI"/>
    <s v="37723"/>
    <s v="0"/>
    <s v="0"/>
  </r>
  <r>
    <s v="DRA"/>
    <s v="DRA_2078"/>
    <x v="14"/>
    <s v="Tematica Precios Y Costos"/>
    <s v="PRECIOS_2023_IPC"/>
    <s v="Bases de datos"/>
    <x v="75"/>
    <n v="10"/>
    <s v="202300000000097"/>
    <s v="BUCARAMANGA"/>
    <s v="BUCARAMANGA"/>
    <s v="Transporte"/>
    <s v="Otros"/>
    <n v="1"/>
    <n v="1"/>
    <n v="0"/>
    <n v="360000"/>
    <n v="45231"/>
    <n v="1"/>
    <n v="360000"/>
    <n v="360000"/>
    <n v="0"/>
    <s v="NO"/>
    <s v="SI"/>
    <s v="37723"/>
    <s v="0"/>
    <s v="0"/>
  </r>
  <r>
    <s v="DRA"/>
    <s v="DRA_2079"/>
    <x v="14"/>
    <s v="Tematica Precios Y Costos"/>
    <s v="PRECIOS_2023_IPP"/>
    <s v="Bases de datos"/>
    <x v="75"/>
    <n v="10"/>
    <s v="202300000000097"/>
    <s v="DANE_CENTRAL"/>
    <s v="DANE_CENTRAL"/>
    <s v="Talento_Humano"/>
    <s v="Profesional Junior"/>
    <n v="1"/>
    <n v="3"/>
    <n v="0"/>
    <n v="4120000"/>
    <n v="45200"/>
    <n v="1"/>
    <n v="12360000"/>
    <n v="12360000"/>
    <n v="0"/>
    <s v="NO"/>
    <s v="SI"/>
    <s v="111523"/>
    <s v="lideres licores"/>
    <s v="0"/>
  </r>
  <r>
    <s v="DRA"/>
    <s v="DRA_2080"/>
    <x v="14"/>
    <s v="Tematica Precios Y Costos"/>
    <s v="PRECIOS_2023_IPP"/>
    <s v="Bases de datos"/>
    <x v="75"/>
    <n v="10"/>
    <s v="202300000000097"/>
    <s v="BOGOTA"/>
    <s v="NEIVA"/>
    <s v="Talento_Humano"/>
    <s v="Supervisor I"/>
    <n v="1"/>
    <n v="2"/>
    <n v="0"/>
    <n v="1800000"/>
    <n v="45231"/>
    <n v="1"/>
    <n v="3600000"/>
    <n v="3600000"/>
    <n v="0"/>
    <s v="NO"/>
    <s v="SI"/>
    <s v="80823"/>
    <s v="0"/>
    <s v="0"/>
  </r>
  <r>
    <s v="DRA"/>
    <s v="DRA_2081"/>
    <x v="14"/>
    <s v="Tematica Precios Y Costos"/>
    <s v="PRECIOS_2023_IPP"/>
    <s v="Bases de datos"/>
    <x v="75"/>
    <n v="10"/>
    <s v="202300000000097"/>
    <s v="BOGOTA"/>
    <s v="NEIVA"/>
    <s v="Transporte"/>
    <s v="Urbano"/>
    <n v="1"/>
    <n v="1"/>
    <n v="0"/>
    <n v="300000"/>
    <n v="45231"/>
    <n v="1"/>
    <n v="300000"/>
    <n v="300000"/>
    <n v="0"/>
    <s v="NO"/>
    <s v="SI"/>
    <s v="80823"/>
    <s v="0"/>
    <s v="0"/>
  </r>
  <r>
    <s v="DRA"/>
    <s v="DRA_2082"/>
    <x v="14"/>
    <s v="Tematica Precios Y Costos"/>
    <s v="PRECIOS_2023_IPP"/>
    <s v="Bases de datos"/>
    <x v="75"/>
    <n v="10"/>
    <s v="202300000000097"/>
    <s v="BOGOTA"/>
    <s v="NEIVA"/>
    <s v="Transporte"/>
    <s v="Otros"/>
    <n v="1"/>
    <n v="1"/>
    <n v="0"/>
    <n v="180000"/>
    <n v="45231"/>
    <n v="1"/>
    <n v="180000"/>
    <n v="180000"/>
    <n v="0"/>
    <s v="NO"/>
    <s v="SI"/>
    <s v="80823"/>
    <s v="0"/>
    <s v="0"/>
  </r>
  <r>
    <s v="DRA"/>
    <s v="DRA_2083"/>
    <x v="14"/>
    <s v="Tematica Precios Y Costos"/>
    <s v="PRECIOS_2023_IPP"/>
    <s v="Bases de datos"/>
    <x v="75"/>
    <n v="10"/>
    <s v="202300000000097"/>
    <s v="BARRANQUILLA"/>
    <s v="SANTA MARTA"/>
    <s v="Talento_Humano"/>
    <s v="Supervisor I"/>
    <n v="1"/>
    <n v="2"/>
    <n v="0"/>
    <n v="1800000"/>
    <n v="45231"/>
    <n v="1"/>
    <n v="3600000"/>
    <n v="3600000"/>
    <n v="0"/>
    <s v="NO"/>
    <s v="SI"/>
    <s v="70523"/>
    <s v="0"/>
    <s v="0"/>
  </r>
  <r>
    <s v="DRA"/>
    <s v="DRA_2084"/>
    <x v="14"/>
    <s v="Tematica Precios Y Costos"/>
    <s v="PRECIOS_2023_IPP"/>
    <s v="Bases de datos"/>
    <x v="75"/>
    <n v="10"/>
    <s v="202300000000097"/>
    <s v="BARRANQUILLA"/>
    <s v="SANTA MARTA"/>
    <s v="Transporte"/>
    <s v="Urbano"/>
    <n v="1"/>
    <n v="1"/>
    <n v="0"/>
    <n v="300000"/>
    <n v="45231"/>
    <n v="1"/>
    <n v="300000"/>
    <n v="300000"/>
    <n v="0"/>
    <s v="NO"/>
    <s v="SI"/>
    <s v="70523"/>
    <s v="0"/>
    <s v="0"/>
  </r>
  <r>
    <s v="DRA"/>
    <s v="DRA_2085"/>
    <x v="14"/>
    <s v="Tematica Precios Y Costos"/>
    <s v="PRECIOS_2023_IPP"/>
    <s v="Bases de datos"/>
    <x v="75"/>
    <n v="10"/>
    <s v="202300000000097"/>
    <s v="BARRANQUILLA"/>
    <s v="SANTA MARTA"/>
    <s v="Transporte"/>
    <s v="Otros"/>
    <n v="1"/>
    <n v="1"/>
    <n v="0"/>
    <n v="180000"/>
    <n v="45231"/>
    <n v="1"/>
    <n v="180000"/>
    <n v="180000"/>
    <n v="0"/>
    <s v="NO"/>
    <s v="SI"/>
    <s v="70523"/>
    <s v="0"/>
    <s v="0"/>
  </r>
  <r>
    <s v="DRA"/>
    <s v="DRA_2086"/>
    <x v="14"/>
    <s v="Tematica Precios Y Costos"/>
    <s v="PRECIOS_2023_IPP"/>
    <s v="Bases de datos"/>
    <x v="75"/>
    <n v="10"/>
    <s v="202300000000097"/>
    <s v="MANIZALES"/>
    <s v="PEREIRA"/>
    <s v="Talento_Humano"/>
    <s v="Supervisor I"/>
    <n v="1"/>
    <n v="2"/>
    <n v="0"/>
    <n v="1800000"/>
    <n v="45231"/>
    <n v="1"/>
    <n v="3600000"/>
    <n v="3600000"/>
    <n v="0"/>
    <s v="NO"/>
    <s v="SI"/>
    <s v="39423"/>
    <s v="0"/>
    <s v="0"/>
  </r>
  <r>
    <s v="DRA"/>
    <s v="DRA_2087"/>
    <x v="14"/>
    <s v="Tematica Precios Y Costos"/>
    <s v="PRECIOS_2023_IPP"/>
    <s v="Bases de datos"/>
    <x v="75"/>
    <n v="10"/>
    <s v="202300000000097"/>
    <s v="MANIZALES"/>
    <s v="PEREIRA"/>
    <s v="Transporte"/>
    <s v="Urbano"/>
    <n v="1"/>
    <n v="1"/>
    <n v="0"/>
    <n v="300000"/>
    <n v="45231"/>
    <n v="1"/>
    <n v="300000"/>
    <n v="300000"/>
    <n v="0"/>
    <s v="NO"/>
    <s v="SI"/>
    <s v="39423"/>
    <s v="0"/>
    <s v="0"/>
  </r>
  <r>
    <s v="DRA"/>
    <s v="DRA_2088"/>
    <x v="14"/>
    <s v="Tematica Precios Y Costos"/>
    <s v="PRECIOS_2023_IPP"/>
    <s v="Bases de datos"/>
    <x v="75"/>
    <n v="10"/>
    <s v="202300000000097"/>
    <s v="MANIZALES"/>
    <s v="PEREIRA"/>
    <s v="Transporte"/>
    <s v="Otros"/>
    <n v="1"/>
    <n v="1"/>
    <n v="0"/>
    <n v="180000"/>
    <n v="45231"/>
    <n v="1"/>
    <n v="180000"/>
    <n v="180000"/>
    <n v="0"/>
    <s v="NO"/>
    <s v="SI"/>
    <s v="39423"/>
    <s v="0"/>
    <s v="0"/>
  </r>
  <r>
    <s v="DRA"/>
    <s v="DRA_2089"/>
    <x v="14"/>
    <s v="Tematica Precios Y Costos"/>
    <s v="PRECIOS_2023_IPP"/>
    <s v="Bases de datos"/>
    <x v="75"/>
    <n v="10"/>
    <s v="202300000000097"/>
    <s v="BUCARAMANGA"/>
    <s v="CUCUTA"/>
    <s v="Talento_Humano"/>
    <s v="Supervisor I"/>
    <n v="1"/>
    <n v="2"/>
    <n v="0"/>
    <n v="1800000"/>
    <n v="45231"/>
    <n v="1"/>
    <n v="3600000"/>
    <n v="3600000"/>
    <n v="0"/>
    <s v="NO"/>
    <s v="SI"/>
    <s v="36423"/>
    <s v="0"/>
    <s v="0"/>
  </r>
  <r>
    <s v="DRA"/>
    <s v="DRA_2090"/>
    <x v="14"/>
    <s v="Tematica Precios Y Costos"/>
    <s v="PRECIOS_2023_IPP"/>
    <s v="Bases de datos"/>
    <x v="75"/>
    <n v="10"/>
    <s v="202300000000097"/>
    <s v="BUCARAMANGA"/>
    <s v="CUCUTA"/>
    <s v="Transporte"/>
    <s v="Urbano"/>
    <n v="1"/>
    <n v="1"/>
    <n v="0"/>
    <n v="300000"/>
    <n v="45231"/>
    <n v="1"/>
    <n v="300000"/>
    <n v="300000"/>
    <n v="0"/>
    <s v="NO"/>
    <s v="SI"/>
    <s v="36423"/>
    <s v="0"/>
    <s v="0"/>
  </r>
  <r>
    <s v="DRA"/>
    <s v="DRA_2091"/>
    <x v="14"/>
    <s v="Tematica Precios Y Costos"/>
    <s v="PRECIOS_2023_IPP"/>
    <s v="Bases de datos"/>
    <x v="75"/>
    <n v="10"/>
    <s v="202300000000097"/>
    <s v="BUCARAMANGA"/>
    <s v="CUCUTA"/>
    <s v="Transporte"/>
    <s v="Otros"/>
    <n v="1"/>
    <n v="1"/>
    <n v="0"/>
    <n v="180000"/>
    <n v="45231"/>
    <n v="1"/>
    <n v="180000"/>
    <n v="180000"/>
    <n v="0"/>
    <s v="NO"/>
    <s v="SI"/>
    <s v="36423"/>
    <s v="0"/>
    <s v="0"/>
  </r>
  <r>
    <s v="DRA"/>
    <s v="DRA_2092"/>
    <x v="14"/>
    <s v="Tematica Precios Y Costos"/>
    <s v="PRECIOS_2023_IPP"/>
    <s v="Bases de datos"/>
    <x v="75"/>
    <n v="10"/>
    <s v="202300000000097"/>
    <s v="MEDELLIN"/>
    <s v="MEDELLIN"/>
    <s v="Transporte"/>
    <s v="Urbano"/>
    <n v="1"/>
    <n v="1"/>
    <n v="0"/>
    <n v="600000"/>
    <n v="45231"/>
    <n v="1"/>
    <n v="600000"/>
    <n v="600000"/>
    <n v="0"/>
    <s v="NO"/>
    <s v="SI"/>
    <s v="44323"/>
    <s v="SE REDUCE RECOLECTOR Y SE INCREMENTA SUPERVISORES"/>
    <s v="0"/>
  </r>
  <r>
    <s v="DRA"/>
    <s v="DRA_2093"/>
    <x v="14"/>
    <s v="Tematica Precios Y Costos"/>
    <s v="PRECIOS_2023_IPP"/>
    <s v="Bases de datos"/>
    <x v="75"/>
    <n v="10"/>
    <s v="202300000000097"/>
    <s v="MEDELLIN"/>
    <s v="MEDELLIN"/>
    <s v="Transporte"/>
    <s v="Otros"/>
    <n v="1"/>
    <n v="1"/>
    <n v="0"/>
    <n v="360000"/>
    <n v="45231"/>
    <n v="1"/>
    <n v="360000"/>
    <n v="360000"/>
    <n v="0"/>
    <s v="NO"/>
    <s v="SI"/>
    <s v="44323"/>
    <s v="SE REDUCE RECOLECTOR Y SE INCREMENTA SUPERVISORES"/>
    <s v="0"/>
  </r>
  <r>
    <s v="DRA"/>
    <s v="DRA_2094"/>
    <x v="14"/>
    <s v="Tematica Precios Y Costos"/>
    <s v="PRECIOS_2023_IPP"/>
    <s v="Bases de datos"/>
    <x v="75"/>
    <n v="10"/>
    <s v="202300000000097"/>
    <s v="DANE_CENTRAL"/>
    <s v="DANE_CENTRAL"/>
    <s v="Talento_Humano"/>
    <s v="Profesional"/>
    <n v="1"/>
    <n v="2"/>
    <n v="0"/>
    <n v="4120000"/>
    <n v="45231"/>
    <n v="1"/>
    <n v="8240000"/>
    <n v="8240000"/>
    <n v="0"/>
    <s v="NO"/>
    <s v="SI"/>
    <s v="111523"/>
    <s v="0"/>
    <s v="0"/>
  </r>
  <r>
    <s v="DRA"/>
    <s v="DRA_2095"/>
    <x v="14"/>
    <s v="Tematica Precios Y Costos"/>
    <s v="PRECIOS_2023_PVPLVA"/>
    <s v="Bases de datos"/>
    <x v="75"/>
    <n v="10"/>
    <s v="202300000000097"/>
    <s v="DANE_CENTRAL"/>
    <s v="DANE_CENTRAL"/>
    <s v="Talento_Humano"/>
    <s v="Profesional Junior"/>
    <n v="9"/>
    <n v="3"/>
    <n v="0"/>
    <n v="3525000"/>
    <n v="45200"/>
    <n v="1"/>
    <n v="95175000"/>
    <n v="95175000"/>
    <n v="0"/>
    <s v="NO"/>
    <s v="SI"/>
    <s v="111623"/>
    <s v="0"/>
    <s v="0"/>
  </r>
  <r>
    <s v="DRA"/>
    <s v="DRA_2096"/>
    <x v="14"/>
    <s v="Tematica Precios Y Costos"/>
    <s v="PRECIOS_2023_PVPLVA"/>
    <s v="Bases de datos"/>
    <x v="75"/>
    <n v="10"/>
    <s v="202300000000097"/>
    <s v="BUCARAMANGA"/>
    <s v="ARAUCA"/>
    <s v="Talento_Humano"/>
    <s v="Encuestador Basico"/>
    <n v="1"/>
    <n v="3"/>
    <n v="0"/>
    <n v="1650000"/>
    <n v="45200"/>
    <n v="1"/>
    <n v="4950000"/>
    <n v="4950000"/>
    <n v="0"/>
    <s v="NO"/>
    <s v="SI"/>
    <s v="37623"/>
    <s v="0"/>
    <s v="0"/>
  </r>
  <r>
    <s v="DRA"/>
    <s v="DRA_2097"/>
    <x v="14"/>
    <s v="Tematica Precios Y Costos"/>
    <s v="PRECIOS_2023_PVPLVA"/>
    <s v="Bases de datos"/>
    <x v="75"/>
    <n v="10"/>
    <s v="202300000000097"/>
    <s v="BUCARAMANGA"/>
    <s v="ARAUCA"/>
    <s v="Transporte"/>
    <s v="Urbano"/>
    <n v="1"/>
    <n v="1"/>
    <n v="0"/>
    <n v="450000"/>
    <n v="45200"/>
    <n v="1"/>
    <n v="450000"/>
    <n v="450000"/>
    <n v="0"/>
    <s v="NO"/>
    <s v="SI"/>
    <s v="37623"/>
    <s v="0"/>
    <s v="0"/>
  </r>
  <r>
    <s v="DRA"/>
    <s v="DRA_2098"/>
    <x v="14"/>
    <s v="Tematica Precios Y Costos"/>
    <s v="PRECIOS_2023_PVPLVA"/>
    <s v="Bases de datos"/>
    <x v="75"/>
    <n v="10"/>
    <s v="202300000000097"/>
    <s v="BUCARAMANGA"/>
    <s v="ARAUCA"/>
    <s v="Transporte"/>
    <s v="Otros"/>
    <n v="1"/>
    <n v="1"/>
    <n v="0"/>
    <n v="225000"/>
    <n v="45200"/>
    <n v="1"/>
    <n v="225000"/>
    <n v="225000"/>
    <n v="0"/>
    <s v="NO"/>
    <s v="SI"/>
    <s v="37623"/>
    <s v="0"/>
    <s v="0"/>
  </r>
  <r>
    <s v="DRA"/>
    <s v="DRA_2099"/>
    <x v="14"/>
    <s v="Tematica Precios Y Costos"/>
    <s v="PRECIOS_2023_PVPLVA"/>
    <s v="Bases de datos"/>
    <x v="75"/>
    <n v="10"/>
    <s v="202300000000097"/>
    <s v="BUCARAMANGA"/>
    <s v="BUCARAMANGA"/>
    <s v="Talento_Humano"/>
    <s v="Encuestador Basico"/>
    <n v="4"/>
    <n v="3"/>
    <n v="0"/>
    <n v="1650000"/>
    <n v="45200"/>
    <n v="1"/>
    <n v="19800000"/>
    <n v="19800000"/>
    <n v="0"/>
    <s v="NO"/>
    <s v="SI"/>
    <s v="36823"/>
    <s v="0"/>
    <s v="0"/>
  </r>
  <r>
    <s v="DRA"/>
    <s v="DRA_2100"/>
    <x v="14"/>
    <s v="Tematica Precios Y Costos"/>
    <s v="PRECIOS_2023_PVPLVA"/>
    <s v="Bases de datos"/>
    <x v="75"/>
    <n v="10"/>
    <s v="202300000000097"/>
    <s v="BUCARAMANGA"/>
    <s v="BUCARAMANGA"/>
    <s v="Talento_Humano"/>
    <s v="Analista de Informacion"/>
    <n v="1"/>
    <n v="3"/>
    <n v="0"/>
    <n v="1930450.72"/>
    <n v="45200"/>
    <n v="1"/>
    <n v="5791352.1600000001"/>
    <n v="5791352"/>
    <n v="0.16000000014901161"/>
    <s v="NO"/>
    <s v="SI"/>
    <s v="36823"/>
    <s v="0"/>
    <s v="0"/>
  </r>
  <r>
    <s v="DRA"/>
    <s v="DRA_2101"/>
    <x v="14"/>
    <s v="Tematica Precios Y Costos"/>
    <s v="PRECIOS_2023_PVPLVA"/>
    <s v="Bases de datos"/>
    <x v="75"/>
    <n v="10"/>
    <s v="202300000000097"/>
    <s v="BUCARAMANGA"/>
    <s v="BUCARAMANGA"/>
    <s v="Talento_Humano"/>
    <s v="Coordinador de Campo"/>
    <n v="1"/>
    <n v="3"/>
    <n v="0"/>
    <n v="2205803.71"/>
    <n v="45200"/>
    <n v="1"/>
    <n v="6617411.1299999999"/>
    <n v="6617411"/>
    <n v="0.12999999988824129"/>
    <s v="NO"/>
    <s v="SI"/>
    <s v="36823"/>
    <s v="0"/>
    <s v="0"/>
  </r>
  <r>
    <s v="DRA"/>
    <s v="DRA_2102"/>
    <x v="14"/>
    <s v="Tematica Precios Y Costos"/>
    <s v="PRECIOS_2023_PVPLVA"/>
    <s v="Bases de datos"/>
    <x v="75"/>
    <n v="10"/>
    <s v="202300000000097"/>
    <s v="BUCARAMANGA"/>
    <s v="BUCARAMANGA"/>
    <s v="Transporte"/>
    <s v="Urbano"/>
    <n v="1"/>
    <n v="1"/>
    <n v="0"/>
    <n v="1800000"/>
    <n v="45200"/>
    <n v="1"/>
    <n v="1800000"/>
    <n v="1800000"/>
    <n v="0"/>
    <s v="NO"/>
    <s v="SI"/>
    <s v="36823"/>
    <s v="0"/>
    <s v="0"/>
  </r>
  <r>
    <s v="DRA"/>
    <s v="DRA_2103"/>
    <x v="14"/>
    <s v="Tematica Precios Y Costos"/>
    <s v="PRECIOS_2023_PVPLVA"/>
    <s v="Bases de datos"/>
    <x v="75"/>
    <n v="10"/>
    <s v="202300000000097"/>
    <s v="BUCARAMANGA"/>
    <s v="BUCARAMANGA"/>
    <s v="Transporte"/>
    <s v="Urbano"/>
    <n v="1"/>
    <n v="1"/>
    <n v="0"/>
    <n v="337500"/>
    <n v="45200"/>
    <n v="1"/>
    <n v="337500"/>
    <n v="337500"/>
    <n v="0"/>
    <s v="NO"/>
    <s v="SI"/>
    <s v="36823"/>
    <s v="0"/>
    <s v="0"/>
  </r>
  <r>
    <s v="DRA"/>
    <s v="DRA_2104"/>
    <x v="14"/>
    <s v="Tematica Precios Y Costos"/>
    <s v="PRECIOS_2023_PVPLVA"/>
    <s v="Bases de datos"/>
    <x v="75"/>
    <n v="10"/>
    <s v="202300000000097"/>
    <s v="BUCARAMANGA"/>
    <s v="BUCARAMANGA"/>
    <s v="Transporte"/>
    <s v="Otros"/>
    <n v="1"/>
    <n v="1"/>
    <n v="0"/>
    <n v="900000"/>
    <n v="45200"/>
    <n v="1"/>
    <n v="900000"/>
    <n v="900000"/>
    <n v="0"/>
    <s v="NO"/>
    <s v="SI"/>
    <s v="36823"/>
    <s v="0"/>
    <s v="0"/>
  </r>
  <r>
    <s v="DRA"/>
    <s v="DRA_2105"/>
    <x v="14"/>
    <s v="Tematica Precios Y Costos"/>
    <s v="PRECIOS_2023_PVPLVA"/>
    <s v="Bases de datos"/>
    <x v="75"/>
    <n v="10"/>
    <s v="202300000000097"/>
    <s v="BUCARAMANGA"/>
    <s v="BUCARAMANGA"/>
    <s v="Transporte"/>
    <s v="Otros"/>
    <n v="1"/>
    <n v="1"/>
    <n v="0"/>
    <n v="225000"/>
    <n v="45200"/>
    <n v="1"/>
    <n v="225000"/>
    <n v="225000"/>
    <n v="0"/>
    <s v="NO"/>
    <s v="SI"/>
    <s v="36823"/>
    <s v="0"/>
    <s v="0"/>
  </r>
  <r>
    <s v="DRA"/>
    <s v="DRA_2106"/>
    <x v="14"/>
    <s v="Tematica Precios Y Costos"/>
    <s v="PRECIOS_2023_PVPLVA"/>
    <s v="Bases de datos"/>
    <x v="75"/>
    <n v="10"/>
    <s v="202300000000097"/>
    <s v="BUCARAMANGA"/>
    <s v="CUCUTA"/>
    <s v="Talento_Humano"/>
    <s v="Encuestador Basico"/>
    <n v="2"/>
    <n v="3"/>
    <n v="0"/>
    <n v="1650000"/>
    <n v="45200"/>
    <n v="1"/>
    <n v="9900000"/>
    <n v="9900000"/>
    <n v="0"/>
    <s v="NO"/>
    <s v="SI"/>
    <s v="36323"/>
    <s v="0"/>
    <s v="0"/>
  </r>
  <r>
    <s v="DRA"/>
    <s v="DRA_2107"/>
    <x v="14"/>
    <s v="Tematica Precios Y Costos"/>
    <s v="PRECIOS_2023_PVPLVA"/>
    <s v="Bases de datos"/>
    <x v="75"/>
    <n v="10"/>
    <s v="202300000000097"/>
    <s v="BUCARAMANGA"/>
    <s v="CUCUTA"/>
    <s v="Talento_Humano"/>
    <s v="Analista de Informacion"/>
    <n v="1"/>
    <n v="3"/>
    <n v="0"/>
    <n v="1930450.72"/>
    <n v="45200"/>
    <n v="1"/>
    <n v="5791352"/>
    <n v="5791352"/>
    <n v="0"/>
    <s v="NO"/>
    <s v="SI"/>
    <s v="36323"/>
    <s v="0"/>
    <s v="0"/>
  </r>
  <r>
    <s v="DRA"/>
    <s v="DRA_2108"/>
    <x v="14"/>
    <s v="Tematica Precios Y Costos"/>
    <s v="PRECIOS_2023_PVPLVA"/>
    <s v="Bases de datos"/>
    <x v="75"/>
    <n v="10"/>
    <s v="202300000000097"/>
    <s v="BUCARAMANGA"/>
    <s v="CUCUTA"/>
    <s v="Transporte"/>
    <s v="Urbano"/>
    <n v="1"/>
    <n v="1"/>
    <n v="0"/>
    <n v="900000"/>
    <n v="45200"/>
    <n v="1"/>
    <n v="900000"/>
    <n v="900000"/>
    <n v="0"/>
    <s v="NO"/>
    <s v="SI"/>
    <s v="36323"/>
    <s v="0"/>
    <s v="0"/>
  </r>
  <r>
    <s v="DRA"/>
    <s v="DRA_2109"/>
    <x v="14"/>
    <s v="Tematica Precios Y Costos"/>
    <s v="PRECIOS_2023_PVPLVA"/>
    <s v="Bases de datos"/>
    <x v="75"/>
    <n v="10"/>
    <s v="202300000000097"/>
    <s v="BUCARAMANGA"/>
    <s v="CUCUTA"/>
    <s v="Transporte"/>
    <s v="Otros"/>
    <n v="1"/>
    <n v="1"/>
    <n v="0"/>
    <n v="450000"/>
    <n v="45200"/>
    <n v="1"/>
    <n v="450000"/>
    <n v="450000"/>
    <n v="0"/>
    <s v="NO"/>
    <s v="SI"/>
    <s v="36323"/>
    <s v="0"/>
    <s v="0"/>
  </r>
  <r>
    <s v="DRA"/>
    <s v="DRA_2110"/>
    <x v="14"/>
    <s v="Tematica Precios Y Costos"/>
    <s v="PRECIOS_2023_PVPLVA"/>
    <s v="Bases de datos"/>
    <x v="75"/>
    <n v="10"/>
    <s v="202300000000097"/>
    <s v="BARRANQUILLA"/>
    <s v="BARRANQUILLA"/>
    <s v="Talento_Humano"/>
    <s v="Encuestador Basico"/>
    <n v="3"/>
    <n v="3"/>
    <n v="0"/>
    <n v="1650000"/>
    <n v="45200"/>
    <n v="1"/>
    <n v="14850000"/>
    <n v="14850000"/>
    <n v="0"/>
    <s v="NO"/>
    <s v="SI"/>
    <s v="70323"/>
    <s v="0"/>
    <s v="0"/>
  </r>
  <r>
    <s v="DRA"/>
    <s v="DRA_2111"/>
    <x v="14"/>
    <s v="Tematica Precios Y Costos"/>
    <s v="PRECIOS_2023_PVPLVA"/>
    <s v="Bases de datos"/>
    <x v="75"/>
    <n v="10"/>
    <s v="202300000000097"/>
    <s v="BARRANQUILLA"/>
    <s v="BARRANQUILLA"/>
    <s v="Talento_Humano"/>
    <s v="Analista de Informacion"/>
    <n v="1"/>
    <n v="3"/>
    <n v="0"/>
    <n v="1930450.72"/>
    <n v="45200"/>
    <n v="1"/>
    <n v="5791352.1600000001"/>
    <n v="5791352"/>
    <n v="0.16000000014901161"/>
    <s v="NO"/>
    <s v="SI"/>
    <s v="70323"/>
    <s v="0"/>
    <s v="0"/>
  </r>
  <r>
    <s v="DRA"/>
    <s v="DRA_2112"/>
    <x v="14"/>
    <s v="Tematica Precios Y Costos"/>
    <s v="PRECIOS_2023_PVPLVA"/>
    <s v="Bases de datos"/>
    <x v="75"/>
    <n v="10"/>
    <s v="202300000000097"/>
    <s v="BARRANQUILLA"/>
    <s v="BARRANQUILLA"/>
    <s v="Talento_Humano"/>
    <s v="Coordinador de Campo"/>
    <n v="1"/>
    <n v="3"/>
    <n v="0"/>
    <n v="2205803.71"/>
    <n v="45200"/>
    <n v="1"/>
    <n v="6617411.1299999999"/>
    <n v="6617411"/>
    <n v="0.12999999988824129"/>
    <s v="NO"/>
    <s v="SI"/>
    <s v="70323"/>
    <s v="0"/>
    <s v="0"/>
  </r>
  <r>
    <s v="DRA"/>
    <s v="DRA_2113"/>
    <x v="14"/>
    <s v="Tematica Precios Y Costos"/>
    <s v="PRECIOS_2023_PVPLVA"/>
    <s v="Bases de datos"/>
    <x v="75"/>
    <n v="10"/>
    <s v="202300000000097"/>
    <s v="BARRANQUILLA"/>
    <s v="BARRANQUILLA"/>
    <s v="Transporte"/>
    <s v="Urbano"/>
    <n v="1"/>
    <n v="1"/>
    <n v="0"/>
    <n v="1350000"/>
    <n v="45200"/>
    <n v="1"/>
    <n v="1350000"/>
    <n v="1350000"/>
    <n v="0"/>
    <s v="NO"/>
    <s v="SI"/>
    <s v="70323"/>
    <s v="0"/>
    <s v="0"/>
  </r>
  <r>
    <s v="DRA"/>
    <s v="DRA_2114"/>
    <x v="14"/>
    <s v="Tematica Precios Y Costos"/>
    <s v="PRECIOS_2023_PVPLVA"/>
    <s v="Bases de datos"/>
    <x v="75"/>
    <n v="10"/>
    <s v="202300000000097"/>
    <s v="BARRANQUILLA"/>
    <s v="BARRANQUILLA"/>
    <s v="Transporte"/>
    <s v="Urbano"/>
    <n v="1"/>
    <n v="1"/>
    <n v="0"/>
    <n v="337500"/>
    <n v="45200"/>
    <n v="1"/>
    <n v="337500"/>
    <n v="337500"/>
    <n v="0"/>
    <s v="NO"/>
    <s v="SI"/>
    <s v="70323"/>
    <s v="0"/>
    <s v="0"/>
  </r>
  <r>
    <s v="DRA"/>
    <s v="DRA_2115"/>
    <x v="14"/>
    <s v="Tematica Precios Y Costos"/>
    <s v="PRECIOS_2023_PVPLVA"/>
    <s v="Bases de datos"/>
    <x v="75"/>
    <n v="10"/>
    <s v="202300000000097"/>
    <s v="BARRANQUILLA"/>
    <s v="BARRANQUILLA"/>
    <s v="Transporte"/>
    <s v="Otros"/>
    <n v="1"/>
    <n v="1"/>
    <n v="0"/>
    <n v="675000"/>
    <n v="45200"/>
    <n v="1"/>
    <n v="675000"/>
    <n v="675000"/>
    <n v="0"/>
    <s v="NO"/>
    <s v="SI"/>
    <s v="70323"/>
    <s v="0"/>
    <s v="0"/>
  </r>
  <r>
    <s v="DRA"/>
    <s v="DRA_2116"/>
    <x v="14"/>
    <s v="Tematica Precios Y Costos"/>
    <s v="PRECIOS_2023_PVPLVA"/>
    <s v="Bases de datos"/>
    <x v="75"/>
    <n v="10"/>
    <s v="202300000000097"/>
    <s v="BARRANQUILLA"/>
    <s v="BARRANQUILLA"/>
    <s v="Transporte"/>
    <s v="Otros"/>
    <n v="1"/>
    <n v="1"/>
    <n v="0"/>
    <n v="225000"/>
    <n v="45200"/>
    <n v="1"/>
    <n v="225000"/>
    <n v="225000"/>
    <n v="0"/>
    <s v="NO"/>
    <s v="SI"/>
    <s v="70323"/>
    <s v="0"/>
    <s v="0"/>
  </r>
  <r>
    <s v="DRA"/>
    <s v="DRA_2117"/>
    <x v="14"/>
    <s v="Tematica Precios Y Costos"/>
    <s v="PRECIOS_2023_PVPLVA"/>
    <s v="Bases de datos"/>
    <x v="75"/>
    <n v="10"/>
    <s v="202300000000097"/>
    <s v="BARRANQUILLA"/>
    <s v="CARTAGENA"/>
    <s v="Talento_Humano"/>
    <s v="Encuestador Basico"/>
    <n v="3"/>
    <n v="3"/>
    <n v="0"/>
    <n v="1650000"/>
    <n v="45200"/>
    <n v="1"/>
    <n v="14850000"/>
    <n v="14850000"/>
    <n v="0"/>
    <s v="NO"/>
    <s v="SI"/>
    <s v="70323"/>
    <s v="0"/>
    <s v="0"/>
  </r>
  <r>
    <s v="DRA"/>
    <s v="DRA_2118"/>
    <x v="14"/>
    <s v="Tematica Precios Y Costos"/>
    <s v="PRECIOS_2023_PVPLVA"/>
    <s v="Bases de datos"/>
    <x v="75"/>
    <n v="10"/>
    <s v="202300000000097"/>
    <s v="BARRANQUILLA"/>
    <s v="CARTAGENA"/>
    <s v="Talento_Humano"/>
    <s v="Analista de Informacion"/>
    <n v="1"/>
    <n v="3"/>
    <n v="0"/>
    <n v="1930450.72"/>
    <n v="45200"/>
    <n v="1"/>
    <n v="5791352.1600000001"/>
    <n v="5791352"/>
    <n v="0.16000000014901161"/>
    <s v="NO"/>
    <s v="SI"/>
    <s v="70323"/>
    <s v="0"/>
    <s v="0"/>
  </r>
  <r>
    <s v="DRA"/>
    <s v="DRA_2119"/>
    <x v="14"/>
    <s v="Tematica Precios Y Costos"/>
    <s v="PRECIOS_2023_PVPLVA"/>
    <s v="Bases de datos"/>
    <x v="75"/>
    <n v="10"/>
    <s v="202300000000097"/>
    <s v="BARRANQUILLA"/>
    <s v="CARTAGENA"/>
    <s v="Transporte"/>
    <s v="Urbano"/>
    <n v="1"/>
    <n v="1"/>
    <n v="0"/>
    <n v="1350000"/>
    <n v="45200"/>
    <n v="1"/>
    <n v="1350000"/>
    <n v="1350000"/>
    <n v="0"/>
    <s v="NO"/>
    <s v="SI"/>
    <s v="70323"/>
    <s v="0"/>
    <s v="0"/>
  </r>
  <r>
    <s v="DRA"/>
    <s v="DRA_2120"/>
    <x v="14"/>
    <s v="Tematica Precios Y Costos"/>
    <s v="PRECIOS_2023_PVPLVA"/>
    <s v="Bases de datos"/>
    <x v="75"/>
    <n v="10"/>
    <s v="202300000000097"/>
    <s v="BARRANQUILLA"/>
    <s v="CARTAGENA"/>
    <s v="Transporte"/>
    <s v="Otros"/>
    <n v="1"/>
    <n v="1"/>
    <n v="0"/>
    <n v="675000"/>
    <n v="45200"/>
    <n v="1"/>
    <n v="675000"/>
    <n v="675000"/>
    <n v="0"/>
    <s v="NO"/>
    <s v="SI"/>
    <s v="70323"/>
    <s v="0"/>
    <s v="0"/>
  </r>
  <r>
    <s v="DRA"/>
    <s v="DRA_2121"/>
    <x v="14"/>
    <s v="Tematica Precios Y Costos"/>
    <s v="PRECIOS_2023_PVPLVA"/>
    <s v="Bases de datos"/>
    <x v="75"/>
    <n v="10"/>
    <s v="202300000000097"/>
    <s v="BARRANQUILLA"/>
    <s v="RIOHACHA"/>
    <s v="Talento_Humano"/>
    <s v="Encuestador Basico"/>
    <n v="1"/>
    <n v="3"/>
    <n v="0"/>
    <n v="1650000"/>
    <n v="45200"/>
    <n v="1"/>
    <n v="4950000"/>
    <n v="4950000"/>
    <n v="0"/>
    <s v="NO"/>
    <s v="SI"/>
    <s v="70323"/>
    <s v="0"/>
    <s v="0"/>
  </r>
  <r>
    <s v="DRA"/>
    <s v="DRA_2122"/>
    <x v="14"/>
    <s v="Tematica Precios Y Costos"/>
    <s v="PRECIOS_2023_PVPLVA"/>
    <s v="Bases de datos"/>
    <x v="75"/>
    <n v="10"/>
    <s v="202300000000097"/>
    <s v="BARRANQUILLA"/>
    <s v="RIOHACHA"/>
    <s v="Transporte"/>
    <s v="Urbano"/>
    <n v="1"/>
    <n v="1"/>
    <n v="0"/>
    <n v="450000"/>
    <n v="45200"/>
    <n v="1"/>
    <n v="450000"/>
    <n v="450000"/>
    <n v="0"/>
    <s v="NO"/>
    <s v="SI"/>
    <s v="70323"/>
    <s v="0"/>
    <s v="0"/>
  </r>
  <r>
    <s v="DRA"/>
    <s v="DRA_2123"/>
    <x v="14"/>
    <s v="Tematica Precios Y Costos"/>
    <s v="PRECIOS_2023_PVPLVA"/>
    <s v="Bases de datos"/>
    <x v="75"/>
    <n v="10"/>
    <s v="202300000000097"/>
    <s v="BARRANQUILLA"/>
    <s v="RIOHACHA"/>
    <s v="Transporte"/>
    <s v="Otros"/>
    <n v="1"/>
    <n v="1"/>
    <n v="0"/>
    <n v="225000"/>
    <n v="45200"/>
    <n v="1"/>
    <n v="225000"/>
    <n v="225000"/>
    <n v="0"/>
    <s v="NO"/>
    <s v="SI"/>
    <s v="70323"/>
    <s v="0"/>
    <s v="0"/>
  </r>
  <r>
    <s v="DRA"/>
    <s v="DRA_2124"/>
    <x v="14"/>
    <s v="Tematica Precios Y Costos"/>
    <s v="PRECIOS_2023_PVPLVA"/>
    <s v="Bases de datos"/>
    <x v="75"/>
    <n v="10"/>
    <s v="202300000000097"/>
    <s v="BARRANQUILLA"/>
    <s v="SANTA MARTA"/>
    <s v="Talento_Humano"/>
    <s v="Encuestador Basico"/>
    <n v="2"/>
    <n v="3"/>
    <n v="0"/>
    <n v="1650000"/>
    <n v="45200"/>
    <n v="1"/>
    <n v="9900000"/>
    <n v="9900000"/>
    <n v="0"/>
    <s v="NO"/>
    <s v="SI"/>
    <s v="70323"/>
    <s v="0"/>
    <s v="0"/>
  </r>
  <r>
    <s v="DRA"/>
    <s v="DRA_2125"/>
    <x v="14"/>
    <s v="Tematica Precios Y Costos"/>
    <s v="PRECIOS_2023_PVPLVA"/>
    <s v="Bases de datos"/>
    <x v="75"/>
    <n v="10"/>
    <s v="202300000000097"/>
    <s v="BARRANQUILLA"/>
    <s v="SANTA MARTA"/>
    <s v="Transporte"/>
    <s v="Urbano"/>
    <n v="1"/>
    <n v="1"/>
    <n v="0"/>
    <n v="900000"/>
    <n v="45200"/>
    <n v="1"/>
    <n v="900000"/>
    <n v="900000"/>
    <n v="0"/>
    <s v="NO"/>
    <s v="SI"/>
    <s v="70323"/>
    <s v="0"/>
    <s v="0"/>
  </r>
  <r>
    <s v="DRA"/>
    <s v="DRA_2126"/>
    <x v="14"/>
    <s v="Tematica Precios Y Costos"/>
    <s v="PRECIOS_2023_PVPLVA"/>
    <s v="Bases de datos"/>
    <x v="75"/>
    <n v="10"/>
    <s v="202300000000097"/>
    <s v="BARRANQUILLA"/>
    <s v="SANTA MARTA"/>
    <s v="Transporte"/>
    <s v="Otros"/>
    <n v="1"/>
    <n v="1"/>
    <n v="0"/>
    <n v="450000"/>
    <n v="45200"/>
    <n v="1"/>
    <n v="450000"/>
    <n v="450000"/>
    <n v="0"/>
    <s v="NO"/>
    <s v="SI"/>
    <s v="70323"/>
    <s v="0"/>
    <s v="0"/>
  </r>
  <r>
    <s v="DRA"/>
    <s v="DRA_2127"/>
    <x v="14"/>
    <s v="Tematica Precios Y Costos"/>
    <s v="PRECIOS_2023_PVPLVA"/>
    <s v="Bases de datos"/>
    <x v="75"/>
    <n v="10"/>
    <s v="202300000000097"/>
    <s v="BARRANQUILLA"/>
    <s v="SINCELEJO"/>
    <s v="Talento_Humano"/>
    <s v="Encuestador Basico"/>
    <n v="1"/>
    <n v="3"/>
    <n v="0"/>
    <n v="1650000"/>
    <n v="45200"/>
    <n v="1"/>
    <n v="4950000"/>
    <n v="4950000"/>
    <n v="0"/>
    <s v="NO"/>
    <s v="SI"/>
    <s v="70323"/>
    <s v="0"/>
    <s v="0"/>
  </r>
  <r>
    <s v="DRA"/>
    <s v="DRA_2128"/>
    <x v="14"/>
    <s v="Tematica Precios Y Costos"/>
    <s v="PRECIOS_2023_PVPLVA"/>
    <s v="Bases de datos"/>
    <x v="75"/>
    <n v="10"/>
    <s v="202300000000097"/>
    <s v="BARRANQUILLA"/>
    <s v="SINCELEJO"/>
    <s v="Transporte"/>
    <s v="Urbano"/>
    <n v="1"/>
    <n v="1"/>
    <n v="0"/>
    <n v="450000"/>
    <n v="45200"/>
    <n v="1"/>
    <n v="450000"/>
    <n v="450000"/>
    <n v="0"/>
    <s v="NO"/>
    <s v="SI"/>
    <s v="70323"/>
    <s v="0"/>
    <s v="0"/>
  </r>
  <r>
    <s v="DRA"/>
    <s v="DRA_2129"/>
    <x v="14"/>
    <s v="Tematica Precios Y Costos"/>
    <s v="PRECIOS_2023_PVPLVA"/>
    <s v="Bases de datos"/>
    <x v="75"/>
    <n v="10"/>
    <s v="202300000000097"/>
    <s v="BARRANQUILLA"/>
    <s v="SINCELEJO"/>
    <s v="Transporte"/>
    <s v="Otros"/>
    <n v="1"/>
    <n v="1"/>
    <n v="0"/>
    <n v="225000"/>
    <n v="45200"/>
    <n v="1"/>
    <n v="225000"/>
    <n v="225000"/>
    <n v="0"/>
    <s v="NO"/>
    <s v="SI"/>
    <s v="70323"/>
    <s v="0"/>
    <s v="0"/>
  </r>
  <r>
    <s v="DRA"/>
    <s v="DRA_2130"/>
    <x v="14"/>
    <s v="Tematica Precios Y Costos"/>
    <s v="PRECIOS_2023_PVPLVA"/>
    <s v="Bases de datos"/>
    <x v="75"/>
    <n v="10"/>
    <s v="202300000000097"/>
    <s v="BARRANQUILLA"/>
    <s v="VALLEDUPAR"/>
    <s v="Talento_Humano"/>
    <s v="Encuestador Basico"/>
    <n v="1"/>
    <n v="3"/>
    <n v="0"/>
    <n v="1650000"/>
    <n v="45200"/>
    <n v="1"/>
    <n v="4950000"/>
    <n v="4950000"/>
    <n v="0"/>
    <s v="NO"/>
    <s v="SI"/>
    <s v="70323"/>
    <s v="0"/>
    <s v="0"/>
  </r>
  <r>
    <s v="DRA"/>
    <s v="DRA_2131"/>
    <x v="14"/>
    <s v="Tematica Precios Y Costos"/>
    <s v="PRECIOS_2023_PVPLVA"/>
    <s v="Bases de datos"/>
    <x v="75"/>
    <n v="10"/>
    <s v="202300000000097"/>
    <s v="BARRANQUILLA"/>
    <s v="VALLEDUPAR"/>
    <s v="Transporte"/>
    <s v="Urbano"/>
    <n v="1"/>
    <n v="1"/>
    <n v="0"/>
    <n v="450000"/>
    <n v="45200"/>
    <n v="1"/>
    <n v="450000"/>
    <n v="450000"/>
    <n v="0"/>
    <s v="NO"/>
    <s v="SI"/>
    <s v="70323"/>
    <s v="0"/>
    <s v="0"/>
  </r>
  <r>
    <s v="DRA"/>
    <s v="DRA_2132"/>
    <x v="14"/>
    <s v="Tematica Precios Y Costos"/>
    <s v="PRECIOS_2023_PVPLVA"/>
    <s v="Bases de datos"/>
    <x v="75"/>
    <n v="10"/>
    <s v="202300000000097"/>
    <s v="BARRANQUILLA"/>
    <s v="VALLEDUPAR"/>
    <s v="Transporte"/>
    <s v="Otros"/>
    <n v="1"/>
    <n v="1"/>
    <n v="0"/>
    <n v="225000"/>
    <n v="45200"/>
    <n v="1"/>
    <n v="225000"/>
    <n v="225000"/>
    <n v="0"/>
    <s v="NO"/>
    <s v="SI"/>
    <s v="70323"/>
    <s v="0"/>
    <s v="0"/>
  </r>
  <r>
    <s v="DRA"/>
    <s v="DRA_2133"/>
    <x v="14"/>
    <s v="Tematica Precios Y Costos"/>
    <s v="PRECIOS_2023_PVPLVA"/>
    <s v="Bases de datos"/>
    <x v="75"/>
    <n v="10"/>
    <s v="202300000000097"/>
    <s v="BOGOTA"/>
    <s v="BOGOTA"/>
    <s v="Talento_Humano"/>
    <s v="Encuestador Basico"/>
    <n v="17"/>
    <n v="3"/>
    <n v="0"/>
    <n v="1650000"/>
    <n v="45200"/>
    <n v="1"/>
    <n v="84150000"/>
    <n v="84150000"/>
    <n v="0"/>
    <s v="NO"/>
    <s v="SI"/>
    <s v="80723"/>
    <s v="0"/>
    <s v="0"/>
  </r>
  <r>
    <s v="DRA"/>
    <s v="DRA_2134"/>
    <x v="14"/>
    <s v="Tematica Precios Y Costos"/>
    <s v="PRECIOS_2023_PVPLVA"/>
    <s v="Bases de datos"/>
    <x v="75"/>
    <n v="10"/>
    <s v="202300000000097"/>
    <s v="BOGOTA"/>
    <s v="BOGOTA"/>
    <s v="Talento_Humano"/>
    <s v="Analista de Informacion"/>
    <n v="5"/>
    <n v="3"/>
    <n v="0"/>
    <n v="1930450.72"/>
    <n v="45200"/>
    <n v="1"/>
    <n v="28956760.800000001"/>
    <n v="28956760.800000001"/>
    <n v="0"/>
    <s v="NO"/>
    <s v="SI"/>
    <s v="80723"/>
    <s v="0"/>
    <s v="0"/>
  </r>
  <r>
    <s v="DRA"/>
    <s v="DRA_2135"/>
    <x v="14"/>
    <s v="Tematica Precios Y Costos"/>
    <s v="PRECIOS_2023_PVPLVA"/>
    <s v="Bases de datos"/>
    <x v="75"/>
    <n v="10"/>
    <s v="202300000000097"/>
    <s v="BOGOTA"/>
    <s v="BOGOTA"/>
    <s v="Talento_Humano"/>
    <s v="Coordinador de Campo"/>
    <n v="2"/>
    <n v="3"/>
    <n v="0"/>
    <n v="2205803.71"/>
    <n v="45200"/>
    <n v="1"/>
    <n v="13234822.26"/>
    <n v="13234822.199999999"/>
    <n v="6.0000000521540642E-2"/>
    <s v="NO"/>
    <s v="SI"/>
    <s v="80723"/>
    <s v="0"/>
    <s v="0"/>
  </r>
  <r>
    <s v="DRA"/>
    <s v="DRA_2136"/>
    <x v="14"/>
    <s v="Tematica Precios Y Costos"/>
    <s v="PRECIOS_2023_PVPLVA"/>
    <s v="Bases de datos"/>
    <x v="75"/>
    <n v="10"/>
    <s v="202300000000097"/>
    <s v="BOGOTA"/>
    <s v="BOGOTA"/>
    <s v="Transporte"/>
    <s v="Urbano"/>
    <n v="1"/>
    <n v="1"/>
    <n v="0"/>
    <n v="7650000"/>
    <n v="45200"/>
    <n v="1"/>
    <n v="7650000"/>
    <n v="7650000"/>
    <n v="0"/>
    <s v="NO"/>
    <s v="SI"/>
    <s v="80723"/>
    <s v="0"/>
    <s v="0"/>
  </r>
  <r>
    <s v="DRA"/>
    <s v="DRA_2137"/>
    <x v="14"/>
    <s v="Tematica Precios Y Costos"/>
    <s v="PRECIOS_2023_PVPLVA"/>
    <s v="Bases de datos"/>
    <x v="75"/>
    <n v="10"/>
    <s v="202300000000097"/>
    <s v="BOGOTA"/>
    <s v="BOGOTA"/>
    <s v="Transporte"/>
    <s v="Urbano"/>
    <n v="1"/>
    <n v="1"/>
    <n v="0"/>
    <n v="675000"/>
    <n v="45200"/>
    <n v="1"/>
    <n v="675000"/>
    <n v="675000"/>
    <n v="0"/>
    <s v="NO"/>
    <s v="SI"/>
    <s v="80723"/>
    <s v="0"/>
    <s v="0"/>
  </r>
  <r>
    <s v="DRA"/>
    <s v="DRA_2138"/>
    <x v="14"/>
    <s v="Tematica Precios Y Costos"/>
    <s v="PRECIOS_2023_PVPLVA"/>
    <s v="Bases de datos"/>
    <x v="75"/>
    <n v="10"/>
    <s v="202300000000097"/>
    <s v="BOGOTA"/>
    <s v="BOGOTA"/>
    <s v="Transporte"/>
    <s v="Otros"/>
    <n v="1"/>
    <n v="1"/>
    <n v="0"/>
    <n v="3825000"/>
    <n v="45200"/>
    <n v="1"/>
    <n v="3825000"/>
    <n v="3825000"/>
    <n v="0"/>
    <s v="NO"/>
    <s v="SI"/>
    <s v="80723"/>
    <s v="0"/>
    <s v="0"/>
  </r>
  <r>
    <s v="DRA"/>
    <s v="DRA_2139"/>
    <x v="14"/>
    <s v="Tematica Precios Y Costos"/>
    <s v="PRECIOS_2023_PVPLVA"/>
    <s v="Bases de datos"/>
    <x v="75"/>
    <n v="10"/>
    <s v="202300000000097"/>
    <s v="BOGOTA"/>
    <s v="BOGOTA"/>
    <s v="Transporte"/>
    <s v="Otros"/>
    <n v="1"/>
    <n v="1"/>
    <n v="0"/>
    <n v="450000"/>
    <n v="45200"/>
    <n v="1"/>
    <n v="450000"/>
    <n v="450000"/>
    <n v="0"/>
    <s v="NO"/>
    <s v="SI"/>
    <s v="80723"/>
    <s v="0"/>
    <s v="0"/>
  </r>
  <r>
    <s v="DRA"/>
    <s v="DRA_2140"/>
    <x v="14"/>
    <s v="Tematica Precios Y Costos"/>
    <s v="PRECIOS_2023_PVPLVA"/>
    <s v="Bases de datos"/>
    <x v="75"/>
    <n v="10"/>
    <s v="202300000000097"/>
    <s v="BOGOTA"/>
    <s v="FLORENCIA"/>
    <s v="Talento_Humano"/>
    <s v="Encuestador Basico"/>
    <n v="1"/>
    <n v="3"/>
    <n v="0"/>
    <n v="1650000"/>
    <n v="45200"/>
    <n v="1"/>
    <n v="4950000"/>
    <n v="4950000"/>
    <n v="0"/>
    <s v="NO"/>
    <s v="SI"/>
    <s v="80723"/>
    <s v="0"/>
    <s v="0"/>
  </r>
  <r>
    <s v="DRA"/>
    <s v="DRA_2141"/>
    <x v="14"/>
    <s v="Tematica Precios Y Costos"/>
    <s v="PRECIOS_2023_PVPLVA"/>
    <s v="Bases de datos"/>
    <x v="75"/>
    <n v="10"/>
    <s v="202300000000097"/>
    <s v="BOGOTA"/>
    <s v="FLORENCIA"/>
    <s v="Transporte"/>
    <s v="Urbano"/>
    <n v="1"/>
    <n v="1"/>
    <n v="0"/>
    <n v="450000"/>
    <n v="45200"/>
    <n v="1"/>
    <n v="450000"/>
    <n v="450000"/>
    <n v="0"/>
    <s v="NO"/>
    <s v="SI"/>
    <s v="80723"/>
    <s v="0"/>
    <s v="0"/>
  </r>
  <r>
    <s v="DRA"/>
    <s v="DRA_2142"/>
    <x v="14"/>
    <s v="Tematica Precios Y Costos"/>
    <s v="PRECIOS_2023_PVPLVA"/>
    <s v="Bases de datos"/>
    <x v="75"/>
    <n v="10"/>
    <s v="202300000000097"/>
    <s v="BOGOTA"/>
    <s v="FLORENCIA"/>
    <s v="Transporte"/>
    <s v="Otros"/>
    <n v="1"/>
    <n v="1"/>
    <n v="0"/>
    <n v="225000"/>
    <n v="45200"/>
    <n v="1"/>
    <n v="225000"/>
    <n v="225000"/>
    <n v="0"/>
    <s v="NO"/>
    <s v="SI"/>
    <s v="80723"/>
    <s v="0"/>
    <s v="0"/>
  </r>
  <r>
    <s v="DRA"/>
    <s v="DRA_2143"/>
    <x v="14"/>
    <s v="Tematica Precios Y Costos"/>
    <s v="PRECIOS_2023_PVPLVA"/>
    <s v="Bases de datos"/>
    <x v="75"/>
    <n v="10"/>
    <s v="202300000000097"/>
    <s v="BOGOTA"/>
    <s v="INIRIDA"/>
    <s v="Talento_Humano"/>
    <s v="Encuestador Basico"/>
    <n v="1"/>
    <n v="3"/>
    <n v="0"/>
    <n v="1650000"/>
    <n v="45200"/>
    <n v="1"/>
    <n v="4950000"/>
    <n v="4950000"/>
    <n v="0"/>
    <s v="NO"/>
    <s v="SI"/>
    <s v="80723"/>
    <s v="0"/>
    <s v="0"/>
  </r>
  <r>
    <s v="DRA"/>
    <s v="DRA_2144"/>
    <x v="14"/>
    <s v="Tematica Precios Y Costos"/>
    <s v="PRECIOS_2023_PVPLVA"/>
    <s v="Bases de datos"/>
    <x v="75"/>
    <n v="10"/>
    <s v="202300000000097"/>
    <s v="BOGOTA"/>
    <s v="INIRIDA"/>
    <s v="Transporte"/>
    <s v="Urbano"/>
    <n v="1"/>
    <n v="1"/>
    <n v="0"/>
    <n v="450000"/>
    <n v="45200"/>
    <n v="1"/>
    <n v="450000"/>
    <n v="450000"/>
    <n v="0"/>
    <s v="NO"/>
    <s v="SI"/>
    <s v="80723"/>
    <s v="0"/>
    <s v="0"/>
  </r>
  <r>
    <s v="DRA"/>
    <s v="DRA_2145"/>
    <x v="14"/>
    <s v="Tematica Precios Y Costos"/>
    <s v="PRECIOS_2023_PVPLVA"/>
    <s v="Bases de datos"/>
    <x v="75"/>
    <n v="10"/>
    <s v="202300000000097"/>
    <s v="BOGOTA"/>
    <s v="INIRIDA"/>
    <s v="Transporte"/>
    <s v="Otros"/>
    <n v="1"/>
    <n v="1"/>
    <n v="0"/>
    <n v="225000"/>
    <n v="45200"/>
    <n v="1"/>
    <n v="225000"/>
    <n v="225000"/>
    <n v="0"/>
    <s v="NO"/>
    <s v="SI"/>
    <s v="80723"/>
    <s v="0"/>
    <s v="0"/>
  </r>
  <r>
    <s v="DRA"/>
    <s v="DRA_2146"/>
    <x v="14"/>
    <s v="Tematica Precios Y Costos"/>
    <s v="PRECIOS_2023_PVPLVA"/>
    <s v="Bases de datos"/>
    <x v="75"/>
    <n v="10"/>
    <s v="202300000000097"/>
    <s v="BOGOTA"/>
    <s v="LETICIA"/>
    <s v="Talento_Humano"/>
    <s v="Encuestador Basico"/>
    <n v="1"/>
    <n v="3"/>
    <n v="0"/>
    <n v="1650000"/>
    <n v="45200"/>
    <n v="1"/>
    <n v="4950000"/>
    <n v="4950000"/>
    <n v="0"/>
    <s v="NO"/>
    <s v="SI"/>
    <s v="80723"/>
    <s v="0"/>
    <s v="0"/>
  </r>
  <r>
    <s v="DRA"/>
    <s v="DRA_2147"/>
    <x v="14"/>
    <s v="Tematica Precios Y Costos"/>
    <s v="PRECIOS_2023_PVPLVA"/>
    <s v="Bases de datos"/>
    <x v="75"/>
    <n v="10"/>
    <s v="202300000000097"/>
    <s v="BOGOTA"/>
    <s v="LETICIA"/>
    <s v="Transporte"/>
    <s v="Urbano"/>
    <n v="1"/>
    <n v="1"/>
    <n v="0"/>
    <n v="450000"/>
    <n v="45200"/>
    <n v="1"/>
    <n v="450000"/>
    <n v="450000"/>
    <n v="0"/>
    <s v="NO"/>
    <s v="SI"/>
    <s v="80723"/>
    <s v="0"/>
    <s v="0"/>
  </r>
  <r>
    <s v="DRA"/>
    <s v="DRA_2148"/>
    <x v="14"/>
    <s v="Tematica Precios Y Costos"/>
    <s v="PRECIOS_2023_PVPLVA"/>
    <s v="Bases de datos"/>
    <x v="75"/>
    <n v="10"/>
    <s v="202300000000097"/>
    <s v="BOGOTA"/>
    <s v="LETICIA"/>
    <s v="Transporte"/>
    <s v="Otros"/>
    <n v="1"/>
    <n v="1"/>
    <n v="0"/>
    <n v="225000"/>
    <n v="45200"/>
    <n v="1"/>
    <n v="225000"/>
    <n v="225000"/>
    <n v="0"/>
    <s v="NO"/>
    <s v="SI"/>
    <s v="80723"/>
    <s v="0"/>
    <s v="0"/>
  </r>
  <r>
    <s v="DRA"/>
    <s v="DRA_2149"/>
    <x v="14"/>
    <s v="Tematica Precios Y Costos"/>
    <s v="PRECIOS_2023_PVPLVA"/>
    <s v="Bases de datos"/>
    <x v="75"/>
    <n v="10"/>
    <s v="202300000000097"/>
    <s v="BOGOTA"/>
    <s v="MITU"/>
    <s v="Talento_Humano"/>
    <s v="Encuestador Basico"/>
    <n v="1"/>
    <n v="3"/>
    <n v="0"/>
    <n v="1650000"/>
    <n v="45200"/>
    <n v="1"/>
    <n v="4950000"/>
    <n v="4950000"/>
    <n v="0"/>
    <s v="NO"/>
    <s v="SI"/>
    <s v="80723"/>
    <s v="0"/>
    <s v="0"/>
  </r>
  <r>
    <s v="DRA"/>
    <s v="DRA_2150"/>
    <x v="14"/>
    <s v="Tematica Precios Y Costos"/>
    <s v="PRECIOS_2023_PVPLVA"/>
    <s v="Bases de datos"/>
    <x v="75"/>
    <n v="10"/>
    <s v="202300000000097"/>
    <s v="BOGOTA"/>
    <s v="MITU"/>
    <s v="Transporte"/>
    <s v="Urbano"/>
    <n v="1"/>
    <n v="1"/>
    <n v="0"/>
    <n v="450000"/>
    <n v="45200"/>
    <n v="1"/>
    <n v="450000"/>
    <n v="450000"/>
    <n v="0"/>
    <s v="NO"/>
    <s v="SI"/>
    <s v="80723"/>
    <s v="0"/>
    <s v="0"/>
  </r>
  <r>
    <s v="DRA"/>
    <s v="DRA_2151"/>
    <x v="14"/>
    <s v="Tematica Precios Y Costos"/>
    <s v="PRECIOS_2023_PVPLVA"/>
    <s v="Bases de datos"/>
    <x v="75"/>
    <n v="10"/>
    <s v="202300000000097"/>
    <s v="BOGOTA"/>
    <s v="MITU"/>
    <s v="Transporte"/>
    <s v="Otros"/>
    <n v="1"/>
    <n v="1"/>
    <n v="0"/>
    <n v="225000"/>
    <n v="45200"/>
    <n v="1"/>
    <n v="225000"/>
    <n v="225000"/>
    <n v="0"/>
    <s v="NO"/>
    <s v="SI"/>
    <s v="80723"/>
    <s v="0"/>
    <s v="0"/>
  </r>
  <r>
    <s v="DRA"/>
    <s v="DRA_2152"/>
    <x v="14"/>
    <s v="Tematica Precios Y Costos"/>
    <s v="PRECIOS_2023_PVPLVA"/>
    <s v="Bases de datos"/>
    <x v="75"/>
    <n v="10"/>
    <s v="202300000000097"/>
    <s v="BOGOTA"/>
    <s v="NEIVA"/>
    <s v="Talento_Humano"/>
    <s v="Encuestador Basico"/>
    <n v="2"/>
    <n v="3"/>
    <n v="0"/>
    <n v="1650000"/>
    <n v="45200"/>
    <n v="1"/>
    <n v="9900000"/>
    <n v="9900000"/>
    <n v="0"/>
    <s v="NO"/>
    <s v="SI"/>
    <s v="80723"/>
    <s v="0"/>
    <s v="0"/>
  </r>
  <r>
    <s v="DRA"/>
    <s v="DRA_2153"/>
    <x v="14"/>
    <s v="Tematica Precios Y Costos"/>
    <s v="PRECIOS_2023_PVPLVA"/>
    <s v="Bases de datos"/>
    <x v="75"/>
    <n v="10"/>
    <s v="202300000000097"/>
    <s v="BOGOTA"/>
    <s v="NEIVA"/>
    <s v="Talento_Humano"/>
    <s v="Analista de Informacion"/>
    <n v="1"/>
    <n v="3"/>
    <n v="0"/>
    <n v="1930450.72"/>
    <n v="45200"/>
    <n v="1"/>
    <n v="5791352.1600000001"/>
    <n v="5791352"/>
    <n v="0.16000000014901161"/>
    <s v="NO"/>
    <s v="SI"/>
    <s v="80723"/>
    <s v="0"/>
    <s v="0"/>
  </r>
  <r>
    <s v="DRA"/>
    <s v="DRA_2154"/>
    <x v="14"/>
    <s v="Tematica Precios Y Costos"/>
    <s v="PRECIOS_2023_PVPLVA"/>
    <s v="Bases de datos"/>
    <x v="75"/>
    <n v="10"/>
    <s v="202300000000097"/>
    <s v="BOGOTA"/>
    <s v="NEIVA"/>
    <s v="Transporte"/>
    <s v="Urbano"/>
    <n v="1"/>
    <n v="1"/>
    <n v="0"/>
    <n v="900000"/>
    <n v="45200"/>
    <n v="1"/>
    <n v="900000"/>
    <n v="900000"/>
    <n v="0"/>
    <s v="NO"/>
    <s v="SI"/>
    <s v="80723"/>
    <s v="0"/>
    <s v="0"/>
  </r>
  <r>
    <s v="DRA"/>
    <s v="DRA_2155"/>
    <x v="14"/>
    <s v="Tematica Precios Y Costos"/>
    <s v="PRECIOS_2023_PVPLVA"/>
    <s v="Bases de datos"/>
    <x v="75"/>
    <n v="10"/>
    <s v="202300000000097"/>
    <s v="BOGOTA"/>
    <s v="NEIVA"/>
    <s v="Transporte"/>
    <s v="Otros"/>
    <n v="1"/>
    <n v="1"/>
    <n v="0"/>
    <n v="450000"/>
    <n v="45200"/>
    <n v="1"/>
    <n v="450000"/>
    <n v="450000"/>
    <n v="0"/>
    <s v="NO"/>
    <s v="SI"/>
    <s v="80723"/>
    <s v="0"/>
    <s v="0"/>
  </r>
  <r>
    <s v="DRA"/>
    <s v="DRA_2156"/>
    <x v="14"/>
    <s v="Tematica Precios Y Costos"/>
    <s v="PRECIOS_2023_PVPLVA"/>
    <s v="Bases de datos"/>
    <x v="75"/>
    <n v="10"/>
    <s v="202300000000097"/>
    <s v="BOGOTA"/>
    <s v="PUERTO CARRENO"/>
    <s v="Talento_Humano"/>
    <s v="Encuestador Basico"/>
    <n v="1"/>
    <n v="3"/>
    <n v="0"/>
    <n v="1650000"/>
    <n v="45200"/>
    <n v="1"/>
    <n v="4950000"/>
    <n v="4950000"/>
    <n v="0"/>
    <s v="NO"/>
    <s v="SI"/>
    <s v="80723"/>
    <s v="0"/>
    <s v="0"/>
  </r>
  <r>
    <s v="DRA"/>
    <s v="DRA_2157"/>
    <x v="14"/>
    <s v="Tematica Precios Y Costos"/>
    <s v="PRECIOS_2023_PVPLVA"/>
    <s v="Bases de datos"/>
    <x v="75"/>
    <n v="10"/>
    <s v="202300000000097"/>
    <s v="BOGOTA"/>
    <s v="PUERTO CARRENO"/>
    <s v="Transporte"/>
    <s v="Urbano"/>
    <n v="1"/>
    <n v="1"/>
    <n v="0"/>
    <n v="450000"/>
    <n v="45200"/>
    <n v="1"/>
    <n v="450000"/>
    <n v="450000"/>
    <n v="0"/>
    <s v="NO"/>
    <s v="SI"/>
    <s v="80723"/>
    <s v="0"/>
    <s v="0"/>
  </r>
  <r>
    <s v="DRA"/>
    <s v="DRA_2158"/>
    <x v="14"/>
    <s v="Tematica Precios Y Costos"/>
    <s v="PRECIOS_2023_PVPLVA"/>
    <s v="Bases de datos"/>
    <x v="75"/>
    <n v="10"/>
    <s v="202300000000097"/>
    <s v="BOGOTA"/>
    <s v="PUERTO CARRENO"/>
    <s v="Transporte"/>
    <s v="Otros"/>
    <n v="1"/>
    <n v="1"/>
    <n v="0"/>
    <n v="225000"/>
    <n v="45200"/>
    <n v="1"/>
    <n v="225000"/>
    <n v="225000"/>
    <n v="0"/>
    <s v="NO"/>
    <s v="SI"/>
    <s v="80723"/>
    <s v="0"/>
    <s v="0"/>
  </r>
  <r>
    <s v="DRA"/>
    <s v="DRA_2159"/>
    <x v="14"/>
    <s v="Tematica Precios Y Costos"/>
    <s v="PRECIOS_2023_PVPLVA"/>
    <s v="Bases de datos"/>
    <x v="75"/>
    <n v="10"/>
    <s v="202300000000097"/>
    <s v="BOGOTA"/>
    <s v="SAN JOSE DEL GUAVIARE"/>
    <s v="Talento_Humano"/>
    <s v="Encuestador Basico"/>
    <n v="1"/>
    <n v="3"/>
    <n v="0"/>
    <n v="1650000"/>
    <n v="45200"/>
    <n v="1"/>
    <n v="4950000"/>
    <n v="4950000"/>
    <n v="0"/>
    <s v="NO"/>
    <s v="SI"/>
    <s v="80723"/>
    <s v="0"/>
    <s v="0"/>
  </r>
  <r>
    <s v="DRA"/>
    <s v="DRA_2160"/>
    <x v="14"/>
    <s v="Tematica Precios Y Costos"/>
    <s v="PRECIOS_2023_PVPLVA"/>
    <s v="Bases de datos"/>
    <x v="75"/>
    <n v="10"/>
    <s v="202300000000097"/>
    <s v="BOGOTA"/>
    <s v="SAN JOSE DEL GUAVIARE"/>
    <s v="Transporte"/>
    <s v="Urbano"/>
    <n v="1"/>
    <n v="1"/>
    <n v="0"/>
    <n v="450000"/>
    <n v="45200"/>
    <n v="1"/>
    <n v="450000"/>
    <n v="450000"/>
    <n v="0"/>
    <s v="NO"/>
    <s v="SI"/>
    <s v="80723"/>
    <s v="0"/>
    <s v="0"/>
  </r>
  <r>
    <s v="DRA"/>
    <s v="DRA_2161"/>
    <x v="14"/>
    <s v="Tematica Precios Y Costos"/>
    <s v="PRECIOS_2023_PVPLVA"/>
    <s v="Bases de datos"/>
    <x v="75"/>
    <n v="10"/>
    <s v="202300000000097"/>
    <s v="BOGOTA"/>
    <s v="SAN JOSE DEL GUAVIARE"/>
    <s v="Transporte"/>
    <s v="Otros"/>
    <n v="1"/>
    <n v="1"/>
    <n v="0"/>
    <n v="225000"/>
    <n v="45200"/>
    <n v="1"/>
    <n v="225000"/>
    <n v="225000"/>
    <n v="0"/>
    <s v="NO"/>
    <s v="SI"/>
    <s v="80723"/>
    <s v="0"/>
    <s v="0"/>
  </r>
  <r>
    <s v="DRA"/>
    <s v="DRA_2162"/>
    <x v="14"/>
    <s v="Tematica Precios Y Costos"/>
    <s v="PRECIOS_2023_PVPLVA"/>
    <s v="Bases de datos"/>
    <x v="75"/>
    <n v="10"/>
    <s v="202300000000097"/>
    <s v="BOGOTA"/>
    <s v="TUNJA"/>
    <s v="Talento_Humano"/>
    <s v="Encuestador Basico"/>
    <n v="2"/>
    <n v="3"/>
    <n v="0"/>
    <n v="1650000"/>
    <n v="45200"/>
    <n v="1"/>
    <n v="9900000"/>
    <n v="9900000"/>
    <n v="0"/>
    <s v="NO"/>
    <s v="SI"/>
    <s v="80723"/>
    <s v="0"/>
    <s v="0"/>
  </r>
  <r>
    <s v="DRA"/>
    <s v="DRA_2163"/>
    <x v="14"/>
    <s v="Tematica Precios Y Costos"/>
    <s v="PRECIOS_2023_PVPLVA"/>
    <s v="Bases de datos"/>
    <x v="75"/>
    <n v="10"/>
    <s v="202300000000097"/>
    <s v="BOGOTA"/>
    <s v="TUNJA"/>
    <s v="Transporte"/>
    <s v="Urbano"/>
    <n v="1"/>
    <n v="1"/>
    <n v="0"/>
    <n v="900000"/>
    <n v="45200"/>
    <n v="1"/>
    <n v="900000"/>
    <n v="900000"/>
    <n v="0"/>
    <s v="NO"/>
    <s v="SI"/>
    <s v="80723"/>
    <s v="0"/>
    <s v="0"/>
  </r>
  <r>
    <s v="DRA"/>
    <s v="DRA_2164"/>
    <x v="14"/>
    <s v="Tematica Precios Y Costos"/>
    <s v="PRECIOS_2023_PVPLVA"/>
    <s v="Bases de datos"/>
    <x v="75"/>
    <n v="10"/>
    <s v="202300000000097"/>
    <s v="BOGOTA"/>
    <s v="TUNJA"/>
    <s v="Transporte"/>
    <s v="Otros"/>
    <n v="1"/>
    <n v="1"/>
    <n v="0"/>
    <n v="450000"/>
    <n v="45200"/>
    <n v="1"/>
    <n v="450000"/>
    <n v="450000"/>
    <n v="0"/>
    <s v="NO"/>
    <s v="SI"/>
    <s v="80723"/>
    <s v="0"/>
    <s v="0"/>
  </r>
  <r>
    <s v="DRA"/>
    <s v="DRA_2165"/>
    <x v="14"/>
    <s v="Tematica Precios Y Costos"/>
    <s v="PRECIOS_2023_PVPLVA"/>
    <s v="Bases de datos"/>
    <x v="75"/>
    <n v="10"/>
    <s v="202300000000097"/>
    <s v="BOGOTA"/>
    <s v="VILLAVICENCIO"/>
    <s v="Talento_Humano"/>
    <s v="Encuestador Basico"/>
    <n v="2"/>
    <n v="3"/>
    <n v="0"/>
    <n v="1650000"/>
    <n v="45200"/>
    <n v="1"/>
    <n v="9900000"/>
    <n v="9900000"/>
    <n v="0"/>
    <s v="NO"/>
    <s v="SI"/>
    <s v="80723"/>
    <s v="0"/>
    <s v="0"/>
  </r>
  <r>
    <s v="DRA"/>
    <s v="DRA_2166"/>
    <x v="14"/>
    <s v="Tematica Precios Y Costos"/>
    <s v="PRECIOS_2023_PVPLVA"/>
    <s v="Bases de datos"/>
    <x v="75"/>
    <n v="10"/>
    <s v="202300000000097"/>
    <s v="BOGOTA"/>
    <s v="VILLAVICENCIO"/>
    <s v="Talento_Humano"/>
    <s v="Analista de Informacion"/>
    <n v="1"/>
    <n v="3"/>
    <n v="0"/>
    <n v="1930450.72"/>
    <n v="45200"/>
    <n v="1"/>
    <n v="5791352.1600000001"/>
    <n v="5791352"/>
    <n v="0.16000000014901161"/>
    <s v="NO"/>
    <s v="SI"/>
    <s v="80723"/>
    <s v="0"/>
    <s v="0"/>
  </r>
  <r>
    <s v="DRA"/>
    <s v="DRA_2167"/>
    <x v="14"/>
    <s v="Tematica Precios Y Costos"/>
    <s v="PRECIOS_2023_PVPLVA"/>
    <s v="Bases de datos"/>
    <x v="75"/>
    <n v="10"/>
    <s v="202300000000097"/>
    <s v="BOGOTA"/>
    <s v="VILLAVICENCIO"/>
    <s v="Transporte"/>
    <s v="Urbano"/>
    <n v="1"/>
    <n v="1"/>
    <n v="0"/>
    <n v="900000"/>
    <n v="45200"/>
    <n v="1"/>
    <n v="900000"/>
    <n v="900000"/>
    <n v="0"/>
    <s v="NO"/>
    <s v="SI"/>
    <s v="80723"/>
    <s v="0"/>
    <s v="0"/>
  </r>
  <r>
    <s v="DRA"/>
    <s v="DRA_2168"/>
    <x v="14"/>
    <s v="Tematica Precios Y Costos"/>
    <s v="PRECIOS_2023_PVPLVA"/>
    <s v="Bases de datos"/>
    <x v="75"/>
    <n v="10"/>
    <s v="202300000000097"/>
    <s v="BOGOTA"/>
    <s v="VILLAVICENCIO"/>
    <s v="Transporte"/>
    <s v="Otros"/>
    <n v="1"/>
    <n v="1"/>
    <n v="0"/>
    <n v="450000"/>
    <n v="45200"/>
    <n v="1"/>
    <n v="450000"/>
    <n v="450000"/>
    <n v="0"/>
    <s v="NO"/>
    <s v="SI"/>
    <s v="80723"/>
    <s v="0"/>
    <s v="0"/>
  </r>
  <r>
    <s v="DRA"/>
    <s v="DRA_2169"/>
    <x v="14"/>
    <s v="Tematica Precios Y Costos"/>
    <s v="PRECIOS_2023_PVPLVA"/>
    <s v="Bases de datos"/>
    <x v="75"/>
    <n v="10"/>
    <s v="202300000000097"/>
    <s v="BOGOTA"/>
    <s v="YOPAL"/>
    <s v="Talento_Humano"/>
    <s v="Encuestador Basico"/>
    <n v="1"/>
    <n v="3"/>
    <n v="0"/>
    <n v="1650000"/>
    <n v="45200"/>
    <n v="1"/>
    <n v="4950000"/>
    <n v="4950000"/>
    <n v="0"/>
    <s v="NO"/>
    <s v="SI"/>
    <s v="80723"/>
    <s v="0"/>
    <s v="0"/>
  </r>
  <r>
    <s v="DRA"/>
    <s v="DRA_2170"/>
    <x v="14"/>
    <s v="Tematica Precios Y Costos"/>
    <s v="PRECIOS_2023_PVPLVA"/>
    <s v="Bases de datos"/>
    <x v="75"/>
    <n v="10"/>
    <s v="202300000000097"/>
    <s v="BOGOTA"/>
    <s v="YOPAL"/>
    <s v="Transporte"/>
    <s v="Urbano"/>
    <n v="1"/>
    <n v="1"/>
    <n v="0"/>
    <n v="450000"/>
    <n v="45200"/>
    <n v="1"/>
    <n v="450000"/>
    <n v="450000"/>
    <n v="0"/>
    <s v="NO"/>
    <s v="SI"/>
    <s v="80723"/>
    <s v="0"/>
    <s v="0"/>
  </r>
  <r>
    <s v="DRA"/>
    <s v="DRA_2171"/>
    <x v="14"/>
    <s v="Tematica Precios Y Costos"/>
    <s v="PRECIOS_2023_PVPLVA"/>
    <s v="Bases de datos"/>
    <x v="75"/>
    <n v="10"/>
    <s v="202300000000097"/>
    <s v="BOGOTA"/>
    <s v="YOPAL"/>
    <s v="Transporte"/>
    <s v="Otros"/>
    <n v="1"/>
    <n v="1"/>
    <n v="0"/>
    <n v="225000"/>
    <n v="45200"/>
    <n v="1"/>
    <n v="225000"/>
    <n v="225000"/>
    <n v="0"/>
    <s v="NO"/>
    <s v="SI"/>
    <s v="80723"/>
    <s v="0"/>
    <s v="0"/>
  </r>
  <r>
    <s v="DRA"/>
    <s v="DRA_2172"/>
    <x v="14"/>
    <s v="Tematica Precios Y Costos"/>
    <s v="PRECIOS_2023_PVPLVA"/>
    <s v="Bases de datos"/>
    <x v="75"/>
    <n v="10"/>
    <s v="202300000000097"/>
    <s v="CALI"/>
    <s v="CALI"/>
    <s v="Talento_Humano"/>
    <s v="Encuestador Basico"/>
    <n v="5"/>
    <n v="3"/>
    <n v="0"/>
    <n v="1650000"/>
    <n v="45200"/>
    <n v="1"/>
    <n v="24750000"/>
    <n v="24750000"/>
    <n v="0"/>
    <s v="NO"/>
    <s v="SI"/>
    <s v="49623"/>
    <s v="0"/>
    <s v="0"/>
  </r>
  <r>
    <s v="DRA"/>
    <s v="DRA_2173"/>
    <x v="14"/>
    <s v="Tematica Precios Y Costos"/>
    <s v="PRECIOS_2023_PVPLVA"/>
    <s v="Bases de datos"/>
    <x v="75"/>
    <n v="10"/>
    <s v="202300000000097"/>
    <s v="CALI"/>
    <s v="CALI"/>
    <s v="Talento_Humano"/>
    <s v="Analista de Informacion"/>
    <n v="1"/>
    <n v="3"/>
    <n v="0"/>
    <n v="1930450.72"/>
    <n v="45200"/>
    <n v="1"/>
    <n v="5791352.1600000001"/>
    <n v="5791352.1600000001"/>
    <n v="0"/>
    <s v="NO"/>
    <s v="SI"/>
    <s v="49623"/>
    <s v="0"/>
    <s v="0"/>
  </r>
  <r>
    <s v="DRA"/>
    <s v="DRA_2174"/>
    <x v="14"/>
    <s v="Tematica Precios Y Costos"/>
    <s v="PRECIOS_2023_PVPLVA"/>
    <s v="Bases de datos"/>
    <x v="75"/>
    <n v="10"/>
    <s v="202300000000097"/>
    <s v="CALI"/>
    <s v="CALI"/>
    <s v="Talento_Humano"/>
    <s v="Coordinador de Campo"/>
    <n v="1"/>
    <n v="3"/>
    <n v="0"/>
    <n v="2205803.71"/>
    <n v="45200"/>
    <n v="1"/>
    <n v="6617411.1299999999"/>
    <n v="6617411.1299999999"/>
    <n v="0"/>
    <s v="NO"/>
    <s v="SI"/>
    <s v="49623"/>
    <s v="0"/>
    <s v="0"/>
  </r>
  <r>
    <s v="DRA"/>
    <s v="DRA_2175"/>
    <x v="14"/>
    <s v="Tematica Precios Y Costos"/>
    <s v="PRECIOS_2023_PVPLVA"/>
    <s v="Bases de datos"/>
    <x v="75"/>
    <n v="10"/>
    <s v="202300000000097"/>
    <s v="CALI"/>
    <s v="CALI"/>
    <s v="Transporte"/>
    <s v="Urbano"/>
    <n v="1"/>
    <n v="1"/>
    <n v="0"/>
    <n v="2250000"/>
    <n v="45200"/>
    <n v="1"/>
    <n v="2250000"/>
    <n v="2250000"/>
    <n v="0"/>
    <s v="NO"/>
    <s v="SI"/>
    <s v="49623"/>
    <s v="0"/>
    <s v="0"/>
  </r>
  <r>
    <s v="DRA"/>
    <s v="DRA_2176"/>
    <x v="14"/>
    <s v="Tematica Precios Y Costos"/>
    <s v="PRECIOS_2023_PVPLVA"/>
    <s v="Bases de datos"/>
    <x v="75"/>
    <n v="10"/>
    <s v="202300000000097"/>
    <s v="CALI"/>
    <s v="CALI"/>
    <s v="Transporte"/>
    <s v="Urbano"/>
    <n v="1"/>
    <n v="1"/>
    <n v="0"/>
    <n v="337500"/>
    <n v="45200"/>
    <n v="1"/>
    <n v="337500"/>
    <n v="337500"/>
    <n v="0"/>
    <s v="NO"/>
    <s v="SI"/>
    <s v="49623"/>
    <s v="0"/>
    <s v="0"/>
  </r>
  <r>
    <s v="DRA"/>
    <s v="DRA_2177"/>
    <x v="14"/>
    <s v="Tematica Precios Y Costos"/>
    <s v="PRECIOS_2023_PVPLVA"/>
    <s v="Bases de datos"/>
    <x v="75"/>
    <n v="10"/>
    <s v="202300000000097"/>
    <s v="CALI"/>
    <s v="CALI"/>
    <s v="Transporte"/>
    <s v="Otros"/>
    <n v="1"/>
    <n v="1"/>
    <n v="0"/>
    <n v="1125000"/>
    <n v="45200"/>
    <n v="1"/>
    <n v="1125000"/>
    <n v="1125000"/>
    <n v="0"/>
    <s v="NO"/>
    <s v="SI"/>
    <s v="49623"/>
    <s v="0"/>
    <s v="0"/>
  </r>
  <r>
    <s v="DRA"/>
    <s v="DRA_2178"/>
    <x v="14"/>
    <s v="Tematica Precios Y Costos"/>
    <s v="PRECIOS_2023_PVPLVA"/>
    <s v="Bases de datos"/>
    <x v="75"/>
    <n v="10"/>
    <s v="202300000000097"/>
    <s v="CALI"/>
    <s v="CALI"/>
    <s v="Transporte"/>
    <s v="Otros"/>
    <n v="1"/>
    <n v="1"/>
    <n v="0"/>
    <n v="225000"/>
    <n v="45200"/>
    <n v="1"/>
    <n v="225000"/>
    <n v="225000"/>
    <n v="0"/>
    <s v="NO"/>
    <s v="SI"/>
    <s v="49623"/>
    <s v="0"/>
    <s v="0"/>
  </r>
  <r>
    <s v="DRA"/>
    <s v="DRA_2179"/>
    <x v="14"/>
    <s v="Tematica Precios Y Costos"/>
    <s v="PRECIOS_2023_PVPLVA"/>
    <s v="Bases de datos"/>
    <x v="75"/>
    <n v="10"/>
    <s v="202300000000097"/>
    <s v="CALI"/>
    <s v="MOCOA"/>
    <s v="Talento_Humano"/>
    <s v="Encuestador Basico"/>
    <n v="1"/>
    <n v="3"/>
    <n v="0"/>
    <n v="1650000"/>
    <n v="45200"/>
    <n v="1"/>
    <n v="4950000"/>
    <n v="4950000"/>
    <n v="0"/>
    <s v="NO"/>
    <s v="SI"/>
    <s v="49623"/>
    <s v="0"/>
    <s v="0"/>
  </r>
  <r>
    <s v="DRA"/>
    <s v="DRA_2180"/>
    <x v="14"/>
    <s v="Tematica Precios Y Costos"/>
    <s v="PRECIOS_2023_PVPLVA"/>
    <s v="Bases de datos"/>
    <x v="75"/>
    <n v="10"/>
    <s v="202300000000097"/>
    <s v="CALI"/>
    <s v="MOCOA"/>
    <s v="Transporte"/>
    <s v="Urbano"/>
    <n v="1"/>
    <n v="1"/>
    <n v="0"/>
    <n v="450000"/>
    <n v="45200"/>
    <n v="1"/>
    <n v="450000"/>
    <n v="450000"/>
    <n v="0"/>
    <s v="NO"/>
    <s v="SI"/>
    <s v="49623"/>
    <s v="0"/>
    <s v="0"/>
  </r>
  <r>
    <s v="DRA"/>
    <s v="DRA_2181"/>
    <x v="14"/>
    <s v="Tematica Precios Y Costos"/>
    <s v="PRECIOS_2023_PVPLVA"/>
    <s v="Bases de datos"/>
    <x v="75"/>
    <n v="10"/>
    <s v="202300000000097"/>
    <s v="CALI"/>
    <s v="MOCOA"/>
    <s v="Transporte"/>
    <s v="Otros"/>
    <n v="1"/>
    <n v="1"/>
    <n v="0"/>
    <n v="225000"/>
    <n v="45200"/>
    <n v="1"/>
    <n v="225000"/>
    <n v="225000"/>
    <n v="0"/>
    <s v="NO"/>
    <s v="SI"/>
    <s v="49623"/>
    <s v="0"/>
    <s v="0"/>
  </r>
  <r>
    <s v="DRA"/>
    <s v="DRA_2182"/>
    <x v="14"/>
    <s v="Tematica Precios Y Costos"/>
    <s v="PRECIOS_2023_PVPLVA"/>
    <s v="Bases de datos"/>
    <x v="75"/>
    <n v="10"/>
    <s v="202300000000097"/>
    <s v="CALI"/>
    <s v="PASTO"/>
    <s v="Talento_Humano"/>
    <s v="Encuestador Basico"/>
    <n v="3"/>
    <n v="3"/>
    <n v="0"/>
    <n v="1650000"/>
    <n v="45200"/>
    <n v="1"/>
    <n v="14850000"/>
    <n v="14850000"/>
    <n v="0"/>
    <s v="NO"/>
    <s v="SI"/>
    <s v="49623"/>
    <s v="0"/>
    <s v="0"/>
  </r>
  <r>
    <s v="DRA"/>
    <s v="DRA_2183"/>
    <x v="14"/>
    <s v="Tematica Precios Y Costos"/>
    <s v="PRECIOS_2023_PVPLVA"/>
    <s v="Bases de datos"/>
    <x v="75"/>
    <n v="10"/>
    <s v="202300000000097"/>
    <s v="CALI"/>
    <s v="PASTO"/>
    <s v="Talento_Humano"/>
    <s v="Analista de Informacion"/>
    <n v="1"/>
    <n v="3"/>
    <n v="0"/>
    <n v="1930450.72"/>
    <n v="45200"/>
    <n v="1"/>
    <n v="5791352.1600000001"/>
    <n v="5791352.1600000001"/>
    <n v="0"/>
    <s v="NO"/>
    <s v="SI"/>
    <s v="49623"/>
    <s v="0"/>
    <s v="0"/>
  </r>
  <r>
    <s v="DRA"/>
    <s v="DRA_2184"/>
    <x v="14"/>
    <s v="Tematica Precios Y Costos"/>
    <s v="PRECIOS_2023_PVPLVA"/>
    <s v="Bases de datos"/>
    <x v="75"/>
    <n v="10"/>
    <s v="202300000000097"/>
    <s v="CALI"/>
    <s v="PASTO"/>
    <s v="Transporte"/>
    <s v="Urbano"/>
    <n v="1"/>
    <n v="1"/>
    <n v="0"/>
    <n v="1350000"/>
    <n v="45200"/>
    <n v="1"/>
    <n v="1350000"/>
    <n v="1350000"/>
    <n v="0"/>
    <s v="NO"/>
    <s v="SI"/>
    <s v="49623"/>
    <s v="0"/>
    <s v="0"/>
  </r>
  <r>
    <s v="DRA"/>
    <s v="DRA_2185"/>
    <x v="14"/>
    <s v="Tematica Precios Y Costos"/>
    <s v="PRECIOS_2023_PVPLVA"/>
    <s v="Bases de datos"/>
    <x v="75"/>
    <n v="10"/>
    <s v="202300000000097"/>
    <s v="CALI"/>
    <s v="PASTO"/>
    <s v="Transporte"/>
    <s v="Otros"/>
    <n v="1"/>
    <n v="1"/>
    <n v="0"/>
    <n v="675000"/>
    <n v="45200"/>
    <n v="1"/>
    <n v="675000"/>
    <n v="675000"/>
    <n v="0"/>
    <s v="NO"/>
    <s v="SI"/>
    <s v="49623"/>
    <s v="0"/>
    <s v="0"/>
  </r>
  <r>
    <s v="DRA"/>
    <s v="DRA_2186"/>
    <x v="14"/>
    <s v="Tematica Precios Y Costos"/>
    <s v="PRECIOS_2023_PVPLVA"/>
    <s v="Bases de datos"/>
    <x v="75"/>
    <n v="10"/>
    <s v="202300000000097"/>
    <s v="CALI"/>
    <s v="POPAYAN"/>
    <s v="Talento_Humano"/>
    <s v="Encuestador Basico"/>
    <n v="1"/>
    <n v="3"/>
    <n v="0"/>
    <n v="1650000"/>
    <n v="45200"/>
    <n v="1"/>
    <n v="4950000"/>
    <n v="4950000"/>
    <n v="0"/>
    <s v="NO"/>
    <s v="SI"/>
    <s v="49623"/>
    <s v="0"/>
    <s v="0"/>
  </r>
  <r>
    <s v="DRA"/>
    <s v="DRA_2187"/>
    <x v="14"/>
    <s v="Tematica Precios Y Costos"/>
    <s v="PRECIOS_2023_PVPLVA"/>
    <s v="Bases de datos"/>
    <x v="75"/>
    <n v="10"/>
    <s v="202300000000097"/>
    <s v="CALI"/>
    <s v="POPAYAN"/>
    <s v="Transporte"/>
    <s v="Urbano"/>
    <n v="1"/>
    <n v="1"/>
    <n v="0"/>
    <n v="450000"/>
    <n v="45200"/>
    <n v="1"/>
    <n v="450000"/>
    <n v="450000"/>
    <n v="0"/>
    <s v="NO"/>
    <s v="SI"/>
    <s v="49623"/>
    <s v="0"/>
    <s v="0"/>
  </r>
  <r>
    <s v="DRA"/>
    <s v="DRA_2188"/>
    <x v="14"/>
    <s v="Tematica Precios Y Costos"/>
    <s v="PRECIOS_2023_PVPLVA"/>
    <s v="Bases de datos"/>
    <x v="75"/>
    <n v="10"/>
    <s v="202300000000097"/>
    <s v="CALI"/>
    <s v="POPAYAN"/>
    <s v="Transporte"/>
    <s v="Otros"/>
    <n v="1"/>
    <n v="1"/>
    <n v="0"/>
    <n v="225000"/>
    <n v="45200"/>
    <n v="1"/>
    <n v="225000"/>
    <n v="225000"/>
    <n v="0"/>
    <s v="NO"/>
    <s v="SI"/>
    <s v="49623"/>
    <s v="0"/>
    <s v="0"/>
  </r>
  <r>
    <s v="DRA"/>
    <s v="DRA_2189"/>
    <x v="14"/>
    <s v="Tematica Precios Y Costos"/>
    <s v="PRECIOS_2023_PVPLVA"/>
    <s v="Bases de datos"/>
    <x v="75"/>
    <n v="10"/>
    <s v="202300000000097"/>
    <s v="MANIZALES"/>
    <s v="ARMENIA"/>
    <s v="Talento_Humano"/>
    <s v="Encuestador Basico"/>
    <n v="2"/>
    <n v="3"/>
    <n v="0"/>
    <n v="1650000"/>
    <n v="45200"/>
    <n v="1"/>
    <n v="9900000"/>
    <n v="9900000"/>
    <n v="0"/>
    <s v="NO"/>
    <s v="SI"/>
    <s v="39523"/>
    <s v="0"/>
    <s v="0"/>
  </r>
  <r>
    <s v="DRA"/>
    <s v="DRA_2190"/>
    <x v="14"/>
    <s v="Tematica Precios Y Costos"/>
    <s v="PRECIOS_2023_PVPLVA"/>
    <s v="Bases de datos"/>
    <x v="75"/>
    <n v="10"/>
    <s v="202300000000097"/>
    <s v="MANIZALES"/>
    <s v="ARMENIA"/>
    <s v="Talento_Humano"/>
    <s v="Analista de Informacion"/>
    <n v="1"/>
    <n v="3"/>
    <n v="0"/>
    <n v="1930450.72"/>
    <n v="45200"/>
    <n v="1"/>
    <n v="5791352.1600000001"/>
    <n v="5791352.1600000001"/>
    <n v="0"/>
    <s v="NO"/>
    <s v="SI"/>
    <s v="39523"/>
    <s v="0"/>
    <s v="0"/>
  </r>
  <r>
    <s v="DRA"/>
    <s v="DRA_2191"/>
    <x v="14"/>
    <s v="Tematica Precios Y Costos"/>
    <s v="PRECIOS_2023_PVPLVA"/>
    <s v="Bases de datos"/>
    <x v="75"/>
    <n v="10"/>
    <s v="202300000000097"/>
    <s v="MANIZALES"/>
    <s v="ARMENIA"/>
    <s v="Transporte"/>
    <s v="Urbano"/>
    <n v="1"/>
    <n v="1"/>
    <n v="0"/>
    <n v="900000"/>
    <n v="45200"/>
    <n v="1"/>
    <n v="900000"/>
    <n v="900000"/>
    <n v="0"/>
    <s v="NO"/>
    <s v="SI"/>
    <s v="39523"/>
    <s v="0"/>
    <s v="0"/>
  </r>
  <r>
    <s v="DRA"/>
    <s v="DRA_2192"/>
    <x v="14"/>
    <s v="Tematica Precios Y Costos"/>
    <s v="PRECIOS_2023_PVPLVA"/>
    <s v="Bases de datos"/>
    <x v="75"/>
    <n v="10"/>
    <s v="202300000000097"/>
    <s v="MANIZALES"/>
    <s v="ARMENIA"/>
    <s v="Transporte"/>
    <s v="Otros"/>
    <n v="1"/>
    <n v="1"/>
    <n v="0"/>
    <n v="450000"/>
    <n v="45200"/>
    <n v="1"/>
    <n v="450000"/>
    <n v="450000"/>
    <n v="0"/>
    <s v="NO"/>
    <s v="SI"/>
    <s v="39523"/>
    <s v="0"/>
    <s v="0"/>
  </r>
  <r>
    <s v="DRA"/>
    <s v="DRA_2193"/>
    <x v="14"/>
    <s v="Tematica Precios Y Costos"/>
    <s v="PRECIOS_2023_PVPLVA"/>
    <s v="Bases de datos"/>
    <x v="75"/>
    <n v="10"/>
    <s v="202300000000097"/>
    <s v="MANIZALES"/>
    <s v="IBAGUE"/>
    <s v="Talento_Humano"/>
    <s v="Encuestador Basico"/>
    <n v="2"/>
    <n v="3"/>
    <n v="0"/>
    <n v="1650000"/>
    <n v="45200"/>
    <n v="1"/>
    <n v="9900000"/>
    <n v="9900000"/>
    <n v="0"/>
    <s v="NO"/>
    <s v="SI"/>
    <s v="39523"/>
    <s v="0"/>
    <s v="0"/>
  </r>
  <r>
    <s v="DRA"/>
    <s v="DRA_2194"/>
    <x v="14"/>
    <s v="Tematica Precios Y Costos"/>
    <s v="PRECIOS_2023_PVPLVA"/>
    <s v="Bases de datos"/>
    <x v="75"/>
    <n v="10"/>
    <s v="202300000000097"/>
    <s v="MANIZALES"/>
    <s v="IBAGUE"/>
    <s v="Transporte"/>
    <s v="Urbano"/>
    <n v="1"/>
    <n v="1"/>
    <n v="0"/>
    <n v="900000"/>
    <n v="45200"/>
    <n v="1"/>
    <n v="900000"/>
    <n v="900000"/>
    <n v="0"/>
    <s v="NO"/>
    <s v="SI"/>
    <s v="39523"/>
    <s v="0"/>
    <s v="0"/>
  </r>
  <r>
    <s v="DRA"/>
    <s v="DRA_2195"/>
    <x v="14"/>
    <s v="Tematica Precios Y Costos"/>
    <s v="PRECIOS_2023_PVPLVA"/>
    <s v="Bases de datos"/>
    <x v="75"/>
    <n v="10"/>
    <s v="202300000000097"/>
    <s v="MANIZALES"/>
    <s v="IBAGUE"/>
    <s v="Transporte"/>
    <s v="Otros"/>
    <n v="1"/>
    <n v="1"/>
    <n v="0"/>
    <n v="450000"/>
    <n v="45200"/>
    <n v="1"/>
    <n v="450000"/>
    <n v="450000"/>
    <n v="0"/>
    <s v="NO"/>
    <s v="SI"/>
    <s v="39523"/>
    <s v="0"/>
    <s v="0"/>
  </r>
  <r>
    <s v="DRA"/>
    <s v="DRA_2196"/>
    <x v="14"/>
    <s v="Tematica Precios Y Costos"/>
    <s v="PRECIOS_2023_PVPLVA"/>
    <s v="Bases de datos"/>
    <x v="75"/>
    <n v="10"/>
    <s v="202300000000097"/>
    <s v="MANIZALES"/>
    <s v="MANIZALES"/>
    <s v="Talento_Humano"/>
    <s v="Encuestador Basico"/>
    <n v="2"/>
    <n v="3"/>
    <n v="0"/>
    <n v="1650000"/>
    <n v="45200"/>
    <n v="1"/>
    <n v="9900000"/>
    <n v="9900000"/>
    <n v="0"/>
    <s v="NO"/>
    <s v="SI"/>
    <s v="39523"/>
    <s v="0"/>
    <s v="0"/>
  </r>
  <r>
    <s v="DRA"/>
    <s v="DRA_2197"/>
    <x v="14"/>
    <s v="Tematica Precios Y Costos"/>
    <s v="PRECIOS_2023_PVPLVA"/>
    <s v="Bases de datos"/>
    <x v="75"/>
    <n v="10"/>
    <s v="202300000000097"/>
    <s v="MANIZALES"/>
    <s v="MANIZALES"/>
    <s v="Transporte"/>
    <s v="Urbano"/>
    <n v="1"/>
    <n v="1"/>
    <n v="0"/>
    <n v="900000"/>
    <n v="45200"/>
    <n v="1"/>
    <n v="900000"/>
    <n v="900000"/>
    <n v="0"/>
    <s v="NO"/>
    <s v="SI"/>
    <s v="39523"/>
    <s v="0"/>
    <s v="0"/>
  </r>
  <r>
    <s v="DRA"/>
    <s v="DRA_2198"/>
    <x v="14"/>
    <s v="Tematica Precios Y Costos"/>
    <s v="PRECIOS_2023_PVPLVA"/>
    <s v="Bases de datos"/>
    <x v="75"/>
    <n v="10"/>
    <s v="202300000000097"/>
    <s v="MANIZALES"/>
    <s v="MANIZALES"/>
    <s v="Transporte"/>
    <s v="Otros"/>
    <n v="1"/>
    <n v="1"/>
    <n v="0"/>
    <n v="450000"/>
    <n v="45200"/>
    <n v="1"/>
    <n v="450000"/>
    <n v="450000"/>
    <n v="0"/>
    <s v="NO"/>
    <s v="SI"/>
    <s v="39523"/>
    <s v="0"/>
    <s v="0"/>
  </r>
  <r>
    <s v="DRA"/>
    <s v="DRA_2199"/>
    <x v="14"/>
    <s v="Tematica Precios Y Costos"/>
    <s v="PRECIOS_2023_PVPLVA"/>
    <s v="Bases de datos"/>
    <x v="75"/>
    <n v="10"/>
    <s v="202300000000097"/>
    <s v="MANIZALES"/>
    <s v="PEREIRA"/>
    <s v="Talento_Humano"/>
    <s v="Encuestador Basico"/>
    <n v="3"/>
    <n v="3"/>
    <n v="0"/>
    <n v="1650000"/>
    <n v="45200"/>
    <n v="1"/>
    <n v="14850000"/>
    <n v="14850000"/>
    <n v="0"/>
    <s v="NO"/>
    <s v="SI"/>
    <s v="39523"/>
    <s v="0"/>
    <s v="0"/>
  </r>
  <r>
    <s v="DRA"/>
    <s v="DRA_2200"/>
    <x v="14"/>
    <s v="Tematica Precios Y Costos"/>
    <s v="PRECIOS_2023_PVPLVA"/>
    <s v="Bases de datos"/>
    <x v="75"/>
    <n v="10"/>
    <s v="202300000000097"/>
    <s v="MANIZALES"/>
    <s v="PEREIRA"/>
    <s v="Talento_Humano"/>
    <s v="Analista de Informacion"/>
    <n v="1"/>
    <n v="3"/>
    <n v="0"/>
    <n v="1930450.72"/>
    <n v="45200"/>
    <n v="1"/>
    <n v="5791352.1600000001"/>
    <n v="5791352.1600000001"/>
    <n v="0"/>
    <s v="NO"/>
    <s v="SI"/>
    <s v="39523"/>
    <s v="0"/>
    <s v="0"/>
  </r>
  <r>
    <s v="DRA"/>
    <s v="DRA_2201"/>
    <x v="14"/>
    <s v="Tematica Precios Y Costos"/>
    <s v="PRECIOS_2023_PVPLVA"/>
    <s v="Bases de datos"/>
    <x v="75"/>
    <n v="10"/>
    <s v="202300000000097"/>
    <s v="MANIZALES"/>
    <s v="PEREIRA"/>
    <s v="Transporte"/>
    <s v="Urbano"/>
    <n v="1"/>
    <n v="1"/>
    <n v="0"/>
    <n v="1350000"/>
    <n v="45200"/>
    <n v="1"/>
    <n v="1350000"/>
    <n v="1350000"/>
    <n v="0"/>
    <s v="NO"/>
    <s v="SI"/>
    <s v="39523"/>
    <s v="0"/>
    <s v="0"/>
  </r>
  <r>
    <s v="DRA"/>
    <s v="DRA_2202"/>
    <x v="14"/>
    <s v="Tematica Precios Y Costos"/>
    <s v="PRECIOS_2023_PVPLVA"/>
    <s v="Bases de datos"/>
    <x v="75"/>
    <n v="10"/>
    <s v="202300000000097"/>
    <s v="MANIZALES"/>
    <s v="PEREIRA"/>
    <s v="Transporte"/>
    <s v="Otros"/>
    <n v="1"/>
    <n v="1"/>
    <n v="0"/>
    <n v="675000"/>
    <n v="45200"/>
    <n v="1"/>
    <n v="675000"/>
    <n v="675000"/>
    <n v="0"/>
    <s v="NO"/>
    <s v="SI"/>
    <s v="39523"/>
    <s v="0"/>
    <s v="0"/>
  </r>
  <r>
    <s v="DRA"/>
    <s v="DRA_2203"/>
    <x v="14"/>
    <s v="Tematica Precios Y Costos"/>
    <s v="PRECIOS_2023_PVPLVA"/>
    <s v="Bases de datos"/>
    <x v="75"/>
    <n v="10"/>
    <s v="202300000000097"/>
    <s v="MEDELLIN"/>
    <s v="MEDELLIN"/>
    <s v="Talento_Humano"/>
    <s v="Encuestador Basico"/>
    <n v="10"/>
    <n v="3"/>
    <n v="0"/>
    <n v="1650000"/>
    <n v="45200"/>
    <n v="1"/>
    <n v="49500000"/>
    <n v="49500000"/>
    <n v="0"/>
    <s v="NO"/>
    <s v="SI"/>
    <s v="44123"/>
    <s v="0"/>
    <s v="0"/>
  </r>
  <r>
    <s v="DRA"/>
    <s v="DRA_2204"/>
    <x v="14"/>
    <s v="Tematica Precios Y Costos"/>
    <s v="PRECIOS_2023_PVPLVA"/>
    <s v="Bases de datos"/>
    <x v="75"/>
    <n v="10"/>
    <s v="202300000000097"/>
    <s v="MEDELLIN"/>
    <s v="MEDELLIN"/>
    <s v="Talento_Humano"/>
    <s v="Analista de Informacion"/>
    <n v="3"/>
    <n v="3"/>
    <n v="0"/>
    <n v="1930450.72"/>
    <n v="45200"/>
    <n v="1"/>
    <n v="17374056.48"/>
    <n v="17374056.48"/>
    <n v="0"/>
    <s v="NO"/>
    <s v="SI"/>
    <s v="44123"/>
    <s v="0"/>
    <s v="0"/>
  </r>
  <r>
    <s v="DRA"/>
    <s v="DRA_2205"/>
    <x v="14"/>
    <s v="Tematica Precios Y Costos"/>
    <s v="PRECIOS_2023_PVPLVA"/>
    <s v="Bases de datos"/>
    <x v="75"/>
    <n v="10"/>
    <s v="202300000000097"/>
    <s v="MEDELLIN"/>
    <s v="MEDELLIN"/>
    <s v="Talento_Humano"/>
    <s v="Coordinador de Campo"/>
    <n v="1"/>
    <n v="3"/>
    <n v="0"/>
    <n v="2205803.71"/>
    <n v="45200"/>
    <n v="1"/>
    <n v="6617411.1299999999"/>
    <n v="6617411.1299999999"/>
    <n v="0"/>
    <s v="NO"/>
    <s v="SI"/>
    <s v="44123"/>
    <s v="0"/>
    <s v="0"/>
  </r>
  <r>
    <s v="DRA"/>
    <s v="DRA_2206"/>
    <x v="14"/>
    <s v="Tematica Precios Y Costos"/>
    <s v="PRECIOS_2023_PVPLVA"/>
    <s v="Bases de datos"/>
    <x v="75"/>
    <n v="10"/>
    <s v="202300000000097"/>
    <s v="MEDELLIN"/>
    <s v="MEDELLIN"/>
    <s v="Transporte"/>
    <s v="Urbano"/>
    <n v="1"/>
    <n v="1"/>
    <n v="0"/>
    <n v="4500000"/>
    <n v="45200"/>
    <n v="1"/>
    <n v="4500000"/>
    <n v="4500000"/>
    <n v="0"/>
    <s v="NO"/>
    <s v="SI"/>
    <s v="44123"/>
    <s v="0"/>
    <s v="0"/>
  </r>
  <r>
    <s v="DRA"/>
    <s v="DRA_2207"/>
    <x v="14"/>
    <s v="Tematica Precios Y Costos"/>
    <s v="PRECIOS_2023_PVPLVA"/>
    <s v="Bases de datos"/>
    <x v="75"/>
    <n v="10"/>
    <s v="202300000000097"/>
    <s v="MEDELLIN"/>
    <s v="MEDELLIN"/>
    <s v="Transporte"/>
    <s v="Otros"/>
    <n v="1"/>
    <n v="1"/>
    <n v="0"/>
    <n v="2250000"/>
    <n v="45200"/>
    <n v="1"/>
    <n v="2250000"/>
    <n v="2250000"/>
    <n v="0"/>
    <s v="NO"/>
    <s v="SI"/>
    <s v="44123"/>
    <s v="0"/>
    <s v="0"/>
  </r>
  <r>
    <s v="DRA"/>
    <s v="DRA_2208"/>
    <x v="14"/>
    <s v="Tematica Precios Y Costos"/>
    <s v="PRECIOS_2023_PVPLVA"/>
    <s v="Bases de datos"/>
    <x v="75"/>
    <n v="10"/>
    <s v="202300000000097"/>
    <s v="MEDELLIN"/>
    <s v="MEDELLIN"/>
    <s v="Transporte"/>
    <s v="Urbano"/>
    <n v="1"/>
    <n v="1"/>
    <n v="0"/>
    <n v="337500"/>
    <n v="45200"/>
    <n v="1"/>
    <n v="337500"/>
    <n v="337500"/>
    <n v="0"/>
    <s v="NO"/>
    <s v="SI"/>
    <s v="44123"/>
    <s v="0"/>
    <s v="0"/>
  </r>
  <r>
    <s v="DRA"/>
    <s v="DRA_2209"/>
    <x v="14"/>
    <s v="Tematica Precios Y Costos"/>
    <s v="PRECIOS_2023_PVPLVA"/>
    <s v="Bases de datos"/>
    <x v="75"/>
    <n v="10"/>
    <s v="202300000000097"/>
    <s v="MEDELLIN"/>
    <s v="MEDELLIN"/>
    <s v="Transporte"/>
    <s v="Otros"/>
    <n v="1"/>
    <n v="1"/>
    <n v="0"/>
    <n v="225000"/>
    <n v="45200"/>
    <n v="1"/>
    <n v="225000"/>
    <n v="225000"/>
    <n v="0"/>
    <s v="NO"/>
    <s v="SI"/>
    <s v="44123"/>
    <s v="0"/>
    <s v="0"/>
  </r>
  <r>
    <s v="DRA"/>
    <s v="DRA_2210"/>
    <x v="14"/>
    <s v="Tematica Precios Y Costos"/>
    <s v="PRECIOS_2023_PVPLVA"/>
    <s v="Bases de datos"/>
    <x v="75"/>
    <n v="10"/>
    <s v="202300000000097"/>
    <s v="MEDELLIN"/>
    <s v="MONTERIA"/>
    <s v="Talento_Humano"/>
    <s v="Encuestador Basico"/>
    <n v="1"/>
    <n v="3"/>
    <n v="0"/>
    <n v="1650000"/>
    <n v="45200"/>
    <n v="1"/>
    <n v="4950000"/>
    <n v="4950000"/>
    <n v="0"/>
    <s v="NO"/>
    <s v="SI"/>
    <s v="44123"/>
    <s v="0"/>
    <s v="0"/>
  </r>
  <r>
    <s v="DRA"/>
    <s v="DRA_2211"/>
    <x v="14"/>
    <s v="Tematica Precios Y Costos"/>
    <s v="PRECIOS_2023_PVPLVA"/>
    <s v="Bases de datos"/>
    <x v="75"/>
    <n v="10"/>
    <s v="202300000000097"/>
    <s v="MEDELLIN"/>
    <s v="MONTERIA"/>
    <s v="Transporte"/>
    <s v="Urbano"/>
    <n v="1"/>
    <n v="1"/>
    <n v="0"/>
    <n v="450000"/>
    <n v="45200"/>
    <n v="1"/>
    <n v="450000"/>
    <n v="450000"/>
    <n v="0"/>
    <s v="NO"/>
    <s v="SI"/>
    <s v="44123"/>
    <s v="0"/>
    <s v="0"/>
  </r>
  <r>
    <s v="DRA"/>
    <s v="DRA_2212"/>
    <x v="14"/>
    <s v="Tematica Precios Y Costos"/>
    <s v="PRECIOS_2023_PVPLVA"/>
    <s v="Bases de datos"/>
    <x v="75"/>
    <n v="10"/>
    <s v="202300000000097"/>
    <s v="MEDELLIN"/>
    <s v="MONTERIA"/>
    <s v="Transporte"/>
    <s v="Otros"/>
    <n v="1"/>
    <n v="1"/>
    <n v="0"/>
    <n v="225000"/>
    <n v="45200"/>
    <n v="1"/>
    <n v="225000"/>
    <n v="225000"/>
    <n v="0"/>
    <s v="NO"/>
    <s v="SI"/>
    <s v="44123"/>
    <s v="0"/>
    <s v="0"/>
  </r>
  <r>
    <s v="DRA"/>
    <s v="DRA_2213"/>
    <x v="14"/>
    <s v="Tematica Precios Y Costos"/>
    <s v="PRECIOS_2023_PVPLVA"/>
    <s v="Bases de datos"/>
    <x v="75"/>
    <n v="10"/>
    <s v="202300000000097"/>
    <s v="MEDELLIN"/>
    <s v="QUIBDO"/>
    <s v="Talento_Humano"/>
    <s v="Encuestador Basico"/>
    <n v="1"/>
    <n v="3"/>
    <n v="0"/>
    <n v="1650000"/>
    <n v="45200"/>
    <n v="1"/>
    <n v="4950000"/>
    <n v="4950000"/>
    <n v="0"/>
    <s v="NO"/>
    <s v="SI"/>
    <s v="44123"/>
    <s v="0"/>
    <s v="0"/>
  </r>
  <r>
    <s v="DRA"/>
    <s v="DRA_2214"/>
    <x v="14"/>
    <s v="Tematica Precios Y Costos"/>
    <s v="PRECIOS_2023_PVPLVA"/>
    <s v="Bases de datos"/>
    <x v="75"/>
    <n v="10"/>
    <s v="202300000000097"/>
    <s v="MEDELLIN"/>
    <s v="QUIBDO"/>
    <s v="Transporte"/>
    <s v="Urbano"/>
    <n v="1"/>
    <n v="1"/>
    <n v="0"/>
    <n v="450000"/>
    <n v="45200"/>
    <n v="1"/>
    <n v="450000"/>
    <n v="450000"/>
    <n v="0"/>
    <s v="NO"/>
    <s v="SI"/>
    <s v="44123"/>
    <s v="0"/>
    <s v="0"/>
  </r>
  <r>
    <s v="DRA"/>
    <s v="DRA_2215"/>
    <x v="14"/>
    <s v="Tematica Precios Y Costos"/>
    <s v="PRECIOS_2023_PVPLVA"/>
    <s v="Bases de datos"/>
    <x v="75"/>
    <n v="10"/>
    <s v="202300000000097"/>
    <s v="MEDELLIN"/>
    <s v="QUIBDO"/>
    <s v="Transporte"/>
    <s v="Otros"/>
    <n v="1"/>
    <n v="1"/>
    <n v="0"/>
    <n v="225000"/>
    <n v="45200"/>
    <n v="1"/>
    <n v="225000"/>
    <n v="225000"/>
    <n v="0"/>
    <s v="NO"/>
    <s v="SI"/>
    <s v="44123"/>
    <s v="0"/>
    <s v="0"/>
  </r>
  <r>
    <s v="DRA"/>
    <s v="DRA_2216"/>
    <x v="14"/>
    <s v="Tematica Servicios"/>
    <s v="SERVICIOS_2023_EMA"/>
    <s v="Bases de datos"/>
    <x v="75"/>
    <n v="10"/>
    <s v="202300000000097"/>
    <s v="BARRANQUILLA"/>
    <s v="BARRANQUILLA"/>
    <s v="Talento_Humano"/>
    <s v="Monitor"/>
    <n v="2"/>
    <n v="1"/>
    <n v="0"/>
    <n v="1650000"/>
    <n v="45261"/>
    <n v="1"/>
    <n v="3300000"/>
    <n v="3300000"/>
    <n v="0"/>
    <s v="NO"/>
    <s v="SI"/>
    <s v="70123"/>
    <s v="Se requiere programar recurso para el desarrollo de la operación estadística EMA"/>
    <s v="0"/>
  </r>
  <r>
    <s v="DRA"/>
    <s v="DRA_2217"/>
    <x v="14"/>
    <s v="Tematica Servicios"/>
    <s v="SERVICIOS_2023_EMA"/>
    <s v="Bases de datos"/>
    <x v="75"/>
    <n v="10"/>
    <s v="202300000000097"/>
    <s v="BARRANQUILLA"/>
    <s v="CARTAGENA"/>
    <s v="Talento_Humano"/>
    <s v="Monitor"/>
    <n v="4"/>
    <n v="1"/>
    <n v="0"/>
    <n v="1650000"/>
    <n v="45261"/>
    <n v="1"/>
    <n v="6600000"/>
    <n v="6600000"/>
    <n v="0"/>
    <s v="NO"/>
    <s v="SI"/>
    <s v="70123"/>
    <s v="Se requiere programar recurso para el desarrollo de la operación estadística EMA"/>
    <s v="0"/>
  </r>
  <r>
    <s v="DRA"/>
    <s v="DRA_2218"/>
    <x v="14"/>
    <s v="Tematica Servicios"/>
    <s v="SERVICIOS_2023_EMA"/>
    <s v="Bases de datos"/>
    <x v="75"/>
    <n v="10"/>
    <s v="202300000000097"/>
    <s v="BARRANQUILLA"/>
    <s v="SANTA MARTA"/>
    <s v="Talento_Humano"/>
    <s v="Monitor"/>
    <n v="2"/>
    <n v="1"/>
    <n v="0"/>
    <n v="1650000"/>
    <n v="45261"/>
    <n v="1"/>
    <n v="3300000"/>
    <n v="3300000"/>
    <n v="0"/>
    <s v="NO"/>
    <s v="SI"/>
    <s v="70123"/>
    <s v="Se requiere programar recurso para el desarrollo de la operación estadística EMA"/>
    <s v="0"/>
  </r>
  <r>
    <s v="DRA"/>
    <s v="DRA_2219"/>
    <x v="14"/>
    <s v="Tematica Servicios"/>
    <s v="SERVICIOS_2023_EMA"/>
    <s v="Bases de datos"/>
    <x v="75"/>
    <n v="10"/>
    <s v="202300000000097"/>
    <s v="BOGOTA"/>
    <s v="BOGOTA"/>
    <s v="Talento_Humano"/>
    <s v="Monitor"/>
    <n v="9"/>
    <n v="1"/>
    <n v="0"/>
    <n v="1650000"/>
    <n v="45261"/>
    <n v="1"/>
    <n v="14850000"/>
    <n v="14850000"/>
    <n v="0"/>
    <s v="NO"/>
    <s v="SI"/>
    <s v="81223"/>
    <s v="Se requiere programar recurso para el desarrollo de la operación estadística EMA"/>
    <s v="0"/>
  </r>
  <r>
    <s v="DRA"/>
    <s v="DRA_2220"/>
    <x v="14"/>
    <s v="Tematica Servicios"/>
    <s v="SERVICIOS_2023_EMA"/>
    <s v="Bases de datos"/>
    <x v="75"/>
    <n v="10"/>
    <s v="202300000000097"/>
    <s v="BOGOTA"/>
    <s v="LETICIA"/>
    <s v="Talento_Humano"/>
    <s v="Monitor"/>
    <n v="1"/>
    <n v="1"/>
    <n v="0"/>
    <n v="1650000"/>
    <n v="45261"/>
    <n v="1"/>
    <n v="1650000"/>
    <n v="1650000"/>
    <n v="0"/>
    <s v="NO"/>
    <s v="SI"/>
    <s v="81223"/>
    <s v="Se requiere programar recurso para el desarrollo de la operación estadística EMA"/>
    <s v="0"/>
  </r>
  <r>
    <s v="DRA"/>
    <s v="DRA_2221"/>
    <x v="14"/>
    <s v="Tematica Servicios"/>
    <s v="SERVICIOS_2023_EMA"/>
    <s v="Bases de datos"/>
    <x v="75"/>
    <n v="10"/>
    <s v="202300000000097"/>
    <s v="BOGOTA"/>
    <s v="NEIVA"/>
    <s v="Talento_Humano"/>
    <s v="Monitor"/>
    <n v="1"/>
    <n v="1"/>
    <n v="0"/>
    <n v="1900000"/>
    <n v="45261"/>
    <n v="1"/>
    <n v="1900000"/>
    <n v="1900000"/>
    <n v="0"/>
    <s v="NO"/>
    <s v="SI"/>
    <s v="81223"/>
    <s v="Se requiere programar recurso para el desarrollo de la operación estadística EMA"/>
    <s v="0"/>
  </r>
  <r>
    <s v="DRA"/>
    <s v="DRA_2222"/>
    <x v="14"/>
    <s v="Tematica Servicios"/>
    <s v="SERVICIOS_2023_EMA"/>
    <s v="Bases de datos"/>
    <x v="75"/>
    <n v="10"/>
    <s v="202300000000097"/>
    <s v="BOGOTA"/>
    <s v="TUNJA"/>
    <s v="Talento_Humano"/>
    <s v="Monitor"/>
    <n v="1"/>
    <n v="1"/>
    <n v="0"/>
    <n v="1650000"/>
    <n v="45261"/>
    <n v="1"/>
    <n v="1650000"/>
    <n v="1650000"/>
    <n v="0"/>
    <s v="NO"/>
    <s v="SI"/>
    <s v="81223"/>
    <s v="Se requiere programar recurso para el desarrollo de la operación estadística EMA"/>
    <s v="0"/>
  </r>
  <r>
    <s v="DRA"/>
    <s v="DRA_2223"/>
    <x v="14"/>
    <s v="Tematica Servicios"/>
    <s v="SERVICIOS_2023_EMA"/>
    <s v="Bases de datos"/>
    <x v="75"/>
    <n v="10"/>
    <s v="202300000000097"/>
    <s v="BOGOTA"/>
    <s v="VILLAVICENCIO"/>
    <s v="Talento_Humano"/>
    <s v="Monitor"/>
    <n v="1"/>
    <n v="1"/>
    <n v="0"/>
    <n v="1650000"/>
    <n v="45261"/>
    <n v="1"/>
    <n v="1650000"/>
    <n v="1650000"/>
    <n v="0"/>
    <s v="NO"/>
    <s v="SI"/>
    <s v="81223"/>
    <s v="Se requiere programar recurso para el desarrollo de la operación estadística EMA"/>
    <s v="0"/>
  </r>
  <r>
    <s v="DRA"/>
    <s v="DRA_2224"/>
    <x v="14"/>
    <s v="Tematica Servicios"/>
    <s v="SERVICIOS_2023_EMA"/>
    <s v="Bases de datos"/>
    <x v="75"/>
    <n v="10"/>
    <s v="202300000000097"/>
    <s v="BOGOTA"/>
    <s v="VILLAVICENCIO"/>
    <s v="Talento_Humano"/>
    <s v="Monitor"/>
    <n v="1"/>
    <n v="1"/>
    <n v="0"/>
    <n v="1900000"/>
    <n v="45261"/>
    <n v="1"/>
    <n v="1900000"/>
    <n v="1900000"/>
    <n v="0"/>
    <s v="NO"/>
    <s v="SI"/>
    <s v="81223"/>
    <s v="Se requiere programar recurso para el desarrollo de la operación estadística EMA"/>
    <s v="0"/>
  </r>
  <r>
    <s v="DRA"/>
    <s v="DRA_2225"/>
    <x v="14"/>
    <s v="Tematica Servicios"/>
    <s v="SERVICIOS_2023_EMA"/>
    <s v="Bases de datos"/>
    <x v="75"/>
    <n v="10"/>
    <s v="202300000000097"/>
    <s v="BUCARAMANGA"/>
    <s v="BUCARAMANGA"/>
    <s v="Talento_Humano"/>
    <s v="Monitor"/>
    <n v="2"/>
    <n v="1"/>
    <n v="0"/>
    <n v="1650000"/>
    <n v="45261"/>
    <n v="1"/>
    <n v="3300000"/>
    <n v="3300000"/>
    <n v="0"/>
    <s v="NO"/>
    <s v="SI"/>
    <s v="36923"/>
    <s v="Se requiere programar recurso para el desarrollo de la operación estadística EMA"/>
    <s v="0"/>
  </r>
  <r>
    <s v="DRA"/>
    <s v="DRA_2226"/>
    <x v="14"/>
    <s v="Tematica Servicios"/>
    <s v="SERVICIOS_2023_EMA"/>
    <s v="Bases de datos"/>
    <x v="75"/>
    <n v="10"/>
    <s v="202300000000097"/>
    <s v="BUCARAMANGA"/>
    <s v="CUCUTA"/>
    <s v="Talento_Humano"/>
    <s v="Monitor"/>
    <n v="1"/>
    <n v="1"/>
    <n v="0"/>
    <n v="1650000"/>
    <n v="45261"/>
    <n v="1"/>
    <n v="1650000"/>
    <n v="1650000"/>
    <n v="0"/>
    <s v="NO"/>
    <s v="SI"/>
    <s v="37923"/>
    <s v="Se requiere programar recurso para el desarrollo de la operación estadística EMA"/>
    <s v="0"/>
  </r>
  <r>
    <s v="DRA"/>
    <s v="DRA_2227"/>
    <x v="14"/>
    <s v="Tematica Servicios"/>
    <s v="SERVICIOS_2023_EMA"/>
    <s v="Bases de datos"/>
    <x v="75"/>
    <n v="10"/>
    <s v="202300000000097"/>
    <s v="CALI"/>
    <s v="CALI"/>
    <s v="Talento_Humano"/>
    <s v="Monitor"/>
    <n v="4"/>
    <n v="1"/>
    <n v="0"/>
    <n v="1650000"/>
    <n v="45261"/>
    <n v="1"/>
    <n v="6600000"/>
    <n v="6600000"/>
    <n v="0"/>
    <s v="NO"/>
    <s v="SI"/>
    <s v="49123"/>
    <s v="Se requiere programar recurso para el desarrollo de la operación estadística EMA"/>
    <s v="0"/>
  </r>
  <r>
    <s v="DRA"/>
    <s v="DRA_2228"/>
    <x v="14"/>
    <s v="Tematica Servicios"/>
    <s v="SERVICIOS_2023_EMA"/>
    <s v="Bases de datos"/>
    <x v="75"/>
    <n v="10"/>
    <s v="202300000000097"/>
    <s v="CALI"/>
    <s v="PASTO"/>
    <s v="Talento_Humano"/>
    <s v="Monitor"/>
    <n v="1"/>
    <n v="1"/>
    <n v="0"/>
    <n v="1650000"/>
    <n v="45261"/>
    <n v="1"/>
    <n v="1650000"/>
    <n v="1650000"/>
    <n v="0"/>
    <s v="NO"/>
    <s v="SI"/>
    <s v="49123"/>
    <s v="Se requiere programar recurso para el desarrollo de la operación estadística EMA"/>
    <s v="0"/>
  </r>
  <r>
    <s v="DRA"/>
    <s v="DRA_2229"/>
    <x v="14"/>
    <s v="Tematica Servicios"/>
    <s v="SERVICIOS_2023_EMA"/>
    <s v="Bases de datos"/>
    <x v="75"/>
    <n v="10"/>
    <s v="202300000000097"/>
    <s v="CALI"/>
    <s v="POPAYAN"/>
    <s v="Talento_Humano"/>
    <s v="Monitor"/>
    <n v="1"/>
    <n v="1"/>
    <n v="0"/>
    <n v="1650000"/>
    <n v="45261"/>
    <n v="1"/>
    <n v="1650000"/>
    <n v="1650000"/>
    <n v="0"/>
    <s v="NO"/>
    <s v="SI"/>
    <s v="49123"/>
    <s v="Se requiere programar recurso para el desarrollo de la operación estadística EMA"/>
    <s v="0"/>
  </r>
  <r>
    <s v="DRA"/>
    <s v="DRA_2230"/>
    <x v="14"/>
    <s v="Tematica Servicios"/>
    <s v="SERVICIOS_2023_EMA"/>
    <s v="Bases de datos"/>
    <x v="75"/>
    <n v="10"/>
    <s v="202300000000097"/>
    <s v="MANIZALES"/>
    <s v="IBAGUE"/>
    <s v="Talento_Humano"/>
    <s v="Monitor"/>
    <n v="1"/>
    <n v="1"/>
    <n v="0"/>
    <n v="1650000"/>
    <n v="45261"/>
    <n v="1"/>
    <n v="1650000"/>
    <n v="1650000"/>
    <n v="0"/>
    <s v="NO"/>
    <s v="SI"/>
    <s v="37623"/>
    <s v="Se requiere programar recurso para el desarrollo de la operación estadística EMA"/>
    <s v="0"/>
  </r>
  <r>
    <s v="DRA"/>
    <s v="DRA_2231"/>
    <x v="14"/>
    <s v="Tematica Servicios"/>
    <s v="SERVICIOS_2023_EMA"/>
    <s v="Bases de datos"/>
    <x v="75"/>
    <n v="10"/>
    <s v="202300000000097"/>
    <s v="MANIZALES"/>
    <s v="MANIZALES"/>
    <s v="Talento_Humano"/>
    <s v="Monitor"/>
    <n v="3"/>
    <n v="1"/>
    <n v="0"/>
    <n v="1650000"/>
    <n v="45261"/>
    <n v="1"/>
    <n v="4950000"/>
    <n v="4950000"/>
    <n v="0"/>
    <s v="NO"/>
    <s v="SI"/>
    <s v="37623"/>
    <s v="Se requiere programar recurso para el desarrollo de la operación estadística EMA"/>
    <s v="0"/>
  </r>
  <r>
    <s v="DRA"/>
    <s v="DRA_2232"/>
    <x v="14"/>
    <s v="Tematica Servicios"/>
    <s v="SERVICIOS_2023_EMA"/>
    <s v="Bases de datos"/>
    <x v="75"/>
    <n v="10"/>
    <s v="202300000000097"/>
    <s v="MEDELLIN"/>
    <s v="MEDELLIN"/>
    <s v="Talento_Humano"/>
    <s v="Monitor"/>
    <n v="6"/>
    <n v="1"/>
    <n v="0"/>
    <n v="1650000"/>
    <n v="45261"/>
    <n v="1"/>
    <n v="9900000"/>
    <n v="9900000"/>
    <n v="0"/>
    <s v="NO"/>
    <s v="SI"/>
    <s v="44623"/>
    <s v="Se requiere programar recurso para el desarrollo de la operación estadística EMA"/>
    <s v="0"/>
  </r>
  <r>
    <s v="DRA"/>
    <s v="DRA_2233"/>
    <x v="14"/>
    <s v="Tematica Servicios"/>
    <s v="SERVICIOS_2023_EMA"/>
    <s v="Bases de datos"/>
    <x v="75"/>
    <n v="10"/>
    <s v="202300000000097"/>
    <s v="MEDELLIN"/>
    <s v="MONTERIA"/>
    <s v="Talento_Humano"/>
    <s v="Monitor"/>
    <n v="1"/>
    <n v="1"/>
    <n v="0"/>
    <n v="1650000"/>
    <n v="45261"/>
    <n v="1"/>
    <n v="1650000"/>
    <n v="1650000"/>
    <n v="0"/>
    <s v="NO"/>
    <s v="SI"/>
    <s v="44623"/>
    <s v="Se requiere programar recurso para el desarrollo de la operación estadística EMA"/>
    <s v="0"/>
  </r>
  <r>
    <s v="DRA"/>
    <s v="DRA_2234"/>
    <x v="14"/>
    <s v="Tematica Servicios"/>
    <s v="SERVICIOS_2023_EMA"/>
    <s v="Bases de datos"/>
    <x v="75"/>
    <n v="10"/>
    <s v="202300000000097"/>
    <s v="BOGOTA"/>
    <s v="BOGOTA"/>
    <s v="Talento_Humano"/>
    <s v="Coordinador de Campo"/>
    <n v="1"/>
    <n v="1"/>
    <n v="0"/>
    <n v="2291467"/>
    <n v="45261"/>
    <n v="1"/>
    <n v="2291467"/>
    <n v="2291467"/>
    <n v="0"/>
    <s v="NO"/>
    <s v="SI"/>
    <s v="81223"/>
    <s v="Se requiere programar recurso para el desarrollo de la operación estadística EMA"/>
    <s v="0"/>
  </r>
  <r>
    <s v="DRA"/>
    <s v="DRA_2235"/>
    <x v="14"/>
    <s v="Tematica Servicios"/>
    <s v="SERVICIOS_2023_EMA"/>
    <s v="Bases de datos"/>
    <x v="75"/>
    <n v="10"/>
    <s v="202300000000097"/>
    <s v="MEDELLIN"/>
    <s v="MEDELLIN"/>
    <s v="Talento_Humano"/>
    <s v="Coordinador de Campo"/>
    <n v="1"/>
    <n v="1"/>
    <n v="0"/>
    <n v="2291467"/>
    <n v="45261"/>
    <n v="1"/>
    <n v="2291467"/>
    <n v="2291467"/>
    <n v="0"/>
    <s v="NO"/>
    <s v="SI"/>
    <s v="44623"/>
    <s v="Se requiere programar recurso para el desarrollo de la operación estadística EMA"/>
    <s v="0"/>
  </r>
  <r>
    <s v="DRA"/>
    <s v="DRA_2236"/>
    <x v="14"/>
    <s v="Tematica Servicios"/>
    <s v="SERVICIOS_2023_EMA"/>
    <s v="Bases de datos"/>
    <x v="75"/>
    <n v="10"/>
    <s v="202300000000097"/>
    <s v="DANE_CENTRAL"/>
    <s v="DANE_CENTRAL"/>
    <s v="Talento_Humano"/>
    <s v="Profesional Junior"/>
    <n v="5"/>
    <n v="1"/>
    <n v="0"/>
    <n v="3754285"/>
    <n v="45261"/>
    <n v="1"/>
    <n v="18771425"/>
    <n v="18771425"/>
    <n v="0"/>
    <s v="NO"/>
    <s v="SI"/>
    <s v="111723"/>
    <s v="Se requiere programar recurso para el desarrollo de la operación estadística EMA"/>
    <s v="0"/>
  </r>
  <r>
    <s v="DRA"/>
    <s v="DRA_2237"/>
    <x v="14"/>
    <s v="Tematica Servicios"/>
    <s v="SERVICIOS_2023_EMA"/>
    <s v="Bases de datos"/>
    <x v="75"/>
    <n v="10"/>
    <s v="202300000000097"/>
    <s v="BARRANQUILLA"/>
    <s v="BARRANQUILLA"/>
    <s v="Transporte"/>
    <s v="Urbano"/>
    <n v="1"/>
    <n v="1"/>
    <n v="0"/>
    <n v="75000"/>
    <n v="45261"/>
    <n v="1"/>
    <n v="75000"/>
    <n v="75000"/>
    <n v="0"/>
    <s v="NO"/>
    <s v="SI"/>
    <s v="70123"/>
    <s v="Se requiere programar recurso para el desarrollo de la operación estadística EMA"/>
    <s v="Transporte urbano"/>
  </r>
  <r>
    <s v="DRA"/>
    <s v="DRA_2238"/>
    <x v="14"/>
    <s v="Tematica Servicios"/>
    <s v="SERVICIOS_2023_EMA"/>
    <s v="Bases de datos"/>
    <x v="75"/>
    <n v="10"/>
    <s v="202300000000097"/>
    <s v="BARRANQUILLA"/>
    <s v="CARTAGENA"/>
    <s v="Transporte"/>
    <s v="Urbano"/>
    <n v="1"/>
    <n v="1"/>
    <n v="0"/>
    <n v="150000"/>
    <n v="45261"/>
    <n v="1"/>
    <n v="150000"/>
    <n v="150000"/>
    <n v="0"/>
    <s v="NO"/>
    <s v="SI"/>
    <s v="70123"/>
    <s v="Se requiere programar recurso para el desarrollo de la operación estadística EMA"/>
    <s v="Transporte urbano"/>
  </r>
  <r>
    <s v="DRA"/>
    <s v="DRA_2239"/>
    <x v="14"/>
    <s v="Tematica Servicios"/>
    <s v="SERVICIOS_2023_EMA"/>
    <s v="Bases de datos"/>
    <x v="75"/>
    <n v="10"/>
    <s v="202300000000097"/>
    <s v="BARRANQUILLA"/>
    <s v="SAN ANDRES"/>
    <s v="Transporte"/>
    <s v="Urbano"/>
    <n v="1"/>
    <n v="1"/>
    <n v="0"/>
    <n v="37500"/>
    <n v="45261"/>
    <n v="1"/>
    <n v="37500"/>
    <n v="37500"/>
    <n v="0"/>
    <s v="NO"/>
    <s v="SI"/>
    <s v="70123"/>
    <s v="Se requiere programar recurso para el desarrollo de la operación estadística EMA"/>
    <s v="Transporte urbano"/>
  </r>
  <r>
    <s v="DRA"/>
    <s v="DRA_2240"/>
    <x v="14"/>
    <s v="Tematica Servicios"/>
    <s v="SERVICIOS_2023_EMA"/>
    <s v="Bases de datos"/>
    <x v="75"/>
    <n v="10"/>
    <s v="202300000000097"/>
    <s v="BARRANQUILLA"/>
    <s v="SANTA MARTA"/>
    <s v="Transporte"/>
    <s v="Urbano"/>
    <n v="1"/>
    <n v="1"/>
    <n v="0"/>
    <n v="75000"/>
    <n v="45261"/>
    <n v="1"/>
    <n v="75000"/>
    <n v="75000"/>
    <n v="0"/>
    <s v="NO"/>
    <s v="SI"/>
    <s v="70123"/>
    <s v="Se requiere programar recurso para el desarrollo de la operación estadística EMA"/>
    <s v="Transporte urbano"/>
  </r>
  <r>
    <s v="DRA"/>
    <s v="DRA_2241"/>
    <x v="14"/>
    <s v="Tematica Servicios"/>
    <s v="SERVICIOS_2023_EMA"/>
    <s v="Bases de datos"/>
    <x v="75"/>
    <n v="10"/>
    <s v="202300000000097"/>
    <s v="BOGOTA"/>
    <s v="BOGOTA"/>
    <s v="Transporte"/>
    <s v="Urbano"/>
    <n v="1"/>
    <n v="1"/>
    <n v="0"/>
    <n v="337500"/>
    <n v="45261"/>
    <n v="1"/>
    <n v="337500"/>
    <n v="337500"/>
    <n v="0"/>
    <s v="NO"/>
    <s v="SI"/>
    <s v="81223"/>
    <s v="Se requiere programar recurso para el desarrollo de la operación estadística EMA"/>
    <s v="Transporte urbano"/>
  </r>
  <r>
    <s v="DRA"/>
    <s v="DRA_2242"/>
    <x v="14"/>
    <s v="Tematica Servicios"/>
    <s v="SERVICIOS_2023_EMA"/>
    <s v="Bases de datos"/>
    <x v="75"/>
    <n v="10"/>
    <s v="202300000000097"/>
    <s v="BOGOTA"/>
    <s v="LETICIA"/>
    <s v="Transporte"/>
    <s v="Urbano"/>
    <n v="1"/>
    <n v="1"/>
    <n v="0"/>
    <n v="37500"/>
    <n v="45261"/>
    <n v="1"/>
    <n v="37500"/>
    <n v="37500"/>
    <n v="0"/>
    <s v="NO"/>
    <s v="SI"/>
    <s v="81223"/>
    <s v="Se requiere programar recurso para el desarrollo de la operación estadística EMA"/>
    <s v="Transporte urbano"/>
  </r>
  <r>
    <s v="DRA"/>
    <s v="DRA_2243"/>
    <x v="14"/>
    <s v="Tematica Servicios"/>
    <s v="SERVICIOS_2023_EMA"/>
    <s v="Bases de datos"/>
    <x v="75"/>
    <n v="10"/>
    <s v="202300000000097"/>
    <s v="BOGOTA"/>
    <s v="NEIVA"/>
    <s v="Transporte"/>
    <s v="Urbano"/>
    <n v="1"/>
    <n v="1"/>
    <n v="0"/>
    <n v="37500"/>
    <n v="45261"/>
    <n v="1"/>
    <n v="37500"/>
    <n v="37500"/>
    <n v="0"/>
    <s v="NO"/>
    <s v="SI"/>
    <s v="81223"/>
    <s v="Se requiere programar recurso para el desarrollo de la operación estadística EMA"/>
    <s v="Transporte urbano"/>
  </r>
  <r>
    <s v="DRA"/>
    <s v="DRA_2244"/>
    <x v="14"/>
    <s v="Tematica Servicios"/>
    <s v="SERVICIOS_2023_EMA"/>
    <s v="Bases de datos"/>
    <x v="75"/>
    <n v="10"/>
    <s v="202300000000097"/>
    <s v="BOGOTA"/>
    <s v="TUNJA"/>
    <s v="Transporte"/>
    <s v="Urbano"/>
    <n v="1"/>
    <n v="1"/>
    <n v="0"/>
    <n v="37500"/>
    <n v="45261"/>
    <n v="1"/>
    <n v="37500"/>
    <n v="37500"/>
    <n v="0"/>
    <s v="NO"/>
    <s v="SI"/>
    <s v="81223"/>
    <s v="Se requiere programar recurso para el desarrollo de la operación estadística EMA"/>
    <s v="Transporte urbano"/>
  </r>
  <r>
    <s v="DRA"/>
    <s v="DRA_2245"/>
    <x v="14"/>
    <s v="Tematica Servicios"/>
    <s v="SERVICIOS_2023_EMA"/>
    <s v="Bases de datos"/>
    <x v="75"/>
    <n v="10"/>
    <s v="202300000000097"/>
    <s v="BOGOTA"/>
    <s v="VILLAVICENCIO"/>
    <s v="Transporte"/>
    <s v="Urbano"/>
    <n v="1"/>
    <n v="1"/>
    <n v="0"/>
    <n v="37500"/>
    <n v="45261"/>
    <n v="1"/>
    <n v="37500"/>
    <n v="37500"/>
    <n v="0"/>
    <s v="NO"/>
    <s v="SI"/>
    <s v="81223"/>
    <s v="Se requiere programar recurso para el desarrollo de la operación estadística EMA"/>
    <s v="Transporte urbano"/>
  </r>
  <r>
    <s v="DRA"/>
    <s v="DRA_2246"/>
    <x v="14"/>
    <s v="Tematica Servicios"/>
    <s v="SERVICIOS_2023_EMA"/>
    <s v="Bases de datos"/>
    <x v="75"/>
    <n v="10"/>
    <s v="202300000000097"/>
    <s v="BOGOTA"/>
    <s v="VILLAVICENCIO"/>
    <s v="Transporte"/>
    <s v="Urbano"/>
    <n v="1"/>
    <n v="1"/>
    <n v="0"/>
    <n v="37500"/>
    <n v="45261"/>
    <n v="1"/>
    <n v="37500"/>
    <n v="37500"/>
    <n v="0"/>
    <s v="NO"/>
    <s v="SI"/>
    <s v="81223"/>
    <s v="Se requiere programar recurso para el desarrollo de la operación estadística EMA"/>
    <s v="Transporte urbano"/>
  </r>
  <r>
    <s v="DRA"/>
    <s v="DRA_2247"/>
    <x v="14"/>
    <s v="Tematica Servicios"/>
    <s v="SERVICIOS_2023_EMA"/>
    <s v="Bases de datos"/>
    <x v="75"/>
    <n v="10"/>
    <s v="202300000000097"/>
    <s v="BUCARAMANGA"/>
    <s v="BUCARAMANGA"/>
    <s v="Transporte"/>
    <s v="Urbano"/>
    <n v="1"/>
    <n v="1"/>
    <n v="0"/>
    <n v="75000"/>
    <n v="45261"/>
    <n v="1"/>
    <n v="75000"/>
    <n v="75000"/>
    <n v="0"/>
    <s v="NO"/>
    <s v="SI"/>
    <s v="36923"/>
    <s v="Se requiere programar recurso para el desarrollo de la operación estadística EMA"/>
    <s v="Transporte urbano"/>
  </r>
  <r>
    <s v="DRA"/>
    <s v="DRA_2248"/>
    <x v="14"/>
    <s v="Tematica Servicios"/>
    <s v="SERVICIOS_2023_EMA"/>
    <s v="Bases de datos"/>
    <x v="75"/>
    <n v="10"/>
    <s v="202300000000097"/>
    <s v="BUCARAMANGA"/>
    <s v="CUCUTA"/>
    <s v="Transporte"/>
    <s v="Urbano"/>
    <n v="1"/>
    <n v="1"/>
    <n v="0"/>
    <n v="37500"/>
    <n v="45261"/>
    <n v="1"/>
    <n v="37500"/>
    <n v="37500"/>
    <n v="0"/>
    <s v="NO"/>
    <s v="SI"/>
    <s v="37923"/>
    <s v="Se requiere programar recurso para el desarrollo de la operación estadística EMA"/>
    <s v="Transporte urbano"/>
  </r>
  <r>
    <s v="DRA"/>
    <s v="DRA_2249"/>
    <x v="14"/>
    <s v="Tematica Servicios"/>
    <s v="SERVICIOS_2023_EMA"/>
    <s v="Bases de datos"/>
    <x v="75"/>
    <n v="10"/>
    <s v="202300000000097"/>
    <s v="CALI"/>
    <s v="CALI"/>
    <s v="Transporte"/>
    <s v="Urbano"/>
    <n v="1"/>
    <n v="1"/>
    <n v="0"/>
    <n v="150000"/>
    <n v="45261"/>
    <n v="1"/>
    <n v="150000"/>
    <n v="150000"/>
    <n v="0"/>
    <s v="NO"/>
    <s v="SI"/>
    <s v="49123"/>
    <s v="Se requiere programar recurso para el desarrollo de la operación estadística EMA"/>
    <s v="Transporte urbano"/>
  </r>
  <r>
    <s v="DRA"/>
    <s v="DRA_2250"/>
    <x v="14"/>
    <s v="Tematica Servicios"/>
    <s v="SERVICIOS_2023_EMA"/>
    <s v="Bases de datos"/>
    <x v="75"/>
    <n v="10"/>
    <s v="202300000000097"/>
    <s v="CALI"/>
    <s v="PASTO"/>
    <s v="Transporte"/>
    <s v="Urbano"/>
    <n v="1"/>
    <n v="1"/>
    <n v="0"/>
    <n v="37500"/>
    <n v="45261"/>
    <n v="1"/>
    <n v="37500"/>
    <n v="37500"/>
    <n v="0"/>
    <s v="NO"/>
    <s v="SI"/>
    <s v="49123"/>
    <s v="Se requiere programar recurso para el desarrollo de la operación estadística EMA"/>
    <s v="Transporte urbano"/>
  </r>
  <r>
    <s v="DRA"/>
    <s v="DRA_2251"/>
    <x v="14"/>
    <s v="Tematica Servicios"/>
    <s v="SERVICIOS_2023_EMA"/>
    <s v="Bases de datos"/>
    <x v="75"/>
    <n v="10"/>
    <s v="202300000000097"/>
    <s v="CALI"/>
    <s v="POPAYAN"/>
    <s v="Transporte"/>
    <s v="Urbano"/>
    <n v="1"/>
    <n v="1"/>
    <n v="0"/>
    <n v="37500"/>
    <n v="45261"/>
    <n v="1"/>
    <n v="37500"/>
    <n v="37500"/>
    <n v="0"/>
    <s v="NO"/>
    <s v="SI"/>
    <s v="49123"/>
    <s v="Se requiere programar recurso para el desarrollo de la operación estadística EMA"/>
    <s v="Transporte urbano"/>
  </r>
  <r>
    <s v="DRA"/>
    <s v="DRA_2252"/>
    <x v="14"/>
    <s v="Tematica Servicios"/>
    <s v="SERVICIOS_2023_EMA"/>
    <s v="Bases de datos"/>
    <x v="75"/>
    <n v="10"/>
    <s v="202300000000097"/>
    <s v="MANIZALES"/>
    <s v="IBAGUE"/>
    <s v="Transporte"/>
    <s v="Urbano"/>
    <n v="1"/>
    <n v="1"/>
    <n v="0"/>
    <n v="37500"/>
    <n v="45261"/>
    <n v="1"/>
    <n v="37500"/>
    <n v="37500"/>
    <n v="0"/>
    <s v="NO"/>
    <s v="SI"/>
    <s v="37623"/>
    <s v="Se requiere programar recurso para el desarrollo de la operación estadística EMA"/>
    <s v="Transporte urbano"/>
  </r>
  <r>
    <s v="DRA"/>
    <s v="DRA_2253"/>
    <x v="14"/>
    <s v="Tematica Servicios"/>
    <s v="SERVICIOS_2023_EMA"/>
    <s v="Bases de datos"/>
    <x v="75"/>
    <n v="10"/>
    <s v="202300000000097"/>
    <s v="MANIZALES"/>
    <s v="MANIZALES"/>
    <s v="Transporte"/>
    <s v="Urbano"/>
    <n v="1"/>
    <n v="1"/>
    <n v="0"/>
    <n v="112500"/>
    <n v="45261"/>
    <n v="1"/>
    <n v="112500"/>
    <n v="112500"/>
    <n v="0"/>
    <s v="NO"/>
    <s v="SI"/>
    <s v="37623"/>
    <s v="Se requiere programar recurso para el desarrollo de la operación estadística EMA"/>
    <s v="Transporte urbano"/>
  </r>
  <r>
    <s v="DRA"/>
    <s v="DRA_2254"/>
    <x v="14"/>
    <s v="Tematica Servicios"/>
    <s v="SERVICIOS_2023_EMA"/>
    <s v="Bases de datos"/>
    <x v="75"/>
    <n v="10"/>
    <s v="202300000000097"/>
    <s v="MEDELLIN"/>
    <s v="MEDELLIN"/>
    <s v="Transporte"/>
    <s v="Urbano"/>
    <n v="1"/>
    <n v="1"/>
    <n v="0"/>
    <n v="225000"/>
    <n v="45261"/>
    <n v="1"/>
    <n v="225000"/>
    <n v="225000"/>
    <n v="0"/>
    <s v="NO"/>
    <s v="SI"/>
    <s v="44623"/>
    <s v="Se requiere programar recurso para el desarrollo de la operación estadística EMA"/>
    <s v="Transporte urbano"/>
  </r>
  <r>
    <s v="DRA"/>
    <s v="DRA_2255"/>
    <x v="14"/>
    <s v="Tematica Servicios"/>
    <s v="SERVICIOS_2023_EMA"/>
    <s v="Bases de datos"/>
    <x v="75"/>
    <n v="10"/>
    <s v="202300000000097"/>
    <s v="MEDELLIN"/>
    <s v="MONTERIA"/>
    <s v="Transporte"/>
    <s v="Urbano"/>
    <n v="1"/>
    <n v="1"/>
    <n v="0"/>
    <n v="37500"/>
    <n v="45261"/>
    <n v="1"/>
    <n v="37500"/>
    <n v="37500"/>
    <n v="0"/>
    <s v="NO"/>
    <s v="SI"/>
    <s v="44623"/>
    <s v="Se requiere programar recurso para el desarrollo de la operación estadística EMA"/>
    <s v="Transporte urbano"/>
  </r>
  <r>
    <s v="DRA"/>
    <s v="DRA_2256"/>
    <x v="14"/>
    <s v="Tematica Servicios"/>
    <s v="SERVICIOS_2023_EMA"/>
    <s v="Bases de datos"/>
    <x v="75"/>
    <n v="10"/>
    <s v="202300000000097"/>
    <s v="BOGOTA"/>
    <s v="BOGOTA"/>
    <s v="Transporte"/>
    <s v="Urbano"/>
    <n v="1"/>
    <n v="1"/>
    <n v="0"/>
    <n v="37500"/>
    <n v="45261"/>
    <n v="1"/>
    <n v="37500"/>
    <n v="37500"/>
    <n v="0"/>
    <s v="NO"/>
    <s v="SI"/>
    <s v="81223"/>
    <s v="Se requiere programar recurso para el desarrollo de la operación estadística EMA"/>
    <s v="Transporte urbano"/>
  </r>
  <r>
    <s v="DRA"/>
    <s v="DRA_2257"/>
    <x v="14"/>
    <s v="Tematica Servicios"/>
    <s v="SERVICIOS_2023_EMA"/>
    <s v="Bases de datos"/>
    <x v="75"/>
    <n v="10"/>
    <s v="202300000000097"/>
    <s v="MEDELLIN"/>
    <s v="MEDELLIN"/>
    <s v="Transporte"/>
    <s v="Urbano"/>
    <n v="1"/>
    <n v="1"/>
    <n v="0"/>
    <n v="37500"/>
    <n v="45261"/>
    <n v="1"/>
    <n v="37500"/>
    <n v="37500"/>
    <n v="0"/>
    <s v="NO"/>
    <s v="SI"/>
    <s v="44623"/>
    <s v="Se requiere programar recurso para el desarrollo de la operación estadística EMA"/>
    <s v="Transporte urbano"/>
  </r>
  <r>
    <s v="DRA"/>
    <s v="DRA_2258"/>
    <x v="14"/>
    <s v="Tematica Servicios"/>
    <s v="SERVICIOS_2023_EMA"/>
    <s v="Bases de datos"/>
    <x v="75"/>
    <n v="10"/>
    <s v="202300000000097"/>
    <s v="BARRANQUILLA"/>
    <s v="BARRANQUILLA"/>
    <s v="Otros_gastos_operativos"/>
    <s v="Gastos Asociados Al Operativo De Campo"/>
    <n v="1"/>
    <n v="1"/>
    <n v="0"/>
    <n v="120000"/>
    <n v="45261"/>
    <n v="1"/>
    <n v="120000"/>
    <n v="120000"/>
    <n v="0"/>
    <s v="NO"/>
    <s v="SI"/>
    <s v="70123"/>
    <s v="Se requiere programar recurso para el desarrollo de la operación estadística EMA"/>
    <s v="Comunicaciones"/>
  </r>
  <r>
    <s v="DRA"/>
    <s v="DRA_2259"/>
    <x v="14"/>
    <s v="Tematica Servicios"/>
    <s v="SERVICIOS_2023_EMA"/>
    <s v="Bases de datos"/>
    <x v="75"/>
    <n v="10"/>
    <s v="202300000000097"/>
    <s v="BARRANQUILLA"/>
    <s v="CARTAGENA"/>
    <s v="Otros_gastos_operativos"/>
    <s v="Gastos Asociados Al Operativo De Campo"/>
    <n v="1"/>
    <n v="1"/>
    <n v="0"/>
    <n v="240000"/>
    <n v="45261"/>
    <n v="1"/>
    <n v="240000"/>
    <n v="240000"/>
    <n v="0"/>
    <s v="NO"/>
    <s v="SI"/>
    <s v="70123"/>
    <s v="Se requiere programar recurso para el desarrollo de la operación estadística EMA"/>
    <s v="Comunicaciones"/>
  </r>
  <r>
    <s v="DRA"/>
    <s v="DRA_2260"/>
    <x v="14"/>
    <s v="Tematica Servicios"/>
    <s v="SERVICIOS_2023_EMA"/>
    <s v="Bases de datos"/>
    <x v="75"/>
    <n v="10"/>
    <s v="202300000000097"/>
    <s v="BARRANQUILLA"/>
    <s v="SAN ANDRES"/>
    <s v="Otros_gastos_operativos"/>
    <s v="Gastos Asociados Al Operativo De Campo"/>
    <n v="1"/>
    <n v="1"/>
    <n v="0"/>
    <n v="60000"/>
    <n v="45261"/>
    <n v="1"/>
    <n v="60000"/>
    <n v="60000"/>
    <n v="0"/>
    <s v="NO"/>
    <s v="SI"/>
    <s v="70123"/>
    <s v="Se requiere programar recurso para el desarrollo de la operación estadística EMA"/>
    <s v="Comunicaciones"/>
  </r>
  <r>
    <s v="DRA"/>
    <s v="DRA_2261"/>
    <x v="14"/>
    <s v="Tematica Servicios"/>
    <s v="SERVICIOS_2023_EMA"/>
    <s v="Bases de datos"/>
    <x v="75"/>
    <n v="10"/>
    <s v="202300000000097"/>
    <s v="BARRANQUILLA"/>
    <s v="SANTA MARTA"/>
    <s v="Otros_gastos_operativos"/>
    <s v="Gastos Asociados Al Operativo De Campo"/>
    <n v="1"/>
    <n v="1"/>
    <n v="0"/>
    <n v="120000"/>
    <n v="45261"/>
    <n v="1"/>
    <n v="120000"/>
    <n v="120000"/>
    <n v="0"/>
    <s v="NO"/>
    <s v="SI"/>
    <s v="70123"/>
    <s v="Se requiere programar recurso para el desarrollo de la operación estadística EMA"/>
    <s v="Comunicaciones"/>
  </r>
  <r>
    <s v="DRA"/>
    <s v="DRA_2262"/>
    <x v="14"/>
    <s v="Tematica Servicios"/>
    <s v="SERVICIOS_2023_EMA"/>
    <s v="Bases de datos"/>
    <x v="75"/>
    <n v="10"/>
    <s v="202300000000097"/>
    <s v="BOGOTA"/>
    <s v="BOGOTA"/>
    <s v="Otros_gastos_operativos"/>
    <s v="Gastos Asociados Al Operativo De Campo"/>
    <n v="1"/>
    <n v="1"/>
    <n v="0"/>
    <n v="540000"/>
    <n v="45261"/>
    <n v="1"/>
    <n v="540000"/>
    <n v="540000"/>
    <n v="0"/>
    <s v="NO"/>
    <s v="SI"/>
    <s v="81223"/>
    <s v="Se requiere programar recurso para el desarrollo de la operación estadística EMA"/>
    <s v="Comunicaciones"/>
  </r>
  <r>
    <s v="DRA"/>
    <s v="DRA_2263"/>
    <x v="14"/>
    <s v="Tematica Servicios"/>
    <s v="SERVICIOS_2023_EMA"/>
    <s v="Bases de datos"/>
    <x v="75"/>
    <n v="10"/>
    <s v="202300000000097"/>
    <s v="BOGOTA"/>
    <s v="LETICIA"/>
    <s v="Otros_gastos_operativos"/>
    <s v="Gastos Asociados Al Operativo De Campo"/>
    <n v="1"/>
    <n v="1"/>
    <n v="0"/>
    <n v="60000"/>
    <n v="45261"/>
    <n v="1"/>
    <n v="60000"/>
    <n v="60000"/>
    <n v="0"/>
    <s v="NO"/>
    <s v="SI"/>
    <s v="81223"/>
    <s v="Se requiere programar recurso para el desarrollo de la operación estadística EMA"/>
    <s v="Comunicaciones"/>
  </r>
  <r>
    <s v="DRA"/>
    <s v="DRA_2264"/>
    <x v="14"/>
    <s v="Tematica Servicios"/>
    <s v="SERVICIOS_2023_EMA"/>
    <s v="Bases de datos"/>
    <x v="75"/>
    <n v="10"/>
    <s v="202300000000097"/>
    <s v="BOGOTA"/>
    <s v="NEIVA"/>
    <s v="Otros_gastos_operativos"/>
    <s v="Gastos Asociados Al Operativo De Campo"/>
    <n v="1"/>
    <n v="1"/>
    <n v="0"/>
    <n v="60000"/>
    <n v="45261"/>
    <n v="1"/>
    <n v="60000"/>
    <n v="60000"/>
    <n v="0"/>
    <s v="NO"/>
    <s v="SI"/>
    <s v="81223"/>
    <s v="Se requiere programar recurso para el desarrollo de la operación estadística EMA"/>
    <s v="Comunicaciones"/>
  </r>
  <r>
    <s v="DRA"/>
    <s v="DRA_2265"/>
    <x v="14"/>
    <s v="Tematica Servicios"/>
    <s v="SERVICIOS_2023_EMA"/>
    <s v="Bases de datos"/>
    <x v="75"/>
    <n v="10"/>
    <s v="202300000000097"/>
    <s v="BOGOTA"/>
    <s v="TUNJA"/>
    <s v="Otros_gastos_operativos"/>
    <s v="Gastos Asociados Al Operativo De Campo"/>
    <n v="1"/>
    <n v="1"/>
    <n v="0"/>
    <n v="60000"/>
    <n v="45261"/>
    <n v="1"/>
    <n v="60000"/>
    <n v="60000"/>
    <n v="0"/>
    <s v="NO"/>
    <s v="SI"/>
    <s v="81223"/>
    <s v="Se requiere programar recurso para el desarrollo de la operación estadística EMA"/>
    <s v="Comunicaciones"/>
  </r>
  <r>
    <s v="DRA"/>
    <s v="DRA_2266"/>
    <x v="14"/>
    <s v="Tematica Servicios"/>
    <s v="SERVICIOS_2023_EMA"/>
    <s v="Bases de datos"/>
    <x v="75"/>
    <n v="10"/>
    <s v="202300000000097"/>
    <s v="BOGOTA"/>
    <s v="VILLAVICENCIO"/>
    <s v="Otros_gastos_operativos"/>
    <s v="Gastos Asociados Al Operativo De Campo"/>
    <n v="1"/>
    <n v="1"/>
    <n v="0"/>
    <n v="60000"/>
    <n v="45261"/>
    <n v="1"/>
    <n v="60000"/>
    <n v="60000"/>
    <n v="0"/>
    <s v="NO"/>
    <s v="SI"/>
    <s v="81223"/>
    <s v="Se requiere programar recurso para el desarrollo de la operación estadística EMA"/>
    <s v="Comunicaciones"/>
  </r>
  <r>
    <s v="DRA"/>
    <s v="DRA_2267"/>
    <x v="14"/>
    <s v="Tematica Servicios"/>
    <s v="SERVICIOS_2023_EMA"/>
    <s v="Bases de datos"/>
    <x v="75"/>
    <n v="10"/>
    <s v="202300000000097"/>
    <s v="BOGOTA"/>
    <s v="VILLAVICENCIO"/>
    <s v="Otros_gastos_operativos"/>
    <s v="Gastos Asociados Al Operativo De Campo"/>
    <n v="1"/>
    <n v="1"/>
    <n v="0"/>
    <n v="60000"/>
    <n v="45261"/>
    <n v="1"/>
    <n v="60000"/>
    <n v="60000"/>
    <n v="0"/>
    <s v="NO"/>
    <s v="SI"/>
    <s v="81223"/>
    <s v="Se requiere programar recurso para el desarrollo de la operación estadística EMA"/>
    <s v="Comunicaciones"/>
  </r>
  <r>
    <s v="DRA"/>
    <s v="DRA_2268"/>
    <x v="14"/>
    <s v="Tematica Servicios"/>
    <s v="SERVICIOS_2023_EMA"/>
    <s v="Bases de datos"/>
    <x v="75"/>
    <n v="10"/>
    <s v="202300000000097"/>
    <s v="BUCARAMANGA"/>
    <s v="BUCARAMANGA"/>
    <s v="Otros_gastos_operativos"/>
    <s v="Gastos Asociados Al Operativo De Campo"/>
    <n v="1"/>
    <n v="1"/>
    <n v="0"/>
    <n v="120000"/>
    <n v="45261"/>
    <n v="1"/>
    <n v="120000"/>
    <n v="120000"/>
    <n v="0"/>
    <s v="NO"/>
    <s v="SI"/>
    <s v="36923"/>
    <s v="Se requiere programar recurso para el desarrollo de la operación estadística EMA"/>
    <s v="Comunicaciones"/>
  </r>
  <r>
    <s v="DRA"/>
    <s v="DRA_2269"/>
    <x v="14"/>
    <s v="Tematica Servicios"/>
    <s v="SERVICIOS_2023_EMA"/>
    <s v="Bases de datos"/>
    <x v="75"/>
    <n v="10"/>
    <s v="202300000000097"/>
    <s v="BUCARAMANGA"/>
    <s v="CUCUTA"/>
    <s v="Otros_gastos_operativos"/>
    <s v="Gastos Asociados Al Operativo De Campo"/>
    <n v="1"/>
    <n v="1"/>
    <n v="0"/>
    <n v="60000"/>
    <n v="45261"/>
    <n v="1"/>
    <n v="60000"/>
    <n v="60000"/>
    <n v="0"/>
    <s v="NO"/>
    <s v="SI"/>
    <s v="37923"/>
    <s v="Se requiere programar recurso para el desarrollo de la operación estadística EMA"/>
    <s v="Comunicaciones"/>
  </r>
  <r>
    <s v="DRA"/>
    <s v="DRA_2270"/>
    <x v="14"/>
    <s v="Tematica Servicios"/>
    <s v="SERVICIOS_2023_EMA"/>
    <s v="Bases de datos"/>
    <x v="75"/>
    <n v="10"/>
    <s v="202300000000097"/>
    <s v="CALI"/>
    <s v="CALI"/>
    <s v="Otros_gastos_operativos"/>
    <s v="Gastos Asociados Al Operativo De Campo"/>
    <n v="1"/>
    <n v="1"/>
    <n v="0"/>
    <n v="240000"/>
    <n v="45261"/>
    <n v="1"/>
    <n v="240000"/>
    <n v="240000"/>
    <n v="0"/>
    <s v="NO"/>
    <s v="SI"/>
    <s v="49123"/>
    <s v="Se requiere programar recurso para el desarrollo de la operación estadística EMA"/>
    <s v="Comunicaciones"/>
  </r>
  <r>
    <s v="DRA"/>
    <s v="DRA_2271"/>
    <x v="14"/>
    <s v="Tematica Servicios"/>
    <s v="SERVICIOS_2023_EMA"/>
    <s v="Bases de datos"/>
    <x v="75"/>
    <n v="10"/>
    <s v="202300000000097"/>
    <s v="CALI"/>
    <s v="PASTO"/>
    <s v="Otros_gastos_operativos"/>
    <s v="Gastos Asociados Al Operativo De Campo"/>
    <n v="1"/>
    <n v="1"/>
    <n v="0"/>
    <n v="60000"/>
    <n v="45261"/>
    <n v="1"/>
    <n v="60000"/>
    <n v="60000"/>
    <n v="0"/>
    <s v="NO"/>
    <s v="SI"/>
    <s v="49123"/>
    <s v="Se requiere programar recurso para el desarrollo de la operación estadística EMA"/>
    <s v="Comunicaciones"/>
  </r>
  <r>
    <s v="DRA"/>
    <s v="DRA_2272"/>
    <x v="14"/>
    <s v="Tematica Servicios"/>
    <s v="SERVICIOS_2023_EMA"/>
    <s v="Bases de datos"/>
    <x v="75"/>
    <n v="10"/>
    <s v="202300000000097"/>
    <s v="CALI"/>
    <s v="POPAYAN"/>
    <s v="Otros_gastos_operativos"/>
    <s v="Gastos Asociados Al Operativo De Campo"/>
    <n v="1"/>
    <n v="1"/>
    <n v="0"/>
    <n v="60000"/>
    <n v="45261"/>
    <n v="1"/>
    <n v="60000"/>
    <n v="60000"/>
    <n v="0"/>
    <s v="NO"/>
    <s v="SI"/>
    <s v="49123"/>
    <s v="Se requiere programar recurso para el desarrollo de la operación estadística EMA"/>
    <s v="Comunicaciones"/>
  </r>
  <r>
    <s v="DRA"/>
    <s v="DRA_2273"/>
    <x v="14"/>
    <s v="Tematica Servicios"/>
    <s v="SERVICIOS_2023_EMA"/>
    <s v="Bases de datos"/>
    <x v="75"/>
    <n v="10"/>
    <s v="202300000000097"/>
    <s v="MANIZALES"/>
    <s v="IBAGUE"/>
    <s v="Otros_gastos_operativos"/>
    <s v="Gastos Asociados Al Operativo De Campo"/>
    <n v="1"/>
    <n v="1"/>
    <n v="0"/>
    <n v="60000"/>
    <n v="45261"/>
    <n v="1"/>
    <n v="60000"/>
    <n v="60000"/>
    <n v="0"/>
    <s v="NO"/>
    <s v="SI"/>
    <s v="37623"/>
    <s v="Se requiere programar recurso para el desarrollo de la operación estadística EMA"/>
    <s v="Comunicaciones"/>
  </r>
  <r>
    <s v="DRA"/>
    <s v="DRA_2274"/>
    <x v="14"/>
    <s v="Tematica Servicios"/>
    <s v="SERVICIOS_2023_EMA"/>
    <s v="Bases de datos"/>
    <x v="75"/>
    <n v="10"/>
    <s v="202300000000097"/>
    <s v="MANIZALES"/>
    <s v="MANIZALES"/>
    <s v="Otros_gastos_operativos"/>
    <s v="Gastos Asociados Al Operativo De Campo"/>
    <n v="1"/>
    <n v="1"/>
    <n v="0"/>
    <n v="180000"/>
    <n v="45261"/>
    <n v="1"/>
    <n v="180000"/>
    <n v="180000"/>
    <n v="0"/>
    <s v="NO"/>
    <s v="SI"/>
    <s v="37623"/>
    <s v="Se requiere programar recurso para el desarrollo de la operación estadística EMA"/>
    <s v="Comunicaciones"/>
  </r>
  <r>
    <s v="DRA"/>
    <s v="DRA_2275"/>
    <x v="14"/>
    <s v="Tematica Servicios"/>
    <s v="SERVICIOS_2023_EMA"/>
    <s v="Bases de datos"/>
    <x v="75"/>
    <n v="10"/>
    <s v="202300000000097"/>
    <s v="MEDELLIN"/>
    <s v="MEDELLIN"/>
    <s v="Otros_gastos_operativos"/>
    <s v="Gastos Asociados Al Operativo De Campo"/>
    <n v="1"/>
    <n v="1"/>
    <n v="0"/>
    <n v="360000"/>
    <n v="45261"/>
    <n v="1"/>
    <n v="360000"/>
    <n v="360000"/>
    <n v="0"/>
    <s v="NO"/>
    <s v="SI"/>
    <s v="44623"/>
    <s v="Se requiere programar recurso para el desarrollo de la operación estadística EMA"/>
    <s v="Comunicaciones"/>
  </r>
  <r>
    <s v="DRA"/>
    <s v="DRA_2276"/>
    <x v="14"/>
    <s v="Tematica Servicios"/>
    <s v="SERVICIOS_2023_EMA"/>
    <s v="Bases de datos"/>
    <x v="75"/>
    <n v="10"/>
    <s v="202300000000097"/>
    <s v="MEDELLIN"/>
    <s v="MONTERIA"/>
    <s v="Otros_gastos_operativos"/>
    <s v="Gastos Asociados Al Operativo De Campo"/>
    <n v="1"/>
    <n v="1"/>
    <n v="0"/>
    <n v="60000"/>
    <n v="45261"/>
    <n v="1"/>
    <n v="60000"/>
    <n v="60000"/>
    <n v="0"/>
    <s v="NO"/>
    <s v="SI"/>
    <s v="44623"/>
    <s v="Se requiere programar recurso para el desarrollo de la operación estadística EMA"/>
    <s v="Comunicaciones"/>
  </r>
  <r>
    <s v="DRA"/>
    <s v="DRA_2277"/>
    <x v="14"/>
    <s v="Tematica Servicios"/>
    <s v="SERVICIOS_2023_EMA"/>
    <s v="Bases de datos"/>
    <x v="75"/>
    <n v="10"/>
    <s v="202300000000097"/>
    <s v="BOGOTA"/>
    <s v="BOGOTA"/>
    <s v="Otros_gastos_operativos"/>
    <s v="Gastos Asociados Al Operativo De Campo"/>
    <n v="1"/>
    <n v="1"/>
    <n v="0"/>
    <n v="60000"/>
    <n v="45261"/>
    <n v="1"/>
    <n v="60000"/>
    <n v="60000"/>
    <n v="0"/>
    <s v="NO"/>
    <s v="SI"/>
    <s v="81223"/>
    <s v="Se requiere programar recurso para el desarrollo de la operación estadística EMA"/>
    <s v="Comunicaciones"/>
  </r>
  <r>
    <s v="DRA"/>
    <s v="DRA_2278"/>
    <x v="14"/>
    <s v="Tematica Servicios"/>
    <s v="SERVICIOS_2023_EMA"/>
    <s v="Bases de datos"/>
    <x v="75"/>
    <n v="10"/>
    <s v="202300000000097"/>
    <s v="MEDELLIN"/>
    <s v="MEDELLIN"/>
    <s v="Otros_gastos_operativos"/>
    <s v="Gastos Asociados Al Operativo De Campo"/>
    <n v="1"/>
    <n v="1"/>
    <n v="0"/>
    <n v="60000"/>
    <n v="45261"/>
    <n v="1"/>
    <n v="60000"/>
    <n v="60000"/>
    <n v="0"/>
    <s v="NO"/>
    <s v="SI"/>
    <s v="44623"/>
    <s v="Se requiere programar recurso para el desarrollo de la operación estadística EMA"/>
    <s v="Comunicaciones"/>
  </r>
  <r>
    <s v="DRA"/>
    <s v="DRA_2279"/>
    <x v="14"/>
    <s v="Tematica Servicios"/>
    <s v="SERVICIOS_2023_EMA"/>
    <s v="Bases de datos"/>
    <x v="75"/>
    <n v="10"/>
    <s v="202300000000097"/>
    <s v="BARRANQUILLA"/>
    <s v="SAN ANDRES"/>
    <s v="Talento_Humano"/>
    <s v="Analista de Informacion"/>
    <n v="1"/>
    <n v="1"/>
    <n v="0"/>
    <n v="1900000"/>
    <n v="45261"/>
    <n v="1"/>
    <n v="1900000"/>
    <n v="1900000"/>
    <n v="0"/>
    <s v="NO"/>
    <s v="SI"/>
    <s v="70123"/>
    <s v="Analista de información en la sede"/>
    <s v="0"/>
  </r>
  <r>
    <s v="DRA"/>
    <s v="DRA_2280"/>
    <x v="14"/>
    <s v="Tematica Servicios"/>
    <s v="SERVICIOS_2023_EMS"/>
    <s v="Bases de datos"/>
    <x v="75"/>
    <n v="10"/>
    <s v="202300000000097"/>
    <s v="BARRANQUILLA"/>
    <s v="BARRANQUILLA"/>
    <s v="Talento_Humano"/>
    <s v="Monitor"/>
    <n v="2"/>
    <n v="2"/>
    <n v="0"/>
    <n v="1650000"/>
    <n v="45231"/>
    <n v="1"/>
    <n v="6600000"/>
    <n v="6600000"/>
    <n v="0"/>
    <s v="NO"/>
    <s v="SI"/>
    <s v="70223"/>
    <s v="Se requiere programar recurso para el desarrollo de la operación estadística EMS"/>
    <s v="0"/>
  </r>
  <r>
    <s v="DRA"/>
    <s v="DRA_2281"/>
    <x v="14"/>
    <s v="Tematica Servicios"/>
    <s v="SERVICIOS_2023_EMS"/>
    <s v="Bases de datos"/>
    <x v="75"/>
    <n v="10"/>
    <s v="202300000000097"/>
    <s v="BOGOTA"/>
    <s v="BOGOTA"/>
    <s v="Talento_Humano"/>
    <s v="Monitor"/>
    <n v="18"/>
    <n v="2"/>
    <n v="0"/>
    <n v="1650000"/>
    <n v="45231"/>
    <n v="1"/>
    <n v="59400000"/>
    <n v="59400000"/>
    <n v="0"/>
    <s v="NO"/>
    <s v="SI"/>
    <s v="81323"/>
    <s v="Se requiere programar recurso para el desarrollo de la operación estadística EMS"/>
    <s v="0"/>
  </r>
  <r>
    <s v="DRA"/>
    <s v="DRA_2282"/>
    <x v="14"/>
    <s v="Tematica Servicios"/>
    <s v="SERVICIOS_2023_EMS"/>
    <s v="Bases de datos"/>
    <x v="75"/>
    <n v="10"/>
    <s v="202300000000097"/>
    <s v="BUCARAMANGA"/>
    <s v="BUCARAMANGA"/>
    <s v="Talento_Humano"/>
    <s v="Monitor"/>
    <n v="2"/>
    <n v="2"/>
    <n v="0"/>
    <n v="1650000"/>
    <n v="45231"/>
    <n v="1"/>
    <n v="6600000"/>
    <n v="6600000"/>
    <n v="0"/>
    <s v="NO"/>
    <s v="SI"/>
    <s v="38223"/>
    <s v="Se requiere programar recurso para el desarrollo de la operación estadística EMS"/>
    <s v="0"/>
  </r>
  <r>
    <s v="DRA"/>
    <s v="DRA_2283"/>
    <x v="14"/>
    <s v="Tematica Servicios"/>
    <s v="SERVICIOS_2023_EMS"/>
    <s v="Bases de datos"/>
    <x v="75"/>
    <n v="10"/>
    <s v="202300000000097"/>
    <s v="CALI"/>
    <s v="CALI"/>
    <s v="Talento_Humano"/>
    <s v="Monitor"/>
    <n v="3"/>
    <n v="2"/>
    <n v="0"/>
    <n v="1650000"/>
    <n v="45231"/>
    <n v="1"/>
    <n v="9900000"/>
    <n v="9900000"/>
    <n v="0"/>
    <s v="NO"/>
    <s v="SI"/>
    <s v="49323"/>
    <s v="Se requiere programar recurso para el desarrollo de la operación estadística EMS"/>
    <s v="0"/>
  </r>
  <r>
    <s v="DRA"/>
    <s v="DRA_2284"/>
    <x v="14"/>
    <s v="Tematica Servicios"/>
    <s v="SERVICIOS_2023_EMS"/>
    <s v="Bases de datos"/>
    <x v="75"/>
    <n v="10"/>
    <s v="202300000000097"/>
    <s v="BARRANQUILLA"/>
    <s v="CARTAGENA"/>
    <s v="Talento_Humano"/>
    <s v="Monitor"/>
    <n v="1"/>
    <n v="2"/>
    <n v="0"/>
    <n v="1650000"/>
    <n v="45231"/>
    <n v="1"/>
    <n v="3300000"/>
    <n v="3300000"/>
    <n v="0"/>
    <s v="NO"/>
    <s v="SI"/>
    <s v="70223"/>
    <s v="Se requiere programar recurso para el desarrollo de la operación estadística EMS"/>
    <s v="0"/>
  </r>
  <r>
    <s v="DRA"/>
    <s v="DRA_2285"/>
    <x v="14"/>
    <s v="Tematica Servicios"/>
    <s v="SERVICIOS_2023_EMS"/>
    <s v="Bases de datos"/>
    <x v="75"/>
    <n v="10"/>
    <s v="202300000000097"/>
    <s v="MANIZALES"/>
    <s v="MANIZALES"/>
    <s v="Talento_Humano"/>
    <s v="Monitor"/>
    <n v="1"/>
    <n v="2"/>
    <n v="0"/>
    <n v="1650000"/>
    <n v="45231"/>
    <n v="1"/>
    <n v="3300000"/>
    <n v="3300000"/>
    <n v="0"/>
    <s v="NO"/>
    <s v="SI"/>
    <s v="37723"/>
    <s v="Se requiere programar recurso para el desarrollo de la operación estadística EMS"/>
    <s v="0"/>
  </r>
  <r>
    <s v="DRA"/>
    <s v="DRA_2286"/>
    <x v="14"/>
    <s v="Tematica Servicios"/>
    <s v="SERVICIOS_2023_EMS"/>
    <s v="Bases de datos"/>
    <x v="75"/>
    <n v="10"/>
    <s v="202300000000097"/>
    <s v="MEDELLIN"/>
    <s v="MEDELLIN"/>
    <s v="Talento_Humano"/>
    <s v="Monitor"/>
    <n v="5"/>
    <n v="2"/>
    <n v="0"/>
    <n v="1650000"/>
    <n v="45231"/>
    <n v="1"/>
    <n v="16500000"/>
    <n v="16500000"/>
    <n v="0"/>
    <s v="NO"/>
    <s v="SI"/>
    <s v="44523"/>
    <s v="Se requiere programar recurso para el desarrollo de la operación estadística EMS"/>
    <s v="0"/>
  </r>
  <r>
    <s v="DRA"/>
    <s v="DRA_2287"/>
    <x v="14"/>
    <s v="Tematica Servicios"/>
    <s v="SERVICIOS_2023_EMS"/>
    <s v="Bases de datos"/>
    <x v="75"/>
    <n v="10"/>
    <s v="202300000000097"/>
    <s v="MANIZALES"/>
    <s v="PEREIRA"/>
    <s v="Talento_Humano"/>
    <s v="Monitor"/>
    <n v="1"/>
    <n v="2"/>
    <n v="0"/>
    <n v="1650000"/>
    <n v="45231"/>
    <n v="1"/>
    <n v="3300000"/>
    <n v="3300000"/>
    <n v="0"/>
    <s v="NO"/>
    <s v="SI"/>
    <s v="37723"/>
    <s v="Se requiere programar recurso para el desarrollo de la operación estadística EMS"/>
    <s v="0"/>
  </r>
  <r>
    <s v="DRA"/>
    <s v="DRA_2288"/>
    <x v="14"/>
    <s v="Tematica Servicios"/>
    <s v="SERVICIOS_2023_EMS"/>
    <s v="Bases de datos"/>
    <x v="75"/>
    <n v="10"/>
    <s v="202300000000097"/>
    <s v="BOGOTA"/>
    <s v="BOGOTA"/>
    <s v="Talento_Humano"/>
    <s v="Coordinador de Campo"/>
    <n v="2"/>
    <n v="2"/>
    <n v="0"/>
    <n v="2291467"/>
    <n v="45231"/>
    <n v="1"/>
    <n v="9165868"/>
    <n v="9165868"/>
    <n v="0"/>
    <s v="NO"/>
    <s v="SI"/>
    <s v="81323"/>
    <s v="Se requiere programar recurso para el desarrollo de la operación estadística EMS"/>
    <s v="0"/>
  </r>
  <r>
    <s v="DRA"/>
    <s v="DRA_2289"/>
    <x v="14"/>
    <s v="Tematica Servicios"/>
    <s v="SERVICIOS_2023_EMS"/>
    <s v="Bases de datos"/>
    <x v="75"/>
    <n v="10"/>
    <s v="202300000000097"/>
    <s v="MEDELLIN"/>
    <s v="MEDELLIN"/>
    <s v="Talento_Humano"/>
    <s v="Coordinador de Campo"/>
    <n v="1"/>
    <n v="2"/>
    <n v="0"/>
    <n v="2291467"/>
    <n v="45231"/>
    <n v="1"/>
    <n v="4582934"/>
    <n v="4582934"/>
    <n v="0"/>
    <s v="NO"/>
    <s v="SI"/>
    <s v="44523"/>
    <s v="Se requiere programar recurso para el desarrollo de la operación estadística EMS"/>
    <s v="0"/>
  </r>
  <r>
    <s v="DRA"/>
    <s v="DRA_2290"/>
    <x v="14"/>
    <s v="Tematica Servicios"/>
    <s v="SERVICIOS_2023_EMS"/>
    <s v="Bases de datos"/>
    <x v="75"/>
    <n v="10"/>
    <s v="202300000000097"/>
    <s v="CALI"/>
    <s v="CALI"/>
    <s v="Talento_Humano"/>
    <s v="Coordinador de Campo"/>
    <n v="1"/>
    <n v="2"/>
    <n v="0"/>
    <n v="2291467"/>
    <n v="45231"/>
    <n v="1"/>
    <n v="4582934"/>
    <n v="4582934"/>
    <n v="0"/>
    <s v="NO"/>
    <s v="SI"/>
    <s v="49323"/>
    <s v="Se requiere programar recurso para el desarrollo de la operación estadística EMS"/>
    <s v="0"/>
  </r>
  <r>
    <s v="DRA"/>
    <s v="DRA_2291"/>
    <x v="14"/>
    <s v="Tematica Servicios"/>
    <s v="SERVICIOS_2023_EMS"/>
    <s v="Bases de datos"/>
    <x v="75"/>
    <n v="10"/>
    <s v="202300000000097"/>
    <s v="DANE_CENTRAL"/>
    <s v="DANE_CENTRAL"/>
    <s v="Talento_Humano"/>
    <s v="Profesional Junior"/>
    <n v="2"/>
    <n v="2"/>
    <n v="0"/>
    <n v="3754285"/>
    <n v="45231"/>
    <n v="1"/>
    <n v="15017140"/>
    <n v="15017140"/>
    <n v="0"/>
    <s v="NO"/>
    <s v="SI"/>
    <s v="111723"/>
    <s v="Se requiere programar recurso para el desarrollo de la operación estadística EMS"/>
    <s v="0"/>
  </r>
  <r>
    <s v="DRA"/>
    <s v="DRA_2292"/>
    <x v="14"/>
    <s v="Tematica Servicios"/>
    <s v="SERVICIOS_2023_EMS"/>
    <s v="Bases de datos"/>
    <x v="75"/>
    <n v="10"/>
    <s v="202300000000097"/>
    <s v="DANE_CENTRAL"/>
    <s v="DANE_CENTRAL"/>
    <s v="Talento_Humano"/>
    <s v="Profesional Junior"/>
    <n v="1"/>
    <n v="2"/>
    <n v="0"/>
    <n v="4240000"/>
    <n v="45231"/>
    <n v="1"/>
    <n v="8480000"/>
    <n v="8480000"/>
    <n v="0"/>
    <s v="NO"/>
    <s v="SI"/>
    <s v="111723"/>
    <s v="Se requiere programar recurso para el desarrollo de la operación estadística EMS"/>
    <s v="0"/>
  </r>
  <r>
    <s v="DRA"/>
    <s v="DRA_2293"/>
    <x v="14"/>
    <s v="Tematica Servicios"/>
    <s v="SERVICIOS_2023_EMS"/>
    <s v="Bases de datos"/>
    <x v="75"/>
    <n v="10"/>
    <s v="202300000000097"/>
    <s v="BARRANQUILLA"/>
    <s v="BARRANQUILLA"/>
    <s v="Transporte"/>
    <s v="Urbano"/>
    <n v="1"/>
    <n v="1"/>
    <n v="0"/>
    <n v="150000"/>
    <n v="45231"/>
    <n v="1"/>
    <n v="150000"/>
    <n v="150000"/>
    <n v="0"/>
    <s v="NO"/>
    <s v="SI"/>
    <s v="70223"/>
    <s v="Se requiere programar recurso para el desarrollo de la operación estadística EMS"/>
    <s v="0"/>
  </r>
  <r>
    <s v="DRA"/>
    <s v="DRA_2294"/>
    <x v="14"/>
    <s v="Tematica Servicios"/>
    <s v="SERVICIOS_2023_EMS"/>
    <s v="Bases de datos"/>
    <x v="75"/>
    <n v="10"/>
    <s v="202300000000097"/>
    <s v="BOGOTA"/>
    <s v="BOGOTA"/>
    <s v="Transporte"/>
    <s v="Urbano"/>
    <n v="1"/>
    <n v="1"/>
    <n v="0"/>
    <n v="1350000"/>
    <n v="45231"/>
    <n v="1"/>
    <n v="1350000"/>
    <n v="1350000"/>
    <n v="0"/>
    <s v="NO"/>
    <s v="SI"/>
    <s v="81323"/>
    <s v="Se requiere programar recurso para el desarrollo de la operación estadística EMS"/>
    <s v="0"/>
  </r>
  <r>
    <s v="DRA"/>
    <s v="DRA_2295"/>
    <x v="14"/>
    <s v="Tematica Servicios"/>
    <s v="SERVICIOS_2023_EMS"/>
    <s v="Bases de datos"/>
    <x v="75"/>
    <n v="10"/>
    <s v="202300000000097"/>
    <s v="BUCARAMANGA"/>
    <s v="BUCARAMANGA"/>
    <s v="Transporte"/>
    <s v="Urbano"/>
    <n v="1"/>
    <n v="1"/>
    <n v="0"/>
    <n v="150000"/>
    <n v="45231"/>
    <n v="1"/>
    <n v="150000"/>
    <n v="150000"/>
    <n v="0"/>
    <s v="NO"/>
    <s v="SI"/>
    <s v="38223"/>
    <s v="Se requiere programar recurso para el desarrollo de la operación estadística EMS"/>
    <s v="0"/>
  </r>
  <r>
    <s v="DRA"/>
    <s v="DRA_2296"/>
    <x v="14"/>
    <s v="Tematica Servicios"/>
    <s v="SERVICIOS_2023_EMS"/>
    <s v="Bases de datos"/>
    <x v="75"/>
    <n v="10"/>
    <s v="202300000000097"/>
    <s v="CALI"/>
    <s v="CALI"/>
    <s v="Transporte"/>
    <s v="Urbano"/>
    <n v="1"/>
    <n v="1"/>
    <n v="0"/>
    <n v="225000"/>
    <n v="45231"/>
    <n v="1"/>
    <n v="225000"/>
    <n v="225000"/>
    <n v="0"/>
    <s v="NO"/>
    <s v="SI"/>
    <s v="49323"/>
    <s v="Se requiere programar recurso para el desarrollo de la operación estadística EMS"/>
    <s v="0"/>
  </r>
  <r>
    <s v="DRA"/>
    <s v="DRA_2297"/>
    <x v="14"/>
    <s v="Tematica Servicios"/>
    <s v="SERVICIOS_2023_EMS"/>
    <s v="Bases de datos"/>
    <x v="75"/>
    <n v="10"/>
    <s v="202300000000097"/>
    <s v="BARRANQUILLA"/>
    <s v="CARTAGENA"/>
    <s v="Transporte"/>
    <s v="Urbano"/>
    <n v="1"/>
    <n v="1"/>
    <n v="0"/>
    <n v="75000"/>
    <n v="45231"/>
    <n v="1"/>
    <n v="75000"/>
    <n v="75000"/>
    <n v="0"/>
    <s v="NO"/>
    <s v="SI"/>
    <s v="70223"/>
    <s v="Se requiere programar recurso para el desarrollo de la operación estadística EMS"/>
    <s v="0"/>
  </r>
  <r>
    <s v="DRA"/>
    <s v="DRA_2298"/>
    <x v="14"/>
    <s v="Tematica Servicios"/>
    <s v="SERVICIOS_2023_EMS"/>
    <s v="Bases de datos"/>
    <x v="75"/>
    <n v="10"/>
    <s v="202300000000097"/>
    <s v="MANIZALES"/>
    <s v="MANIZALES"/>
    <s v="Transporte"/>
    <s v="Urbano"/>
    <n v="1"/>
    <n v="1"/>
    <n v="0"/>
    <n v="75000"/>
    <n v="45231"/>
    <n v="1"/>
    <n v="75000"/>
    <n v="75000"/>
    <n v="0"/>
    <s v="NO"/>
    <s v="SI"/>
    <s v="37723"/>
    <s v="Se requiere programar recurso para el desarrollo de la operación estadística EMS"/>
    <s v="0"/>
  </r>
  <r>
    <s v="DRA"/>
    <s v="DRA_2299"/>
    <x v="14"/>
    <s v="Tematica Servicios"/>
    <s v="SERVICIOS_2023_EMS"/>
    <s v="Bases de datos"/>
    <x v="75"/>
    <n v="10"/>
    <s v="202300000000097"/>
    <s v="MEDELLIN"/>
    <s v="MEDELLIN"/>
    <s v="Transporte"/>
    <s v="Urbano"/>
    <n v="1"/>
    <n v="1"/>
    <n v="0"/>
    <n v="375000"/>
    <n v="45231"/>
    <n v="1"/>
    <n v="375000"/>
    <n v="375000"/>
    <n v="0"/>
    <s v="NO"/>
    <s v="SI"/>
    <s v="44523"/>
    <s v="Se requiere programar recurso para el desarrollo de la operación estadística EMS"/>
    <s v="0"/>
  </r>
  <r>
    <s v="DRA"/>
    <s v="DRA_2300"/>
    <x v="14"/>
    <s v="Tematica Servicios"/>
    <s v="SERVICIOS_2023_EMS"/>
    <s v="Bases de datos"/>
    <x v="75"/>
    <n v="10"/>
    <s v="202300000000097"/>
    <s v="MANIZALES"/>
    <s v="PEREIRA"/>
    <s v="Transporte"/>
    <s v="Urbano"/>
    <n v="1"/>
    <n v="1"/>
    <n v="0"/>
    <n v="75000"/>
    <n v="45231"/>
    <n v="1"/>
    <n v="75000"/>
    <n v="75000"/>
    <n v="0"/>
    <s v="NO"/>
    <s v="SI"/>
    <s v="37723"/>
    <s v="Se requiere programar recurso para el desarrollo de la operación estadística EMS"/>
    <s v="0"/>
  </r>
  <r>
    <s v="DRA"/>
    <s v="DRA_2301"/>
    <x v="14"/>
    <s v="Tematica Servicios"/>
    <s v="SERVICIOS_2023_EMS"/>
    <s v="Bases de datos"/>
    <x v="75"/>
    <n v="10"/>
    <s v="202300000000097"/>
    <s v="BOGOTA"/>
    <s v="BOGOTA"/>
    <s v="Transporte"/>
    <s v="Urbano"/>
    <n v="1"/>
    <n v="1"/>
    <n v="0"/>
    <n v="150000"/>
    <n v="45231"/>
    <n v="1"/>
    <n v="150000"/>
    <n v="150000"/>
    <n v="0"/>
    <s v="NO"/>
    <s v="SI"/>
    <s v="81323"/>
    <s v="Se requiere programar recurso para el desarrollo de la operación estadística EMS"/>
    <s v="0"/>
  </r>
  <r>
    <s v="DRA"/>
    <s v="DRA_2302"/>
    <x v="14"/>
    <s v="Tematica Servicios"/>
    <s v="SERVICIOS_2023_EMS"/>
    <s v="Bases de datos"/>
    <x v="75"/>
    <n v="10"/>
    <s v="202300000000097"/>
    <s v="MEDELLIN"/>
    <s v="MEDELLIN"/>
    <s v="Transporte"/>
    <s v="Urbano"/>
    <n v="1"/>
    <n v="1"/>
    <n v="0"/>
    <n v="75000"/>
    <n v="45231"/>
    <n v="1"/>
    <n v="75000"/>
    <n v="75000"/>
    <n v="0"/>
    <s v="NO"/>
    <s v="SI"/>
    <s v="44523"/>
    <s v="Se requiere programar recurso para el desarrollo de la operación estadística EMS"/>
    <s v="0"/>
  </r>
  <r>
    <s v="DRA"/>
    <s v="DRA_2303"/>
    <x v="14"/>
    <s v="Tematica Servicios"/>
    <s v="SERVICIOS_2023_EMS"/>
    <s v="Bases de datos"/>
    <x v="75"/>
    <n v="10"/>
    <s v="202300000000097"/>
    <s v="CALI"/>
    <s v="CALI"/>
    <s v="Transporte"/>
    <s v="Urbano"/>
    <n v="1"/>
    <n v="1"/>
    <n v="0"/>
    <n v="75000"/>
    <n v="45231"/>
    <n v="1"/>
    <n v="75000"/>
    <n v="75000"/>
    <n v="0"/>
    <s v="NO"/>
    <s v="SI"/>
    <s v="49323"/>
    <s v="Se requiere programar recurso para el desarrollo de la operación estadística EMS"/>
    <s v="0"/>
  </r>
  <r>
    <s v="DRA"/>
    <s v="DRA_2304"/>
    <x v="14"/>
    <s v="Tematica Servicios"/>
    <s v="SERVICIOS_2023_EMS"/>
    <s v="Bases de datos"/>
    <x v="75"/>
    <n v="10"/>
    <s v="202300000000097"/>
    <s v="BARRANQUILLA"/>
    <s v="BARRANQUILLA"/>
    <s v="Otros_gastos_operativos"/>
    <s v="Gastos Asociados Al Operativo De Campo"/>
    <n v="1"/>
    <n v="1"/>
    <n v="0"/>
    <n v="240000"/>
    <n v="45231"/>
    <n v="1"/>
    <n v="240000"/>
    <n v="240000"/>
    <n v="0"/>
    <s v="NO"/>
    <s v="SI"/>
    <s v="70223"/>
    <s v="Se requiere programar recurso para el desarrollo de la operación estadística EMS"/>
    <s v="0"/>
  </r>
  <r>
    <s v="DRA"/>
    <s v="DRA_2305"/>
    <x v="14"/>
    <s v="Tematica Servicios"/>
    <s v="SERVICIOS_2023_EMS"/>
    <s v="Bases de datos"/>
    <x v="75"/>
    <n v="10"/>
    <s v="202300000000097"/>
    <s v="BOGOTA"/>
    <s v="BOGOTA"/>
    <s v="Otros_gastos_operativos"/>
    <s v="Gastos Asociados Al Operativo De Campo"/>
    <n v="1"/>
    <n v="1"/>
    <n v="0"/>
    <n v="2160000"/>
    <n v="45231"/>
    <n v="1"/>
    <n v="2160000"/>
    <n v="2160000"/>
    <n v="0"/>
    <s v="NO"/>
    <s v="SI"/>
    <s v="81323"/>
    <s v="Se requiere programar recurso para el desarrollo de la operación estadística EMS"/>
    <s v="0"/>
  </r>
  <r>
    <s v="DRA"/>
    <s v="DRA_2306"/>
    <x v="14"/>
    <s v="Tematica Servicios"/>
    <s v="SERVICIOS_2023_EMS"/>
    <s v="Bases de datos"/>
    <x v="75"/>
    <n v="10"/>
    <s v="202300000000097"/>
    <s v="BUCARAMANGA"/>
    <s v="BUCARAMANGA"/>
    <s v="Otros_gastos_operativos"/>
    <s v="Gastos Asociados Al Operativo De Campo"/>
    <n v="1"/>
    <n v="1"/>
    <n v="0"/>
    <n v="240000"/>
    <n v="45231"/>
    <n v="1"/>
    <n v="240000"/>
    <n v="240000"/>
    <n v="0"/>
    <s v="NO"/>
    <s v="SI"/>
    <s v="38223"/>
    <s v="Se requiere programar recurso para el desarrollo de la operación estadística EMS"/>
    <s v="0"/>
  </r>
  <r>
    <s v="DRA"/>
    <s v="DRA_2307"/>
    <x v="14"/>
    <s v="Tematica Servicios"/>
    <s v="SERVICIOS_2023_EMS"/>
    <s v="Bases de datos"/>
    <x v="75"/>
    <n v="10"/>
    <s v="202300000000097"/>
    <s v="CALI"/>
    <s v="CALI"/>
    <s v="Otros_gastos_operativos"/>
    <s v="Gastos Asociados Al Operativo De Campo"/>
    <n v="1"/>
    <n v="1"/>
    <n v="0"/>
    <n v="360000"/>
    <n v="45231"/>
    <n v="1"/>
    <n v="360000"/>
    <n v="360000"/>
    <n v="0"/>
    <s v="NO"/>
    <s v="SI"/>
    <s v="49323"/>
    <s v="Se requiere programar recurso para el desarrollo de la operación estadística EMS"/>
    <s v="0"/>
  </r>
  <r>
    <s v="DRA"/>
    <s v="DRA_2308"/>
    <x v="14"/>
    <s v="Tematica Servicios"/>
    <s v="SERVICIOS_2023_EMS"/>
    <s v="Bases de datos"/>
    <x v="75"/>
    <n v="10"/>
    <s v="202300000000097"/>
    <s v="BARRANQUILLA"/>
    <s v="CARTAGENA"/>
    <s v="Otros_gastos_operativos"/>
    <s v="Gastos Asociados Al Operativo De Campo"/>
    <n v="1"/>
    <n v="1"/>
    <n v="0"/>
    <n v="120000"/>
    <n v="45231"/>
    <n v="1"/>
    <n v="120000"/>
    <n v="120000"/>
    <n v="0"/>
    <s v="NO"/>
    <s v="SI"/>
    <s v="70223"/>
    <s v="Se requiere programar recurso para el desarrollo de la operación estadística EMS"/>
    <s v="0"/>
  </r>
  <r>
    <s v="DRA"/>
    <s v="DRA_2309"/>
    <x v="14"/>
    <s v="Tematica Servicios"/>
    <s v="SERVICIOS_2023_EMS"/>
    <s v="Bases de datos"/>
    <x v="75"/>
    <n v="10"/>
    <s v="202300000000097"/>
    <s v="MANIZALES"/>
    <s v="MANIZALES"/>
    <s v="Otros_gastos_operativos"/>
    <s v="Gastos Asociados Al Operativo De Campo"/>
    <n v="1"/>
    <n v="1"/>
    <n v="0"/>
    <n v="120000"/>
    <n v="45231"/>
    <n v="1"/>
    <n v="120000"/>
    <n v="120000"/>
    <n v="0"/>
    <s v="NO"/>
    <s v="SI"/>
    <s v="37723"/>
    <s v="Se requiere programar recurso para el desarrollo de la operación estadística EMS"/>
    <s v="0"/>
  </r>
  <r>
    <s v="DRA"/>
    <s v="DRA_2310"/>
    <x v="14"/>
    <s v="Tematica Servicios"/>
    <s v="SERVICIOS_2023_EMS"/>
    <s v="Bases de datos"/>
    <x v="75"/>
    <n v="10"/>
    <s v="202300000000097"/>
    <s v="MEDELLIN"/>
    <s v="MEDELLIN"/>
    <s v="Otros_gastos_operativos"/>
    <s v="Gastos Asociados Al Operativo De Campo"/>
    <n v="1"/>
    <n v="1"/>
    <n v="0"/>
    <n v="600000"/>
    <n v="45231"/>
    <n v="1"/>
    <n v="600000"/>
    <n v="600000"/>
    <n v="0"/>
    <s v="NO"/>
    <s v="SI"/>
    <s v="44523"/>
    <s v="Se requiere programar recurso para el desarrollo de la operación estadística EMS"/>
    <s v="0"/>
  </r>
  <r>
    <s v="DRA"/>
    <s v="DRA_2311"/>
    <x v="14"/>
    <s v="Tematica Servicios"/>
    <s v="SERVICIOS_2023_EMS"/>
    <s v="Bases de datos"/>
    <x v="75"/>
    <n v="10"/>
    <s v="202300000000097"/>
    <s v="MANIZALES"/>
    <s v="PEREIRA"/>
    <s v="Otros_gastos_operativos"/>
    <s v="Gastos Asociados Al Operativo De Campo"/>
    <n v="1"/>
    <n v="1"/>
    <n v="0"/>
    <n v="120000"/>
    <n v="45231"/>
    <n v="1"/>
    <n v="120000"/>
    <n v="120000"/>
    <n v="0"/>
    <s v="NO"/>
    <s v="SI"/>
    <s v="37723"/>
    <s v="Se requiere programar recurso para el desarrollo de la operación estadística EMS"/>
    <s v="0"/>
  </r>
  <r>
    <s v="DRA"/>
    <s v="DRA_2312"/>
    <x v="14"/>
    <s v="Tematica Servicios"/>
    <s v="SERVICIOS_2023_EMS"/>
    <s v="Bases de datos"/>
    <x v="75"/>
    <n v="10"/>
    <s v="202300000000097"/>
    <s v="BOGOTA"/>
    <s v="BOGOTA"/>
    <s v="Otros_gastos_operativos"/>
    <s v="Gastos Asociados Al Operativo De Campo"/>
    <n v="1"/>
    <n v="1"/>
    <n v="0"/>
    <n v="240000"/>
    <n v="45231"/>
    <n v="1"/>
    <n v="240000"/>
    <n v="240000"/>
    <n v="0"/>
    <s v="NO"/>
    <s v="SI"/>
    <s v="81323"/>
    <s v="Se requiere programar recurso para el desarrollo de la operación estadística EMS"/>
    <s v="0"/>
  </r>
  <r>
    <s v="DRA"/>
    <s v="DRA_2313"/>
    <x v="14"/>
    <s v="Tematica Servicios"/>
    <s v="SERVICIOS_2023_EMS"/>
    <s v="Bases de datos"/>
    <x v="75"/>
    <n v="10"/>
    <s v="202300000000097"/>
    <s v="MEDELLIN"/>
    <s v="MEDELLIN"/>
    <s v="Otros_gastos_operativos"/>
    <s v="Gastos Asociados Al Operativo De Campo"/>
    <n v="1"/>
    <n v="1"/>
    <n v="0"/>
    <n v="120000"/>
    <n v="45231"/>
    <n v="1"/>
    <n v="120000"/>
    <n v="120000"/>
    <n v="0"/>
    <s v="NO"/>
    <s v="SI"/>
    <s v="44523"/>
    <s v="Se requiere programar recurso para el desarrollo de la operación estadística EMS"/>
    <s v="0"/>
  </r>
  <r>
    <s v="DRA"/>
    <s v="DRA_2314"/>
    <x v="14"/>
    <s v="Tematica Servicios"/>
    <s v="SERVICIOS_2023_EMS"/>
    <s v="Bases de datos"/>
    <x v="75"/>
    <n v="10"/>
    <s v="202300000000097"/>
    <s v="CALI"/>
    <s v="CALI"/>
    <s v="Otros_gastos_operativos"/>
    <s v="Gastos Asociados Al Operativo De Campo"/>
    <n v="1"/>
    <n v="1"/>
    <n v="0"/>
    <n v="120000"/>
    <n v="45231"/>
    <n v="1"/>
    <n v="120000"/>
    <n v="120000"/>
    <n v="0"/>
    <s v="NO"/>
    <s v="SI"/>
    <s v="49323"/>
    <s v="Se requiere programar recurso para el desarrollo de la operación estadística EMS"/>
    <s v="0"/>
  </r>
  <r>
    <s v="DRA"/>
    <s v="DRA_2315"/>
    <x v="14"/>
    <s v="Tematica Servicios"/>
    <s v="SERVICIOS_2023_EMS"/>
    <s v="Bases de datos"/>
    <x v="75"/>
    <n v="10"/>
    <s v="202300000000097"/>
    <s v="BOGOTA"/>
    <s v="BOGOTA"/>
    <s v="Talento_Humano"/>
    <s v="Analista de Informacion"/>
    <n v="4"/>
    <n v="2"/>
    <n v="0"/>
    <n v="1900000"/>
    <n v="45231"/>
    <n v="1"/>
    <n v="15200000"/>
    <n v="15200000"/>
    <n v="0"/>
    <s v="NO"/>
    <s v="SI"/>
    <s v="81323"/>
    <s v="Analistas en al sede Bogotá"/>
    <s v="0"/>
  </r>
  <r>
    <s v="DRA"/>
    <s v="DRA_2316"/>
    <x v="14"/>
    <s v="Tematica Servicios"/>
    <s v="SERVICIOS_2023_EMS"/>
    <s v="Bases de datos"/>
    <x v="75"/>
    <n v="10"/>
    <s v="202300000000097"/>
    <s v="BOGOTA"/>
    <s v="BOGOTA"/>
    <s v="Transporte"/>
    <s v="Urbano"/>
    <n v="1"/>
    <n v="1"/>
    <n v="0"/>
    <n v="300000"/>
    <n v="45231"/>
    <n v="1"/>
    <n v="300000"/>
    <n v="300000"/>
    <n v="0"/>
    <s v="NO"/>
    <s v="SI"/>
    <s v="81323"/>
    <s v="Analistas para la sede"/>
    <s v="0"/>
  </r>
  <r>
    <s v="DRA"/>
    <s v="DRA_2317"/>
    <x v="14"/>
    <s v="Tematica Servicios"/>
    <s v="SERVICIOS_2023_EMS"/>
    <s v="Bases de datos"/>
    <x v="75"/>
    <n v="10"/>
    <s v="202300000000097"/>
    <s v="BOGOTA"/>
    <s v="BOGOTA"/>
    <s v="Otros_gastos_operativos"/>
    <s v="Otros Gastos Asociados A La Investigacion Y/O Proyecto"/>
    <n v="1"/>
    <n v="1"/>
    <n v="0"/>
    <n v="480000"/>
    <n v="45231"/>
    <n v="1"/>
    <n v="480000"/>
    <n v="480000"/>
    <n v="0"/>
    <s v="NO"/>
    <s v="SI"/>
    <s v="81323"/>
    <s v="Analistas para la sede"/>
    <s v="0"/>
  </r>
  <r>
    <s v="DRA"/>
    <s v="DRA_2318"/>
    <x v="14"/>
    <s v="Tematica Precios Y Costos"/>
    <s v="PRECIOS_2023_IPC"/>
    <s v="Bases de datos"/>
    <x v="75"/>
    <n v="10"/>
    <s v="202300000000097"/>
    <s v="BARRANQUILLA"/>
    <s v="BARRANQUILLA"/>
    <s v="Talento_Humano"/>
    <s v="Analista de Informacion"/>
    <n v="6"/>
    <n v="2"/>
    <n v="0"/>
    <n v="1930450.72"/>
    <n v="45231"/>
    <n v="0.85"/>
    <n v="19690597.344000001"/>
    <n v="19690597.34"/>
    <n v="4.0000006556510925E-3"/>
    <s v="NO"/>
    <s v="SI"/>
    <s v="70523"/>
    <s v="0"/>
    <s v="0"/>
  </r>
  <r>
    <s v="DRA"/>
    <s v="DRA_2318"/>
    <x v="14"/>
    <s v="Tematica Precios Y Costos"/>
    <s v="PRECIOS_2023_IPP"/>
    <s v="Bases de datos"/>
    <x v="75"/>
    <n v="10"/>
    <s v="202300000000097"/>
    <s v="BARRANQUILLA"/>
    <s v="BARRANQUILLA"/>
    <s v="Talento_Humano"/>
    <s v="Analista de Informacion"/>
    <n v="6"/>
    <n v="2"/>
    <n v="0"/>
    <n v="1930450.72"/>
    <n v="45231"/>
    <n v="0.09"/>
    <n v="2084886.7775999999"/>
    <n v="2084886.77"/>
    <n v="7.5999998953193426E-3"/>
    <s v="NO"/>
    <s v="SI"/>
    <s v="70523"/>
    <s v="0"/>
    <s v="0"/>
  </r>
  <r>
    <s v="DRA"/>
    <s v="DRA_2318"/>
    <x v="14"/>
    <s v="Tematica Precios Y Costos"/>
    <s v="PRECIOS_2023_ICTC_e_ICTIP"/>
    <s v="Bases de datos"/>
    <x v="75"/>
    <n v="10"/>
    <s v="202300000000097"/>
    <s v="BARRANQUILLA"/>
    <s v="BARRANQUILLA"/>
    <s v="Talento_Humano"/>
    <s v="Analista de Informacion"/>
    <n v="6"/>
    <n v="2"/>
    <n v="0"/>
    <n v="1930450.72"/>
    <n v="45231"/>
    <n v="0.04"/>
    <n v="926616.3456"/>
    <n v="926616.34"/>
    <n v="5.6000000331550837E-3"/>
    <s v="NO"/>
    <s v="SI"/>
    <s v="70523"/>
    <s v="0"/>
    <s v="0"/>
  </r>
  <r>
    <s v="DRA"/>
    <s v="DRA_2318"/>
    <x v="14"/>
    <s v="Tematica Construccion"/>
    <s v="CONSTRUCCION_2023_ICOCIV_e_ICOCED"/>
    <s v="Bases de datos"/>
    <x v="75"/>
    <n v="10"/>
    <s v="202300000000097"/>
    <s v="BARRANQUILLA"/>
    <s v="BARRANQUILLA"/>
    <s v="Talento_Humano"/>
    <s v="Analista de Informacion"/>
    <n v="6"/>
    <n v="2"/>
    <n v="0"/>
    <n v="1930450.72"/>
    <n v="45231"/>
    <n v="0.02"/>
    <n v="463308.1728"/>
    <n v="463308.17"/>
    <n v="2.8000000165775418E-3"/>
    <s v="NO"/>
    <s v="SI"/>
    <s v="70523"/>
    <s v="0"/>
    <s v="0"/>
  </r>
  <r>
    <s v="DRA"/>
    <s v="DRA_2319"/>
    <x v="14"/>
    <s v="Tematica Precios Y Costos"/>
    <s v="PRECIOS_2023_IPC"/>
    <s v="Bases de datos"/>
    <x v="75"/>
    <n v="10"/>
    <s v="202300000000097"/>
    <s v="BARRANQUILLA"/>
    <s v="BARRANQUILLA"/>
    <s v="Talento_Humano"/>
    <s v="Coordinador de Campo"/>
    <n v="2"/>
    <n v="2"/>
    <n v="0"/>
    <n v="2205803.71"/>
    <n v="45231"/>
    <n v="0.85"/>
    <n v="7499732.6140000001"/>
    <n v="7499732.6100000003"/>
    <n v="3.9999997243285179E-3"/>
    <s v="NO"/>
    <s v="SI"/>
    <s v="70523"/>
    <s v="0"/>
    <s v="0"/>
  </r>
  <r>
    <s v="DRA"/>
    <s v="DRA_2319"/>
    <x v="14"/>
    <s v="Tematica Precios Y Costos"/>
    <s v="PRECIOS_2023_IPP"/>
    <s v="Bases de datos"/>
    <x v="75"/>
    <n v="10"/>
    <s v="202300000000097"/>
    <s v="BARRANQUILLA"/>
    <s v="BARRANQUILLA"/>
    <s v="Talento_Humano"/>
    <s v="Coordinador de Campo"/>
    <n v="2"/>
    <n v="2"/>
    <n v="0"/>
    <n v="2205803.71"/>
    <n v="45231"/>
    <n v="0.09"/>
    <n v="794089.33559999999"/>
    <n v="794089.33"/>
    <n v="5.6000000331550837E-3"/>
    <s v="NO"/>
    <s v="SI"/>
    <s v="70523"/>
    <s v="0"/>
    <s v="0"/>
  </r>
  <r>
    <s v="DRA"/>
    <s v="DRA_2319"/>
    <x v="14"/>
    <s v="Tematica Precios Y Costos"/>
    <s v="PRECIOS_2023_ICTC_e_ICTIP"/>
    <s v="Bases de datos"/>
    <x v="75"/>
    <n v="10"/>
    <s v="202300000000097"/>
    <s v="BARRANQUILLA"/>
    <s v="BARRANQUILLA"/>
    <s v="Talento_Humano"/>
    <s v="Coordinador de Campo"/>
    <n v="2"/>
    <n v="2"/>
    <n v="0"/>
    <n v="2205803.71"/>
    <n v="45231"/>
    <n v="0.04"/>
    <n v="352928.59360000002"/>
    <n v="352928.59"/>
    <n v="3.599999996367842E-3"/>
    <s v="NO"/>
    <s v="SI"/>
    <s v="70523"/>
    <s v="0"/>
    <s v="0"/>
  </r>
  <r>
    <s v="DRA"/>
    <s v="DRA_2319"/>
    <x v="14"/>
    <s v="Tematica Construccion"/>
    <s v="CONSTRUCCION_2023_ICOCIV_e_ICOCED"/>
    <s v="Bases de datos"/>
    <x v="75"/>
    <n v="10"/>
    <s v="202300000000097"/>
    <s v="BARRANQUILLA"/>
    <s v="BARRANQUILLA"/>
    <s v="Talento_Humano"/>
    <s v="Coordinador de Campo"/>
    <n v="2"/>
    <n v="2"/>
    <n v="0"/>
    <n v="2205803.71"/>
    <n v="45231"/>
    <n v="0.02"/>
    <n v="176464.29680000001"/>
    <n v="176464.29"/>
    <n v="6.8000000028405339E-3"/>
    <s v="NO"/>
    <s v="SI"/>
    <s v="70523"/>
    <s v="0"/>
    <s v="0"/>
  </r>
  <r>
    <s v="DRA"/>
    <s v="DRA_2320"/>
    <x v="14"/>
    <s v="Tematica Precios Y Costos"/>
    <s v="PRECIOS_2023_IPC"/>
    <s v="Bases de datos"/>
    <x v="75"/>
    <n v="10"/>
    <s v="202300000000097"/>
    <s v="BARRANQUILLA"/>
    <s v="BARRANQUILLA"/>
    <s v="Talento_Humano"/>
    <s v="Encuestador Basico"/>
    <n v="15"/>
    <n v="2"/>
    <n v="0"/>
    <n v="1650000"/>
    <n v="45231"/>
    <n v="0.85"/>
    <n v="42075000"/>
    <n v="42075000"/>
    <n v="0"/>
    <s v="NO"/>
    <s v="SI"/>
    <s v="70523"/>
    <s v="0"/>
    <s v="0"/>
  </r>
  <r>
    <s v="DRA"/>
    <s v="DRA_2320"/>
    <x v="14"/>
    <s v="Tematica Precios Y Costos"/>
    <s v="PRECIOS_2023_IPP"/>
    <s v="Bases de datos"/>
    <x v="75"/>
    <n v="10"/>
    <s v="202300000000097"/>
    <s v="BARRANQUILLA"/>
    <s v="BARRANQUILLA"/>
    <s v="Talento_Humano"/>
    <s v="Encuestador Basico"/>
    <n v="15"/>
    <n v="2"/>
    <n v="0"/>
    <n v="1650000"/>
    <n v="45231"/>
    <n v="0.09"/>
    <n v="4455000"/>
    <n v="4455000"/>
    <n v="0"/>
    <s v="NO"/>
    <s v="SI"/>
    <s v="70523"/>
    <s v="0"/>
    <s v="0"/>
  </r>
  <r>
    <s v="DRA"/>
    <s v="DRA_2320"/>
    <x v="14"/>
    <s v="Tematica Precios Y Costos"/>
    <s v="PRECIOS_2023_ICTC_e_ICTIP"/>
    <s v="Bases de datos"/>
    <x v="75"/>
    <n v="10"/>
    <s v="202300000000097"/>
    <s v="BARRANQUILLA"/>
    <s v="BARRANQUILLA"/>
    <s v="Talento_Humano"/>
    <s v="Encuestador Basico"/>
    <n v="15"/>
    <n v="2"/>
    <n v="0"/>
    <n v="1650000"/>
    <n v="45231"/>
    <n v="0.04"/>
    <n v="1980000"/>
    <n v="1980000"/>
    <n v="0"/>
    <s v="NO"/>
    <s v="SI"/>
    <s v="70523"/>
    <s v="0"/>
    <s v="0"/>
  </r>
  <r>
    <s v="DRA"/>
    <s v="DRA_2320"/>
    <x v="14"/>
    <s v="Tematica Construccion"/>
    <s v="CONSTRUCCION_2023_ICOCIV_e_ICOCED"/>
    <s v="Bases de datos"/>
    <x v="75"/>
    <n v="10"/>
    <s v="202300000000097"/>
    <s v="BARRANQUILLA"/>
    <s v="BARRANQUILLA"/>
    <s v="Talento_Humano"/>
    <s v="Encuestador Basico"/>
    <n v="15"/>
    <n v="2"/>
    <n v="0"/>
    <n v="1650000"/>
    <n v="45231"/>
    <n v="0.02"/>
    <n v="990000"/>
    <n v="990000"/>
    <n v="0"/>
    <s v="NO"/>
    <s v="SI"/>
    <s v="70523"/>
    <s v="0"/>
    <s v="0"/>
  </r>
  <r>
    <s v="DRA"/>
    <s v="DRA_2321"/>
    <x v="14"/>
    <s v="Tematica Precios Y Costos"/>
    <s v="PRECIOS_2023_IPC"/>
    <s v="Bases de datos"/>
    <x v="75"/>
    <n v="10"/>
    <s v="202300000000097"/>
    <s v="BARRANQUILLA"/>
    <s v="CARTAGENA"/>
    <s v="Talento_Humano"/>
    <s v="Analista de Informacion"/>
    <n v="2"/>
    <n v="2"/>
    <n v="0"/>
    <n v="1930450.72"/>
    <n v="45231"/>
    <n v="0.85"/>
    <n v="6563532.4479999999"/>
    <n v="6563532.4400000004"/>
    <n v="7.9999994486570358E-3"/>
    <s v="NO"/>
    <s v="SI"/>
    <s v="70523"/>
    <s v="0"/>
    <s v="0"/>
  </r>
  <r>
    <s v="DRA"/>
    <s v="DRA_2321"/>
    <x v="14"/>
    <s v="Tematica Precios Y Costos"/>
    <s v="PRECIOS_2023_IPP"/>
    <s v="Bases de datos"/>
    <x v="75"/>
    <n v="10"/>
    <s v="202300000000097"/>
    <s v="BARRANQUILLA"/>
    <s v="CARTAGENA"/>
    <s v="Talento_Humano"/>
    <s v="Analista de Informacion"/>
    <n v="2"/>
    <n v="2"/>
    <n v="0"/>
    <n v="1930450.72"/>
    <n v="45231"/>
    <n v="0.09"/>
    <n v="694962.25919999997"/>
    <n v="694962.25"/>
    <n v="9.1999999713152647E-3"/>
    <s v="NO"/>
    <s v="SI"/>
    <s v="70523"/>
    <s v="0"/>
    <s v="0"/>
  </r>
  <r>
    <s v="DRA"/>
    <s v="DRA_2321"/>
    <x v="14"/>
    <s v="Tematica Precios Y Costos"/>
    <s v="PRECIOS_2023_ICTC_e_ICTIP"/>
    <s v="Bases de datos"/>
    <x v="75"/>
    <n v="10"/>
    <s v="202300000000097"/>
    <s v="BARRANQUILLA"/>
    <s v="CARTAGENA"/>
    <s v="Talento_Humano"/>
    <s v="Analista de Informacion"/>
    <n v="2"/>
    <n v="2"/>
    <n v="0"/>
    <n v="1930450.72"/>
    <n v="45231"/>
    <n v="0.04"/>
    <n v="308872.1152"/>
    <n v="308872.11"/>
    <n v="5.2000000141561031E-3"/>
    <s v="NO"/>
    <s v="SI"/>
    <s v="70523"/>
    <s v="0"/>
    <s v="0"/>
  </r>
  <r>
    <s v="DRA"/>
    <s v="DRA_2321"/>
    <x v="14"/>
    <s v="Tematica Construccion"/>
    <s v="CONSTRUCCION_2023_ICOCIV_e_ICOCED"/>
    <s v="Bases de datos"/>
    <x v="75"/>
    <n v="10"/>
    <s v="202300000000097"/>
    <s v="BARRANQUILLA"/>
    <s v="CARTAGENA"/>
    <s v="Talento_Humano"/>
    <s v="Analista de Informacion"/>
    <n v="2"/>
    <n v="2"/>
    <n v="0"/>
    <n v="1930450.72"/>
    <n v="45231"/>
    <n v="0.02"/>
    <n v="154436.0576"/>
    <n v="154436.04999999999"/>
    <n v="7.6000000117346644E-3"/>
    <s v="NO"/>
    <s v="SI"/>
    <s v="70523"/>
    <s v="0"/>
    <s v="0"/>
  </r>
  <r>
    <s v="DRA"/>
    <s v="DRA_2322"/>
    <x v="14"/>
    <s v="Tematica Precios Y Costos"/>
    <s v="PRECIOS_2023_IPC"/>
    <s v="Bases de datos"/>
    <x v="75"/>
    <n v="10"/>
    <s v="202300000000097"/>
    <s v="BARRANQUILLA"/>
    <s v="CARTAGENA"/>
    <s v="Talento_Humano"/>
    <s v="Encuestador Basico"/>
    <n v="7"/>
    <n v="2"/>
    <n v="0"/>
    <n v="1650000"/>
    <n v="45231"/>
    <n v="0.85"/>
    <n v="19635000"/>
    <n v="19635000"/>
    <n v="0"/>
    <s v="NO"/>
    <s v="SI"/>
    <s v="70523"/>
    <s v="0"/>
    <s v="0"/>
  </r>
  <r>
    <s v="DRA"/>
    <s v="DRA_2322"/>
    <x v="14"/>
    <s v="Tematica Precios Y Costos"/>
    <s v="PRECIOS_2023_IPP"/>
    <s v="Bases de datos"/>
    <x v="75"/>
    <n v="10"/>
    <s v="202300000000097"/>
    <s v="BARRANQUILLA"/>
    <s v="CARTAGENA"/>
    <s v="Talento_Humano"/>
    <s v="Encuestador Basico"/>
    <n v="7"/>
    <n v="2"/>
    <n v="0"/>
    <n v="1650000"/>
    <n v="45231"/>
    <n v="0.09"/>
    <n v="2079000"/>
    <n v="2079000"/>
    <n v="0"/>
    <s v="NO"/>
    <s v="SI"/>
    <s v="70523"/>
    <s v="0"/>
    <s v="0"/>
  </r>
  <r>
    <s v="DRA"/>
    <s v="DRA_2322"/>
    <x v="14"/>
    <s v="Tematica Precios Y Costos"/>
    <s v="PRECIOS_2023_ICTC_e_ICTIP"/>
    <s v="Bases de datos"/>
    <x v="75"/>
    <n v="10"/>
    <s v="202300000000097"/>
    <s v="BARRANQUILLA"/>
    <s v="CARTAGENA"/>
    <s v="Talento_Humano"/>
    <s v="Encuestador Basico"/>
    <n v="7"/>
    <n v="2"/>
    <n v="0"/>
    <n v="1650000"/>
    <n v="45231"/>
    <n v="0.04"/>
    <n v="924000"/>
    <n v="924000"/>
    <n v="0"/>
    <s v="NO"/>
    <s v="SI"/>
    <s v="70523"/>
    <s v="0"/>
    <s v="0"/>
  </r>
  <r>
    <s v="DRA"/>
    <s v="DRA_2322"/>
    <x v="14"/>
    <s v="Tematica Construccion"/>
    <s v="CONSTRUCCION_2023_ICOCIV_e_ICOCED"/>
    <s v="Bases de datos"/>
    <x v="75"/>
    <n v="10"/>
    <s v="202300000000097"/>
    <s v="BARRANQUILLA"/>
    <s v="CARTAGENA"/>
    <s v="Talento_Humano"/>
    <s v="Encuestador Basico"/>
    <n v="7"/>
    <n v="2"/>
    <n v="0"/>
    <n v="1650000"/>
    <n v="45231"/>
    <n v="0.02"/>
    <n v="462000"/>
    <n v="462000"/>
    <n v="0"/>
    <s v="NO"/>
    <s v="SI"/>
    <s v="70523"/>
    <s v="0"/>
    <s v="0"/>
  </r>
  <r>
    <s v="DRA"/>
    <s v="DRA_2323"/>
    <x v="14"/>
    <s v="Tematica Precios Y Costos"/>
    <s v="PRECIOS_2023_IPC"/>
    <s v="Bases de datos"/>
    <x v="75"/>
    <n v="10"/>
    <s v="202300000000097"/>
    <s v="BARRANQUILLA"/>
    <s v="RIOHACHA"/>
    <s v="Talento_Humano"/>
    <s v="Analista de Informacion"/>
    <n v="1"/>
    <n v="2"/>
    <n v="0"/>
    <n v="1930450.72"/>
    <n v="45231"/>
    <n v="0.85"/>
    <n v="3281766.2239999999"/>
    <n v="3281766.22"/>
    <n v="3.9999997243285179E-3"/>
    <s v="NO"/>
    <s v="SI"/>
    <s v="70523"/>
    <s v="0"/>
    <s v="0"/>
  </r>
  <r>
    <s v="DRA"/>
    <s v="DRA_2323"/>
    <x v="14"/>
    <s v="Tematica Precios Y Costos"/>
    <s v="PRECIOS_2023_IPP"/>
    <s v="Bases de datos"/>
    <x v="75"/>
    <n v="10"/>
    <s v="202300000000097"/>
    <s v="BARRANQUILLA"/>
    <s v="RIOHACHA"/>
    <s v="Talento_Humano"/>
    <s v="Analista de Informacion"/>
    <n v="1"/>
    <n v="2"/>
    <n v="0"/>
    <n v="1930450.72"/>
    <n v="45231"/>
    <n v="0.09"/>
    <n v="347481.12959999999"/>
    <n v="347481.12"/>
    <n v="9.5999999903142452E-3"/>
    <s v="NO"/>
    <s v="SI"/>
    <s v="70523"/>
    <s v="0"/>
    <s v="0"/>
  </r>
  <r>
    <s v="DRA"/>
    <s v="DRA_2323"/>
    <x v="14"/>
    <s v="Tematica Precios Y Costos"/>
    <s v="PRECIOS_2023_ICTC_e_ICTIP"/>
    <s v="Bases de datos"/>
    <x v="75"/>
    <n v="10"/>
    <s v="202300000000097"/>
    <s v="BARRANQUILLA"/>
    <s v="RIOHACHA"/>
    <s v="Talento_Humano"/>
    <s v="Analista de Informacion"/>
    <n v="1"/>
    <n v="2"/>
    <n v="0"/>
    <n v="1930450.72"/>
    <n v="45231"/>
    <n v="0.04"/>
    <n v="154436.0576"/>
    <n v="154436.04999999999"/>
    <n v="7.6000000117346644E-3"/>
    <s v="NO"/>
    <s v="SI"/>
    <s v="70523"/>
    <s v="0"/>
    <s v="0"/>
  </r>
  <r>
    <s v="DRA"/>
    <s v="DRA_2323"/>
    <x v="14"/>
    <s v="Tematica Construccion"/>
    <s v="CONSTRUCCION_2023_ICOCIV_e_ICOCED"/>
    <s v="Bases de datos"/>
    <x v="75"/>
    <n v="10"/>
    <s v="202300000000097"/>
    <s v="BARRANQUILLA"/>
    <s v="RIOHACHA"/>
    <s v="Talento_Humano"/>
    <s v="Analista de Informacion"/>
    <n v="1"/>
    <n v="2"/>
    <n v="0"/>
    <n v="1930450.72"/>
    <n v="45231"/>
    <n v="0.02"/>
    <n v="77218.0288"/>
    <n v="77218.02"/>
    <n v="8.7999999959720299E-3"/>
    <s v="NO"/>
    <s v="SI"/>
    <s v="70523"/>
    <s v="0"/>
    <s v="0"/>
  </r>
  <r>
    <s v="DRA"/>
    <s v="DRA_2324"/>
    <x v="14"/>
    <s v="Tematica Precios Y Costos"/>
    <s v="PRECIOS_2023_IPC"/>
    <s v="Bases de datos"/>
    <x v="75"/>
    <n v="10"/>
    <s v="202300000000097"/>
    <s v="BARRANQUILLA"/>
    <s v="RIOHACHA"/>
    <s v="Talento_Humano"/>
    <s v="Coordinador de Campo"/>
    <n v="1"/>
    <n v="2"/>
    <n v="0"/>
    <n v="2205803.71"/>
    <n v="45231"/>
    <n v="0.85"/>
    <n v="3749866.307"/>
    <n v="3749866.3"/>
    <n v="7.0000002160668373E-3"/>
    <s v="NO"/>
    <s v="SI"/>
    <s v="70523"/>
    <s v="0"/>
    <s v="0"/>
  </r>
  <r>
    <s v="DRA"/>
    <s v="DRA_2324"/>
    <x v="14"/>
    <s v="Tematica Precios Y Costos"/>
    <s v="PRECIOS_2023_IPP"/>
    <s v="Bases de datos"/>
    <x v="75"/>
    <n v="10"/>
    <s v="202300000000097"/>
    <s v="BARRANQUILLA"/>
    <s v="RIOHACHA"/>
    <s v="Talento_Humano"/>
    <s v="Coordinador de Campo"/>
    <n v="1"/>
    <n v="2"/>
    <n v="0"/>
    <n v="2205803.71"/>
    <n v="45231"/>
    <n v="0.09"/>
    <n v="397044.6678"/>
    <n v="397044.66"/>
    <n v="7.8000000212341547E-3"/>
    <s v="NO"/>
    <s v="SI"/>
    <s v="70523"/>
    <s v="0"/>
    <s v="0"/>
  </r>
  <r>
    <s v="DRA"/>
    <s v="DRA_2324"/>
    <x v="14"/>
    <s v="Tematica Precios Y Costos"/>
    <s v="PRECIOS_2023_ICTC_e_ICTIP"/>
    <s v="Bases de datos"/>
    <x v="75"/>
    <n v="10"/>
    <s v="202300000000097"/>
    <s v="BARRANQUILLA"/>
    <s v="RIOHACHA"/>
    <s v="Talento_Humano"/>
    <s v="Coordinador de Campo"/>
    <n v="1"/>
    <n v="2"/>
    <n v="0"/>
    <n v="2205803.71"/>
    <n v="45231"/>
    <n v="0.04"/>
    <n v="176464.29680000001"/>
    <n v="176464.29"/>
    <n v="6.8000000028405339E-3"/>
    <s v="NO"/>
    <s v="SI"/>
    <s v="70523"/>
    <s v="0"/>
    <s v="0"/>
  </r>
  <r>
    <s v="DRA"/>
    <s v="DRA_2324"/>
    <x v="14"/>
    <s v="Tematica Construccion"/>
    <s v="CONSTRUCCION_2023_ICOCIV_e_ICOCED"/>
    <s v="Bases de datos"/>
    <x v="75"/>
    <n v="10"/>
    <s v="202300000000097"/>
    <s v="BARRANQUILLA"/>
    <s v="RIOHACHA"/>
    <s v="Talento_Humano"/>
    <s v="Coordinador de Campo"/>
    <n v="1"/>
    <n v="2"/>
    <n v="0"/>
    <n v="2205803.71"/>
    <n v="45231"/>
    <n v="0.02"/>
    <n v="88232.148400000005"/>
    <n v="88232.14"/>
    <n v="8.4000000060768798E-3"/>
    <s v="NO"/>
    <s v="SI"/>
    <s v="70523"/>
    <s v="0"/>
    <s v="0"/>
  </r>
  <r>
    <s v="DRA"/>
    <s v="DRA_2325"/>
    <x v="14"/>
    <s v="Tematica Precios Y Costos"/>
    <s v="PRECIOS_2023_IPC"/>
    <s v="Bases de datos"/>
    <x v="75"/>
    <n v="10"/>
    <s v="202300000000097"/>
    <s v="BARRANQUILLA"/>
    <s v="RIOHACHA"/>
    <s v="Talento_Humano"/>
    <s v="Encuestador Basico"/>
    <n v="5"/>
    <n v="2"/>
    <n v="0"/>
    <n v="1650000"/>
    <n v="45231"/>
    <n v="0.85"/>
    <n v="14025000"/>
    <n v="14025000"/>
    <n v="0"/>
    <s v="NO"/>
    <s v="SI"/>
    <s v="70523"/>
    <s v="0"/>
    <s v="0"/>
  </r>
  <r>
    <s v="DRA"/>
    <s v="DRA_2325"/>
    <x v="14"/>
    <s v="Tematica Precios Y Costos"/>
    <s v="PRECIOS_2023_IPP"/>
    <s v="Bases de datos"/>
    <x v="75"/>
    <n v="10"/>
    <s v="202300000000097"/>
    <s v="BARRANQUILLA"/>
    <s v="RIOHACHA"/>
    <s v="Talento_Humano"/>
    <s v="Encuestador Basico"/>
    <n v="5"/>
    <n v="2"/>
    <n v="0"/>
    <n v="1650000"/>
    <n v="45231"/>
    <n v="0.09"/>
    <n v="1485000"/>
    <n v="1485000"/>
    <n v="0"/>
    <s v="NO"/>
    <s v="SI"/>
    <s v="70523"/>
    <s v="0"/>
    <s v="0"/>
  </r>
  <r>
    <s v="DRA"/>
    <s v="DRA_2325"/>
    <x v="14"/>
    <s v="Tematica Precios Y Costos"/>
    <s v="PRECIOS_2023_ICTC_e_ICTIP"/>
    <s v="Bases de datos"/>
    <x v="75"/>
    <n v="10"/>
    <s v="202300000000097"/>
    <s v="BARRANQUILLA"/>
    <s v="RIOHACHA"/>
    <s v="Talento_Humano"/>
    <s v="Encuestador Basico"/>
    <n v="5"/>
    <n v="2"/>
    <n v="0"/>
    <n v="1650000"/>
    <n v="45231"/>
    <n v="0.04"/>
    <n v="660000"/>
    <n v="660000"/>
    <n v="0"/>
    <s v="NO"/>
    <s v="SI"/>
    <s v="70523"/>
    <s v="0"/>
    <s v="0"/>
  </r>
  <r>
    <s v="DRA"/>
    <s v="DRA_2325"/>
    <x v="14"/>
    <s v="Tematica Construccion"/>
    <s v="CONSTRUCCION_2023_ICOCIV_e_ICOCED"/>
    <s v="Bases de datos"/>
    <x v="75"/>
    <n v="10"/>
    <s v="202300000000097"/>
    <s v="BARRANQUILLA"/>
    <s v="RIOHACHA"/>
    <s v="Talento_Humano"/>
    <s v="Encuestador Basico"/>
    <n v="5"/>
    <n v="2"/>
    <n v="0"/>
    <n v="1650000"/>
    <n v="45231"/>
    <n v="0.02"/>
    <n v="330000"/>
    <n v="330000"/>
    <n v="0"/>
    <s v="NO"/>
    <s v="SI"/>
    <s v="70523"/>
    <s v="0"/>
    <s v="0"/>
  </r>
  <r>
    <s v="DRA"/>
    <s v="DRA_2326"/>
    <x v="14"/>
    <s v="Tematica Precios Y Costos"/>
    <s v="PRECIOS_2023_IPC"/>
    <s v="Bases de datos"/>
    <x v="75"/>
    <n v="10"/>
    <s v="202300000000097"/>
    <s v="BARRANQUILLA"/>
    <s v="SAN ANDRES"/>
    <s v="Talento_Humano"/>
    <s v="Analista de Informacion"/>
    <n v="1"/>
    <n v="2"/>
    <n v="0"/>
    <n v="1930450.72"/>
    <n v="45231"/>
    <n v="0.85"/>
    <n v="3281766.2239999999"/>
    <n v="3281766.22"/>
    <n v="3.9999997243285179E-3"/>
    <s v="NO"/>
    <s v="SI"/>
    <s v="70523"/>
    <s v="0"/>
    <s v="0"/>
  </r>
  <r>
    <s v="DRA"/>
    <s v="DRA_2326"/>
    <x v="14"/>
    <s v="Tematica Precios Y Costos"/>
    <s v="PRECIOS_2023_IPP"/>
    <s v="Bases de datos"/>
    <x v="75"/>
    <n v="10"/>
    <s v="202300000000097"/>
    <s v="BARRANQUILLA"/>
    <s v="SAN ANDRES"/>
    <s v="Talento_Humano"/>
    <s v="Analista de Informacion"/>
    <n v="1"/>
    <n v="2"/>
    <n v="0"/>
    <n v="1930450.72"/>
    <n v="45231"/>
    <n v="0.09"/>
    <n v="347481.12959999999"/>
    <n v="347481.12"/>
    <n v="9.5999999903142452E-3"/>
    <s v="NO"/>
    <s v="SI"/>
    <s v="70523"/>
    <s v="0"/>
    <s v="0"/>
  </r>
  <r>
    <s v="DRA"/>
    <s v="DRA_2326"/>
    <x v="14"/>
    <s v="Tematica Precios Y Costos"/>
    <s v="PRECIOS_2023_ICTC_e_ICTIP"/>
    <s v="Bases de datos"/>
    <x v="75"/>
    <n v="10"/>
    <s v="202300000000097"/>
    <s v="BARRANQUILLA"/>
    <s v="SAN ANDRES"/>
    <s v="Talento_Humano"/>
    <s v="Analista de Informacion"/>
    <n v="1"/>
    <n v="2"/>
    <n v="0"/>
    <n v="1930450.72"/>
    <n v="45231"/>
    <n v="0.04"/>
    <n v="154436.0576"/>
    <n v="154436.04999999999"/>
    <n v="7.6000000117346644E-3"/>
    <s v="NO"/>
    <s v="SI"/>
    <s v="70523"/>
    <s v="0"/>
    <s v="0"/>
  </r>
  <r>
    <s v="DRA"/>
    <s v="DRA_2326"/>
    <x v="14"/>
    <s v="Tematica Construccion"/>
    <s v="CONSTRUCCION_2023_ICOCIV_e_ICOCED"/>
    <s v="Bases de datos"/>
    <x v="75"/>
    <n v="10"/>
    <s v="202300000000097"/>
    <s v="BARRANQUILLA"/>
    <s v="SAN ANDRES"/>
    <s v="Talento_Humano"/>
    <s v="Analista de Informacion"/>
    <n v="1"/>
    <n v="2"/>
    <n v="0"/>
    <n v="1930450.72"/>
    <n v="45231"/>
    <n v="0.02"/>
    <n v="77218.0288"/>
    <n v="77218.02"/>
    <n v="8.7999999959720299E-3"/>
    <s v="NO"/>
    <s v="SI"/>
    <s v="70523"/>
    <s v="0"/>
    <s v="0"/>
  </r>
  <r>
    <s v="DRA"/>
    <s v="DRA_2327"/>
    <x v="14"/>
    <s v="Tematica Precios Y Costos"/>
    <s v="PRECIOS_2023_IPC"/>
    <s v="Bases de datos"/>
    <x v="75"/>
    <n v="10"/>
    <s v="202300000000097"/>
    <s v="BARRANQUILLA"/>
    <s v="SAN ANDRES"/>
    <s v="Talento_Humano"/>
    <s v="Coordinador de Campo"/>
    <n v="1"/>
    <n v="2"/>
    <n v="0"/>
    <n v="2205803.71"/>
    <n v="45231"/>
    <n v="0.85"/>
    <n v="3749866.307"/>
    <n v="3749866.3"/>
    <n v="7.0000002160668373E-3"/>
    <s v="NO"/>
    <s v="SI"/>
    <s v="70523"/>
    <s v="0"/>
    <s v="0"/>
  </r>
  <r>
    <s v="DRA"/>
    <s v="DRA_2327"/>
    <x v="14"/>
    <s v="Tematica Precios Y Costos"/>
    <s v="PRECIOS_2023_IPP"/>
    <s v="Bases de datos"/>
    <x v="75"/>
    <n v="10"/>
    <s v="202300000000097"/>
    <s v="BARRANQUILLA"/>
    <s v="SAN ANDRES"/>
    <s v="Talento_Humano"/>
    <s v="Coordinador de Campo"/>
    <n v="1"/>
    <n v="2"/>
    <n v="0"/>
    <n v="2205803.71"/>
    <n v="45231"/>
    <n v="0.09"/>
    <n v="397044.6678"/>
    <n v="397044.66"/>
    <n v="7.8000000212341547E-3"/>
    <s v="NO"/>
    <s v="SI"/>
    <s v="70523"/>
    <s v="0"/>
    <s v="0"/>
  </r>
  <r>
    <s v="DRA"/>
    <s v="DRA_2327"/>
    <x v="14"/>
    <s v="Tematica Precios Y Costos"/>
    <s v="PRECIOS_2023_ICTC_e_ICTIP"/>
    <s v="Bases de datos"/>
    <x v="75"/>
    <n v="10"/>
    <s v="202300000000097"/>
    <s v="BARRANQUILLA"/>
    <s v="SAN ANDRES"/>
    <s v="Talento_Humano"/>
    <s v="Coordinador de Campo"/>
    <n v="1"/>
    <n v="2"/>
    <n v="0"/>
    <n v="2205803.71"/>
    <n v="45231"/>
    <n v="0.04"/>
    <n v="176464.29680000001"/>
    <n v="176464.29"/>
    <n v="6.8000000028405339E-3"/>
    <s v="NO"/>
    <s v="SI"/>
    <s v="70523"/>
    <s v="0"/>
    <s v="0"/>
  </r>
  <r>
    <s v="DRA"/>
    <s v="DRA_2327"/>
    <x v="14"/>
    <s v="Tematica Construccion"/>
    <s v="CONSTRUCCION_2023_ICOCIV_e_ICOCED"/>
    <s v="Bases de datos"/>
    <x v="75"/>
    <n v="10"/>
    <s v="202300000000097"/>
    <s v="BARRANQUILLA"/>
    <s v="SAN ANDRES"/>
    <s v="Talento_Humano"/>
    <s v="Coordinador de Campo"/>
    <n v="1"/>
    <n v="2"/>
    <n v="0"/>
    <n v="2205803.71"/>
    <n v="45231"/>
    <n v="0.02"/>
    <n v="88232.148400000005"/>
    <n v="88232.14"/>
    <n v="8.4000000060768798E-3"/>
    <s v="NO"/>
    <s v="SI"/>
    <s v="70523"/>
    <s v="0"/>
    <s v="0"/>
  </r>
  <r>
    <s v="DRA"/>
    <s v="DRA_2328"/>
    <x v="14"/>
    <s v="Tematica Precios Y Costos"/>
    <s v="PRECIOS_2023_IPC"/>
    <s v="Bases de datos"/>
    <x v="75"/>
    <n v="10"/>
    <s v="202300000000097"/>
    <s v="BARRANQUILLA"/>
    <s v="SAN ANDRES"/>
    <s v="Talento_Humano"/>
    <s v="Encuestador Basico"/>
    <n v="4"/>
    <n v="2"/>
    <n v="0"/>
    <n v="1650000"/>
    <n v="45231"/>
    <n v="0.85"/>
    <n v="11220000"/>
    <n v="11220000"/>
    <n v="0"/>
    <s v="NO"/>
    <s v="SI"/>
    <s v="70523"/>
    <s v="0"/>
    <s v="0"/>
  </r>
  <r>
    <s v="DRA"/>
    <s v="DRA_2328"/>
    <x v="14"/>
    <s v="Tematica Precios Y Costos"/>
    <s v="PRECIOS_2023_IPP"/>
    <s v="Bases de datos"/>
    <x v="75"/>
    <n v="10"/>
    <s v="202300000000097"/>
    <s v="BARRANQUILLA"/>
    <s v="SAN ANDRES"/>
    <s v="Talento_Humano"/>
    <s v="Encuestador Basico"/>
    <n v="4"/>
    <n v="2"/>
    <n v="0"/>
    <n v="1650000"/>
    <n v="45231"/>
    <n v="0.09"/>
    <n v="1188000"/>
    <n v="1188000"/>
    <n v="0"/>
    <s v="NO"/>
    <s v="SI"/>
    <s v="70523"/>
    <s v="0"/>
    <s v="0"/>
  </r>
  <r>
    <s v="DRA"/>
    <s v="DRA_2328"/>
    <x v="14"/>
    <s v="Tematica Precios Y Costos"/>
    <s v="PRECIOS_2023_ICTC_e_ICTIP"/>
    <s v="Bases de datos"/>
    <x v="75"/>
    <n v="10"/>
    <s v="202300000000097"/>
    <s v="BARRANQUILLA"/>
    <s v="SAN ANDRES"/>
    <s v="Talento_Humano"/>
    <s v="Encuestador Basico"/>
    <n v="4"/>
    <n v="2"/>
    <n v="0"/>
    <n v="1650000"/>
    <n v="45231"/>
    <n v="0.04"/>
    <n v="528000"/>
    <n v="528000"/>
    <n v="0"/>
    <s v="NO"/>
    <s v="SI"/>
    <s v="70523"/>
    <s v="0"/>
    <s v="0"/>
  </r>
  <r>
    <s v="DRA"/>
    <s v="DRA_2328"/>
    <x v="14"/>
    <s v="Tematica Construccion"/>
    <s v="CONSTRUCCION_2023_ICOCIV_e_ICOCED"/>
    <s v="Bases de datos"/>
    <x v="75"/>
    <n v="10"/>
    <s v="202300000000097"/>
    <s v="BARRANQUILLA"/>
    <s v="SAN ANDRES"/>
    <s v="Talento_Humano"/>
    <s v="Encuestador Basico"/>
    <n v="4"/>
    <n v="2"/>
    <n v="0"/>
    <n v="1650000"/>
    <n v="45231"/>
    <n v="0.02"/>
    <n v="264000"/>
    <n v="264000"/>
    <n v="0"/>
    <s v="NO"/>
    <s v="SI"/>
    <s v="70523"/>
    <s v="0"/>
    <s v="0"/>
  </r>
  <r>
    <s v="DRA"/>
    <s v="DRA_2329"/>
    <x v="14"/>
    <s v="Tematica Precios Y Costos"/>
    <s v="PRECIOS_2023_IPC"/>
    <s v="Bases de datos"/>
    <x v="75"/>
    <n v="10"/>
    <s v="202300000000097"/>
    <s v="BARRANQUILLA"/>
    <s v="SANTA MARTA"/>
    <s v="Talento_Humano"/>
    <s v="Analista de Informacion"/>
    <n v="2"/>
    <n v="2"/>
    <n v="0"/>
    <n v="1930450.72"/>
    <n v="45231"/>
    <n v="0.85"/>
    <n v="6563532.4479999999"/>
    <n v="6563532.4400000004"/>
    <n v="7.9999994486570358E-3"/>
    <s v="NO"/>
    <s v="SI"/>
    <s v="70523"/>
    <s v="0"/>
    <s v="0"/>
  </r>
  <r>
    <s v="DRA"/>
    <s v="DRA_2329"/>
    <x v="14"/>
    <s v="Tematica Precios Y Costos"/>
    <s v="PRECIOS_2023_IPP"/>
    <s v="Bases de datos"/>
    <x v="75"/>
    <n v="10"/>
    <s v="202300000000097"/>
    <s v="BARRANQUILLA"/>
    <s v="SANTA MARTA"/>
    <s v="Talento_Humano"/>
    <s v="Analista de Informacion"/>
    <n v="2"/>
    <n v="2"/>
    <n v="0"/>
    <n v="1930450.72"/>
    <n v="45231"/>
    <n v="0.09"/>
    <n v="694962.25919999997"/>
    <n v="694962.25"/>
    <n v="9.1999999713152647E-3"/>
    <s v="NO"/>
    <s v="SI"/>
    <s v="70523"/>
    <s v="0"/>
    <s v="0"/>
  </r>
  <r>
    <s v="DRA"/>
    <s v="DRA_2329"/>
    <x v="14"/>
    <s v="Tematica Precios Y Costos"/>
    <s v="PRECIOS_2023_ICTC_e_ICTIP"/>
    <s v="Bases de datos"/>
    <x v="75"/>
    <n v="10"/>
    <s v="202300000000097"/>
    <s v="BARRANQUILLA"/>
    <s v="SANTA MARTA"/>
    <s v="Talento_Humano"/>
    <s v="Analista de Informacion"/>
    <n v="2"/>
    <n v="2"/>
    <n v="0"/>
    <n v="1930450.72"/>
    <n v="45231"/>
    <n v="0.04"/>
    <n v="308872.1152"/>
    <n v="308872.11"/>
    <n v="5.2000000141561031E-3"/>
    <s v="NO"/>
    <s v="SI"/>
    <s v="70523"/>
    <s v="0"/>
    <s v="0"/>
  </r>
  <r>
    <s v="DRA"/>
    <s v="DRA_2329"/>
    <x v="14"/>
    <s v="Tematica Construccion"/>
    <s v="CONSTRUCCION_2023_ICOCIV_e_ICOCED"/>
    <s v="Bases de datos"/>
    <x v="75"/>
    <n v="10"/>
    <s v="202300000000097"/>
    <s v="BARRANQUILLA"/>
    <s v="SANTA MARTA"/>
    <s v="Talento_Humano"/>
    <s v="Analista de Informacion"/>
    <n v="2"/>
    <n v="2"/>
    <n v="0"/>
    <n v="1930450.72"/>
    <n v="45231"/>
    <n v="0.02"/>
    <n v="154436.0576"/>
    <n v="154436.04999999999"/>
    <n v="7.6000000117346644E-3"/>
    <s v="NO"/>
    <s v="SI"/>
    <s v="70523"/>
    <s v="0"/>
    <s v="0"/>
  </r>
  <r>
    <s v="DRA"/>
    <s v="DRA_2330"/>
    <x v="14"/>
    <s v="Tematica Precios Y Costos"/>
    <s v="PRECIOS_2023_IPC"/>
    <s v="Bases de datos"/>
    <x v="75"/>
    <n v="10"/>
    <s v="202300000000097"/>
    <s v="BARRANQUILLA"/>
    <s v="SANTA MARTA"/>
    <s v="Talento_Humano"/>
    <s v="Coordinador de Campo"/>
    <n v="1"/>
    <n v="2"/>
    <n v="0"/>
    <n v="2205803.71"/>
    <n v="45231"/>
    <n v="0.85"/>
    <n v="3749866.307"/>
    <n v="3749866.3"/>
    <n v="7.0000002160668373E-3"/>
    <s v="NO"/>
    <s v="SI"/>
    <s v="70523"/>
    <s v="0"/>
    <s v="0"/>
  </r>
  <r>
    <s v="DRA"/>
    <s v="DRA_2330"/>
    <x v="14"/>
    <s v="Tematica Precios Y Costos"/>
    <s v="PRECIOS_2023_IPP"/>
    <s v="Bases de datos"/>
    <x v="75"/>
    <n v="10"/>
    <s v="202300000000097"/>
    <s v="BARRANQUILLA"/>
    <s v="SANTA MARTA"/>
    <s v="Talento_Humano"/>
    <s v="Coordinador de Campo"/>
    <n v="1"/>
    <n v="2"/>
    <n v="0"/>
    <n v="2205803.71"/>
    <n v="45231"/>
    <n v="0.09"/>
    <n v="397044.6678"/>
    <n v="397044.66"/>
    <n v="7.8000000212341547E-3"/>
    <s v="NO"/>
    <s v="SI"/>
    <s v="70523"/>
    <s v="0"/>
    <s v="0"/>
  </r>
  <r>
    <s v="DRA"/>
    <s v="DRA_2330"/>
    <x v="14"/>
    <s v="Tematica Precios Y Costos"/>
    <s v="PRECIOS_2023_ICTC_e_ICTIP"/>
    <s v="Bases de datos"/>
    <x v="75"/>
    <n v="10"/>
    <s v="202300000000097"/>
    <s v="BARRANQUILLA"/>
    <s v="SANTA MARTA"/>
    <s v="Talento_Humano"/>
    <s v="Coordinador de Campo"/>
    <n v="1"/>
    <n v="2"/>
    <n v="0"/>
    <n v="2205803.71"/>
    <n v="45231"/>
    <n v="0.04"/>
    <n v="176464.29680000001"/>
    <n v="176464.29"/>
    <n v="6.8000000028405339E-3"/>
    <s v="NO"/>
    <s v="SI"/>
    <s v="70523"/>
    <s v="0"/>
    <s v="0"/>
  </r>
  <r>
    <s v="DRA"/>
    <s v="DRA_2330"/>
    <x v="14"/>
    <s v="Tematica Construccion"/>
    <s v="CONSTRUCCION_2023_ICOCIV_e_ICOCED"/>
    <s v="Bases de datos"/>
    <x v="75"/>
    <n v="10"/>
    <s v="202300000000097"/>
    <s v="BARRANQUILLA"/>
    <s v="SANTA MARTA"/>
    <s v="Talento_Humano"/>
    <s v="Coordinador de Campo"/>
    <n v="1"/>
    <n v="2"/>
    <n v="0"/>
    <n v="2205803.71"/>
    <n v="45231"/>
    <n v="0.02"/>
    <n v="88232.148400000005"/>
    <n v="88232.14"/>
    <n v="8.4000000060768798E-3"/>
    <s v="NO"/>
    <s v="SI"/>
    <s v="70523"/>
    <s v="0"/>
    <s v="0"/>
  </r>
  <r>
    <s v="DRA"/>
    <s v="DRA_2331"/>
    <x v="14"/>
    <s v="Tematica Precios Y Costos"/>
    <s v="PRECIOS_2023_IPC"/>
    <s v="Bases de datos"/>
    <x v="75"/>
    <n v="10"/>
    <s v="202300000000097"/>
    <s v="BARRANQUILLA"/>
    <s v="SANTA MARTA"/>
    <s v="Talento_Humano"/>
    <s v="Encuestador Basico"/>
    <n v="8"/>
    <n v="2"/>
    <n v="0"/>
    <n v="1650000"/>
    <n v="45231"/>
    <n v="0.85"/>
    <n v="22440000"/>
    <n v="22440000"/>
    <n v="0"/>
    <s v="NO"/>
    <s v="SI"/>
    <s v="70523"/>
    <s v="0"/>
    <s v="0"/>
  </r>
  <r>
    <s v="DRA"/>
    <s v="DRA_2331"/>
    <x v="14"/>
    <s v="Tematica Precios Y Costos"/>
    <s v="PRECIOS_2023_IPP"/>
    <s v="Bases de datos"/>
    <x v="75"/>
    <n v="10"/>
    <s v="202300000000097"/>
    <s v="BARRANQUILLA"/>
    <s v="SANTA MARTA"/>
    <s v="Talento_Humano"/>
    <s v="Encuestador Basico"/>
    <n v="8"/>
    <n v="2"/>
    <n v="0"/>
    <n v="1650000"/>
    <n v="45231"/>
    <n v="0.09"/>
    <n v="2376000"/>
    <n v="2376000"/>
    <n v="0"/>
    <s v="NO"/>
    <s v="SI"/>
    <s v="70523"/>
    <s v="0"/>
    <s v="0"/>
  </r>
  <r>
    <s v="DRA"/>
    <s v="DRA_2331"/>
    <x v="14"/>
    <s v="Tematica Precios Y Costos"/>
    <s v="PRECIOS_2023_ICTC_e_ICTIP"/>
    <s v="Bases de datos"/>
    <x v="75"/>
    <n v="10"/>
    <s v="202300000000097"/>
    <s v="BARRANQUILLA"/>
    <s v="SANTA MARTA"/>
    <s v="Talento_Humano"/>
    <s v="Encuestador Basico"/>
    <n v="8"/>
    <n v="2"/>
    <n v="0"/>
    <n v="1650000"/>
    <n v="45231"/>
    <n v="0.04"/>
    <n v="1056000"/>
    <n v="1056000"/>
    <n v="0"/>
    <s v="NO"/>
    <s v="SI"/>
    <s v="70523"/>
    <s v="0"/>
    <s v="0"/>
  </r>
  <r>
    <s v="DRA"/>
    <s v="DRA_2331"/>
    <x v="14"/>
    <s v="Tematica Construccion"/>
    <s v="CONSTRUCCION_2023_ICOCIV_e_ICOCED"/>
    <s v="Bases de datos"/>
    <x v="75"/>
    <n v="10"/>
    <s v="202300000000097"/>
    <s v="BARRANQUILLA"/>
    <s v="SANTA MARTA"/>
    <s v="Talento_Humano"/>
    <s v="Encuestador Basico"/>
    <n v="8"/>
    <n v="2"/>
    <n v="0"/>
    <n v="1650000"/>
    <n v="45231"/>
    <n v="0.02"/>
    <n v="528000"/>
    <n v="528000"/>
    <n v="0"/>
    <s v="NO"/>
    <s v="SI"/>
    <s v="70523"/>
    <s v="0"/>
    <s v="0"/>
  </r>
  <r>
    <s v="DRA"/>
    <s v="DRA_2332"/>
    <x v="14"/>
    <s v="Tematica Precios Y Costos"/>
    <s v="PRECIOS_2023_IPC"/>
    <s v="Bases de datos"/>
    <x v="75"/>
    <n v="10"/>
    <s v="202300000000097"/>
    <s v="BARRANQUILLA"/>
    <s v="SINCELEJO"/>
    <s v="Talento_Humano"/>
    <s v="Analista de Informacion"/>
    <n v="1"/>
    <n v="2"/>
    <n v="0"/>
    <n v="1930450.72"/>
    <n v="45231"/>
    <n v="0.85"/>
    <n v="3281766.2239999999"/>
    <n v="3281766.22"/>
    <n v="3.9999997243285179E-3"/>
    <s v="NO"/>
    <s v="SI"/>
    <s v="70523"/>
    <s v="0"/>
    <s v="0"/>
  </r>
  <r>
    <s v="DRA"/>
    <s v="DRA_2332"/>
    <x v="14"/>
    <s v="Tematica Precios Y Costos"/>
    <s v="PRECIOS_2023_IPP"/>
    <s v="Bases de datos"/>
    <x v="75"/>
    <n v="10"/>
    <s v="202300000000097"/>
    <s v="BARRANQUILLA"/>
    <s v="SINCELEJO"/>
    <s v="Talento_Humano"/>
    <s v="Analista de Informacion"/>
    <n v="1"/>
    <n v="2"/>
    <n v="0"/>
    <n v="1930450.72"/>
    <n v="45231"/>
    <n v="0.09"/>
    <n v="347481.12959999999"/>
    <n v="347481.12"/>
    <n v="9.5999999903142452E-3"/>
    <s v="NO"/>
    <s v="SI"/>
    <s v="70523"/>
    <s v="0"/>
    <s v="0"/>
  </r>
  <r>
    <s v="DRA"/>
    <s v="DRA_2332"/>
    <x v="14"/>
    <s v="Tematica Precios Y Costos"/>
    <s v="PRECIOS_2023_ICTC_e_ICTIP"/>
    <s v="Bases de datos"/>
    <x v="75"/>
    <n v="10"/>
    <s v="202300000000097"/>
    <s v="BARRANQUILLA"/>
    <s v="SINCELEJO"/>
    <s v="Talento_Humano"/>
    <s v="Analista de Informacion"/>
    <n v="1"/>
    <n v="2"/>
    <n v="0"/>
    <n v="1930450.72"/>
    <n v="45231"/>
    <n v="0.04"/>
    <n v="154436.0576"/>
    <n v="154436.04999999999"/>
    <n v="7.6000000117346644E-3"/>
    <s v="NO"/>
    <s v="SI"/>
    <s v="70523"/>
    <s v="0"/>
    <s v="0"/>
  </r>
  <r>
    <s v="DRA"/>
    <s v="DRA_2332"/>
    <x v="14"/>
    <s v="Tematica Construccion"/>
    <s v="CONSTRUCCION_2023_ICOCIV_e_ICOCED"/>
    <s v="Bases de datos"/>
    <x v="75"/>
    <n v="10"/>
    <s v="202300000000097"/>
    <s v="BARRANQUILLA"/>
    <s v="SINCELEJO"/>
    <s v="Talento_Humano"/>
    <s v="Analista de Informacion"/>
    <n v="1"/>
    <n v="2"/>
    <n v="0"/>
    <n v="1930450.72"/>
    <n v="45231"/>
    <n v="0.02"/>
    <n v="77218.0288"/>
    <n v="77218.02"/>
    <n v="8.7999999959720299E-3"/>
    <s v="NO"/>
    <s v="SI"/>
    <s v="70523"/>
    <s v="0"/>
    <s v="0"/>
  </r>
  <r>
    <s v="DRA"/>
    <s v="DRA_2333"/>
    <x v="14"/>
    <s v="Tematica Precios Y Costos"/>
    <s v="PRECIOS_2023_IPC"/>
    <s v="Bases de datos"/>
    <x v="75"/>
    <n v="10"/>
    <s v="202300000000097"/>
    <s v="BARRANQUILLA"/>
    <s v="SINCELEJO"/>
    <s v="Talento_Humano"/>
    <s v="Coordinador de Campo"/>
    <n v="1"/>
    <n v="2"/>
    <n v="0"/>
    <n v="2205803.71"/>
    <n v="45231"/>
    <n v="0.85"/>
    <n v="3749866.307"/>
    <n v="3749866.3"/>
    <n v="7.0000002160668373E-3"/>
    <s v="NO"/>
    <s v="SI"/>
    <s v="70523"/>
    <s v="0"/>
    <s v="0"/>
  </r>
  <r>
    <s v="DRA"/>
    <s v="DRA_2333"/>
    <x v="14"/>
    <s v="Tematica Precios Y Costos"/>
    <s v="PRECIOS_2023_IPP"/>
    <s v="Bases de datos"/>
    <x v="75"/>
    <n v="10"/>
    <s v="202300000000097"/>
    <s v="BARRANQUILLA"/>
    <s v="SINCELEJO"/>
    <s v="Talento_Humano"/>
    <s v="Coordinador de Campo"/>
    <n v="1"/>
    <n v="2"/>
    <n v="0"/>
    <n v="2205803.71"/>
    <n v="45231"/>
    <n v="0.09"/>
    <n v="397044.6678"/>
    <n v="397044.66"/>
    <n v="7.8000000212341547E-3"/>
    <s v="NO"/>
    <s v="SI"/>
    <s v="70523"/>
    <s v="0"/>
    <s v="0"/>
  </r>
  <r>
    <s v="DRA"/>
    <s v="DRA_2333"/>
    <x v="14"/>
    <s v="Tematica Precios Y Costos"/>
    <s v="PRECIOS_2023_ICTC_e_ICTIP"/>
    <s v="Bases de datos"/>
    <x v="75"/>
    <n v="10"/>
    <s v="202300000000097"/>
    <s v="BARRANQUILLA"/>
    <s v="SINCELEJO"/>
    <s v="Talento_Humano"/>
    <s v="Coordinador de Campo"/>
    <n v="1"/>
    <n v="2"/>
    <n v="0"/>
    <n v="2205803.71"/>
    <n v="45231"/>
    <n v="0.04"/>
    <n v="176464.29680000001"/>
    <n v="176464.29"/>
    <n v="6.8000000028405339E-3"/>
    <s v="NO"/>
    <s v="SI"/>
    <s v="70523"/>
    <s v="0"/>
    <s v="0"/>
  </r>
  <r>
    <s v="DRA"/>
    <s v="DRA_2333"/>
    <x v="14"/>
    <s v="Tematica Construccion"/>
    <s v="CONSTRUCCION_2023_ICOCIV_e_ICOCED"/>
    <s v="Bases de datos"/>
    <x v="75"/>
    <n v="10"/>
    <s v="202300000000097"/>
    <s v="BARRANQUILLA"/>
    <s v="SINCELEJO"/>
    <s v="Talento_Humano"/>
    <s v="Coordinador de Campo"/>
    <n v="1"/>
    <n v="2"/>
    <n v="0"/>
    <n v="2205803.71"/>
    <n v="45231"/>
    <n v="0.02"/>
    <n v="88232.148400000005"/>
    <n v="88232.14"/>
    <n v="8.4000000060768798E-3"/>
    <s v="NO"/>
    <s v="SI"/>
    <s v="70523"/>
    <s v="0"/>
    <s v="0"/>
  </r>
  <r>
    <s v="DRA"/>
    <s v="DRA_2334"/>
    <x v="14"/>
    <s v="Tematica Precios Y Costos"/>
    <s v="PRECIOS_2023_IPC"/>
    <s v="Bases de datos"/>
    <x v="75"/>
    <n v="10"/>
    <s v="202300000000097"/>
    <s v="BARRANQUILLA"/>
    <s v="SINCELEJO"/>
    <s v="Talento_Humano"/>
    <s v="Encuestador Basico"/>
    <n v="6"/>
    <n v="2"/>
    <n v="0"/>
    <n v="1650000"/>
    <n v="45231"/>
    <n v="0.85"/>
    <n v="16830000"/>
    <n v="16830000"/>
    <n v="0"/>
    <s v="NO"/>
    <s v="SI"/>
    <s v="70523"/>
    <s v="0"/>
    <s v="0"/>
  </r>
  <r>
    <s v="DRA"/>
    <s v="DRA_2334"/>
    <x v="14"/>
    <s v="Tematica Precios Y Costos"/>
    <s v="PRECIOS_2023_IPP"/>
    <s v="Bases de datos"/>
    <x v="75"/>
    <n v="10"/>
    <s v="202300000000097"/>
    <s v="BARRANQUILLA"/>
    <s v="SINCELEJO"/>
    <s v="Talento_Humano"/>
    <s v="Encuestador Basico"/>
    <n v="6"/>
    <n v="2"/>
    <n v="0"/>
    <n v="1650000"/>
    <n v="45231"/>
    <n v="0.09"/>
    <n v="1782000"/>
    <n v="1782000"/>
    <n v="0"/>
    <s v="NO"/>
    <s v="SI"/>
    <s v="70523"/>
    <s v="0"/>
    <s v="0"/>
  </r>
  <r>
    <s v="DRA"/>
    <s v="DRA_2334"/>
    <x v="14"/>
    <s v="Tematica Precios Y Costos"/>
    <s v="PRECIOS_2023_ICTC_e_ICTIP"/>
    <s v="Bases de datos"/>
    <x v="75"/>
    <n v="10"/>
    <s v="202300000000097"/>
    <s v="BARRANQUILLA"/>
    <s v="SINCELEJO"/>
    <s v="Talento_Humano"/>
    <s v="Encuestador Basico"/>
    <n v="6"/>
    <n v="2"/>
    <n v="0"/>
    <n v="1650000"/>
    <n v="45231"/>
    <n v="0.04"/>
    <n v="792000"/>
    <n v="792000"/>
    <n v="0"/>
    <s v="NO"/>
    <s v="SI"/>
    <s v="70523"/>
    <s v="0"/>
    <s v="0"/>
  </r>
  <r>
    <s v="DRA"/>
    <s v="DRA_2334"/>
    <x v="14"/>
    <s v="Tematica Construccion"/>
    <s v="CONSTRUCCION_2023_ICOCIV_e_ICOCED"/>
    <s v="Bases de datos"/>
    <x v="75"/>
    <n v="10"/>
    <s v="202300000000097"/>
    <s v="BARRANQUILLA"/>
    <s v="SINCELEJO"/>
    <s v="Talento_Humano"/>
    <s v="Encuestador Basico"/>
    <n v="6"/>
    <n v="2"/>
    <n v="0"/>
    <n v="1650000"/>
    <n v="45231"/>
    <n v="0.02"/>
    <n v="396000"/>
    <n v="396000"/>
    <n v="0"/>
    <s v="NO"/>
    <s v="SI"/>
    <s v="70523"/>
    <s v="0"/>
    <s v="0"/>
  </r>
  <r>
    <s v="DRA"/>
    <s v="DRA_2335"/>
    <x v="14"/>
    <s v="Tematica Precios Y Costos"/>
    <s v="PRECIOS_2023_IPC"/>
    <s v="Bases de datos"/>
    <x v="75"/>
    <n v="10"/>
    <s v="202300000000097"/>
    <s v="BARRANQUILLA"/>
    <s v="SOLEDAD"/>
    <s v="Talento_Humano"/>
    <s v="Encuestador Basico"/>
    <n v="1"/>
    <n v="2"/>
    <n v="0"/>
    <n v="1650000"/>
    <n v="45231"/>
    <n v="0.85"/>
    <n v="2805000"/>
    <n v="2805000"/>
    <n v="0"/>
    <s v="NO"/>
    <s v="SI"/>
    <s v="70523"/>
    <s v="0"/>
    <s v="0"/>
  </r>
  <r>
    <s v="DRA"/>
    <s v="DRA_2335"/>
    <x v="14"/>
    <s v="Tematica Precios Y Costos"/>
    <s v="PRECIOS_2023_IPP"/>
    <s v="Bases de datos"/>
    <x v="75"/>
    <n v="10"/>
    <s v="202300000000097"/>
    <s v="BARRANQUILLA"/>
    <s v="SOLEDAD"/>
    <s v="Talento_Humano"/>
    <s v="Encuestador Basico"/>
    <n v="1"/>
    <n v="2"/>
    <n v="0"/>
    <n v="1650000"/>
    <n v="45231"/>
    <n v="0.09"/>
    <n v="297000"/>
    <n v="297000"/>
    <n v="0"/>
    <s v="NO"/>
    <s v="SI"/>
    <s v="70523"/>
    <s v="0"/>
    <s v="0"/>
  </r>
  <r>
    <s v="DRA"/>
    <s v="DRA_2335"/>
    <x v="14"/>
    <s v="Tematica Precios Y Costos"/>
    <s v="PRECIOS_2023_ICTC_e_ICTIP"/>
    <s v="Bases de datos"/>
    <x v="75"/>
    <n v="10"/>
    <s v="202300000000097"/>
    <s v="BARRANQUILLA"/>
    <s v="SOLEDAD"/>
    <s v="Talento_Humano"/>
    <s v="Encuestador Basico"/>
    <n v="1"/>
    <n v="2"/>
    <n v="0"/>
    <n v="1650000"/>
    <n v="45231"/>
    <n v="0.04"/>
    <n v="132000"/>
    <n v="132000"/>
    <n v="0"/>
    <s v="NO"/>
    <s v="SI"/>
    <s v="70523"/>
    <s v="0"/>
    <s v="0"/>
  </r>
  <r>
    <s v="DRA"/>
    <s v="DRA_2335"/>
    <x v="14"/>
    <s v="Tematica Construccion"/>
    <s v="CONSTRUCCION_2023_ICOCIV_e_ICOCED"/>
    <s v="Bases de datos"/>
    <x v="75"/>
    <n v="10"/>
    <s v="202300000000097"/>
    <s v="BARRANQUILLA"/>
    <s v="SOLEDAD"/>
    <s v="Talento_Humano"/>
    <s v="Encuestador Basico"/>
    <n v="1"/>
    <n v="2"/>
    <n v="0"/>
    <n v="1650000"/>
    <n v="45231"/>
    <n v="0.02"/>
    <n v="66000"/>
    <n v="66000"/>
    <n v="0"/>
    <s v="NO"/>
    <s v="SI"/>
    <s v="70523"/>
    <s v="0"/>
    <s v="0"/>
  </r>
  <r>
    <s v="DRA"/>
    <s v="DRA_2336"/>
    <x v="14"/>
    <s v="Tematica Precios Y Costos"/>
    <s v="PRECIOS_2023_IPC"/>
    <s v="Bases de datos"/>
    <x v="75"/>
    <n v="10"/>
    <s v="202300000000097"/>
    <s v="BARRANQUILLA"/>
    <s v="VALLEDUPAR"/>
    <s v="Talento_Humano"/>
    <s v="Analista de Informacion"/>
    <n v="3"/>
    <n v="2"/>
    <n v="0"/>
    <n v="1930450.72"/>
    <n v="45231"/>
    <n v="0.85"/>
    <n v="9845298.6720000003"/>
    <n v="9845298.6699999999"/>
    <n v="2.0000003278255463E-3"/>
    <s v="NO"/>
    <s v="SI"/>
    <s v="70523"/>
    <s v="0"/>
    <s v="0"/>
  </r>
  <r>
    <s v="DRA"/>
    <s v="DRA_2336"/>
    <x v="14"/>
    <s v="Tematica Precios Y Costos"/>
    <s v="PRECIOS_2023_IPP"/>
    <s v="Bases de datos"/>
    <x v="75"/>
    <n v="10"/>
    <s v="202300000000097"/>
    <s v="BARRANQUILLA"/>
    <s v="VALLEDUPAR"/>
    <s v="Talento_Humano"/>
    <s v="Analista de Informacion"/>
    <n v="3"/>
    <n v="2"/>
    <n v="0"/>
    <n v="1930450.72"/>
    <n v="45231"/>
    <n v="0.09"/>
    <n v="1042443.3888"/>
    <n v="1042443.38"/>
    <n v="8.7999999523162842E-3"/>
    <s v="NO"/>
    <s v="SI"/>
    <s v="70523"/>
    <s v="0"/>
    <s v="0"/>
  </r>
  <r>
    <s v="DRA"/>
    <s v="DRA_2336"/>
    <x v="14"/>
    <s v="Tematica Precios Y Costos"/>
    <s v="PRECIOS_2023_ICTC_e_ICTIP"/>
    <s v="Bases de datos"/>
    <x v="75"/>
    <n v="10"/>
    <s v="202300000000097"/>
    <s v="BARRANQUILLA"/>
    <s v="VALLEDUPAR"/>
    <s v="Talento_Humano"/>
    <s v="Analista de Informacion"/>
    <n v="3"/>
    <n v="2"/>
    <n v="0"/>
    <n v="1930450.72"/>
    <n v="45231"/>
    <n v="0.04"/>
    <n v="463308.1728"/>
    <n v="463308.17"/>
    <n v="2.8000000165775418E-3"/>
    <s v="NO"/>
    <s v="SI"/>
    <s v="70523"/>
    <s v="0"/>
    <s v="0"/>
  </r>
  <r>
    <s v="DRA"/>
    <s v="DRA_2336"/>
    <x v="14"/>
    <s v="Tematica Construccion"/>
    <s v="CONSTRUCCION_2023_ICOCIV_e_ICOCED"/>
    <s v="Bases de datos"/>
    <x v="75"/>
    <n v="10"/>
    <s v="202300000000097"/>
    <s v="BARRANQUILLA"/>
    <s v="VALLEDUPAR"/>
    <s v="Talento_Humano"/>
    <s v="Analista de Informacion"/>
    <n v="3"/>
    <n v="2"/>
    <n v="0"/>
    <n v="1930450.72"/>
    <n v="45231"/>
    <n v="0.02"/>
    <n v="231654.0864"/>
    <n v="231654.08"/>
    <n v="6.4000000129453838E-3"/>
    <s v="NO"/>
    <s v="SI"/>
    <s v="70523"/>
    <s v="0"/>
    <s v="0"/>
  </r>
  <r>
    <s v="DRA"/>
    <s v="DRA_2337"/>
    <x v="14"/>
    <s v="Tematica Precios Y Costos"/>
    <s v="PRECIOS_2023_IPC"/>
    <s v="Bases de datos"/>
    <x v="75"/>
    <n v="10"/>
    <s v="202300000000097"/>
    <s v="BARRANQUILLA"/>
    <s v="VALLEDUPAR"/>
    <s v="Talento_Humano"/>
    <s v="Coordinador de Campo"/>
    <n v="1"/>
    <n v="2"/>
    <n v="0"/>
    <n v="2205803.71"/>
    <n v="45231"/>
    <n v="0.85"/>
    <n v="3749866.307"/>
    <n v="3749866.3"/>
    <n v="7.0000002160668373E-3"/>
    <s v="NO"/>
    <s v="SI"/>
    <s v="70523"/>
    <s v="0"/>
    <s v="0"/>
  </r>
  <r>
    <s v="DRA"/>
    <s v="DRA_2337"/>
    <x v="14"/>
    <s v="Tematica Precios Y Costos"/>
    <s v="PRECIOS_2023_IPP"/>
    <s v="Bases de datos"/>
    <x v="75"/>
    <n v="10"/>
    <s v="202300000000097"/>
    <s v="BARRANQUILLA"/>
    <s v="VALLEDUPAR"/>
    <s v="Talento_Humano"/>
    <s v="Coordinador de Campo"/>
    <n v="1"/>
    <n v="2"/>
    <n v="0"/>
    <n v="2205803.71"/>
    <n v="45231"/>
    <n v="0.09"/>
    <n v="397044.6678"/>
    <n v="397044.66"/>
    <n v="7.8000000212341547E-3"/>
    <s v="NO"/>
    <s v="SI"/>
    <s v="70523"/>
    <s v="0"/>
    <s v="0"/>
  </r>
  <r>
    <s v="DRA"/>
    <s v="DRA_2337"/>
    <x v="14"/>
    <s v="Tematica Precios Y Costos"/>
    <s v="PRECIOS_2023_ICTC_e_ICTIP"/>
    <s v="Bases de datos"/>
    <x v="75"/>
    <n v="10"/>
    <s v="202300000000097"/>
    <s v="BARRANQUILLA"/>
    <s v="VALLEDUPAR"/>
    <s v="Talento_Humano"/>
    <s v="Coordinador de Campo"/>
    <n v="1"/>
    <n v="2"/>
    <n v="0"/>
    <n v="2205803.71"/>
    <n v="45231"/>
    <n v="0.04"/>
    <n v="176464.29680000001"/>
    <n v="176464.29"/>
    <n v="6.8000000028405339E-3"/>
    <s v="NO"/>
    <s v="SI"/>
    <s v="70523"/>
    <s v="0"/>
    <s v="0"/>
  </r>
  <r>
    <s v="DRA"/>
    <s v="DRA_2337"/>
    <x v="14"/>
    <s v="Tematica Construccion"/>
    <s v="CONSTRUCCION_2023_ICOCIV_e_ICOCED"/>
    <s v="Bases de datos"/>
    <x v="75"/>
    <n v="10"/>
    <s v="202300000000097"/>
    <s v="BARRANQUILLA"/>
    <s v="VALLEDUPAR"/>
    <s v="Talento_Humano"/>
    <s v="Coordinador de Campo"/>
    <n v="1"/>
    <n v="2"/>
    <n v="0"/>
    <n v="2205803.71"/>
    <n v="45231"/>
    <n v="0.02"/>
    <n v="88232.148400000005"/>
    <n v="88232.14"/>
    <n v="8.4000000060768798E-3"/>
    <s v="NO"/>
    <s v="SI"/>
    <s v="70523"/>
    <s v="0"/>
    <s v="0"/>
  </r>
  <r>
    <s v="DRA"/>
    <s v="DRA_2338"/>
    <x v="14"/>
    <s v="Tematica Precios Y Costos"/>
    <s v="PRECIOS_2023_IPC"/>
    <s v="Bases de datos"/>
    <x v="75"/>
    <n v="10"/>
    <s v="202300000000097"/>
    <s v="BARRANQUILLA"/>
    <s v="VALLEDUPAR"/>
    <s v="Talento_Humano"/>
    <s v="Encuestador Basico"/>
    <n v="7"/>
    <n v="2"/>
    <n v="0"/>
    <n v="1650000"/>
    <n v="45231"/>
    <n v="0.85"/>
    <n v="19635000"/>
    <n v="19635000"/>
    <n v="0"/>
    <s v="NO"/>
    <s v="SI"/>
    <s v="70523"/>
    <s v="0"/>
    <s v="0"/>
  </r>
  <r>
    <s v="DRA"/>
    <s v="DRA_2338"/>
    <x v="14"/>
    <s v="Tematica Precios Y Costos"/>
    <s v="PRECIOS_2023_IPP"/>
    <s v="Bases de datos"/>
    <x v="75"/>
    <n v="10"/>
    <s v="202300000000097"/>
    <s v="BARRANQUILLA"/>
    <s v="VALLEDUPAR"/>
    <s v="Talento_Humano"/>
    <s v="Encuestador Basico"/>
    <n v="7"/>
    <n v="2"/>
    <n v="0"/>
    <n v="1650000"/>
    <n v="45231"/>
    <n v="0.09"/>
    <n v="2079000"/>
    <n v="2079000"/>
    <n v="0"/>
    <s v="NO"/>
    <s v="SI"/>
    <s v="70523"/>
    <s v="0"/>
    <s v="0"/>
  </r>
  <r>
    <s v="DRA"/>
    <s v="DRA_2338"/>
    <x v="14"/>
    <s v="Tematica Precios Y Costos"/>
    <s v="PRECIOS_2023_ICTC_e_ICTIP"/>
    <s v="Bases de datos"/>
    <x v="75"/>
    <n v="10"/>
    <s v="202300000000097"/>
    <s v="BARRANQUILLA"/>
    <s v="VALLEDUPAR"/>
    <s v="Talento_Humano"/>
    <s v="Encuestador Basico"/>
    <n v="7"/>
    <n v="2"/>
    <n v="0"/>
    <n v="1650000"/>
    <n v="45231"/>
    <n v="0.04"/>
    <n v="924000"/>
    <n v="924000"/>
    <n v="0"/>
    <s v="NO"/>
    <s v="SI"/>
    <s v="70523"/>
    <s v="0"/>
    <s v="0"/>
  </r>
  <r>
    <s v="DRA"/>
    <s v="DRA_2338"/>
    <x v="14"/>
    <s v="Tematica Construccion"/>
    <s v="CONSTRUCCION_2023_ICOCIV_e_ICOCED"/>
    <s v="Bases de datos"/>
    <x v="75"/>
    <n v="10"/>
    <s v="202300000000097"/>
    <s v="BARRANQUILLA"/>
    <s v="VALLEDUPAR"/>
    <s v="Talento_Humano"/>
    <s v="Encuestador Basico"/>
    <n v="7"/>
    <n v="2"/>
    <n v="0"/>
    <n v="1650000"/>
    <n v="45231"/>
    <n v="0.02"/>
    <n v="462000"/>
    <n v="462000"/>
    <n v="0"/>
    <s v="NO"/>
    <s v="SI"/>
    <s v="70523"/>
    <s v="0"/>
    <s v="0"/>
  </r>
  <r>
    <s v="DRA"/>
    <s v="DRA_2339"/>
    <x v="14"/>
    <s v="Tematica Precios Y Costos"/>
    <s v="PRECIOS_2023_IPC"/>
    <s v="Bases de datos"/>
    <x v="75"/>
    <n v="10"/>
    <s v="202300000000097"/>
    <s v="BOGOTA"/>
    <s v="BOGOTA"/>
    <s v="Talento_Humano"/>
    <s v="Analista de Informacion"/>
    <n v="1"/>
    <n v="2"/>
    <n v="0"/>
    <n v="1930450.72"/>
    <n v="45231"/>
    <n v="0.85"/>
    <n v="3281766.2239999999"/>
    <n v="3281766.2239999999"/>
    <n v="0"/>
    <s v="NO"/>
    <s v="SI"/>
    <s v="80823"/>
    <s v="0"/>
    <s v="0"/>
  </r>
  <r>
    <s v="DRA"/>
    <s v="DRA_2339"/>
    <x v="14"/>
    <s v="Tematica Precios Y Costos"/>
    <s v="PRECIOS_2023_IPP"/>
    <s v="Bases de datos"/>
    <x v="75"/>
    <n v="10"/>
    <s v="202300000000097"/>
    <s v="BOGOTA"/>
    <s v="BOGOTA"/>
    <s v="Talento_Humano"/>
    <s v="Analista de Informacion"/>
    <n v="1"/>
    <n v="2"/>
    <n v="0"/>
    <n v="1930450.72"/>
    <n v="45231"/>
    <n v="0.09"/>
    <n v="347481.12959999999"/>
    <n v="347481.12959999999"/>
    <n v="0"/>
    <s v="NO"/>
    <s v="SI"/>
    <s v="80823"/>
    <s v="0"/>
    <s v="0"/>
  </r>
  <r>
    <s v="DRA"/>
    <s v="DRA_2339"/>
    <x v="14"/>
    <s v="Tematica Precios Y Costos"/>
    <s v="PRECIOS_2023_ICTC_e_ICTIP"/>
    <s v="Bases de datos"/>
    <x v="75"/>
    <n v="10"/>
    <s v="202300000000097"/>
    <s v="BOGOTA"/>
    <s v="BOGOTA"/>
    <s v="Talento_Humano"/>
    <s v="Analista de Informacion"/>
    <n v="1"/>
    <n v="2"/>
    <n v="0"/>
    <n v="1930450.72"/>
    <n v="45231"/>
    <n v="0.04"/>
    <n v="154436.0576"/>
    <n v="154436.0576"/>
    <n v="0"/>
    <s v="NO"/>
    <s v="SI"/>
    <s v="80823"/>
    <s v="0"/>
    <s v="0"/>
  </r>
  <r>
    <s v="DRA"/>
    <s v="DRA_2339"/>
    <x v="14"/>
    <s v="Tematica Construccion"/>
    <s v="CONSTRUCCION_2023_ICOCIV_e_ICOCED"/>
    <s v="Bases de datos"/>
    <x v="75"/>
    <n v="10"/>
    <s v="202300000000097"/>
    <s v="BOGOTA"/>
    <s v="BOGOTA"/>
    <s v="Talento_Humano"/>
    <s v="Analista de Informacion"/>
    <n v="1"/>
    <n v="2"/>
    <n v="0"/>
    <n v="1930450.72"/>
    <n v="45231"/>
    <n v="0.02"/>
    <n v="77218.0288"/>
    <n v="77218.0288"/>
    <n v="0"/>
    <s v="NO"/>
    <s v="SI"/>
    <s v="80823"/>
    <s v="0"/>
    <s v="0"/>
  </r>
  <r>
    <s v="DRA"/>
    <s v="DRA_2340"/>
    <x v="14"/>
    <s v="Tematica Precios Y Costos"/>
    <s v="PRECIOS_2023_IPC"/>
    <s v="Bases de datos"/>
    <x v="75"/>
    <n v="10"/>
    <s v="202300000000097"/>
    <s v="BOGOTA"/>
    <s v="BOGOTA"/>
    <s v="Talento_Humano"/>
    <s v="Analista de Informacion"/>
    <n v="11"/>
    <n v="2"/>
    <n v="0"/>
    <n v="1930450.72"/>
    <n v="45231"/>
    <n v="0.85"/>
    <n v="36099428.464000002"/>
    <n v="36099428.464000002"/>
    <n v="0"/>
    <s v="NO"/>
    <s v="SI"/>
    <s v="80823"/>
    <s v="0"/>
    <s v="0"/>
  </r>
  <r>
    <s v="DRA"/>
    <s v="DRA_2340"/>
    <x v="14"/>
    <s v="Tematica Precios Y Costos"/>
    <s v="PRECIOS_2023_IPP"/>
    <s v="Bases de datos"/>
    <x v="75"/>
    <n v="10"/>
    <s v="202300000000097"/>
    <s v="BOGOTA"/>
    <s v="BOGOTA"/>
    <s v="Talento_Humano"/>
    <s v="Analista de Informacion"/>
    <n v="11"/>
    <n v="2"/>
    <n v="0"/>
    <n v="1930450.72"/>
    <n v="45231"/>
    <n v="0.09"/>
    <n v="3822292.4256000002"/>
    <n v="3822292.4256000002"/>
    <n v="0"/>
    <s v="NO"/>
    <s v="SI"/>
    <s v="80823"/>
    <s v="0"/>
    <s v="0"/>
  </r>
  <r>
    <s v="DRA"/>
    <s v="DRA_2340"/>
    <x v="14"/>
    <s v="Tematica Precios Y Costos"/>
    <s v="PRECIOS_2023_ICTC_e_ICTIP"/>
    <s v="Bases de datos"/>
    <x v="75"/>
    <n v="10"/>
    <s v="202300000000097"/>
    <s v="BOGOTA"/>
    <s v="BOGOTA"/>
    <s v="Talento_Humano"/>
    <s v="Analista de Informacion"/>
    <n v="11"/>
    <n v="2"/>
    <n v="0"/>
    <n v="1930450.72"/>
    <n v="45231"/>
    <n v="0.04"/>
    <n v="1698796.6336000001"/>
    <n v="1698796.6336000001"/>
    <n v="0"/>
    <s v="NO"/>
    <s v="SI"/>
    <s v="80823"/>
    <s v="0"/>
    <s v="0"/>
  </r>
  <r>
    <s v="DRA"/>
    <s v="DRA_2340"/>
    <x v="14"/>
    <s v="Tematica Construccion"/>
    <s v="CONSTRUCCION_2023_ICOCIV_e_ICOCED"/>
    <s v="Bases de datos"/>
    <x v="75"/>
    <n v="10"/>
    <s v="202300000000097"/>
    <s v="BOGOTA"/>
    <s v="BOGOTA"/>
    <s v="Talento_Humano"/>
    <s v="Analista de Informacion"/>
    <n v="11"/>
    <n v="2"/>
    <n v="0"/>
    <n v="1930450.72"/>
    <n v="45231"/>
    <n v="0.02"/>
    <n v="849398.31680000003"/>
    <n v="849398.31680000003"/>
    <n v="0"/>
    <s v="NO"/>
    <s v="SI"/>
    <s v="80823"/>
    <s v="0"/>
    <s v="0"/>
  </r>
  <r>
    <s v="DRA"/>
    <s v="DRA_2341"/>
    <x v="14"/>
    <s v="Tematica Precios Y Costos"/>
    <s v="PRECIOS_2023_IPC"/>
    <s v="Bases de datos"/>
    <x v="75"/>
    <n v="10"/>
    <s v="202300000000097"/>
    <s v="BOGOTA"/>
    <s v="BOGOTA"/>
    <s v="Talento_Humano"/>
    <s v="Coordinador de Campo"/>
    <n v="2"/>
    <n v="2"/>
    <n v="0"/>
    <n v="2205803.71"/>
    <n v="45231"/>
    <n v="0.85"/>
    <n v="7499732.6140000001"/>
    <n v="7499732.6140000001"/>
    <n v="0"/>
    <s v="NO"/>
    <s v="SI"/>
    <s v="80823"/>
    <s v="0"/>
    <s v="0"/>
  </r>
  <r>
    <s v="DRA"/>
    <s v="DRA_2341"/>
    <x v="14"/>
    <s v="Tematica Precios Y Costos"/>
    <s v="PRECIOS_2023_IPP"/>
    <s v="Bases de datos"/>
    <x v="75"/>
    <n v="10"/>
    <s v="202300000000097"/>
    <s v="BOGOTA"/>
    <s v="BOGOTA"/>
    <s v="Talento_Humano"/>
    <s v="Coordinador de Campo"/>
    <n v="2"/>
    <n v="2"/>
    <n v="0"/>
    <n v="2205803.71"/>
    <n v="45231"/>
    <n v="0.09"/>
    <n v="794089.33559999999"/>
    <n v="794089.33559999999"/>
    <n v="0"/>
    <s v="NO"/>
    <s v="SI"/>
    <s v="80823"/>
    <s v="0"/>
    <s v="0"/>
  </r>
  <r>
    <s v="DRA"/>
    <s v="DRA_2341"/>
    <x v="14"/>
    <s v="Tematica Precios Y Costos"/>
    <s v="PRECIOS_2023_ICTC_e_ICTIP"/>
    <s v="Bases de datos"/>
    <x v="75"/>
    <n v="10"/>
    <s v="202300000000097"/>
    <s v="BOGOTA"/>
    <s v="BOGOTA"/>
    <s v="Talento_Humano"/>
    <s v="Coordinador de Campo"/>
    <n v="2"/>
    <n v="2"/>
    <n v="0"/>
    <n v="2205803.71"/>
    <n v="45231"/>
    <n v="0.04"/>
    <n v="352928.59360000002"/>
    <n v="352928.59360000002"/>
    <n v="0"/>
    <s v="NO"/>
    <s v="SI"/>
    <s v="80823"/>
    <s v="0"/>
    <s v="0"/>
  </r>
  <r>
    <s v="DRA"/>
    <s v="DRA_2341"/>
    <x v="14"/>
    <s v="Tematica Construccion"/>
    <s v="CONSTRUCCION_2023_ICOCIV_e_ICOCED"/>
    <s v="Bases de datos"/>
    <x v="75"/>
    <n v="10"/>
    <s v="202300000000097"/>
    <s v="BOGOTA"/>
    <s v="BOGOTA"/>
    <s v="Talento_Humano"/>
    <s v="Coordinador de Campo"/>
    <n v="2"/>
    <n v="2"/>
    <n v="0"/>
    <n v="2205803.71"/>
    <n v="45231"/>
    <n v="0.02"/>
    <n v="176464.29680000001"/>
    <n v="176464.29680000001"/>
    <n v="0"/>
    <s v="NO"/>
    <s v="SI"/>
    <s v="80823"/>
    <s v="0"/>
    <s v="0"/>
  </r>
  <r>
    <s v="DRA"/>
    <s v="DRA_2342"/>
    <x v="14"/>
    <s v="Tematica Precios Y Costos"/>
    <s v="PRECIOS_2023_IPC"/>
    <s v="Bases de datos"/>
    <x v="75"/>
    <n v="10"/>
    <s v="202300000000097"/>
    <s v="BOGOTA"/>
    <s v="BOGOTA"/>
    <s v="Talento_Humano"/>
    <s v="Encuestador Basico"/>
    <n v="22"/>
    <n v="2"/>
    <n v="0"/>
    <n v="1650000"/>
    <n v="45231"/>
    <n v="0.85"/>
    <n v="61710000"/>
    <n v="61710000"/>
    <n v="0"/>
    <s v="NO"/>
    <s v="SI"/>
    <s v="80823"/>
    <s v="0"/>
    <s v="0"/>
  </r>
  <r>
    <s v="DRA"/>
    <s v="DRA_2342"/>
    <x v="14"/>
    <s v="Tematica Precios Y Costos"/>
    <s v="PRECIOS_2023_IPP"/>
    <s v="Bases de datos"/>
    <x v="75"/>
    <n v="10"/>
    <s v="202300000000097"/>
    <s v="BOGOTA"/>
    <s v="BOGOTA"/>
    <s v="Talento_Humano"/>
    <s v="Encuestador Basico"/>
    <n v="22"/>
    <n v="2"/>
    <n v="0"/>
    <n v="1650000"/>
    <n v="45231"/>
    <n v="0.09"/>
    <n v="6534000"/>
    <n v="6534000"/>
    <n v="0"/>
    <s v="NO"/>
    <s v="SI"/>
    <s v="80823"/>
    <s v="0"/>
    <s v="0"/>
  </r>
  <r>
    <s v="DRA"/>
    <s v="DRA_2342"/>
    <x v="14"/>
    <s v="Tematica Precios Y Costos"/>
    <s v="PRECIOS_2023_ICTC_e_ICTIP"/>
    <s v="Bases de datos"/>
    <x v="75"/>
    <n v="10"/>
    <s v="202300000000097"/>
    <s v="BOGOTA"/>
    <s v="BOGOTA"/>
    <s v="Talento_Humano"/>
    <s v="Encuestador Basico"/>
    <n v="22"/>
    <n v="2"/>
    <n v="0"/>
    <n v="1650000"/>
    <n v="45231"/>
    <n v="0.04"/>
    <n v="2904000"/>
    <n v="2904000"/>
    <n v="0"/>
    <s v="NO"/>
    <s v="SI"/>
    <s v="80823"/>
    <s v="0"/>
    <s v="0"/>
  </r>
  <r>
    <s v="DRA"/>
    <s v="DRA_2342"/>
    <x v="14"/>
    <s v="Tematica Construccion"/>
    <s v="CONSTRUCCION_2023_ICOCIV_e_ICOCED"/>
    <s v="Bases de datos"/>
    <x v="75"/>
    <n v="10"/>
    <s v="202300000000097"/>
    <s v="BOGOTA"/>
    <s v="BOGOTA"/>
    <s v="Talento_Humano"/>
    <s v="Encuestador Basico"/>
    <n v="22"/>
    <n v="2"/>
    <n v="0"/>
    <n v="1650000"/>
    <n v="45231"/>
    <n v="0.02"/>
    <n v="1452000"/>
    <n v="1452000"/>
    <n v="0"/>
    <s v="NO"/>
    <s v="SI"/>
    <s v="80823"/>
    <s v="0"/>
    <s v="0"/>
  </r>
  <r>
    <s v="DRA"/>
    <s v="DRA_2343"/>
    <x v="14"/>
    <s v="Tematica Precios Y Costos"/>
    <s v="PRECIOS_2023_IPC"/>
    <s v="Bases de datos"/>
    <x v="75"/>
    <n v="10"/>
    <s v="202300000000097"/>
    <s v="BOGOTA"/>
    <s v="FLORENCIA"/>
    <s v="Talento_Humano"/>
    <s v="Analista de Informacion"/>
    <n v="2"/>
    <n v="2"/>
    <n v="0"/>
    <n v="1930450.72"/>
    <n v="45231"/>
    <n v="0.85"/>
    <n v="6563532.4479999999"/>
    <n v="6563532.4479999999"/>
    <n v="0"/>
    <s v="NO"/>
    <s v="SI"/>
    <s v="80823"/>
    <s v="0"/>
    <s v="0"/>
  </r>
  <r>
    <s v="DRA"/>
    <s v="DRA_2343"/>
    <x v="14"/>
    <s v="Tematica Precios Y Costos"/>
    <s v="PRECIOS_2023_IPP"/>
    <s v="Bases de datos"/>
    <x v="75"/>
    <n v="10"/>
    <s v="202300000000097"/>
    <s v="BOGOTA"/>
    <s v="FLORENCIA"/>
    <s v="Talento_Humano"/>
    <s v="Analista de Informacion"/>
    <n v="2"/>
    <n v="2"/>
    <n v="0"/>
    <n v="1930450.72"/>
    <n v="45231"/>
    <n v="0.09"/>
    <n v="694962.25919999997"/>
    <n v="694962.25919999997"/>
    <n v="0"/>
    <s v="NO"/>
    <s v="SI"/>
    <s v="80823"/>
    <s v="0"/>
    <s v="0"/>
  </r>
  <r>
    <s v="DRA"/>
    <s v="DRA_2343"/>
    <x v="14"/>
    <s v="Tematica Precios Y Costos"/>
    <s v="PRECIOS_2023_ICTC_e_ICTIP"/>
    <s v="Bases de datos"/>
    <x v="75"/>
    <n v="10"/>
    <s v="202300000000097"/>
    <s v="BOGOTA"/>
    <s v="FLORENCIA"/>
    <s v="Talento_Humano"/>
    <s v="Analista de Informacion"/>
    <n v="2"/>
    <n v="2"/>
    <n v="0"/>
    <n v="1930450.72"/>
    <n v="45231"/>
    <n v="0.04"/>
    <n v="308872.1152"/>
    <n v="308872.1152"/>
    <n v="0"/>
    <s v="NO"/>
    <s v="SI"/>
    <s v="80823"/>
    <s v="0"/>
    <s v="0"/>
  </r>
  <r>
    <s v="DRA"/>
    <s v="DRA_2343"/>
    <x v="14"/>
    <s v="Tematica Construccion"/>
    <s v="CONSTRUCCION_2023_ICOCIV_e_ICOCED"/>
    <s v="Bases de datos"/>
    <x v="75"/>
    <n v="10"/>
    <s v="202300000000097"/>
    <s v="BOGOTA"/>
    <s v="FLORENCIA"/>
    <s v="Talento_Humano"/>
    <s v="Analista de Informacion"/>
    <n v="2"/>
    <n v="2"/>
    <n v="0"/>
    <n v="1930450.72"/>
    <n v="45231"/>
    <n v="0.02"/>
    <n v="154436.0576"/>
    <n v="154436.0576"/>
    <n v="0"/>
    <s v="NO"/>
    <s v="SI"/>
    <s v="80823"/>
    <s v="0"/>
    <s v="0"/>
  </r>
  <r>
    <s v="DRA"/>
    <s v="DRA_2344"/>
    <x v="14"/>
    <s v="Tematica Precios Y Costos"/>
    <s v="PRECIOS_2023_IPC"/>
    <s v="Bases de datos"/>
    <x v="75"/>
    <n v="10"/>
    <s v="202300000000097"/>
    <s v="BOGOTA"/>
    <s v="FLORENCIA"/>
    <s v="Talento_Humano"/>
    <s v="Encuestador Basico"/>
    <n v="7"/>
    <n v="2"/>
    <n v="0"/>
    <n v="1650000"/>
    <n v="45231"/>
    <n v="0.85"/>
    <n v="19635000"/>
    <n v="19635000"/>
    <n v="0"/>
    <s v="NO"/>
    <s v="SI"/>
    <s v="80823"/>
    <s v="0"/>
    <s v="0"/>
  </r>
  <r>
    <s v="DRA"/>
    <s v="DRA_2344"/>
    <x v="14"/>
    <s v="Tematica Precios Y Costos"/>
    <s v="PRECIOS_2023_IPP"/>
    <s v="Bases de datos"/>
    <x v="75"/>
    <n v="10"/>
    <s v="202300000000097"/>
    <s v="BOGOTA"/>
    <s v="FLORENCIA"/>
    <s v="Talento_Humano"/>
    <s v="Encuestador Basico"/>
    <n v="7"/>
    <n v="2"/>
    <n v="0"/>
    <n v="1650000"/>
    <n v="45231"/>
    <n v="0.09"/>
    <n v="2079000"/>
    <n v="2079000"/>
    <n v="0"/>
    <s v="NO"/>
    <s v="SI"/>
    <s v="80823"/>
    <s v="0"/>
    <s v="0"/>
  </r>
  <r>
    <s v="DRA"/>
    <s v="DRA_2344"/>
    <x v="14"/>
    <s v="Tematica Precios Y Costos"/>
    <s v="PRECIOS_2023_ICTC_e_ICTIP"/>
    <s v="Bases de datos"/>
    <x v="75"/>
    <n v="10"/>
    <s v="202300000000097"/>
    <s v="BOGOTA"/>
    <s v="FLORENCIA"/>
    <s v="Talento_Humano"/>
    <s v="Encuestador Basico"/>
    <n v="7"/>
    <n v="2"/>
    <n v="0"/>
    <n v="1650000"/>
    <n v="45231"/>
    <n v="0.04"/>
    <n v="924000"/>
    <n v="924000"/>
    <n v="0"/>
    <s v="NO"/>
    <s v="SI"/>
    <s v="80823"/>
    <s v="0"/>
    <s v="0"/>
  </r>
  <r>
    <s v="DRA"/>
    <s v="DRA_2344"/>
    <x v="14"/>
    <s v="Tematica Construccion"/>
    <s v="CONSTRUCCION_2023_ICOCIV_e_ICOCED"/>
    <s v="Bases de datos"/>
    <x v="75"/>
    <n v="10"/>
    <s v="202300000000097"/>
    <s v="BOGOTA"/>
    <s v="FLORENCIA"/>
    <s v="Talento_Humano"/>
    <s v="Encuestador Basico"/>
    <n v="7"/>
    <n v="2"/>
    <n v="0"/>
    <n v="1650000"/>
    <n v="45231"/>
    <n v="0.02"/>
    <n v="462000"/>
    <n v="462000"/>
    <n v="0"/>
    <s v="NO"/>
    <s v="SI"/>
    <s v="80823"/>
    <s v="0"/>
    <s v="0"/>
  </r>
  <r>
    <s v="DRA"/>
    <s v="DRA_2345"/>
    <x v="14"/>
    <s v="Tematica Precios Y Costos"/>
    <s v="PRECIOS_2023_IPC"/>
    <s v="Bases de datos"/>
    <x v="75"/>
    <n v="10"/>
    <s v="202300000000097"/>
    <s v="BOGOTA"/>
    <s v="INIRIDA"/>
    <s v="Talento_Humano"/>
    <s v="Coordinador de Campo"/>
    <n v="1"/>
    <n v="2"/>
    <n v="0"/>
    <n v="2205803.71"/>
    <n v="45231"/>
    <n v="0.85"/>
    <n v="3749866.307"/>
    <n v="3749866.307"/>
    <n v="0"/>
    <s v="NO"/>
    <s v="SI"/>
    <s v="80823"/>
    <s v="0"/>
    <s v="0"/>
  </r>
  <r>
    <s v="DRA"/>
    <s v="DRA_2345"/>
    <x v="14"/>
    <s v="Tematica Precios Y Costos"/>
    <s v="PRECIOS_2023_IPP"/>
    <s v="Bases de datos"/>
    <x v="75"/>
    <n v="10"/>
    <s v="202300000000097"/>
    <s v="BOGOTA"/>
    <s v="INIRIDA"/>
    <s v="Talento_Humano"/>
    <s v="Coordinador de Campo"/>
    <n v="1"/>
    <n v="2"/>
    <n v="0"/>
    <n v="2205803.71"/>
    <n v="45231"/>
    <n v="0.09"/>
    <n v="397044.6678"/>
    <n v="397044.6678"/>
    <n v="0"/>
    <s v="NO"/>
    <s v="SI"/>
    <s v="80823"/>
    <s v="0"/>
    <s v="0"/>
  </r>
  <r>
    <s v="DRA"/>
    <s v="DRA_2345"/>
    <x v="14"/>
    <s v="Tematica Precios Y Costos"/>
    <s v="PRECIOS_2023_ICTC_e_ICTIP"/>
    <s v="Bases de datos"/>
    <x v="75"/>
    <n v="10"/>
    <s v="202300000000097"/>
    <s v="BOGOTA"/>
    <s v="INIRIDA"/>
    <s v="Talento_Humano"/>
    <s v="Coordinador de Campo"/>
    <n v="1"/>
    <n v="2"/>
    <n v="0"/>
    <n v="2205803.71"/>
    <n v="45231"/>
    <n v="0.04"/>
    <n v="176464.29680000001"/>
    <n v="176464.29680000001"/>
    <n v="0"/>
    <s v="NO"/>
    <s v="SI"/>
    <s v="80823"/>
    <s v="0"/>
    <s v="0"/>
  </r>
  <r>
    <s v="DRA"/>
    <s v="DRA_2345"/>
    <x v="14"/>
    <s v="Tematica Construccion"/>
    <s v="CONSTRUCCION_2023_ICOCIV_e_ICOCED"/>
    <s v="Bases de datos"/>
    <x v="75"/>
    <n v="10"/>
    <s v="202300000000097"/>
    <s v="BOGOTA"/>
    <s v="INIRIDA"/>
    <s v="Talento_Humano"/>
    <s v="Coordinador de Campo"/>
    <n v="1"/>
    <n v="2"/>
    <n v="0"/>
    <n v="2205803.71"/>
    <n v="45231"/>
    <n v="0.02"/>
    <n v="88232.148400000005"/>
    <n v="88232.148400000005"/>
    <n v="0"/>
    <s v="NO"/>
    <s v="SI"/>
    <s v="80823"/>
    <s v="0"/>
    <s v="0"/>
  </r>
  <r>
    <s v="DRA"/>
    <s v="DRA_2346"/>
    <x v="14"/>
    <s v="Tematica Precios Y Costos"/>
    <s v="PRECIOS_2023_IPC"/>
    <s v="Bases de datos"/>
    <x v="75"/>
    <n v="10"/>
    <s v="202300000000097"/>
    <s v="BOGOTA"/>
    <s v="INIRIDA"/>
    <s v="Talento_Humano"/>
    <s v="Encuestador Basico"/>
    <n v="1"/>
    <n v="2"/>
    <n v="0"/>
    <n v="1650000"/>
    <n v="45231"/>
    <n v="0.85"/>
    <n v="2805000"/>
    <n v="2805000"/>
    <n v="0"/>
    <s v="NO"/>
    <s v="SI"/>
    <s v="80823"/>
    <s v="0"/>
    <s v="0"/>
  </r>
  <r>
    <s v="DRA"/>
    <s v="DRA_2346"/>
    <x v="14"/>
    <s v="Tematica Precios Y Costos"/>
    <s v="PRECIOS_2023_IPP"/>
    <s v="Bases de datos"/>
    <x v="75"/>
    <n v="10"/>
    <s v="202300000000097"/>
    <s v="BOGOTA"/>
    <s v="INIRIDA"/>
    <s v="Talento_Humano"/>
    <s v="Encuestador Basico"/>
    <n v="1"/>
    <n v="2"/>
    <n v="0"/>
    <n v="1650000"/>
    <n v="45231"/>
    <n v="0.09"/>
    <n v="297000"/>
    <n v="297000"/>
    <n v="0"/>
    <s v="NO"/>
    <s v="SI"/>
    <s v="80823"/>
    <s v="0"/>
    <s v="0"/>
  </r>
  <r>
    <s v="DRA"/>
    <s v="DRA_2346"/>
    <x v="14"/>
    <s v="Tematica Precios Y Costos"/>
    <s v="PRECIOS_2023_ICTC_e_ICTIP"/>
    <s v="Bases de datos"/>
    <x v="75"/>
    <n v="10"/>
    <s v="202300000000097"/>
    <s v="BOGOTA"/>
    <s v="INIRIDA"/>
    <s v="Talento_Humano"/>
    <s v="Encuestador Basico"/>
    <n v="1"/>
    <n v="2"/>
    <n v="0"/>
    <n v="1650000"/>
    <n v="45231"/>
    <n v="0.04"/>
    <n v="132000"/>
    <n v="132000"/>
    <n v="0"/>
    <s v="NO"/>
    <s v="SI"/>
    <s v="80823"/>
    <s v="0"/>
    <s v="0"/>
  </r>
  <r>
    <s v="DRA"/>
    <s v="DRA_2346"/>
    <x v="14"/>
    <s v="Tematica Construccion"/>
    <s v="CONSTRUCCION_2023_ICOCIV_e_ICOCED"/>
    <s v="Bases de datos"/>
    <x v="75"/>
    <n v="10"/>
    <s v="202300000000097"/>
    <s v="BOGOTA"/>
    <s v="INIRIDA"/>
    <s v="Talento_Humano"/>
    <s v="Encuestador Basico"/>
    <n v="1"/>
    <n v="2"/>
    <n v="0"/>
    <n v="1650000"/>
    <n v="45231"/>
    <n v="0.02"/>
    <n v="66000"/>
    <n v="66000"/>
    <n v="0"/>
    <s v="NO"/>
    <s v="SI"/>
    <s v="80823"/>
    <s v="0"/>
    <s v="0"/>
  </r>
  <r>
    <s v="DRA"/>
    <s v="DRA_2347"/>
    <x v="14"/>
    <s v="Tematica Precios Y Costos"/>
    <s v="PRECIOS_2023_IPC"/>
    <s v="Bases de datos"/>
    <x v="75"/>
    <n v="10"/>
    <s v="202300000000097"/>
    <s v="BOGOTA"/>
    <s v="LETICIA"/>
    <s v="Talento_Humano"/>
    <s v="Coordinador de Campo"/>
    <n v="1"/>
    <n v="2"/>
    <n v="0"/>
    <n v="2205803.71"/>
    <n v="45231"/>
    <n v="0.85"/>
    <n v="3749866.307"/>
    <n v="3749866.307"/>
    <n v="0"/>
    <s v="NO"/>
    <s v="SI"/>
    <s v="80823"/>
    <s v="0"/>
    <s v="0"/>
  </r>
  <r>
    <s v="DRA"/>
    <s v="DRA_2347"/>
    <x v="14"/>
    <s v="Tematica Precios Y Costos"/>
    <s v="PRECIOS_2023_IPP"/>
    <s v="Bases de datos"/>
    <x v="75"/>
    <n v="10"/>
    <s v="202300000000097"/>
    <s v="BOGOTA"/>
    <s v="LETICIA"/>
    <s v="Talento_Humano"/>
    <s v="Coordinador de Campo"/>
    <n v="1"/>
    <n v="2"/>
    <n v="0"/>
    <n v="2205803.71"/>
    <n v="45231"/>
    <n v="0.09"/>
    <n v="397044.6678"/>
    <n v="397044.6678"/>
    <n v="0"/>
    <s v="NO"/>
    <s v="SI"/>
    <s v="80823"/>
    <s v="0"/>
    <s v="0"/>
  </r>
  <r>
    <s v="DRA"/>
    <s v="DRA_2347"/>
    <x v="14"/>
    <s v="Tematica Precios Y Costos"/>
    <s v="PRECIOS_2023_ICTC_e_ICTIP"/>
    <s v="Bases de datos"/>
    <x v="75"/>
    <n v="10"/>
    <s v="202300000000097"/>
    <s v="BOGOTA"/>
    <s v="LETICIA"/>
    <s v="Talento_Humano"/>
    <s v="Coordinador de Campo"/>
    <n v="1"/>
    <n v="2"/>
    <n v="0"/>
    <n v="2205803.71"/>
    <n v="45231"/>
    <n v="0.04"/>
    <n v="176464.29680000001"/>
    <n v="176464.29680000001"/>
    <n v="0"/>
    <s v="NO"/>
    <s v="SI"/>
    <s v="80823"/>
    <s v="0"/>
    <s v="0"/>
  </r>
  <r>
    <s v="DRA"/>
    <s v="DRA_2347"/>
    <x v="14"/>
    <s v="Tematica Construccion"/>
    <s v="CONSTRUCCION_2023_ICOCIV_e_ICOCED"/>
    <s v="Bases de datos"/>
    <x v="75"/>
    <n v="10"/>
    <s v="202300000000097"/>
    <s v="BOGOTA"/>
    <s v="LETICIA"/>
    <s v="Talento_Humano"/>
    <s v="Coordinador de Campo"/>
    <n v="1"/>
    <n v="2"/>
    <n v="0"/>
    <n v="2205803.71"/>
    <n v="45231"/>
    <n v="0.02"/>
    <n v="88232.148400000005"/>
    <n v="88232.148400000005"/>
    <n v="0"/>
    <s v="NO"/>
    <s v="SI"/>
    <s v="80823"/>
    <s v="0"/>
    <s v="0"/>
  </r>
  <r>
    <s v="DRA"/>
    <s v="DRA_2348"/>
    <x v="14"/>
    <s v="Tematica Precios Y Costos"/>
    <s v="PRECIOS_2023_IPC"/>
    <s v="Bases de datos"/>
    <x v="75"/>
    <n v="10"/>
    <s v="202300000000097"/>
    <s v="BOGOTA"/>
    <s v="LETICIA"/>
    <s v="Talento_Humano"/>
    <s v="Encuestador Basico"/>
    <n v="1"/>
    <n v="2"/>
    <n v="0"/>
    <n v="1650000"/>
    <n v="45231"/>
    <n v="0.85"/>
    <n v="2805000"/>
    <n v="2805000"/>
    <n v="0"/>
    <s v="NO"/>
    <s v="SI"/>
    <s v="80823"/>
    <s v="0"/>
    <s v="0"/>
  </r>
  <r>
    <s v="DRA"/>
    <s v="DRA_2348"/>
    <x v="14"/>
    <s v="Tematica Precios Y Costos"/>
    <s v="PRECIOS_2023_IPP"/>
    <s v="Bases de datos"/>
    <x v="75"/>
    <n v="10"/>
    <s v="202300000000097"/>
    <s v="BOGOTA"/>
    <s v="LETICIA"/>
    <s v="Talento_Humano"/>
    <s v="Encuestador Basico"/>
    <n v="1"/>
    <n v="2"/>
    <n v="0"/>
    <n v="1650000"/>
    <n v="45231"/>
    <n v="0.09"/>
    <n v="297000"/>
    <n v="297000"/>
    <n v="0"/>
    <s v="NO"/>
    <s v="SI"/>
    <s v="80823"/>
    <s v="0"/>
    <s v="0"/>
  </r>
  <r>
    <s v="DRA"/>
    <s v="DRA_2348"/>
    <x v="14"/>
    <s v="Tematica Precios Y Costos"/>
    <s v="PRECIOS_2023_ICTC_e_ICTIP"/>
    <s v="Bases de datos"/>
    <x v="75"/>
    <n v="10"/>
    <s v="202300000000097"/>
    <s v="BOGOTA"/>
    <s v="LETICIA"/>
    <s v="Talento_Humano"/>
    <s v="Encuestador Basico"/>
    <n v="1"/>
    <n v="2"/>
    <n v="0"/>
    <n v="1650000"/>
    <n v="45231"/>
    <n v="0.04"/>
    <n v="132000"/>
    <n v="132000"/>
    <n v="0"/>
    <s v="NO"/>
    <s v="SI"/>
    <s v="80823"/>
    <s v="0"/>
    <s v="0"/>
  </r>
  <r>
    <s v="DRA"/>
    <s v="DRA_2348"/>
    <x v="14"/>
    <s v="Tematica Construccion"/>
    <s v="CONSTRUCCION_2023_ICOCIV_e_ICOCED"/>
    <s v="Bases de datos"/>
    <x v="75"/>
    <n v="10"/>
    <s v="202300000000097"/>
    <s v="BOGOTA"/>
    <s v="LETICIA"/>
    <s v="Talento_Humano"/>
    <s v="Encuestador Basico"/>
    <n v="1"/>
    <n v="2"/>
    <n v="0"/>
    <n v="1650000"/>
    <n v="45231"/>
    <n v="0.02"/>
    <n v="66000"/>
    <n v="66000"/>
    <n v="0"/>
    <s v="NO"/>
    <s v="SI"/>
    <s v="80823"/>
    <s v="0"/>
    <s v="0"/>
  </r>
  <r>
    <s v="DRA"/>
    <s v="DRA_2349"/>
    <x v="14"/>
    <s v="Tematica Precios Y Costos"/>
    <s v="PRECIOS_2023_IPC"/>
    <s v="Bases de datos"/>
    <x v="75"/>
    <n v="10"/>
    <s v="202300000000097"/>
    <s v="BOGOTA"/>
    <s v="MITU"/>
    <s v="Talento_Humano"/>
    <s v="Coordinador de Campo"/>
    <n v="1"/>
    <n v="2"/>
    <n v="0"/>
    <n v="2205803.71"/>
    <n v="45231"/>
    <n v="0.85"/>
    <n v="3749866.307"/>
    <n v="3749866.307"/>
    <n v="0"/>
    <s v="NO"/>
    <s v="SI"/>
    <s v="80823"/>
    <s v="0"/>
    <s v="0"/>
  </r>
  <r>
    <s v="DRA"/>
    <s v="DRA_2349"/>
    <x v="14"/>
    <s v="Tematica Precios Y Costos"/>
    <s v="PRECIOS_2023_IPP"/>
    <s v="Bases de datos"/>
    <x v="75"/>
    <n v="10"/>
    <s v="202300000000097"/>
    <s v="BOGOTA"/>
    <s v="MITU"/>
    <s v="Talento_Humano"/>
    <s v="Coordinador de Campo"/>
    <n v="1"/>
    <n v="2"/>
    <n v="0"/>
    <n v="2205803.71"/>
    <n v="45231"/>
    <n v="0.09"/>
    <n v="397044.6678"/>
    <n v="397044.6678"/>
    <n v="0"/>
    <s v="NO"/>
    <s v="SI"/>
    <s v="80823"/>
    <s v="0"/>
    <s v="0"/>
  </r>
  <r>
    <s v="DRA"/>
    <s v="DRA_2349"/>
    <x v="14"/>
    <s v="Tematica Precios Y Costos"/>
    <s v="PRECIOS_2023_ICTC_e_ICTIP"/>
    <s v="Bases de datos"/>
    <x v="75"/>
    <n v="10"/>
    <s v="202300000000097"/>
    <s v="BOGOTA"/>
    <s v="MITU"/>
    <s v="Talento_Humano"/>
    <s v="Coordinador de Campo"/>
    <n v="1"/>
    <n v="2"/>
    <n v="0"/>
    <n v="2205803.71"/>
    <n v="45231"/>
    <n v="0.04"/>
    <n v="176464.29680000001"/>
    <n v="176464.29680000001"/>
    <n v="0"/>
    <s v="NO"/>
    <s v="SI"/>
    <s v="80823"/>
    <s v="0"/>
    <s v="0"/>
  </r>
  <r>
    <s v="DRA"/>
    <s v="DRA_2349"/>
    <x v="14"/>
    <s v="Tematica Construccion"/>
    <s v="CONSTRUCCION_2023_ICOCIV_e_ICOCED"/>
    <s v="Bases de datos"/>
    <x v="75"/>
    <n v="10"/>
    <s v="202300000000097"/>
    <s v="BOGOTA"/>
    <s v="MITU"/>
    <s v="Talento_Humano"/>
    <s v="Coordinador de Campo"/>
    <n v="1"/>
    <n v="2"/>
    <n v="0"/>
    <n v="2205803.71"/>
    <n v="45231"/>
    <n v="0.02"/>
    <n v="88232.148400000005"/>
    <n v="88232.148400000005"/>
    <n v="0"/>
    <s v="NO"/>
    <s v="SI"/>
    <s v="80823"/>
    <s v="0"/>
    <s v="0"/>
  </r>
  <r>
    <s v="DRA"/>
    <s v="DRA_2350"/>
    <x v="14"/>
    <s v="Tematica Precios Y Costos"/>
    <s v="PRECIOS_2023_IPC"/>
    <s v="Bases de datos"/>
    <x v="75"/>
    <n v="10"/>
    <s v="202300000000097"/>
    <s v="BOGOTA"/>
    <s v="MITU"/>
    <s v="Talento_Humano"/>
    <s v="Encuestador Basico"/>
    <n v="1"/>
    <n v="2"/>
    <n v="0"/>
    <n v="1650000"/>
    <n v="45231"/>
    <n v="0.85"/>
    <n v="2805000"/>
    <n v="2805000"/>
    <n v="0"/>
    <s v="NO"/>
    <s v="SI"/>
    <s v="80823"/>
    <s v="0"/>
    <s v="0"/>
  </r>
  <r>
    <s v="DRA"/>
    <s v="DRA_2350"/>
    <x v="14"/>
    <s v="Tematica Precios Y Costos"/>
    <s v="PRECIOS_2023_IPP"/>
    <s v="Bases de datos"/>
    <x v="75"/>
    <n v="10"/>
    <s v="202300000000097"/>
    <s v="BOGOTA"/>
    <s v="MITU"/>
    <s v="Talento_Humano"/>
    <s v="Encuestador Basico"/>
    <n v="1"/>
    <n v="2"/>
    <n v="0"/>
    <n v="1650000"/>
    <n v="45231"/>
    <n v="0.09"/>
    <n v="297000"/>
    <n v="297000"/>
    <n v="0"/>
    <s v="NO"/>
    <s v="SI"/>
    <s v="80823"/>
    <s v="0"/>
    <s v="0"/>
  </r>
  <r>
    <s v="DRA"/>
    <s v="DRA_2350"/>
    <x v="14"/>
    <s v="Tematica Precios Y Costos"/>
    <s v="PRECIOS_2023_ICTC_e_ICTIP"/>
    <s v="Bases de datos"/>
    <x v="75"/>
    <n v="10"/>
    <s v="202300000000097"/>
    <s v="BOGOTA"/>
    <s v="MITU"/>
    <s v="Talento_Humano"/>
    <s v="Encuestador Basico"/>
    <n v="1"/>
    <n v="2"/>
    <n v="0"/>
    <n v="1650000"/>
    <n v="45231"/>
    <n v="0.04"/>
    <n v="132000"/>
    <n v="132000"/>
    <n v="0"/>
    <s v="NO"/>
    <s v="SI"/>
    <s v="80823"/>
    <s v="0"/>
    <s v="0"/>
  </r>
  <r>
    <s v="DRA"/>
    <s v="DRA_2350"/>
    <x v="14"/>
    <s v="Tematica Construccion"/>
    <s v="CONSTRUCCION_2023_ICOCIV_e_ICOCED"/>
    <s v="Bases de datos"/>
    <x v="75"/>
    <n v="10"/>
    <s v="202300000000097"/>
    <s v="BOGOTA"/>
    <s v="MITU"/>
    <s v="Talento_Humano"/>
    <s v="Encuestador Basico"/>
    <n v="1"/>
    <n v="2"/>
    <n v="0"/>
    <n v="1650000"/>
    <n v="45231"/>
    <n v="0.02"/>
    <n v="66000"/>
    <n v="66000"/>
    <n v="0"/>
    <s v="NO"/>
    <s v="SI"/>
    <s v="80823"/>
    <s v="0"/>
    <s v="0"/>
  </r>
  <r>
    <s v="DRA"/>
    <s v="DRA_2351"/>
    <x v="14"/>
    <s v="Tematica Precios Y Costos"/>
    <s v="PRECIOS_2023_IPC"/>
    <s v="Bases de datos"/>
    <x v="75"/>
    <n v="10"/>
    <s v="202300000000097"/>
    <s v="BOGOTA"/>
    <s v="NEIVA"/>
    <s v="Talento_Humano"/>
    <s v="Analista de Informacion"/>
    <n v="2"/>
    <n v="2"/>
    <n v="0"/>
    <n v="1930450.72"/>
    <n v="45231"/>
    <n v="0.85"/>
    <n v="6563532.4479999999"/>
    <n v="6563532.4479999999"/>
    <n v="0"/>
    <s v="NO"/>
    <s v="SI"/>
    <s v="80823"/>
    <s v="0"/>
    <s v="0"/>
  </r>
  <r>
    <s v="DRA"/>
    <s v="DRA_2351"/>
    <x v="14"/>
    <s v="Tematica Precios Y Costos"/>
    <s v="PRECIOS_2023_IPP"/>
    <s v="Bases de datos"/>
    <x v="75"/>
    <n v="10"/>
    <s v="202300000000097"/>
    <s v="BOGOTA"/>
    <s v="NEIVA"/>
    <s v="Talento_Humano"/>
    <s v="Analista de Informacion"/>
    <n v="2"/>
    <n v="2"/>
    <n v="0"/>
    <n v="1930450.72"/>
    <n v="45231"/>
    <n v="0.09"/>
    <n v="694962.25919999997"/>
    <n v="694962.25919999997"/>
    <n v="0"/>
    <s v="NO"/>
    <s v="SI"/>
    <s v="80823"/>
    <s v="0"/>
    <s v="0"/>
  </r>
  <r>
    <s v="DRA"/>
    <s v="DRA_2351"/>
    <x v="14"/>
    <s v="Tematica Precios Y Costos"/>
    <s v="PRECIOS_2023_ICTC_e_ICTIP"/>
    <s v="Bases de datos"/>
    <x v="75"/>
    <n v="10"/>
    <s v="202300000000097"/>
    <s v="BOGOTA"/>
    <s v="NEIVA"/>
    <s v="Talento_Humano"/>
    <s v="Analista de Informacion"/>
    <n v="2"/>
    <n v="2"/>
    <n v="0"/>
    <n v="1930450.72"/>
    <n v="45231"/>
    <n v="0.04"/>
    <n v="308872.1152"/>
    <n v="308872.1152"/>
    <n v="0"/>
    <s v="NO"/>
    <s v="SI"/>
    <s v="80823"/>
    <s v="0"/>
    <s v="0"/>
  </r>
  <r>
    <s v="DRA"/>
    <s v="DRA_2351"/>
    <x v="14"/>
    <s v="Tematica Construccion"/>
    <s v="CONSTRUCCION_2023_ICOCIV_e_ICOCED"/>
    <s v="Bases de datos"/>
    <x v="75"/>
    <n v="10"/>
    <s v="202300000000097"/>
    <s v="BOGOTA"/>
    <s v="NEIVA"/>
    <s v="Talento_Humano"/>
    <s v="Analista de Informacion"/>
    <n v="2"/>
    <n v="2"/>
    <n v="0"/>
    <n v="1930450.72"/>
    <n v="45231"/>
    <n v="0.02"/>
    <n v="154436.0576"/>
    <n v="154436.0576"/>
    <n v="0"/>
    <s v="NO"/>
    <s v="SI"/>
    <s v="80823"/>
    <s v="0"/>
    <s v="0"/>
  </r>
  <r>
    <s v="DRA"/>
    <s v="DRA_2352"/>
    <x v="14"/>
    <s v="Tematica Precios Y Costos"/>
    <s v="PRECIOS_2023_IPC"/>
    <s v="Bases de datos"/>
    <x v="75"/>
    <n v="10"/>
    <s v="202300000000097"/>
    <s v="BOGOTA"/>
    <s v="NEIVA"/>
    <s v="Talento_Humano"/>
    <s v="Encuestador Basico"/>
    <n v="8"/>
    <n v="2"/>
    <n v="0"/>
    <n v="1650000"/>
    <n v="45231"/>
    <n v="0.85"/>
    <n v="22440000"/>
    <n v="22440000"/>
    <n v="0"/>
    <s v="NO"/>
    <s v="SI"/>
    <s v="80823"/>
    <s v="0"/>
    <s v="0"/>
  </r>
  <r>
    <s v="DRA"/>
    <s v="DRA_2352"/>
    <x v="14"/>
    <s v="Tematica Precios Y Costos"/>
    <s v="PRECIOS_2023_IPP"/>
    <s v="Bases de datos"/>
    <x v="75"/>
    <n v="10"/>
    <s v="202300000000097"/>
    <s v="BOGOTA"/>
    <s v="NEIVA"/>
    <s v="Talento_Humano"/>
    <s v="Encuestador Basico"/>
    <n v="8"/>
    <n v="2"/>
    <n v="0"/>
    <n v="1650000"/>
    <n v="45231"/>
    <n v="0.09"/>
    <n v="2376000"/>
    <n v="2376000"/>
    <n v="0"/>
    <s v="NO"/>
    <s v="SI"/>
    <s v="80823"/>
    <s v="0"/>
    <s v="0"/>
  </r>
  <r>
    <s v="DRA"/>
    <s v="DRA_2352"/>
    <x v="14"/>
    <s v="Tematica Precios Y Costos"/>
    <s v="PRECIOS_2023_ICTC_e_ICTIP"/>
    <s v="Bases de datos"/>
    <x v="75"/>
    <n v="10"/>
    <s v="202300000000097"/>
    <s v="BOGOTA"/>
    <s v="NEIVA"/>
    <s v="Talento_Humano"/>
    <s v="Encuestador Basico"/>
    <n v="8"/>
    <n v="2"/>
    <n v="0"/>
    <n v="1650000"/>
    <n v="45231"/>
    <n v="0.04"/>
    <n v="1056000"/>
    <n v="1056000"/>
    <n v="0"/>
    <s v="NO"/>
    <s v="SI"/>
    <s v="80823"/>
    <s v="0"/>
    <s v="0"/>
  </r>
  <r>
    <s v="DRA"/>
    <s v="DRA_2352"/>
    <x v="14"/>
    <s v="Tematica Construccion"/>
    <s v="CONSTRUCCION_2023_ICOCIV_e_ICOCED"/>
    <s v="Bases de datos"/>
    <x v="75"/>
    <n v="10"/>
    <s v="202300000000097"/>
    <s v="BOGOTA"/>
    <s v="NEIVA"/>
    <s v="Talento_Humano"/>
    <s v="Encuestador Basico"/>
    <n v="8"/>
    <n v="2"/>
    <n v="0"/>
    <n v="1650000"/>
    <n v="45231"/>
    <n v="0.02"/>
    <n v="528000"/>
    <n v="528000"/>
    <n v="0"/>
    <s v="NO"/>
    <s v="SI"/>
    <s v="80823"/>
    <s v="0"/>
    <s v="0"/>
  </r>
  <r>
    <s v="DRA"/>
    <s v="DRA_2353"/>
    <x v="14"/>
    <s v="Tematica Precios Y Costos"/>
    <s v="PRECIOS_2023_IPC"/>
    <s v="Bases de datos"/>
    <x v="75"/>
    <n v="10"/>
    <s v="202300000000097"/>
    <s v="BOGOTA"/>
    <s v="PUERTO CARRENO"/>
    <s v="Talento_Humano"/>
    <s v="Coordinador de Campo"/>
    <n v="1"/>
    <n v="2"/>
    <n v="0"/>
    <n v="2205803.71"/>
    <n v="45231"/>
    <n v="0.85"/>
    <n v="3749866.307"/>
    <n v="3749866.307"/>
    <n v="0"/>
    <s v="NO"/>
    <s v="SI"/>
    <s v="80823"/>
    <s v="0"/>
    <s v="0"/>
  </r>
  <r>
    <s v="DRA"/>
    <s v="DRA_2353"/>
    <x v="14"/>
    <s v="Tematica Precios Y Costos"/>
    <s v="PRECIOS_2023_IPP"/>
    <s v="Bases de datos"/>
    <x v="75"/>
    <n v="10"/>
    <s v="202300000000097"/>
    <s v="BOGOTA"/>
    <s v="PUERTO CARRENO"/>
    <s v="Talento_Humano"/>
    <s v="Coordinador de Campo"/>
    <n v="1"/>
    <n v="2"/>
    <n v="0"/>
    <n v="2205803.71"/>
    <n v="45231"/>
    <n v="0.09"/>
    <n v="397044.6678"/>
    <n v="397044.6678"/>
    <n v="0"/>
    <s v="NO"/>
    <s v="SI"/>
    <s v="80823"/>
    <s v="0"/>
    <s v="0"/>
  </r>
  <r>
    <s v="DRA"/>
    <s v="DRA_2353"/>
    <x v="14"/>
    <s v="Tematica Precios Y Costos"/>
    <s v="PRECIOS_2023_ICTC_e_ICTIP"/>
    <s v="Bases de datos"/>
    <x v="75"/>
    <n v="10"/>
    <s v="202300000000097"/>
    <s v="BOGOTA"/>
    <s v="PUERTO CARRENO"/>
    <s v="Talento_Humano"/>
    <s v="Coordinador de Campo"/>
    <n v="1"/>
    <n v="2"/>
    <n v="0"/>
    <n v="2205803.71"/>
    <n v="45231"/>
    <n v="0.04"/>
    <n v="176464.29680000001"/>
    <n v="176464.29680000001"/>
    <n v="0"/>
    <s v="NO"/>
    <s v="SI"/>
    <s v="80823"/>
    <s v="0"/>
    <s v="0"/>
  </r>
  <r>
    <s v="DRA"/>
    <s v="DRA_2353"/>
    <x v="14"/>
    <s v="Tematica Construccion"/>
    <s v="CONSTRUCCION_2023_ICOCIV_e_ICOCED"/>
    <s v="Bases de datos"/>
    <x v="75"/>
    <n v="10"/>
    <s v="202300000000097"/>
    <s v="BOGOTA"/>
    <s v="PUERTO CARRENO"/>
    <s v="Talento_Humano"/>
    <s v="Coordinador de Campo"/>
    <n v="1"/>
    <n v="2"/>
    <n v="0"/>
    <n v="2205803.71"/>
    <n v="45231"/>
    <n v="0.02"/>
    <n v="88232.148400000005"/>
    <n v="88232.148400000005"/>
    <n v="0"/>
    <s v="NO"/>
    <s v="SI"/>
    <s v="80823"/>
    <s v="0"/>
    <s v="0"/>
  </r>
  <r>
    <s v="DRA"/>
    <s v="DRA_2354"/>
    <x v="14"/>
    <s v="Tematica Precios Y Costos"/>
    <s v="PRECIOS_2023_IPC"/>
    <s v="Bases de datos"/>
    <x v="75"/>
    <n v="10"/>
    <s v="202300000000097"/>
    <s v="BOGOTA"/>
    <s v="PUERTO CARRENO"/>
    <s v="Talento_Humano"/>
    <s v="Encuestador Basico"/>
    <n v="2"/>
    <n v="2"/>
    <n v="0"/>
    <n v="1650000"/>
    <n v="45231"/>
    <n v="0.85"/>
    <n v="5610000"/>
    <n v="5610000"/>
    <n v="0"/>
    <s v="NO"/>
    <s v="SI"/>
    <s v="80823"/>
    <s v="0"/>
    <s v="0"/>
  </r>
  <r>
    <s v="DRA"/>
    <s v="DRA_2354"/>
    <x v="14"/>
    <s v="Tematica Precios Y Costos"/>
    <s v="PRECIOS_2023_IPP"/>
    <s v="Bases de datos"/>
    <x v="75"/>
    <n v="10"/>
    <s v="202300000000097"/>
    <s v="BOGOTA"/>
    <s v="PUERTO CARRENO"/>
    <s v="Talento_Humano"/>
    <s v="Encuestador Basico"/>
    <n v="2"/>
    <n v="2"/>
    <n v="0"/>
    <n v="1650000"/>
    <n v="45231"/>
    <n v="0.09"/>
    <n v="594000"/>
    <n v="594000"/>
    <n v="0"/>
    <s v="NO"/>
    <s v="SI"/>
    <s v="80823"/>
    <s v="0"/>
    <s v="0"/>
  </r>
  <r>
    <s v="DRA"/>
    <s v="DRA_2354"/>
    <x v="14"/>
    <s v="Tematica Precios Y Costos"/>
    <s v="PRECIOS_2023_ICTC_e_ICTIP"/>
    <s v="Bases de datos"/>
    <x v="75"/>
    <n v="10"/>
    <s v="202300000000097"/>
    <s v="BOGOTA"/>
    <s v="PUERTO CARRENO"/>
    <s v="Talento_Humano"/>
    <s v="Encuestador Basico"/>
    <n v="2"/>
    <n v="2"/>
    <n v="0"/>
    <n v="1650000"/>
    <n v="45231"/>
    <n v="0.04"/>
    <n v="264000"/>
    <n v="264000"/>
    <n v="0"/>
    <s v="NO"/>
    <s v="SI"/>
    <s v="80823"/>
    <s v="0"/>
    <s v="0"/>
  </r>
  <r>
    <s v="DRA"/>
    <s v="DRA_2354"/>
    <x v="14"/>
    <s v="Tematica Construccion"/>
    <s v="CONSTRUCCION_2023_ICOCIV_e_ICOCED"/>
    <s v="Bases de datos"/>
    <x v="75"/>
    <n v="10"/>
    <s v="202300000000097"/>
    <s v="BOGOTA"/>
    <s v="PUERTO CARRENO"/>
    <s v="Talento_Humano"/>
    <s v="Encuestador Basico"/>
    <n v="2"/>
    <n v="2"/>
    <n v="0"/>
    <n v="1650000"/>
    <n v="45231"/>
    <n v="0.02"/>
    <n v="132000"/>
    <n v="132000"/>
    <n v="0"/>
    <s v="NO"/>
    <s v="SI"/>
    <s v="80823"/>
    <s v="0"/>
    <s v="0"/>
  </r>
  <r>
    <s v="DRA"/>
    <s v="DRA_2355"/>
    <x v="14"/>
    <s v="Tematica Precios Y Costos"/>
    <s v="PRECIOS_2023_IPC"/>
    <s v="Bases de datos"/>
    <x v="75"/>
    <n v="10"/>
    <s v="202300000000097"/>
    <s v="BOGOTA"/>
    <s v="SAN JOSE DEL GUAVIARE"/>
    <s v="Talento_Humano"/>
    <s v="Coordinador de Campo"/>
    <n v="1"/>
    <n v="2"/>
    <n v="0"/>
    <n v="2205803.71"/>
    <n v="45231"/>
    <n v="0.85"/>
    <n v="3749866.307"/>
    <n v="3749866.307"/>
    <n v="0"/>
    <s v="NO"/>
    <s v="SI"/>
    <s v="80823"/>
    <s v="0"/>
    <s v="0"/>
  </r>
  <r>
    <s v="DRA"/>
    <s v="DRA_2355"/>
    <x v="14"/>
    <s v="Tematica Precios Y Costos"/>
    <s v="PRECIOS_2023_IPP"/>
    <s v="Bases de datos"/>
    <x v="75"/>
    <n v="10"/>
    <s v="202300000000097"/>
    <s v="BOGOTA"/>
    <s v="SAN JOSE DEL GUAVIARE"/>
    <s v="Talento_Humano"/>
    <s v="Coordinador de Campo"/>
    <n v="1"/>
    <n v="2"/>
    <n v="0"/>
    <n v="2205803.71"/>
    <n v="45231"/>
    <n v="0.09"/>
    <n v="397044.6678"/>
    <n v="397044.6678"/>
    <n v="0"/>
    <s v="NO"/>
    <s v="SI"/>
    <s v="80823"/>
    <s v="0"/>
    <s v="0"/>
  </r>
  <r>
    <s v="DRA"/>
    <s v="DRA_2355"/>
    <x v="14"/>
    <s v="Tematica Precios Y Costos"/>
    <s v="PRECIOS_2023_ICTC_e_ICTIP"/>
    <s v="Bases de datos"/>
    <x v="75"/>
    <n v="10"/>
    <s v="202300000000097"/>
    <s v="BOGOTA"/>
    <s v="SAN JOSE DEL GUAVIARE"/>
    <s v="Talento_Humano"/>
    <s v="Coordinador de Campo"/>
    <n v="1"/>
    <n v="2"/>
    <n v="0"/>
    <n v="2205803.71"/>
    <n v="45231"/>
    <n v="0.04"/>
    <n v="176464.29680000001"/>
    <n v="176464.29680000001"/>
    <n v="0"/>
    <s v="NO"/>
    <s v="SI"/>
    <s v="80823"/>
    <s v="0"/>
    <s v="0"/>
  </r>
  <r>
    <s v="DRA"/>
    <s v="DRA_2355"/>
    <x v="14"/>
    <s v="Tematica Construccion"/>
    <s v="CONSTRUCCION_2023_ICOCIV_e_ICOCED"/>
    <s v="Bases de datos"/>
    <x v="75"/>
    <n v="10"/>
    <s v="202300000000097"/>
    <s v="BOGOTA"/>
    <s v="SAN JOSE DEL GUAVIARE"/>
    <s v="Talento_Humano"/>
    <s v="Coordinador de Campo"/>
    <n v="1"/>
    <n v="2"/>
    <n v="0"/>
    <n v="2205803.71"/>
    <n v="45231"/>
    <n v="0.02"/>
    <n v="88232.148400000005"/>
    <n v="88232.148400000005"/>
    <n v="0"/>
    <s v="NO"/>
    <s v="SI"/>
    <s v="80823"/>
    <s v="0"/>
    <s v="0"/>
  </r>
  <r>
    <s v="DRA"/>
    <s v="DRA_2356"/>
    <x v="14"/>
    <s v="Tematica Precios Y Costos"/>
    <s v="PRECIOS_2023_IPC"/>
    <s v="Bases de datos"/>
    <x v="75"/>
    <n v="10"/>
    <s v="202300000000097"/>
    <s v="BOGOTA"/>
    <s v="SAN JOSE DEL GUAVIARE"/>
    <s v="Talento_Humano"/>
    <s v="Encuestador Basico"/>
    <n v="2"/>
    <n v="2"/>
    <n v="0"/>
    <n v="1650000"/>
    <n v="45231"/>
    <n v="0.85"/>
    <n v="5610000"/>
    <n v="5610000"/>
    <n v="0"/>
    <s v="NO"/>
    <s v="SI"/>
    <s v="80823"/>
    <s v="0"/>
    <s v="0"/>
  </r>
  <r>
    <s v="DRA"/>
    <s v="DRA_2356"/>
    <x v="14"/>
    <s v="Tematica Precios Y Costos"/>
    <s v="PRECIOS_2023_IPP"/>
    <s v="Bases de datos"/>
    <x v="75"/>
    <n v="10"/>
    <s v="202300000000097"/>
    <s v="BOGOTA"/>
    <s v="SAN JOSE DEL GUAVIARE"/>
    <s v="Talento_Humano"/>
    <s v="Encuestador Basico"/>
    <n v="2"/>
    <n v="2"/>
    <n v="0"/>
    <n v="1650000"/>
    <n v="45231"/>
    <n v="0.09"/>
    <n v="594000"/>
    <n v="594000"/>
    <n v="0"/>
    <s v="NO"/>
    <s v="SI"/>
    <s v="80823"/>
    <s v="0"/>
    <s v="0"/>
  </r>
  <r>
    <s v="DRA"/>
    <s v="DRA_2356"/>
    <x v="14"/>
    <s v="Tematica Precios Y Costos"/>
    <s v="PRECIOS_2023_ICTC_e_ICTIP"/>
    <s v="Bases de datos"/>
    <x v="75"/>
    <n v="10"/>
    <s v="202300000000097"/>
    <s v="BOGOTA"/>
    <s v="SAN JOSE DEL GUAVIARE"/>
    <s v="Talento_Humano"/>
    <s v="Encuestador Basico"/>
    <n v="2"/>
    <n v="2"/>
    <n v="0"/>
    <n v="1650000"/>
    <n v="45231"/>
    <n v="0.04"/>
    <n v="264000"/>
    <n v="264000"/>
    <n v="0"/>
    <s v="NO"/>
    <s v="SI"/>
    <s v="80823"/>
    <s v="0"/>
    <s v="0"/>
  </r>
  <r>
    <s v="DRA"/>
    <s v="DRA_2356"/>
    <x v="14"/>
    <s v="Tematica Construccion"/>
    <s v="CONSTRUCCION_2023_ICOCIV_e_ICOCED"/>
    <s v="Bases de datos"/>
    <x v="75"/>
    <n v="10"/>
    <s v="202300000000097"/>
    <s v="BOGOTA"/>
    <s v="SAN JOSE DEL GUAVIARE"/>
    <s v="Talento_Humano"/>
    <s v="Encuestador Basico"/>
    <n v="2"/>
    <n v="2"/>
    <n v="0"/>
    <n v="1650000"/>
    <n v="45231"/>
    <n v="0.02"/>
    <n v="132000"/>
    <n v="132000"/>
    <n v="0"/>
    <s v="NO"/>
    <s v="SI"/>
    <s v="80823"/>
    <s v="0"/>
    <s v="0"/>
  </r>
  <r>
    <s v="DRA"/>
    <s v="DRA_2357"/>
    <x v="14"/>
    <s v="Tematica Precios Y Costos"/>
    <s v="PRECIOS_2023_IPC"/>
    <s v="Bases de datos"/>
    <x v="75"/>
    <n v="10"/>
    <s v="202300000000097"/>
    <s v="BOGOTA"/>
    <s v="TUNJA"/>
    <s v="Talento_Humano"/>
    <s v="Analista de Informacion"/>
    <n v="2"/>
    <n v="2"/>
    <n v="0"/>
    <n v="1930450.72"/>
    <n v="45231"/>
    <n v="0.85"/>
    <n v="6563532.4479999999"/>
    <n v="6563532.4479999999"/>
    <n v="0"/>
    <s v="NO"/>
    <s v="SI"/>
    <s v="80823"/>
    <s v="0"/>
    <s v="0"/>
  </r>
  <r>
    <s v="DRA"/>
    <s v="DRA_2357"/>
    <x v="14"/>
    <s v="Tematica Precios Y Costos"/>
    <s v="PRECIOS_2023_IPP"/>
    <s v="Bases de datos"/>
    <x v="75"/>
    <n v="10"/>
    <s v="202300000000097"/>
    <s v="BOGOTA"/>
    <s v="TUNJA"/>
    <s v="Talento_Humano"/>
    <s v="Analista de Informacion"/>
    <n v="2"/>
    <n v="2"/>
    <n v="0"/>
    <n v="1930450.72"/>
    <n v="45231"/>
    <n v="0.09"/>
    <n v="694962.25919999997"/>
    <n v="694962.25919999997"/>
    <n v="0"/>
    <s v="NO"/>
    <s v="SI"/>
    <s v="80823"/>
    <s v="0"/>
    <s v="0"/>
  </r>
  <r>
    <s v="DRA"/>
    <s v="DRA_2357"/>
    <x v="14"/>
    <s v="Tematica Precios Y Costos"/>
    <s v="PRECIOS_2023_ICTC_e_ICTIP"/>
    <s v="Bases de datos"/>
    <x v="75"/>
    <n v="10"/>
    <s v="202300000000097"/>
    <s v="BOGOTA"/>
    <s v="TUNJA"/>
    <s v="Talento_Humano"/>
    <s v="Analista de Informacion"/>
    <n v="2"/>
    <n v="2"/>
    <n v="0"/>
    <n v="1930450.72"/>
    <n v="45231"/>
    <n v="0.04"/>
    <n v="308872.1152"/>
    <n v="308872.1152"/>
    <n v="0"/>
    <s v="NO"/>
    <s v="SI"/>
    <s v="80823"/>
    <s v="0"/>
    <s v="0"/>
  </r>
  <r>
    <s v="DRA"/>
    <s v="DRA_2357"/>
    <x v="14"/>
    <s v="Tematica Construccion"/>
    <s v="CONSTRUCCION_2023_ICOCIV_e_ICOCED"/>
    <s v="Bases de datos"/>
    <x v="75"/>
    <n v="10"/>
    <s v="202300000000097"/>
    <s v="BOGOTA"/>
    <s v="TUNJA"/>
    <s v="Talento_Humano"/>
    <s v="Analista de Informacion"/>
    <n v="2"/>
    <n v="2"/>
    <n v="0"/>
    <n v="1930450.72"/>
    <n v="45231"/>
    <n v="0.02"/>
    <n v="154436.0576"/>
    <n v="154436.0576"/>
    <n v="0"/>
    <s v="NO"/>
    <s v="SI"/>
    <s v="80823"/>
    <s v="0"/>
    <s v="0"/>
  </r>
  <r>
    <s v="DRA"/>
    <s v="DRA_2358"/>
    <x v="14"/>
    <s v="Tematica Precios Y Costos"/>
    <s v="PRECIOS_2023_IPC"/>
    <s v="Bases de datos"/>
    <x v="75"/>
    <n v="10"/>
    <s v="202300000000097"/>
    <s v="BOGOTA"/>
    <s v="TUNJA"/>
    <s v="Talento_Humano"/>
    <s v="Coordinador de Campo"/>
    <n v="1"/>
    <n v="2"/>
    <n v="0"/>
    <n v="2205803.71"/>
    <n v="45231"/>
    <n v="0.85"/>
    <n v="3749866.307"/>
    <n v="3749866.307"/>
    <n v="0"/>
    <s v="NO"/>
    <s v="SI"/>
    <s v="80823"/>
    <s v="0"/>
    <s v="0"/>
  </r>
  <r>
    <s v="DRA"/>
    <s v="DRA_2358"/>
    <x v="14"/>
    <s v="Tematica Precios Y Costos"/>
    <s v="PRECIOS_2023_IPP"/>
    <s v="Bases de datos"/>
    <x v="75"/>
    <n v="10"/>
    <s v="202300000000097"/>
    <s v="BOGOTA"/>
    <s v="TUNJA"/>
    <s v="Talento_Humano"/>
    <s v="Coordinador de Campo"/>
    <n v="1"/>
    <n v="2"/>
    <n v="0"/>
    <n v="2205803.71"/>
    <n v="45231"/>
    <n v="0.09"/>
    <n v="397044.6678"/>
    <n v="397044.6678"/>
    <n v="0"/>
    <s v="NO"/>
    <s v="SI"/>
    <s v="80823"/>
    <s v="0"/>
    <s v="0"/>
  </r>
  <r>
    <s v="DRA"/>
    <s v="DRA_2358"/>
    <x v="14"/>
    <s v="Tematica Precios Y Costos"/>
    <s v="PRECIOS_2023_ICTC_e_ICTIP"/>
    <s v="Bases de datos"/>
    <x v="75"/>
    <n v="10"/>
    <s v="202300000000097"/>
    <s v="BOGOTA"/>
    <s v="TUNJA"/>
    <s v="Talento_Humano"/>
    <s v="Coordinador de Campo"/>
    <n v="1"/>
    <n v="2"/>
    <n v="0"/>
    <n v="2205803.71"/>
    <n v="45231"/>
    <n v="0.04"/>
    <n v="176464.29680000001"/>
    <n v="176464.29680000001"/>
    <n v="0"/>
    <s v="NO"/>
    <s v="SI"/>
    <s v="80823"/>
    <s v="0"/>
    <s v="0"/>
  </r>
  <r>
    <s v="DRA"/>
    <s v="DRA_2358"/>
    <x v="14"/>
    <s v="Tematica Construccion"/>
    <s v="CONSTRUCCION_2023_ICOCIV_e_ICOCED"/>
    <s v="Bases de datos"/>
    <x v="75"/>
    <n v="10"/>
    <s v="202300000000097"/>
    <s v="BOGOTA"/>
    <s v="TUNJA"/>
    <s v="Talento_Humano"/>
    <s v="Coordinador de Campo"/>
    <n v="1"/>
    <n v="2"/>
    <n v="0"/>
    <n v="2205803.71"/>
    <n v="45231"/>
    <n v="0.02"/>
    <n v="88232.148400000005"/>
    <n v="88232.148400000005"/>
    <n v="0"/>
    <s v="NO"/>
    <s v="SI"/>
    <s v="80823"/>
    <s v="0"/>
    <s v="0"/>
  </r>
  <r>
    <s v="DRA"/>
    <s v="DRA_2359"/>
    <x v="14"/>
    <s v="Tematica Precios Y Costos"/>
    <s v="PRECIOS_2023_IPC"/>
    <s v="Bases de datos"/>
    <x v="75"/>
    <n v="10"/>
    <s v="202300000000097"/>
    <s v="BOGOTA"/>
    <s v="TUNJA"/>
    <s v="Talento_Humano"/>
    <s v="Encuestador Basico"/>
    <n v="7"/>
    <n v="2"/>
    <n v="0"/>
    <n v="1650000"/>
    <n v="45231"/>
    <n v="0.85"/>
    <n v="19635000"/>
    <n v="19635000"/>
    <n v="0"/>
    <s v="NO"/>
    <s v="SI"/>
    <s v="80823"/>
    <s v="0"/>
    <s v="0"/>
  </r>
  <r>
    <s v="DRA"/>
    <s v="DRA_2359"/>
    <x v="14"/>
    <s v="Tematica Precios Y Costos"/>
    <s v="PRECIOS_2023_IPP"/>
    <s v="Bases de datos"/>
    <x v="75"/>
    <n v="10"/>
    <s v="202300000000097"/>
    <s v="BOGOTA"/>
    <s v="TUNJA"/>
    <s v="Talento_Humano"/>
    <s v="Encuestador Basico"/>
    <n v="7"/>
    <n v="2"/>
    <n v="0"/>
    <n v="1650000"/>
    <n v="45231"/>
    <n v="0.09"/>
    <n v="2079000"/>
    <n v="2079000"/>
    <n v="0"/>
    <s v="NO"/>
    <s v="SI"/>
    <s v="80823"/>
    <s v="0"/>
    <s v="0"/>
  </r>
  <r>
    <s v="DRA"/>
    <s v="DRA_2359"/>
    <x v="14"/>
    <s v="Tematica Precios Y Costos"/>
    <s v="PRECIOS_2023_ICTC_e_ICTIP"/>
    <s v="Bases de datos"/>
    <x v="75"/>
    <n v="10"/>
    <s v="202300000000097"/>
    <s v="BOGOTA"/>
    <s v="TUNJA"/>
    <s v="Talento_Humano"/>
    <s v="Encuestador Basico"/>
    <n v="7"/>
    <n v="2"/>
    <n v="0"/>
    <n v="1650000"/>
    <n v="45231"/>
    <n v="0.04"/>
    <n v="924000"/>
    <n v="924000"/>
    <n v="0"/>
    <s v="NO"/>
    <s v="SI"/>
    <s v="80823"/>
    <s v="0"/>
    <s v="0"/>
  </r>
  <r>
    <s v="DRA"/>
    <s v="DRA_2359"/>
    <x v="14"/>
    <s v="Tematica Construccion"/>
    <s v="CONSTRUCCION_2023_ICOCIV_e_ICOCED"/>
    <s v="Bases de datos"/>
    <x v="75"/>
    <n v="10"/>
    <s v="202300000000097"/>
    <s v="BOGOTA"/>
    <s v="TUNJA"/>
    <s v="Talento_Humano"/>
    <s v="Encuestador Basico"/>
    <n v="7"/>
    <n v="2"/>
    <n v="0"/>
    <n v="1650000"/>
    <n v="45231"/>
    <n v="0.02"/>
    <n v="462000"/>
    <n v="462000"/>
    <n v="0"/>
    <s v="NO"/>
    <s v="SI"/>
    <s v="80823"/>
    <s v="0"/>
    <s v="0"/>
  </r>
  <r>
    <s v="DRA"/>
    <s v="DRA_2360"/>
    <x v="14"/>
    <s v="Tematica Precios Y Costos"/>
    <s v="PRECIOS_2023_IPC"/>
    <s v="Bases de datos"/>
    <x v="75"/>
    <n v="10"/>
    <s v="202300000000097"/>
    <s v="BOGOTA"/>
    <s v="VILLAVICENCIO"/>
    <s v="Talento_Humano"/>
    <s v="Analista de Informacion"/>
    <n v="3"/>
    <n v="2"/>
    <n v="0"/>
    <n v="1930450.72"/>
    <n v="45231"/>
    <n v="0.85"/>
    <n v="9845298.6720000003"/>
    <n v="9845298.6720000003"/>
    <n v="0"/>
    <s v="NO"/>
    <s v="SI"/>
    <s v="80823"/>
    <s v="0"/>
    <s v="0"/>
  </r>
  <r>
    <s v="DRA"/>
    <s v="DRA_2360"/>
    <x v="14"/>
    <s v="Tematica Precios Y Costos"/>
    <s v="PRECIOS_2023_IPP"/>
    <s v="Bases de datos"/>
    <x v="75"/>
    <n v="10"/>
    <s v="202300000000097"/>
    <s v="BOGOTA"/>
    <s v="VILLAVICENCIO"/>
    <s v="Talento_Humano"/>
    <s v="Analista de Informacion"/>
    <n v="3"/>
    <n v="2"/>
    <n v="0"/>
    <n v="1930450.72"/>
    <n v="45231"/>
    <n v="0.09"/>
    <n v="1042443.3888"/>
    <n v="1042443.3888"/>
    <n v="0"/>
    <s v="NO"/>
    <s v="SI"/>
    <s v="80823"/>
    <s v="0"/>
    <s v="0"/>
  </r>
  <r>
    <s v="DRA"/>
    <s v="DRA_2360"/>
    <x v="14"/>
    <s v="Tematica Precios Y Costos"/>
    <s v="PRECIOS_2023_ICTC_e_ICTIP"/>
    <s v="Bases de datos"/>
    <x v="75"/>
    <n v="10"/>
    <s v="202300000000097"/>
    <s v="BOGOTA"/>
    <s v="VILLAVICENCIO"/>
    <s v="Talento_Humano"/>
    <s v="Analista de Informacion"/>
    <n v="3"/>
    <n v="2"/>
    <n v="0"/>
    <n v="1930450.72"/>
    <n v="45231"/>
    <n v="0.04"/>
    <n v="463308.1728"/>
    <n v="463308.1728"/>
    <n v="0"/>
    <s v="NO"/>
    <s v="SI"/>
    <s v="80823"/>
    <s v="0"/>
    <s v="0"/>
  </r>
  <r>
    <s v="DRA"/>
    <s v="DRA_2360"/>
    <x v="14"/>
    <s v="Tematica Construccion"/>
    <s v="CONSTRUCCION_2023_ICOCIV_e_ICOCED"/>
    <s v="Bases de datos"/>
    <x v="75"/>
    <n v="10"/>
    <s v="202300000000097"/>
    <s v="BOGOTA"/>
    <s v="VILLAVICENCIO"/>
    <s v="Talento_Humano"/>
    <s v="Analista de Informacion"/>
    <n v="3"/>
    <n v="2"/>
    <n v="0"/>
    <n v="1930450.72"/>
    <n v="45231"/>
    <n v="0.02"/>
    <n v="231654.0864"/>
    <n v="231654.0864"/>
    <n v="0"/>
    <s v="NO"/>
    <s v="SI"/>
    <s v="80823"/>
    <s v="0"/>
    <s v="0"/>
  </r>
  <r>
    <s v="DRA"/>
    <s v="DRA_2361"/>
    <x v="14"/>
    <s v="Tematica Precios Y Costos"/>
    <s v="PRECIOS_2023_IPC"/>
    <s v="Bases de datos"/>
    <x v="75"/>
    <n v="10"/>
    <s v="202300000000097"/>
    <s v="BOGOTA"/>
    <s v="VILLAVICENCIO"/>
    <s v="Talento_Humano"/>
    <s v="Coordinador de Campo"/>
    <n v="1"/>
    <n v="2"/>
    <n v="0"/>
    <n v="2205803.71"/>
    <n v="45231"/>
    <n v="0.85"/>
    <n v="3749866.307"/>
    <n v="3749866.307"/>
    <n v="0"/>
    <s v="NO"/>
    <s v="SI"/>
    <s v="80823"/>
    <s v="0"/>
    <s v="0"/>
  </r>
  <r>
    <s v="DRA"/>
    <s v="DRA_2361"/>
    <x v="14"/>
    <s v="Tematica Precios Y Costos"/>
    <s v="PRECIOS_2023_IPP"/>
    <s v="Bases de datos"/>
    <x v="75"/>
    <n v="10"/>
    <s v="202300000000097"/>
    <s v="BOGOTA"/>
    <s v="VILLAVICENCIO"/>
    <s v="Talento_Humano"/>
    <s v="Coordinador de Campo"/>
    <n v="1"/>
    <n v="2"/>
    <n v="0"/>
    <n v="2205803.71"/>
    <n v="45231"/>
    <n v="0.09"/>
    <n v="397044.6678"/>
    <n v="397044.6678"/>
    <n v="0"/>
    <s v="NO"/>
    <s v="SI"/>
    <s v="80823"/>
    <s v="0"/>
    <s v="0"/>
  </r>
  <r>
    <s v="DRA"/>
    <s v="DRA_2361"/>
    <x v="14"/>
    <s v="Tematica Precios Y Costos"/>
    <s v="PRECIOS_2023_ICTC_e_ICTIP"/>
    <s v="Bases de datos"/>
    <x v="75"/>
    <n v="10"/>
    <s v="202300000000097"/>
    <s v="BOGOTA"/>
    <s v="VILLAVICENCIO"/>
    <s v="Talento_Humano"/>
    <s v="Coordinador de Campo"/>
    <n v="1"/>
    <n v="2"/>
    <n v="0"/>
    <n v="2205803.71"/>
    <n v="45231"/>
    <n v="0.04"/>
    <n v="176464.29680000001"/>
    <n v="176464.29680000001"/>
    <n v="0"/>
    <s v="NO"/>
    <s v="SI"/>
    <s v="80823"/>
    <s v="0"/>
    <s v="0"/>
  </r>
  <r>
    <s v="DRA"/>
    <s v="DRA_2361"/>
    <x v="14"/>
    <s v="Tematica Construccion"/>
    <s v="CONSTRUCCION_2023_ICOCIV_e_ICOCED"/>
    <s v="Bases de datos"/>
    <x v="75"/>
    <n v="10"/>
    <s v="202300000000097"/>
    <s v="BOGOTA"/>
    <s v="VILLAVICENCIO"/>
    <s v="Talento_Humano"/>
    <s v="Coordinador de Campo"/>
    <n v="1"/>
    <n v="2"/>
    <n v="0"/>
    <n v="2205803.71"/>
    <n v="45231"/>
    <n v="0.02"/>
    <n v="88232.148400000005"/>
    <n v="88232.148400000005"/>
    <n v="0"/>
    <s v="NO"/>
    <s v="SI"/>
    <s v="80823"/>
    <s v="0"/>
    <s v="0"/>
  </r>
  <r>
    <s v="DRA"/>
    <s v="DRA_2362"/>
    <x v="14"/>
    <s v="Tematica Precios Y Costos"/>
    <s v="PRECIOS_2023_IPC"/>
    <s v="Bases de datos"/>
    <x v="75"/>
    <n v="10"/>
    <s v="202300000000097"/>
    <s v="BOGOTA"/>
    <s v="VILLAVICENCIO"/>
    <s v="Talento_Humano"/>
    <s v="Encuestador Basico"/>
    <n v="7"/>
    <n v="2"/>
    <n v="0"/>
    <n v="1650000"/>
    <n v="45231"/>
    <n v="0.85"/>
    <n v="19635000"/>
    <n v="19635000"/>
    <n v="0"/>
    <s v="NO"/>
    <s v="SI"/>
    <s v="80823"/>
    <s v="0"/>
    <s v="0"/>
  </r>
  <r>
    <s v="DRA"/>
    <s v="DRA_2362"/>
    <x v="14"/>
    <s v="Tematica Precios Y Costos"/>
    <s v="PRECIOS_2023_IPP"/>
    <s v="Bases de datos"/>
    <x v="75"/>
    <n v="10"/>
    <s v="202300000000097"/>
    <s v="BOGOTA"/>
    <s v="VILLAVICENCIO"/>
    <s v="Talento_Humano"/>
    <s v="Encuestador Basico"/>
    <n v="7"/>
    <n v="2"/>
    <n v="0"/>
    <n v="1650000"/>
    <n v="45231"/>
    <n v="0.09"/>
    <n v="2079000"/>
    <n v="2079000"/>
    <n v="0"/>
    <s v="NO"/>
    <s v="SI"/>
    <s v="80823"/>
    <s v="0"/>
    <s v="0"/>
  </r>
  <r>
    <s v="DRA"/>
    <s v="DRA_2362"/>
    <x v="14"/>
    <s v="Tematica Precios Y Costos"/>
    <s v="PRECIOS_2023_ICTC_e_ICTIP"/>
    <s v="Bases de datos"/>
    <x v="75"/>
    <n v="10"/>
    <s v="202300000000097"/>
    <s v="BOGOTA"/>
    <s v="VILLAVICENCIO"/>
    <s v="Talento_Humano"/>
    <s v="Encuestador Basico"/>
    <n v="7"/>
    <n v="2"/>
    <n v="0"/>
    <n v="1650000"/>
    <n v="45231"/>
    <n v="0.04"/>
    <n v="924000"/>
    <n v="924000"/>
    <n v="0"/>
    <s v="NO"/>
    <s v="SI"/>
    <s v="80823"/>
    <s v="0"/>
    <s v="0"/>
  </r>
  <r>
    <s v="DRA"/>
    <s v="DRA_2362"/>
    <x v="14"/>
    <s v="Tematica Construccion"/>
    <s v="CONSTRUCCION_2023_ICOCIV_e_ICOCED"/>
    <s v="Bases de datos"/>
    <x v="75"/>
    <n v="10"/>
    <s v="202300000000097"/>
    <s v="BOGOTA"/>
    <s v="VILLAVICENCIO"/>
    <s v="Talento_Humano"/>
    <s v="Encuestador Basico"/>
    <n v="7"/>
    <n v="2"/>
    <n v="0"/>
    <n v="1650000"/>
    <n v="45231"/>
    <n v="0.02"/>
    <n v="462000"/>
    <n v="462000"/>
    <n v="0"/>
    <s v="NO"/>
    <s v="SI"/>
    <s v="80823"/>
    <s v="0"/>
    <s v="0"/>
  </r>
  <r>
    <s v="DRA"/>
    <s v="DRA_2363"/>
    <x v="14"/>
    <s v="Tematica Precios Y Costos"/>
    <s v="PRECIOS_2023_IPC"/>
    <s v="Bases de datos"/>
    <x v="75"/>
    <n v="10"/>
    <s v="202300000000097"/>
    <s v="BOGOTA"/>
    <s v="YOPAL"/>
    <s v="Talento_Humano"/>
    <s v="Coordinador de Campo"/>
    <n v="1"/>
    <n v="2"/>
    <n v="0"/>
    <n v="2205803.71"/>
    <n v="45231"/>
    <n v="0.85"/>
    <n v="3749866.307"/>
    <n v="3749866.307"/>
    <n v="0"/>
    <s v="NO"/>
    <s v="SI"/>
    <s v="80823"/>
    <s v="0"/>
    <s v="0"/>
  </r>
  <r>
    <s v="DRA"/>
    <s v="DRA_2363"/>
    <x v="14"/>
    <s v="Tematica Precios Y Costos"/>
    <s v="PRECIOS_2023_IPP"/>
    <s v="Bases de datos"/>
    <x v="75"/>
    <n v="10"/>
    <s v="202300000000097"/>
    <s v="BOGOTA"/>
    <s v="YOPAL"/>
    <s v="Talento_Humano"/>
    <s v="Coordinador de Campo"/>
    <n v="1"/>
    <n v="2"/>
    <n v="0"/>
    <n v="2205803.71"/>
    <n v="45231"/>
    <n v="0.09"/>
    <n v="397044.6678"/>
    <n v="397044.6678"/>
    <n v="0"/>
    <s v="NO"/>
    <s v="SI"/>
    <s v="80823"/>
    <s v="0"/>
    <s v="0"/>
  </r>
  <r>
    <s v="DRA"/>
    <s v="DRA_2363"/>
    <x v="14"/>
    <s v="Tematica Precios Y Costos"/>
    <s v="PRECIOS_2023_ICTC_e_ICTIP"/>
    <s v="Bases de datos"/>
    <x v="75"/>
    <n v="10"/>
    <s v="202300000000097"/>
    <s v="BOGOTA"/>
    <s v="YOPAL"/>
    <s v="Talento_Humano"/>
    <s v="Coordinador de Campo"/>
    <n v="1"/>
    <n v="2"/>
    <n v="0"/>
    <n v="2205803.71"/>
    <n v="45231"/>
    <n v="0.04"/>
    <n v="176464.29680000001"/>
    <n v="176464.29680000001"/>
    <n v="0"/>
    <s v="NO"/>
    <s v="SI"/>
    <s v="80823"/>
    <s v="0"/>
    <s v="0"/>
  </r>
  <r>
    <s v="DRA"/>
    <s v="DRA_2363"/>
    <x v="14"/>
    <s v="Tematica Construccion"/>
    <s v="CONSTRUCCION_2023_ICOCIV_e_ICOCED"/>
    <s v="Bases de datos"/>
    <x v="75"/>
    <n v="10"/>
    <s v="202300000000097"/>
    <s v="BOGOTA"/>
    <s v="YOPAL"/>
    <s v="Talento_Humano"/>
    <s v="Coordinador de Campo"/>
    <n v="1"/>
    <n v="2"/>
    <n v="0"/>
    <n v="2205803.71"/>
    <n v="45231"/>
    <n v="0.02"/>
    <n v="88232.148400000005"/>
    <n v="88232.148400000005"/>
    <n v="0"/>
    <s v="NO"/>
    <s v="SI"/>
    <s v="80823"/>
    <s v="0"/>
    <s v="0"/>
  </r>
  <r>
    <s v="DRA"/>
    <s v="DRA_2364"/>
    <x v="14"/>
    <s v="Tematica Precios Y Costos"/>
    <s v="PRECIOS_2023_IPC"/>
    <s v="Bases de datos"/>
    <x v="75"/>
    <n v="10"/>
    <s v="202300000000097"/>
    <s v="BOGOTA"/>
    <s v="YOPAL"/>
    <s v="Talento_Humano"/>
    <s v="Encuestador Basico"/>
    <n v="3"/>
    <n v="2"/>
    <n v="0"/>
    <n v="1650000"/>
    <n v="45231"/>
    <n v="0.85"/>
    <n v="8415000"/>
    <n v="8415000"/>
    <n v="0"/>
    <s v="NO"/>
    <s v="SI"/>
    <s v="80823"/>
    <s v="0"/>
    <s v="0"/>
  </r>
  <r>
    <s v="DRA"/>
    <s v="DRA_2364"/>
    <x v="14"/>
    <s v="Tematica Precios Y Costos"/>
    <s v="PRECIOS_2023_IPP"/>
    <s v="Bases de datos"/>
    <x v="75"/>
    <n v="10"/>
    <s v="202300000000097"/>
    <s v="BOGOTA"/>
    <s v="YOPAL"/>
    <s v="Talento_Humano"/>
    <s v="Encuestador Basico"/>
    <n v="3"/>
    <n v="2"/>
    <n v="0"/>
    <n v="1650000"/>
    <n v="45231"/>
    <n v="0.09"/>
    <n v="891000"/>
    <n v="891000"/>
    <n v="0"/>
    <s v="NO"/>
    <s v="SI"/>
    <s v="80823"/>
    <s v="0"/>
    <s v="0"/>
  </r>
  <r>
    <s v="DRA"/>
    <s v="DRA_2364"/>
    <x v="14"/>
    <s v="Tematica Precios Y Costos"/>
    <s v="PRECIOS_2023_ICTC_e_ICTIP"/>
    <s v="Bases de datos"/>
    <x v="75"/>
    <n v="10"/>
    <s v="202300000000097"/>
    <s v="BOGOTA"/>
    <s v="YOPAL"/>
    <s v="Talento_Humano"/>
    <s v="Encuestador Basico"/>
    <n v="3"/>
    <n v="2"/>
    <n v="0"/>
    <n v="1650000"/>
    <n v="45231"/>
    <n v="0.04"/>
    <n v="396000"/>
    <n v="396000"/>
    <n v="0"/>
    <s v="NO"/>
    <s v="SI"/>
    <s v="80823"/>
    <s v="0"/>
    <s v="0"/>
  </r>
  <r>
    <s v="DRA"/>
    <s v="DRA_2364"/>
    <x v="14"/>
    <s v="Tematica Construccion"/>
    <s v="CONSTRUCCION_2023_ICOCIV_e_ICOCED"/>
    <s v="Bases de datos"/>
    <x v="75"/>
    <n v="10"/>
    <s v="202300000000097"/>
    <s v="BOGOTA"/>
    <s v="YOPAL"/>
    <s v="Talento_Humano"/>
    <s v="Encuestador Basico"/>
    <n v="3"/>
    <n v="2"/>
    <n v="0"/>
    <n v="1650000"/>
    <n v="45231"/>
    <n v="0.02"/>
    <n v="198000"/>
    <n v="198000"/>
    <n v="0"/>
    <s v="NO"/>
    <s v="SI"/>
    <s v="80823"/>
    <s v="0"/>
    <s v="0"/>
  </r>
  <r>
    <s v="DRA"/>
    <s v="DRA_2365"/>
    <x v="14"/>
    <s v="Tematica Precios Y Costos"/>
    <s v="PRECIOS_2023_IPC"/>
    <s v="Bases de datos"/>
    <x v="75"/>
    <n v="10"/>
    <s v="202300000000097"/>
    <s v="BUCARAMANGA"/>
    <s v="ARAUCA"/>
    <s v="Talento_Humano"/>
    <s v="Coordinador de Campo"/>
    <n v="1"/>
    <n v="2"/>
    <n v="0"/>
    <n v="2205803.71"/>
    <n v="45231"/>
    <n v="0.85"/>
    <n v="3749866.307"/>
    <n v="3749866.307"/>
    <n v="0"/>
    <s v="NO"/>
    <s v="SI"/>
    <s v="36623;36623"/>
    <s v="0"/>
    <s v="0"/>
  </r>
  <r>
    <s v="DRA"/>
    <s v="DRA_2365"/>
    <x v="14"/>
    <s v="Tematica Precios Y Costos"/>
    <s v="PRECIOS_2023_IPP"/>
    <s v="Bases de datos"/>
    <x v="75"/>
    <n v="10"/>
    <s v="202300000000097"/>
    <s v="BUCARAMANGA"/>
    <s v="ARAUCA"/>
    <s v="Talento_Humano"/>
    <s v="Coordinador de Campo"/>
    <n v="1"/>
    <n v="2"/>
    <n v="0"/>
    <n v="2205803.71"/>
    <n v="45231"/>
    <n v="0.09"/>
    <n v="397044.6678"/>
    <n v="397044.6678"/>
    <n v="0"/>
    <s v="NO"/>
    <s v="SI"/>
    <s v="36623;36623"/>
    <s v="0"/>
    <s v="0"/>
  </r>
  <r>
    <s v="DRA"/>
    <s v="DRA_2365"/>
    <x v="14"/>
    <s v="Tematica Precios Y Costos"/>
    <s v="PRECIOS_2023_ICTC_e_ICTIP"/>
    <s v="Bases de datos"/>
    <x v="75"/>
    <n v="10"/>
    <s v="202300000000097"/>
    <s v="BUCARAMANGA"/>
    <s v="ARAUCA"/>
    <s v="Talento_Humano"/>
    <s v="Coordinador de Campo"/>
    <n v="1"/>
    <n v="2"/>
    <n v="0"/>
    <n v="2205803.71"/>
    <n v="45231"/>
    <n v="0.04"/>
    <n v="176464.29680000001"/>
    <n v="176464.29680000001"/>
    <n v="0"/>
    <s v="NO"/>
    <s v="SI"/>
    <s v="36623;36623"/>
    <s v="0"/>
    <s v="0"/>
  </r>
  <r>
    <s v="DRA"/>
    <s v="DRA_2365"/>
    <x v="14"/>
    <s v="Tematica Construccion"/>
    <s v="CONSTRUCCION_2023_ICOCIV_e_ICOCED"/>
    <s v="Bases de datos"/>
    <x v="75"/>
    <n v="10"/>
    <s v="202300000000097"/>
    <s v="BUCARAMANGA"/>
    <s v="ARAUCA"/>
    <s v="Talento_Humano"/>
    <s v="Coordinador de Campo"/>
    <n v="1"/>
    <n v="2"/>
    <n v="0"/>
    <n v="2205803.71"/>
    <n v="45231"/>
    <n v="0.02"/>
    <n v="88232.148400000005"/>
    <n v="88232.148400000005"/>
    <n v="0"/>
    <s v="NO"/>
    <s v="SI"/>
    <s v="36623"/>
    <s v="0"/>
    <s v="0"/>
  </r>
  <r>
    <s v="DRA"/>
    <s v="DRA_2366"/>
    <x v="14"/>
    <s v="Tematica Precios Y Costos"/>
    <s v="PRECIOS_2023_IPC"/>
    <s v="Bases de datos"/>
    <x v="75"/>
    <n v="10"/>
    <s v="202300000000097"/>
    <s v="BUCARAMANGA"/>
    <s v="ARAUCA"/>
    <s v="Talento_Humano"/>
    <s v="Encuestador Basico"/>
    <n v="2"/>
    <n v="2"/>
    <n v="0"/>
    <n v="1650000"/>
    <n v="45231"/>
    <n v="0.85"/>
    <n v="5610000"/>
    <n v="5610000"/>
    <n v="0"/>
    <s v="NO"/>
    <s v="SI"/>
    <s v="36623"/>
    <s v="0"/>
    <s v="0"/>
  </r>
  <r>
    <s v="DRA"/>
    <s v="DRA_2366"/>
    <x v="14"/>
    <s v="Tematica Precios Y Costos"/>
    <s v="PRECIOS_2023_IPP"/>
    <s v="Bases de datos"/>
    <x v="75"/>
    <n v="10"/>
    <s v="202300000000097"/>
    <s v="BUCARAMANGA"/>
    <s v="ARAUCA"/>
    <s v="Talento_Humano"/>
    <s v="Encuestador Basico"/>
    <n v="2"/>
    <n v="2"/>
    <n v="0"/>
    <n v="1650000"/>
    <n v="45231"/>
    <n v="0.09"/>
    <n v="594000"/>
    <n v="594000"/>
    <n v="0"/>
    <s v="NO"/>
    <s v="SI"/>
    <s v="36623"/>
    <s v="0"/>
    <s v="0"/>
  </r>
  <r>
    <s v="DRA"/>
    <s v="DRA_2366"/>
    <x v="14"/>
    <s v="Tematica Precios Y Costos"/>
    <s v="PRECIOS_2023_ICTC_e_ICTIP"/>
    <s v="Bases de datos"/>
    <x v="75"/>
    <n v="10"/>
    <s v="202300000000097"/>
    <s v="BUCARAMANGA"/>
    <s v="ARAUCA"/>
    <s v="Talento_Humano"/>
    <s v="Encuestador Basico"/>
    <n v="2"/>
    <n v="2"/>
    <n v="0"/>
    <n v="1650000"/>
    <n v="45231"/>
    <n v="0.04"/>
    <n v="264000"/>
    <n v="264000"/>
    <n v="0"/>
    <s v="NO"/>
    <s v="SI"/>
    <s v="36623"/>
    <s v="0"/>
    <s v="0"/>
  </r>
  <r>
    <s v="DRA"/>
    <s v="DRA_2366"/>
    <x v="14"/>
    <s v="Tematica Construccion"/>
    <s v="CONSTRUCCION_2023_ICOCIV_e_ICOCED"/>
    <s v="Bases de datos"/>
    <x v="75"/>
    <n v="10"/>
    <s v="202300000000097"/>
    <s v="BUCARAMANGA"/>
    <s v="ARAUCA"/>
    <s v="Talento_Humano"/>
    <s v="Encuestador Basico"/>
    <n v="2"/>
    <n v="2"/>
    <n v="0"/>
    <n v="1650000"/>
    <n v="45231"/>
    <n v="0.02"/>
    <n v="132000"/>
    <n v="132000"/>
    <n v="0"/>
    <s v="NO"/>
    <s v="SI"/>
    <s v="36623"/>
    <s v="0"/>
    <s v="0"/>
  </r>
  <r>
    <s v="DRA"/>
    <s v="DRA_2367"/>
    <x v="14"/>
    <s v="Tematica Precios Y Costos"/>
    <s v="PRECIOS_2023_IPC"/>
    <s v="Bases de datos"/>
    <x v="75"/>
    <n v="10"/>
    <s v="202300000000097"/>
    <s v="BUCARAMANGA"/>
    <s v="BARRANCABERMEJA"/>
    <s v="Talento_Humano"/>
    <s v="Analista de Informacion"/>
    <n v="1"/>
    <n v="2"/>
    <n v="0"/>
    <n v="1930450.72"/>
    <n v="45231"/>
    <n v="0.85"/>
    <n v="3281766.2239999999"/>
    <n v="3281766.22"/>
    <n v="3.9999997243285179E-3"/>
    <s v="NO"/>
    <s v="SI"/>
    <s v="36723"/>
    <s v="0"/>
    <s v="0"/>
  </r>
  <r>
    <s v="DRA"/>
    <s v="DRA_2367"/>
    <x v="14"/>
    <s v="Tematica Precios Y Costos"/>
    <s v="PRECIOS_2023_IPP"/>
    <s v="Bases de datos"/>
    <x v="75"/>
    <n v="10"/>
    <s v="202300000000097"/>
    <s v="BUCARAMANGA"/>
    <s v="BARRANCABERMEJA"/>
    <s v="Talento_Humano"/>
    <s v="Analista de Informacion"/>
    <n v="1"/>
    <n v="2"/>
    <n v="0"/>
    <n v="1930450.72"/>
    <n v="45231"/>
    <n v="0.09"/>
    <n v="347481.12959999999"/>
    <n v="347481.1"/>
    <n v="2.9600000008940697E-2"/>
    <s v="NO"/>
    <s v="SI"/>
    <s v="36723"/>
    <s v="0"/>
    <s v="0"/>
  </r>
  <r>
    <s v="DRA"/>
    <s v="DRA_2367"/>
    <x v="14"/>
    <s v="Tematica Precios Y Costos"/>
    <s v="PRECIOS_2023_ICTC_e_ICTIP"/>
    <s v="Bases de datos"/>
    <x v="75"/>
    <n v="10"/>
    <s v="202300000000097"/>
    <s v="BUCARAMANGA"/>
    <s v="BARRANCABERMEJA"/>
    <s v="Talento_Humano"/>
    <s v="Analista de Informacion"/>
    <n v="1"/>
    <n v="2"/>
    <n v="0"/>
    <n v="1930450.72"/>
    <n v="45231"/>
    <n v="0.04"/>
    <n v="154436.0576"/>
    <n v="154436.04999999999"/>
    <n v="7.6000000117346644E-3"/>
    <s v="NO"/>
    <s v="SI"/>
    <s v="36723"/>
    <s v="0"/>
    <s v="0"/>
  </r>
  <r>
    <s v="DRA"/>
    <s v="DRA_2367"/>
    <x v="14"/>
    <s v="Tematica Construccion"/>
    <s v="CONSTRUCCION_2023_ICOCIV_e_ICOCED"/>
    <s v="Bases de datos"/>
    <x v="75"/>
    <n v="10"/>
    <s v="202300000000097"/>
    <s v="BUCARAMANGA"/>
    <s v="BARRANCABERMEJA"/>
    <s v="Talento_Humano"/>
    <s v="Analista de Informacion"/>
    <n v="1"/>
    <n v="2"/>
    <n v="0"/>
    <n v="1930450.72"/>
    <n v="45231"/>
    <n v="0.02"/>
    <n v="77218.0288"/>
    <n v="77218.02"/>
    <n v="8.7999999959720299E-3"/>
    <s v="NO"/>
    <s v="SI"/>
    <s v="36723"/>
    <s v="0"/>
    <s v="0"/>
  </r>
  <r>
    <s v="DRA"/>
    <s v="DRA_2368"/>
    <x v="14"/>
    <s v="Tematica Precios Y Costos"/>
    <s v="PRECIOS_2023_IPC"/>
    <s v="Bases de datos"/>
    <x v="75"/>
    <n v="10"/>
    <s v="202300000000097"/>
    <s v="BUCARAMANGA"/>
    <s v="BARRANCABERMEJA"/>
    <s v="Talento_Humano"/>
    <s v="Encuestador Basico"/>
    <n v="1"/>
    <n v="2"/>
    <n v="0"/>
    <n v="1650000"/>
    <n v="45231"/>
    <n v="0.85"/>
    <n v="2805000"/>
    <n v="2805000"/>
    <n v="0"/>
    <s v="NO"/>
    <s v="SI"/>
    <s v="36723"/>
    <s v="0"/>
    <s v="0"/>
  </r>
  <r>
    <s v="DRA"/>
    <s v="DRA_2368"/>
    <x v="14"/>
    <s v="Tematica Precios Y Costos"/>
    <s v="PRECIOS_2023_IPP"/>
    <s v="Bases de datos"/>
    <x v="75"/>
    <n v="10"/>
    <s v="202300000000097"/>
    <s v="BUCARAMANGA"/>
    <s v="BARRANCABERMEJA"/>
    <s v="Talento_Humano"/>
    <s v="Encuestador Basico"/>
    <n v="1"/>
    <n v="2"/>
    <n v="0"/>
    <n v="1650000"/>
    <n v="45231"/>
    <n v="0.09"/>
    <n v="297000"/>
    <n v="297000"/>
    <n v="0"/>
    <s v="NO"/>
    <s v="SI"/>
    <s v="36723"/>
    <s v="0"/>
    <s v="0"/>
  </r>
  <r>
    <s v="DRA"/>
    <s v="DRA_2368"/>
    <x v="14"/>
    <s v="Tematica Precios Y Costos"/>
    <s v="PRECIOS_2023_ICTC_e_ICTIP"/>
    <s v="Bases de datos"/>
    <x v="75"/>
    <n v="10"/>
    <s v="202300000000097"/>
    <s v="BUCARAMANGA"/>
    <s v="BARRANCABERMEJA"/>
    <s v="Talento_Humano"/>
    <s v="Encuestador Basico"/>
    <n v="1"/>
    <n v="2"/>
    <n v="0"/>
    <n v="1650000"/>
    <n v="45231"/>
    <n v="0.04"/>
    <n v="132000"/>
    <n v="132000"/>
    <n v="0"/>
    <s v="NO"/>
    <s v="SI"/>
    <s v="36723"/>
    <s v="0"/>
    <s v="0"/>
  </r>
  <r>
    <s v="DRA"/>
    <s v="DRA_2368"/>
    <x v="14"/>
    <s v="Tematica Construccion"/>
    <s v="CONSTRUCCION_2023_ICOCIV_e_ICOCED"/>
    <s v="Bases de datos"/>
    <x v="75"/>
    <n v="10"/>
    <s v="202300000000097"/>
    <s v="BUCARAMANGA"/>
    <s v="BARRANCABERMEJA"/>
    <s v="Talento_Humano"/>
    <s v="Encuestador Basico"/>
    <n v="1"/>
    <n v="2"/>
    <n v="0"/>
    <n v="1650000"/>
    <n v="45231"/>
    <n v="0.02"/>
    <n v="66000"/>
    <n v="66000"/>
    <n v="0"/>
    <s v="NO"/>
    <s v="SI"/>
    <s v="36723"/>
    <s v="0"/>
    <s v="0"/>
  </r>
  <r>
    <s v="DRA"/>
    <s v="DRA_2369"/>
    <x v="14"/>
    <s v="Tematica Precios Y Costos"/>
    <s v="PRECIOS_2023_IPC"/>
    <s v="Bases de datos"/>
    <x v="75"/>
    <n v="10"/>
    <s v="202300000000097"/>
    <s v="BUCARAMANGA"/>
    <s v="BUCARAMANGA"/>
    <s v="Talento_Humano"/>
    <s v="Analista de Informacion"/>
    <n v="5"/>
    <n v="2"/>
    <n v="0"/>
    <n v="1930450.72"/>
    <n v="45231"/>
    <n v="0.85"/>
    <n v="16408831.119999999"/>
    <n v="16408831.119999999"/>
    <n v="0"/>
    <s v="NO"/>
    <s v="SI"/>
    <s v="37723"/>
    <s v="0"/>
    <s v="0"/>
  </r>
  <r>
    <s v="DRA"/>
    <s v="DRA_2369"/>
    <x v="14"/>
    <s v="Tematica Precios Y Costos"/>
    <s v="PRECIOS_2023_IPP"/>
    <s v="Bases de datos"/>
    <x v="75"/>
    <n v="10"/>
    <s v="202300000000097"/>
    <s v="BUCARAMANGA"/>
    <s v="BUCARAMANGA"/>
    <s v="Talento_Humano"/>
    <s v="Analista de Informacion"/>
    <n v="5"/>
    <n v="2"/>
    <n v="0"/>
    <n v="1930450.72"/>
    <n v="45231"/>
    <n v="0.09"/>
    <n v="1737405.648"/>
    <n v="1737405.6"/>
    <n v="4.7999999951571226E-2"/>
    <s v="NO"/>
    <s v="SI"/>
    <s v="37723"/>
    <s v="0"/>
    <s v="0"/>
  </r>
  <r>
    <s v="DRA"/>
    <s v="DRA_2369"/>
    <x v="14"/>
    <s v="Tematica Precios Y Costos"/>
    <s v="PRECIOS_2023_ICTC_e_ICTIP"/>
    <s v="Bases de datos"/>
    <x v="75"/>
    <n v="10"/>
    <s v="202300000000097"/>
    <s v="BUCARAMANGA"/>
    <s v="BUCARAMANGA"/>
    <s v="Talento_Humano"/>
    <s v="Analista de Informacion"/>
    <n v="5"/>
    <n v="2"/>
    <n v="0"/>
    <n v="1930450.72"/>
    <n v="45231"/>
    <n v="0.04"/>
    <n v="772180.28799999994"/>
    <n v="772180.2"/>
    <n v="8.7999999988824129E-2"/>
    <s v="NO"/>
    <s v="SI"/>
    <s v="37723"/>
    <s v="0"/>
    <s v="0"/>
  </r>
  <r>
    <s v="DRA"/>
    <s v="DRA_2369"/>
    <x v="14"/>
    <s v="Tematica Construccion"/>
    <s v="CONSTRUCCION_2023_ICOCIV_e_ICOCED"/>
    <s v="Bases de datos"/>
    <x v="75"/>
    <n v="10"/>
    <s v="202300000000097"/>
    <s v="BUCARAMANGA"/>
    <s v="BUCARAMANGA"/>
    <s v="Talento_Humano"/>
    <s v="Analista de Informacion"/>
    <n v="5"/>
    <n v="2"/>
    <n v="0"/>
    <n v="1930450.72"/>
    <n v="45231"/>
    <n v="0.02"/>
    <n v="386090.14399999997"/>
    <n v="386090.14"/>
    <n v="3.9999999571591616E-3"/>
    <s v="NO"/>
    <s v="SI"/>
    <s v="37723"/>
    <s v="0"/>
    <s v="0"/>
  </r>
  <r>
    <s v="DRA"/>
    <s v="DRA_2370"/>
    <x v="14"/>
    <s v="Tematica Precios Y Costos"/>
    <s v="PRECIOS_2023_IPC"/>
    <s v="Bases de datos"/>
    <x v="75"/>
    <n v="10"/>
    <s v="202300000000097"/>
    <s v="BUCARAMANGA"/>
    <s v="BUCARAMANGA"/>
    <s v="Talento_Humano"/>
    <s v="Coordinador de Campo"/>
    <n v="2"/>
    <n v="2"/>
    <n v="0"/>
    <n v="2205803.71"/>
    <n v="45231"/>
    <n v="0.85"/>
    <n v="7499732.6140000001"/>
    <n v="7499732.6100000003"/>
    <n v="3.9999997243285179E-3"/>
    <s v="NO"/>
    <s v="SI"/>
    <s v="37723"/>
    <s v="0"/>
    <s v="0"/>
  </r>
  <r>
    <s v="DRA"/>
    <s v="DRA_2370"/>
    <x v="14"/>
    <s v="Tematica Precios Y Costos"/>
    <s v="PRECIOS_2023_IPP"/>
    <s v="Bases de datos"/>
    <x v="75"/>
    <n v="10"/>
    <s v="202300000000097"/>
    <s v="BUCARAMANGA"/>
    <s v="BUCARAMANGA"/>
    <s v="Talento_Humano"/>
    <s v="Coordinador de Campo"/>
    <n v="2"/>
    <n v="2"/>
    <n v="0"/>
    <n v="2205803.71"/>
    <n v="45231"/>
    <n v="0.09"/>
    <n v="794089.33559999999"/>
    <n v="794089.3"/>
    <n v="3.5599999944679439E-2"/>
    <s v="NO"/>
    <s v="SI"/>
    <s v="37723"/>
    <s v="0"/>
    <s v="0"/>
  </r>
  <r>
    <s v="DRA"/>
    <s v="DRA_2370"/>
    <x v="14"/>
    <s v="Tematica Precios Y Costos"/>
    <s v="PRECIOS_2023_ICTC_e_ICTIP"/>
    <s v="Bases de datos"/>
    <x v="75"/>
    <n v="10"/>
    <s v="202300000000097"/>
    <s v="BUCARAMANGA"/>
    <s v="BUCARAMANGA"/>
    <s v="Talento_Humano"/>
    <s v="Coordinador de Campo"/>
    <n v="2"/>
    <n v="2"/>
    <n v="0"/>
    <n v="2205803.71"/>
    <n v="45231"/>
    <n v="0.04"/>
    <n v="352928.59360000002"/>
    <n v="352928.59"/>
    <n v="3.599999996367842E-3"/>
    <s v="NO"/>
    <s v="SI"/>
    <s v="37723"/>
    <s v="0"/>
    <s v="0"/>
  </r>
  <r>
    <s v="DRA"/>
    <s v="DRA_2370"/>
    <x v="14"/>
    <s v="Tematica Construccion"/>
    <s v="CONSTRUCCION_2023_ICOCIV_e_ICOCED"/>
    <s v="Bases de datos"/>
    <x v="75"/>
    <n v="10"/>
    <s v="202300000000097"/>
    <s v="BUCARAMANGA"/>
    <s v="BUCARAMANGA"/>
    <s v="Talento_Humano"/>
    <s v="Coordinador de Campo"/>
    <n v="2"/>
    <n v="2"/>
    <n v="0"/>
    <n v="2205803.71"/>
    <n v="45231"/>
    <n v="0.02"/>
    <n v="176464.29680000001"/>
    <n v="176464"/>
    <n v="0.29680000001098961"/>
    <s v="NO"/>
    <s v="SI"/>
    <s v="37723"/>
    <s v="0"/>
    <s v="0"/>
  </r>
  <r>
    <s v="DRA"/>
    <s v="DRA_2371"/>
    <x v="14"/>
    <s v="Tematica Precios Y Costos"/>
    <s v="PRECIOS_2023_IPC"/>
    <s v="Bases de datos"/>
    <x v="75"/>
    <n v="10"/>
    <s v="202300000000097"/>
    <s v="BUCARAMANGA"/>
    <s v="BUCARAMANGA"/>
    <s v="Talento_Humano"/>
    <s v="Encuestador Basico"/>
    <n v="11"/>
    <n v="2"/>
    <n v="0"/>
    <n v="1650000"/>
    <n v="45231"/>
    <n v="0.85"/>
    <n v="30855000"/>
    <n v="30855000"/>
    <n v="0"/>
    <s v="NO"/>
    <s v="SI"/>
    <s v="37723"/>
    <s v="0"/>
    <s v="0"/>
  </r>
  <r>
    <s v="DRA"/>
    <s v="DRA_2371"/>
    <x v="14"/>
    <s v="Tematica Precios Y Costos"/>
    <s v="PRECIOS_2023_IPP"/>
    <s v="Bases de datos"/>
    <x v="75"/>
    <n v="10"/>
    <s v="202300000000097"/>
    <s v="BUCARAMANGA"/>
    <s v="BUCARAMANGA"/>
    <s v="Talento_Humano"/>
    <s v="Encuestador Basico"/>
    <n v="11"/>
    <n v="2"/>
    <n v="0"/>
    <n v="1650000"/>
    <n v="45231"/>
    <n v="0.09"/>
    <n v="3267000"/>
    <n v="3267000"/>
    <n v="0"/>
    <s v="NO"/>
    <s v="SI"/>
    <s v="37723"/>
    <s v="0"/>
    <s v="0"/>
  </r>
  <r>
    <s v="DRA"/>
    <s v="DRA_2371"/>
    <x v="14"/>
    <s v="Tematica Precios Y Costos"/>
    <s v="PRECIOS_2023_ICTC_e_ICTIP"/>
    <s v="Bases de datos"/>
    <x v="75"/>
    <n v="10"/>
    <s v="202300000000097"/>
    <s v="BUCARAMANGA"/>
    <s v="BUCARAMANGA"/>
    <s v="Talento_Humano"/>
    <s v="Encuestador Basico"/>
    <n v="11"/>
    <n v="2"/>
    <n v="0"/>
    <n v="1650000"/>
    <n v="45231"/>
    <n v="0.04"/>
    <n v="1452000"/>
    <n v="1452000"/>
    <n v="0"/>
    <s v="NO"/>
    <s v="SI"/>
    <s v="37723"/>
    <s v="0"/>
    <s v="0"/>
  </r>
  <r>
    <s v="DRA"/>
    <s v="DRA_2371"/>
    <x v="14"/>
    <s v="Tematica Construccion"/>
    <s v="CONSTRUCCION_2023_ICOCIV_e_ICOCED"/>
    <s v="Bases de datos"/>
    <x v="75"/>
    <n v="10"/>
    <s v="202300000000097"/>
    <s v="BUCARAMANGA"/>
    <s v="BUCARAMANGA"/>
    <s v="Talento_Humano"/>
    <s v="Encuestador Basico"/>
    <n v="11"/>
    <n v="2"/>
    <n v="0"/>
    <n v="1650000"/>
    <n v="45231"/>
    <n v="0.02"/>
    <n v="726000"/>
    <n v="726000"/>
    <n v="0"/>
    <s v="NO"/>
    <s v="SI"/>
    <s v="37723"/>
    <s v="0"/>
    <s v="0"/>
  </r>
  <r>
    <s v="DRA"/>
    <s v="DRA_2372"/>
    <x v="14"/>
    <s v="Tematica Precios Y Costos"/>
    <s v="PRECIOS_2023_IPC"/>
    <s v="Bases de datos"/>
    <x v="75"/>
    <n v="10"/>
    <s v="202300000000097"/>
    <s v="BUCARAMANGA"/>
    <s v="CUCUTA"/>
    <s v="Talento_Humano"/>
    <s v="Analista de Informacion"/>
    <n v="4"/>
    <n v="2"/>
    <n v="0"/>
    <n v="1930450.72"/>
    <n v="45231"/>
    <n v="0.85"/>
    <n v="13127064.896"/>
    <n v="13127064.896"/>
    <n v="0"/>
    <s v="NO"/>
    <s v="SI"/>
    <s v="36423"/>
    <s v="0"/>
    <s v="0"/>
  </r>
  <r>
    <s v="DRA"/>
    <s v="DRA_2372"/>
    <x v="14"/>
    <s v="Tematica Precios Y Costos"/>
    <s v="PRECIOS_2023_IPP"/>
    <s v="Bases de datos"/>
    <x v="75"/>
    <n v="10"/>
    <s v="202300000000097"/>
    <s v="BUCARAMANGA"/>
    <s v="CUCUTA"/>
    <s v="Talento_Humano"/>
    <s v="Analista de Informacion"/>
    <n v="4"/>
    <n v="2"/>
    <n v="0"/>
    <n v="1930450.72"/>
    <n v="45231"/>
    <n v="0.09"/>
    <n v="1389924.5183999999"/>
    <n v="1389924.5183999999"/>
    <n v="0"/>
    <s v="NO"/>
    <s v="SI"/>
    <s v="36423"/>
    <s v="0"/>
    <s v="0"/>
  </r>
  <r>
    <s v="DRA"/>
    <s v="DRA_2372"/>
    <x v="14"/>
    <s v="Tematica Precios Y Costos"/>
    <s v="PRECIOS_2023_ICTC_e_ICTIP"/>
    <s v="Bases de datos"/>
    <x v="75"/>
    <n v="10"/>
    <s v="202300000000097"/>
    <s v="BUCARAMANGA"/>
    <s v="CUCUTA"/>
    <s v="Talento_Humano"/>
    <s v="Analista de Informacion"/>
    <n v="4"/>
    <n v="2"/>
    <n v="0"/>
    <n v="1930450.72"/>
    <n v="45231"/>
    <n v="0.04"/>
    <n v="617744.2304"/>
    <n v="617744.2304"/>
    <n v="0"/>
    <s v="NO"/>
    <s v="SI"/>
    <s v="36423"/>
    <s v="0"/>
    <s v="0"/>
  </r>
  <r>
    <s v="DRA"/>
    <s v="DRA_2372"/>
    <x v="14"/>
    <s v="Tematica Construccion"/>
    <s v="CONSTRUCCION_2023_ICOCIV_e_ICOCED"/>
    <s v="Bases de datos"/>
    <x v="75"/>
    <n v="10"/>
    <s v="202300000000097"/>
    <s v="BUCARAMANGA"/>
    <s v="CUCUTA"/>
    <s v="Talento_Humano"/>
    <s v="Analista de Informacion"/>
    <n v="4"/>
    <n v="2"/>
    <n v="0"/>
    <n v="1930450.72"/>
    <n v="45231"/>
    <n v="0.02"/>
    <n v="308872.1152"/>
    <n v="308872.1152"/>
    <n v="0"/>
    <s v="NO"/>
    <s v="SI"/>
    <s v="36423"/>
    <s v="0"/>
    <s v="0"/>
  </r>
  <r>
    <s v="DRA"/>
    <s v="DRA_2373"/>
    <x v="14"/>
    <s v="Tematica Precios Y Costos"/>
    <s v="PRECIOS_2023_IPC"/>
    <s v="Bases de datos"/>
    <x v="75"/>
    <n v="10"/>
    <s v="202300000000097"/>
    <s v="BUCARAMANGA"/>
    <s v="CUCUTA"/>
    <s v="Talento_Humano"/>
    <s v="Coordinador de Campo"/>
    <n v="1"/>
    <n v="2"/>
    <n v="0"/>
    <n v="2205803.71"/>
    <n v="45231"/>
    <n v="0.85"/>
    <n v="3749866.307"/>
    <n v="3749866.307"/>
    <n v="0"/>
    <s v="NO"/>
    <s v="SI"/>
    <s v="36423"/>
    <s v="0"/>
    <s v="0"/>
  </r>
  <r>
    <s v="DRA"/>
    <s v="DRA_2373"/>
    <x v="14"/>
    <s v="Tematica Precios Y Costos"/>
    <s v="PRECIOS_2023_IPP"/>
    <s v="Bases de datos"/>
    <x v="75"/>
    <n v="10"/>
    <s v="202300000000097"/>
    <s v="BUCARAMANGA"/>
    <s v="CUCUTA"/>
    <s v="Talento_Humano"/>
    <s v="Coordinador de Campo"/>
    <n v="1"/>
    <n v="2"/>
    <n v="0"/>
    <n v="2205803.71"/>
    <n v="45231"/>
    <n v="0.09"/>
    <n v="397044.6678"/>
    <n v="397044.6678"/>
    <n v="0"/>
    <s v="NO"/>
    <s v="SI"/>
    <s v="36423"/>
    <s v="0"/>
    <s v="0"/>
  </r>
  <r>
    <s v="DRA"/>
    <s v="DRA_2373"/>
    <x v="14"/>
    <s v="Tematica Precios Y Costos"/>
    <s v="PRECIOS_2023_ICTC_e_ICTIP"/>
    <s v="Bases de datos"/>
    <x v="75"/>
    <n v="10"/>
    <s v="202300000000097"/>
    <s v="BUCARAMANGA"/>
    <s v="CUCUTA"/>
    <s v="Talento_Humano"/>
    <s v="Coordinador de Campo"/>
    <n v="1"/>
    <n v="2"/>
    <n v="0"/>
    <n v="2205803.71"/>
    <n v="45231"/>
    <n v="0.04"/>
    <n v="176464.29680000001"/>
    <n v="176464.29680000001"/>
    <n v="0"/>
    <s v="NO"/>
    <s v="SI"/>
    <s v="36423"/>
    <s v="0"/>
    <s v="0"/>
  </r>
  <r>
    <s v="DRA"/>
    <s v="DRA_2373"/>
    <x v="14"/>
    <s v="Tematica Construccion"/>
    <s v="CONSTRUCCION_2023_ICOCIV_e_ICOCED"/>
    <s v="Bases de datos"/>
    <x v="75"/>
    <n v="10"/>
    <s v="202300000000097"/>
    <s v="BUCARAMANGA"/>
    <s v="CUCUTA"/>
    <s v="Talento_Humano"/>
    <s v="Coordinador de Campo"/>
    <n v="1"/>
    <n v="2"/>
    <n v="0"/>
    <n v="2205803.71"/>
    <n v="45231"/>
    <n v="0.02"/>
    <n v="88232.148400000005"/>
    <n v="88232.148400000005"/>
    <n v="0"/>
    <s v="NO"/>
    <s v="SI"/>
    <s v="36423"/>
    <s v="0"/>
    <s v="0"/>
  </r>
  <r>
    <s v="DRA"/>
    <s v="DRA_2374"/>
    <x v="14"/>
    <s v="Tematica Precios Y Costos"/>
    <s v="PRECIOS_2023_IPC"/>
    <s v="Bases de datos"/>
    <x v="75"/>
    <n v="10"/>
    <s v="202300000000097"/>
    <s v="BUCARAMANGA"/>
    <s v="CUCUTA"/>
    <s v="Talento_Humano"/>
    <s v="Encuestador Basico"/>
    <n v="8"/>
    <n v="2"/>
    <n v="0"/>
    <n v="1650000"/>
    <n v="45231"/>
    <n v="0.85"/>
    <n v="22440000"/>
    <n v="22440000"/>
    <n v="0"/>
    <s v="NO"/>
    <s v="SI"/>
    <s v="36423"/>
    <s v="0"/>
    <s v="0"/>
  </r>
  <r>
    <s v="DRA"/>
    <s v="DRA_2374"/>
    <x v="14"/>
    <s v="Tematica Precios Y Costos"/>
    <s v="PRECIOS_2023_IPP"/>
    <s v="Bases de datos"/>
    <x v="75"/>
    <n v="10"/>
    <s v="202300000000097"/>
    <s v="BUCARAMANGA"/>
    <s v="CUCUTA"/>
    <s v="Talento_Humano"/>
    <s v="Encuestador Basico"/>
    <n v="8"/>
    <n v="2"/>
    <n v="0"/>
    <n v="1650000"/>
    <n v="45231"/>
    <n v="0.09"/>
    <n v="2376000"/>
    <n v="2376000"/>
    <n v="0"/>
    <s v="NO"/>
    <s v="SI"/>
    <s v="36423"/>
    <s v="0"/>
    <s v="0"/>
  </r>
  <r>
    <s v="DRA"/>
    <s v="DRA_2374"/>
    <x v="14"/>
    <s v="Tematica Precios Y Costos"/>
    <s v="PRECIOS_2023_ICTC_e_ICTIP"/>
    <s v="Bases de datos"/>
    <x v="75"/>
    <n v="10"/>
    <s v="202300000000097"/>
    <s v="BUCARAMANGA"/>
    <s v="CUCUTA"/>
    <s v="Talento_Humano"/>
    <s v="Encuestador Basico"/>
    <n v="8"/>
    <n v="2"/>
    <n v="0"/>
    <n v="1650000"/>
    <n v="45231"/>
    <n v="0.04"/>
    <n v="1056000"/>
    <n v="1056000"/>
    <n v="0"/>
    <s v="NO"/>
    <s v="SI"/>
    <s v="36423"/>
    <s v="0"/>
    <s v="0"/>
  </r>
  <r>
    <s v="DRA"/>
    <s v="DRA_2374"/>
    <x v="14"/>
    <s v="Tematica Construccion"/>
    <s v="CONSTRUCCION_2023_ICOCIV_e_ICOCED"/>
    <s v="Bases de datos"/>
    <x v="75"/>
    <n v="10"/>
    <s v="202300000000097"/>
    <s v="BUCARAMANGA"/>
    <s v="CUCUTA"/>
    <s v="Talento_Humano"/>
    <s v="Encuestador Basico"/>
    <n v="8"/>
    <n v="2"/>
    <n v="0"/>
    <n v="1650000"/>
    <n v="45231"/>
    <n v="0.02"/>
    <n v="528000"/>
    <n v="528000"/>
    <n v="0"/>
    <s v="NO"/>
    <s v="SI"/>
    <s v="36423"/>
    <s v="0"/>
    <s v="0"/>
  </r>
  <r>
    <s v="DRA"/>
    <s v="DRA_2375"/>
    <x v="14"/>
    <s v="Tematica Precios Y Costos"/>
    <s v="PRECIOS_2023_IPC"/>
    <s v="Bases de datos"/>
    <x v="75"/>
    <n v="10"/>
    <s v="202300000000097"/>
    <s v="CALI"/>
    <s v="BUENAVENTURA"/>
    <s v="Talento_Humano"/>
    <s v="Analista de Informacion"/>
    <n v="1"/>
    <n v="2"/>
    <n v="0"/>
    <n v="1930450.72"/>
    <n v="45231"/>
    <n v="0.85"/>
    <n v="3281766.2239999999"/>
    <n v="3281766.2239999999"/>
    <n v="0"/>
    <s v="NO"/>
    <s v="SI"/>
    <s v="49423"/>
    <s v="0"/>
    <s v="0"/>
  </r>
  <r>
    <s v="DRA"/>
    <s v="DRA_2375"/>
    <x v="14"/>
    <s v="Tematica Precios Y Costos"/>
    <s v="PRECIOS_2023_IPP"/>
    <s v="Bases de datos"/>
    <x v="75"/>
    <n v="10"/>
    <s v="202300000000097"/>
    <s v="CALI"/>
    <s v="BUENAVENTURA"/>
    <s v="Talento_Humano"/>
    <s v="Analista de Informacion"/>
    <n v="1"/>
    <n v="2"/>
    <n v="0"/>
    <n v="1930450.72"/>
    <n v="45231"/>
    <n v="0.09"/>
    <n v="347481.12959999999"/>
    <n v="347481.12959999999"/>
    <n v="0"/>
    <s v="NO"/>
    <s v="SI"/>
    <s v="49423"/>
    <s v="0"/>
    <s v="0"/>
  </r>
  <r>
    <s v="DRA"/>
    <s v="DRA_2375"/>
    <x v="14"/>
    <s v="Tematica Precios Y Costos"/>
    <s v="PRECIOS_2023_ICTC_e_ICTIP"/>
    <s v="Bases de datos"/>
    <x v="75"/>
    <n v="10"/>
    <s v="202300000000097"/>
    <s v="CALI"/>
    <s v="BUENAVENTURA"/>
    <s v="Talento_Humano"/>
    <s v="Analista de Informacion"/>
    <n v="1"/>
    <n v="2"/>
    <n v="0"/>
    <n v="1930450.72"/>
    <n v="45231"/>
    <n v="0.04"/>
    <n v="154436.0576"/>
    <n v="154436.0576"/>
    <n v="0"/>
    <s v="NO"/>
    <s v="SI"/>
    <s v="49423;49423"/>
    <s v="0"/>
    <s v="0"/>
  </r>
  <r>
    <s v="DRA"/>
    <s v="DRA_2375"/>
    <x v="14"/>
    <s v="Tematica Construccion"/>
    <s v="CONSTRUCCION_2023_ICOCIV_e_ICOCED"/>
    <s v="Bases de datos"/>
    <x v="75"/>
    <n v="10"/>
    <s v="202300000000097"/>
    <s v="CALI"/>
    <s v="BUENAVENTURA"/>
    <s v="Talento_Humano"/>
    <s v="Analista de Informacion"/>
    <n v="1"/>
    <n v="2"/>
    <n v="0"/>
    <n v="1930450.72"/>
    <n v="45231"/>
    <n v="0.02"/>
    <n v="77218.0288"/>
    <n v="77218.0288"/>
    <n v="0"/>
    <s v="NO"/>
    <s v="SI"/>
    <s v="49423"/>
    <s v="0"/>
    <s v="0"/>
  </r>
  <r>
    <s v="DRA"/>
    <s v="DRA_2376"/>
    <x v="14"/>
    <s v="Tematica Precios Y Costos"/>
    <s v="PRECIOS_2023_IPC"/>
    <s v="Bases de datos"/>
    <x v="75"/>
    <n v="10"/>
    <s v="202300000000097"/>
    <s v="CALI"/>
    <s v="BUENAVENTURA"/>
    <s v="Talento_Humano"/>
    <s v="Encuestador Basico"/>
    <n v="1"/>
    <n v="2"/>
    <n v="0"/>
    <n v="1650000"/>
    <n v="45231"/>
    <n v="0.85"/>
    <n v="2805000"/>
    <n v="2805000"/>
    <n v="0"/>
    <s v="NO"/>
    <s v="SI"/>
    <s v="49423"/>
    <s v="0"/>
    <s v="0"/>
  </r>
  <r>
    <s v="DRA"/>
    <s v="DRA_2376"/>
    <x v="14"/>
    <s v="Tematica Precios Y Costos"/>
    <s v="PRECIOS_2023_IPP"/>
    <s v="Bases de datos"/>
    <x v="75"/>
    <n v="10"/>
    <s v="202300000000097"/>
    <s v="CALI"/>
    <s v="BUENAVENTURA"/>
    <s v="Talento_Humano"/>
    <s v="Encuestador Basico"/>
    <n v="1"/>
    <n v="2"/>
    <n v="0"/>
    <n v="1650000"/>
    <n v="45231"/>
    <n v="0.09"/>
    <n v="297000"/>
    <n v="297000"/>
    <n v="0"/>
    <s v="NO"/>
    <s v="SI"/>
    <s v="49423"/>
    <s v="0"/>
    <s v="0"/>
  </r>
  <r>
    <s v="DRA"/>
    <s v="DRA_2376"/>
    <x v="14"/>
    <s v="Tematica Precios Y Costos"/>
    <s v="PRECIOS_2023_ICTC_e_ICTIP"/>
    <s v="Bases de datos"/>
    <x v="75"/>
    <n v="10"/>
    <s v="202300000000097"/>
    <s v="CALI"/>
    <s v="BUENAVENTURA"/>
    <s v="Talento_Humano"/>
    <s v="Encuestador Basico"/>
    <n v="1"/>
    <n v="2"/>
    <n v="0"/>
    <n v="1650000"/>
    <n v="45231"/>
    <n v="0.04"/>
    <n v="132000"/>
    <n v="132000"/>
    <n v="0"/>
    <s v="NO"/>
    <s v="SI"/>
    <s v="49423"/>
    <s v="0"/>
    <s v="0"/>
  </r>
  <r>
    <s v="DRA"/>
    <s v="DRA_2376"/>
    <x v="14"/>
    <s v="Tematica Construccion"/>
    <s v="CONSTRUCCION_2023_ICOCIV_e_ICOCED"/>
    <s v="Bases de datos"/>
    <x v="75"/>
    <n v="10"/>
    <s v="202300000000097"/>
    <s v="CALI"/>
    <s v="BUENAVENTURA"/>
    <s v="Talento_Humano"/>
    <s v="Encuestador Basico"/>
    <n v="1"/>
    <n v="2"/>
    <n v="0"/>
    <n v="1650000"/>
    <n v="45231"/>
    <n v="0.02"/>
    <n v="66000"/>
    <n v="66000"/>
    <n v="0"/>
    <s v="NO"/>
    <s v="SI"/>
    <s v="49423"/>
    <s v="0"/>
    <s v="0"/>
  </r>
  <r>
    <s v="DRA"/>
    <s v="DRA_2377"/>
    <x v="14"/>
    <s v="Tematica Precios Y Costos"/>
    <s v="PRECIOS_2023_IPC"/>
    <s v="Bases de datos"/>
    <x v="75"/>
    <n v="10"/>
    <s v="202300000000097"/>
    <s v="CALI"/>
    <s v="CALI"/>
    <s v="Talento_Humano"/>
    <s v="Analista de Informacion"/>
    <n v="1"/>
    <n v="2"/>
    <n v="0"/>
    <n v="1930450.72"/>
    <n v="45231"/>
    <n v="0.85"/>
    <n v="3281766.2239999999"/>
    <n v="3281766.2239999999"/>
    <n v="0"/>
    <s v="NO"/>
    <s v="SI"/>
    <s v="49423"/>
    <s v="0"/>
    <s v="0"/>
  </r>
  <r>
    <s v="DRA"/>
    <s v="DRA_2377"/>
    <x v="14"/>
    <s v="Tematica Precios Y Costos"/>
    <s v="PRECIOS_2023_IPP"/>
    <s v="Bases de datos"/>
    <x v="75"/>
    <n v="10"/>
    <s v="202300000000097"/>
    <s v="CALI"/>
    <s v="CALI"/>
    <s v="Talento_Humano"/>
    <s v="Analista de Informacion"/>
    <n v="1"/>
    <n v="2"/>
    <n v="0"/>
    <n v="1930450.72"/>
    <n v="45231"/>
    <n v="0.09"/>
    <n v="347481.12959999999"/>
    <n v="347481.12959999999"/>
    <n v="0"/>
    <s v="NO"/>
    <s v="SI"/>
    <s v="49423"/>
    <s v="0"/>
    <s v="0"/>
  </r>
  <r>
    <s v="DRA"/>
    <s v="DRA_2377"/>
    <x v="14"/>
    <s v="Tematica Precios Y Costos"/>
    <s v="PRECIOS_2023_ICTC_e_ICTIP"/>
    <s v="Bases de datos"/>
    <x v="75"/>
    <n v="10"/>
    <s v="202300000000097"/>
    <s v="CALI"/>
    <s v="CALI"/>
    <s v="Talento_Humano"/>
    <s v="Analista de Informacion"/>
    <n v="1"/>
    <n v="2"/>
    <n v="0"/>
    <n v="1930450.72"/>
    <n v="45231"/>
    <n v="0.04"/>
    <n v="154436.0576"/>
    <n v="154436.0576"/>
    <n v="0"/>
    <s v="NO"/>
    <s v="SI"/>
    <s v="49423"/>
    <s v="0"/>
    <s v="0"/>
  </r>
  <r>
    <s v="DRA"/>
    <s v="DRA_2377"/>
    <x v="14"/>
    <s v="Tematica Construccion"/>
    <s v="CONSTRUCCION_2023_ICOCIV_e_ICOCED"/>
    <s v="Bases de datos"/>
    <x v="75"/>
    <n v="10"/>
    <s v="202300000000097"/>
    <s v="CALI"/>
    <s v="CALI"/>
    <s v="Talento_Humano"/>
    <s v="Analista de Informacion"/>
    <n v="1"/>
    <n v="2"/>
    <n v="0"/>
    <n v="1930450.72"/>
    <n v="45231"/>
    <n v="0.02"/>
    <n v="77218.0288"/>
    <n v="77218.0288"/>
    <n v="0"/>
    <s v="NO"/>
    <s v="SI"/>
    <s v="49423"/>
    <s v="0"/>
    <s v="0"/>
  </r>
  <r>
    <s v="DRA"/>
    <s v="DRA_2378"/>
    <x v="14"/>
    <s v="Tematica Precios Y Costos"/>
    <s v="PRECIOS_2023_IPC"/>
    <s v="Bases de datos"/>
    <x v="75"/>
    <n v="10"/>
    <s v="202300000000097"/>
    <s v="CALI"/>
    <s v="CALI"/>
    <s v="Talento_Humano"/>
    <s v="Coordinador de Campo"/>
    <n v="2"/>
    <n v="2"/>
    <n v="0"/>
    <n v="2205803.71"/>
    <n v="45231"/>
    <n v="0.85"/>
    <n v="7499732.6140000001"/>
    <n v="7499732.6140000001"/>
    <n v="0"/>
    <s v="NO"/>
    <s v="SI"/>
    <s v="49423"/>
    <s v="0"/>
    <s v="0"/>
  </r>
  <r>
    <s v="DRA"/>
    <s v="DRA_2378"/>
    <x v="14"/>
    <s v="Tematica Precios Y Costos"/>
    <s v="PRECIOS_2023_IPP"/>
    <s v="Bases de datos"/>
    <x v="75"/>
    <n v="10"/>
    <s v="202300000000097"/>
    <s v="CALI"/>
    <s v="CALI"/>
    <s v="Talento_Humano"/>
    <s v="Coordinador de Campo"/>
    <n v="2"/>
    <n v="2"/>
    <n v="0"/>
    <n v="2205803.71"/>
    <n v="45231"/>
    <n v="0.09"/>
    <n v="794089.33559999999"/>
    <n v="794089.33559999999"/>
    <n v="0"/>
    <s v="NO"/>
    <s v="SI"/>
    <s v="49423"/>
    <s v="0"/>
    <s v="0"/>
  </r>
  <r>
    <s v="DRA"/>
    <s v="DRA_2378"/>
    <x v="14"/>
    <s v="Tematica Precios Y Costos"/>
    <s v="PRECIOS_2023_ICTC_e_ICTIP"/>
    <s v="Bases de datos"/>
    <x v="75"/>
    <n v="10"/>
    <s v="202300000000097"/>
    <s v="CALI"/>
    <s v="CALI"/>
    <s v="Talento_Humano"/>
    <s v="Coordinador de Campo"/>
    <n v="2"/>
    <n v="2"/>
    <n v="0"/>
    <n v="2205803.71"/>
    <n v="45231"/>
    <n v="0.04"/>
    <n v="352928.59360000002"/>
    <n v="352928.59360000002"/>
    <n v="0"/>
    <s v="NO"/>
    <s v="SI"/>
    <s v="49423"/>
    <s v="0"/>
    <s v="0"/>
  </r>
  <r>
    <s v="DRA"/>
    <s v="DRA_2378"/>
    <x v="14"/>
    <s v="Tematica Construccion"/>
    <s v="CONSTRUCCION_2023_ICOCIV_e_ICOCED"/>
    <s v="Bases de datos"/>
    <x v="75"/>
    <n v="10"/>
    <s v="202300000000097"/>
    <s v="CALI"/>
    <s v="CALI"/>
    <s v="Talento_Humano"/>
    <s v="Coordinador de Campo"/>
    <n v="2"/>
    <n v="2"/>
    <n v="0"/>
    <n v="2205803.71"/>
    <n v="45231"/>
    <n v="0.02"/>
    <n v="176464.29680000001"/>
    <n v="176464.29680000001"/>
    <n v="0"/>
    <s v="NO"/>
    <s v="SI"/>
    <s v="49423"/>
    <s v="0"/>
    <s v="0"/>
  </r>
  <r>
    <s v="DRA"/>
    <s v="DRA_2379"/>
    <x v="14"/>
    <s v="Tematica Precios Y Costos"/>
    <s v="PRECIOS_2023_IPC"/>
    <s v="Bases de datos"/>
    <x v="75"/>
    <n v="10"/>
    <s v="202300000000097"/>
    <s v="CALI"/>
    <s v="CALI"/>
    <s v="Talento_Humano"/>
    <s v="Analista de Informacion"/>
    <n v="6"/>
    <n v="2"/>
    <n v="0"/>
    <n v="1930450.72"/>
    <n v="45231"/>
    <n v="0.85"/>
    <n v="19690597.344000001"/>
    <n v="19690597.344000001"/>
    <n v="0"/>
    <s v="NO"/>
    <s v="SI"/>
    <s v="49423"/>
    <s v="0"/>
    <s v="0"/>
  </r>
  <r>
    <s v="DRA"/>
    <s v="DRA_2379"/>
    <x v="14"/>
    <s v="Tematica Precios Y Costos"/>
    <s v="PRECIOS_2023_IPP"/>
    <s v="Bases de datos"/>
    <x v="75"/>
    <n v="10"/>
    <s v="202300000000097"/>
    <s v="CALI"/>
    <s v="CALI"/>
    <s v="Talento_Humano"/>
    <s v="Analista de Informacion"/>
    <n v="6"/>
    <n v="2"/>
    <n v="0"/>
    <n v="1930450.72"/>
    <n v="45231"/>
    <n v="0.09"/>
    <n v="2084886.7775999999"/>
    <n v="2084886.7775999999"/>
    <n v="0"/>
    <s v="NO"/>
    <s v="SI"/>
    <s v="49423"/>
    <s v="0"/>
    <s v="0"/>
  </r>
  <r>
    <s v="DRA"/>
    <s v="DRA_2379"/>
    <x v="14"/>
    <s v="Tematica Precios Y Costos"/>
    <s v="PRECIOS_2023_ICTC_e_ICTIP"/>
    <s v="Bases de datos"/>
    <x v="75"/>
    <n v="10"/>
    <s v="202300000000097"/>
    <s v="CALI"/>
    <s v="CALI"/>
    <s v="Talento_Humano"/>
    <s v="Analista de Informacion"/>
    <n v="6"/>
    <n v="2"/>
    <n v="0"/>
    <n v="1930450.72"/>
    <n v="45231"/>
    <n v="0.04"/>
    <n v="926616.3456"/>
    <n v="926616.3456"/>
    <n v="0"/>
    <s v="NO"/>
    <s v="SI"/>
    <s v="49423"/>
    <s v="0"/>
    <s v="0"/>
  </r>
  <r>
    <s v="DRA"/>
    <s v="DRA_2379"/>
    <x v="14"/>
    <s v="Tematica Construccion"/>
    <s v="CONSTRUCCION_2023_ICOCIV_e_ICOCED"/>
    <s v="Bases de datos"/>
    <x v="75"/>
    <n v="10"/>
    <s v="202300000000097"/>
    <s v="CALI"/>
    <s v="CALI"/>
    <s v="Talento_Humano"/>
    <s v="Analista de Informacion"/>
    <n v="6"/>
    <n v="2"/>
    <n v="0"/>
    <n v="1930450.72"/>
    <n v="45231"/>
    <n v="0.02"/>
    <n v="463308.1728"/>
    <n v="463308.1728"/>
    <n v="0"/>
    <s v="NO"/>
    <s v="SI"/>
    <s v="49423"/>
    <s v="0"/>
    <s v="0"/>
  </r>
  <r>
    <s v="DRA"/>
    <s v="DRA_2380"/>
    <x v="14"/>
    <s v="Tematica Precios Y Costos"/>
    <s v="PRECIOS_2023_IPC"/>
    <s v="Bases de datos"/>
    <x v="75"/>
    <n v="10"/>
    <s v="202300000000097"/>
    <s v="CALI"/>
    <s v="CALI"/>
    <s v="Talento_Humano"/>
    <s v="Encuestador Basico"/>
    <n v="17"/>
    <n v="2"/>
    <n v="0"/>
    <n v="1650000"/>
    <n v="45231"/>
    <n v="0.85"/>
    <n v="47685000"/>
    <n v="47685000"/>
    <n v="0"/>
    <s v="NO"/>
    <s v="SI"/>
    <s v="49423"/>
    <s v="0"/>
    <s v="0"/>
  </r>
  <r>
    <s v="DRA"/>
    <s v="DRA_2380"/>
    <x v="14"/>
    <s v="Tematica Precios Y Costos"/>
    <s v="PRECIOS_2023_IPP"/>
    <s v="Bases de datos"/>
    <x v="75"/>
    <n v="10"/>
    <s v="202300000000097"/>
    <s v="CALI"/>
    <s v="CALI"/>
    <s v="Talento_Humano"/>
    <s v="Encuestador Basico"/>
    <n v="17"/>
    <n v="2"/>
    <n v="0"/>
    <n v="1650000"/>
    <n v="45231"/>
    <n v="0.09"/>
    <n v="5049000"/>
    <n v="5049000"/>
    <n v="0"/>
    <s v="NO"/>
    <s v="SI"/>
    <s v="49423"/>
    <s v="0"/>
    <s v="0"/>
  </r>
  <r>
    <s v="DRA"/>
    <s v="DRA_2380"/>
    <x v="14"/>
    <s v="Tematica Precios Y Costos"/>
    <s v="PRECIOS_2023_ICTC_e_ICTIP"/>
    <s v="Bases de datos"/>
    <x v="75"/>
    <n v="10"/>
    <s v="202300000000097"/>
    <s v="CALI"/>
    <s v="CALI"/>
    <s v="Talento_Humano"/>
    <s v="Encuestador Basico"/>
    <n v="17"/>
    <n v="2"/>
    <n v="0"/>
    <n v="1650000"/>
    <n v="45231"/>
    <n v="0.04"/>
    <n v="2244000"/>
    <n v="2244000"/>
    <n v="0"/>
    <s v="NO"/>
    <s v="SI"/>
    <s v="49423"/>
    <s v="0"/>
    <s v="0"/>
  </r>
  <r>
    <s v="DRA"/>
    <s v="DRA_2380"/>
    <x v="14"/>
    <s v="Tematica Construccion"/>
    <s v="CONSTRUCCION_2023_ICOCIV_e_ICOCED"/>
    <s v="Bases de datos"/>
    <x v="75"/>
    <n v="10"/>
    <s v="202300000000097"/>
    <s v="CALI"/>
    <s v="CALI"/>
    <s v="Talento_Humano"/>
    <s v="Encuestador Basico"/>
    <n v="17"/>
    <n v="2"/>
    <n v="0"/>
    <n v="1650000"/>
    <n v="45231"/>
    <n v="0.02"/>
    <n v="1122000"/>
    <n v="1122000"/>
    <n v="0"/>
    <s v="NO"/>
    <s v="SI"/>
    <s v="49423"/>
    <s v="0"/>
    <s v="0"/>
  </r>
  <r>
    <s v="DRA"/>
    <s v="DRA_2381"/>
    <x v="14"/>
    <s v="Tematica Precios Y Costos"/>
    <s v="PRECIOS_2023_IPC"/>
    <s v="Bases de datos"/>
    <x v="75"/>
    <n v="10"/>
    <s v="202300000000097"/>
    <s v="CALI"/>
    <s v="MOCOA"/>
    <s v="Talento_Humano"/>
    <s v="Coordinador de Campo"/>
    <n v="1"/>
    <n v="2"/>
    <n v="0"/>
    <n v="2205803.71"/>
    <n v="45231"/>
    <n v="0.85"/>
    <n v="3749866.307"/>
    <n v="3749866.307"/>
    <n v="0"/>
    <s v="NO"/>
    <s v="SI"/>
    <s v="49423"/>
    <s v="0"/>
    <s v="0"/>
  </r>
  <r>
    <s v="DRA"/>
    <s v="DRA_2381"/>
    <x v="14"/>
    <s v="Tematica Precios Y Costos"/>
    <s v="PRECIOS_2023_IPP"/>
    <s v="Bases de datos"/>
    <x v="75"/>
    <n v="10"/>
    <s v="202300000000097"/>
    <s v="CALI"/>
    <s v="MOCOA"/>
    <s v="Talento_Humano"/>
    <s v="Coordinador de Campo"/>
    <n v="1"/>
    <n v="2"/>
    <n v="0"/>
    <n v="2205803.71"/>
    <n v="45231"/>
    <n v="0.09"/>
    <n v="397044.6678"/>
    <n v="397044.6678"/>
    <n v="0"/>
    <s v="NO"/>
    <s v="SI"/>
    <s v="49423"/>
    <s v="0"/>
    <s v="0"/>
  </r>
  <r>
    <s v="DRA"/>
    <s v="DRA_2381"/>
    <x v="14"/>
    <s v="Tematica Precios Y Costos"/>
    <s v="PRECIOS_2023_ICTC_e_ICTIP"/>
    <s v="Bases de datos"/>
    <x v="75"/>
    <n v="10"/>
    <s v="202300000000097"/>
    <s v="CALI"/>
    <s v="MOCOA"/>
    <s v="Talento_Humano"/>
    <s v="Coordinador de Campo"/>
    <n v="1"/>
    <n v="2"/>
    <n v="0"/>
    <n v="2205803.71"/>
    <n v="45231"/>
    <n v="0.04"/>
    <n v="176464.29680000001"/>
    <n v="176464.29680000001"/>
    <n v="0"/>
    <s v="NO"/>
    <s v="SI"/>
    <s v="49423"/>
    <s v="0"/>
    <s v="0"/>
  </r>
  <r>
    <s v="DRA"/>
    <s v="DRA_2381"/>
    <x v="14"/>
    <s v="Tematica Construccion"/>
    <s v="CONSTRUCCION_2023_ICOCIV_e_ICOCED"/>
    <s v="Bases de datos"/>
    <x v="75"/>
    <n v="10"/>
    <s v="202300000000097"/>
    <s v="CALI"/>
    <s v="MOCOA"/>
    <s v="Talento_Humano"/>
    <s v="Coordinador de Campo"/>
    <n v="1"/>
    <n v="2"/>
    <n v="0"/>
    <n v="2205803.71"/>
    <n v="45231"/>
    <n v="0.02"/>
    <n v="88232.148400000005"/>
    <n v="88232.148400000005"/>
    <n v="0"/>
    <s v="NO"/>
    <s v="SI"/>
    <s v="49423"/>
    <s v="0"/>
    <s v="0"/>
  </r>
  <r>
    <s v="DRA"/>
    <s v="DRA_2382"/>
    <x v="14"/>
    <s v="Tematica Precios Y Costos"/>
    <s v="PRECIOS_2023_IPC"/>
    <s v="Bases de datos"/>
    <x v="75"/>
    <n v="10"/>
    <s v="202300000000097"/>
    <s v="CALI"/>
    <s v="MOCOA"/>
    <s v="Talento_Humano"/>
    <s v="Encuestador Basico"/>
    <n v="2"/>
    <n v="2"/>
    <n v="0"/>
    <n v="1650000"/>
    <n v="45231"/>
    <n v="0.85"/>
    <n v="5610000"/>
    <n v="5610000"/>
    <n v="0"/>
    <s v="NO"/>
    <s v="SI"/>
    <s v="49423"/>
    <s v="0"/>
    <s v="0"/>
  </r>
  <r>
    <s v="DRA"/>
    <s v="DRA_2382"/>
    <x v="14"/>
    <s v="Tematica Precios Y Costos"/>
    <s v="PRECIOS_2023_IPP"/>
    <s v="Bases de datos"/>
    <x v="75"/>
    <n v="10"/>
    <s v="202300000000097"/>
    <s v="CALI"/>
    <s v="MOCOA"/>
    <s v="Talento_Humano"/>
    <s v="Encuestador Basico"/>
    <n v="2"/>
    <n v="2"/>
    <n v="0"/>
    <n v="1650000"/>
    <n v="45231"/>
    <n v="0.09"/>
    <n v="594000"/>
    <n v="594000"/>
    <n v="0"/>
    <s v="NO"/>
    <s v="SI"/>
    <s v="49423"/>
    <s v="0"/>
    <s v="0"/>
  </r>
  <r>
    <s v="DRA"/>
    <s v="DRA_2382"/>
    <x v="14"/>
    <s v="Tematica Precios Y Costos"/>
    <s v="PRECIOS_2023_ICTC_e_ICTIP"/>
    <s v="Bases de datos"/>
    <x v="75"/>
    <n v="10"/>
    <s v="202300000000097"/>
    <s v="CALI"/>
    <s v="MOCOA"/>
    <s v="Talento_Humano"/>
    <s v="Encuestador Basico"/>
    <n v="2"/>
    <n v="2"/>
    <n v="0"/>
    <n v="1650000"/>
    <n v="45231"/>
    <n v="0.04"/>
    <n v="264000"/>
    <n v="264000"/>
    <n v="0"/>
    <s v="NO"/>
    <s v="SI"/>
    <s v="49423"/>
    <s v="0"/>
    <s v="0"/>
  </r>
  <r>
    <s v="DRA"/>
    <s v="DRA_2382"/>
    <x v="14"/>
    <s v="Tematica Construccion"/>
    <s v="CONSTRUCCION_2023_ICOCIV_e_ICOCED"/>
    <s v="Bases de datos"/>
    <x v="75"/>
    <n v="10"/>
    <s v="202300000000097"/>
    <s v="CALI"/>
    <s v="MOCOA"/>
    <s v="Talento_Humano"/>
    <s v="Encuestador Basico"/>
    <n v="2"/>
    <n v="2"/>
    <n v="0"/>
    <n v="1650000"/>
    <n v="45231"/>
    <n v="0.02"/>
    <n v="132000"/>
    <n v="132000"/>
    <n v="0"/>
    <s v="NO"/>
    <s v="SI"/>
    <s v="49423"/>
    <s v="0"/>
    <s v="0"/>
  </r>
  <r>
    <s v="DRA"/>
    <s v="DRA_2383"/>
    <x v="14"/>
    <s v="Tematica Precios Y Costos"/>
    <s v="PRECIOS_2023_IPC"/>
    <s v="Bases de datos"/>
    <x v="75"/>
    <n v="10"/>
    <s v="202300000000097"/>
    <s v="CALI"/>
    <s v="PASTO"/>
    <s v="Talento_Humano"/>
    <s v="Analista de Informacion"/>
    <n v="2"/>
    <n v="2"/>
    <n v="0"/>
    <n v="1930450.72"/>
    <n v="45231"/>
    <n v="0.85"/>
    <n v="6563532.4479999999"/>
    <n v="6563532.4479999999"/>
    <n v="0"/>
    <s v="NO"/>
    <s v="SI"/>
    <s v="49423"/>
    <s v="0"/>
    <s v="0"/>
  </r>
  <r>
    <s v="DRA"/>
    <s v="DRA_2383"/>
    <x v="14"/>
    <s v="Tematica Precios Y Costos"/>
    <s v="PRECIOS_2023_IPP"/>
    <s v="Bases de datos"/>
    <x v="75"/>
    <n v="10"/>
    <s v="202300000000097"/>
    <s v="CALI"/>
    <s v="PASTO"/>
    <s v="Talento_Humano"/>
    <s v="Analista de Informacion"/>
    <n v="2"/>
    <n v="2"/>
    <n v="0"/>
    <n v="1930450.72"/>
    <n v="45231"/>
    <n v="0.09"/>
    <n v="694962.25919999997"/>
    <n v="694962.25919999997"/>
    <n v="0"/>
    <s v="NO"/>
    <s v="SI"/>
    <s v="49423"/>
    <s v="0"/>
    <s v="0"/>
  </r>
  <r>
    <s v="DRA"/>
    <s v="DRA_2383"/>
    <x v="14"/>
    <s v="Tematica Precios Y Costos"/>
    <s v="PRECIOS_2023_ICTC_e_ICTIP"/>
    <s v="Bases de datos"/>
    <x v="75"/>
    <n v="10"/>
    <s v="202300000000097"/>
    <s v="CALI"/>
    <s v="PASTO"/>
    <s v="Talento_Humano"/>
    <s v="Analista de Informacion"/>
    <n v="2"/>
    <n v="2"/>
    <n v="0"/>
    <n v="1930450.72"/>
    <n v="45231"/>
    <n v="0.04"/>
    <n v="308872.1152"/>
    <n v="308872.1152"/>
    <n v="0"/>
    <s v="NO"/>
    <s v="SI"/>
    <s v="49423"/>
    <s v="0"/>
    <s v="0"/>
  </r>
  <r>
    <s v="DRA"/>
    <s v="DRA_2383"/>
    <x v="14"/>
    <s v="Tematica Construccion"/>
    <s v="CONSTRUCCION_2023_ICOCIV_e_ICOCED"/>
    <s v="Bases de datos"/>
    <x v="75"/>
    <n v="10"/>
    <s v="202300000000097"/>
    <s v="CALI"/>
    <s v="PASTO"/>
    <s v="Talento_Humano"/>
    <s v="Analista de Informacion"/>
    <n v="2"/>
    <n v="2"/>
    <n v="0"/>
    <n v="1930450.72"/>
    <n v="45231"/>
    <n v="0.02"/>
    <n v="154436.0576"/>
    <n v="154436.0576"/>
    <n v="0"/>
    <s v="NO"/>
    <s v="SI"/>
    <s v="49423"/>
    <s v="0"/>
    <s v="0"/>
  </r>
  <r>
    <s v="DRA"/>
    <s v="DRA_2384"/>
    <x v="14"/>
    <s v="Tematica Precios Y Costos"/>
    <s v="PRECIOS_2023_IPC"/>
    <s v="Bases de datos"/>
    <x v="75"/>
    <n v="10"/>
    <s v="202300000000097"/>
    <s v="CALI"/>
    <s v="PASTO"/>
    <s v="Talento_Humano"/>
    <s v="Coordinador de Campo"/>
    <n v="1"/>
    <n v="2"/>
    <n v="0"/>
    <n v="2205803.71"/>
    <n v="45231"/>
    <n v="0.85"/>
    <n v="3749866.307"/>
    <n v="3749866.307"/>
    <n v="0"/>
    <s v="NO"/>
    <s v="SI"/>
    <s v="49423"/>
    <s v="0"/>
    <s v="0"/>
  </r>
  <r>
    <s v="DRA"/>
    <s v="DRA_2384"/>
    <x v="14"/>
    <s v="Tematica Precios Y Costos"/>
    <s v="PRECIOS_2023_IPP"/>
    <s v="Bases de datos"/>
    <x v="75"/>
    <n v="10"/>
    <s v="202300000000097"/>
    <s v="CALI"/>
    <s v="PASTO"/>
    <s v="Talento_Humano"/>
    <s v="Coordinador de Campo"/>
    <n v="1"/>
    <n v="2"/>
    <n v="0"/>
    <n v="2205803.71"/>
    <n v="45231"/>
    <n v="0.09"/>
    <n v="397044.6678"/>
    <n v="397044.6678"/>
    <n v="0"/>
    <s v="NO"/>
    <s v="SI"/>
    <s v="49423"/>
    <s v="0"/>
    <s v="0"/>
  </r>
  <r>
    <s v="DRA"/>
    <s v="DRA_2384"/>
    <x v="14"/>
    <s v="Tematica Precios Y Costos"/>
    <s v="PRECIOS_2023_ICTC_e_ICTIP"/>
    <s v="Bases de datos"/>
    <x v="75"/>
    <n v="10"/>
    <s v="202300000000097"/>
    <s v="CALI"/>
    <s v="PASTO"/>
    <s v="Talento_Humano"/>
    <s v="Coordinador de Campo"/>
    <n v="1"/>
    <n v="2"/>
    <n v="0"/>
    <n v="2205803.71"/>
    <n v="45231"/>
    <n v="0.04"/>
    <n v="176464.29680000001"/>
    <n v="176464.29680000001"/>
    <n v="0"/>
    <s v="NO"/>
    <s v="SI"/>
    <s v="49423"/>
    <s v="0"/>
    <s v="0"/>
  </r>
  <r>
    <s v="DRA"/>
    <s v="DRA_2384"/>
    <x v="14"/>
    <s v="Tematica Construccion"/>
    <s v="CONSTRUCCION_2023_ICOCIV_e_ICOCED"/>
    <s v="Bases de datos"/>
    <x v="75"/>
    <n v="10"/>
    <s v="202300000000097"/>
    <s v="CALI"/>
    <s v="PASTO"/>
    <s v="Talento_Humano"/>
    <s v="Coordinador de Campo"/>
    <n v="1"/>
    <n v="2"/>
    <n v="0"/>
    <n v="2205803.71"/>
    <n v="45231"/>
    <n v="0.02"/>
    <n v="88232.148400000005"/>
    <n v="88232.148400000005"/>
    <n v="0"/>
    <s v="NO"/>
    <s v="SI"/>
    <s v="49423"/>
    <s v="0"/>
    <s v="0"/>
  </r>
  <r>
    <s v="DRA"/>
    <s v="DRA_2385"/>
    <x v="14"/>
    <s v="Tematica Precios Y Costos"/>
    <s v="PRECIOS_2023_IPC"/>
    <s v="Bases de datos"/>
    <x v="75"/>
    <n v="10"/>
    <s v="202300000000097"/>
    <s v="CALI"/>
    <s v="PASTO"/>
    <s v="Talento_Humano"/>
    <s v="Encuestador Basico"/>
    <n v="6"/>
    <n v="2"/>
    <n v="0"/>
    <n v="1650000"/>
    <n v="45231"/>
    <n v="0.85"/>
    <n v="16830000"/>
    <n v="16830000"/>
    <n v="0"/>
    <s v="NO"/>
    <s v="SI"/>
    <s v="49423"/>
    <s v="0"/>
    <s v="0"/>
  </r>
  <r>
    <s v="DRA"/>
    <s v="DRA_2385"/>
    <x v="14"/>
    <s v="Tematica Precios Y Costos"/>
    <s v="PRECIOS_2023_IPP"/>
    <s v="Bases de datos"/>
    <x v="75"/>
    <n v="10"/>
    <s v="202300000000097"/>
    <s v="CALI"/>
    <s v="PASTO"/>
    <s v="Talento_Humano"/>
    <s v="Encuestador Basico"/>
    <n v="6"/>
    <n v="2"/>
    <n v="0"/>
    <n v="1650000"/>
    <n v="45231"/>
    <n v="0.09"/>
    <n v="1782000"/>
    <n v="1782000"/>
    <n v="0"/>
    <s v="NO"/>
    <s v="SI"/>
    <s v="49423"/>
    <s v="0"/>
    <s v="0"/>
  </r>
  <r>
    <s v="DRA"/>
    <s v="DRA_2385"/>
    <x v="14"/>
    <s v="Tematica Precios Y Costos"/>
    <s v="PRECIOS_2023_ICTC_e_ICTIP"/>
    <s v="Bases de datos"/>
    <x v="75"/>
    <n v="10"/>
    <s v="202300000000097"/>
    <s v="CALI"/>
    <s v="PASTO"/>
    <s v="Talento_Humano"/>
    <s v="Encuestador Basico"/>
    <n v="6"/>
    <n v="2"/>
    <n v="0"/>
    <n v="1650000"/>
    <n v="45231"/>
    <n v="0.04"/>
    <n v="792000"/>
    <n v="792000"/>
    <n v="0"/>
    <s v="NO"/>
    <s v="SI"/>
    <s v="49423"/>
    <s v="0"/>
    <s v="0"/>
  </r>
  <r>
    <s v="DRA"/>
    <s v="DRA_2385"/>
    <x v="14"/>
    <s v="Tematica Construccion"/>
    <s v="CONSTRUCCION_2023_ICOCIV_e_ICOCED"/>
    <s v="Bases de datos"/>
    <x v="75"/>
    <n v="10"/>
    <s v="202300000000097"/>
    <s v="CALI"/>
    <s v="PASTO"/>
    <s v="Talento_Humano"/>
    <s v="Encuestador Basico"/>
    <n v="6"/>
    <n v="2"/>
    <n v="0"/>
    <n v="1650000"/>
    <n v="45231"/>
    <n v="0.02"/>
    <n v="396000"/>
    <n v="396000"/>
    <n v="0"/>
    <s v="NO"/>
    <s v="SI"/>
    <s v="49423"/>
    <s v="0"/>
    <s v="0"/>
  </r>
  <r>
    <s v="DRA"/>
    <s v="DRA_2386"/>
    <x v="14"/>
    <s v="Tematica Precios Y Costos"/>
    <s v="PRECIOS_2023_IPC"/>
    <s v="Bases de datos"/>
    <x v="75"/>
    <n v="10"/>
    <s v="202300000000097"/>
    <s v="CALI"/>
    <s v="POPAYAN"/>
    <s v="Talento_Humano"/>
    <s v="Analista de Informacion"/>
    <n v="2"/>
    <n v="2"/>
    <n v="0"/>
    <n v="1930450.72"/>
    <n v="45231"/>
    <n v="0.85"/>
    <n v="6563532.4479999999"/>
    <n v="6563532.4479999999"/>
    <n v="0"/>
    <s v="NO"/>
    <s v="SI"/>
    <s v="49423"/>
    <s v="0"/>
    <s v="0"/>
  </r>
  <r>
    <s v="DRA"/>
    <s v="DRA_2386"/>
    <x v="14"/>
    <s v="Tematica Precios Y Costos"/>
    <s v="PRECIOS_2023_IPP"/>
    <s v="Bases de datos"/>
    <x v="75"/>
    <n v="10"/>
    <s v="202300000000097"/>
    <s v="CALI"/>
    <s v="POPAYAN"/>
    <s v="Talento_Humano"/>
    <s v="Analista de Informacion"/>
    <n v="2"/>
    <n v="2"/>
    <n v="0"/>
    <n v="1930450.72"/>
    <n v="45231"/>
    <n v="0.09"/>
    <n v="694962.25919999997"/>
    <n v="694962.25919999997"/>
    <n v="0"/>
    <s v="NO"/>
    <s v="SI"/>
    <s v="49423"/>
    <s v="0"/>
    <s v="0"/>
  </r>
  <r>
    <s v="DRA"/>
    <s v="DRA_2386"/>
    <x v="14"/>
    <s v="Tematica Precios Y Costos"/>
    <s v="PRECIOS_2023_ICTC_e_ICTIP"/>
    <s v="Bases de datos"/>
    <x v="75"/>
    <n v="10"/>
    <s v="202300000000097"/>
    <s v="CALI"/>
    <s v="POPAYAN"/>
    <s v="Talento_Humano"/>
    <s v="Analista de Informacion"/>
    <n v="2"/>
    <n v="2"/>
    <n v="0"/>
    <n v="1930450.72"/>
    <n v="45231"/>
    <n v="0.04"/>
    <n v="308872.1152"/>
    <n v="308872.1152"/>
    <n v="0"/>
    <s v="NO"/>
    <s v="SI"/>
    <s v="49423"/>
    <s v="0"/>
    <s v="0"/>
  </r>
  <r>
    <s v="DRA"/>
    <s v="DRA_2386"/>
    <x v="14"/>
    <s v="Tematica Construccion"/>
    <s v="CONSTRUCCION_2023_ICOCIV_e_ICOCED"/>
    <s v="Bases de datos"/>
    <x v="75"/>
    <n v="10"/>
    <s v="202300000000097"/>
    <s v="CALI"/>
    <s v="POPAYAN"/>
    <s v="Talento_Humano"/>
    <s v="Analista de Informacion"/>
    <n v="2"/>
    <n v="2"/>
    <n v="0"/>
    <n v="1930450.72"/>
    <n v="45231"/>
    <n v="0.02"/>
    <n v="154436.0576"/>
    <n v="154436.0576"/>
    <n v="0"/>
    <s v="NO"/>
    <s v="SI"/>
    <s v="49423"/>
    <s v="0"/>
    <s v="0"/>
  </r>
  <r>
    <s v="DRA"/>
    <s v="DRA_2387"/>
    <x v="14"/>
    <s v="Tematica Precios Y Costos"/>
    <s v="PRECIOS_2023_IPC"/>
    <s v="Bases de datos"/>
    <x v="75"/>
    <n v="10"/>
    <s v="202300000000097"/>
    <s v="CALI"/>
    <s v="POPAYAN"/>
    <s v="Talento_Humano"/>
    <s v="Encuestador Basico"/>
    <n v="7"/>
    <n v="2"/>
    <n v="0"/>
    <n v="1650000"/>
    <n v="45231"/>
    <n v="0.85"/>
    <n v="19635000"/>
    <n v="19635000"/>
    <n v="0"/>
    <s v="NO"/>
    <s v="SI"/>
    <s v="49423"/>
    <s v="0"/>
    <s v="0"/>
  </r>
  <r>
    <s v="DRA"/>
    <s v="DRA_2387"/>
    <x v="14"/>
    <s v="Tematica Precios Y Costos"/>
    <s v="PRECIOS_2023_IPP"/>
    <s v="Bases de datos"/>
    <x v="75"/>
    <n v="10"/>
    <s v="202300000000097"/>
    <s v="CALI"/>
    <s v="POPAYAN"/>
    <s v="Talento_Humano"/>
    <s v="Encuestador Basico"/>
    <n v="7"/>
    <n v="2"/>
    <n v="0"/>
    <n v="1650000"/>
    <n v="45231"/>
    <n v="0.09"/>
    <n v="2079000"/>
    <n v="2079000"/>
    <n v="0"/>
    <s v="NO"/>
    <s v="SI"/>
    <s v="49423"/>
    <s v="0"/>
    <s v="0"/>
  </r>
  <r>
    <s v="DRA"/>
    <s v="DRA_2387"/>
    <x v="14"/>
    <s v="Tematica Precios Y Costos"/>
    <s v="PRECIOS_2023_ICTC_e_ICTIP"/>
    <s v="Bases de datos"/>
    <x v="75"/>
    <n v="10"/>
    <s v="202300000000097"/>
    <s v="CALI"/>
    <s v="POPAYAN"/>
    <s v="Talento_Humano"/>
    <s v="Encuestador Basico"/>
    <n v="7"/>
    <n v="2"/>
    <n v="0"/>
    <n v="1650000"/>
    <n v="45231"/>
    <n v="0.04"/>
    <n v="924000"/>
    <n v="924000"/>
    <n v="0"/>
    <s v="NO"/>
    <s v="SI"/>
    <s v="49423"/>
    <s v="0"/>
    <s v="0"/>
  </r>
  <r>
    <s v="DRA"/>
    <s v="DRA_2387"/>
    <x v="14"/>
    <s v="Tematica Construccion"/>
    <s v="CONSTRUCCION_2023_ICOCIV_e_ICOCED"/>
    <s v="Bases de datos"/>
    <x v="75"/>
    <n v="10"/>
    <s v="202300000000097"/>
    <s v="CALI"/>
    <s v="POPAYAN"/>
    <s v="Talento_Humano"/>
    <s v="Encuestador Basico"/>
    <n v="7"/>
    <n v="2"/>
    <n v="0"/>
    <n v="1650000"/>
    <n v="45231"/>
    <n v="0.02"/>
    <n v="462000"/>
    <n v="462000"/>
    <n v="0"/>
    <s v="NO"/>
    <s v="SI"/>
    <s v="49423"/>
    <s v="0"/>
    <s v="0"/>
  </r>
  <r>
    <s v="DRA"/>
    <s v="DRA_2388"/>
    <x v="14"/>
    <s v="Tematica Precios Y Costos"/>
    <s v="PRECIOS_2023_IPC"/>
    <s v="Bases de datos"/>
    <x v="75"/>
    <n v="10"/>
    <s v="202300000000097"/>
    <s v="CALI"/>
    <s v="TUMACO"/>
    <s v="Talento_Humano"/>
    <s v="Coordinador de Campo"/>
    <n v="1"/>
    <n v="2"/>
    <n v="0"/>
    <n v="2205803.71"/>
    <n v="45231"/>
    <n v="0.85"/>
    <n v="3749866.307"/>
    <n v="3749866.307"/>
    <n v="0"/>
    <s v="NO"/>
    <s v="SI"/>
    <s v="49423"/>
    <s v="0"/>
    <s v="0"/>
  </r>
  <r>
    <s v="DRA"/>
    <s v="DRA_2388"/>
    <x v="14"/>
    <s v="Tematica Precios Y Costos"/>
    <s v="PRECIOS_2023_IPP"/>
    <s v="Bases de datos"/>
    <x v="75"/>
    <n v="10"/>
    <s v="202300000000097"/>
    <s v="CALI"/>
    <s v="TUMACO"/>
    <s v="Talento_Humano"/>
    <s v="Coordinador de Campo"/>
    <n v="1"/>
    <n v="2"/>
    <n v="0"/>
    <n v="2205803.71"/>
    <n v="45231"/>
    <n v="0.09"/>
    <n v="397044.6678"/>
    <n v="397044.6678"/>
    <n v="0"/>
    <s v="NO"/>
    <s v="SI"/>
    <s v="49423"/>
    <s v="0"/>
    <s v="0"/>
  </r>
  <r>
    <s v="DRA"/>
    <s v="DRA_2388"/>
    <x v="14"/>
    <s v="Tematica Precios Y Costos"/>
    <s v="PRECIOS_2023_ICTC_e_ICTIP"/>
    <s v="Bases de datos"/>
    <x v="75"/>
    <n v="10"/>
    <s v="202300000000097"/>
    <s v="CALI"/>
    <s v="TUMACO"/>
    <s v="Talento_Humano"/>
    <s v="Coordinador de Campo"/>
    <n v="1"/>
    <n v="2"/>
    <n v="0"/>
    <n v="2205803.71"/>
    <n v="45231"/>
    <n v="0.04"/>
    <n v="176464.29680000001"/>
    <n v="176464.29680000001"/>
    <n v="0"/>
    <s v="NO"/>
    <s v="SI"/>
    <s v="49423"/>
    <s v="0"/>
    <s v="0"/>
  </r>
  <r>
    <s v="DRA"/>
    <s v="DRA_2388"/>
    <x v="14"/>
    <s v="Tematica Construccion"/>
    <s v="CONSTRUCCION_2023_ICOCIV_e_ICOCED"/>
    <s v="Bases de datos"/>
    <x v="75"/>
    <n v="10"/>
    <s v="202300000000097"/>
    <s v="CALI"/>
    <s v="TUMACO"/>
    <s v="Talento_Humano"/>
    <s v="Coordinador de Campo"/>
    <n v="1"/>
    <n v="2"/>
    <n v="0"/>
    <n v="2205803.71"/>
    <n v="45231"/>
    <n v="0.02"/>
    <n v="88232.148400000005"/>
    <n v="88232.148400000005"/>
    <n v="0"/>
    <s v="NO"/>
    <s v="SI"/>
    <s v="49423"/>
    <s v="0"/>
    <s v="0"/>
  </r>
  <r>
    <s v="DRA"/>
    <s v="DRA_2389"/>
    <x v="14"/>
    <s v="Tematica Precios Y Costos"/>
    <s v="PRECIOS_2023_IPC"/>
    <s v="Bases de datos"/>
    <x v="75"/>
    <n v="10"/>
    <s v="202300000000097"/>
    <s v="CALI"/>
    <s v="TUMACO"/>
    <s v="Talento_Humano"/>
    <s v="Encuestador Basico"/>
    <n v="2"/>
    <n v="2"/>
    <n v="0"/>
    <n v="1650000"/>
    <n v="45231"/>
    <n v="0.85"/>
    <n v="5610000"/>
    <n v="5610000"/>
    <n v="0"/>
    <s v="NO"/>
    <s v="SI"/>
    <s v="49423"/>
    <s v="0"/>
    <s v="0"/>
  </r>
  <r>
    <s v="DRA"/>
    <s v="DRA_2389"/>
    <x v="14"/>
    <s v="Tematica Precios Y Costos"/>
    <s v="PRECIOS_2023_IPP"/>
    <s v="Bases de datos"/>
    <x v="75"/>
    <n v="10"/>
    <s v="202300000000097"/>
    <s v="CALI"/>
    <s v="TUMACO"/>
    <s v="Talento_Humano"/>
    <s v="Encuestador Basico"/>
    <n v="2"/>
    <n v="2"/>
    <n v="0"/>
    <n v="1650000"/>
    <n v="45231"/>
    <n v="0.09"/>
    <n v="594000"/>
    <n v="594000"/>
    <n v="0"/>
    <s v="NO"/>
    <s v="SI"/>
    <s v="49423"/>
    <s v="0"/>
    <s v="0"/>
  </r>
  <r>
    <s v="DRA"/>
    <s v="DRA_2389"/>
    <x v="14"/>
    <s v="Tematica Precios Y Costos"/>
    <s v="PRECIOS_2023_ICTC_e_ICTIP"/>
    <s v="Bases de datos"/>
    <x v="75"/>
    <n v="10"/>
    <s v="202300000000097"/>
    <s v="CALI"/>
    <s v="TUMACO"/>
    <s v="Talento_Humano"/>
    <s v="Encuestador Basico"/>
    <n v="2"/>
    <n v="2"/>
    <n v="0"/>
    <n v="1650000"/>
    <n v="45231"/>
    <n v="0.04"/>
    <n v="264000"/>
    <n v="264000"/>
    <n v="0"/>
    <s v="NO"/>
    <s v="SI"/>
    <s v="49423"/>
    <s v="0"/>
    <s v="0"/>
  </r>
  <r>
    <s v="DRA"/>
    <s v="DRA_2389"/>
    <x v="14"/>
    <s v="Tematica Construccion"/>
    <s v="CONSTRUCCION_2023_ICOCIV_e_ICOCED"/>
    <s v="Bases de datos"/>
    <x v="75"/>
    <n v="10"/>
    <s v="202300000000097"/>
    <s v="CALI"/>
    <s v="TUMACO"/>
    <s v="Talento_Humano"/>
    <s v="Encuestador Basico"/>
    <n v="2"/>
    <n v="2"/>
    <n v="0"/>
    <n v="1650000"/>
    <n v="45231"/>
    <n v="0.02"/>
    <n v="132000"/>
    <n v="132000"/>
    <n v="0"/>
    <s v="NO"/>
    <s v="SI"/>
    <s v="49423"/>
    <s v="0"/>
    <s v="0"/>
  </r>
  <r>
    <s v="DRA"/>
    <s v="DRA_2390"/>
    <x v="14"/>
    <s v="Tematica Precios Y Costos"/>
    <s v="PRECIOS_2023_IPC"/>
    <s v="Bases de datos"/>
    <x v="75"/>
    <n v="10"/>
    <s v="202300000000097"/>
    <s v="CALI"/>
    <s v="YUMBO"/>
    <s v="Talento_Humano"/>
    <s v="Encuestador Basico"/>
    <n v="1"/>
    <n v="2"/>
    <n v="0"/>
    <n v="1650000"/>
    <n v="45231"/>
    <n v="0.85"/>
    <n v="2805000"/>
    <n v="2805000"/>
    <n v="0"/>
    <s v="NO"/>
    <s v="SI"/>
    <s v="49423"/>
    <s v="0"/>
    <s v="0"/>
  </r>
  <r>
    <s v="DRA"/>
    <s v="DRA_2390"/>
    <x v="14"/>
    <s v="Tematica Precios Y Costos"/>
    <s v="PRECIOS_2023_IPP"/>
    <s v="Bases de datos"/>
    <x v="75"/>
    <n v="10"/>
    <s v="202300000000097"/>
    <s v="CALI"/>
    <s v="YUMBO"/>
    <s v="Talento_Humano"/>
    <s v="Encuestador Basico"/>
    <n v="1"/>
    <n v="2"/>
    <n v="0"/>
    <n v="1650000"/>
    <n v="45231"/>
    <n v="0.09"/>
    <n v="297000"/>
    <n v="297000"/>
    <n v="0"/>
    <s v="NO"/>
    <s v="SI"/>
    <s v="49423"/>
    <s v="0"/>
    <s v="0"/>
  </r>
  <r>
    <s v="DRA"/>
    <s v="DRA_2390"/>
    <x v="14"/>
    <s v="Tematica Precios Y Costos"/>
    <s v="PRECIOS_2023_ICTC_e_ICTIP"/>
    <s v="Bases de datos"/>
    <x v="75"/>
    <n v="10"/>
    <s v="202300000000097"/>
    <s v="CALI"/>
    <s v="YUMBO"/>
    <s v="Talento_Humano"/>
    <s v="Encuestador Basico"/>
    <n v="1"/>
    <n v="2"/>
    <n v="0"/>
    <n v="1650000"/>
    <n v="45231"/>
    <n v="0.04"/>
    <n v="132000"/>
    <n v="132000"/>
    <n v="0"/>
    <s v="NO"/>
    <s v="SI"/>
    <s v="49423"/>
    <s v="0"/>
    <s v="0"/>
  </r>
  <r>
    <s v="DRA"/>
    <s v="DRA_2390"/>
    <x v="14"/>
    <s v="Tematica Construccion"/>
    <s v="CONSTRUCCION_2023_ICOCIV_e_ICOCED"/>
    <s v="Bases de datos"/>
    <x v="75"/>
    <n v="10"/>
    <s v="202300000000097"/>
    <s v="CALI"/>
    <s v="YUMBO"/>
    <s v="Talento_Humano"/>
    <s v="Encuestador Basico"/>
    <n v="1"/>
    <n v="2"/>
    <n v="0"/>
    <n v="1650000"/>
    <n v="45231"/>
    <n v="0.02"/>
    <n v="66000"/>
    <n v="66000"/>
    <n v="0"/>
    <s v="NO"/>
    <s v="SI"/>
    <s v="49423"/>
    <s v="0"/>
    <s v="0"/>
  </r>
  <r>
    <s v="DRA"/>
    <s v="DRA_2415"/>
    <x v="14"/>
    <s v="Tematica Precios Y Costos"/>
    <s v="PRECIOS_2023_IPC"/>
    <s v="Bases de datos"/>
    <x v="75"/>
    <n v="10"/>
    <s v="202300000000097"/>
    <s v="DANE_CENTRAL"/>
    <s v="DANE_CENTRAL"/>
    <s v="Talento_Humano"/>
    <s v="Profesional Junior"/>
    <n v="22"/>
    <n v="2"/>
    <n v="0"/>
    <n v="3525000"/>
    <n v="45231"/>
    <n v="0.56000000000000005"/>
    <n v="86856000"/>
    <n v="86856000"/>
    <n v="0"/>
    <s v="NO"/>
    <s v="SI"/>
    <s v="111523"/>
    <s v="0"/>
    <s v="0"/>
  </r>
  <r>
    <s v="DRA"/>
    <s v="DRA_2415"/>
    <x v="14"/>
    <s v="Tematica Precios Y Costos"/>
    <s v="PRECIOS_2023_PPA"/>
    <s v="Bases de datos"/>
    <x v="75"/>
    <n v="10"/>
    <s v="202300000000097"/>
    <s v="DANE_CENTRAL"/>
    <s v="DANE_CENTRAL"/>
    <s v="Talento_Humano"/>
    <s v="Profesional Junior"/>
    <n v="22"/>
    <n v="2"/>
    <n v="0"/>
    <n v="3525000"/>
    <n v="45231"/>
    <n v="0.09"/>
    <n v="13959000"/>
    <n v="13959000"/>
    <n v="0"/>
    <s v="NO"/>
    <s v="SI"/>
    <s v="111523"/>
    <s v="0"/>
    <s v="0"/>
  </r>
  <r>
    <s v="DRA"/>
    <s v="DRA_2415"/>
    <x v="14"/>
    <s v="Tematica Precios Y Costos"/>
    <s v="PRECIOS_2023_IPP"/>
    <s v="Bases de datos"/>
    <x v="75"/>
    <n v="10"/>
    <s v="202300000000097"/>
    <s v="DANE_CENTRAL"/>
    <s v="DANE_CENTRAL"/>
    <s v="Talento_Humano"/>
    <s v="Profesional Junior"/>
    <n v="22"/>
    <n v="2"/>
    <n v="0"/>
    <n v="3525000"/>
    <n v="45231"/>
    <n v="0.3"/>
    <n v="46530000"/>
    <n v="46530000"/>
    <n v="0"/>
    <s v="NO"/>
    <s v="SI"/>
    <s v="111523"/>
    <s v="0"/>
    <s v="0"/>
  </r>
  <r>
    <s v="DRA"/>
    <s v="DRA_2415"/>
    <x v="14"/>
    <s v="Tematica Precios Y Costos"/>
    <s v="PRECIOS_2023_ICTC_e_ICTIP"/>
    <s v="Bases de datos"/>
    <x v="75"/>
    <n v="10"/>
    <s v="202300000000097"/>
    <s v="DANE_CENTRAL"/>
    <s v="DANE_CENTRAL"/>
    <s v="Talento_Humano"/>
    <s v="Profesional Junior"/>
    <n v="22"/>
    <n v="2"/>
    <n v="0"/>
    <n v="3525000"/>
    <n v="45231"/>
    <n v="0.04"/>
    <n v="6204000"/>
    <n v="6204000"/>
    <n v="0"/>
    <s v="NO"/>
    <s v="SI"/>
    <s v="111523"/>
    <s v="0"/>
    <s v="0"/>
  </r>
  <r>
    <s v="DRA"/>
    <s v="DRA_2415"/>
    <x v="14"/>
    <s v="Tematica Construccion"/>
    <s v="CONSTRUCCION_2023_ICOCIV_e_ICOCED"/>
    <s v="Bases de datos"/>
    <x v="75"/>
    <n v="10"/>
    <s v="202300000000097"/>
    <s v="DANE_CENTRAL"/>
    <s v="DANE_CENTRAL"/>
    <s v="Talento_Humano"/>
    <s v="Profesional Junior"/>
    <n v="22"/>
    <n v="2"/>
    <n v="0"/>
    <n v="3525000"/>
    <n v="45231"/>
    <n v="0.01"/>
    <n v="1551000"/>
    <n v="1551000"/>
    <n v="0"/>
    <s v="NO"/>
    <s v="SI"/>
    <s v="111523"/>
    <s v="0"/>
    <s v="0"/>
  </r>
  <r>
    <s v="DRA"/>
    <s v="DRA_2391"/>
    <x v="14"/>
    <s v="Tematica Precios Y Costos"/>
    <s v="PRECIOS_2023_IPC"/>
    <s v="Bases de datos"/>
    <x v="75"/>
    <n v="10"/>
    <s v="202300000000097"/>
    <s v="DANE_CENTRAL"/>
    <s v="DANE_CENTRAL"/>
    <s v="Talento_Humano"/>
    <s v="Profesional Junior"/>
    <n v="3"/>
    <n v="2"/>
    <n v="0"/>
    <n v="4120000"/>
    <n v="45231"/>
    <n v="0.85"/>
    <n v="21012000"/>
    <n v="21012000"/>
    <n v="0"/>
    <s v="NO"/>
    <s v="SI"/>
    <s v="111523"/>
    <s v="0"/>
    <s v="0"/>
  </r>
  <r>
    <s v="DRA"/>
    <s v="DRA_2391"/>
    <x v="14"/>
    <s v="Tematica Precios Y Costos"/>
    <s v="PRECIOS_2023_IPP"/>
    <s v="Bases de datos"/>
    <x v="75"/>
    <n v="10"/>
    <s v="202300000000097"/>
    <s v="DANE_CENTRAL"/>
    <s v="DANE_CENTRAL"/>
    <s v="Talento_Humano"/>
    <s v="Profesional Junior"/>
    <n v="3"/>
    <n v="2"/>
    <n v="0"/>
    <n v="4120000"/>
    <n v="45231"/>
    <n v="0.09"/>
    <n v="2224800"/>
    <n v="2224800"/>
    <n v="0"/>
    <s v="NO"/>
    <s v="SI"/>
    <s v="111523"/>
    <s v="0"/>
    <s v="0"/>
  </r>
  <r>
    <s v="DRA"/>
    <s v="DRA_2391"/>
    <x v="14"/>
    <s v="Tematica Precios Y Costos"/>
    <s v="PRECIOS_2023_ICTC_e_ICTIP"/>
    <s v="Bases de datos"/>
    <x v="75"/>
    <n v="10"/>
    <s v="202300000000097"/>
    <s v="DANE_CENTRAL"/>
    <s v="DANE_CENTRAL"/>
    <s v="Talento_Humano"/>
    <s v="Profesional Junior"/>
    <n v="3"/>
    <n v="2"/>
    <n v="0"/>
    <n v="4120000"/>
    <n v="45231"/>
    <n v="0.04"/>
    <n v="988800"/>
    <n v="988800"/>
    <n v="0"/>
    <s v="NO"/>
    <s v="SI"/>
    <s v="111523"/>
    <s v="0"/>
    <s v="0"/>
  </r>
  <r>
    <s v="DRA"/>
    <s v="DRA_2391"/>
    <x v="14"/>
    <s v="Tematica Construccion"/>
    <s v="CONSTRUCCION_2023_ICOCIV_e_ICOCED"/>
    <s v="Bases de datos"/>
    <x v="75"/>
    <n v="10"/>
    <s v="202300000000097"/>
    <s v="DANE_CENTRAL"/>
    <s v="DANE_CENTRAL"/>
    <s v="Talento_Humano"/>
    <s v="Profesional Junior"/>
    <n v="3"/>
    <n v="2"/>
    <n v="0"/>
    <n v="4120000"/>
    <n v="45231"/>
    <n v="0.02"/>
    <n v="494400"/>
    <n v="494400"/>
    <n v="0"/>
    <s v="NO"/>
    <s v="SI"/>
    <s v="111523"/>
    <s v="0"/>
    <s v="0"/>
  </r>
  <r>
    <s v="DRA"/>
    <s v="DRA_2392"/>
    <x v="14"/>
    <s v="Tematica Precios Y Costos"/>
    <s v="PRECIOS_2023_IPC"/>
    <s v="Bases de datos"/>
    <x v="75"/>
    <n v="10"/>
    <s v="202300000000097"/>
    <s v="MANIZALES"/>
    <s v="ARMENIA"/>
    <s v="Talento_Humano"/>
    <s v="Analista de Informacion"/>
    <n v="2"/>
    <n v="2"/>
    <n v="0"/>
    <n v="1930450.72"/>
    <n v="45231"/>
    <n v="0.85"/>
    <n v="6563532.4479999999"/>
    <n v="6563532.4479999999"/>
    <n v="0"/>
    <s v="NO"/>
    <s v="SI"/>
    <s v="39423"/>
    <s v="0"/>
    <s v="0"/>
  </r>
  <r>
    <s v="DRA"/>
    <s v="DRA_2392"/>
    <x v="14"/>
    <s v="Tematica Precios Y Costos"/>
    <s v="PRECIOS_2023_IPP"/>
    <s v="Bases de datos"/>
    <x v="75"/>
    <n v="10"/>
    <s v="202300000000097"/>
    <s v="MANIZALES"/>
    <s v="ARMENIA"/>
    <s v="Talento_Humano"/>
    <s v="Analista de Informacion"/>
    <n v="2"/>
    <n v="2"/>
    <n v="0"/>
    <n v="1930450.72"/>
    <n v="45231"/>
    <n v="0.09"/>
    <n v="694962.25919999997"/>
    <n v="694962.25919999997"/>
    <n v="0"/>
    <s v="NO"/>
    <s v="SI"/>
    <s v="39423"/>
    <s v="0"/>
    <s v="0"/>
  </r>
  <r>
    <s v="DRA"/>
    <s v="DRA_2392"/>
    <x v="14"/>
    <s v="Tematica Precios Y Costos"/>
    <s v="PRECIOS_2023_ICTC_e_ICTIP"/>
    <s v="Bases de datos"/>
    <x v="75"/>
    <n v="10"/>
    <s v="202300000000097"/>
    <s v="MANIZALES"/>
    <s v="ARMENIA"/>
    <s v="Talento_Humano"/>
    <s v="Analista de Informacion"/>
    <n v="2"/>
    <n v="2"/>
    <n v="0"/>
    <n v="1930450.72"/>
    <n v="45231"/>
    <n v="0.04"/>
    <n v="308872.1152"/>
    <n v="308872.1152"/>
    <n v="0"/>
    <s v="NO"/>
    <s v="SI"/>
    <s v="39423"/>
    <s v="0"/>
    <s v="0"/>
  </r>
  <r>
    <s v="DRA"/>
    <s v="DRA_2392"/>
    <x v="14"/>
    <s v="Tematica Construccion"/>
    <s v="CONSTRUCCION_2023_ICOCIV_e_ICOCED"/>
    <s v="Bases de datos"/>
    <x v="75"/>
    <n v="10"/>
    <s v="202300000000097"/>
    <s v="MANIZALES"/>
    <s v="ARMENIA"/>
    <s v="Talento_Humano"/>
    <s v="Analista de Informacion"/>
    <n v="2"/>
    <n v="2"/>
    <n v="0"/>
    <n v="1930450.72"/>
    <n v="45231"/>
    <n v="0.02"/>
    <n v="154436.0576"/>
    <n v="154436.0576"/>
    <n v="0"/>
    <s v="NO"/>
    <s v="SI"/>
    <s v="39423"/>
    <s v="0"/>
    <s v="0"/>
  </r>
  <r>
    <s v="DRA"/>
    <s v="DRA_2393"/>
    <x v="14"/>
    <s v="Tematica Precios Y Costos"/>
    <s v="PRECIOS_2023_IPC"/>
    <s v="Bases de datos"/>
    <x v="75"/>
    <n v="10"/>
    <s v="202300000000097"/>
    <s v="MANIZALES"/>
    <s v="ARMENIA"/>
    <s v="Talento_Humano"/>
    <s v="Coordinador de Campo"/>
    <n v="1"/>
    <n v="2"/>
    <n v="0"/>
    <n v="2205803.71"/>
    <n v="45231"/>
    <n v="0.85"/>
    <n v="3749866.307"/>
    <n v="3749866.307"/>
    <n v="0"/>
    <s v="NO"/>
    <s v="SI"/>
    <s v="39423"/>
    <s v="0"/>
    <s v="0"/>
  </r>
  <r>
    <s v="DRA"/>
    <s v="DRA_2393"/>
    <x v="14"/>
    <s v="Tematica Precios Y Costos"/>
    <s v="PRECIOS_2023_IPP"/>
    <s v="Bases de datos"/>
    <x v="75"/>
    <n v="10"/>
    <s v="202300000000097"/>
    <s v="MANIZALES"/>
    <s v="ARMENIA"/>
    <s v="Talento_Humano"/>
    <s v="Coordinador de Campo"/>
    <n v="1"/>
    <n v="2"/>
    <n v="0"/>
    <n v="2205803.71"/>
    <n v="45231"/>
    <n v="0.09"/>
    <n v="397044.6678"/>
    <n v="397044.6678"/>
    <n v="0"/>
    <s v="NO"/>
    <s v="SI"/>
    <s v="39423"/>
    <s v="0"/>
    <s v="0"/>
  </r>
  <r>
    <s v="DRA"/>
    <s v="DRA_2393"/>
    <x v="14"/>
    <s v="Tematica Precios Y Costos"/>
    <s v="PRECIOS_2023_ICTC_e_ICTIP"/>
    <s v="Bases de datos"/>
    <x v="75"/>
    <n v="10"/>
    <s v="202300000000097"/>
    <s v="MANIZALES"/>
    <s v="ARMENIA"/>
    <s v="Talento_Humano"/>
    <s v="Coordinador de Campo"/>
    <n v="1"/>
    <n v="2"/>
    <n v="0"/>
    <n v="2205803.71"/>
    <n v="45231"/>
    <n v="0.04"/>
    <n v="176464.29680000001"/>
    <n v="176464.29680000001"/>
    <n v="0"/>
    <s v="NO"/>
    <s v="SI"/>
    <s v="39423"/>
    <s v="0"/>
    <s v="0"/>
  </r>
  <r>
    <s v="DRA"/>
    <s v="DRA_2393"/>
    <x v="14"/>
    <s v="Tematica Construccion"/>
    <s v="CONSTRUCCION_2023_ICOCIV_e_ICOCED"/>
    <s v="Bases de datos"/>
    <x v="75"/>
    <n v="10"/>
    <s v="202300000000097"/>
    <s v="MANIZALES"/>
    <s v="ARMENIA"/>
    <s v="Talento_Humano"/>
    <s v="Coordinador de Campo"/>
    <n v="1"/>
    <n v="2"/>
    <n v="0"/>
    <n v="2205803.71"/>
    <n v="45231"/>
    <n v="0.02"/>
    <n v="88232.148400000005"/>
    <n v="88232.148400000005"/>
    <n v="0"/>
    <s v="NO"/>
    <s v="SI"/>
    <s v="39423"/>
    <s v="0"/>
    <s v="0"/>
  </r>
  <r>
    <s v="DRA"/>
    <s v="DRA_2394"/>
    <x v="14"/>
    <s v="Tematica Precios Y Costos"/>
    <s v="PRECIOS_2023_IPC"/>
    <s v="Bases de datos"/>
    <x v="75"/>
    <n v="10"/>
    <s v="202300000000097"/>
    <s v="MANIZALES"/>
    <s v="ARMENIA"/>
    <s v="Talento_Humano"/>
    <s v="Encuestador Basico"/>
    <n v="7"/>
    <n v="2"/>
    <n v="0"/>
    <n v="1650000"/>
    <n v="45231"/>
    <n v="0.85"/>
    <n v="19635000"/>
    <n v="19635000"/>
    <n v="0"/>
    <s v="NO"/>
    <s v="SI"/>
    <s v="39423"/>
    <s v="0"/>
    <s v="0"/>
  </r>
  <r>
    <s v="DRA"/>
    <s v="DRA_2394"/>
    <x v="14"/>
    <s v="Tematica Precios Y Costos"/>
    <s v="PRECIOS_2023_IPP"/>
    <s v="Bases de datos"/>
    <x v="75"/>
    <n v="10"/>
    <s v="202300000000097"/>
    <s v="MANIZALES"/>
    <s v="ARMENIA"/>
    <s v="Talento_Humano"/>
    <s v="Encuestador Basico"/>
    <n v="7"/>
    <n v="2"/>
    <n v="0"/>
    <n v="1650000"/>
    <n v="45231"/>
    <n v="0.09"/>
    <n v="2079000"/>
    <n v="2079000"/>
    <n v="0"/>
    <s v="NO"/>
    <s v="SI"/>
    <s v="39423"/>
    <s v="0"/>
    <s v="0"/>
  </r>
  <r>
    <s v="DRA"/>
    <s v="DRA_2394"/>
    <x v="14"/>
    <s v="Tematica Precios Y Costos"/>
    <s v="PRECIOS_2023_ICTC_e_ICTIP"/>
    <s v="Bases de datos"/>
    <x v="75"/>
    <n v="10"/>
    <s v="202300000000097"/>
    <s v="MANIZALES"/>
    <s v="ARMENIA"/>
    <s v="Talento_Humano"/>
    <s v="Encuestador Basico"/>
    <n v="7"/>
    <n v="2"/>
    <n v="0"/>
    <n v="1650000"/>
    <n v="45231"/>
    <n v="0.04"/>
    <n v="924000"/>
    <n v="924000"/>
    <n v="0"/>
    <s v="NO"/>
    <s v="SI"/>
    <s v="39423"/>
    <s v="0"/>
    <s v="0"/>
  </r>
  <r>
    <s v="DRA"/>
    <s v="DRA_2394"/>
    <x v="14"/>
    <s v="Tematica Construccion"/>
    <s v="CONSTRUCCION_2023_ICOCIV_e_ICOCED"/>
    <s v="Bases de datos"/>
    <x v="75"/>
    <n v="10"/>
    <s v="202300000000097"/>
    <s v="MANIZALES"/>
    <s v="ARMENIA"/>
    <s v="Talento_Humano"/>
    <s v="Encuestador Basico"/>
    <n v="7"/>
    <n v="2"/>
    <n v="0"/>
    <n v="1650000"/>
    <n v="45231"/>
    <n v="0.02"/>
    <n v="462000"/>
    <n v="462000"/>
    <n v="0"/>
    <s v="NO"/>
    <s v="SI"/>
    <s v="39423"/>
    <s v="0"/>
    <s v="0"/>
  </r>
  <r>
    <s v="DRA"/>
    <s v="DRA_2395"/>
    <x v="14"/>
    <s v="Tematica Precios Y Costos"/>
    <s v="PRECIOS_2023_IPC"/>
    <s v="Bases de datos"/>
    <x v="75"/>
    <n v="10"/>
    <s v="202300000000097"/>
    <s v="MANIZALES"/>
    <s v="IBAGUE"/>
    <s v="Talento_Humano"/>
    <s v="Analista de Informacion"/>
    <n v="2"/>
    <n v="2"/>
    <n v="0"/>
    <n v="1930450.72"/>
    <n v="45231"/>
    <n v="0.85"/>
    <n v="6563532.4479999999"/>
    <n v="6563532.4479999999"/>
    <n v="0"/>
    <s v="NO"/>
    <s v="SI"/>
    <s v="39423"/>
    <s v="0"/>
    <s v="0"/>
  </r>
  <r>
    <s v="DRA"/>
    <s v="DRA_2395"/>
    <x v="14"/>
    <s v="Tematica Precios Y Costos"/>
    <s v="PRECIOS_2023_IPP"/>
    <s v="Bases de datos"/>
    <x v="75"/>
    <n v="10"/>
    <s v="202300000000097"/>
    <s v="MANIZALES"/>
    <s v="IBAGUE"/>
    <s v="Talento_Humano"/>
    <s v="Analista de Informacion"/>
    <n v="2"/>
    <n v="2"/>
    <n v="0"/>
    <n v="1930450.72"/>
    <n v="45231"/>
    <n v="0.09"/>
    <n v="694962.25919999997"/>
    <n v="694962.25899999996"/>
    <n v="2.0000000949949026E-4"/>
    <s v="NO"/>
    <s v="SI"/>
    <s v="39423"/>
    <s v="0"/>
    <s v="0"/>
  </r>
  <r>
    <s v="DRA"/>
    <s v="DRA_2395"/>
    <x v="14"/>
    <s v="Tematica Precios Y Costos"/>
    <s v="PRECIOS_2023_ICTC_e_ICTIP"/>
    <s v="Bases de datos"/>
    <x v="75"/>
    <n v="10"/>
    <s v="202300000000097"/>
    <s v="MANIZALES"/>
    <s v="IBAGUE"/>
    <s v="Talento_Humano"/>
    <s v="Analista de Informacion"/>
    <n v="2"/>
    <n v="2"/>
    <n v="0"/>
    <n v="1930450.72"/>
    <n v="45231"/>
    <n v="0.04"/>
    <n v="308872.1152"/>
    <n v="308872.1152"/>
    <n v="0"/>
    <s v="NO"/>
    <s v="SI"/>
    <s v="39423"/>
    <s v="0"/>
    <s v="0"/>
  </r>
  <r>
    <s v="DRA"/>
    <s v="DRA_2395"/>
    <x v="14"/>
    <s v="Tematica Construccion"/>
    <s v="CONSTRUCCION_2023_ICOCIV_e_ICOCED"/>
    <s v="Bases de datos"/>
    <x v="75"/>
    <n v="10"/>
    <s v="202300000000097"/>
    <s v="MANIZALES"/>
    <s v="IBAGUE"/>
    <s v="Talento_Humano"/>
    <s v="Analista de Informacion"/>
    <n v="2"/>
    <n v="2"/>
    <n v="0"/>
    <n v="1930450.72"/>
    <n v="45231"/>
    <n v="0.02"/>
    <n v="154436.0576"/>
    <n v="154436.0576"/>
    <n v="0"/>
    <s v="NO"/>
    <s v="SI"/>
    <s v="39423"/>
    <s v="0"/>
    <s v="0"/>
  </r>
  <r>
    <s v="DRA"/>
    <s v="DRA_2396"/>
    <x v="14"/>
    <s v="Tematica Precios Y Costos"/>
    <s v="PRECIOS_2023_IPC"/>
    <s v="Bases de datos"/>
    <x v="75"/>
    <n v="10"/>
    <s v="202300000000097"/>
    <s v="MANIZALES"/>
    <s v="IBAGUE"/>
    <s v="Talento_Humano"/>
    <s v="Encuestador Basico"/>
    <n v="7"/>
    <n v="2"/>
    <n v="0"/>
    <n v="1650000"/>
    <n v="45231"/>
    <n v="0.85"/>
    <n v="19635000"/>
    <n v="19635000"/>
    <n v="0"/>
    <s v="NO"/>
    <s v="SI"/>
    <s v="39423"/>
    <s v="0"/>
    <s v="0"/>
  </r>
  <r>
    <s v="DRA"/>
    <s v="DRA_2396"/>
    <x v="14"/>
    <s v="Tematica Precios Y Costos"/>
    <s v="PRECIOS_2023_IPP"/>
    <s v="Bases de datos"/>
    <x v="75"/>
    <n v="10"/>
    <s v="202300000000097"/>
    <s v="MANIZALES"/>
    <s v="IBAGUE"/>
    <s v="Talento_Humano"/>
    <s v="Encuestador Basico"/>
    <n v="7"/>
    <n v="2"/>
    <n v="0"/>
    <n v="1650000"/>
    <n v="45231"/>
    <n v="0.09"/>
    <n v="2079000"/>
    <n v="2079000"/>
    <n v="0"/>
    <s v="NO"/>
    <s v="SI"/>
    <s v="39423"/>
    <s v="0"/>
    <s v="0"/>
  </r>
  <r>
    <s v="DRA"/>
    <s v="DRA_2396"/>
    <x v="14"/>
    <s v="Tematica Precios Y Costos"/>
    <s v="PRECIOS_2023_ICTC_e_ICTIP"/>
    <s v="Bases de datos"/>
    <x v="75"/>
    <n v="10"/>
    <s v="202300000000097"/>
    <s v="MANIZALES"/>
    <s v="IBAGUE"/>
    <s v="Talento_Humano"/>
    <s v="Encuestador Basico"/>
    <n v="7"/>
    <n v="2"/>
    <n v="0"/>
    <n v="1650000"/>
    <n v="45231"/>
    <n v="0.04"/>
    <n v="924000"/>
    <n v="924000"/>
    <n v="0"/>
    <s v="NO"/>
    <s v="SI"/>
    <s v="39423"/>
    <s v="0"/>
    <s v="0"/>
  </r>
  <r>
    <s v="DRA"/>
    <s v="DRA_2396"/>
    <x v="14"/>
    <s v="Tematica Construccion"/>
    <s v="CONSTRUCCION_2023_ICOCIV_e_ICOCED"/>
    <s v="Bases de datos"/>
    <x v="75"/>
    <n v="10"/>
    <s v="202300000000097"/>
    <s v="MANIZALES"/>
    <s v="IBAGUE"/>
    <s v="Talento_Humano"/>
    <s v="Encuestador Basico"/>
    <n v="7"/>
    <n v="2"/>
    <n v="0"/>
    <n v="1650000"/>
    <n v="45231"/>
    <n v="0.02"/>
    <n v="462000"/>
    <n v="462000"/>
    <n v="0"/>
    <s v="NO"/>
    <s v="SI"/>
    <s v="39423"/>
    <s v="0"/>
    <s v="0"/>
  </r>
  <r>
    <s v="DRA"/>
    <s v="DRA_2397"/>
    <x v="14"/>
    <s v="Tematica Precios Y Costos"/>
    <s v="PRECIOS_2023_IPC"/>
    <s v="Bases de datos"/>
    <x v="75"/>
    <n v="10"/>
    <s v="202300000000097"/>
    <s v="MANIZALES"/>
    <s v="MANIZALES"/>
    <s v="Talento_Humano"/>
    <s v="Analista de Informacion"/>
    <n v="2"/>
    <n v="2"/>
    <n v="0"/>
    <n v="1930450.72"/>
    <n v="45231"/>
    <n v="0.85"/>
    <n v="6563532.4479999999"/>
    <n v="6563532.4479999999"/>
    <n v="0"/>
    <s v="NO"/>
    <s v="SI"/>
    <s v="39423"/>
    <s v="0"/>
    <s v="0"/>
  </r>
  <r>
    <s v="DRA"/>
    <s v="DRA_2397"/>
    <x v="14"/>
    <s v="Tematica Precios Y Costos"/>
    <s v="PRECIOS_2023_IPP"/>
    <s v="Bases de datos"/>
    <x v="75"/>
    <n v="10"/>
    <s v="202300000000097"/>
    <s v="MANIZALES"/>
    <s v="MANIZALES"/>
    <s v="Talento_Humano"/>
    <s v="Analista de Informacion"/>
    <n v="2"/>
    <n v="2"/>
    <n v="0"/>
    <n v="1930450.72"/>
    <n v="45231"/>
    <n v="0.09"/>
    <n v="694962.25919999997"/>
    <n v="694962.25919999997"/>
    <n v="0"/>
    <s v="NO"/>
    <s v="SI"/>
    <s v="39423"/>
    <s v="0"/>
    <s v="0"/>
  </r>
  <r>
    <s v="DRA"/>
    <s v="DRA_2397"/>
    <x v="14"/>
    <s v="Tematica Precios Y Costos"/>
    <s v="PRECIOS_2023_ICTC_e_ICTIP"/>
    <s v="Bases de datos"/>
    <x v="75"/>
    <n v="10"/>
    <s v="202300000000097"/>
    <s v="MANIZALES"/>
    <s v="MANIZALES"/>
    <s v="Talento_Humano"/>
    <s v="Analista de Informacion"/>
    <n v="2"/>
    <n v="2"/>
    <n v="0"/>
    <n v="1930450.72"/>
    <n v="45231"/>
    <n v="0.04"/>
    <n v="308872.1152"/>
    <n v="308872.1152"/>
    <n v="0"/>
    <s v="NO"/>
    <s v="SI"/>
    <s v="39423"/>
    <s v="0"/>
    <s v="0"/>
  </r>
  <r>
    <s v="DRA"/>
    <s v="DRA_2397"/>
    <x v="14"/>
    <s v="Tematica Construccion"/>
    <s v="CONSTRUCCION_2023_ICOCIV_e_ICOCED"/>
    <s v="Bases de datos"/>
    <x v="75"/>
    <n v="10"/>
    <s v="202300000000097"/>
    <s v="MANIZALES"/>
    <s v="MANIZALES"/>
    <s v="Talento_Humano"/>
    <s v="Analista de Informacion"/>
    <n v="2"/>
    <n v="2"/>
    <n v="0"/>
    <n v="1930450.72"/>
    <n v="45231"/>
    <n v="0.02"/>
    <n v="154436.0576"/>
    <n v="154436.0576"/>
    <n v="0"/>
    <s v="NO"/>
    <s v="SI"/>
    <s v="39423"/>
    <s v="0"/>
    <s v="0"/>
  </r>
  <r>
    <s v="DRA"/>
    <s v="DRA_2398"/>
    <x v="14"/>
    <s v="Tematica Precios Y Costos"/>
    <s v="PRECIOS_2023_IPC"/>
    <s v="Bases de datos"/>
    <x v="75"/>
    <n v="10"/>
    <s v="202300000000097"/>
    <s v="MANIZALES"/>
    <s v="MANIZALES"/>
    <s v="Talento_Humano"/>
    <s v="Coordinador de Campo"/>
    <n v="1"/>
    <n v="2"/>
    <n v="0"/>
    <n v="2205803.71"/>
    <n v="45231"/>
    <n v="0.85"/>
    <n v="3749866.307"/>
    <n v="3749866.307"/>
    <n v="0"/>
    <s v="NO"/>
    <s v="SI"/>
    <s v="39423"/>
    <s v="0"/>
    <s v="0"/>
  </r>
  <r>
    <s v="DRA"/>
    <s v="DRA_2398"/>
    <x v="14"/>
    <s v="Tematica Precios Y Costos"/>
    <s v="PRECIOS_2023_IPP"/>
    <s v="Bases de datos"/>
    <x v="75"/>
    <n v="10"/>
    <s v="202300000000097"/>
    <s v="MANIZALES"/>
    <s v="MANIZALES"/>
    <s v="Talento_Humano"/>
    <s v="Coordinador de Campo"/>
    <n v="1"/>
    <n v="2"/>
    <n v="0"/>
    <n v="2205803.71"/>
    <n v="45231"/>
    <n v="0.09"/>
    <n v="397044.6678"/>
    <n v="397044.6678"/>
    <n v="0"/>
    <s v="NO"/>
    <s v="SI"/>
    <s v="39423"/>
    <s v="0"/>
    <s v="0"/>
  </r>
  <r>
    <s v="DRA"/>
    <s v="DRA_2398"/>
    <x v="14"/>
    <s v="Tematica Precios Y Costos"/>
    <s v="PRECIOS_2023_ICTC_e_ICTIP"/>
    <s v="Bases de datos"/>
    <x v="75"/>
    <n v="10"/>
    <s v="202300000000097"/>
    <s v="MANIZALES"/>
    <s v="MANIZALES"/>
    <s v="Talento_Humano"/>
    <s v="Coordinador de Campo"/>
    <n v="1"/>
    <n v="2"/>
    <n v="0"/>
    <n v="2205803.71"/>
    <n v="45231"/>
    <n v="0.04"/>
    <n v="176464.29680000001"/>
    <n v="176464.29680000001"/>
    <n v="0"/>
    <s v="NO"/>
    <s v="SI"/>
    <s v="39423"/>
    <s v="0"/>
    <s v="0"/>
  </r>
  <r>
    <s v="DRA"/>
    <s v="DRA_2398"/>
    <x v="14"/>
    <s v="Tematica Construccion"/>
    <s v="CONSTRUCCION_2023_ICOCIV_e_ICOCED"/>
    <s v="Bases de datos"/>
    <x v="75"/>
    <n v="10"/>
    <s v="202300000000097"/>
    <s v="MANIZALES"/>
    <s v="MANIZALES"/>
    <s v="Talento_Humano"/>
    <s v="Coordinador de Campo"/>
    <n v="1"/>
    <n v="2"/>
    <n v="0"/>
    <n v="2205803.71"/>
    <n v="45231"/>
    <n v="0.02"/>
    <n v="88232.148400000005"/>
    <n v="88232.148400000005"/>
    <n v="0"/>
    <s v="NO"/>
    <s v="SI"/>
    <s v="39423"/>
    <s v="0"/>
    <s v="0"/>
  </r>
  <r>
    <s v="DRA"/>
    <s v="DRA_2399"/>
    <x v="14"/>
    <s v="Tematica Precios Y Costos"/>
    <s v="PRECIOS_2023_IPC"/>
    <s v="Bases de datos"/>
    <x v="75"/>
    <n v="10"/>
    <s v="202300000000097"/>
    <s v="MANIZALES"/>
    <s v="MANIZALES"/>
    <s v="Talento_Humano"/>
    <s v="Encuestador Basico"/>
    <n v="6"/>
    <n v="2"/>
    <n v="0"/>
    <n v="1650000"/>
    <n v="45231"/>
    <n v="0.85"/>
    <n v="16830000"/>
    <n v="16830000"/>
    <n v="0"/>
    <s v="NO"/>
    <s v="SI"/>
    <s v="39423"/>
    <s v="0"/>
    <s v="0"/>
  </r>
  <r>
    <s v="DRA"/>
    <s v="DRA_2399"/>
    <x v="14"/>
    <s v="Tematica Precios Y Costos"/>
    <s v="PRECIOS_2023_IPP"/>
    <s v="Bases de datos"/>
    <x v="75"/>
    <n v="10"/>
    <s v="202300000000097"/>
    <s v="MANIZALES"/>
    <s v="MANIZALES"/>
    <s v="Talento_Humano"/>
    <s v="Encuestador Basico"/>
    <n v="6"/>
    <n v="2"/>
    <n v="0"/>
    <n v="1650000"/>
    <n v="45231"/>
    <n v="0.09"/>
    <n v="1782000"/>
    <n v="1782000"/>
    <n v="0"/>
    <s v="NO"/>
    <s v="SI"/>
    <s v="39423"/>
    <s v="0"/>
    <s v="0"/>
  </r>
  <r>
    <s v="DRA"/>
    <s v="DRA_2399"/>
    <x v="14"/>
    <s v="Tematica Precios Y Costos"/>
    <s v="PRECIOS_2023_ICTC_e_ICTIP"/>
    <s v="Bases de datos"/>
    <x v="75"/>
    <n v="10"/>
    <s v="202300000000097"/>
    <s v="MANIZALES"/>
    <s v="MANIZALES"/>
    <s v="Talento_Humano"/>
    <s v="Encuestador Basico"/>
    <n v="6"/>
    <n v="2"/>
    <n v="0"/>
    <n v="1650000"/>
    <n v="45231"/>
    <n v="0.04"/>
    <n v="792000"/>
    <n v="792000"/>
    <n v="0"/>
    <s v="NO"/>
    <s v="SI"/>
    <s v="39423"/>
    <s v="0"/>
    <s v="0"/>
  </r>
  <r>
    <s v="DRA"/>
    <s v="DRA_2399"/>
    <x v="14"/>
    <s v="Tematica Construccion"/>
    <s v="CONSTRUCCION_2023_ICOCIV_e_ICOCED"/>
    <s v="Bases de datos"/>
    <x v="75"/>
    <n v="10"/>
    <s v="202300000000097"/>
    <s v="MANIZALES"/>
    <s v="MANIZALES"/>
    <s v="Talento_Humano"/>
    <s v="Encuestador Basico"/>
    <n v="6"/>
    <n v="2"/>
    <n v="0"/>
    <n v="1650000"/>
    <n v="45231"/>
    <n v="0.02"/>
    <n v="396000"/>
    <n v="396000"/>
    <n v="0"/>
    <s v="NO"/>
    <s v="SI"/>
    <s v="39423"/>
    <s v="0"/>
    <s v="0"/>
  </r>
  <r>
    <s v="DRA"/>
    <s v="DRA_2400"/>
    <x v="14"/>
    <s v="Tematica Precios Y Costos"/>
    <s v="PRECIOS_2023_IPC"/>
    <s v="Bases de datos"/>
    <x v="75"/>
    <n v="10"/>
    <s v="202300000000097"/>
    <s v="MANIZALES"/>
    <s v="PEREIRA"/>
    <s v="Talento_Humano"/>
    <s v="Analista de Informacion"/>
    <n v="2"/>
    <n v="2"/>
    <n v="0"/>
    <n v="1930450.72"/>
    <n v="45231"/>
    <n v="0.85"/>
    <n v="6563532.4479999999"/>
    <n v="6563532.4479999999"/>
    <n v="0"/>
    <s v="NO"/>
    <s v="SI"/>
    <s v="39423"/>
    <s v="0"/>
    <s v="0"/>
  </r>
  <r>
    <s v="DRA"/>
    <s v="DRA_2400"/>
    <x v="14"/>
    <s v="Tematica Precios Y Costos"/>
    <s v="PRECIOS_2023_IPP"/>
    <s v="Bases de datos"/>
    <x v="75"/>
    <n v="10"/>
    <s v="202300000000097"/>
    <s v="MANIZALES"/>
    <s v="PEREIRA"/>
    <s v="Talento_Humano"/>
    <s v="Analista de Informacion"/>
    <n v="2"/>
    <n v="2"/>
    <n v="0"/>
    <n v="1930450.72"/>
    <n v="45231"/>
    <n v="0.09"/>
    <n v="694962.25919999997"/>
    <n v="694962.25919999997"/>
    <n v="0"/>
    <s v="NO"/>
    <s v="SI"/>
    <s v="39423"/>
    <s v="0"/>
    <s v="0"/>
  </r>
  <r>
    <s v="DRA"/>
    <s v="DRA_2400"/>
    <x v="14"/>
    <s v="Tematica Precios Y Costos"/>
    <s v="PRECIOS_2023_ICTC_e_ICTIP"/>
    <s v="Bases de datos"/>
    <x v="75"/>
    <n v="10"/>
    <s v="202300000000097"/>
    <s v="MANIZALES"/>
    <s v="PEREIRA"/>
    <s v="Talento_Humano"/>
    <s v="Analista de Informacion"/>
    <n v="2"/>
    <n v="2"/>
    <n v="0"/>
    <n v="1930450.72"/>
    <n v="45231"/>
    <n v="0.04"/>
    <n v="308872.1152"/>
    <n v="308872.1152"/>
    <n v="0"/>
    <s v="NO"/>
    <s v="SI"/>
    <s v="39423"/>
    <s v="0"/>
    <s v="0"/>
  </r>
  <r>
    <s v="DRA"/>
    <s v="DRA_2400"/>
    <x v="14"/>
    <s v="Tematica Construccion"/>
    <s v="CONSTRUCCION_2023_ICOCIV_e_ICOCED"/>
    <s v="Bases de datos"/>
    <x v="75"/>
    <n v="10"/>
    <s v="202300000000097"/>
    <s v="MANIZALES"/>
    <s v="PEREIRA"/>
    <s v="Talento_Humano"/>
    <s v="Analista de Informacion"/>
    <n v="2"/>
    <n v="2"/>
    <n v="0"/>
    <n v="1930450.72"/>
    <n v="45231"/>
    <n v="0.02"/>
    <n v="154436.0576"/>
    <n v="154436.0576"/>
    <n v="0"/>
    <s v="NO"/>
    <s v="SI"/>
    <s v="39423"/>
    <s v="0"/>
    <s v="0"/>
  </r>
  <r>
    <s v="DRA"/>
    <s v="DRA_2401"/>
    <x v="14"/>
    <s v="Tematica Precios Y Costos"/>
    <s v="PRECIOS_2023_IPC"/>
    <s v="Bases de datos"/>
    <x v="75"/>
    <n v="10"/>
    <s v="202300000000097"/>
    <s v="MANIZALES"/>
    <s v="PEREIRA"/>
    <s v="Talento_Humano"/>
    <s v="Encuestador Basico"/>
    <n v="8"/>
    <n v="2"/>
    <n v="0"/>
    <n v="1650000"/>
    <n v="45231"/>
    <n v="0.85"/>
    <n v="22440000"/>
    <n v="22440000"/>
    <n v="0"/>
    <s v="NO"/>
    <s v="SI"/>
    <s v="39423"/>
    <s v="0"/>
    <s v="0"/>
  </r>
  <r>
    <s v="DRA"/>
    <s v="DRA_2401"/>
    <x v="14"/>
    <s v="Tematica Precios Y Costos"/>
    <s v="PRECIOS_2023_IPP"/>
    <s v="Bases de datos"/>
    <x v="75"/>
    <n v="10"/>
    <s v="202300000000097"/>
    <s v="MANIZALES"/>
    <s v="PEREIRA"/>
    <s v="Talento_Humano"/>
    <s v="Encuestador Basico"/>
    <n v="8"/>
    <n v="2"/>
    <n v="0"/>
    <n v="1650000"/>
    <n v="45231"/>
    <n v="0.09"/>
    <n v="2376000"/>
    <n v="2376000"/>
    <n v="0"/>
    <s v="NO"/>
    <s v="SI"/>
    <s v="39423"/>
    <s v="0"/>
    <s v="0"/>
  </r>
  <r>
    <s v="DRA"/>
    <s v="DRA_2401"/>
    <x v="14"/>
    <s v="Tematica Precios Y Costos"/>
    <s v="PRECIOS_2023_ICTC_e_ICTIP"/>
    <s v="Bases de datos"/>
    <x v="75"/>
    <n v="10"/>
    <s v="202300000000097"/>
    <s v="MANIZALES"/>
    <s v="PEREIRA"/>
    <s v="Talento_Humano"/>
    <s v="Encuestador Basico"/>
    <n v="8"/>
    <n v="2"/>
    <n v="0"/>
    <n v="1650000"/>
    <n v="45231"/>
    <n v="0.04"/>
    <n v="1056000"/>
    <n v="1056000"/>
    <n v="0"/>
    <s v="NO"/>
    <s v="SI"/>
    <s v="39423"/>
    <s v="0"/>
    <s v="0"/>
  </r>
  <r>
    <s v="DRA"/>
    <s v="DRA_2401"/>
    <x v="14"/>
    <s v="Tematica Construccion"/>
    <s v="CONSTRUCCION_2023_ICOCIV_e_ICOCED"/>
    <s v="Bases de datos"/>
    <x v="75"/>
    <n v="10"/>
    <s v="202300000000097"/>
    <s v="MANIZALES"/>
    <s v="PEREIRA"/>
    <s v="Talento_Humano"/>
    <s v="Encuestador Basico"/>
    <n v="8"/>
    <n v="2"/>
    <n v="0"/>
    <n v="1650000"/>
    <n v="45231"/>
    <n v="0.02"/>
    <n v="528000"/>
    <n v="528000"/>
    <n v="0"/>
    <s v="NO"/>
    <s v="SI"/>
    <s v="39423"/>
    <s v="0"/>
    <s v="0"/>
  </r>
  <r>
    <s v="DRA"/>
    <s v="DRA_2402"/>
    <x v="14"/>
    <s v="Tematica Precios Y Costos"/>
    <s v="PRECIOS_2023_IPC"/>
    <s v="Bases de datos"/>
    <x v="75"/>
    <n v="10"/>
    <s v="202300000000097"/>
    <s v="MEDELLIN"/>
    <s v="MEDELLIN"/>
    <s v="Talento_Humano"/>
    <s v="Analista de Informacion"/>
    <n v="1"/>
    <n v="2"/>
    <n v="0"/>
    <n v="1930450.72"/>
    <n v="45231"/>
    <n v="0.85"/>
    <n v="3281766.2239999999"/>
    <n v="3281766.22"/>
    <n v="3.9999997243285179E-3"/>
    <s v="NO"/>
    <s v="SI"/>
    <s v="44323"/>
    <s v="0"/>
    <s v="0"/>
  </r>
  <r>
    <s v="DRA"/>
    <s v="DRA_2402"/>
    <x v="14"/>
    <s v="Tematica Precios Y Costos"/>
    <s v="PRECIOS_2023_IPP"/>
    <s v="Bases de datos"/>
    <x v="75"/>
    <n v="10"/>
    <s v="202300000000097"/>
    <s v="MEDELLIN"/>
    <s v="MEDELLIN"/>
    <s v="Talento_Humano"/>
    <s v="Analista de Informacion"/>
    <n v="1"/>
    <n v="2"/>
    <n v="0"/>
    <n v="1930450.72"/>
    <n v="45231"/>
    <n v="0.09"/>
    <n v="347481.12959999999"/>
    <n v="347481.12"/>
    <n v="9.5999999903142452E-3"/>
    <s v="NO"/>
    <s v="SI"/>
    <s v="44323"/>
    <s v="0"/>
    <s v="0"/>
  </r>
  <r>
    <s v="DRA"/>
    <s v="DRA_2402"/>
    <x v="14"/>
    <s v="Tematica Precios Y Costos"/>
    <s v="PRECIOS_2023_ICTC_e_ICTIP"/>
    <s v="Bases de datos"/>
    <x v="75"/>
    <n v="10"/>
    <s v="202300000000097"/>
    <s v="MEDELLIN"/>
    <s v="MEDELLIN"/>
    <s v="Talento_Humano"/>
    <s v="Analista de Informacion"/>
    <n v="1"/>
    <n v="2"/>
    <n v="0"/>
    <n v="1930450.72"/>
    <n v="45231"/>
    <n v="0.04"/>
    <n v="154436.0576"/>
    <n v="154436.06"/>
    <n v="-2.3999999975785613E-3"/>
    <s v="NO"/>
    <s v="SI"/>
    <s v="44323"/>
    <s v="0"/>
    <s v="0"/>
  </r>
  <r>
    <s v="DRA"/>
    <s v="DRA_2402"/>
    <x v="14"/>
    <s v="Tematica Construccion"/>
    <s v="CONSTRUCCION_2023_ICOCIV_e_ICOCED"/>
    <s v="Bases de datos"/>
    <x v="75"/>
    <n v="10"/>
    <s v="202300000000097"/>
    <s v="MEDELLIN"/>
    <s v="MEDELLIN"/>
    <s v="Talento_Humano"/>
    <s v="Analista de Informacion"/>
    <n v="1"/>
    <n v="2"/>
    <n v="0"/>
    <n v="1930450.72"/>
    <n v="45231"/>
    <n v="0.02"/>
    <n v="77218.0288"/>
    <n v="77218.03"/>
    <n v="-1.1999999987892807E-3"/>
    <s v="NO"/>
    <s v="SI"/>
    <s v="44323"/>
    <s v="0"/>
    <s v="0"/>
  </r>
  <r>
    <s v="DRA"/>
    <s v="DRA_2403"/>
    <x v="14"/>
    <s v="Tematica Precios Y Costos"/>
    <s v="PRECIOS_2023_IPC"/>
    <s v="Bases de datos"/>
    <x v="75"/>
    <n v="10"/>
    <s v="202300000000097"/>
    <s v="MEDELLIN"/>
    <s v="MEDELLIN"/>
    <s v="Talento_Humano"/>
    <s v="Analista de Informacion"/>
    <n v="7"/>
    <n v="2"/>
    <n v="0"/>
    <n v="1930450.72"/>
    <n v="45231"/>
    <n v="0.85"/>
    <n v="22972363.568"/>
    <n v="22972363.559999999"/>
    <n v="8.0000013113021851E-3"/>
    <s v="NO"/>
    <s v="SI"/>
    <s v="44323"/>
    <s v="0"/>
    <s v="0"/>
  </r>
  <r>
    <s v="DRA"/>
    <s v="DRA_2403"/>
    <x v="14"/>
    <s v="Tematica Precios Y Costos"/>
    <s v="PRECIOS_2023_IPP"/>
    <s v="Bases de datos"/>
    <x v="75"/>
    <n v="10"/>
    <s v="202300000000097"/>
    <s v="MEDELLIN"/>
    <s v="MEDELLIN"/>
    <s v="Talento_Humano"/>
    <s v="Analista de Informacion"/>
    <n v="7"/>
    <n v="2"/>
    <n v="0"/>
    <n v="1930450.72"/>
    <n v="45231"/>
    <n v="0.09"/>
    <n v="2432367.9071999998"/>
    <n v="2432367.9"/>
    <n v="7.1999998763203621E-3"/>
    <s v="NO"/>
    <s v="SI"/>
    <s v="44323"/>
    <s v="0"/>
    <s v="0"/>
  </r>
  <r>
    <s v="DRA"/>
    <s v="DRA_2403"/>
    <x v="14"/>
    <s v="Tematica Precios Y Costos"/>
    <s v="PRECIOS_2023_ICTC_e_ICTIP"/>
    <s v="Bases de datos"/>
    <x v="75"/>
    <n v="10"/>
    <s v="202300000000097"/>
    <s v="MEDELLIN"/>
    <s v="MEDELLIN"/>
    <s v="Talento_Humano"/>
    <s v="Analista de Informacion"/>
    <n v="7"/>
    <n v="2"/>
    <n v="0"/>
    <n v="1930450.72"/>
    <n v="45231"/>
    <n v="0.04"/>
    <n v="1081052.4032000001"/>
    <n v="1081052.3999999999"/>
    <n v="3.2000001519918442E-3"/>
    <s v="NO"/>
    <s v="SI"/>
    <s v="44323"/>
    <s v="0"/>
    <s v="0"/>
  </r>
  <r>
    <s v="DRA"/>
    <s v="DRA_2403"/>
    <x v="14"/>
    <s v="Tematica Construccion"/>
    <s v="CONSTRUCCION_2023_ICOCIV_e_ICOCED"/>
    <s v="Bases de datos"/>
    <x v="75"/>
    <n v="10"/>
    <s v="202300000000097"/>
    <s v="MEDELLIN"/>
    <s v="MEDELLIN"/>
    <s v="Talento_Humano"/>
    <s v="Analista de Informacion"/>
    <n v="7"/>
    <n v="2"/>
    <n v="0"/>
    <n v="1930450.72"/>
    <n v="45231"/>
    <n v="0.02"/>
    <n v="540526.20160000003"/>
    <n v="540526.19999999995"/>
    <n v="1.6000000759959221E-3"/>
    <s v="NO"/>
    <s v="SI"/>
    <s v="44323"/>
    <s v="0"/>
    <s v="0"/>
  </r>
  <r>
    <s v="DRA"/>
    <s v="DRA_2404"/>
    <x v="14"/>
    <s v="Tematica Precios Y Costos"/>
    <s v="PRECIOS_2023_IPC"/>
    <s v="Bases de datos"/>
    <x v="75"/>
    <n v="10"/>
    <s v="202300000000097"/>
    <s v="MEDELLIN"/>
    <s v="MEDELLIN"/>
    <s v="Talento_Humano"/>
    <s v="Coordinador de Campo"/>
    <n v="2"/>
    <n v="2"/>
    <n v="0"/>
    <n v="2205803.71"/>
    <n v="45231"/>
    <n v="0.85"/>
    <n v="7499732.6140000001"/>
    <n v="7499732.6100000003"/>
    <n v="3.9999997243285179E-3"/>
    <s v="NO"/>
    <s v="SI"/>
    <s v="44323"/>
    <s v="0"/>
    <s v="0"/>
  </r>
  <r>
    <s v="DRA"/>
    <s v="DRA_2404"/>
    <x v="14"/>
    <s v="Tematica Precios Y Costos"/>
    <s v="PRECIOS_2023_IPP"/>
    <s v="Bases de datos"/>
    <x v="75"/>
    <n v="10"/>
    <s v="202300000000097"/>
    <s v="MEDELLIN"/>
    <s v="MEDELLIN"/>
    <s v="Talento_Humano"/>
    <s v="Coordinador de Campo"/>
    <n v="2"/>
    <n v="2"/>
    <n v="0"/>
    <n v="2205803.71"/>
    <n v="45231"/>
    <n v="0.09"/>
    <n v="794089.33559999999"/>
    <n v="794089.33"/>
    <n v="5.6000000331550837E-3"/>
    <s v="NO"/>
    <s v="SI"/>
    <s v="44323"/>
    <s v="0"/>
    <s v="0"/>
  </r>
  <r>
    <s v="DRA"/>
    <s v="DRA_2404"/>
    <x v="14"/>
    <s v="Tematica Precios Y Costos"/>
    <s v="PRECIOS_2023_ICTC_e_ICTIP"/>
    <s v="Bases de datos"/>
    <x v="75"/>
    <n v="10"/>
    <s v="202300000000097"/>
    <s v="MEDELLIN"/>
    <s v="MEDELLIN"/>
    <s v="Talento_Humano"/>
    <s v="Coordinador de Campo"/>
    <n v="2"/>
    <n v="2"/>
    <n v="0"/>
    <n v="2205803.71"/>
    <n v="45231"/>
    <n v="0.04"/>
    <n v="352928.59360000002"/>
    <n v="352928.59"/>
    <n v="3.599999996367842E-3"/>
    <s v="NO"/>
    <s v="SI"/>
    <s v="44323"/>
    <s v="0"/>
    <s v="0"/>
  </r>
  <r>
    <s v="DRA"/>
    <s v="DRA_2404"/>
    <x v="14"/>
    <s v="Tematica Construccion"/>
    <s v="CONSTRUCCION_2023_ICOCIV_e_ICOCED"/>
    <s v="Bases de datos"/>
    <x v="75"/>
    <n v="10"/>
    <s v="202300000000097"/>
    <s v="MEDELLIN"/>
    <s v="MEDELLIN"/>
    <s v="Talento_Humano"/>
    <s v="Coordinador de Campo"/>
    <n v="2"/>
    <n v="2"/>
    <n v="0"/>
    <n v="2205803.71"/>
    <n v="45231"/>
    <n v="0.02"/>
    <n v="176464.29680000001"/>
    <n v="176464.3"/>
    <n v="-3.1999999773688614E-3"/>
    <s v="NO"/>
    <s v="SI"/>
    <s v="44323"/>
    <s v="0"/>
    <s v="0"/>
  </r>
  <r>
    <s v="DRA"/>
    <s v="DRA_2405"/>
    <x v="14"/>
    <s v="Tematica Precios Y Costos"/>
    <s v="PRECIOS_2023_IPC"/>
    <s v="Bases de datos"/>
    <x v="75"/>
    <n v="10"/>
    <s v="202300000000097"/>
    <s v="MEDELLIN"/>
    <s v="MEDELLIN"/>
    <s v="Talento_Humano"/>
    <s v="Encuestador Basico"/>
    <n v="17"/>
    <n v="2"/>
    <n v="0"/>
    <n v="1650000"/>
    <n v="45231"/>
    <n v="0.85"/>
    <n v="47685000"/>
    <n v="47685000"/>
    <n v="0"/>
    <s v="NO"/>
    <s v="SI"/>
    <s v="44323"/>
    <s v="0"/>
    <s v="0"/>
  </r>
  <r>
    <s v="DRA"/>
    <s v="DRA_2405"/>
    <x v="14"/>
    <s v="Tematica Precios Y Costos"/>
    <s v="PRECIOS_2023_IPP"/>
    <s v="Bases de datos"/>
    <x v="75"/>
    <n v="10"/>
    <s v="202300000000097"/>
    <s v="MEDELLIN"/>
    <s v="MEDELLIN"/>
    <s v="Talento_Humano"/>
    <s v="Encuestador Basico"/>
    <n v="17"/>
    <n v="2"/>
    <n v="0"/>
    <n v="1650000"/>
    <n v="45231"/>
    <n v="0.09"/>
    <n v="5049000"/>
    <n v="5049000"/>
    <n v="0"/>
    <s v="NO"/>
    <s v="SI"/>
    <s v="44323"/>
    <s v="0"/>
    <s v="0"/>
  </r>
  <r>
    <s v="DRA"/>
    <s v="DRA_2405"/>
    <x v="14"/>
    <s v="Tematica Precios Y Costos"/>
    <s v="PRECIOS_2023_ICTC_e_ICTIP"/>
    <s v="Bases de datos"/>
    <x v="75"/>
    <n v="10"/>
    <s v="202300000000097"/>
    <s v="MEDELLIN"/>
    <s v="MEDELLIN"/>
    <s v="Talento_Humano"/>
    <s v="Encuestador Basico"/>
    <n v="17"/>
    <n v="2"/>
    <n v="0"/>
    <n v="1650000"/>
    <n v="45231"/>
    <n v="0.04"/>
    <n v="2244000"/>
    <n v="2244000"/>
    <n v="0"/>
    <s v="NO"/>
    <s v="SI"/>
    <s v="44323"/>
    <s v="0"/>
    <s v="0"/>
  </r>
  <r>
    <s v="DRA"/>
    <s v="DRA_2405"/>
    <x v="14"/>
    <s v="Tematica Construccion"/>
    <s v="CONSTRUCCION_2023_ICOCIV_e_ICOCED"/>
    <s v="Bases de datos"/>
    <x v="75"/>
    <n v="10"/>
    <s v="202300000000097"/>
    <s v="MEDELLIN"/>
    <s v="MEDELLIN"/>
    <s v="Talento_Humano"/>
    <s v="Encuestador Basico"/>
    <n v="17"/>
    <n v="2"/>
    <n v="0"/>
    <n v="1650000"/>
    <n v="45231"/>
    <n v="0.02"/>
    <n v="1122000"/>
    <n v="1122000"/>
    <n v="0"/>
    <s v="NO"/>
    <s v="SI"/>
    <s v="44323"/>
    <s v="0"/>
    <s v="0"/>
  </r>
  <r>
    <s v="DRA"/>
    <s v="DRA_2406"/>
    <x v="14"/>
    <s v="Tematica Precios Y Costos"/>
    <s v="PRECIOS_2023_IPC"/>
    <s v="Bases de datos"/>
    <x v="75"/>
    <n v="10"/>
    <s v="202300000000097"/>
    <s v="MEDELLIN"/>
    <s v="MONTERIA"/>
    <s v="Talento_Humano"/>
    <s v="Analista de Informacion"/>
    <n v="2"/>
    <n v="2"/>
    <n v="0"/>
    <n v="1930450.72"/>
    <n v="45231"/>
    <n v="0.85"/>
    <n v="6563532.4479999999"/>
    <n v="6563532.4500000002"/>
    <n v="-2.0000003278255463E-3"/>
    <s v="NO"/>
    <s v="SI"/>
    <s v="44323"/>
    <s v="0"/>
    <s v="0"/>
  </r>
  <r>
    <s v="DRA"/>
    <s v="DRA_2406"/>
    <x v="14"/>
    <s v="Tematica Precios Y Costos"/>
    <s v="PRECIOS_2023_IPP"/>
    <s v="Bases de datos"/>
    <x v="75"/>
    <n v="10"/>
    <s v="202300000000097"/>
    <s v="MEDELLIN"/>
    <s v="MONTERIA"/>
    <s v="Talento_Humano"/>
    <s v="Analista de Informacion"/>
    <n v="2"/>
    <n v="2"/>
    <n v="0"/>
    <n v="1930450.72"/>
    <n v="45231"/>
    <n v="0.09"/>
    <n v="694962.25919999997"/>
    <n v="694962.26"/>
    <n v="-8.0000003799796104E-4"/>
    <s v="NO"/>
    <s v="SI"/>
    <s v="44323"/>
    <s v="0"/>
    <s v="0"/>
  </r>
  <r>
    <s v="DRA"/>
    <s v="DRA_2406"/>
    <x v="14"/>
    <s v="Tematica Precios Y Costos"/>
    <s v="PRECIOS_2023_ICTC_e_ICTIP"/>
    <s v="Bases de datos"/>
    <x v="75"/>
    <n v="10"/>
    <s v="202300000000097"/>
    <s v="MEDELLIN"/>
    <s v="MONTERIA"/>
    <s v="Talento_Humano"/>
    <s v="Analista de Informacion"/>
    <n v="2"/>
    <n v="2"/>
    <n v="0"/>
    <n v="1930450.72"/>
    <n v="45231"/>
    <n v="0.04"/>
    <n v="308872.1152"/>
    <n v="308872.12"/>
    <n v="-4.7999999951571226E-3"/>
    <s v="NO"/>
    <s v="SI"/>
    <s v="44323"/>
    <s v="0"/>
    <s v="0"/>
  </r>
  <r>
    <s v="DRA"/>
    <s v="DRA_2406"/>
    <x v="14"/>
    <s v="Tematica Construccion"/>
    <s v="CONSTRUCCION_2023_ICOCIV_e_ICOCED"/>
    <s v="Bases de datos"/>
    <x v="75"/>
    <n v="10"/>
    <s v="202300000000097"/>
    <s v="MEDELLIN"/>
    <s v="MONTERIA"/>
    <s v="Talento_Humano"/>
    <s v="Analista de Informacion"/>
    <n v="2"/>
    <n v="2"/>
    <n v="0"/>
    <n v="1930450.72"/>
    <n v="45231"/>
    <n v="0.02"/>
    <n v="154436.0576"/>
    <n v="154436.06"/>
    <n v="-2.3999999975785613E-3"/>
    <s v="NO"/>
    <s v="SI"/>
    <s v="44323"/>
    <s v="0"/>
    <s v="0"/>
  </r>
  <r>
    <s v="DRA"/>
    <s v="DRA_2407"/>
    <x v="14"/>
    <s v="Tematica Precios Y Costos"/>
    <s v="PRECIOS_2023_IPC"/>
    <s v="Bases de datos"/>
    <x v="75"/>
    <n v="10"/>
    <s v="202300000000097"/>
    <s v="MEDELLIN"/>
    <s v="MONTERIA"/>
    <s v="Talento_Humano"/>
    <s v="Encuestador Basico"/>
    <n v="6"/>
    <n v="2"/>
    <n v="0"/>
    <n v="1650000"/>
    <n v="45231"/>
    <n v="0.85"/>
    <n v="16830000"/>
    <n v="16830000"/>
    <n v="0"/>
    <s v="NO"/>
    <s v="SI"/>
    <s v="44323"/>
    <s v="0"/>
    <s v="0"/>
  </r>
  <r>
    <s v="DRA"/>
    <s v="DRA_2407"/>
    <x v="14"/>
    <s v="Tematica Precios Y Costos"/>
    <s v="PRECIOS_2023_IPP"/>
    <s v="Bases de datos"/>
    <x v="75"/>
    <n v="10"/>
    <s v="202300000000097"/>
    <s v="MEDELLIN"/>
    <s v="MONTERIA"/>
    <s v="Talento_Humano"/>
    <s v="Encuestador Basico"/>
    <n v="6"/>
    <n v="2"/>
    <n v="0"/>
    <n v="1650000"/>
    <n v="45231"/>
    <n v="0.09"/>
    <n v="1782000"/>
    <n v="1782000"/>
    <n v="0"/>
    <s v="NO"/>
    <s v="SI"/>
    <s v="44323"/>
    <s v="0"/>
    <s v="0"/>
  </r>
  <r>
    <s v="DRA"/>
    <s v="DRA_2407"/>
    <x v="14"/>
    <s v="Tematica Precios Y Costos"/>
    <s v="PRECIOS_2023_ICTC_e_ICTIP"/>
    <s v="Bases de datos"/>
    <x v="75"/>
    <n v="10"/>
    <s v="202300000000097"/>
    <s v="MEDELLIN"/>
    <s v="MONTERIA"/>
    <s v="Talento_Humano"/>
    <s v="Encuestador Basico"/>
    <n v="6"/>
    <n v="2"/>
    <n v="0"/>
    <n v="1650000"/>
    <n v="45231"/>
    <n v="0.04"/>
    <n v="792000"/>
    <n v="792000"/>
    <n v="0"/>
    <s v="NO"/>
    <s v="SI"/>
    <s v="44323"/>
    <s v="0"/>
    <s v="0"/>
  </r>
  <r>
    <s v="DRA"/>
    <s v="DRA_2407"/>
    <x v="14"/>
    <s v="Tematica Construccion"/>
    <s v="CONSTRUCCION_2023_ICOCIV_e_ICOCED"/>
    <s v="Bases de datos"/>
    <x v="75"/>
    <n v="10"/>
    <s v="202300000000097"/>
    <s v="MEDELLIN"/>
    <s v="MONTERIA"/>
    <s v="Talento_Humano"/>
    <s v="Encuestador Basico"/>
    <n v="6"/>
    <n v="2"/>
    <n v="0"/>
    <n v="1650000"/>
    <n v="45231"/>
    <n v="0.02"/>
    <n v="396000"/>
    <n v="396000"/>
    <n v="0"/>
    <s v="NO"/>
    <s v="SI"/>
    <s v="44323"/>
    <s v="0"/>
    <s v="0"/>
  </r>
  <r>
    <s v="DRA"/>
    <s v="DRA_2408"/>
    <x v="14"/>
    <s v="Tematica Precios Y Costos"/>
    <s v="PRECIOS_2023_IPC"/>
    <s v="Bases de datos"/>
    <x v="75"/>
    <n v="10"/>
    <s v="202300000000097"/>
    <s v="MEDELLIN"/>
    <s v="QUIBDO"/>
    <s v="Talento_Humano"/>
    <s v="Analista de Informacion"/>
    <n v="1"/>
    <n v="2"/>
    <n v="0"/>
    <n v="1930450.72"/>
    <n v="45231"/>
    <n v="0.85"/>
    <n v="3281766.2239999999"/>
    <n v="3281766.22"/>
    <n v="3.9999997243285179E-3"/>
    <s v="NO"/>
    <s v="SI"/>
    <s v="44323"/>
    <s v="0"/>
    <s v="0"/>
  </r>
  <r>
    <s v="DRA"/>
    <s v="DRA_2408"/>
    <x v="14"/>
    <s v="Tematica Precios Y Costos"/>
    <s v="PRECIOS_2023_IPP"/>
    <s v="Bases de datos"/>
    <x v="75"/>
    <n v="10"/>
    <s v="202300000000097"/>
    <s v="MEDELLIN"/>
    <s v="QUIBDO"/>
    <s v="Talento_Humano"/>
    <s v="Analista de Informacion"/>
    <n v="1"/>
    <n v="2"/>
    <n v="0"/>
    <n v="1930450.72"/>
    <n v="45231"/>
    <n v="0.09"/>
    <n v="347481.12959999999"/>
    <n v="347481.13"/>
    <n v="-4.0000001899898052E-4"/>
    <s v="NO"/>
    <s v="SI"/>
    <s v="44323"/>
    <s v="0"/>
    <s v="0"/>
  </r>
  <r>
    <s v="DRA"/>
    <s v="DRA_2408"/>
    <x v="14"/>
    <s v="Tematica Precios Y Costos"/>
    <s v="PRECIOS_2023_ICTC_e_ICTIP"/>
    <s v="Bases de datos"/>
    <x v="75"/>
    <n v="10"/>
    <s v="202300000000097"/>
    <s v="MEDELLIN"/>
    <s v="QUIBDO"/>
    <s v="Talento_Humano"/>
    <s v="Analista de Informacion"/>
    <n v="1"/>
    <n v="2"/>
    <n v="0"/>
    <n v="1930450.72"/>
    <n v="45231"/>
    <n v="0.04"/>
    <n v="154436.0576"/>
    <n v="154436.06"/>
    <n v="-2.3999999975785613E-3"/>
    <s v="NO"/>
    <s v="SI"/>
    <s v="44323"/>
    <s v="0"/>
    <s v="0"/>
  </r>
  <r>
    <s v="DRA"/>
    <s v="DRA_2408"/>
    <x v="14"/>
    <s v="Tematica Construccion"/>
    <s v="CONSTRUCCION_2023_ICOCIV_e_ICOCED"/>
    <s v="Bases de datos"/>
    <x v="75"/>
    <n v="10"/>
    <s v="202300000000097"/>
    <s v="MEDELLIN"/>
    <s v="QUIBDO"/>
    <s v="Talento_Humano"/>
    <s v="Analista de Informacion"/>
    <n v="1"/>
    <n v="2"/>
    <n v="0"/>
    <n v="1930450.72"/>
    <n v="45231"/>
    <n v="0.02"/>
    <n v="77218.0288"/>
    <n v="77218.03"/>
    <n v="-1.1999999987892807E-3"/>
    <s v="NO"/>
    <s v="SI"/>
    <s v="44323"/>
    <s v="0"/>
    <s v="0"/>
  </r>
  <r>
    <s v="DRA"/>
    <s v="DRA_2409"/>
    <x v="14"/>
    <s v="Tematica Precios Y Costos"/>
    <s v="PRECIOS_2023_IPC"/>
    <s v="Bases de datos"/>
    <x v="75"/>
    <n v="10"/>
    <s v="202300000000097"/>
    <s v="MEDELLIN"/>
    <s v="QUIBDO"/>
    <s v="Talento_Humano"/>
    <s v="Coordinador de Campo"/>
    <n v="1"/>
    <n v="2"/>
    <n v="0"/>
    <n v="2205803.71"/>
    <n v="45231"/>
    <n v="0.85"/>
    <n v="3749866.307"/>
    <n v="3749866.31"/>
    <n v="-3.0000000260770321E-3"/>
    <s v="NO"/>
    <s v="SI"/>
    <s v="44323"/>
    <s v="0"/>
    <s v="0"/>
  </r>
  <r>
    <s v="DRA"/>
    <s v="DRA_2409"/>
    <x v="14"/>
    <s v="Tematica Precios Y Costos"/>
    <s v="PRECIOS_2023_IPP"/>
    <s v="Bases de datos"/>
    <x v="75"/>
    <n v="10"/>
    <s v="202300000000097"/>
    <s v="MEDELLIN"/>
    <s v="QUIBDO"/>
    <s v="Talento_Humano"/>
    <s v="Coordinador de Campo"/>
    <n v="1"/>
    <n v="2"/>
    <n v="0"/>
    <n v="2205803.71"/>
    <n v="45231"/>
    <n v="0.09"/>
    <n v="397044.6678"/>
    <n v="397044.67"/>
    <n v="-2.199999988079071E-3"/>
    <s v="NO"/>
    <s v="SI"/>
    <s v="44323"/>
    <s v="0"/>
    <s v="0"/>
  </r>
  <r>
    <s v="DRA"/>
    <s v="DRA_2409"/>
    <x v="14"/>
    <s v="Tematica Precios Y Costos"/>
    <s v="PRECIOS_2023_ICTC_e_ICTIP"/>
    <s v="Bases de datos"/>
    <x v="75"/>
    <n v="10"/>
    <s v="202300000000097"/>
    <s v="MEDELLIN"/>
    <s v="QUIBDO"/>
    <s v="Talento_Humano"/>
    <s v="Coordinador de Campo"/>
    <n v="1"/>
    <n v="2"/>
    <n v="0"/>
    <n v="2205803.71"/>
    <n v="45231"/>
    <n v="0.04"/>
    <n v="176464.29680000001"/>
    <n v="176464.3"/>
    <n v="-3.1999999773688614E-3"/>
    <s v="NO"/>
    <s v="SI"/>
    <s v="44323"/>
    <s v="0"/>
    <s v="0"/>
  </r>
  <r>
    <s v="DRA"/>
    <s v="DRA_2409"/>
    <x v="14"/>
    <s v="Tematica Construccion"/>
    <s v="CONSTRUCCION_2023_ICOCIV_e_ICOCED"/>
    <s v="Bases de datos"/>
    <x v="75"/>
    <n v="10"/>
    <s v="202300000000097"/>
    <s v="MEDELLIN"/>
    <s v="QUIBDO"/>
    <s v="Talento_Humano"/>
    <s v="Coordinador de Campo"/>
    <n v="1"/>
    <n v="2"/>
    <n v="0"/>
    <n v="2205803.71"/>
    <n v="45231"/>
    <n v="0.02"/>
    <n v="88232.148400000005"/>
    <n v="88232.15"/>
    <n v="-1.5999999886844307E-3"/>
    <s v="NO"/>
    <s v="SI"/>
    <s v="44323"/>
    <s v="0"/>
    <s v="0"/>
  </r>
  <r>
    <s v="DRA"/>
    <s v="DRA_2410"/>
    <x v="14"/>
    <s v="Tematica Precios Y Costos"/>
    <s v="PRECIOS_2023_IPC"/>
    <s v="Bases de datos"/>
    <x v="75"/>
    <n v="10"/>
    <s v="202300000000097"/>
    <s v="MEDELLIN"/>
    <s v="QUIBDO"/>
    <s v="Talento_Humano"/>
    <s v="Encuestador Basico"/>
    <n v="4"/>
    <n v="2"/>
    <n v="0"/>
    <n v="1650000"/>
    <n v="45231"/>
    <n v="0.85"/>
    <n v="11220000"/>
    <n v="11220000"/>
    <n v="0"/>
    <s v="NO"/>
    <s v="SI"/>
    <s v="44323"/>
    <s v="0"/>
    <s v="0"/>
  </r>
  <r>
    <s v="DRA"/>
    <s v="DRA_2410"/>
    <x v="14"/>
    <s v="Tematica Precios Y Costos"/>
    <s v="PRECIOS_2023_IPP"/>
    <s v="Bases de datos"/>
    <x v="75"/>
    <n v="10"/>
    <s v="202300000000097"/>
    <s v="MEDELLIN"/>
    <s v="QUIBDO"/>
    <s v="Talento_Humano"/>
    <s v="Encuestador Basico"/>
    <n v="4"/>
    <n v="2"/>
    <n v="0"/>
    <n v="1650000"/>
    <n v="45231"/>
    <n v="0.09"/>
    <n v="1188000"/>
    <n v="1188000"/>
    <n v="0"/>
    <s v="NO"/>
    <s v="SI"/>
    <s v="44323"/>
    <s v="0"/>
    <s v="0"/>
  </r>
  <r>
    <s v="DRA"/>
    <s v="DRA_2410"/>
    <x v="14"/>
    <s v="Tematica Precios Y Costos"/>
    <s v="PRECIOS_2023_ICTC_e_ICTIP"/>
    <s v="Bases de datos"/>
    <x v="75"/>
    <n v="10"/>
    <s v="202300000000097"/>
    <s v="MEDELLIN"/>
    <s v="QUIBDO"/>
    <s v="Talento_Humano"/>
    <s v="Encuestador Basico"/>
    <n v="4"/>
    <n v="2"/>
    <n v="0"/>
    <n v="1650000"/>
    <n v="45231"/>
    <n v="0.04"/>
    <n v="528000"/>
    <n v="528000"/>
    <n v="0"/>
    <s v="NO"/>
    <s v="SI"/>
    <s v="44323"/>
    <s v="0"/>
    <s v="0"/>
  </r>
  <r>
    <s v="DRA"/>
    <s v="DRA_2410"/>
    <x v="14"/>
    <s v="Tematica Construccion"/>
    <s v="CONSTRUCCION_2023_ICOCIV_e_ICOCED"/>
    <s v="Bases de datos"/>
    <x v="75"/>
    <n v="10"/>
    <s v="202300000000097"/>
    <s v="MEDELLIN"/>
    <s v="QUIBDO"/>
    <s v="Talento_Humano"/>
    <s v="Encuestador Basico"/>
    <n v="4"/>
    <n v="2"/>
    <n v="0"/>
    <n v="1650000"/>
    <n v="45231"/>
    <n v="0.02"/>
    <n v="264000"/>
    <n v="264000"/>
    <n v="0"/>
    <s v="NO"/>
    <s v="SI"/>
    <s v="44323"/>
    <s v="0"/>
    <s v="0"/>
  </r>
  <r>
    <s v="DRA"/>
    <s v="DRA_2411"/>
    <x v="14"/>
    <s v="Tematica Precios Y Costos"/>
    <s v="PRECIOS_2023_IPC"/>
    <s v="Bases de datos"/>
    <x v="75"/>
    <n v="10"/>
    <s v="202300000000097"/>
    <s v="MEDELLIN"/>
    <s v="RIONEGRO"/>
    <s v="Talento_Humano"/>
    <s v="Encuestador Basico"/>
    <n v="2"/>
    <n v="2"/>
    <n v="0"/>
    <n v="1650000"/>
    <n v="45231"/>
    <n v="0.85"/>
    <n v="5610000"/>
    <n v="5610000"/>
    <n v="0"/>
    <s v="NO"/>
    <s v="SI"/>
    <s v="44323"/>
    <s v="0"/>
    <s v="0"/>
  </r>
  <r>
    <s v="DRA"/>
    <s v="DRA_2411"/>
    <x v="14"/>
    <s v="Tematica Precios Y Costos"/>
    <s v="PRECIOS_2023_IPP"/>
    <s v="Bases de datos"/>
    <x v="75"/>
    <n v="10"/>
    <s v="202300000000097"/>
    <s v="MEDELLIN"/>
    <s v="RIONEGRO"/>
    <s v="Talento_Humano"/>
    <s v="Encuestador Basico"/>
    <n v="2"/>
    <n v="2"/>
    <n v="0"/>
    <n v="1650000"/>
    <n v="45231"/>
    <n v="0.09"/>
    <n v="594000"/>
    <n v="594000"/>
    <n v="0"/>
    <s v="NO"/>
    <s v="SI"/>
    <s v="44323"/>
    <s v="0"/>
    <s v="0"/>
  </r>
  <r>
    <s v="DRA"/>
    <s v="DRA_2411"/>
    <x v="14"/>
    <s v="Tematica Precios Y Costos"/>
    <s v="PRECIOS_2023_ICTC_e_ICTIP"/>
    <s v="Bases de datos"/>
    <x v="75"/>
    <n v="10"/>
    <s v="202300000000097"/>
    <s v="MEDELLIN"/>
    <s v="RIONEGRO"/>
    <s v="Talento_Humano"/>
    <s v="Encuestador Basico"/>
    <n v="2"/>
    <n v="2"/>
    <n v="0"/>
    <n v="1650000"/>
    <n v="45231"/>
    <n v="0.04"/>
    <n v="264000"/>
    <n v="264000"/>
    <n v="0"/>
    <s v="NO"/>
    <s v="SI"/>
    <s v="44323"/>
    <s v="0"/>
    <s v="0"/>
  </r>
  <r>
    <s v="DRA"/>
    <s v="DRA_2411"/>
    <x v="14"/>
    <s v="Tematica Construccion"/>
    <s v="CONSTRUCCION_2023_ICOCIV_e_ICOCED"/>
    <s v="Bases de datos"/>
    <x v="75"/>
    <n v="10"/>
    <s v="202300000000097"/>
    <s v="MEDELLIN"/>
    <s v="RIONEGRO"/>
    <s v="Talento_Humano"/>
    <s v="Encuestador Basico"/>
    <n v="2"/>
    <n v="2"/>
    <n v="0"/>
    <n v="1650000"/>
    <n v="45231"/>
    <n v="0.02"/>
    <n v="132000"/>
    <n v="132000"/>
    <n v="0"/>
    <s v="NO"/>
    <s v="SI"/>
    <s v="44323"/>
    <s v="0"/>
    <s v="0"/>
  </r>
  <r>
    <s v="DRA"/>
    <s v="DRA_2412"/>
    <x v="14"/>
    <s v="Tematica Construccion"/>
    <s v="CONSTRUCCION_2023_ELIC"/>
    <s v="Bases de datos"/>
    <x v="75"/>
    <n v="10"/>
    <s v="202300000000097"/>
    <s v="DANE_CENTRAL"/>
    <s v="DANE_CENTRAL"/>
    <s v="Talento_Humano"/>
    <s v="Profesional Junior"/>
    <n v="12"/>
    <n v="1"/>
    <n v="0"/>
    <n v="3630904"/>
    <n v="45261"/>
    <n v="0.35"/>
    <n v="15249796.800000001"/>
    <n v="15249796.800000001"/>
    <n v="0"/>
    <s v="NO"/>
    <s v="SI"/>
    <s v="111323"/>
    <s v="Programación para apalancar la solicitud de vigencia futura de 2024, o para adición en caso que no sea aprobada"/>
    <s v="0"/>
  </r>
  <r>
    <s v="DRA"/>
    <s v="DRA_2412"/>
    <x v="14"/>
    <s v="Tematica Construccion"/>
    <s v="CONSTRUCCION_2023_IPOC"/>
    <s v="Bases de datos"/>
    <x v="75"/>
    <n v="10"/>
    <s v="202300000000097"/>
    <s v="DANE_CENTRAL"/>
    <s v="DANE_CENTRAL"/>
    <s v="Talento_Humano"/>
    <s v="Profesional Junior"/>
    <n v="12"/>
    <n v="1"/>
    <n v="0"/>
    <n v="3630904"/>
    <n v="45261"/>
    <n v="0.65"/>
    <n v="28321051.199999999"/>
    <n v="28321051.199999999"/>
    <n v="0"/>
    <s v="NO"/>
    <s v="SI"/>
    <s v="111323"/>
    <s v="Programación para apalancar la solicitud de vigencia futura de 2024, o para adición en caso que no sea aprobada"/>
    <s v="0"/>
  </r>
  <r>
    <s v="DRA"/>
    <s v="DRA_2413"/>
    <x v="14"/>
    <s v="Tematica Construccion"/>
    <s v="CONSTRUCCION_2023_ECG"/>
    <s v="Bases de datos"/>
    <x v="75"/>
    <n v="10"/>
    <s v="202300000000097"/>
    <s v="DANE_CENTRAL"/>
    <s v="DANE_CENTRAL"/>
    <s v="Talento_Humano"/>
    <s v="Profesional Junior"/>
    <n v="1"/>
    <n v="2"/>
    <n v="0"/>
    <n v="3754285"/>
    <n v="45231"/>
    <n v="0.5"/>
    <n v="3754285"/>
    <n v="3754285"/>
    <n v="0"/>
    <s v="NO"/>
    <s v="SI"/>
    <s v="111223"/>
    <s v="0"/>
    <s v="0"/>
  </r>
  <r>
    <s v="DRA"/>
    <s v="DRA_2413"/>
    <x v="14"/>
    <s v="Tematica Construccion"/>
    <s v="CONSTRUCCION_2023_CONCRETO"/>
    <s v="Bases de datos"/>
    <x v="75"/>
    <n v="10"/>
    <s v="202300000000097"/>
    <s v="DANE_CENTRAL"/>
    <s v="DANE_CENTRAL"/>
    <s v="Talento_Humano"/>
    <s v="Profesional Junior"/>
    <n v="1"/>
    <n v="2"/>
    <n v="0"/>
    <n v="3754285"/>
    <n v="45231"/>
    <n v="0.5"/>
    <n v="3754285"/>
    <n v="3754285"/>
    <n v="0"/>
    <s v="NO"/>
    <s v="SI"/>
    <s v="111223"/>
    <s v="0"/>
    <s v="0"/>
  </r>
  <r>
    <s v="DRA"/>
    <s v="DRA_2414"/>
    <x v="14"/>
    <s v="Tematica Precios Y Costos"/>
    <s v="PRECIOS_2023_IPC"/>
    <s v="Bases de datos"/>
    <x v="75"/>
    <n v="10"/>
    <s v="202300000000097"/>
    <s v="MEDELLIN"/>
    <s v="MEDELLIN"/>
    <s v="Talento_Humano"/>
    <s v="Supervisor I"/>
    <n v="2"/>
    <n v="2"/>
    <n v="0"/>
    <n v="1800000"/>
    <n v="45231"/>
    <n v="0.96"/>
    <n v="6912000"/>
    <n v="6912000"/>
    <n v="0"/>
    <s v="NO"/>
    <s v="SI"/>
    <s v="44323"/>
    <s v="SE REDUCE RECOLECTOR Y SE INCREMENTA SUPERVISORES"/>
    <s v="0"/>
  </r>
  <r>
    <s v="DRA"/>
    <s v="DRA_2414"/>
    <x v="14"/>
    <s v="Tematica Precios Y Costos"/>
    <s v="PRECIOS_2023_IPP"/>
    <s v="Bases de datos"/>
    <x v="75"/>
    <n v="10"/>
    <s v="202300000000097"/>
    <s v="MEDELLIN"/>
    <s v="MEDELLIN"/>
    <s v="Talento_Humano"/>
    <s v="Supervisor I"/>
    <n v="2"/>
    <n v="2"/>
    <n v="0"/>
    <n v="1800000"/>
    <n v="45231"/>
    <n v="0.04"/>
    <n v="288000"/>
    <n v="288000"/>
    <n v="0"/>
    <s v="NO"/>
    <s v="SI"/>
    <s v="44323"/>
    <s v="0"/>
    <s v="0"/>
  </r>
  <r>
    <s v="DRA"/>
    <s v="DRA_11590"/>
    <x v="13"/>
    <s v="DRA_Transversal_Territoriales"/>
    <s v="DRA_TRV_2023_TERR"/>
    <s v="Bases de datos de la temática de mercado laboral"/>
    <x v="61"/>
    <n v="10"/>
    <s v="2017011000391 "/>
    <s v="BUCARAMANGA"/>
    <s v="BUCARAMANGA"/>
    <s v="Talento_Humano"/>
    <s v="Tecnico Profesional"/>
    <n v="3"/>
    <n v="2"/>
    <n v="15"/>
    <n v="2500000"/>
    <n v="45214"/>
    <n v="1"/>
    <n v="18750000"/>
    <n v="0"/>
    <n v="18750000"/>
    <s v="NO"/>
    <s v="NO"/>
    <m/>
    <s v="Apoyos cierre de vigencia FRA"/>
    <m/>
  </r>
  <r>
    <s v="DRA"/>
    <s v="DRA_11591"/>
    <x v="13"/>
    <s v="DRA_Transversal_Territoriales"/>
    <s v="DRA_TRV_2023_TERR"/>
    <s v="Bases de datos de la temática de mercado laboral"/>
    <x v="61"/>
    <n v="10"/>
    <s v="2017011000391 "/>
    <s v="BARRANQUILLA"/>
    <s v="BARRANQUILLA"/>
    <s v="Talento_Humano"/>
    <s v="Tecnico Profesional"/>
    <n v="3"/>
    <n v="2"/>
    <n v="15"/>
    <n v="2500000"/>
    <n v="45214"/>
    <n v="1"/>
    <n v="18750000"/>
    <n v="0"/>
    <n v="18750000"/>
    <s v="NO"/>
    <s v="NO"/>
    <m/>
    <s v="Apoyos cierre de vigencia FRA"/>
    <m/>
  </r>
  <r>
    <s v="DRA"/>
    <s v="DRA_11592"/>
    <x v="13"/>
    <s v="DRA_Transversal_Territoriales"/>
    <s v="DRA_TRV_2023_TERR"/>
    <s v="Bases de datos de la temática de mercado laboral"/>
    <x v="61"/>
    <n v="10"/>
    <s v="2017011000391 "/>
    <s v="CALI"/>
    <s v="CALI"/>
    <s v="Talento_Humano"/>
    <s v="Tecnico Profesional"/>
    <n v="3"/>
    <n v="2"/>
    <n v="15"/>
    <n v="2500000"/>
    <n v="45214"/>
    <n v="1"/>
    <n v="18750000"/>
    <n v="0"/>
    <n v="18750000"/>
    <s v="NO"/>
    <s v="NO"/>
    <m/>
    <s v="Apoyos cierre de vigencia FRA"/>
    <m/>
  </r>
  <r>
    <s v="DRA"/>
    <s v="DRA_11593"/>
    <x v="13"/>
    <s v="DRA_Transversal_Territoriales"/>
    <s v="DRA_TRV_2023_TERR"/>
    <s v="Bases de datos de la temática de mercado laboral"/>
    <x v="61"/>
    <n v="10"/>
    <s v="2017011000391 "/>
    <s v="MEDELLIN"/>
    <s v="MEDELLIN"/>
    <s v="Talento_Humano"/>
    <s v="Tecnico Profesional"/>
    <n v="3"/>
    <n v="2"/>
    <n v="15"/>
    <n v="2500000"/>
    <n v="45214"/>
    <n v="1"/>
    <n v="18750000"/>
    <n v="0"/>
    <n v="18750000"/>
    <s v="NO"/>
    <s v="NO"/>
    <m/>
    <s v="Apoyos cierre de vigencia FRA"/>
    <m/>
  </r>
  <r>
    <s v="DCD"/>
    <s v="DCD_395"/>
    <x v="11"/>
    <s v="Censo Nacional De Poblacion Y Vivienda - Csdm"/>
    <s v="CSDM_CNPV_2023_CONTEO_DM"/>
    <s v="Documentos metodológicos del censo de población y vivienda"/>
    <x v="55"/>
    <n v="10"/>
    <s v="2017011000343 "/>
    <s v="DANE_CENTRAL"/>
    <s v="DANE CENTRAL"/>
    <s v="Otros_gastos_operativos"/>
    <s v="Gastos Asociados Al Operativo De Campo"/>
    <n v="1"/>
    <n v="1"/>
    <n v="0"/>
    <n v="536654891.77499998"/>
    <d v="2023-10-15T00:00:00"/>
    <n v="1"/>
    <n v="536654892.77999997"/>
    <n v="0"/>
    <n v="536654892.77999997"/>
    <s v="NO"/>
    <s v="NO"/>
    <m/>
    <s v="Requerimientos generales DCD"/>
    <m/>
  </r>
  <r>
    <s v="DCD"/>
    <s v="DCD_396"/>
    <x v="11"/>
    <s v="Grupos Etnicos"/>
    <s v="ETN_2023_CR"/>
    <s v="Cuadros de resultados para la temática de demografía y población"/>
    <x v="57"/>
    <n v="10"/>
    <s v="2017011000343 "/>
    <s v="DANE_CENTRAL"/>
    <s v="DANE CENTRAL"/>
    <s v="Otros_gastos_operativos"/>
    <s v="Gastos Asociados Al Operativo De Campo"/>
    <n v="1"/>
    <n v="1"/>
    <n v="0"/>
    <n v="252895309.4075"/>
    <d v="2023-10-15T00:00:00"/>
    <n v="1"/>
    <n v="252895309.4075"/>
    <n v="0"/>
    <n v="252895309.4075"/>
    <s v="NO"/>
    <s v="NO"/>
    <m/>
    <s v="Requerimientos generales DCD"/>
    <m/>
  </r>
  <r>
    <s v="DCD"/>
    <s v="DCD_397"/>
    <x v="11"/>
    <s v="Proyecciones De Poblacion"/>
    <s v="PPED_2023_CR"/>
    <s v="Cuadros de resultados para la temática de demografía y población"/>
    <x v="57"/>
    <n v="10"/>
    <s v="2017011000343 "/>
    <s v="DANE_CENTRAL"/>
    <s v="DANE CENTRAL"/>
    <s v="Otros_gastos_operativos"/>
    <s v="Gastos Asociados Al Operativo De Campo"/>
    <n v="1"/>
    <n v="1"/>
    <n v="0"/>
    <n v="50579061.600000001"/>
    <d v="2023-10-15T00:00:00"/>
    <n v="1"/>
    <n v="50579061.600000001"/>
    <n v="0"/>
    <n v="50579061.600000001"/>
    <s v="NO"/>
    <s v="NO"/>
    <m/>
    <s v="Requerimientos generales DCD"/>
    <m/>
  </r>
  <r>
    <s v="DCD"/>
    <s v="DCD_398"/>
    <x v="11"/>
    <s v="Estadisticas Vitales"/>
    <s v="EEVV_2023_BD"/>
    <s v="Bases de datos de la temática de salud"/>
    <x v="56"/>
    <n v="10"/>
    <s v="2017011000343 "/>
    <s v="DANE_CENTRAL"/>
    <s v="DANE CENTRAL"/>
    <s v="Otros_gastos_operativos"/>
    <s v="Gastos Asociados Al Operativo De Campo"/>
    <n v="1"/>
    <n v="1"/>
    <n v="0"/>
    <n v="151137185"/>
    <d v="2023-10-15T00:00:00"/>
    <n v="1"/>
    <n v="151137185"/>
    <n v="0"/>
    <n v="151137185"/>
    <s v="NO"/>
    <s v="NO"/>
    <m/>
    <s v="Requerimientos generales DCD"/>
    <m/>
  </r>
  <r>
    <s v="DCD"/>
    <s v="DCD_399"/>
    <x v="11"/>
    <s v="Estadisticas Sobre Migracion"/>
    <s v="MIG_2023_BT"/>
    <s v="Boletines técnicos de la temática demografía y población"/>
    <x v="58"/>
    <n v="10"/>
    <s v="2017011000343 "/>
    <s v="DANE_CENTRAL"/>
    <s v="DANE CENTRAL"/>
    <s v="Otros_gastos_operativos"/>
    <s v="Gastos Asociados Al Operativo De Campo"/>
    <n v="1"/>
    <n v="1"/>
    <n v="0"/>
    <n v="50579061.200000003"/>
    <d v="2023-10-15T00:00:00"/>
    <n v="1"/>
    <n v="50579061.200000003"/>
    <n v="0"/>
    <n v="50579061.200000003"/>
    <s v="NO"/>
    <s v="NO"/>
    <m/>
    <s v="Requerimientos generales DCD"/>
    <m/>
  </r>
  <r>
    <s v="CENSO ECONOMICO"/>
    <s v="CE_144"/>
    <x v="0"/>
    <s v="Censo Economico"/>
    <s v="CENSO_ECONOMICO_2023_DIG_BDMGN"/>
    <s v="Bases de datos del marco geoestadístico nacional - CE"/>
    <x v="1"/>
    <n v="10"/>
    <s v="2019011000195 "/>
    <s v="BARRANQUILLA"/>
    <s v="BARRANQUILLA"/>
    <s v="Talento_Humano"/>
    <s v="Monitor"/>
    <n v="5"/>
    <n v="1"/>
    <n v="9.9999999999998987"/>
    <n v="1793439"/>
    <d v="2023-11-20T00:00:00"/>
    <n v="1"/>
    <n v="11956259.99999997"/>
    <n v="0"/>
    <n v="11956259.99999997"/>
    <s v="NO"/>
    <s v="NO"/>
    <m/>
    <s v="Monitor - Territorial"/>
    <m/>
  </r>
  <r>
    <s v="CENSO ECONOMICO"/>
    <s v="CE_145"/>
    <x v="0"/>
    <s v="Censo Economico"/>
    <s v="CENSO_ECONOMICO_2023_DIG_BDMGN"/>
    <s v="Bases de datos del marco geoestadístico nacional - CE"/>
    <x v="1"/>
    <n v="10"/>
    <s v="2019011000195 "/>
    <s v="BARRANQUILLA"/>
    <s v="CARTAGENA"/>
    <s v="Talento_Humano"/>
    <s v="Monitor"/>
    <n v="2"/>
    <n v="1"/>
    <n v="9.9999999999998987"/>
    <n v="1793439"/>
    <d v="2023-11-20T00:00:00"/>
    <n v="1"/>
    <n v="4782503.9999999879"/>
    <n v="0"/>
    <n v="4782503.9999999879"/>
    <s v="NO"/>
    <s v="NO"/>
    <m/>
    <s v="Monitor - Territorial"/>
    <m/>
  </r>
  <r>
    <s v="CENSO ECONOMICO"/>
    <s v="CE_146"/>
    <x v="0"/>
    <s v="Censo Economico"/>
    <s v="CENSO_ECONOMICO_2023_DIG_BDMGN"/>
    <s v="Bases de datos del marco geoestadístico nacional - CE"/>
    <x v="1"/>
    <n v="10"/>
    <s v="2019011000195 "/>
    <s v="BARRANQUILLA"/>
    <s v="SANTA MARTA"/>
    <s v="Talento_Humano"/>
    <s v="Monitor"/>
    <n v="2"/>
    <n v="1"/>
    <n v="9.9999999999998987"/>
    <n v="1793439"/>
    <d v="2023-11-20T00:00:00"/>
    <n v="1"/>
    <n v="4782503.9999999879"/>
    <n v="0"/>
    <n v="4782503.9999999879"/>
    <s v="NO"/>
    <s v="NO"/>
    <m/>
    <s v="Monitor - Territorial"/>
    <m/>
  </r>
  <r>
    <s v="CENSO ECONOMICO"/>
    <s v="CE_147"/>
    <x v="0"/>
    <s v="Censo Economico"/>
    <s v="CENSO_ECONOMICO_2023_DIG_BDMGN"/>
    <s v="Bases de datos del marco geoestadístico nacional - CE"/>
    <x v="1"/>
    <n v="10"/>
    <s v="2019011000195 "/>
    <s v="BARRANQUILLA"/>
    <s v="SINCELEJO"/>
    <s v="Talento_Humano"/>
    <s v="Monitor"/>
    <n v="2"/>
    <n v="1"/>
    <n v="9.9999999999998987"/>
    <n v="1793439"/>
    <d v="2023-11-20T00:00:00"/>
    <n v="1"/>
    <n v="4782503.9999999879"/>
    <n v="0"/>
    <n v="4782503.9999999879"/>
    <s v="NO"/>
    <s v="NO"/>
    <m/>
    <s v="Monitor - Territorial"/>
    <m/>
  </r>
  <r>
    <s v="CENSO ECONOMICO"/>
    <s v="CE_148"/>
    <x v="0"/>
    <s v="Censo Economico"/>
    <s v="CENSO_ECONOMICO_2023_DIG_BDMGN"/>
    <s v="Bases de datos del marco geoestadístico nacional - CE"/>
    <x v="1"/>
    <n v="10"/>
    <s v="2019011000195 "/>
    <s v="BOGOTA"/>
    <s v="BOGOTÁ"/>
    <s v="Talento_Humano"/>
    <s v="Monitor"/>
    <n v="38"/>
    <n v="1"/>
    <n v="9.9999999999998987"/>
    <n v="1793439"/>
    <d v="2023-11-20T00:00:00"/>
    <n v="1"/>
    <n v="90867575.999999762"/>
    <n v="0"/>
    <n v="90867575.999999762"/>
    <s v="NO"/>
    <s v="NO"/>
    <m/>
    <s v="Monitor - Territorial"/>
    <m/>
  </r>
  <r>
    <s v="CENSO ECONOMICO"/>
    <s v="CE_149"/>
    <x v="0"/>
    <s v="Censo Economico"/>
    <s v="CENSO_ECONOMICO_2023_DIG_BDMGN"/>
    <s v="Bases de datos del marco geoestadístico nacional - CE"/>
    <x v="1"/>
    <n v="10"/>
    <s v="2019011000195 "/>
    <s v="BOGOTA"/>
    <s v="NEIVA"/>
    <s v="Talento_Humano"/>
    <s v="Monitor"/>
    <n v="1"/>
    <n v="1"/>
    <n v="9.9999999999998987"/>
    <n v="1793439"/>
    <d v="2023-11-20T00:00:00"/>
    <n v="1"/>
    <n v="2391251.9999999939"/>
    <n v="0"/>
    <n v="2391251.9999999939"/>
    <s v="NO"/>
    <s v="NO"/>
    <m/>
    <s v="Monitor - Territorial"/>
    <m/>
  </r>
  <r>
    <s v="CENSO ECONOMICO"/>
    <s v="CE_150"/>
    <x v="0"/>
    <s v="Censo Economico"/>
    <s v="CENSO_ECONOMICO_2023_DIG_BDMGN"/>
    <s v="Bases de datos del marco geoestadístico nacional - CE"/>
    <x v="1"/>
    <n v="10"/>
    <s v="2019011000195 "/>
    <s v="BOGOTA"/>
    <s v="TUNJA"/>
    <s v="Talento_Humano"/>
    <s v="Monitor"/>
    <n v="1"/>
    <n v="1"/>
    <n v="9.9999999999998987"/>
    <n v="1793439"/>
    <d v="2023-11-20T00:00:00"/>
    <n v="1"/>
    <n v="2391251.9999999939"/>
    <n v="0"/>
    <n v="2391251.9999999939"/>
    <s v="NO"/>
    <s v="NO"/>
    <m/>
    <s v="Monitor - Territorial"/>
    <m/>
  </r>
  <r>
    <s v="CENSO ECONOMICO"/>
    <s v="CE_151"/>
    <x v="0"/>
    <s v="Censo Economico"/>
    <s v="CENSO_ECONOMICO_2023_DIG_BDMGN"/>
    <s v="Bases de datos del marco geoestadístico nacional - CE"/>
    <x v="1"/>
    <n v="10"/>
    <s v="2019011000195 "/>
    <s v="BOGOTA"/>
    <s v="VILLAVICENCIO"/>
    <s v="Talento_Humano"/>
    <s v="Monitor"/>
    <n v="3"/>
    <n v="1"/>
    <n v="9.9999999999998987"/>
    <n v="1793439"/>
    <d v="2023-11-20T00:00:00"/>
    <n v="1"/>
    <n v="7173755.9999999814"/>
    <n v="0"/>
    <n v="7173755.9999999814"/>
    <s v="NO"/>
    <s v="NO"/>
    <m/>
    <s v="Monitor - Territorial"/>
    <m/>
  </r>
  <r>
    <s v="CENSO ECONOMICO"/>
    <s v="CE_152"/>
    <x v="0"/>
    <s v="Censo Economico"/>
    <s v="CENSO_ECONOMICO_2023_DIG_BDMGN"/>
    <s v="Bases de datos del marco geoestadístico nacional - CE"/>
    <x v="1"/>
    <n v="10"/>
    <s v="2019011000195 "/>
    <s v="BOGOTA"/>
    <s v="BOGOTÁ"/>
    <s v="Talento_Humano"/>
    <s v="Coordinador de campo"/>
    <n v="1"/>
    <n v="1"/>
    <n v="5.0000000000000995"/>
    <n v="2465978"/>
    <d v="2023-11-20T00:00:00"/>
    <n v="1"/>
    <n v="2876974.3333333419"/>
    <n v="0"/>
    <n v="2876974.3333333419"/>
    <s v="NO"/>
    <s v="NO"/>
    <m/>
    <s v="Coordinador de campo - Territorial"/>
    <m/>
  </r>
  <r>
    <s v="CENSO ECONOMICO"/>
    <s v="CE_153"/>
    <x v="0"/>
    <s v="Censo Economico"/>
    <s v="CENSO_ECONOMICO_2023_DIG_BDMGN"/>
    <s v="Bases de datos del marco geoestadístico nacional - CE"/>
    <x v="1"/>
    <n v="10"/>
    <s v="2019011000195 "/>
    <s v="BUCARAMANGA"/>
    <s v="BUCARAMANGA"/>
    <s v="Talento_Humano"/>
    <s v="Monitor"/>
    <n v="9"/>
    <n v="1"/>
    <n v="9.9999999999998987"/>
    <n v="1793439"/>
    <d v="2023-11-20T00:00:00"/>
    <n v="1"/>
    <n v="21521267.999999944"/>
    <n v="0"/>
    <n v="21521267.999999944"/>
    <s v="NO"/>
    <s v="NO"/>
    <m/>
    <s v="Monitor - Territorial"/>
    <m/>
  </r>
  <r>
    <s v="CENSO ECONOMICO"/>
    <s v="CE_154"/>
    <x v="0"/>
    <s v="Censo Economico"/>
    <s v="CENSO_ECONOMICO_2023_DIG_BDMGN"/>
    <s v="Bases de datos del marco geoestadístico nacional - CE"/>
    <x v="1"/>
    <n v="10"/>
    <s v="2019011000195 "/>
    <s v="BUCARAMANGA"/>
    <s v="CÚCUTA"/>
    <s v="Talento_Humano"/>
    <s v="Monitor"/>
    <n v="1"/>
    <n v="1"/>
    <n v="9.9999999999998987"/>
    <n v="1793439"/>
    <d v="2023-11-20T00:00:00"/>
    <n v="1"/>
    <n v="2391251.9999999939"/>
    <n v="0"/>
    <n v="2391251.9999999939"/>
    <s v="NO"/>
    <s v="NO"/>
    <m/>
    <s v="Monitor - Territorial"/>
    <m/>
  </r>
  <r>
    <s v="CENSO ECONOMICO"/>
    <s v="CE_155"/>
    <x v="0"/>
    <s v="Censo Economico"/>
    <s v="CENSO_ECONOMICO_2023_DIG_BDMGN"/>
    <s v="Bases de datos del marco geoestadístico nacional - CE"/>
    <x v="1"/>
    <n v="10"/>
    <s v="2019011000195 "/>
    <s v="CALI"/>
    <s v="CALI"/>
    <s v="Talento_Humano"/>
    <s v="Monitor"/>
    <n v="9"/>
    <n v="1"/>
    <n v="9.9999999999998987"/>
    <n v="1793439"/>
    <d v="2023-11-20T00:00:00"/>
    <n v="1"/>
    <n v="21521267.999999944"/>
    <n v="0"/>
    <n v="21521267.999999944"/>
    <s v="NO"/>
    <s v="NO"/>
    <m/>
    <s v="Monitor - Territorial"/>
    <m/>
  </r>
  <r>
    <s v="CENSO ECONOMICO"/>
    <s v="CE_156"/>
    <x v="0"/>
    <s v="Censo Economico"/>
    <s v="CENSO_ECONOMICO_2023_DIG_BDMGN"/>
    <s v="Bases de datos del marco geoestadístico nacional - CE"/>
    <x v="1"/>
    <n v="10"/>
    <s v="2019011000195 "/>
    <s v="CALI"/>
    <s v="POPAYÁN"/>
    <s v="Talento_Humano"/>
    <s v="Monitor"/>
    <n v="2"/>
    <n v="1"/>
    <n v="9.9999999999998987"/>
    <n v="1793439"/>
    <d v="2023-11-20T00:00:00"/>
    <n v="1"/>
    <n v="4782503.9999999879"/>
    <n v="0"/>
    <n v="4782503.9999999879"/>
    <s v="NO"/>
    <s v="NO"/>
    <m/>
    <s v="Monitor - Territorial"/>
    <m/>
  </r>
  <r>
    <s v="CENSO ECONOMICO"/>
    <s v="CE_157"/>
    <x v="0"/>
    <s v="Censo Economico"/>
    <s v="CENSO_ECONOMICO_2023_DIG_BDMGN"/>
    <s v="Bases de datos del marco geoestadístico nacional - CE"/>
    <x v="1"/>
    <n v="10"/>
    <s v="2019011000195 "/>
    <s v="MANIZALES"/>
    <s v="ARMENIA"/>
    <s v="Talento_Humano"/>
    <s v="Monitor"/>
    <n v="1"/>
    <n v="1"/>
    <n v="9.9999999999998987"/>
    <n v="1793439"/>
    <d v="2023-11-20T00:00:00"/>
    <n v="1"/>
    <n v="2391251.9999999939"/>
    <n v="0"/>
    <n v="2391251.9999999939"/>
    <s v="NO"/>
    <s v="NO"/>
    <m/>
    <s v="Monitor - Territorial"/>
    <m/>
  </r>
  <r>
    <s v="CENSO ECONOMICO"/>
    <s v="CE_158"/>
    <x v="0"/>
    <s v="Censo Economico"/>
    <s v="CENSO_ECONOMICO_2023_DIG_BDMGN"/>
    <s v="Bases de datos del marco geoestadístico nacional - CE"/>
    <x v="1"/>
    <n v="10"/>
    <s v="2019011000195 "/>
    <s v="MANIZALES"/>
    <s v="IBAGUE"/>
    <s v="Talento_Humano"/>
    <s v="Monitor"/>
    <n v="2"/>
    <n v="1"/>
    <n v="9.9999999999998987"/>
    <n v="1793439"/>
    <d v="2023-11-20T00:00:00"/>
    <n v="1"/>
    <n v="4782503.9999999879"/>
    <n v="0"/>
    <n v="4782503.9999999879"/>
    <s v="NO"/>
    <s v="NO"/>
    <m/>
    <s v="Monitor - Territorial"/>
    <m/>
  </r>
  <r>
    <s v="CENSO ECONOMICO"/>
    <s v="CE_159"/>
    <x v="0"/>
    <s v="Censo Economico"/>
    <s v="CENSO_ECONOMICO_2023_DIG_BDMGN"/>
    <s v="Bases de datos del marco geoestadístico nacional - CE"/>
    <x v="1"/>
    <n v="10"/>
    <s v="2019011000195 "/>
    <s v="MANIZALES"/>
    <s v="IBAGUÉ"/>
    <s v="Talento_Humano"/>
    <s v="Monitor"/>
    <n v="1"/>
    <n v="1"/>
    <n v="9.9999999999998987"/>
    <n v="1793439"/>
    <d v="2023-11-20T00:00:00"/>
    <n v="1"/>
    <n v="2391251.9999999939"/>
    <n v="0"/>
    <n v="2391251.9999999939"/>
    <s v="NO"/>
    <s v="NO"/>
    <m/>
    <s v="Monitor - Territorial"/>
    <m/>
  </r>
  <r>
    <s v="CENSO ECONOMICO"/>
    <s v="CE_160"/>
    <x v="0"/>
    <s v="Censo Economico"/>
    <s v="CENSO_ECONOMICO_2023_DIG_BDMGN"/>
    <s v="Bases de datos del marco geoestadístico nacional - CE"/>
    <x v="1"/>
    <n v="10"/>
    <s v="2019011000195 "/>
    <s v="MANIZALES"/>
    <s v="MANIZALES"/>
    <s v="Talento_Humano"/>
    <s v="Monitor"/>
    <n v="4"/>
    <n v="1"/>
    <n v="9.9999999999998987"/>
    <n v="1793439"/>
    <d v="2023-11-20T00:00:00"/>
    <n v="1"/>
    <n v="9565007.9999999758"/>
    <n v="0"/>
    <n v="9565007.9999999758"/>
    <s v="NO"/>
    <s v="NO"/>
    <m/>
    <s v="Monitor - Territorial"/>
    <m/>
  </r>
  <r>
    <s v="CENSO ECONOMICO"/>
    <s v="CE_161"/>
    <x v="0"/>
    <s v="Censo Economico"/>
    <s v="CENSO_ECONOMICO_2023_DIG_BDMGN"/>
    <s v="Bases de datos del marco geoestadístico nacional - CE"/>
    <x v="1"/>
    <n v="10"/>
    <s v="2019011000195 "/>
    <s v="MANIZALES"/>
    <s v="PEREIRA"/>
    <s v="Talento_Humano"/>
    <s v="Monitor"/>
    <n v="5"/>
    <n v="1"/>
    <n v="9.9999999999998987"/>
    <n v="1793439"/>
    <d v="2023-11-20T00:00:00"/>
    <n v="1"/>
    <n v="11956259.99999997"/>
    <n v="0"/>
    <n v="11956259.99999997"/>
    <s v="NO"/>
    <s v="NO"/>
    <m/>
    <s v="Monitor - Territorial"/>
    <m/>
  </r>
  <r>
    <s v="CENSO ECONOMICO"/>
    <s v="CE_162"/>
    <x v="0"/>
    <s v="Censo Economico"/>
    <s v="CENSO_ECONOMICO_2023_DIG_BDMGN"/>
    <s v="Bases de datos del marco geoestadístico nacional - CE"/>
    <x v="1"/>
    <n v="10"/>
    <s v="2019011000195 "/>
    <s v="MEDELLIN"/>
    <s v="MEDELLIN"/>
    <s v="Talento_Humano"/>
    <s v="Monitor"/>
    <n v="4"/>
    <n v="1"/>
    <n v="9.9999999999998987"/>
    <n v="1793439"/>
    <d v="2023-11-20T00:00:00"/>
    <n v="1"/>
    <n v="9565007.9999999758"/>
    <n v="0"/>
    <n v="9565007.9999999758"/>
    <s v="NO"/>
    <s v="NO"/>
    <m/>
    <s v="Monitor - Territorial"/>
    <m/>
  </r>
  <r>
    <s v="CENSO ECONOMICO"/>
    <s v="CE_163"/>
    <x v="0"/>
    <s v="Censo Economico"/>
    <s v="CENSO_ECONOMICO_2023_DIG_BDMGN"/>
    <s v="Bases de datos del marco geoestadístico nacional - CE"/>
    <x v="1"/>
    <n v="10"/>
    <s v="2019011000195 "/>
    <s v="MEDELLIN"/>
    <s v="MEDELLÍN"/>
    <s v="Talento_Humano"/>
    <s v="Monitor"/>
    <n v="4"/>
    <n v="1"/>
    <n v="9.9999999999998987"/>
    <n v="1793439"/>
    <d v="2023-11-20T00:00:00"/>
    <n v="1"/>
    <n v="9565007.9999999758"/>
    <n v="0"/>
    <n v="9565007.9999999758"/>
    <s v="NO"/>
    <s v="NO"/>
    <m/>
    <s v="Monitor - Territorial"/>
    <m/>
  </r>
  <r>
    <s v="CENSO ECONOMICO"/>
    <s v="CE_164"/>
    <x v="0"/>
    <s v="Censo Economico"/>
    <s v="CENSO_ECONOMICO_2023_DIG_BDMGN"/>
    <s v="Bases de datos del marco geoestadístico nacional - CE"/>
    <x v="1"/>
    <n v="10"/>
    <s v="2019011000195 "/>
    <s v="MEDELLIN"/>
    <s v="MONTERÍA"/>
    <s v="Talento_Humano"/>
    <s v="Monitor"/>
    <n v="1"/>
    <n v="1"/>
    <n v="9.9999999999998987"/>
    <n v="1793439"/>
    <d v="2023-11-20T00:00:00"/>
    <n v="1"/>
    <n v="2391251.9999999939"/>
    <n v="0"/>
    <n v="2391251.9999999939"/>
    <s v="NO"/>
    <s v="NO"/>
    <m/>
    <s v="Monitor - Territorial"/>
    <m/>
  </r>
  <r>
    <s v="CENSO ECONOMICO"/>
    <s v="CE_165"/>
    <x v="0"/>
    <s v="Censo Economico"/>
    <s v="CENSO_ECONOMICO_2023_DIG_BDMGN"/>
    <s v="Bases de datos del marco geoestadístico nacional - CE"/>
    <x v="1"/>
    <n v="10"/>
    <s v="2019011000195 "/>
    <s v="BARRANQUILLA"/>
    <s v="BARRANQUILLA"/>
    <s v="Transporte"/>
    <s v="Urbano"/>
    <n v="1"/>
    <n v="0"/>
    <n v="30"/>
    <n v="249999.99999999997"/>
    <d v="2023-11-20T00:00:00"/>
    <n v="1"/>
    <n v="249999.99999999997"/>
    <n v="0"/>
    <n v="249999.99999999997"/>
    <s v="NO"/>
    <s v="NO"/>
    <m/>
    <s v="Transporte Urbano Monitor - Territorial"/>
    <m/>
  </r>
  <r>
    <s v="CENSO ECONOMICO"/>
    <s v="CE_166"/>
    <x v="0"/>
    <s v="Censo Economico"/>
    <s v="CENSO_ECONOMICO_2023_DIG_BDMGN"/>
    <s v="Bases de datos del marco geoestadístico nacional - CE"/>
    <x v="1"/>
    <n v="10"/>
    <s v="2019011000195 "/>
    <s v="BARRANQUILLA"/>
    <s v="CARTAGENA"/>
    <s v="Transporte"/>
    <s v="Urbano"/>
    <n v="1"/>
    <n v="0"/>
    <n v="30"/>
    <n v="100000"/>
    <d v="2023-11-20T00:00:00"/>
    <n v="1"/>
    <n v="100000"/>
    <n v="0"/>
    <n v="100000"/>
    <s v="NO"/>
    <s v="NO"/>
    <m/>
    <s v="Transporte Urbano Monitor - Territorial"/>
    <m/>
  </r>
  <r>
    <s v="CENSO ECONOMICO"/>
    <s v="CE_167"/>
    <x v="0"/>
    <s v="Censo Economico"/>
    <s v="CENSO_ECONOMICO_2023_DIG_BDMGN"/>
    <s v="Bases de datos del marco geoestadístico nacional - CE"/>
    <x v="1"/>
    <n v="10"/>
    <s v="2019011000195 "/>
    <s v="BARRANQUILLA"/>
    <s v="SANTA MARTA"/>
    <s v="Transporte"/>
    <s v="Urbano"/>
    <n v="1"/>
    <n v="0"/>
    <n v="30"/>
    <n v="100000"/>
    <d v="2023-11-20T00:00:00"/>
    <n v="1"/>
    <n v="100000"/>
    <n v="0"/>
    <n v="100000"/>
    <s v="NO"/>
    <s v="NO"/>
    <m/>
    <s v="Transporte Urbano Monitor - Territorial"/>
    <m/>
  </r>
  <r>
    <s v="CENSO ECONOMICO"/>
    <s v="CE_168"/>
    <x v="0"/>
    <s v="Censo Economico"/>
    <s v="CENSO_ECONOMICO_2023_DIG_BDMGN"/>
    <s v="Bases de datos del marco geoestadístico nacional - CE"/>
    <x v="1"/>
    <n v="10"/>
    <s v="2019011000195 "/>
    <s v="BARRANQUILLA"/>
    <s v="SINCELEJO"/>
    <s v="Transporte"/>
    <s v="Urbano"/>
    <n v="1"/>
    <n v="0"/>
    <n v="30"/>
    <n v="100000"/>
    <d v="2023-11-20T00:00:00"/>
    <n v="1"/>
    <n v="100000"/>
    <n v="0"/>
    <n v="100000"/>
    <s v="NO"/>
    <s v="NO"/>
    <m/>
    <s v="Transporte Urbano Monitor - Territorial"/>
    <m/>
  </r>
  <r>
    <s v="CENSO ECONOMICO"/>
    <s v="CE_169"/>
    <x v="0"/>
    <s v="Censo Economico"/>
    <s v="CENSO_ECONOMICO_2023_DIG_BDMGN"/>
    <s v="Bases de datos del marco geoestadístico nacional - CE"/>
    <x v="1"/>
    <n v="10"/>
    <s v="2019011000195 "/>
    <s v="BOGOTA"/>
    <s v="BOGOTÁ"/>
    <s v="Transporte"/>
    <s v="Urbano"/>
    <n v="1"/>
    <n v="0"/>
    <n v="30"/>
    <n v="1943750"/>
    <d v="2023-11-20T00:00:00"/>
    <n v="1"/>
    <n v="1943750"/>
    <n v="0"/>
    <n v="1943750"/>
    <s v="NO"/>
    <s v="NO"/>
    <m/>
    <s v="Transporte Urbano Monitor - Territorial"/>
    <m/>
  </r>
  <r>
    <s v="CENSO ECONOMICO"/>
    <s v="CE_170"/>
    <x v="0"/>
    <s v="Censo Economico"/>
    <s v="CENSO_ECONOMICO_2023_DIG_BDMGN"/>
    <s v="Bases de datos del marco geoestadístico nacional - CE"/>
    <x v="1"/>
    <n v="10"/>
    <s v="2019011000195 "/>
    <s v="BOGOTA"/>
    <s v="NEIVA"/>
    <s v="Transporte"/>
    <s v="Urbano"/>
    <n v="1"/>
    <n v="0"/>
    <n v="30"/>
    <n v="50000"/>
    <d v="2023-11-20T00:00:00"/>
    <n v="1"/>
    <n v="50000"/>
    <n v="0"/>
    <n v="50000"/>
    <s v="NO"/>
    <s v="NO"/>
    <m/>
    <s v="Transporte Urbano Monitor - Territorial"/>
    <m/>
  </r>
  <r>
    <s v="CENSO ECONOMICO"/>
    <s v="CE_171"/>
    <x v="0"/>
    <s v="Censo Economico"/>
    <s v="CENSO_ECONOMICO_2023_DIG_BDMGN"/>
    <s v="Bases de datos del marco geoestadístico nacional - CE"/>
    <x v="1"/>
    <n v="10"/>
    <s v="2019011000195 "/>
    <s v="BOGOTA"/>
    <s v="TUNJA"/>
    <s v="Transporte"/>
    <s v="Urbano"/>
    <n v="1"/>
    <n v="0"/>
    <n v="30"/>
    <n v="50000"/>
    <d v="2023-11-20T00:00:00"/>
    <n v="1"/>
    <n v="50000"/>
    <n v="0"/>
    <n v="50000"/>
    <s v="NO"/>
    <s v="NO"/>
    <m/>
    <s v="Transporte Urbano Monitor - Territorial"/>
    <m/>
  </r>
  <r>
    <s v="CENSO ECONOMICO"/>
    <s v="CE_172"/>
    <x v="0"/>
    <s v="Censo Economico"/>
    <s v="CENSO_ECONOMICO_2023_DIG_BDMGN"/>
    <s v="Bases de datos del marco geoestadístico nacional - CE"/>
    <x v="1"/>
    <n v="10"/>
    <s v="2019011000195 "/>
    <s v="BOGOTA"/>
    <s v="VILLAVICENCIO"/>
    <s v="Transporte"/>
    <s v="Urbano"/>
    <n v="1"/>
    <n v="0"/>
    <n v="30"/>
    <n v="150000"/>
    <d v="2023-11-20T00:00:00"/>
    <n v="1"/>
    <n v="150000"/>
    <n v="0"/>
    <n v="150000"/>
    <s v="NO"/>
    <s v="NO"/>
    <m/>
    <s v="Transporte Urbano Monitor - Territorial"/>
    <m/>
  </r>
  <r>
    <s v="CENSO ECONOMICO"/>
    <s v="CE_173"/>
    <x v="0"/>
    <s v="Censo Economico"/>
    <s v="CENSO_ECONOMICO_2023_DIG_BDMGN"/>
    <s v="Bases de datos del marco geoestadístico nacional - CE"/>
    <x v="1"/>
    <n v="10"/>
    <s v="2019011000195 "/>
    <s v="BUCARAMANGA"/>
    <s v="BUCARAMANGA"/>
    <s v="Transporte"/>
    <s v="Urbano"/>
    <n v="1"/>
    <n v="0"/>
    <n v="30"/>
    <n v="450000"/>
    <d v="2023-11-20T00:00:00"/>
    <n v="1"/>
    <n v="450000"/>
    <n v="0"/>
    <n v="450000"/>
    <s v="NO"/>
    <s v="NO"/>
    <m/>
    <s v="Transporte Urbano Monitor - Territorial"/>
    <m/>
  </r>
  <r>
    <s v="CENSO ECONOMICO"/>
    <s v="CE_174"/>
    <x v="0"/>
    <s v="Censo Economico"/>
    <s v="CENSO_ECONOMICO_2023_DIG_BDMGN"/>
    <s v="Bases de datos del marco geoestadístico nacional - CE"/>
    <x v="1"/>
    <n v="10"/>
    <s v="2019011000195 "/>
    <s v="BUCARAMANGA"/>
    <s v="CÚCUTA"/>
    <s v="Transporte"/>
    <s v="Urbano"/>
    <n v="1"/>
    <n v="0"/>
    <n v="30"/>
    <n v="50000"/>
    <d v="2023-11-20T00:00:00"/>
    <n v="1"/>
    <n v="50000"/>
    <n v="0"/>
    <n v="50000"/>
    <s v="NO"/>
    <s v="NO"/>
    <m/>
    <s v="Transporte Urbano Monitor - Territorial"/>
    <m/>
  </r>
  <r>
    <s v="CENSO ECONOMICO"/>
    <s v="CE_175"/>
    <x v="0"/>
    <s v="Censo Economico"/>
    <s v="CENSO_ECONOMICO_2023_DIG_BDMGN"/>
    <s v="Bases de datos del marco geoestadístico nacional - CE"/>
    <x v="1"/>
    <n v="10"/>
    <s v="2019011000195 "/>
    <s v="CALI"/>
    <s v="CALI"/>
    <s v="Transporte"/>
    <s v="Urbano"/>
    <n v="1"/>
    <n v="0"/>
    <n v="30"/>
    <n v="450000"/>
    <d v="2023-11-20T00:00:00"/>
    <n v="1"/>
    <n v="450000"/>
    <n v="0"/>
    <n v="450000"/>
    <s v="NO"/>
    <s v="NO"/>
    <m/>
    <s v="Transporte Urbano Monitor - Territorial"/>
    <m/>
  </r>
  <r>
    <s v="CENSO ECONOMICO"/>
    <s v="CE_176"/>
    <x v="0"/>
    <s v="Censo Economico"/>
    <s v="CENSO_ECONOMICO_2023_DIG_BDMGN"/>
    <s v="Bases de datos del marco geoestadístico nacional - CE"/>
    <x v="1"/>
    <n v="10"/>
    <s v="2019011000195 "/>
    <s v="CALI"/>
    <s v="POPAYÁN"/>
    <s v="Transporte"/>
    <s v="Urbano"/>
    <n v="1"/>
    <n v="0"/>
    <n v="30"/>
    <n v="100000"/>
    <d v="2023-11-20T00:00:00"/>
    <n v="1"/>
    <n v="100000"/>
    <n v="0"/>
    <n v="100000"/>
    <s v="NO"/>
    <s v="NO"/>
    <m/>
    <s v="Transporte Urbano Monitor - Territorial"/>
    <m/>
  </r>
  <r>
    <s v="CENSO ECONOMICO"/>
    <s v="CE_177"/>
    <x v="0"/>
    <s v="Censo Economico"/>
    <s v="CENSO_ECONOMICO_2023_DIG_BDMGN"/>
    <s v="Bases de datos del marco geoestadístico nacional - CE"/>
    <x v="1"/>
    <n v="10"/>
    <s v="2019011000195 "/>
    <s v="MANIZALES"/>
    <s v="ARMENIA"/>
    <s v="Transporte"/>
    <s v="Urbano"/>
    <n v="1"/>
    <n v="0"/>
    <n v="30"/>
    <n v="50000"/>
    <d v="2023-11-20T00:00:00"/>
    <n v="1"/>
    <n v="50000"/>
    <n v="0"/>
    <n v="50000"/>
    <s v="NO"/>
    <s v="NO"/>
    <m/>
    <s v="Transporte Urbano Monitor - Territorial"/>
    <m/>
  </r>
  <r>
    <s v="CENSO ECONOMICO"/>
    <s v="CE_178"/>
    <x v="0"/>
    <s v="Censo Economico"/>
    <s v="CENSO_ECONOMICO_2023_DIG_BDMGN"/>
    <s v="Bases de datos del marco geoestadístico nacional - CE"/>
    <x v="1"/>
    <n v="10"/>
    <s v="2019011000195 "/>
    <s v="MANIZALES"/>
    <s v="IBAGUE"/>
    <s v="Transporte"/>
    <s v="Urbano"/>
    <n v="1"/>
    <n v="0"/>
    <n v="30"/>
    <n v="150000"/>
    <d v="2023-11-20T00:00:00"/>
    <n v="1"/>
    <n v="150000"/>
    <n v="0"/>
    <n v="150000"/>
    <s v="NO"/>
    <s v="NO"/>
    <m/>
    <s v="Transporte Urbano Monitor - Territorial"/>
    <m/>
  </r>
  <r>
    <s v="CENSO ECONOMICO"/>
    <s v="CE_179"/>
    <x v="0"/>
    <s v="Censo Economico"/>
    <s v="CENSO_ECONOMICO_2023_DIG_BDMGN"/>
    <s v="Bases de datos del marco geoestadístico nacional - CE"/>
    <x v="1"/>
    <n v="10"/>
    <s v="2019011000195 "/>
    <s v="MANIZALES"/>
    <s v="MANIZALES"/>
    <s v="Transporte"/>
    <s v="Urbano"/>
    <n v="1"/>
    <n v="0"/>
    <n v="30"/>
    <n v="200000"/>
    <d v="2023-11-20T00:00:00"/>
    <n v="1"/>
    <n v="200000"/>
    <n v="0"/>
    <n v="200000"/>
    <s v="NO"/>
    <s v="NO"/>
    <m/>
    <s v="Transporte Urbano Monitor - Territorial"/>
    <m/>
  </r>
  <r>
    <s v="CENSO ECONOMICO"/>
    <s v="CE_180"/>
    <x v="0"/>
    <s v="Censo Economico"/>
    <s v="CENSO_ECONOMICO_2023_DIG_BDMGN"/>
    <s v="Bases de datos del marco geoestadístico nacional - CE"/>
    <x v="1"/>
    <n v="10"/>
    <s v="2019011000195 "/>
    <s v="MANIZALES"/>
    <s v="PEREIRA"/>
    <s v="Transporte"/>
    <s v="Urbano"/>
    <n v="1"/>
    <n v="0"/>
    <n v="30"/>
    <n v="249999.99999999997"/>
    <d v="2023-11-20T00:00:00"/>
    <n v="1"/>
    <n v="249999.99999999997"/>
    <n v="0"/>
    <n v="249999.99999999997"/>
    <s v="NO"/>
    <s v="NO"/>
    <m/>
    <s v="Transporte Urbano Monitor - Territorial"/>
    <m/>
  </r>
  <r>
    <s v="CENSO ECONOMICO"/>
    <s v="CE_181"/>
    <x v="0"/>
    <s v="Censo Economico"/>
    <s v="CENSO_ECONOMICO_2023_DIG_BDMGN"/>
    <s v="Bases de datos del marco geoestadístico nacional - CE"/>
    <x v="1"/>
    <n v="10"/>
    <s v="2019011000195 "/>
    <s v="MEDELLIN"/>
    <s v="MEDELLIN"/>
    <s v="Transporte"/>
    <s v="Urbano"/>
    <n v="1"/>
    <n v="0"/>
    <n v="30"/>
    <n v="400000"/>
    <d v="2023-11-20T00:00:00"/>
    <n v="1"/>
    <n v="400000"/>
    <n v="0"/>
    <n v="400000"/>
    <s v="NO"/>
    <s v="NO"/>
    <m/>
    <s v="Transporte Urbano Monitor - Territorial"/>
    <m/>
  </r>
  <r>
    <s v="CENSO ECONOMICO"/>
    <s v="CE_182"/>
    <x v="0"/>
    <s v="Censo Economico"/>
    <s v="CENSO_ECONOMICO_2023_DIG_BDMGN"/>
    <s v="Bases de datos del marco geoestadístico nacional - CE"/>
    <x v="1"/>
    <n v="10"/>
    <s v="2019011000195 "/>
    <s v="MEDELLIN"/>
    <s v="MONTERÍA"/>
    <s v="Transporte"/>
    <s v="Urbano"/>
    <n v="1"/>
    <n v="0"/>
    <n v="30"/>
    <n v="50000"/>
    <d v="2023-11-20T00:00:00"/>
    <n v="1"/>
    <n v="50000"/>
    <n v="0"/>
    <n v="50000"/>
    <s v="NO"/>
    <s v="NO"/>
    <m/>
    <s v="Transporte Urbano Monitor - Territorial"/>
    <m/>
  </r>
  <r>
    <s v="CENSO ECONOMICO"/>
    <s v="CE_183"/>
    <x v="0"/>
    <s v="Censo Economico"/>
    <s v="CENSO_ECONOMICO_2023_DIG_BDMGN"/>
    <s v="Bases de datos del marco geoestadístico nacional - CE"/>
    <x v="1"/>
    <n v="10"/>
    <s v="2019011000195 "/>
    <s v="BARRANQUILLA"/>
    <s v="BARRANQUILLA"/>
    <s v="Otros_gastos_operativos"/>
    <s v="Gastos Asociados Al Operativo De Campo"/>
    <n v="1"/>
    <n v="0"/>
    <n v="30"/>
    <n v="399999.99999999994"/>
    <d v="2023-11-20T00:00:00"/>
    <n v="1"/>
    <n v="399999.99999999994"/>
    <n v="0"/>
    <n v="399999.99999999994"/>
    <s v="NO"/>
    <s v="NO"/>
    <m/>
    <s v="Comunicaciones Monitor - Territorial"/>
    <m/>
  </r>
  <r>
    <s v="CENSO ECONOMICO"/>
    <s v="CE_184"/>
    <x v="0"/>
    <s v="Censo Economico"/>
    <s v="CENSO_ECONOMICO_2023_DIG_BDMGN"/>
    <s v="Bases de datos del marco geoestadístico nacional - CE"/>
    <x v="1"/>
    <n v="10"/>
    <s v="2019011000195 "/>
    <s v="BARRANQUILLA"/>
    <s v="CARTAGENA"/>
    <s v="Otros_gastos_operativos"/>
    <s v="Gastos Asociados Al Operativo De Campo"/>
    <n v="1"/>
    <n v="0"/>
    <n v="30"/>
    <n v="160000"/>
    <d v="2023-11-20T00:00:00"/>
    <n v="1"/>
    <n v="160000"/>
    <n v="0"/>
    <n v="160000"/>
    <s v="NO"/>
    <s v="NO"/>
    <m/>
    <s v="Comunicaciones Monitor - Territorial"/>
    <m/>
  </r>
  <r>
    <s v="CENSO ECONOMICO"/>
    <s v="CE_185"/>
    <x v="0"/>
    <s v="Censo Economico"/>
    <s v="CENSO_ECONOMICO_2023_DIG_BDMGN"/>
    <s v="Bases de datos del marco geoestadístico nacional - CE"/>
    <x v="1"/>
    <n v="10"/>
    <s v="2019011000195 "/>
    <s v="BARRANQUILLA"/>
    <s v="SANTA MARTA"/>
    <s v="Otros_gastos_operativos"/>
    <s v="Gastos Asociados Al Operativo De Campo"/>
    <n v="1"/>
    <n v="0"/>
    <n v="30"/>
    <n v="160000"/>
    <d v="2023-11-20T00:00:00"/>
    <n v="1"/>
    <n v="160000"/>
    <n v="0"/>
    <n v="160000"/>
    <s v="NO"/>
    <s v="NO"/>
    <m/>
    <s v="Comunicaciones Monitor - Territorial"/>
    <m/>
  </r>
  <r>
    <s v="CENSO ECONOMICO"/>
    <s v="CE_186"/>
    <x v="0"/>
    <s v="Censo Economico"/>
    <s v="CENSO_ECONOMICO_2023_DIG_BDMGN"/>
    <s v="Bases de datos del marco geoestadístico nacional - CE"/>
    <x v="1"/>
    <n v="10"/>
    <s v="2019011000195 "/>
    <s v="BARRANQUILLA"/>
    <s v="SINCELEJO"/>
    <s v="Otros_gastos_operativos"/>
    <s v="Gastos Asociados Al Operativo De Campo"/>
    <n v="1"/>
    <n v="0"/>
    <n v="30"/>
    <n v="160000"/>
    <d v="2023-11-20T00:00:00"/>
    <n v="1"/>
    <n v="160000"/>
    <n v="0"/>
    <n v="160000"/>
    <s v="NO"/>
    <s v="NO"/>
    <m/>
    <s v="Comunicaciones Monitor - Territorial"/>
    <m/>
  </r>
  <r>
    <s v="CENSO ECONOMICO"/>
    <s v="CE_187"/>
    <x v="0"/>
    <s v="Censo Economico"/>
    <s v="CENSO_ECONOMICO_2023_DIG_BDMGN"/>
    <s v="Bases de datos del marco geoestadístico nacional - CE"/>
    <x v="1"/>
    <n v="10"/>
    <s v="2019011000195 "/>
    <s v="BOGOTA"/>
    <s v="BOGOTÁ"/>
    <s v="Otros_gastos_operativos"/>
    <s v="Gastos Asociados Al Operativo De Campo"/>
    <n v="1"/>
    <n v="0"/>
    <n v="30"/>
    <n v="3110000"/>
    <d v="2023-11-20T00:00:00"/>
    <n v="1"/>
    <n v="3110000"/>
    <n v="0"/>
    <n v="3110000"/>
    <s v="NO"/>
    <s v="NO"/>
    <m/>
    <s v="Comunicaciones Monitor - Territorial"/>
    <m/>
  </r>
  <r>
    <s v="CENSO ECONOMICO"/>
    <s v="CE_188"/>
    <x v="0"/>
    <s v="Censo Economico"/>
    <s v="CENSO_ECONOMICO_2023_DIG_BDMGN"/>
    <s v="Bases de datos del marco geoestadístico nacional - CE"/>
    <x v="1"/>
    <n v="10"/>
    <s v="2019011000195 "/>
    <s v="BOGOTA"/>
    <s v="NEIVA"/>
    <s v="Otros_gastos_operativos"/>
    <s v="Gastos Asociados Al Operativo De Campo"/>
    <n v="1"/>
    <n v="0"/>
    <n v="30"/>
    <n v="80000"/>
    <d v="2023-11-20T00:00:00"/>
    <n v="1"/>
    <n v="80000"/>
    <n v="0"/>
    <n v="80000"/>
    <s v="NO"/>
    <s v="NO"/>
    <m/>
    <s v="Comunicaciones Monitor - Territorial"/>
    <m/>
  </r>
  <r>
    <s v="CENSO ECONOMICO"/>
    <s v="CE_189"/>
    <x v="0"/>
    <s v="Censo Economico"/>
    <s v="CENSO_ECONOMICO_2023_DIG_BDMGN"/>
    <s v="Bases de datos del marco geoestadístico nacional - CE"/>
    <x v="1"/>
    <n v="10"/>
    <s v="2019011000195 "/>
    <s v="BOGOTA"/>
    <s v="TUNJA"/>
    <s v="Otros_gastos_operativos"/>
    <s v="Gastos Asociados Al Operativo De Campo"/>
    <n v="1"/>
    <n v="0"/>
    <n v="30"/>
    <n v="80000"/>
    <d v="2023-11-20T00:00:00"/>
    <n v="1"/>
    <n v="80000"/>
    <n v="0"/>
    <n v="80000"/>
    <s v="NO"/>
    <s v="NO"/>
    <m/>
    <s v="Comunicaciones Monitor - Territorial"/>
    <m/>
  </r>
  <r>
    <s v="CENSO ECONOMICO"/>
    <s v="CE_190"/>
    <x v="0"/>
    <s v="Censo Economico"/>
    <s v="CENSO_ECONOMICO_2023_DIG_BDMGN"/>
    <s v="Bases de datos del marco geoestadístico nacional - CE"/>
    <x v="1"/>
    <n v="10"/>
    <s v="2019011000195 "/>
    <s v="BOGOTA"/>
    <s v="VILLAVICENCIO"/>
    <s v="Otros_gastos_operativos"/>
    <s v="Gastos Asociados Al Operativo De Campo"/>
    <n v="1"/>
    <n v="0"/>
    <n v="30"/>
    <n v="240000"/>
    <d v="2023-11-20T00:00:00"/>
    <n v="1"/>
    <n v="240000"/>
    <n v="0"/>
    <n v="240000"/>
    <s v="NO"/>
    <s v="NO"/>
    <m/>
    <s v="Comunicaciones Monitor - Territorial"/>
    <m/>
  </r>
  <r>
    <s v="CENSO ECONOMICO"/>
    <s v="CE_191"/>
    <x v="0"/>
    <s v="Censo Economico"/>
    <s v="CENSO_ECONOMICO_2023_DIG_BDMGN"/>
    <s v="Bases de datos del marco geoestadístico nacional - CE"/>
    <x v="1"/>
    <n v="10"/>
    <s v="2019011000195 "/>
    <s v="BUCARAMANGA"/>
    <s v="BUCARAMANGA"/>
    <s v="Otros_gastos_operativos"/>
    <s v="Gastos Asociados Al Operativo De Campo"/>
    <n v="1"/>
    <n v="0"/>
    <n v="30"/>
    <n v="720000"/>
    <d v="2023-11-20T00:00:00"/>
    <n v="1"/>
    <n v="720000"/>
    <n v="0"/>
    <n v="720000"/>
    <s v="NO"/>
    <s v="NO"/>
    <m/>
    <s v="Comunicaciones Monitor - Territorial"/>
    <m/>
  </r>
  <r>
    <s v="CENSO ECONOMICO"/>
    <s v="CE_192"/>
    <x v="0"/>
    <s v="Censo Economico"/>
    <s v="CENSO_ECONOMICO_2023_DIG_BDMGN"/>
    <s v="Bases de datos del marco geoestadístico nacional - CE"/>
    <x v="1"/>
    <n v="10"/>
    <s v="2019011000195 "/>
    <s v="BUCARAMANGA"/>
    <s v="CÚCUTA"/>
    <s v="Otros_gastos_operativos"/>
    <s v="Gastos Asociados Al Operativo De Campo"/>
    <n v="1"/>
    <n v="0"/>
    <n v="30"/>
    <n v="80000"/>
    <d v="2023-11-20T00:00:00"/>
    <n v="1"/>
    <n v="80000"/>
    <n v="0"/>
    <n v="80000"/>
    <s v="NO"/>
    <s v="NO"/>
    <m/>
    <s v="Comunicaciones Monitor - Territorial"/>
    <m/>
  </r>
  <r>
    <s v="CENSO ECONOMICO"/>
    <s v="CE_193"/>
    <x v="0"/>
    <s v="Censo Economico"/>
    <s v="CENSO_ECONOMICO_2023_DIG_BDMGN"/>
    <s v="Bases de datos del marco geoestadístico nacional - CE"/>
    <x v="1"/>
    <n v="10"/>
    <s v="2019011000195 "/>
    <s v="CALI"/>
    <s v="CALI"/>
    <s v="Otros_gastos_operativos"/>
    <s v="Gastos Asociados Al Operativo De Campo"/>
    <n v="1"/>
    <n v="0"/>
    <n v="30"/>
    <n v="720000"/>
    <d v="2023-11-20T00:00:00"/>
    <n v="1"/>
    <n v="720000"/>
    <n v="0"/>
    <n v="720000"/>
    <s v="NO"/>
    <s v="NO"/>
    <m/>
    <s v="Comunicaciones Monitor - Territorial"/>
    <m/>
  </r>
  <r>
    <s v="CENSO ECONOMICO"/>
    <s v="CE_194"/>
    <x v="0"/>
    <s v="Censo Economico"/>
    <s v="CENSO_ECONOMICO_2023_DIG_BDMGN"/>
    <s v="Bases de datos del marco geoestadístico nacional - CE"/>
    <x v="1"/>
    <n v="10"/>
    <s v="2019011000195 "/>
    <s v="CALI"/>
    <s v="POPAYÁN"/>
    <s v="Otros_gastos_operativos"/>
    <s v="Gastos Asociados Al Operativo De Campo"/>
    <n v="1"/>
    <n v="0"/>
    <n v="30"/>
    <n v="160000"/>
    <d v="2023-11-20T00:00:00"/>
    <n v="1"/>
    <n v="160000"/>
    <n v="0"/>
    <n v="160000"/>
    <s v="NO"/>
    <s v="NO"/>
    <m/>
    <s v="Comunicaciones Monitor - Territorial"/>
    <m/>
  </r>
  <r>
    <s v="CENSO ECONOMICO"/>
    <s v="CE_195"/>
    <x v="0"/>
    <s v="Censo Economico"/>
    <s v="CENSO_ECONOMICO_2023_DIG_BDMGN"/>
    <s v="Bases de datos del marco geoestadístico nacional - CE"/>
    <x v="1"/>
    <n v="10"/>
    <s v="2019011000195 "/>
    <s v="MANIZALES"/>
    <s v="ARMENIA"/>
    <s v="Otros_gastos_operativos"/>
    <s v="Gastos Asociados Al Operativo De Campo"/>
    <n v="1"/>
    <n v="0"/>
    <n v="30"/>
    <n v="80000"/>
    <d v="2023-11-20T00:00:00"/>
    <n v="1"/>
    <n v="80000"/>
    <n v="0"/>
    <n v="80000"/>
    <s v="NO"/>
    <s v="NO"/>
    <m/>
    <s v="Comunicaciones Monitor - Territorial"/>
    <m/>
  </r>
  <r>
    <s v="CENSO ECONOMICO"/>
    <s v="CE_196"/>
    <x v="0"/>
    <s v="Censo Economico"/>
    <s v="CENSO_ECONOMICO_2023_DIG_BDMGN"/>
    <s v="Bases de datos del marco geoestadístico nacional - CE"/>
    <x v="1"/>
    <n v="10"/>
    <s v="2019011000195 "/>
    <s v="MANIZALES"/>
    <s v="IBAGUE"/>
    <s v="Otros_gastos_operativos"/>
    <s v="Gastos Asociados Al Operativo De Campo"/>
    <n v="1"/>
    <n v="0"/>
    <n v="30"/>
    <n v="240000"/>
    <d v="2023-11-20T00:00:00"/>
    <n v="1"/>
    <n v="240000"/>
    <n v="0"/>
    <n v="240000"/>
    <s v="NO"/>
    <s v="NO"/>
    <m/>
    <s v="Comunicaciones Monitor - Territorial"/>
    <m/>
  </r>
  <r>
    <s v="CENSO ECONOMICO"/>
    <s v="CE_197"/>
    <x v="0"/>
    <s v="Censo Economico"/>
    <s v="CENSO_ECONOMICO_2023_DIG_BDMGN"/>
    <s v="Bases de datos del marco geoestadístico nacional - CE"/>
    <x v="1"/>
    <n v="10"/>
    <s v="2019011000195 "/>
    <s v="MANIZALES"/>
    <s v="MANIZALES"/>
    <s v="Otros_gastos_operativos"/>
    <s v="Gastos Asociados Al Operativo De Campo"/>
    <n v="1"/>
    <n v="0"/>
    <n v="30"/>
    <n v="320000"/>
    <d v="2023-11-20T00:00:00"/>
    <n v="1"/>
    <n v="320000"/>
    <n v="0"/>
    <n v="320000"/>
    <s v="NO"/>
    <s v="NO"/>
    <m/>
    <s v="Comunicaciones Monitor - Territorial"/>
    <m/>
  </r>
  <r>
    <s v="CENSO ECONOMICO"/>
    <s v="CE_198"/>
    <x v="0"/>
    <s v="Censo Economico"/>
    <s v="CENSO_ECONOMICO_2023_DIG_BDMGN"/>
    <s v="Bases de datos del marco geoestadístico nacional - CE"/>
    <x v="1"/>
    <n v="10"/>
    <s v="2019011000195 "/>
    <s v="MANIZALES"/>
    <s v="PEREIRA"/>
    <s v="Otros_gastos_operativos"/>
    <s v="Gastos Asociados Al Operativo De Campo"/>
    <n v="1"/>
    <n v="0"/>
    <n v="30"/>
    <n v="399999.99999999994"/>
    <d v="2023-11-20T00:00:00"/>
    <n v="1"/>
    <n v="399999.99999999994"/>
    <n v="0"/>
    <n v="399999.99999999994"/>
    <s v="NO"/>
    <s v="NO"/>
    <m/>
    <s v="Comunicaciones Monitor - Territorial"/>
    <m/>
  </r>
  <r>
    <s v="CENSO ECONOMICO"/>
    <s v="CE_199"/>
    <x v="0"/>
    <s v="Censo Economico"/>
    <s v="CENSO_ECONOMICO_2023_DIG_BDMGN"/>
    <s v="Bases de datos del marco geoestadístico nacional - CE"/>
    <x v="1"/>
    <n v="10"/>
    <s v="2019011000195 "/>
    <s v="MEDELLIN"/>
    <s v="MEDELLIN"/>
    <s v="Otros_gastos_operativos"/>
    <s v="Gastos Asociados Al Operativo De Campo"/>
    <n v="1"/>
    <n v="0"/>
    <n v="30"/>
    <n v="640000"/>
    <d v="2023-11-20T00:00:00"/>
    <n v="1"/>
    <n v="640000"/>
    <n v="0"/>
    <n v="640000"/>
    <s v="NO"/>
    <s v="NO"/>
    <m/>
    <s v="Comunicaciones Monitor - Territorial"/>
    <m/>
  </r>
  <r>
    <s v="CENSO ECONOMICO"/>
    <s v="CE_200"/>
    <x v="0"/>
    <s v="Censo Economico"/>
    <s v="CENSO_ECONOMICO_2023_DIG_BDMGN"/>
    <s v="Bases de datos del marco geoestadístico nacional - CE"/>
    <x v="1"/>
    <n v="10"/>
    <s v="2019011000195 "/>
    <s v="MEDELLIN"/>
    <s v="MONTERÍA"/>
    <s v="Otros_gastos_operativos"/>
    <s v="Gastos Asociados Al Operativo De Campo"/>
    <n v="1"/>
    <n v="0"/>
    <n v="30"/>
    <n v="80000"/>
    <d v="2023-11-20T00:00:00"/>
    <n v="1"/>
    <n v="80000"/>
    <n v="0"/>
    <n v="80000"/>
    <s v="NO"/>
    <s v="NO"/>
    <m/>
    <s v="Comunicaciones Monitor - Territorial"/>
    <m/>
  </r>
  <r>
    <s v="CENSO ECONOMICO"/>
    <s v="CE_201"/>
    <x v="0"/>
    <s v="Censo Economico"/>
    <s v="CENSO_ECONOMICO_2023_GIT_CE_BMA"/>
    <s v="Base de Microdatos Anonimizados - CE"/>
    <x v="0"/>
    <n v="10"/>
    <s v="2019011000195 "/>
    <s v="BOGOTA"/>
    <s v="BOGOTA"/>
    <s v="Talento_Humano"/>
    <s v="Tecnico"/>
    <n v="1"/>
    <n v="2"/>
    <n v="15"/>
    <n v="2500000"/>
    <d v="2023-10-15T00:00:00"/>
    <n v="1"/>
    <n v="6250000"/>
    <n v="0"/>
    <n v="6250000"/>
    <s v="NO"/>
    <s v="NO"/>
    <m/>
    <s v="Fortalecimiento administrativo Territoriales"/>
    <m/>
  </r>
  <r>
    <s v="CENSO ECONOMICO"/>
    <s v="CE_202"/>
    <x v="0"/>
    <s v="Censo Economico"/>
    <s v="CENSO_ECONOMICO_2023_GIT_CE_BMA"/>
    <s v="Base de Microdatos Anonimizados - CE"/>
    <x v="0"/>
    <n v="10"/>
    <s v="2019011000195 "/>
    <s v="BARRANQUILLA"/>
    <s v="BARRANQUILLA"/>
    <s v="Talento_Humano"/>
    <s v="Tecnico"/>
    <n v="1"/>
    <n v="2"/>
    <n v="15"/>
    <n v="2500000"/>
    <d v="2023-10-15T00:00:00"/>
    <n v="1"/>
    <n v="6250000"/>
    <n v="0"/>
    <n v="6250000"/>
    <s v="NO"/>
    <s v="NO"/>
    <m/>
    <s v="Fortalecimiento administrativo Territoriales"/>
    <m/>
  </r>
  <r>
    <s v="CENSO ECONOMICO"/>
    <s v="CE_203"/>
    <x v="0"/>
    <s v="Censo Economico"/>
    <s v="CENSO_ECONOMICO_2023_GIT_CE_BMA"/>
    <s v="Base de Microdatos Anonimizados - CE"/>
    <x v="0"/>
    <n v="10"/>
    <s v="2019011000195 "/>
    <s v="CALI"/>
    <s v="CALI"/>
    <s v="Talento_Humano"/>
    <s v="Tecnico"/>
    <n v="1"/>
    <n v="2"/>
    <n v="15"/>
    <n v="2500000"/>
    <d v="2023-10-15T00:00:00"/>
    <n v="1"/>
    <n v="6250000"/>
    <n v="0"/>
    <n v="6250000"/>
    <s v="NO"/>
    <s v="NO"/>
    <m/>
    <s v="Fortalecimiento administrativo Territoriales"/>
    <m/>
  </r>
  <r>
    <s v="CENSO ECONOMICO"/>
    <s v="CE_204"/>
    <x v="0"/>
    <s v="Censo Economico"/>
    <s v="CENSO_ECONOMICO_2023_GIT_CE_BMA"/>
    <s v="Base de Microdatos Anonimizados - CE"/>
    <x v="0"/>
    <n v="10"/>
    <s v="2019011000195 "/>
    <s v="BUCARAMANGA"/>
    <s v="BUCARAMANGA"/>
    <s v="Talento_Humano"/>
    <s v="Tecnico"/>
    <n v="1"/>
    <n v="2"/>
    <n v="15"/>
    <n v="2500000"/>
    <d v="2023-10-15T00:00:00"/>
    <n v="1"/>
    <n v="6250000"/>
    <n v="0"/>
    <n v="6250000"/>
    <s v="NO"/>
    <s v="NO"/>
    <m/>
    <s v="Fortalecimiento administrativo Territoriales"/>
    <m/>
  </r>
  <r>
    <s v="CENSO ECONOMICO"/>
    <s v="CE_205"/>
    <x v="0"/>
    <s v="Censo Economico"/>
    <s v="CENSO_ECONOMICO_2023_GIT_CE_BMA"/>
    <s v="Base de Microdatos Anonimizados - CE"/>
    <x v="0"/>
    <n v="10"/>
    <s v="2019011000195 "/>
    <s v="MANIZALES"/>
    <s v="MANIZALES"/>
    <s v="Talento_Humano"/>
    <s v="Tecnico"/>
    <n v="1"/>
    <n v="2"/>
    <n v="15"/>
    <n v="2500000"/>
    <d v="2023-10-15T00:00:00"/>
    <n v="1"/>
    <n v="6250000"/>
    <n v="0"/>
    <n v="6250000"/>
    <s v="NO"/>
    <s v="NO"/>
    <m/>
    <s v="Fortalecimiento administrativo Territoriales"/>
    <m/>
  </r>
  <r>
    <s v="CENSO ECONOMICO"/>
    <s v="CE_206"/>
    <x v="0"/>
    <s v="Censo Economico"/>
    <s v="CENSO_ECONOMICO_2023_GIT_CE_BMA"/>
    <s v="Base de Microdatos Anonimizados - CE"/>
    <x v="0"/>
    <n v="10"/>
    <s v="2019011000195 "/>
    <s v="MEDELLIN"/>
    <s v="MEDELLIN"/>
    <s v="Talento_Humano"/>
    <s v="Tecnico"/>
    <n v="1"/>
    <n v="2"/>
    <n v="15"/>
    <n v="2500000"/>
    <d v="2023-10-15T00:00:00"/>
    <n v="1"/>
    <n v="6250000"/>
    <n v="0"/>
    <n v="6250000"/>
    <s v="NO"/>
    <s v="NO"/>
    <m/>
    <s v="Fortalecimiento administrativo Territoriales"/>
    <m/>
  </r>
  <r>
    <s v="DIMPE TE"/>
    <s v="TE_164"/>
    <x v="4"/>
    <s v="Tematica Agropecuaria [Economica]"/>
    <s v="TE_AGRO_2023_ESTUDIOS_AGROPECUARIOS_CUA"/>
    <s v="Cuadros de resultados para la temática agropecuaria"/>
    <x v="13"/>
    <n v="10"/>
    <s v="2017011000390 "/>
    <s v="DANE_CENTRAL"/>
    <s v="DANE CENTRAL"/>
    <s v="Viaticos"/>
    <m/>
    <n v="1"/>
    <n v="1"/>
    <m/>
    <n v="7300000"/>
    <d v="2023-10-10T00:00:00"/>
    <n v="1"/>
    <n v="7300000"/>
    <n v="0"/>
    <n v="7300000"/>
    <s v="NO"/>
    <s v="NO"/>
    <m/>
    <s v="Viáticos de estudios agropecuarios"/>
    <m/>
  </r>
  <r>
    <m/>
    <m/>
    <x v="15"/>
    <m/>
    <m/>
    <m/>
    <x v="76"/>
    <m/>
    <m/>
    <m/>
    <m/>
    <m/>
    <m/>
    <m/>
    <m/>
    <m/>
    <m/>
    <m/>
    <m/>
    <m/>
    <m/>
    <m/>
    <m/>
    <m/>
    <m/>
    <m/>
    <m/>
  </r>
  <r>
    <s v="GIT INFRAESTRUCTURA"/>
    <s v="AMF_59"/>
    <x v="8"/>
    <s v="Administracion Y Mejoramiento Fisico"/>
    <s v="AMFIS_2023"/>
    <s v="Sedes mantenidas"/>
    <x v="50"/>
    <n v="10"/>
    <s v="2018011000754 "/>
    <s v="DANE_CENTRAL"/>
    <s v="DANE CENTRAL"/>
    <s v="Otros_gastos_operativos"/>
    <s v="Otras Solicitudes"/>
    <n v="1"/>
    <n v="1"/>
    <n v="0"/>
    <n v="7360071.5"/>
    <d v="2023-05-20T00:00:00"/>
    <n v="1"/>
    <n v="7360071.5"/>
    <n v="0"/>
    <n v="7360071.5"/>
    <s v="NO"/>
    <s v="NO"/>
    <m/>
    <s v="Recursos liberados que no se van a utilizar, según indicación de insfraestructura de DANE central"/>
    <m/>
  </r>
  <r>
    <s v="DIMPE TE"/>
    <s v="TE_165"/>
    <x v="4"/>
    <s v="Tematica Industria [Economica]"/>
    <s v="TE_INDUSTRIA_2023_EAM_CUA"/>
    <s v="Cuadros de resultados para la temática de industria"/>
    <x v="24"/>
    <n v="10"/>
    <s v="2017011000390 "/>
    <s v="DANE_CENTRAL"/>
    <s v="DANE CENTRAL"/>
    <s v="Otros_gastos_operativos"/>
    <s v="Otras Solicitudes"/>
    <n v="1"/>
    <n v="1"/>
    <m/>
    <n v="4333333.666666666"/>
    <d v="2023-11-01T00:00:00"/>
    <n v="1"/>
    <n v="4333333.666666666"/>
    <n v="0"/>
    <n v="4333333.666666666"/>
    <s v="NO"/>
    <s v="NO"/>
    <m/>
    <s v="Saldos de contratación"/>
    <m/>
  </r>
  <r>
    <s v="CENSO ECONOMICO"/>
    <s v="CE_207"/>
    <x v="0"/>
    <s v="Censo Economico"/>
    <s v="CENSO_ECONOMICO_2023_GIT_CE_BMA"/>
    <s v="Base de Microdatos Anonimizados - CE"/>
    <x v="0"/>
    <n v="10"/>
    <s v="2019011000195 "/>
    <s v="DANE_CENTRAL"/>
    <s v="DANE CENTRAL"/>
    <s v="Otros_gastos_operativos"/>
    <m/>
    <n v="1"/>
    <n v="0"/>
    <n v="30"/>
    <n v="14000000"/>
    <d v="2023-11-01T00:00:00"/>
    <n v="1"/>
    <n v="14000000"/>
    <n v="0"/>
    <n v="14000000"/>
    <s v="NO"/>
    <s v="NO"/>
    <m/>
    <s v="Impresoras Térmicas"/>
    <m/>
  </r>
  <r>
    <s v="CENSO ECONOMICO"/>
    <s v="CE_208"/>
    <x v="0"/>
    <s v="Censo Economico"/>
    <s v="CENSO_ECONOMICO_2023_GIT_CE_BMA"/>
    <s v="Base de Microdatos Anonimizados - CE"/>
    <x v="0"/>
    <n v="10"/>
    <s v="2019011000195 "/>
    <s v="DANE_CENTRAL"/>
    <s v="DANE CENTRAL"/>
    <s v="Otros_gastos_operativos"/>
    <m/>
    <n v="1"/>
    <n v="0"/>
    <n v="30"/>
    <n v="120000000"/>
    <d v="2023-11-01T00:00:00"/>
    <n v="1"/>
    <n v="120000000"/>
    <n v="0"/>
    <n v="120000000"/>
    <s v="NO"/>
    <s v="NO"/>
    <m/>
    <s v="Elementos de Aseo para los COM"/>
    <m/>
  </r>
  <r>
    <s v="CENSO ECONOMICO"/>
    <s v="CE_209"/>
    <x v="0"/>
    <s v="Censo Economico"/>
    <s v="CENSO_ECONOMICO_2023_SECGEN_BMA"/>
    <s v="Base de Microdatos Anonimizados - CE"/>
    <x v="0"/>
    <n v="10"/>
    <s v="2019011000195 "/>
    <s v="DANE_CENTRAL"/>
    <s v="DANE CENTRAL"/>
    <s v="Talento_Humano"/>
    <s v="Profesional Junior"/>
    <n v="1"/>
    <n v="2"/>
    <n v="10"/>
    <n v="3423000"/>
    <d v="2023-10-20T00:00:00"/>
    <n v="1"/>
    <n v="7987000.0000000009"/>
    <n v="0"/>
    <n v="7987000.0000000009"/>
    <s v="NO"/>
    <s v="NO"/>
    <m/>
    <s v="Fortalecimiento Administrativo 1"/>
    <m/>
  </r>
  <r>
    <s v="CENSO ECONOMICO"/>
    <s v="CE_210"/>
    <x v="0"/>
    <s v="Censo Economico"/>
    <s v="CENSO_ECONOMICO_2023_SECGEN_BMA"/>
    <s v="Base de Microdatos Anonimizados - CE"/>
    <x v="0"/>
    <n v="10"/>
    <s v="2019011000195 "/>
    <s v="DANE_CENTRAL"/>
    <s v="DANE CENTRAL"/>
    <s v="Talento_Humano"/>
    <s v="Profesional"/>
    <n v="1"/>
    <n v="2"/>
    <n v="10"/>
    <n v="4300000"/>
    <d v="2023-10-20T00:00:00"/>
    <n v="1"/>
    <n v="10033333.333333334"/>
    <n v="0"/>
    <n v="10033333.333333334"/>
    <s v="NO"/>
    <s v="NO"/>
    <m/>
    <s v="Fortalecimiento Administrativo 2"/>
    <m/>
  </r>
  <r>
    <s v="CENSO ECONOMICO"/>
    <s v="CE_211"/>
    <x v="0"/>
    <s v="Censo Economico"/>
    <s v="CENSO_ECONOMICO_2023_GIT_CE_BMA"/>
    <s v="Base de Microdatos Anonimizados - CE"/>
    <x v="0"/>
    <n v="10"/>
    <s v="2019011000195 "/>
    <s v="DANE_CENTRAL"/>
    <s v="DANE CENTRAL"/>
    <s v="Talento_Humano"/>
    <s v="Profesional"/>
    <n v="1"/>
    <n v="2"/>
    <n v="0"/>
    <n v="3900000"/>
    <d v="2023-10-20T00:00:00"/>
    <n v="1"/>
    <n v="7800000"/>
    <n v="0"/>
    <n v="7800000"/>
    <s v="NO"/>
    <s v="NO"/>
    <m/>
    <s v="Estadístico (Omisíón Censal)"/>
    <m/>
  </r>
  <r>
    <m/>
    <m/>
    <x v="15"/>
    <m/>
    <m/>
    <m/>
    <x v="76"/>
    <m/>
    <m/>
    <m/>
    <m/>
    <m/>
    <m/>
    <m/>
    <m/>
    <m/>
    <m/>
    <m/>
    <m/>
    <m/>
    <m/>
    <m/>
    <m/>
    <m/>
    <m/>
    <m/>
    <m/>
  </r>
</pivotCacheRecords>
</file>

<file path=xl/pivotCache/pivotCacheRecords4.xml><?xml version="1.0" encoding="utf-8"?>
<pivotCacheRecords xmlns="http://schemas.openxmlformats.org/spreadsheetml/2006/main" xmlns:r="http://schemas.openxmlformats.org/officeDocument/2006/relationships" count="597">
  <r>
    <n v="95"/>
    <s v="FOND_01"/>
    <s v="Fortalecimiento De Informacion - Sen"/>
    <x v="0"/>
    <x v="0"/>
    <s v="Servicio de información de las estadísticas de las entidades del Sistema Estadístico Nacional - FONDANE"/>
    <s v="C-0401-1003-3-0-0401090-02"/>
    <n v="20"/>
    <s v="2018011000556 "/>
    <s v="BOGOTA"/>
    <s v="BOGOTA"/>
    <s v="Talento_Humano"/>
    <s v="Monitor"/>
    <n v="19"/>
    <n v="10"/>
    <n v="0"/>
    <n v="1516534"/>
    <d v="2023-01-10T00:00:00"/>
    <n v="1"/>
    <n v="288141460"/>
    <n v="288141460"/>
    <n v="0"/>
    <x v="0"/>
    <s v="NO"/>
    <s v="NO"/>
    <s v="623"/>
    <s v="Recursos monitores"/>
  </r>
  <r>
    <n v="96"/>
    <s v="FOND_02"/>
    <s v="Fortalecimiento De Informacion - Sen"/>
    <x v="0"/>
    <x v="0"/>
    <s v="Servicio de información de las estadísticas de las entidades del Sistema Estadístico Nacional - FONDANE"/>
    <s v="C-0401-1003-3-0-0401090-02"/>
    <n v="20"/>
    <s v="2018011000556 "/>
    <s v="BOGOTA"/>
    <s v="BOGOTA"/>
    <s v="Talento_Humano"/>
    <s v="Supervisor II"/>
    <n v="2"/>
    <n v="10"/>
    <n v="0"/>
    <n v="2205804"/>
    <d v="2023-01-10T00:00:00"/>
    <n v="1"/>
    <n v="44116080"/>
    <n v="44116080"/>
    <n v="0"/>
    <x v="0"/>
    <s v="NO"/>
    <s v="NO"/>
    <s v="723"/>
    <s v="Recursos Coordinadores de campo"/>
  </r>
  <r>
    <n v="100"/>
    <s v="FOND_06"/>
    <s v="Fortalecimiento De Informacion - Sen"/>
    <x v="0"/>
    <x v="0"/>
    <s v="Servicio de información de las estadísticas de las entidades del Sistema Estadístico Nacional - FONDANE"/>
    <s v="C-0401-1003-3-0-0401090-02"/>
    <n v="20"/>
    <s v="2018011000556 "/>
    <s v="BOGOTA"/>
    <s v="BOGOTA"/>
    <s v="Transporte"/>
    <s v="Urbano"/>
    <n v="1"/>
    <n v="1"/>
    <n v="0"/>
    <n v="7125000"/>
    <d v="2023-01-10T00:00:00"/>
    <n v="1"/>
    <n v="7125000"/>
    <n v="7125000"/>
    <n v="0"/>
    <x v="0"/>
    <s v="NO"/>
    <s v="NO"/>
    <s v="623"/>
    <s v="Transporte urbano_Monitores"/>
  </r>
  <r>
    <n v="101"/>
    <s v="FOND_07"/>
    <s v="Fortalecimiento De Informacion - Sen"/>
    <x v="0"/>
    <x v="0"/>
    <s v="Servicio de información de las estadísticas de las entidades del Sistema Estadístico Nacional - FONDANE"/>
    <s v="C-0401-1003-3-0-0401090-02"/>
    <n v="20"/>
    <s v="2018011000556 "/>
    <s v="BOGOTA"/>
    <s v="BOGOTA"/>
    <s v="Transporte"/>
    <s v="Urbano"/>
    <n v="1"/>
    <n v="1"/>
    <n v="0"/>
    <n v="750000"/>
    <d v="2023-01-10T00:00:00"/>
    <n v="1"/>
    <n v="750000"/>
    <n v="750000"/>
    <n v="0"/>
    <x v="0"/>
    <s v="NO"/>
    <s v="NO"/>
    <s v="723"/>
    <s v="Transporte urbano_Coordinadores"/>
  </r>
  <r>
    <n v="102"/>
    <s v="FOND_08"/>
    <s v="Fortalecimiento De Informacion - Sen"/>
    <x v="0"/>
    <x v="0"/>
    <s v="Servicio de información de las estadísticas de las entidades del Sistema Estadístico Nacional - FONDANE"/>
    <s v="C-0401-1003-3-0-0401090-02"/>
    <n v="20"/>
    <s v="2018011000556 "/>
    <s v="BOGOTA"/>
    <s v="BOGOTA"/>
    <s v="Otros_gastos_operativos"/>
    <s v="Gastos Asociados Al Operativo De Campo"/>
    <n v="1"/>
    <n v="1"/>
    <n v="0"/>
    <n v="11400000"/>
    <d v="2023-01-10T00:00:00"/>
    <n v="1"/>
    <n v="11400000"/>
    <n v="11400000"/>
    <n v="0"/>
    <x v="0"/>
    <s v="NO"/>
    <s v="NO"/>
    <s v="623"/>
    <s v="Comunicaciones_Monitores"/>
  </r>
  <r>
    <n v="103"/>
    <s v="FOND_09"/>
    <s v="Fortalecimiento De Informacion - Sen"/>
    <x v="0"/>
    <x v="0"/>
    <s v="Servicio de información de las estadísticas de las entidades del Sistema Estadístico Nacional - FONDANE"/>
    <s v="C-0401-1003-3-0-0401090-02"/>
    <n v="20"/>
    <s v="2018011000556 "/>
    <s v="BOGOTA"/>
    <s v="BOGOTA"/>
    <s v="Otros_gastos_operativos"/>
    <s v="Gastos Asociados Al Operativo De Campo"/>
    <n v="1"/>
    <n v="1"/>
    <n v="0"/>
    <n v="1200000"/>
    <d v="2023-01-10T00:00:00"/>
    <n v="1"/>
    <n v="1200000"/>
    <n v="1200000"/>
    <n v="0"/>
    <x v="0"/>
    <s v="NO"/>
    <s v="NO"/>
    <s v="723"/>
    <s v="Comunicaciones_Coordinadores"/>
  </r>
  <r>
    <n v="105"/>
    <s v="FOND_11"/>
    <s v="Fortalecimiento De Informacion - Sen"/>
    <x v="0"/>
    <x v="0"/>
    <s v="Servicio de información de las estadísticas de las entidades del Sistema Estadístico Nacional - FONDANE"/>
    <s v="C-0401-1003-3-0-0401090-02"/>
    <n v="20"/>
    <s v="2018011000556 "/>
    <s v="BOGOTA"/>
    <s v="BOGOTA"/>
    <s v="Otros_gastos_operativos"/>
    <s v="Gastos Asociados Al Operativo De Campo"/>
    <n v="1"/>
    <n v="1"/>
    <n v="0"/>
    <n v="200000"/>
    <d v="2023-10-01T00:00:00"/>
    <n v="1"/>
    <n v="200000"/>
    <n v="15000"/>
    <n v="185000"/>
    <x v="0"/>
    <s v="NO"/>
    <s v="NO"/>
    <s v="1123"/>
    <s v="4*1000"/>
  </r>
  <r>
    <n v="107"/>
    <s v="FOND_30"/>
    <s v="Fortalecimiento De Informacion - Sen"/>
    <x v="1"/>
    <x v="1"/>
    <s v="Servicio de información de las estadísticas de las entidades del Sistema Estadístico Nacional - FONDANE"/>
    <s v="C-0401-1003-3-0-0401090-02"/>
    <n v="20"/>
    <s v="2018011000556 "/>
    <s v="BARRANQUILLA"/>
    <s v="BARRANQUILLA"/>
    <s v="Talento_Humano"/>
    <s v="Encuestador"/>
    <n v="2"/>
    <n v="2"/>
    <n v="10"/>
    <n v="1351678"/>
    <d v="2023-02-20T00:00:00"/>
    <n v="1"/>
    <n v="6307830"/>
    <n v="6307830"/>
    <n v="0"/>
    <x v="1"/>
    <s v="NO"/>
    <s v="NO"/>
    <s v="623"/>
    <s v="Encuestador"/>
  </r>
  <r>
    <n v="108"/>
    <s v="FOND_31"/>
    <s v="Fortalecimiento De Informacion - Sen"/>
    <x v="1"/>
    <x v="1"/>
    <s v="Servicio de información de las estadísticas de las entidades del Sistema Estadístico Nacional - FONDANE"/>
    <s v="C-0401-1003-3-0-0401090-02"/>
    <n v="20"/>
    <s v="2018011000556 "/>
    <s v="BARRANQUILLA"/>
    <s v="CARTAGENA"/>
    <s v="Talento_Humano"/>
    <s v="Encuestador"/>
    <n v="1"/>
    <n v="2"/>
    <n v="10"/>
    <n v="1351678"/>
    <d v="2023-02-20T00:00:00"/>
    <n v="1"/>
    <n v="3153915"/>
    <n v="3153915"/>
    <n v="0"/>
    <x v="1"/>
    <s v="NO"/>
    <s v="NO"/>
    <s v="623"/>
    <s v="Encuestador"/>
  </r>
  <r>
    <n v="109"/>
    <s v="FOND_32"/>
    <s v="Fortalecimiento De Informacion - Sen"/>
    <x v="1"/>
    <x v="1"/>
    <s v="Servicio de información de las estadísticas de las entidades del Sistema Estadístico Nacional - FONDANE"/>
    <s v="C-0401-1003-3-0-0401090-02"/>
    <n v="20"/>
    <s v="2018011000556 "/>
    <s v="BARRANQUILLA"/>
    <s v="VALLEDUPAR"/>
    <s v="Talento_Humano"/>
    <s v="Encuestador"/>
    <n v="1"/>
    <n v="2"/>
    <n v="10"/>
    <n v="1351678"/>
    <d v="2023-02-20T00:00:00"/>
    <n v="1"/>
    <n v="3153915"/>
    <n v="3153915"/>
    <n v="0"/>
    <x v="1"/>
    <s v="NO"/>
    <s v="NO"/>
    <s v="623"/>
    <s v="Encuestador"/>
  </r>
  <r>
    <n v="110"/>
    <s v="FOND_33"/>
    <s v="Fortalecimiento De Informacion - Sen"/>
    <x v="1"/>
    <x v="1"/>
    <s v="Servicio de información de las estadísticas de las entidades del Sistema Estadístico Nacional - FONDANE"/>
    <s v="C-0401-1003-3-0-0401090-02"/>
    <n v="20"/>
    <s v="2018011000556 "/>
    <s v="BARRANQUILLA"/>
    <s v="SANTA MARTA"/>
    <s v="Talento_Humano"/>
    <s v="Encuestador"/>
    <n v="2"/>
    <n v="2"/>
    <n v="10"/>
    <n v="1351678"/>
    <d v="2023-02-20T00:00:00"/>
    <n v="1"/>
    <n v="6307830"/>
    <n v="6307830"/>
    <n v="0"/>
    <x v="1"/>
    <s v="NO"/>
    <s v="NO"/>
    <s v="623"/>
    <s v="Encuestador"/>
  </r>
  <r>
    <n v="111"/>
    <s v="FOND_34"/>
    <s v="Fortalecimiento De Informacion - Sen"/>
    <x v="1"/>
    <x v="1"/>
    <s v="Servicio de información de las estadísticas de las entidades del Sistema Estadístico Nacional - FONDANE"/>
    <s v="C-0401-1003-3-0-0401090-02"/>
    <n v="20"/>
    <s v="2018011000556 "/>
    <s v="BARRANQUILLA"/>
    <s v="RIOHACHA"/>
    <s v="Talento_Humano"/>
    <s v="Encuestador"/>
    <n v="2"/>
    <n v="2"/>
    <n v="10"/>
    <n v="1351678"/>
    <d v="2023-02-20T00:00:00"/>
    <n v="1"/>
    <n v="9461745"/>
    <n v="9461745"/>
    <n v="0"/>
    <x v="1"/>
    <s v="NO"/>
    <s v="NO"/>
    <s v="623"/>
    <s v="Encuestador"/>
  </r>
  <r>
    <n v="112"/>
    <s v="FOND_35"/>
    <s v="Fortalecimiento De Informacion - Sen"/>
    <x v="1"/>
    <x v="1"/>
    <s v="Servicio de información de las estadísticas de las entidades del Sistema Estadístico Nacional - FONDANE"/>
    <s v="C-0401-1003-3-0-0401090-02"/>
    <n v="20"/>
    <s v="2018011000556 "/>
    <s v="CALI"/>
    <s v="CALI"/>
    <s v="Talento_Humano"/>
    <s v="Encuestador"/>
    <n v="2"/>
    <n v="2"/>
    <n v="10"/>
    <n v="1351678"/>
    <d v="2023-02-20T00:00:00"/>
    <n v="1"/>
    <n v="6307830"/>
    <n v="6307830"/>
    <n v="0"/>
    <x v="1"/>
    <s v="NO"/>
    <s v="NO"/>
    <s v="423"/>
    <s v="Encuestador"/>
  </r>
  <r>
    <n v="113"/>
    <s v="FOND_36"/>
    <s v="Fortalecimiento De Informacion - Sen"/>
    <x v="1"/>
    <x v="1"/>
    <s v="Servicio de información de las estadísticas de las entidades del Sistema Estadístico Nacional - FONDANE"/>
    <s v="C-0401-1003-3-0-0401090-02"/>
    <n v="20"/>
    <s v="2018011000556 "/>
    <s v="BOGOTA"/>
    <s v="BOGOTA"/>
    <s v="Talento_Humano"/>
    <s v="Encuestador"/>
    <n v="1"/>
    <n v="2"/>
    <n v="10"/>
    <n v="1351678"/>
    <d v="2023-02-20T00:00:00"/>
    <n v="1"/>
    <n v="3153915"/>
    <n v="3153915"/>
    <n v="0"/>
    <x v="1"/>
    <s v="NO"/>
    <s v="NO"/>
    <s v="923"/>
    <s v="Encuestador"/>
  </r>
  <r>
    <n v="114"/>
    <s v="FOND_37"/>
    <s v="Fortalecimiento De Informacion - Sen"/>
    <x v="1"/>
    <x v="1"/>
    <s v="Servicio de información de las estadísticas de las entidades del Sistema Estadístico Nacional - FONDANE"/>
    <s v="C-0401-1003-3-0-0401090-02"/>
    <n v="20"/>
    <s v="2018011000556 "/>
    <s v="BOGOTA"/>
    <s v="TUNJA"/>
    <s v="Talento_Humano"/>
    <s v="Encuestador"/>
    <n v="2"/>
    <n v="2"/>
    <n v="10"/>
    <n v="1351678"/>
    <d v="2023-02-20T00:00:00"/>
    <n v="1"/>
    <n v="6307830"/>
    <n v="6307830"/>
    <n v="0"/>
    <x v="1"/>
    <s v="NO"/>
    <s v="NO"/>
    <s v="923"/>
    <s v="Encuestador"/>
  </r>
  <r>
    <n v="115"/>
    <s v="FOND_38"/>
    <s v="Fortalecimiento De Informacion - Sen"/>
    <x v="1"/>
    <x v="1"/>
    <s v="Servicio de información de las estadísticas de las entidades del Sistema Estadístico Nacional - FONDANE"/>
    <s v="C-0401-1003-3-0-0401090-02"/>
    <n v="20"/>
    <s v="2018011000556 "/>
    <s v="BUCARAMANGA"/>
    <s v="BUCARAMANGA"/>
    <s v="Talento_Humano"/>
    <s v="Encuestador"/>
    <n v="1"/>
    <n v="2"/>
    <n v="10"/>
    <n v="1351678"/>
    <d v="2023-02-20T00:00:00"/>
    <n v="1"/>
    <n v="3153915"/>
    <n v="3153915"/>
    <n v="0"/>
    <x v="1"/>
    <s v="NO"/>
    <s v="NO"/>
    <s v="523"/>
    <s v="Encuestador"/>
  </r>
  <r>
    <n v="116"/>
    <s v="FOND_39"/>
    <s v="Fortalecimiento De Informacion - Sen"/>
    <x v="1"/>
    <x v="1"/>
    <s v="Servicio de información de las estadísticas de las entidades del Sistema Estadístico Nacional - FONDANE"/>
    <s v="C-0401-1003-3-0-0401090-02"/>
    <n v="20"/>
    <s v="2018011000556 "/>
    <s v="BUCARAMANGA"/>
    <s v="CUCUTA"/>
    <s v="Talento_Humano"/>
    <s v="Encuestador"/>
    <n v="2"/>
    <n v="2"/>
    <n v="10"/>
    <n v="1351678"/>
    <d v="2023-02-20T00:00:00"/>
    <n v="1"/>
    <n v="6307830"/>
    <n v="6307830"/>
    <n v="0"/>
    <x v="1"/>
    <s v="NO"/>
    <s v="NO"/>
    <s v="323"/>
    <s v="Encuestador"/>
  </r>
  <r>
    <n v="117"/>
    <s v="FOND_40"/>
    <s v="Fortalecimiento De Informacion - Sen"/>
    <x v="1"/>
    <x v="1"/>
    <s v="Servicio de información de las estadísticas de las entidades del Sistema Estadístico Nacional - FONDANE"/>
    <s v="C-0401-1003-3-0-0401090-02"/>
    <n v="20"/>
    <s v="2018011000556 "/>
    <s v="MANIZALES"/>
    <s v="IBAGUE"/>
    <s v="Talento_Humano"/>
    <s v="Encuestador"/>
    <n v="1"/>
    <n v="2"/>
    <n v="10"/>
    <n v="1351678"/>
    <d v="2023-02-20T00:00:00"/>
    <n v="1"/>
    <n v="3153915"/>
    <n v="3153915"/>
    <n v="0"/>
    <x v="1"/>
    <s v="NO"/>
    <s v="NO"/>
    <s v="523"/>
    <s v="Encuestador"/>
  </r>
  <r>
    <n v="118"/>
    <s v="FOND_41"/>
    <s v="Fortalecimiento De Informacion - Sen"/>
    <x v="1"/>
    <x v="1"/>
    <s v="Servicio de información de las estadísticas de las entidades del Sistema Estadístico Nacional - FONDANE"/>
    <s v="C-0401-1003-3-0-0401090-02"/>
    <n v="20"/>
    <s v="2018011000556 "/>
    <s v="MANIZALES"/>
    <s v="MANIZALES"/>
    <s v="Talento_Humano"/>
    <s v="Encuestador"/>
    <n v="1"/>
    <n v="2"/>
    <n v="10"/>
    <n v="1351678"/>
    <d v="2023-02-20T00:00:00"/>
    <n v="1"/>
    <n v="3153915"/>
    <n v="3153915"/>
    <n v="0"/>
    <x v="1"/>
    <s v="NO"/>
    <s v="NO"/>
    <s v="523"/>
    <s v="Encuestador"/>
  </r>
  <r>
    <n v="119"/>
    <s v="FOND_42"/>
    <s v="Fortalecimiento De Informacion - Sen"/>
    <x v="1"/>
    <x v="1"/>
    <s v="Servicio de información de las estadísticas de las entidades del Sistema Estadístico Nacional - FONDANE"/>
    <s v="C-0401-1003-3-0-0401090-02"/>
    <n v="20"/>
    <s v="2018011000556 "/>
    <s v="MEDELLIN"/>
    <s v="MEDELLIN"/>
    <s v="Talento_Humano"/>
    <s v="Encuestador"/>
    <n v="2"/>
    <n v="2"/>
    <n v="17"/>
    <n v="1351678"/>
    <d v="2023-02-20T00:00:00"/>
    <n v="1"/>
    <n v="6983669"/>
    <n v="6983669"/>
    <n v="0"/>
    <x v="1"/>
    <s v="NO"/>
    <s v="NO"/>
    <s v="423"/>
    <s v="Encuestador"/>
  </r>
  <r>
    <n v="120"/>
    <s v="FOND_43"/>
    <s v="Fortalecimiento De Informacion - Sen"/>
    <x v="1"/>
    <x v="1"/>
    <s v="Servicio de información de las estadísticas de las entidades del Sistema Estadístico Nacional - FONDANE"/>
    <s v="C-0401-1003-3-0-0401090-02"/>
    <n v="20"/>
    <s v="2018011000556 "/>
    <s v="BARRANQUILLA"/>
    <s v="BARRANQUILLA"/>
    <s v="Talento_Humano"/>
    <s v="Coordinador de Campo"/>
    <n v="2"/>
    <n v="2"/>
    <n v="15"/>
    <n v="2205804"/>
    <d v="2023-02-20T00:00:00"/>
    <n v="1"/>
    <n v="11029020"/>
    <n v="11029020"/>
    <n v="0"/>
    <x v="1"/>
    <s v="NO"/>
    <s v="NO"/>
    <s v="523"/>
    <s v="Coordinador de Campo"/>
  </r>
  <r>
    <n v="121"/>
    <s v="FOND_44"/>
    <s v="Fortalecimiento De Informacion - Sen"/>
    <x v="1"/>
    <x v="1"/>
    <s v="Servicio de información de las estadísticas de las entidades del Sistema Estadístico Nacional - FONDANE"/>
    <s v="C-0401-1003-3-0-0401090-02"/>
    <n v="20"/>
    <s v="2018011000556 "/>
    <s v="BOGOTA"/>
    <s v="BOGOTA"/>
    <s v="Talento_Humano"/>
    <s v="Coordinador de Campo"/>
    <n v="1"/>
    <n v="2"/>
    <n v="15"/>
    <n v="2205804"/>
    <d v="2023-02-20T00:00:00"/>
    <n v="1"/>
    <n v="5514510"/>
    <n v="5514510"/>
    <n v="0"/>
    <x v="1"/>
    <s v="NO"/>
    <s v="NO"/>
    <s v="823"/>
    <s v="Coordinador de Campo"/>
  </r>
  <r>
    <n v="122"/>
    <s v="FOND_45"/>
    <s v="Fortalecimiento De Informacion - Sen"/>
    <x v="1"/>
    <x v="1"/>
    <s v="Servicio de información de las estadísticas de las entidades del Sistema Estadístico Nacional - FONDANE"/>
    <s v="C-0401-1003-3-0-0401090-02"/>
    <n v="20"/>
    <s v="2018011000556 "/>
    <s v="CALI"/>
    <s v="CALI"/>
    <s v="Talento_Humano"/>
    <s v="Coordinador de Campo"/>
    <n v="1"/>
    <n v="2"/>
    <n v="15"/>
    <n v="2205804"/>
    <d v="2023-02-20T00:00:00"/>
    <n v="1"/>
    <n v="5514510"/>
    <n v="5514510"/>
    <n v="0"/>
    <x v="1"/>
    <s v="NO"/>
    <s v="NO"/>
    <s v="523"/>
    <s v="Coordinador de Campo"/>
  </r>
  <r>
    <n v="123"/>
    <s v="FOND_46"/>
    <s v="Fortalecimiento De Informacion - Sen"/>
    <x v="1"/>
    <x v="1"/>
    <s v="Servicio de información de las estadísticas de las entidades del Sistema Estadístico Nacional - FONDANE"/>
    <s v="C-0401-1003-3-0-0401090-02"/>
    <n v="20"/>
    <s v="2018011000556 "/>
    <s v="BUCARAMANGA"/>
    <s v="BUCARAMANGA"/>
    <s v="Talento_Humano"/>
    <s v="Coordinador de Campo"/>
    <n v="1"/>
    <n v="2"/>
    <n v="15"/>
    <n v="2205804"/>
    <d v="2023-02-20T00:00:00"/>
    <n v="1"/>
    <n v="5514510"/>
    <n v="5514510"/>
    <n v="0"/>
    <x v="1"/>
    <s v="NO"/>
    <s v="NO"/>
    <s v="423"/>
    <s v="Coordinador de Campo"/>
  </r>
  <r>
    <n v="124"/>
    <s v="FOND_47"/>
    <s v="Fortalecimiento De Informacion - Sen"/>
    <x v="1"/>
    <x v="1"/>
    <s v="Servicio de información de las estadísticas de las entidades del Sistema Estadístico Nacional - FONDANE"/>
    <s v="C-0401-1003-3-0-0401090-02"/>
    <n v="20"/>
    <s v="2018011000556 "/>
    <s v="MANIZALES"/>
    <s v="ARMENIA"/>
    <s v="Talento_Humano"/>
    <s v="Coordinador de Campo"/>
    <n v="1"/>
    <n v="2"/>
    <n v="15"/>
    <n v="2205804"/>
    <d v="2023-02-20T00:00:00"/>
    <n v="1"/>
    <n v="5514510"/>
    <n v="5514510"/>
    <n v="0"/>
    <x v="1"/>
    <s v="NO"/>
    <s v="NO"/>
    <s v="423"/>
    <s v="Coordinador de Campo"/>
  </r>
  <r>
    <n v="125"/>
    <s v="FOND_48"/>
    <s v="Fortalecimiento De Informacion - Sen"/>
    <x v="1"/>
    <x v="1"/>
    <s v="Servicio de información de las estadísticas de las entidades del Sistema Estadístico Nacional - FONDANE"/>
    <s v="C-0401-1003-3-0-0401090-02"/>
    <n v="20"/>
    <s v="2018011000556 "/>
    <s v="MEDELLIN"/>
    <s v="MEDELLIN"/>
    <s v="Talento_Humano"/>
    <s v="Coordinador de Campo"/>
    <n v="1"/>
    <n v="2"/>
    <n v="17"/>
    <n v="2205804"/>
    <d v="2023-02-20T00:00:00"/>
    <n v="1"/>
    <n v="6029198"/>
    <n v="6029198"/>
    <n v="0"/>
    <x v="1"/>
    <s v="NO"/>
    <s v="NO"/>
    <s v="323"/>
    <s v="Coordinador de Campo"/>
  </r>
  <r>
    <n v="128"/>
    <s v="FOND_51"/>
    <s v="Fortalecimiento De Informacion - Sen"/>
    <x v="1"/>
    <x v="1"/>
    <s v="Servicio de información de las estadísticas de las entidades del Sistema Estadístico Nacional - FONDANE"/>
    <s v="C-0401-1003-3-0-0401090-02"/>
    <n v="20"/>
    <s v="2018011000556 "/>
    <s v="BARRANQUILLA"/>
    <s v="BARRANQUILLA"/>
    <s v="Transporte"/>
    <s v="Urbano"/>
    <n v="2"/>
    <n v="2"/>
    <n v="0"/>
    <n v="60000"/>
    <d v="2023-02-20T00:00:00"/>
    <n v="1"/>
    <n v="240000"/>
    <n v="240000"/>
    <n v="0"/>
    <x v="1"/>
    <s v="NO"/>
    <s v="NO"/>
    <s v="623"/>
    <s v="Transporte - Encuestador"/>
  </r>
  <r>
    <n v="129"/>
    <s v="FOND_52"/>
    <s v="Fortalecimiento De Informacion - Sen"/>
    <x v="1"/>
    <x v="1"/>
    <s v="Servicio de información de las estadísticas de las entidades del Sistema Estadístico Nacional - FONDANE"/>
    <s v="C-0401-1003-3-0-0401090-02"/>
    <n v="20"/>
    <s v="2018011000556 "/>
    <s v="BARRANQUILLA"/>
    <s v="CARTAGENA"/>
    <s v="Transporte"/>
    <s v="Urbano"/>
    <n v="1"/>
    <n v="2"/>
    <n v="0"/>
    <n v="60000"/>
    <d v="2023-02-20T00:00:00"/>
    <n v="1"/>
    <n v="120000"/>
    <n v="120000"/>
    <n v="0"/>
    <x v="1"/>
    <s v="NO"/>
    <s v="NO"/>
    <s v="623"/>
    <s v="Transporte - Encuestador"/>
  </r>
  <r>
    <n v="130"/>
    <s v="FOND_53"/>
    <s v="Fortalecimiento De Informacion - Sen"/>
    <x v="1"/>
    <x v="1"/>
    <s v="Servicio de información de las estadísticas de las entidades del Sistema Estadístico Nacional - FONDANE"/>
    <s v="C-0401-1003-3-0-0401090-02"/>
    <n v="20"/>
    <s v="2018011000556 "/>
    <s v="BARRANQUILLA"/>
    <s v="VALLEDUPAR"/>
    <s v="Transporte"/>
    <s v="Urbano"/>
    <n v="1"/>
    <n v="2"/>
    <n v="0"/>
    <n v="60000"/>
    <d v="2023-02-20T00:00:00"/>
    <n v="1"/>
    <n v="120000"/>
    <n v="120000"/>
    <n v="0"/>
    <x v="1"/>
    <s v="NO"/>
    <s v="NO"/>
    <s v="623"/>
    <s v="Transporte - Encuestador"/>
  </r>
  <r>
    <n v="131"/>
    <s v="FOND_54"/>
    <s v="Fortalecimiento De Informacion - Sen"/>
    <x v="1"/>
    <x v="1"/>
    <s v="Servicio de información de las estadísticas de las entidades del Sistema Estadístico Nacional - FONDANE"/>
    <s v="C-0401-1003-3-0-0401090-02"/>
    <n v="20"/>
    <s v="2018011000556 "/>
    <s v="BARRANQUILLA"/>
    <s v="SANTA MARTA"/>
    <s v="Transporte"/>
    <s v="Urbano"/>
    <n v="2"/>
    <n v="2"/>
    <n v="0"/>
    <n v="60000"/>
    <d v="2023-02-20T00:00:00"/>
    <n v="1"/>
    <n v="240000"/>
    <n v="240000"/>
    <n v="0"/>
    <x v="1"/>
    <s v="NO"/>
    <s v="NO"/>
    <s v="623"/>
    <s v="Transporte - Encuestador"/>
  </r>
  <r>
    <n v="132"/>
    <s v="FOND_55"/>
    <s v="Fortalecimiento De Informacion - Sen"/>
    <x v="1"/>
    <x v="1"/>
    <s v="Servicio de información de las estadísticas de las entidades del Sistema Estadístico Nacional - FONDANE"/>
    <s v="C-0401-1003-3-0-0401090-02"/>
    <n v="20"/>
    <s v="2018011000556 "/>
    <s v="BARRANQUILLA"/>
    <s v="RIOHACHA"/>
    <s v="Transporte"/>
    <s v="Urbano"/>
    <n v="1"/>
    <n v="1"/>
    <n v="0"/>
    <n v="360000"/>
    <d v="2023-02-20T00:00:00"/>
    <n v="1"/>
    <n v="360000"/>
    <n v="360000"/>
    <n v="0"/>
    <x v="1"/>
    <s v="NO"/>
    <s v="NO"/>
    <s v="623"/>
    <s v="Transporte - Encuestador"/>
  </r>
  <r>
    <n v="133"/>
    <s v="FOND_56"/>
    <s v="Fortalecimiento De Informacion - Sen"/>
    <x v="1"/>
    <x v="1"/>
    <s v="Servicio de información de las estadísticas de las entidades del Sistema Estadístico Nacional - FONDANE"/>
    <s v="C-0401-1003-3-0-0401090-02"/>
    <n v="20"/>
    <s v="2018011000556 "/>
    <s v="BOGOTA"/>
    <s v="BOGOTA"/>
    <s v="Transporte"/>
    <s v="Urbano"/>
    <n v="1"/>
    <n v="2"/>
    <n v="0"/>
    <n v="60000"/>
    <d v="2023-02-20T00:00:00"/>
    <n v="1"/>
    <n v="120000"/>
    <n v="120000"/>
    <n v="0"/>
    <x v="1"/>
    <s v="NO"/>
    <s v="NO"/>
    <s v="923"/>
    <s v="Transporte - Encuestador"/>
  </r>
  <r>
    <n v="134"/>
    <s v="FOND_57"/>
    <s v="Fortalecimiento De Informacion - Sen"/>
    <x v="1"/>
    <x v="1"/>
    <s v="Servicio de información de las estadísticas de las entidades del Sistema Estadístico Nacional - FONDANE"/>
    <s v="C-0401-1003-3-0-0401090-02"/>
    <n v="20"/>
    <s v="2018011000556 "/>
    <s v="BOGOTA"/>
    <s v="TUNJA"/>
    <s v="Transporte"/>
    <s v="Urbano"/>
    <n v="2"/>
    <n v="2"/>
    <n v="0"/>
    <n v="60000"/>
    <d v="2023-02-20T00:00:00"/>
    <n v="1"/>
    <n v="240000"/>
    <n v="240000"/>
    <n v="0"/>
    <x v="1"/>
    <s v="NO"/>
    <s v="NO"/>
    <s v="923"/>
    <s v="Transporte - Encuestador"/>
  </r>
  <r>
    <n v="135"/>
    <s v="FOND_58"/>
    <s v="Fortalecimiento De Informacion - Sen"/>
    <x v="1"/>
    <x v="1"/>
    <s v="Servicio de información de las estadísticas de las entidades del Sistema Estadístico Nacional - FONDANE"/>
    <s v="C-0401-1003-3-0-0401090-02"/>
    <n v="20"/>
    <s v="2018011000556 "/>
    <s v="BUCARAMANGA"/>
    <s v="BUCARAMANGA"/>
    <s v="Transporte"/>
    <s v="Urbano"/>
    <n v="1"/>
    <n v="1"/>
    <n v="0"/>
    <n v="120000"/>
    <d v="2023-02-20T00:00:00"/>
    <n v="1"/>
    <n v="120000"/>
    <n v="120000"/>
    <n v="0"/>
    <x v="1"/>
    <s v="NO"/>
    <s v="NO"/>
    <s v="523"/>
    <s v="Transporte - Encuestador"/>
  </r>
  <r>
    <n v="136"/>
    <s v="FOND_59"/>
    <s v="Fortalecimiento De Informacion - Sen"/>
    <x v="1"/>
    <x v="1"/>
    <s v="Servicio de información de las estadísticas de las entidades del Sistema Estadístico Nacional - FONDANE"/>
    <s v="C-0401-1003-3-0-0401090-02"/>
    <n v="20"/>
    <s v="2018011000556 "/>
    <s v="BUCARAMANGA"/>
    <s v="CUCUTA"/>
    <s v="Transporte"/>
    <s v="Urbano"/>
    <n v="2"/>
    <n v="2"/>
    <n v="0"/>
    <n v="60000"/>
    <d v="2023-02-20T00:00:00"/>
    <n v="1"/>
    <n v="240000"/>
    <n v="240000"/>
    <n v="0"/>
    <x v="1"/>
    <s v="NO"/>
    <s v="NO"/>
    <s v="323"/>
    <s v="Transporte - Encuestador"/>
  </r>
  <r>
    <n v="137"/>
    <s v="FOND_60"/>
    <s v="Fortalecimiento De Informacion - Sen"/>
    <x v="1"/>
    <x v="1"/>
    <s v="Servicio de información de las estadísticas de las entidades del Sistema Estadístico Nacional - FONDANE"/>
    <s v="C-0401-1003-3-0-0401090-02"/>
    <n v="20"/>
    <s v="2018011000556 "/>
    <s v="MANIZALES"/>
    <s v="MANIZALES"/>
    <s v="Transporte"/>
    <s v="Urbano"/>
    <n v="1"/>
    <n v="2"/>
    <n v="0"/>
    <n v="60000"/>
    <d v="2023-02-20T00:00:00"/>
    <n v="1"/>
    <n v="120000"/>
    <n v="120000"/>
    <n v="0"/>
    <x v="1"/>
    <s v="NO"/>
    <s v="NO"/>
    <s v="523"/>
    <s v="Transporte - Encuestador"/>
  </r>
  <r>
    <n v="138"/>
    <s v="FOND_61"/>
    <s v="Fortalecimiento De Informacion - Sen"/>
    <x v="1"/>
    <x v="1"/>
    <s v="Servicio de información de las estadísticas de las entidades del Sistema Estadístico Nacional - FONDANE"/>
    <s v="C-0401-1003-3-0-0401090-02"/>
    <n v="20"/>
    <s v="2018011000556 "/>
    <s v="MANIZALES"/>
    <s v="IBAGUE"/>
    <s v="Transporte"/>
    <s v="Urbano"/>
    <n v="1"/>
    <n v="2"/>
    <n v="0"/>
    <n v="60000"/>
    <d v="2023-02-20T00:00:00"/>
    <n v="1"/>
    <n v="120000"/>
    <n v="120000"/>
    <n v="0"/>
    <x v="1"/>
    <s v="NO"/>
    <s v="NO"/>
    <s v="523"/>
    <s v="Transporte - Encuestador"/>
  </r>
  <r>
    <n v="139"/>
    <s v="FOND_62"/>
    <s v="Fortalecimiento De Informacion - Sen"/>
    <x v="1"/>
    <x v="1"/>
    <s v="Servicio de información de las estadísticas de las entidades del Sistema Estadístico Nacional - FONDANE"/>
    <s v="C-0401-1003-3-0-0401090-02"/>
    <n v="20"/>
    <s v="2018011000556 "/>
    <s v="MEDELLIN"/>
    <s v="MEDELLIN"/>
    <s v="Transporte"/>
    <s v="Urbano"/>
    <n v="2"/>
    <n v="2"/>
    <n v="0"/>
    <n v="60000"/>
    <d v="2023-02-20T00:00:00"/>
    <n v="1"/>
    <n v="240000"/>
    <n v="240000"/>
    <n v="0"/>
    <x v="1"/>
    <s v="NO"/>
    <s v="NO"/>
    <s v="423"/>
    <s v="Transporte - Encuestador"/>
  </r>
  <r>
    <n v="140"/>
    <s v="FOND_63"/>
    <s v="Fortalecimiento De Informacion - Sen"/>
    <x v="1"/>
    <x v="1"/>
    <s v="Servicio de información de las estadísticas de las entidades del Sistema Estadístico Nacional - FONDANE"/>
    <s v="C-0401-1003-3-0-0401090-02"/>
    <n v="20"/>
    <s v="2018011000556 "/>
    <s v="CALI"/>
    <s v="CALI"/>
    <s v="Transporte"/>
    <s v="Urbano"/>
    <n v="2"/>
    <n v="2"/>
    <n v="0"/>
    <n v="60000"/>
    <d v="2023-02-20T00:00:00"/>
    <n v="1"/>
    <n v="240000"/>
    <n v="240000"/>
    <n v="0"/>
    <x v="1"/>
    <s v="NO"/>
    <s v="NO"/>
    <s v="423"/>
    <s v="Transporte - Encuestador"/>
  </r>
  <r>
    <n v="141"/>
    <s v="FOND_64"/>
    <s v="Fortalecimiento De Informacion - Sen"/>
    <x v="1"/>
    <x v="1"/>
    <s v="Servicio de información de las estadísticas de las entidades del Sistema Estadístico Nacional - FONDANE"/>
    <s v="C-0401-1003-3-0-0401090-02"/>
    <n v="20"/>
    <s v="2018011000556 "/>
    <s v="BOGOTA"/>
    <s v="BOGOTA"/>
    <s v="Transporte"/>
    <s v="Otros"/>
    <n v="1"/>
    <n v="1"/>
    <n v="0"/>
    <n v="600000"/>
    <d v="2023-02-20T00:00:00"/>
    <n v="1"/>
    <n v="600000"/>
    <n v="600000"/>
    <n v="0"/>
    <x v="1"/>
    <s v="NO"/>
    <s v="NO"/>
    <s v="1223"/>
    <s v="Transporte recuperación municipios - Coordinador de campo"/>
  </r>
  <r>
    <n v="142"/>
    <s v="FOND_65"/>
    <s v="Fortalecimiento De Informacion - Sen"/>
    <x v="1"/>
    <x v="1"/>
    <s v="Servicio de información de las estadísticas de las entidades del Sistema Estadístico Nacional - FONDANE"/>
    <s v="C-0401-1003-3-0-0401090-02"/>
    <n v="20"/>
    <s v="2018011000556 "/>
    <s v="CALI"/>
    <s v="CALI"/>
    <s v="Transporte"/>
    <s v="Otros"/>
    <n v="1"/>
    <n v="1"/>
    <n v="0"/>
    <n v="900000"/>
    <d v="2023-02-20T00:00:00"/>
    <n v="1"/>
    <n v="900000"/>
    <n v="308500"/>
    <n v="591500"/>
    <x v="1"/>
    <s v="NO"/>
    <s v="NO"/>
    <s v="623"/>
    <s v="Transporte recuperación municipios - Coordinador de campo"/>
  </r>
  <r>
    <n v="143"/>
    <s v="FOND_67"/>
    <s v="Fortalecimiento De Informacion - Sen"/>
    <x v="1"/>
    <x v="1"/>
    <s v="Servicio de información de las estadísticas de las entidades del Sistema Estadístico Nacional - FONDANE"/>
    <s v="C-0401-1003-3-0-0401090-02"/>
    <n v="20"/>
    <s v="2018011000556 "/>
    <s v="MANIZALES"/>
    <s v="MANIZALES"/>
    <s v="Transporte"/>
    <s v="Otros"/>
    <n v="1"/>
    <n v="1"/>
    <n v="0"/>
    <n v="900000"/>
    <d v="2023-02-20T00:00:00"/>
    <n v="1"/>
    <n v="900000"/>
    <n v="900000"/>
    <n v="0"/>
    <x v="1"/>
    <s v="NO"/>
    <s v="NO"/>
    <s v="623"/>
    <s v="Transporte recuperación municipios - Coordinador de campo"/>
  </r>
  <r>
    <n v="144"/>
    <s v="FOND_68"/>
    <s v="Fortalecimiento De Informacion - Sen"/>
    <x v="1"/>
    <x v="1"/>
    <s v="Servicio de información de las estadísticas de las entidades del Sistema Estadístico Nacional - FONDANE"/>
    <s v="C-0401-1003-3-0-0401090-02"/>
    <n v="20"/>
    <s v="2018011000556 "/>
    <s v="MEDELLIN"/>
    <s v="MEDELLIN"/>
    <s v="Transporte"/>
    <s v="Otros"/>
    <n v="1"/>
    <n v="1"/>
    <n v="0"/>
    <n v="600000"/>
    <d v="2023-04-10T00:00:00"/>
    <n v="1"/>
    <n v="600000"/>
    <n v="600000"/>
    <n v="0"/>
    <x v="1"/>
    <s v="NO"/>
    <s v="NO"/>
    <s v="423"/>
    <s v="Transporte recuperación municipios - Coordinador de campo"/>
  </r>
  <r>
    <n v="145"/>
    <s v="FOND_69"/>
    <s v="Fortalecimiento De Informacion - Sen"/>
    <x v="1"/>
    <x v="1"/>
    <s v="Servicio de información de las estadísticas de las entidades del Sistema Estadístico Nacional - FONDANE"/>
    <s v="C-0401-1003-3-0-0401090-02"/>
    <n v="20"/>
    <s v="2018011000556 "/>
    <s v="BARRANQUILLA"/>
    <s v="BARRANQUILLA"/>
    <s v="Transporte"/>
    <s v="Otros"/>
    <n v="1"/>
    <n v="1"/>
    <n v="0"/>
    <n v="1800000"/>
    <d v="2023-04-01T00:00:00"/>
    <n v="1"/>
    <n v="1800000"/>
    <n v="1800000"/>
    <n v="0"/>
    <x v="1"/>
    <s v="NO"/>
    <s v="NO"/>
    <s v="823;923"/>
    <s v="Transporte recuperación municipios - Coordinador de campo"/>
  </r>
  <r>
    <n v="146"/>
    <s v="FOND_70"/>
    <s v="Fortalecimiento De Informacion - Sen"/>
    <x v="1"/>
    <x v="1"/>
    <s v="Servicio de información de las estadísticas de las entidades del Sistema Estadístico Nacional - FONDANE"/>
    <s v="C-0401-1003-3-0-0401090-02"/>
    <n v="20"/>
    <s v="2018011000556 "/>
    <s v="BARRANQUILLA"/>
    <s v="BARRANQUILLA"/>
    <s v="Otros_gastos_operativos"/>
    <s v="Otros Gastos Asociados A La Investigacion Y/O Proyecto"/>
    <n v="2"/>
    <n v="2"/>
    <n v="0"/>
    <n v="90000"/>
    <d v="2023-02-20T00:00:00"/>
    <n v="1"/>
    <n v="360000"/>
    <n v="360000"/>
    <n v="0"/>
    <x v="1"/>
    <s v="NO"/>
    <s v="NO"/>
    <s v="623"/>
    <s v="Comunicaciones -  encuestador"/>
  </r>
  <r>
    <n v="147"/>
    <s v="FOND_71"/>
    <s v="Fortalecimiento De Informacion - Sen"/>
    <x v="1"/>
    <x v="1"/>
    <s v="Servicio de información de las estadísticas de las entidades del Sistema Estadístico Nacional - FONDANE"/>
    <s v="C-0401-1003-3-0-0401090-02"/>
    <n v="20"/>
    <s v="2018011000556 "/>
    <s v="BARRANQUILLA"/>
    <s v="CARTAGENA"/>
    <s v="Otros_gastos_operativos"/>
    <s v="Otros Gastos Asociados A La Investigacion Y/O Proyecto"/>
    <n v="1"/>
    <n v="2"/>
    <n v="0"/>
    <n v="90000"/>
    <d v="2023-02-20T00:00:00"/>
    <n v="1"/>
    <n v="180000"/>
    <n v="180000"/>
    <n v="0"/>
    <x v="1"/>
    <s v="NO"/>
    <s v="NO"/>
    <s v="623"/>
    <s v="Comunicaciones -  encuestador"/>
  </r>
  <r>
    <n v="148"/>
    <s v="FOND_72"/>
    <s v="Fortalecimiento De Informacion - Sen"/>
    <x v="1"/>
    <x v="1"/>
    <s v="Servicio de información de las estadísticas de las entidades del Sistema Estadístico Nacional - FONDANE"/>
    <s v="C-0401-1003-3-0-0401090-02"/>
    <n v="20"/>
    <s v="2018011000556 "/>
    <s v="BARRANQUILLA"/>
    <s v="VALLEDUPAR"/>
    <s v="Otros_gastos_operativos"/>
    <s v="Otros Gastos Asociados A La Investigacion Y/O Proyecto"/>
    <n v="1"/>
    <n v="2"/>
    <n v="0"/>
    <n v="90000"/>
    <d v="2023-02-20T00:00:00"/>
    <n v="1"/>
    <n v="180000"/>
    <n v="180000"/>
    <n v="0"/>
    <x v="1"/>
    <s v="NO"/>
    <s v="NO"/>
    <s v="623"/>
    <s v="Comunicaciones -  encuestador"/>
  </r>
  <r>
    <n v="149"/>
    <s v="FOND_73"/>
    <s v="Fortalecimiento De Informacion - Sen"/>
    <x v="1"/>
    <x v="1"/>
    <s v="Servicio de información de las estadísticas de las entidades del Sistema Estadístico Nacional - FONDANE"/>
    <s v="C-0401-1003-3-0-0401090-02"/>
    <n v="20"/>
    <s v="2018011000556 "/>
    <s v="BARRANQUILLA"/>
    <s v="SANTA MARTA"/>
    <s v="Otros_gastos_operativos"/>
    <s v="Otros Gastos Asociados A La Investigacion Y/O Proyecto"/>
    <n v="2"/>
    <n v="2"/>
    <n v="0"/>
    <n v="90000"/>
    <d v="2023-02-20T00:00:00"/>
    <n v="1"/>
    <n v="360000"/>
    <n v="360000"/>
    <n v="0"/>
    <x v="1"/>
    <s v="NO"/>
    <s v="NO"/>
    <s v="623"/>
    <s v="Comunicaciones -  encuestador"/>
  </r>
  <r>
    <n v="150"/>
    <s v="FOND_74"/>
    <s v="Fortalecimiento De Informacion - Sen"/>
    <x v="1"/>
    <x v="1"/>
    <s v="Servicio de información de las estadísticas de las entidades del Sistema Estadístico Nacional - FONDANE"/>
    <s v="C-0401-1003-3-0-0401090-02"/>
    <n v="20"/>
    <s v="2018011000556 "/>
    <s v="BARRANQUILLA"/>
    <s v="RIOHACHA"/>
    <s v="Otros_gastos_operativos"/>
    <s v="Otros Gastos Asociados A La Investigacion Y/O Proyecto"/>
    <n v="1"/>
    <n v="1"/>
    <n v="0"/>
    <n v="540000"/>
    <d v="2023-02-20T00:00:00"/>
    <n v="1"/>
    <n v="540000"/>
    <n v="540000"/>
    <n v="0"/>
    <x v="1"/>
    <s v="NO"/>
    <s v="NO"/>
    <s v="623"/>
    <s v="Comunicaciones -  encuestador"/>
  </r>
  <r>
    <n v="151"/>
    <s v="FOND_75"/>
    <s v="Fortalecimiento De Informacion - Sen"/>
    <x v="1"/>
    <x v="1"/>
    <s v="Servicio de información de las estadísticas de las entidades del Sistema Estadístico Nacional - FONDANE"/>
    <s v="C-0401-1003-3-0-0401090-02"/>
    <n v="20"/>
    <s v="2018011000556 "/>
    <s v="CALI"/>
    <s v="CALI"/>
    <s v="Otros_gastos_operativos"/>
    <s v="Otros Gastos Asociados A La Investigacion Y/O Proyecto"/>
    <n v="2"/>
    <n v="2"/>
    <n v="0"/>
    <n v="90000"/>
    <d v="2023-02-20T00:00:00"/>
    <n v="1"/>
    <n v="360000"/>
    <n v="360000"/>
    <n v="0"/>
    <x v="1"/>
    <s v="NO"/>
    <s v="NO"/>
    <s v="423"/>
    <s v="Comunicaciones -  encuestador"/>
  </r>
  <r>
    <n v="152"/>
    <s v="FOND_76"/>
    <s v="Fortalecimiento De Informacion - Sen"/>
    <x v="1"/>
    <x v="1"/>
    <s v="Servicio de información de las estadísticas de las entidades del Sistema Estadístico Nacional - FONDANE"/>
    <s v="C-0401-1003-3-0-0401090-02"/>
    <n v="20"/>
    <s v="2018011000556 "/>
    <s v="BOGOTA"/>
    <s v="BOGOTA"/>
    <s v="Otros_gastos_operativos"/>
    <s v="Otros Gastos Asociados A La Investigacion Y/O Proyecto"/>
    <n v="1"/>
    <n v="2"/>
    <n v="0"/>
    <n v="90000"/>
    <d v="2023-02-20T00:00:00"/>
    <n v="1"/>
    <n v="180000"/>
    <n v="180000"/>
    <n v="0"/>
    <x v="1"/>
    <s v="NO"/>
    <s v="NO"/>
    <s v="923"/>
    <s v="Comunicaciones -  encuestador"/>
  </r>
  <r>
    <n v="153"/>
    <s v="FOND_77"/>
    <s v="Fortalecimiento De Informacion - Sen"/>
    <x v="1"/>
    <x v="1"/>
    <s v="Servicio de información de las estadísticas de las entidades del Sistema Estadístico Nacional - FONDANE"/>
    <s v="C-0401-1003-3-0-0401090-02"/>
    <n v="20"/>
    <s v="2018011000556 "/>
    <s v="BOGOTA"/>
    <s v="TUNJA"/>
    <s v="Otros_gastos_operativos"/>
    <s v="Otros Gastos Asociados A La Investigacion Y/O Proyecto"/>
    <n v="2"/>
    <n v="2"/>
    <n v="0"/>
    <n v="90000"/>
    <d v="2023-02-20T00:00:00"/>
    <n v="1"/>
    <n v="360000"/>
    <n v="360000"/>
    <n v="0"/>
    <x v="1"/>
    <s v="NO"/>
    <s v="NO"/>
    <s v="923"/>
    <s v="Comunicaciones -  encuestador"/>
  </r>
  <r>
    <n v="154"/>
    <s v="FOND_78"/>
    <s v="Fortalecimiento De Informacion - Sen"/>
    <x v="1"/>
    <x v="1"/>
    <s v="Servicio de información de las estadísticas de las entidades del Sistema Estadístico Nacional - FONDANE"/>
    <s v="C-0401-1003-3-0-0401090-02"/>
    <n v="20"/>
    <s v="2018011000556 "/>
    <s v="BUCARAMANGA"/>
    <s v="BUCARAMANGA"/>
    <s v="Otros_gastos_operativos"/>
    <s v="Otros Gastos Asociados A La Investigacion Y/O Proyecto"/>
    <n v="1"/>
    <n v="1"/>
    <n v="0"/>
    <n v="180000"/>
    <d v="2023-02-20T00:00:00"/>
    <n v="1"/>
    <n v="180000"/>
    <n v="180000"/>
    <n v="0"/>
    <x v="1"/>
    <s v="NO"/>
    <s v="NO"/>
    <s v="523"/>
    <s v="Comunicaciones -  encuestador"/>
  </r>
  <r>
    <n v="155"/>
    <s v="FOND_79"/>
    <s v="Fortalecimiento De Informacion - Sen"/>
    <x v="1"/>
    <x v="1"/>
    <s v="Servicio de información de las estadísticas de las entidades del Sistema Estadístico Nacional - FONDANE"/>
    <s v="C-0401-1003-3-0-0401090-02"/>
    <n v="20"/>
    <s v="2018011000556 "/>
    <s v="BUCARAMANGA"/>
    <s v="CUCUTA"/>
    <s v="Otros_gastos_operativos"/>
    <s v="Otros Gastos Asociados A La Investigacion Y/O Proyecto"/>
    <n v="2"/>
    <n v="2"/>
    <n v="0"/>
    <n v="90000"/>
    <d v="2023-02-20T00:00:00"/>
    <n v="1"/>
    <n v="360000"/>
    <n v="360000"/>
    <n v="0"/>
    <x v="1"/>
    <s v="NO"/>
    <s v="NO"/>
    <s v="323"/>
    <s v="Comunicaciones -  encuestador"/>
  </r>
  <r>
    <n v="156"/>
    <s v="FOND_80"/>
    <s v="Fortalecimiento De Informacion - Sen"/>
    <x v="1"/>
    <x v="1"/>
    <s v="Servicio de información de las estadísticas de las entidades del Sistema Estadístico Nacional - FONDANE"/>
    <s v="C-0401-1003-3-0-0401090-02"/>
    <n v="20"/>
    <s v="2018011000556 "/>
    <s v="MANIZALES"/>
    <s v="MANIZALES"/>
    <s v="Otros_gastos_operativos"/>
    <s v="Otros Gastos Asociados A La Investigacion Y/O Proyecto"/>
    <n v="1"/>
    <n v="2"/>
    <n v="0"/>
    <n v="90000"/>
    <d v="2023-02-20T00:00:00"/>
    <n v="1"/>
    <n v="180000"/>
    <n v="180000"/>
    <n v="0"/>
    <x v="1"/>
    <s v="NO"/>
    <s v="NO"/>
    <s v="523"/>
    <s v="Comunicaciones -  encuestador"/>
  </r>
  <r>
    <n v="157"/>
    <s v="FOND_81"/>
    <s v="Fortalecimiento De Informacion - Sen"/>
    <x v="1"/>
    <x v="1"/>
    <s v="Servicio de información de las estadísticas de las entidades del Sistema Estadístico Nacional - FONDANE"/>
    <s v="C-0401-1003-3-0-0401090-02"/>
    <n v="20"/>
    <s v="2018011000556 "/>
    <s v="MANIZALES"/>
    <s v="IBAGUE"/>
    <s v="Otros_gastos_operativos"/>
    <s v="Otros Gastos Asociados A La Investigacion Y/O Proyecto"/>
    <n v="1"/>
    <n v="2"/>
    <n v="0"/>
    <n v="90000"/>
    <d v="2023-02-20T00:00:00"/>
    <n v="1"/>
    <n v="180000"/>
    <n v="180000"/>
    <n v="0"/>
    <x v="1"/>
    <s v="NO"/>
    <s v="NO"/>
    <s v="523"/>
    <s v="Comunicaciones -  encuestador"/>
  </r>
  <r>
    <n v="158"/>
    <s v="FOND_82"/>
    <s v="Fortalecimiento De Informacion - Sen"/>
    <x v="1"/>
    <x v="1"/>
    <s v="Servicio de información de las estadísticas de las entidades del Sistema Estadístico Nacional - FONDANE"/>
    <s v="C-0401-1003-3-0-0401090-02"/>
    <n v="20"/>
    <s v="2018011000556 "/>
    <s v="MEDELLIN"/>
    <s v="MEDELLIN"/>
    <s v="Otros_gastos_operativos"/>
    <s v="Otros Gastos Asociados A La Investigacion Y/O Proyecto"/>
    <n v="2"/>
    <n v="2"/>
    <n v="0"/>
    <n v="90001"/>
    <d v="2023-02-20T00:00:00"/>
    <n v="1"/>
    <n v="360000"/>
    <n v="360000"/>
    <n v="0"/>
    <x v="1"/>
    <s v="NO"/>
    <s v="NO"/>
    <s v="423"/>
    <s v="Comunicaciones -  encuestador"/>
  </r>
  <r>
    <n v="159"/>
    <s v="FOND_83"/>
    <s v="Fortalecimiento De Informacion - Sen"/>
    <x v="1"/>
    <x v="1"/>
    <s v="Servicio de información de las estadísticas de las entidades del Sistema Estadístico Nacional - FONDANE"/>
    <s v="C-0401-1003-3-0-0401090-02"/>
    <n v="20"/>
    <s v="2018011000556 "/>
    <s v="BARRANQUILLA"/>
    <s v="BARRANQUILLA"/>
    <s v="Otros_gastos_operativos"/>
    <s v="Otros Gastos Asociados A La Investigacion Y/O Proyecto"/>
    <n v="2"/>
    <n v="2"/>
    <n v="0"/>
    <n v="45000"/>
    <d v="2023-02-20T00:00:00"/>
    <n v="1"/>
    <n v="180000"/>
    <n v="180000"/>
    <n v="0"/>
    <x v="1"/>
    <s v="NO"/>
    <s v="NO"/>
    <s v="523"/>
    <s v="Comunicaciones -  coordinador de campo"/>
  </r>
  <r>
    <n v="160"/>
    <s v="FOND_84"/>
    <s v="Fortalecimiento De Informacion - Sen"/>
    <x v="1"/>
    <x v="1"/>
    <s v="Servicio de información de las estadísticas de las entidades del Sistema Estadístico Nacional - FONDANE"/>
    <s v="C-0401-1003-3-0-0401090-02"/>
    <n v="20"/>
    <s v="2018011000556 "/>
    <s v="CALI"/>
    <s v="CALI"/>
    <s v="Otros_gastos_operativos"/>
    <s v="Otros Gastos Asociados A La Investigacion Y/O Proyecto"/>
    <n v="1"/>
    <n v="2"/>
    <n v="0"/>
    <n v="45000"/>
    <d v="2023-02-20T00:00:00"/>
    <n v="1"/>
    <n v="90000"/>
    <n v="90000"/>
    <n v="0"/>
    <x v="1"/>
    <s v="NO"/>
    <s v="NO"/>
    <s v="523"/>
    <s v="Comunicaciones -  coordinador de campo"/>
  </r>
  <r>
    <n v="161"/>
    <s v="FOND_85"/>
    <s v="Fortalecimiento De Informacion - Sen"/>
    <x v="1"/>
    <x v="1"/>
    <s v="Servicio de información de las estadísticas de las entidades del Sistema Estadístico Nacional - FONDANE"/>
    <s v="C-0401-1003-3-0-0401090-02"/>
    <n v="20"/>
    <s v="2018011000556 "/>
    <s v="BOGOTA"/>
    <s v="BOGOTA"/>
    <s v="Otros_gastos_operativos"/>
    <s v="Otros Gastos Asociados A La Investigacion Y/O Proyecto"/>
    <n v="1"/>
    <n v="2"/>
    <n v="0"/>
    <n v="45000"/>
    <d v="2023-02-20T00:00:00"/>
    <n v="1"/>
    <n v="90000"/>
    <n v="90000"/>
    <n v="0"/>
    <x v="1"/>
    <s v="NO"/>
    <s v="NO"/>
    <s v="823"/>
    <s v="Comunicaciones -  coordinador de campo"/>
  </r>
  <r>
    <n v="162"/>
    <s v="FOND_86"/>
    <s v="Fortalecimiento De Informacion - Sen"/>
    <x v="1"/>
    <x v="1"/>
    <s v="Servicio de información de las estadísticas de las entidades del Sistema Estadístico Nacional - FONDANE"/>
    <s v="C-0401-1003-3-0-0401090-02"/>
    <n v="20"/>
    <s v="2018011000556 "/>
    <s v="BUCARAMANGA"/>
    <s v="BUCARAMANGA"/>
    <s v="Otros_gastos_operativos"/>
    <s v="Otros Gastos Asociados A La Investigacion Y/O Proyecto"/>
    <n v="1"/>
    <n v="2"/>
    <n v="0"/>
    <n v="45000"/>
    <d v="2023-02-20T00:00:00"/>
    <n v="1"/>
    <n v="90000"/>
    <n v="90000"/>
    <n v="0"/>
    <x v="1"/>
    <s v="NO"/>
    <s v="NO"/>
    <s v="423"/>
    <s v="Comunicaciones -  coordinador de campo"/>
  </r>
  <r>
    <n v="163"/>
    <s v="FOND_87"/>
    <s v="Fortalecimiento De Informacion - Sen"/>
    <x v="1"/>
    <x v="1"/>
    <s v="Servicio de información de las estadísticas de las entidades del Sistema Estadístico Nacional - FONDANE"/>
    <s v="C-0401-1003-3-0-0401090-02"/>
    <n v="20"/>
    <s v="2018011000556 "/>
    <s v="MANIZALES"/>
    <s v="ARMENIA"/>
    <s v="Otros_gastos_operativos"/>
    <s v="Otros Gastos Asociados A La Investigacion Y/O Proyecto"/>
    <n v="1"/>
    <n v="2"/>
    <n v="0"/>
    <n v="45000"/>
    <d v="2023-02-20T00:00:00"/>
    <n v="1"/>
    <n v="90000"/>
    <n v="90000"/>
    <n v="0"/>
    <x v="1"/>
    <s v="NO"/>
    <s v="NO"/>
    <s v="423"/>
    <s v="Comunicaciones -  coordinador de campo"/>
  </r>
  <r>
    <n v="164"/>
    <s v="FOND_88"/>
    <s v="Fortalecimiento De Informacion - Sen"/>
    <x v="1"/>
    <x v="1"/>
    <s v="Servicio de información de las estadísticas de las entidades del Sistema Estadístico Nacional - FONDANE"/>
    <s v="C-0401-1003-3-0-0401090-02"/>
    <n v="20"/>
    <s v="2018011000556 "/>
    <s v="MEDELLIN"/>
    <s v="MEDELLIN"/>
    <s v="Otros_gastos_operativos"/>
    <s v="Otros Gastos Asociados A La Investigacion Y/O Proyecto"/>
    <n v="1"/>
    <n v="2"/>
    <n v="0"/>
    <n v="45000"/>
    <d v="2023-02-20T00:00:00"/>
    <n v="1"/>
    <n v="90000"/>
    <n v="90000"/>
    <n v="0"/>
    <x v="1"/>
    <s v="NO"/>
    <s v="NO"/>
    <s v="323"/>
    <s v="Comunicaciones -  coordinador de campo"/>
  </r>
  <r>
    <n v="165"/>
    <s v="FOND_89"/>
    <s v="Fortalecimiento De Informacion - Sen"/>
    <x v="1"/>
    <x v="1"/>
    <s v="Servicio de información de las estadísticas de las entidades del Sistema Estadístico Nacional - FONDANE"/>
    <s v="C-0401-1003-3-0-0401090-02"/>
    <n v="20"/>
    <s v="2018011000556 "/>
    <s v="BARRANQUILLA"/>
    <s v="BARRANQUILLA"/>
    <s v="Viaticos"/>
    <s v="Nacional"/>
    <n v="1"/>
    <n v="1"/>
    <n v="0"/>
    <n v="1962998"/>
    <d v="2023-04-01T00:00:00"/>
    <n v="1"/>
    <n v="1962998"/>
    <n v="1962998"/>
    <n v="0"/>
    <x v="1"/>
    <s v="NO"/>
    <s v="NO"/>
    <s v="823"/>
    <s v="Viáticos - Coordinador de campo"/>
  </r>
  <r>
    <n v="166"/>
    <s v="FOND_90"/>
    <s v="Fortalecimiento De Informacion - Sen"/>
    <x v="1"/>
    <x v="1"/>
    <s v="Servicio de información de las estadísticas de las entidades del Sistema Estadístico Nacional - FONDANE"/>
    <s v="C-0401-1003-3-0-0401090-02"/>
    <n v="20"/>
    <s v="2018011000556 "/>
    <s v="CALI"/>
    <s v="CALI"/>
    <s v="Viaticos"/>
    <s v="Nacional"/>
    <n v="1"/>
    <n v="1"/>
    <n v="0"/>
    <n v="986000"/>
    <d v="2023-02-20T00:00:00"/>
    <n v="1"/>
    <n v="986000"/>
    <n v="102000"/>
    <n v="884000"/>
    <x v="1"/>
    <s v="NO"/>
    <s v="NO"/>
    <s v="623"/>
    <s v="Viáticos - Coordinador de campo"/>
  </r>
  <r>
    <n v="167"/>
    <s v="FOND_92"/>
    <s v="Fortalecimiento De Informacion - Sen"/>
    <x v="1"/>
    <x v="1"/>
    <s v="Servicio de información de las estadísticas de las entidades del Sistema Estadístico Nacional - FONDANE"/>
    <s v="C-0401-1003-3-0-0401090-02"/>
    <n v="20"/>
    <s v="2018011000556 "/>
    <s v="BUCARAMANGA"/>
    <s v="BUCARAMANGA"/>
    <s v="Viaticos"/>
    <s v="Nacional"/>
    <n v="1"/>
    <n v="1"/>
    <n v="0"/>
    <n v="986000"/>
    <d v="2023-04-01T00:00:00"/>
    <n v="1"/>
    <n v="986000"/>
    <n v="986000"/>
    <n v="0"/>
    <x v="1"/>
    <s v="NO"/>
    <s v="NO"/>
    <s v="723"/>
    <s v="Viáticos - Coordinador de campo"/>
  </r>
  <r>
    <n v="168"/>
    <s v="FOND_93"/>
    <s v="Fortalecimiento De Informacion - Sen"/>
    <x v="1"/>
    <x v="1"/>
    <s v="Servicio de información de las estadísticas de las entidades del Sistema Estadístico Nacional - FONDANE"/>
    <s v="C-0401-1003-3-0-0401090-02"/>
    <n v="20"/>
    <s v="2018011000556 "/>
    <s v="MANIZALES"/>
    <s v="MANIZALES"/>
    <s v="Viaticos"/>
    <s v="Nacional"/>
    <n v="1"/>
    <n v="1"/>
    <n v="0"/>
    <n v="67058"/>
    <d v="2023-02-20T00:00:00"/>
    <n v="1"/>
    <n v="67058"/>
    <n v="67058"/>
    <n v="0"/>
    <x v="1"/>
    <s v="NO"/>
    <s v="NO"/>
    <s v="623"/>
    <s v="Viáticos - Coordinador de campo"/>
  </r>
  <r>
    <n v="169"/>
    <s v="FOND_95"/>
    <s v="Fortalecimiento De Informacion - Sen"/>
    <x v="1"/>
    <x v="1"/>
    <s v="Servicio de información de las estadísticas de las entidades del Sistema Estadístico Nacional - FONDANE"/>
    <s v="C-0401-1003-3-0-0401090-02"/>
    <n v="20"/>
    <s v="2018011000556 "/>
    <s v="BARRANQUILLA"/>
    <s v="BARRANQUILLA"/>
    <s v="Otros_gastos_operativos"/>
    <s v="Otros Gastos Asociados A La Investigacion Y/O Proyecto"/>
    <n v="1"/>
    <n v="1"/>
    <n v="0"/>
    <n v="25000"/>
    <d v="2023-04-01T00:00:00"/>
    <n v="1"/>
    <n v="25000"/>
    <n v="25000"/>
    <n v="0"/>
    <x v="1"/>
    <s v="NO"/>
    <s v="NO"/>
    <s v="723"/>
    <s v="IMPUESTOS PAGO 4XMIL"/>
  </r>
  <r>
    <n v="170"/>
    <s v="FOND_96"/>
    <s v="Fortalecimiento De Informacion - Sen"/>
    <x v="1"/>
    <x v="1"/>
    <s v="Servicio de información de las estadísticas de las entidades del Sistema Estadístico Nacional - FONDANE"/>
    <s v="C-0401-1003-3-0-0401090-02"/>
    <n v="20"/>
    <s v="2018011000556 "/>
    <s v="CALI"/>
    <s v="CALI"/>
    <s v="Otros_gastos_operativos"/>
    <s v="Otros Gastos Asociados A La Investigacion Y/O Proyecto"/>
    <n v="1"/>
    <n v="1"/>
    <n v="0"/>
    <n v="100000"/>
    <d v="2023-02-20T00:00:00"/>
    <n v="1"/>
    <n v="100000"/>
    <n v="100000"/>
    <n v="0"/>
    <x v="1"/>
    <s v="NO"/>
    <s v="NO"/>
    <s v="323"/>
    <s v="IMPUESTOS PAGO 4XMIL"/>
  </r>
  <r>
    <n v="171"/>
    <s v="FOND_97"/>
    <s v="Fortalecimiento De Informacion - Sen"/>
    <x v="1"/>
    <x v="1"/>
    <s v="Servicio de información de las estadísticas de las entidades del Sistema Estadístico Nacional - FONDANE"/>
    <s v="C-0401-1003-3-0-0401090-02"/>
    <n v="20"/>
    <s v="2018011000556 "/>
    <s v="BOGOTA"/>
    <s v="BOGOTA"/>
    <s v="Otros_gastos_operativos"/>
    <s v="Otros Gastos Asociados A La Investigacion Y/O Proyecto"/>
    <n v="1"/>
    <n v="1"/>
    <n v="0"/>
    <n v="100199"/>
    <d v="2023-02-20T00:00:00"/>
    <n v="1"/>
    <n v="1000"/>
    <n v="1000"/>
    <n v="0"/>
    <x v="1"/>
    <s v="NO"/>
    <s v="NO"/>
    <s v="1023"/>
    <s v="IMPUESTOS PAGO 4XMIL"/>
  </r>
  <r>
    <n v="172"/>
    <s v="FOND_98"/>
    <s v="Fortalecimiento De Informacion - Sen"/>
    <x v="1"/>
    <x v="1"/>
    <s v="Servicio de información de las estadísticas de las entidades del Sistema Estadístico Nacional - FONDANE"/>
    <s v="C-0401-1003-3-0-0401090-02"/>
    <n v="20"/>
    <s v="2018011000556 "/>
    <s v="BUCARAMANGA"/>
    <s v="BUCARAMANGA"/>
    <s v="Otros_gastos_operativos"/>
    <s v="Otros Gastos Asociados A La Investigacion Y/O Proyecto"/>
    <n v="1"/>
    <n v="1"/>
    <n v="0"/>
    <n v="528"/>
    <d v="2023-02-20T00:00:00"/>
    <n v="1"/>
    <n v="528"/>
    <n v="528"/>
    <n v="0"/>
    <x v="1"/>
    <s v="NO"/>
    <s v="NO"/>
    <s v="623"/>
    <s v="IMPUESTOS PAGO 4XMIL"/>
  </r>
  <r>
    <n v="173"/>
    <s v="FOND_99"/>
    <s v="Fortalecimiento De Informacion - Sen"/>
    <x v="1"/>
    <x v="1"/>
    <s v="Servicio de información de las estadísticas de las entidades del Sistema Estadístico Nacional - FONDANE"/>
    <s v="C-0401-1003-3-0-0401090-02"/>
    <n v="20"/>
    <s v="2018011000556 "/>
    <s v="MANIZALES"/>
    <s v="MANIZALES"/>
    <s v="Otros_gastos_operativos"/>
    <s v="Otros Gastos Asociados A La Investigacion Y/O Proyecto"/>
    <n v="1"/>
    <n v="1"/>
    <n v="0"/>
    <n v="20000"/>
    <d v="2023-04-01T00:00:00"/>
    <n v="1"/>
    <n v="20000"/>
    <n v="103.25"/>
    <n v="19896.75"/>
    <x v="1"/>
    <s v="NO"/>
    <s v="NO"/>
    <s v="723"/>
    <s v="IMPUESTOS PAGO 4XMIL"/>
  </r>
  <r>
    <n v="174"/>
    <s v="FOND_100"/>
    <s v="Fortalecimiento De Informacion - Sen"/>
    <x v="1"/>
    <x v="1"/>
    <s v="Servicio de información de las estadísticas de las entidades del Sistema Estadístico Nacional - FONDANE"/>
    <s v="C-0401-1003-3-0-0401090-02"/>
    <n v="20"/>
    <s v="2018011000556 "/>
    <s v="MEDELLIN"/>
    <s v="MEDELLIN"/>
    <s v="Otros_gastos_operativos"/>
    <s v="Otros Gastos Asociados A La Investigacion Y/O Proyecto"/>
    <n v="1"/>
    <n v="1"/>
    <n v="0"/>
    <n v="57000"/>
    <d v="2023-02-20T00:00:00"/>
    <n v="1"/>
    <n v="57000"/>
    <n v="57000"/>
    <n v="0"/>
    <x v="1"/>
    <s v="NO"/>
    <s v="NO"/>
    <s v="223"/>
    <s v="IMPUESTOS PAGO 4XMIL"/>
  </r>
  <r>
    <n v="176"/>
    <s v="FOND_102"/>
    <s v="Fortalecimiento De Informacion - Sen"/>
    <x v="2"/>
    <x v="2"/>
    <s v="Servicio de información de las estadísticas de las entidades del Sistema Estadístico Nacional - FONDANE"/>
    <s v="C-0401-1003-3-0-0401090-02"/>
    <n v="20"/>
    <s v="2018011000556 "/>
    <s v="MEDELLIN"/>
    <s v="MEDELLIN"/>
    <s v="Talento_Humano"/>
    <s v="Supervisor de campo"/>
    <n v="2"/>
    <n v="9"/>
    <n v="5.33"/>
    <n v="1654411"/>
    <d v="2023-03-01T00:00:00"/>
    <n v="1"/>
    <n v="31544104"/>
    <n v="31544104"/>
    <n v="0"/>
    <x v="1"/>
    <s v="NO"/>
    <s v="NO"/>
    <s v="1523"/>
    <s v="Supervisor de campo operativo rural"/>
  </r>
  <r>
    <n v="177"/>
    <s v="FOND_103"/>
    <s v="Fortalecimiento De Informacion - Sen"/>
    <x v="2"/>
    <x v="2"/>
    <s v="Servicio de información de las estadísticas de las entidades del Sistema Estadístico Nacional - FONDANE"/>
    <s v="C-0401-1003-3-0-0401090-02"/>
    <n v="20"/>
    <s v="2018011000556 "/>
    <s v="MEDELLIN"/>
    <s v="MEDELLIN"/>
    <s v="Talento_Humano"/>
    <s v="Encuestador"/>
    <n v="6"/>
    <n v="9"/>
    <n v="5.33"/>
    <n v="1351678"/>
    <d v="2023-03-01T00:00:00"/>
    <n v="1"/>
    <n v="77315982"/>
    <n v="77315982"/>
    <n v="0"/>
    <x v="1"/>
    <s v="NO"/>
    <s v="NO"/>
    <s v="823"/>
    <s v="Encuestador operativo rural"/>
  </r>
  <r>
    <n v="178"/>
    <s v="FOND_104"/>
    <s v="Fortalecimiento De Informacion - Sen"/>
    <x v="2"/>
    <x v="2"/>
    <s v="Servicio de información de las estadísticas de las entidades del Sistema Estadístico Nacional - FONDANE"/>
    <s v="C-0401-1003-3-0-0401090-02"/>
    <n v="20"/>
    <s v="2018011000556 "/>
    <s v="MEDELLIN"/>
    <s v="MEDELLIN"/>
    <s v="Transporte"/>
    <s v="Otros"/>
    <n v="1"/>
    <n v="1"/>
    <n v="0"/>
    <n v="18000000"/>
    <d v="2023-03-01T00:00:00"/>
    <n v="1"/>
    <n v="17100000"/>
    <n v="17100000"/>
    <n v="0"/>
    <x v="1"/>
    <s v="NO"/>
    <s v="NO"/>
    <s v="1523"/>
    <s v="Otros transportes grupo operativo rural Supervisores"/>
  </r>
  <r>
    <n v="179"/>
    <s v="FOND_105"/>
    <s v="Fortalecimiento De Informacion - Sen"/>
    <x v="2"/>
    <x v="2"/>
    <s v="Servicio de información de las estadísticas de las entidades del Sistema Estadístico Nacional - FONDANE"/>
    <s v="C-0401-1003-3-0-0401090-02"/>
    <n v="20"/>
    <s v="2018011000556 "/>
    <s v="MEDELLIN"/>
    <s v="MEDELLIN"/>
    <s v="Transporte"/>
    <s v="Otros"/>
    <n v="1"/>
    <n v="1"/>
    <n v="0"/>
    <n v="54000000"/>
    <d v="2023-03-01T00:00:00"/>
    <n v="1"/>
    <n v="51300000"/>
    <n v="51300000"/>
    <n v="0"/>
    <x v="1"/>
    <s v="NO"/>
    <s v="NO"/>
    <s v="823"/>
    <s v="Otros transportes grupo operativo rural Encuestadores"/>
  </r>
  <r>
    <n v="180"/>
    <s v="FOND_106"/>
    <s v="Fortalecimiento De Informacion - Sen"/>
    <x v="2"/>
    <x v="2"/>
    <s v="Servicio de información de las estadísticas de las entidades del Sistema Estadístico Nacional - FONDANE"/>
    <s v="C-0401-1003-3-0-0401090-02"/>
    <n v="20"/>
    <s v="2018011000556 "/>
    <s v="MEDELLIN"/>
    <s v="MEDELLIN"/>
    <s v="Talento_Humano"/>
    <s v="Gestor operativo"/>
    <n v="1"/>
    <n v="9"/>
    <n v="5.33"/>
    <n v="3201690"/>
    <d v="2023-03-01T00:00:00"/>
    <n v="1"/>
    <n v="30522778"/>
    <n v="30522778"/>
    <n v="0"/>
    <x v="1"/>
    <s v="NO"/>
    <s v="NO"/>
    <s v="1123"/>
    <s v="Gestor operativo contrato Medellín"/>
  </r>
  <r>
    <n v="181"/>
    <s v="FOND_107"/>
    <s v="Fortalecimiento De Informacion - Sen"/>
    <x v="2"/>
    <x v="2"/>
    <s v="Servicio de información de las estadísticas de las entidades del Sistema Estadístico Nacional - FONDANE"/>
    <s v="C-0401-1003-3-0-0401090-02"/>
    <n v="20"/>
    <s v="2018011000556 "/>
    <s v="MEDELLIN"/>
    <s v="MEDELLIN"/>
    <s v="Talento_Humano"/>
    <s v="Coordinador de Campo"/>
    <n v="1"/>
    <n v="9"/>
    <n v="5.33"/>
    <n v="2205804"/>
    <d v="2023-03-01T00:00:00"/>
    <n v="1"/>
    <n v="21028665"/>
    <n v="21028665"/>
    <n v="0"/>
    <x v="1"/>
    <s v="NO"/>
    <s v="NO"/>
    <s v="1223"/>
    <s v="Coordinador de campo contrato Medellín"/>
  </r>
  <r>
    <n v="182"/>
    <s v="FOND_108"/>
    <s v="Fortalecimiento De Informacion - Sen"/>
    <x v="2"/>
    <x v="2"/>
    <s v="Servicio de información de las estadísticas de las entidades del Sistema Estadístico Nacional - FONDANE"/>
    <s v="C-0401-1003-3-0-0401090-02"/>
    <n v="20"/>
    <s v="2018011000556 "/>
    <s v="MEDELLIN"/>
    <s v="MEDELLIN"/>
    <s v="Talento_Humano"/>
    <s v="Supervisor de campo"/>
    <n v="2"/>
    <n v="9"/>
    <n v="5.33"/>
    <n v="1654411"/>
    <d v="2023-03-01T00:00:00"/>
    <n v="1"/>
    <n v="31544104"/>
    <n v="31544104"/>
    <n v="0"/>
    <x v="1"/>
    <s v="NO"/>
    <s v="NO"/>
    <s v="1623"/>
    <s v="Supervisor de campo operativo urbano"/>
  </r>
  <r>
    <n v="183"/>
    <s v="FOND_109"/>
    <s v="Fortalecimiento De Informacion - Sen"/>
    <x v="2"/>
    <x v="2"/>
    <s v="Servicio de información de las estadísticas de las entidades del Sistema Estadístico Nacional - FONDANE"/>
    <s v="C-0401-1003-3-0-0401090-02"/>
    <n v="20"/>
    <s v="2018011000556 "/>
    <s v="MEDELLIN"/>
    <s v="MEDELLIN"/>
    <s v="Talento_Humano"/>
    <s v="Encuestador"/>
    <n v="6"/>
    <n v="9"/>
    <n v="5.33"/>
    <n v="1351678"/>
    <d v="2023-03-01T00:00:00"/>
    <n v="1"/>
    <n v="77315982"/>
    <n v="77315982"/>
    <n v="0"/>
    <x v="1"/>
    <s v="NO"/>
    <s v="NO"/>
    <s v="923"/>
    <s v="Encuestador operativo urbano"/>
  </r>
  <r>
    <n v="184"/>
    <s v="FOND_110"/>
    <s v="Fortalecimiento De Informacion - Sen"/>
    <x v="2"/>
    <x v="2"/>
    <s v="Servicio de información de las estadísticas de las entidades del Sistema Estadístico Nacional - FONDANE"/>
    <s v="C-0401-1003-3-0-0401090-02"/>
    <n v="20"/>
    <s v="2018011000556 "/>
    <s v="MEDELLIN"/>
    <s v="MEDELLIN"/>
    <s v="Talento_Humano"/>
    <s v="Sensibilizador"/>
    <n v="1"/>
    <n v="9"/>
    <n v="6"/>
    <n v="1351678"/>
    <d v="2023-03-01T00:00:00"/>
    <n v="1"/>
    <n v="12976109"/>
    <n v="12976109"/>
    <n v="0"/>
    <x v="1"/>
    <s v="NO"/>
    <s v="NO"/>
    <s v="1023"/>
    <s v="Sensibilizador operativo urbano"/>
  </r>
  <r>
    <n v="185"/>
    <s v="FOND_111"/>
    <s v="Fortalecimiento De Informacion - Sen"/>
    <x v="2"/>
    <x v="2"/>
    <s v="Servicio de información de las estadísticas de las entidades del Sistema Estadístico Nacional - FONDANE"/>
    <s v="C-0401-1003-3-0-0401090-02"/>
    <n v="20"/>
    <s v="2018011000556 "/>
    <s v="MEDELLIN"/>
    <s v="MEDELLIN"/>
    <s v="Talento_Humano"/>
    <s v="Recuentista"/>
    <n v="1"/>
    <n v="9"/>
    <n v="6"/>
    <n v="1351678"/>
    <d v="2023-03-01T00:00:00"/>
    <n v="1"/>
    <n v="12976109"/>
    <n v="12976109"/>
    <n v="0"/>
    <x v="1"/>
    <s v="NO"/>
    <s v="NO"/>
    <s v="1323"/>
    <s v="Recuentista operativo urbano"/>
  </r>
  <r>
    <n v="186"/>
    <s v="FOND_112"/>
    <s v="Fortalecimiento De Informacion - Sen"/>
    <x v="2"/>
    <x v="2"/>
    <s v="Servicio de información de las estadísticas de las entidades del Sistema Estadístico Nacional - FONDANE"/>
    <s v="C-0401-1003-3-0-0401090-02"/>
    <n v="20"/>
    <s v="2018011000556 "/>
    <s v="MEDELLIN"/>
    <s v="MEDELLIN"/>
    <s v="Talento_Humano"/>
    <s v="Gestor informatico"/>
    <n v="1"/>
    <n v="9"/>
    <n v="5.33"/>
    <n v="1962665"/>
    <d v="2023-03-01T00:00:00"/>
    <n v="1"/>
    <n v="18710740"/>
    <n v="18710740"/>
    <n v="0"/>
    <x v="1"/>
    <s v="NO"/>
    <s v="NO"/>
    <s v="723"/>
    <s v="Gestor Informático contrato Medellín"/>
  </r>
  <r>
    <n v="187"/>
    <s v="FOND_113"/>
    <s v="Fortalecimiento De Informacion - Sen"/>
    <x v="2"/>
    <x v="2"/>
    <s v="Servicio de información de las estadísticas de las entidades del Sistema Estadístico Nacional - FONDANE"/>
    <s v="C-0401-1003-3-0-0401090-02"/>
    <n v="20"/>
    <s v="2018011000556 "/>
    <s v="MEDELLIN"/>
    <s v="MEDELLIN"/>
    <s v="Transporte"/>
    <s v="Urbano"/>
    <n v="1"/>
    <n v="1"/>
    <n v="0"/>
    <n v="3735000"/>
    <d v="2023-03-01T00:00:00"/>
    <n v="1"/>
    <n v="3540000"/>
    <n v="3540000"/>
    <n v="0"/>
    <x v="1"/>
    <s v="NO"/>
    <s v="NO"/>
    <s v="1623"/>
    <s v="Transporte Urbano Supervisores Urbanos"/>
  </r>
  <r>
    <n v="188"/>
    <s v="FOND_114"/>
    <s v="Fortalecimiento De Informacion - Sen"/>
    <x v="2"/>
    <x v="2"/>
    <s v="Servicio de información de las estadísticas de las entidades del Sistema Estadístico Nacional - FONDANE"/>
    <s v="C-0401-1003-3-0-0401090-02"/>
    <n v="20"/>
    <s v="2018011000556 "/>
    <s v="MEDELLIN"/>
    <s v="MEDELLIN"/>
    <s v="Transporte"/>
    <s v="Urbano"/>
    <n v="1"/>
    <n v="1"/>
    <n v="0"/>
    <n v="11205000"/>
    <d v="2023-03-01T00:00:00"/>
    <n v="1"/>
    <n v="10620000"/>
    <n v="10620000"/>
    <n v="0"/>
    <x v="1"/>
    <s v="NO"/>
    <s v="NO"/>
    <s v="923"/>
    <s v="Transporte Urbano Encuestadores Urbanos"/>
  </r>
  <r>
    <n v="189"/>
    <s v="FOND_115"/>
    <s v="Fortalecimiento De Informacion - Sen"/>
    <x v="2"/>
    <x v="2"/>
    <s v="Servicio de información de las estadísticas de las entidades del Sistema Estadístico Nacional - FONDANE"/>
    <s v="C-0401-1003-3-0-0401090-02"/>
    <n v="20"/>
    <s v="2018011000556 "/>
    <s v="MEDELLIN"/>
    <s v="MEDELLIN"/>
    <s v="Transporte"/>
    <s v="Urbano"/>
    <n v="1"/>
    <n v="1"/>
    <n v="0"/>
    <n v="150000"/>
    <d v="2023-03-01T00:00:00"/>
    <n v="1"/>
    <n v="142500"/>
    <n v="142500"/>
    <n v="0"/>
    <x v="1"/>
    <s v="NO"/>
    <s v="NO"/>
    <s v="723"/>
    <s v="Transporte Urbano Informático"/>
  </r>
  <r>
    <n v="190"/>
    <s v="FOND_116"/>
    <s v="Fortalecimiento De Informacion - Sen"/>
    <x v="2"/>
    <x v="2"/>
    <s v="Servicio de información de las estadísticas de las entidades del Sistema Estadístico Nacional - FONDANE"/>
    <s v="C-0401-1003-3-0-0401090-02"/>
    <n v="20"/>
    <s v="2018011000556 "/>
    <s v="MEDELLIN"/>
    <s v="MEDELLIN"/>
    <s v="Transporte"/>
    <s v="Urbano"/>
    <n v="1"/>
    <n v="1"/>
    <n v="0"/>
    <n v="1125000"/>
    <d v="2023-03-01T00:00:00"/>
    <n v="1"/>
    <n v="1068750"/>
    <n v="1068750"/>
    <n v="0"/>
    <x v="1"/>
    <s v="NO"/>
    <s v="NO"/>
    <s v="1223"/>
    <s v="Transporte Urbano Coordinador De Campo"/>
  </r>
  <r>
    <n v="191"/>
    <s v="FOND_117"/>
    <s v="Fortalecimiento De Informacion - Sen"/>
    <x v="2"/>
    <x v="2"/>
    <s v="Servicio de información de las estadísticas de las entidades del Sistema Estadístico Nacional - FONDANE"/>
    <s v="C-0401-1003-3-0-0401090-02"/>
    <n v="20"/>
    <s v="2018011000556 "/>
    <s v="MEDELLIN"/>
    <s v="MEDELLIN"/>
    <s v="Transporte"/>
    <s v="Urbano"/>
    <n v="1"/>
    <n v="1"/>
    <n v="0"/>
    <n v="1125000"/>
    <d v="2023-03-01T00:00:00"/>
    <n v="1"/>
    <n v="1068750"/>
    <n v="1068750"/>
    <n v="0"/>
    <x v="1"/>
    <s v="NO"/>
    <s v="NO"/>
    <s v="1123"/>
    <s v="Transporte Urbano Gestor Operativo"/>
  </r>
  <r>
    <n v="192"/>
    <s v="FOND_118"/>
    <s v="Fortalecimiento De Informacion - Sen"/>
    <x v="2"/>
    <x v="2"/>
    <s v="Servicio de información de las estadísticas de las entidades del Sistema Estadístico Nacional - FONDANE"/>
    <s v="C-0401-1003-3-0-0401090-02"/>
    <n v="20"/>
    <s v="2018011000556 "/>
    <s v="MEDELLIN"/>
    <s v="MEDELLIN"/>
    <s v="Transporte"/>
    <s v="Urbano"/>
    <n v="1"/>
    <n v="1"/>
    <n v="0"/>
    <n v="1800000"/>
    <d v="2023-03-01T00:00:00"/>
    <n v="1"/>
    <n v="1732500"/>
    <n v="1732500"/>
    <n v="0"/>
    <x v="1"/>
    <s v="NO"/>
    <s v="NO"/>
    <s v="1023"/>
    <s v="Transporte Urbano Sensibilizador"/>
  </r>
  <r>
    <n v="193"/>
    <s v="FOND_119"/>
    <s v="Fortalecimiento De Informacion - Sen"/>
    <x v="2"/>
    <x v="2"/>
    <s v="Servicio de información de las estadísticas de las entidades del Sistema Estadístico Nacional - FONDANE"/>
    <s v="C-0401-1003-3-0-0401090-02"/>
    <n v="20"/>
    <s v="2018011000556 "/>
    <s v="MEDELLIN"/>
    <s v="MEDELLIN"/>
    <s v="Transporte"/>
    <s v="Urbano"/>
    <n v="1"/>
    <n v="1"/>
    <n v="0"/>
    <n v="1800000"/>
    <d v="2023-03-01T00:00:00"/>
    <n v="1"/>
    <n v="1732500"/>
    <n v="1732500"/>
    <n v="0"/>
    <x v="1"/>
    <s v="NO"/>
    <s v="NO"/>
    <s v="1323"/>
    <s v="Transporte Urbano Recuentista"/>
  </r>
  <r>
    <n v="194"/>
    <s v="FOND_120"/>
    <s v="Fortalecimiento De Informacion - Sen"/>
    <x v="2"/>
    <x v="2"/>
    <s v="Servicio de información de las estadísticas de las entidades del Sistema Estadístico Nacional - FONDANE"/>
    <s v="C-0401-1003-3-0-0401090-02"/>
    <n v="20"/>
    <s v="2018011000556 "/>
    <s v="MEDELLIN"/>
    <s v="MEDELLIN"/>
    <s v="Transporte"/>
    <s v="Otros"/>
    <n v="1"/>
    <n v="1"/>
    <n v="0"/>
    <n v="2250000"/>
    <d v="2023-03-01T00:00:00"/>
    <n v="1"/>
    <n v="2137500"/>
    <n v="2137500"/>
    <n v="0"/>
    <x v="1"/>
    <s v="NO"/>
    <s v="NO"/>
    <s v="1223"/>
    <s v="Transporte Otros Coordinador De Campo"/>
  </r>
  <r>
    <n v="195"/>
    <s v="FOND_121"/>
    <s v="Fortalecimiento De Informacion - Sen"/>
    <x v="2"/>
    <x v="2"/>
    <s v="Servicio de información de las estadísticas de las entidades del Sistema Estadístico Nacional - FONDANE"/>
    <s v="C-0401-1003-3-0-0401090-02"/>
    <n v="20"/>
    <s v="2018011000556 "/>
    <s v="MEDELLIN"/>
    <s v="MEDELLIN"/>
    <s v="Transporte"/>
    <s v="Otros"/>
    <n v="1"/>
    <n v="1"/>
    <n v="0"/>
    <n v="2250000"/>
    <d v="2023-03-01T00:00:00"/>
    <n v="1"/>
    <n v="2137500"/>
    <n v="2137500"/>
    <n v="0"/>
    <x v="1"/>
    <s v="NO"/>
    <s v="NO"/>
    <s v="1123"/>
    <s v="Transporte Otros Gestor Operativo"/>
  </r>
  <r>
    <n v="196"/>
    <s v="FOND_122"/>
    <s v="Fortalecimiento De Informacion - Sen"/>
    <x v="2"/>
    <x v="2"/>
    <s v="Servicio de información de las estadísticas de las entidades del Sistema Estadístico Nacional - FONDANE"/>
    <s v="C-0401-1003-3-0-0401090-02"/>
    <n v="20"/>
    <s v="2018011000556 "/>
    <s v="MEDELLIN"/>
    <s v="MEDELLIN"/>
    <s v="Transporte"/>
    <s v="Otros"/>
    <n v="1"/>
    <n v="1"/>
    <n v="0"/>
    <n v="7470000"/>
    <d v="2023-03-01T00:00:00"/>
    <n v="1"/>
    <n v="7080000"/>
    <n v="7080000"/>
    <n v="0"/>
    <x v="1"/>
    <s v="NO"/>
    <s v="NO"/>
    <s v="1623"/>
    <s v="Transporte Otros Supervisores Urbanos"/>
  </r>
  <r>
    <n v="197"/>
    <s v="FOND_123"/>
    <s v="Fortalecimiento De Informacion - Sen"/>
    <x v="2"/>
    <x v="2"/>
    <s v="Servicio de información de las estadísticas de las entidades del Sistema Estadístico Nacional - FONDANE"/>
    <s v="C-0401-1003-3-0-0401090-02"/>
    <n v="20"/>
    <s v="2018011000556 "/>
    <s v="MEDELLIN"/>
    <s v="MEDELLIN"/>
    <s v="Transporte"/>
    <s v="Otros"/>
    <n v="1"/>
    <n v="1"/>
    <n v="0"/>
    <n v="22410000"/>
    <d v="2023-03-01T00:00:00"/>
    <n v="1"/>
    <n v="21240000"/>
    <n v="21240000"/>
    <n v="0"/>
    <x v="1"/>
    <s v="NO"/>
    <s v="NO"/>
    <s v="923"/>
    <s v="Transporte Otros Encuestadores Urbanos"/>
  </r>
  <r>
    <n v="198"/>
    <s v="FOND_124"/>
    <s v="Fortalecimiento De Informacion - Sen"/>
    <x v="2"/>
    <x v="2"/>
    <s v="Servicio de información de las estadísticas de las entidades del Sistema Estadístico Nacional - FONDANE"/>
    <s v="C-0401-1003-3-0-0401090-02"/>
    <n v="20"/>
    <s v="2018011000556 "/>
    <s v="MEDELLIN"/>
    <s v="MEDELLIN"/>
    <s v="Transporte"/>
    <s v="Otros"/>
    <n v="1"/>
    <n v="1"/>
    <n v="0"/>
    <n v="3000000"/>
    <d v="2023-03-01T00:00:00"/>
    <n v="1"/>
    <n v="2880000"/>
    <n v="2880000"/>
    <n v="0"/>
    <x v="1"/>
    <s v="NO"/>
    <s v="NO"/>
    <s v="1023"/>
    <s v="Transporte Otros Sensibilizador"/>
  </r>
  <r>
    <n v="199"/>
    <s v="FOND_125"/>
    <s v="Fortalecimiento De Informacion - Sen"/>
    <x v="2"/>
    <x v="2"/>
    <s v="Servicio de información de las estadísticas de las entidades del Sistema Estadístico Nacional - FONDANE"/>
    <s v="C-0401-1003-3-0-0401090-02"/>
    <n v="20"/>
    <s v="2018011000556 "/>
    <s v="MEDELLIN"/>
    <s v="MEDELLIN"/>
    <s v="Transporte"/>
    <s v="Otros"/>
    <n v="1"/>
    <n v="1"/>
    <n v="0"/>
    <n v="3000000"/>
    <d v="2023-03-01T00:00:00"/>
    <n v="1"/>
    <n v="2880000"/>
    <n v="2880000"/>
    <n v="0"/>
    <x v="1"/>
    <s v="NO"/>
    <s v="NO"/>
    <s v="1323"/>
    <s v="Transporte Otros Recuentista"/>
  </r>
  <r>
    <n v="200"/>
    <s v="FOND_126"/>
    <s v="Fortalecimiento De Informacion - Sen"/>
    <x v="2"/>
    <x v="2"/>
    <s v="Servicio de información de las estadísticas de las entidades del Sistema Estadístico Nacional - FONDANE"/>
    <s v="C-0401-1003-3-0-0401090-02"/>
    <n v="20"/>
    <s v="2018011000556 "/>
    <s v="MEDELLIN"/>
    <s v="MEDELLIN"/>
    <s v="Talento_Humano"/>
    <s v="Apoyo Logistico"/>
    <n v="1"/>
    <n v="8"/>
    <n v="11"/>
    <n v="2200000"/>
    <d v="2023-03-01T00:00:00"/>
    <n v="1"/>
    <n v="19503643"/>
    <n v="19503643"/>
    <n v="0"/>
    <x v="1"/>
    <s v="NO"/>
    <s v="NO"/>
    <s v="1723"/>
    <s v="Apoyo Logistico - Territorial"/>
  </r>
  <r>
    <n v="201"/>
    <s v="FOND_127"/>
    <s v="Fortalecimiento De Informacion - Sen"/>
    <x v="2"/>
    <x v="2"/>
    <s v="Servicio de información de las estadísticas de las entidades del Sistema Estadístico Nacional - FONDANE"/>
    <s v="C-0401-1003-3-0-0401090-02"/>
    <n v="20"/>
    <s v="2018011000556 "/>
    <s v="MEDELLIN"/>
    <s v="MEDELLIN"/>
    <s v="Talento_Humano"/>
    <s v="Profesional Junior"/>
    <n v="1"/>
    <n v="8"/>
    <n v="0"/>
    <n v="3500000"/>
    <d v="2023-05-02T00:00:00"/>
    <n v="1"/>
    <n v="28000000"/>
    <n v="28000000"/>
    <n v="0"/>
    <x v="1"/>
    <s v="NO"/>
    <s v="NO"/>
    <s v="1923"/>
    <s v="Abogado Profesional - Territorial"/>
  </r>
  <r>
    <n v="202"/>
    <s v="FOND_128"/>
    <s v="Fortalecimiento De Informacion - Sen"/>
    <x v="2"/>
    <x v="2"/>
    <s v="Servicio de información de las estadísticas de las entidades del Sistema Estadístico Nacional - FONDANE"/>
    <s v="C-0401-1003-3-0-0401090-02"/>
    <n v="20"/>
    <s v="2018011000556 "/>
    <s v="MEDELLIN"/>
    <s v="MEDELLIN"/>
    <s v="Talento_Humano"/>
    <s v="Tecnico"/>
    <n v="1"/>
    <n v="7"/>
    <n v="21"/>
    <n v="2241798"/>
    <d v="2023-05-02T00:00:00"/>
    <n v="1"/>
    <n v="17261845"/>
    <n v="17261845"/>
    <n v="0"/>
    <x v="1"/>
    <s v="NO"/>
    <s v="NO"/>
    <s v="2023"/>
    <s v="Apoyo Financiera (Contabilidad, Presupuesto Y Tesorería) - Territorial"/>
  </r>
  <r>
    <n v="203"/>
    <s v="FOND_129"/>
    <s v="Fortalecimiento De Informacion - Sen"/>
    <x v="2"/>
    <x v="2"/>
    <s v="Servicio de información de las estadísticas de las entidades del Sistema Estadístico Nacional - FONDANE"/>
    <s v="C-0401-1003-3-0-0401090-02"/>
    <n v="20"/>
    <s v="2018011000556 "/>
    <s v="MEDELLIN"/>
    <s v="MEDELLIN"/>
    <s v="Talento_Humano"/>
    <s v="Tecnico"/>
    <n v="1"/>
    <n v="8"/>
    <n v="0"/>
    <n v="2466000"/>
    <d v="2023-05-02T00:00:00"/>
    <n v="1"/>
    <n v="19728000"/>
    <n v="19728000"/>
    <n v="0"/>
    <x v="1"/>
    <s v="NO"/>
    <s v="NO"/>
    <s v="2223"/>
    <s v="Apoyos Contratación - Territorial"/>
  </r>
  <r>
    <n v="204"/>
    <s v="FOND_130"/>
    <s v="Fortalecimiento De Informacion - Sen"/>
    <x v="2"/>
    <x v="2"/>
    <s v="Servicio de información de las estadísticas de las entidades del Sistema Estadístico Nacional - FONDANE"/>
    <s v="C-0401-1003-3-0-0401090-02"/>
    <n v="20"/>
    <s v="2018011000556 "/>
    <s v="MEDELLIN"/>
    <s v="MEDELLIN"/>
    <s v="Talento_Humano"/>
    <s v="Tecnico"/>
    <n v="1"/>
    <n v="8"/>
    <n v="0"/>
    <n v="2241798"/>
    <d v="2023-05-02T00:00:00"/>
    <n v="1"/>
    <n v="17934384"/>
    <n v="17934384"/>
    <n v="0"/>
    <x v="1"/>
    <s v="NO"/>
    <s v="NO"/>
    <s v="2123"/>
    <s v="Apoyo Central De Cuentas - Territorial"/>
  </r>
  <r>
    <n v="205"/>
    <s v="FOND_131"/>
    <s v="Fortalecimiento De Informacion - Sen"/>
    <x v="2"/>
    <x v="2"/>
    <s v="Servicio de información de las estadísticas de las entidades del Sistema Estadístico Nacional - FONDANE"/>
    <s v="C-0401-1003-3-0-0401090-02"/>
    <n v="20"/>
    <s v="2018011000556 "/>
    <s v="MEDELLIN"/>
    <s v="MEDELLIN"/>
    <s v="Otros_gastos_operativos"/>
    <s v="Otros Gastos Asociados A La Investigacion Y/O Proyecto"/>
    <n v="1"/>
    <n v="1"/>
    <n v="0"/>
    <n v="11999898"/>
    <d v="2023-04-03T00:00:00"/>
    <n v="1"/>
    <n v="11999898"/>
    <n v="11999898"/>
    <n v="0"/>
    <x v="1"/>
    <s v="NO"/>
    <s v="NO"/>
    <s v="1823"/>
    <s v="Materiales y suministros Terriotrial Medellín"/>
  </r>
  <r>
    <n v="210"/>
    <s v="FOND_139"/>
    <s v="Fortalecimiento De Informacion - Sen"/>
    <x v="2"/>
    <x v="2"/>
    <s v="Servicio de información de las estadísticas de las entidades del Sistema Estadístico Nacional - FONDANE"/>
    <s v="C-0401-1003-3-0-0401090-02"/>
    <n v="20"/>
    <s v="2018011000556 "/>
    <s v="MEDELLIN"/>
    <s v="MEDELLIN"/>
    <s v="Otros_gastos_operativos"/>
    <s v="Otros Gastos Asociados A La Investigacion Y/O Proyecto"/>
    <n v="1"/>
    <n v="1"/>
    <n v="0"/>
    <n v="100000"/>
    <d v="2023-05-02T00:00:00"/>
    <n v="1"/>
    <n v="100000"/>
    <n v="100000"/>
    <n v="0"/>
    <x v="1"/>
    <s v="NO"/>
    <s v="NO"/>
    <s v="623"/>
    <s v="4*1000 de los recursos asignados a la Territorial Medellín"/>
  </r>
  <r>
    <n v="214"/>
    <s v="FOND_164"/>
    <s v="Fortalecimiento De Informacion - Sen"/>
    <x v="3"/>
    <x v="3"/>
    <s v="Servicio de información de las estadísticas de las entidades del Sistema Estadístico Nacional - FONDANE"/>
    <s v="C-0401-1003-3-0-0401090-02"/>
    <n v="20"/>
    <s v="2018011000556 "/>
    <s v="BARRANQUILLA"/>
    <s v="BARRANQUILLA"/>
    <s v="Talento_Humano"/>
    <s v="Encuestador"/>
    <n v="2"/>
    <n v="2"/>
    <n v="0"/>
    <n v="1650000"/>
    <d v="2023-08-01T00:00:00"/>
    <n v="1"/>
    <n v="6600000"/>
    <n v="6600000"/>
    <n v="0"/>
    <x v="2"/>
    <s v="NO"/>
    <s v="NO"/>
    <s v="1423"/>
    <m/>
  </r>
  <r>
    <n v="215"/>
    <s v="FOND_165"/>
    <s v="Fortalecimiento De Informacion - Sen"/>
    <x v="3"/>
    <x v="3"/>
    <s v="Servicio de información de las estadísticas de las entidades del Sistema Estadístico Nacional - FONDANE"/>
    <s v="C-0401-1003-3-0-0401090-02"/>
    <n v="20"/>
    <s v="2018011000556 "/>
    <s v="BARRANQUILLA"/>
    <s v="CARTAGENA"/>
    <s v="Talento_Humano"/>
    <s v="Encuestador"/>
    <n v="1"/>
    <n v="2"/>
    <n v="0"/>
    <n v="1650000"/>
    <d v="2023-08-01T00:00:00"/>
    <n v="1"/>
    <n v="3300000"/>
    <n v="3300000"/>
    <n v="0"/>
    <x v="2"/>
    <s v="NO"/>
    <s v="NO"/>
    <s v="1423"/>
    <m/>
  </r>
  <r>
    <n v="216"/>
    <s v="FOND_166"/>
    <s v="Fortalecimiento De Informacion - Sen"/>
    <x v="3"/>
    <x v="3"/>
    <s v="Servicio de información de las estadísticas de las entidades del Sistema Estadístico Nacional - FONDANE"/>
    <s v="C-0401-1003-3-0-0401090-02"/>
    <n v="20"/>
    <s v="2018011000556 "/>
    <s v="BARRANQUILLA"/>
    <s v="VALLEDUPAR"/>
    <s v="Talento_Humano"/>
    <s v="Encuestador"/>
    <n v="1"/>
    <n v="2"/>
    <n v="0"/>
    <n v="1650000"/>
    <d v="2023-08-01T00:00:00"/>
    <n v="1"/>
    <n v="3300000"/>
    <n v="3300000"/>
    <n v="0"/>
    <x v="2"/>
    <s v="NO"/>
    <s v="NO"/>
    <s v="1423"/>
    <m/>
  </r>
  <r>
    <n v="217"/>
    <s v="FOND_167"/>
    <s v="Fortalecimiento De Informacion - Sen"/>
    <x v="3"/>
    <x v="3"/>
    <s v="Servicio de información de las estadísticas de las entidades del Sistema Estadístico Nacional - FONDANE"/>
    <s v="C-0401-1003-3-0-0401090-02"/>
    <n v="20"/>
    <s v="2018011000556 "/>
    <s v="BARRANQUILLA"/>
    <s v="SANTA MARTA"/>
    <s v="Talento_Humano"/>
    <s v="Encuestador"/>
    <n v="2"/>
    <n v="2"/>
    <n v="0"/>
    <n v="1650000"/>
    <d v="2023-08-01T00:00:00"/>
    <n v="1"/>
    <n v="6600000"/>
    <n v="6600000"/>
    <n v="0"/>
    <x v="2"/>
    <s v="NO"/>
    <s v="NO"/>
    <s v="1423"/>
    <m/>
  </r>
  <r>
    <n v="218"/>
    <s v="FOND_168"/>
    <s v="Fortalecimiento De Informacion - Sen"/>
    <x v="3"/>
    <x v="3"/>
    <s v="Servicio de información de las estadísticas de las entidades del Sistema Estadístico Nacional - FONDANE"/>
    <s v="C-0401-1003-3-0-0401090-02"/>
    <n v="20"/>
    <s v="2018011000556 "/>
    <s v="BARRANQUILLA"/>
    <s v="RIOHACHA"/>
    <s v="Talento_Humano"/>
    <s v="Encuestador"/>
    <n v="2"/>
    <n v="2"/>
    <n v="0"/>
    <n v="1650000"/>
    <d v="2023-08-01T00:00:00"/>
    <n v="1"/>
    <n v="6600000"/>
    <n v="6600000"/>
    <n v="0"/>
    <x v="2"/>
    <s v="NO"/>
    <s v="NO"/>
    <s v="1423"/>
    <m/>
  </r>
  <r>
    <n v="219"/>
    <s v="FOND_169"/>
    <s v="Fortalecimiento De Informacion - Sen"/>
    <x v="3"/>
    <x v="3"/>
    <s v="Servicio de información de las estadísticas de las entidades del Sistema Estadístico Nacional - FONDANE"/>
    <s v="C-0401-1003-3-0-0401090-02"/>
    <n v="20"/>
    <s v="2018011000556 "/>
    <s v="BARRANQUILLA"/>
    <s v="SINCELEJO"/>
    <s v="Talento_Humano"/>
    <s v="Encuestador"/>
    <n v="1"/>
    <n v="1"/>
    <n v="0"/>
    <n v="1650000"/>
    <d v="2023-08-01T00:00:00"/>
    <n v="1"/>
    <n v="1650000"/>
    <n v="1650000"/>
    <n v="0"/>
    <x v="2"/>
    <s v="NO"/>
    <s v="NO"/>
    <s v="1423"/>
    <m/>
  </r>
  <r>
    <n v="220"/>
    <s v="FOND_170"/>
    <s v="Fortalecimiento De Informacion - Sen"/>
    <x v="3"/>
    <x v="3"/>
    <s v="Servicio de información de las estadísticas de las entidades del Sistema Estadístico Nacional - FONDANE"/>
    <s v="C-0401-1003-3-0-0401090-02"/>
    <n v="20"/>
    <s v="2018011000556 "/>
    <s v="BOGOTA"/>
    <s v="BOGOTA"/>
    <s v="Talento_Humano"/>
    <s v="Encuestador"/>
    <n v="2"/>
    <n v="2"/>
    <n v="0"/>
    <n v="1650000"/>
    <d v="2023-08-01T00:00:00"/>
    <n v="1"/>
    <n v="6600000"/>
    <n v="6600000"/>
    <n v="0"/>
    <x v="2"/>
    <s v="NO"/>
    <s v="NO"/>
    <s v="1923"/>
    <m/>
  </r>
  <r>
    <n v="221"/>
    <s v="FOND_171"/>
    <s v="Fortalecimiento De Informacion - Sen"/>
    <x v="3"/>
    <x v="3"/>
    <s v="Servicio de información de las estadísticas de las entidades del Sistema Estadístico Nacional - FONDANE"/>
    <s v="C-0401-1003-3-0-0401090-02"/>
    <n v="20"/>
    <s v="2018011000556 "/>
    <s v="BOGOTA"/>
    <s v="TUNJA"/>
    <s v="Talento_Humano"/>
    <s v="Encuestador"/>
    <n v="1"/>
    <n v="1"/>
    <n v="0"/>
    <n v="1650000"/>
    <d v="2023-08-01T00:00:00"/>
    <n v="1"/>
    <n v="1650000"/>
    <n v="1650000"/>
    <n v="0"/>
    <x v="2"/>
    <s v="NO"/>
    <s v="NO"/>
    <s v="1923"/>
    <m/>
  </r>
  <r>
    <n v="222"/>
    <s v="FOND_172"/>
    <s v="Fortalecimiento De Informacion - Sen"/>
    <x v="3"/>
    <x v="3"/>
    <s v="Servicio de información de las estadísticas de las entidades del Sistema Estadístico Nacional - FONDANE"/>
    <s v="C-0401-1003-3-0-0401090-02"/>
    <n v="20"/>
    <s v="2018011000556 "/>
    <s v="BOGOTA"/>
    <s v="FLORENCIA"/>
    <s v="Talento_Humano"/>
    <s v="Encuestador"/>
    <n v="1"/>
    <n v="1"/>
    <n v="0"/>
    <n v="1650000"/>
    <d v="2023-08-01T00:00:00"/>
    <n v="1"/>
    <n v="1650000"/>
    <n v="1650000"/>
    <n v="0"/>
    <x v="2"/>
    <s v="NO"/>
    <s v="NO"/>
    <s v="1923"/>
    <m/>
  </r>
  <r>
    <n v="223"/>
    <s v="FOND_173"/>
    <s v="Fortalecimiento De Informacion - Sen"/>
    <x v="3"/>
    <x v="3"/>
    <s v="Servicio de información de las estadísticas de las entidades del Sistema Estadístico Nacional - FONDANE"/>
    <s v="C-0401-1003-3-0-0401090-02"/>
    <n v="20"/>
    <s v="2018011000556 "/>
    <s v="BOGOTA"/>
    <s v="NEIVA"/>
    <s v="Talento_Humano"/>
    <s v="Encuestador"/>
    <n v="1"/>
    <n v="1"/>
    <n v="0"/>
    <n v="1650000"/>
    <d v="2023-08-01T00:00:00"/>
    <n v="1"/>
    <n v="1650000"/>
    <n v="1650000"/>
    <n v="0"/>
    <x v="2"/>
    <s v="NO"/>
    <s v="NO"/>
    <s v="1923"/>
    <m/>
  </r>
  <r>
    <n v="224"/>
    <s v="FOND_174"/>
    <s v="Fortalecimiento De Informacion - Sen"/>
    <x v="3"/>
    <x v="3"/>
    <s v="Servicio de información de las estadísticas de las entidades del Sistema Estadístico Nacional - FONDANE"/>
    <s v="C-0401-1003-3-0-0401090-02"/>
    <n v="20"/>
    <s v="2018011000556 "/>
    <s v="BOGOTA"/>
    <s v="VILLAVICENCIO"/>
    <s v="Talento_Humano"/>
    <s v="Encuestador"/>
    <n v="2"/>
    <n v="1"/>
    <n v="0"/>
    <n v="1650000"/>
    <d v="2023-08-01T00:00:00"/>
    <n v="1"/>
    <n v="3300000"/>
    <n v="3300000"/>
    <n v="0"/>
    <x v="2"/>
    <s v="NO"/>
    <s v="NO"/>
    <s v="1923;2023"/>
    <m/>
  </r>
  <r>
    <n v="225"/>
    <s v="FOND_175"/>
    <s v="Fortalecimiento De Informacion - Sen"/>
    <x v="3"/>
    <x v="3"/>
    <s v="Servicio de información de las estadísticas de las entidades del Sistema Estadístico Nacional - FONDANE"/>
    <s v="C-0401-1003-3-0-0401090-02"/>
    <n v="20"/>
    <s v="2018011000556 "/>
    <s v="BUCARAMANGA"/>
    <s v="BUCARAMANGA"/>
    <s v="Talento_Humano"/>
    <s v="Encuestador"/>
    <n v="2"/>
    <n v="2"/>
    <n v="0"/>
    <n v="1650000"/>
    <d v="2023-08-01T00:00:00"/>
    <n v="1"/>
    <n v="6600000"/>
    <n v="6600000"/>
    <n v="0"/>
    <x v="2"/>
    <s v="NO"/>
    <s v="NO"/>
    <s v="923"/>
    <m/>
  </r>
  <r>
    <n v="226"/>
    <s v="FOND_176"/>
    <s v="Fortalecimiento De Informacion - Sen"/>
    <x v="3"/>
    <x v="3"/>
    <s v="Servicio de información de las estadísticas de las entidades del Sistema Estadístico Nacional - FONDANE"/>
    <s v="C-0401-1003-3-0-0401090-02"/>
    <n v="20"/>
    <s v="2018011000556 "/>
    <s v="BUCARAMANGA"/>
    <s v="CUCUTA"/>
    <s v="Talento_Humano"/>
    <s v="Encuestador"/>
    <n v="3"/>
    <n v="2"/>
    <n v="0"/>
    <n v="1650000"/>
    <d v="2023-08-01T00:00:00"/>
    <n v="1"/>
    <n v="9900000"/>
    <n v="9900000"/>
    <n v="0"/>
    <x v="2"/>
    <s v="NO"/>
    <s v="NO"/>
    <s v="1123"/>
    <m/>
  </r>
  <r>
    <n v="227"/>
    <s v="FOND_177"/>
    <s v="Fortalecimiento De Informacion - Sen"/>
    <x v="3"/>
    <x v="3"/>
    <s v="Servicio de información de las estadísticas de las entidades del Sistema Estadístico Nacional - FONDANE"/>
    <s v="C-0401-1003-3-0-0401090-02"/>
    <n v="20"/>
    <s v="2018011000556 "/>
    <s v="CALI"/>
    <s v="CALI"/>
    <s v="Talento_Humano"/>
    <s v="Encuestador"/>
    <n v="1"/>
    <n v="2"/>
    <n v="0"/>
    <n v="1650000"/>
    <d v="2023-08-01T00:00:00"/>
    <n v="1"/>
    <n v="3300000"/>
    <n v="3300000"/>
    <n v="0"/>
    <x v="2"/>
    <s v="NO"/>
    <s v="NO"/>
    <s v="1323"/>
    <m/>
  </r>
  <r>
    <n v="228"/>
    <s v="FOND_178"/>
    <s v="Fortalecimiento De Informacion - Sen"/>
    <x v="3"/>
    <x v="3"/>
    <s v="Servicio de información de las estadísticas de las entidades del Sistema Estadístico Nacional - FONDANE"/>
    <s v="C-0401-1003-3-0-0401090-02"/>
    <n v="20"/>
    <s v="2018011000556 "/>
    <s v="CALI"/>
    <s v="POPAYAN"/>
    <s v="Talento_Humano"/>
    <s v="Encuestador"/>
    <n v="1"/>
    <n v="1"/>
    <n v="15"/>
    <n v="1650000"/>
    <d v="2023-08-01T00:00:00"/>
    <n v="1"/>
    <n v="2475000"/>
    <n v="2475000"/>
    <n v="0"/>
    <x v="2"/>
    <s v="NO"/>
    <s v="NO"/>
    <s v="1323;1223"/>
    <m/>
  </r>
  <r>
    <n v="229"/>
    <s v="FOND_179"/>
    <s v="Fortalecimiento De Informacion - Sen"/>
    <x v="3"/>
    <x v="3"/>
    <s v="Servicio de información de las estadísticas de las entidades del Sistema Estadístico Nacional - FONDANE"/>
    <s v="C-0401-1003-3-0-0401090-02"/>
    <n v="20"/>
    <s v="2018011000556 "/>
    <s v="CALI"/>
    <s v="PASTO"/>
    <s v="Talento_Humano"/>
    <s v="Encuestador"/>
    <n v="1"/>
    <n v="1"/>
    <n v="15"/>
    <n v="1650000"/>
    <d v="2023-08-01T00:00:00"/>
    <n v="1"/>
    <n v="2475000"/>
    <n v="2475000"/>
    <n v="0"/>
    <x v="2"/>
    <s v="NO"/>
    <s v="NO"/>
    <s v="1323;1223"/>
    <m/>
  </r>
  <r>
    <n v="230"/>
    <s v="FOND_180"/>
    <s v="Fortalecimiento De Informacion - Sen"/>
    <x v="3"/>
    <x v="3"/>
    <s v="Servicio de información de las estadísticas de las entidades del Sistema Estadístico Nacional - FONDANE"/>
    <s v="C-0401-1003-3-0-0401090-02"/>
    <n v="20"/>
    <s v="2018011000556 "/>
    <s v="MANIZALES"/>
    <s v="IBAGUE"/>
    <s v="Talento_Humano"/>
    <s v="Encuestador"/>
    <n v="1"/>
    <n v="1"/>
    <n v="0"/>
    <n v="1650000"/>
    <d v="2023-08-01T00:00:00"/>
    <n v="1"/>
    <n v="1650000"/>
    <n v="1650000"/>
    <n v="0"/>
    <x v="2"/>
    <s v="NO"/>
    <s v="NO"/>
    <s v="923"/>
    <m/>
  </r>
  <r>
    <n v="231"/>
    <s v="FOND_181"/>
    <s v="Fortalecimiento De Informacion - Sen"/>
    <x v="3"/>
    <x v="3"/>
    <s v="Servicio de información de las estadísticas de las entidades del Sistema Estadístico Nacional - FONDANE"/>
    <s v="C-0401-1003-3-0-0401090-02"/>
    <n v="20"/>
    <s v="2018011000556 "/>
    <s v="MANIZALES"/>
    <s v="PEREIRA"/>
    <s v="Talento_Humano"/>
    <s v="Encuestador"/>
    <n v="1"/>
    <n v="2"/>
    <n v="0"/>
    <n v="1650000"/>
    <d v="2023-08-01T00:00:00"/>
    <n v="1"/>
    <n v="3300000"/>
    <n v="3300000"/>
    <n v="0"/>
    <x v="2"/>
    <s v="NO"/>
    <s v="NO"/>
    <s v="923"/>
    <m/>
  </r>
  <r>
    <n v="232"/>
    <s v="FOND_182"/>
    <s v="Fortalecimiento De Informacion - Sen"/>
    <x v="3"/>
    <x v="3"/>
    <s v="Servicio de información de las estadísticas de las entidades del Sistema Estadístico Nacional - FONDANE"/>
    <s v="C-0401-1003-3-0-0401090-02"/>
    <n v="20"/>
    <s v="2018011000556 "/>
    <s v="MANIZALES"/>
    <s v="MANIZALES"/>
    <s v="Talento_Humano"/>
    <s v="Encuestador"/>
    <n v="1"/>
    <n v="1"/>
    <n v="0"/>
    <n v="1650000"/>
    <d v="2023-08-01T00:00:00"/>
    <n v="1"/>
    <n v="1650000"/>
    <n v="1650000"/>
    <n v="0"/>
    <x v="2"/>
    <s v="NO"/>
    <s v="NO"/>
    <s v="923"/>
    <m/>
  </r>
  <r>
    <n v="233"/>
    <s v="FOND_183"/>
    <s v="Fortalecimiento De Informacion - Sen"/>
    <x v="3"/>
    <x v="3"/>
    <s v="Servicio de información de las estadísticas de las entidades del Sistema Estadístico Nacional - FONDANE"/>
    <s v="C-0401-1003-3-0-0401090-02"/>
    <n v="20"/>
    <s v="2018011000556 "/>
    <s v="MANIZALES"/>
    <s v="ARMENIA"/>
    <s v="Talento_Humano"/>
    <s v="Encuestador"/>
    <n v="1"/>
    <n v="2"/>
    <n v="0"/>
    <n v="1650000"/>
    <d v="2023-08-01T00:00:00"/>
    <n v="1"/>
    <n v="3300000"/>
    <n v="3300000"/>
    <n v="0"/>
    <x v="2"/>
    <s v="NO"/>
    <s v="NO"/>
    <s v="923"/>
    <m/>
  </r>
  <r>
    <n v="234"/>
    <s v="FOND_184"/>
    <s v="Fortalecimiento De Informacion - Sen"/>
    <x v="3"/>
    <x v="3"/>
    <s v="Servicio de información de las estadísticas de las entidades del Sistema Estadístico Nacional - FONDANE"/>
    <s v="C-0401-1003-3-0-0401090-02"/>
    <n v="20"/>
    <s v="2018011000556 "/>
    <s v="MEDELLIN"/>
    <s v="MEDELLIN"/>
    <s v="Talento_Humano"/>
    <s v="Encuestador"/>
    <n v="1"/>
    <n v="2"/>
    <n v="0"/>
    <n v="1650000"/>
    <d v="2023-08-01T00:00:00"/>
    <n v="1"/>
    <n v="3300000"/>
    <n v="3300000"/>
    <n v="0"/>
    <x v="2"/>
    <s v="NO"/>
    <s v="NO"/>
    <s v="2823"/>
    <m/>
  </r>
  <r>
    <n v="235"/>
    <s v="FOND_185"/>
    <s v="Fortalecimiento De Informacion - Sen"/>
    <x v="3"/>
    <x v="3"/>
    <s v="Servicio de información de las estadísticas de las entidades del Sistema Estadístico Nacional - FONDANE"/>
    <s v="C-0401-1003-3-0-0401090-02"/>
    <n v="20"/>
    <s v="2018011000556 "/>
    <s v="MEDELLIN"/>
    <s v="MONTERIA"/>
    <s v="Talento_Humano"/>
    <s v="Encuestador"/>
    <n v="1"/>
    <n v="1"/>
    <n v="15"/>
    <n v="1650000"/>
    <d v="2023-08-01T00:00:00"/>
    <n v="1"/>
    <n v="2475000"/>
    <n v="2475000"/>
    <n v="0"/>
    <x v="2"/>
    <s v="NO"/>
    <s v="NO"/>
    <s v="2823"/>
    <m/>
  </r>
  <r>
    <n v="236"/>
    <s v="FOND_186"/>
    <s v="Fortalecimiento De Informacion - Sen"/>
    <x v="3"/>
    <x v="3"/>
    <s v="Servicio de información de las estadísticas de las entidades del Sistema Estadístico Nacional - FONDANE"/>
    <s v="C-0401-1003-3-0-0401090-02"/>
    <n v="20"/>
    <s v="2018011000556 "/>
    <s v="MEDELLIN"/>
    <s v="QUIBDO"/>
    <s v="Talento_Humano"/>
    <s v="Encuestador"/>
    <n v="1"/>
    <n v="1"/>
    <n v="15"/>
    <n v="1650000"/>
    <d v="2023-08-01T00:00:00"/>
    <n v="1"/>
    <n v="2475000"/>
    <n v="2475000"/>
    <n v="0"/>
    <x v="2"/>
    <s v="NO"/>
    <s v="NO"/>
    <s v="2823"/>
    <m/>
  </r>
  <r>
    <n v="237"/>
    <s v="FOND_187"/>
    <s v="Fortalecimiento De Informacion - Sen"/>
    <x v="3"/>
    <x v="3"/>
    <s v="Servicio de información de las estadísticas de las entidades del Sistema Estadístico Nacional - FONDANE"/>
    <s v="C-0401-1003-3-0-0401090-02"/>
    <n v="20"/>
    <s v="2018011000556 "/>
    <s v="BARRANQUILLA"/>
    <s v="BARRANQUILLA"/>
    <s v="Talento_Humano"/>
    <s v="Coordinador de Campo"/>
    <n v="2"/>
    <n v="2"/>
    <n v="10"/>
    <n v="2422529"/>
    <d v="2023-08-01T00:00:00"/>
    <n v="1"/>
    <n v="11305136"/>
    <n v="11305136"/>
    <n v="0"/>
    <x v="2"/>
    <s v="NO"/>
    <s v="NO"/>
    <s v="1323"/>
    <m/>
  </r>
  <r>
    <n v="238"/>
    <s v="FOND_188"/>
    <s v="Fortalecimiento De Informacion - Sen"/>
    <x v="3"/>
    <x v="3"/>
    <s v="Servicio de información de las estadísticas de las entidades del Sistema Estadístico Nacional - FONDANE"/>
    <s v="C-0401-1003-3-0-0401090-02"/>
    <n v="20"/>
    <s v="2018011000556 "/>
    <s v="CALI"/>
    <s v="CALI"/>
    <s v="Talento_Humano"/>
    <s v="Coordinador de Campo"/>
    <n v="1"/>
    <n v="2"/>
    <n v="10"/>
    <n v="2422529"/>
    <d v="2023-08-01T00:00:00"/>
    <n v="1"/>
    <n v="5652568"/>
    <n v="5652568"/>
    <n v="0"/>
    <x v="2"/>
    <s v="NO"/>
    <s v="NO"/>
    <s v="1223"/>
    <m/>
  </r>
  <r>
    <n v="239"/>
    <s v="FOND_189"/>
    <s v="Fortalecimiento De Informacion - Sen"/>
    <x v="3"/>
    <x v="3"/>
    <s v="Servicio de información de las estadísticas de las entidades del Sistema Estadístico Nacional - FONDANE"/>
    <s v="C-0401-1003-3-0-0401090-02"/>
    <n v="20"/>
    <s v="2018011000556 "/>
    <s v="BOGOTA"/>
    <s v="BOGOTA"/>
    <s v="Talento_Humano"/>
    <s v="Coordinador de Campo"/>
    <n v="1"/>
    <n v="2"/>
    <n v="10"/>
    <n v="2422529"/>
    <d v="2023-08-01T00:00:00"/>
    <n v="1"/>
    <n v="5652568"/>
    <n v="5652568"/>
    <n v="0"/>
    <x v="2"/>
    <s v="NO"/>
    <s v="NO"/>
    <s v="1823"/>
    <m/>
  </r>
  <r>
    <n v="240"/>
    <s v="FOND_190"/>
    <s v="Fortalecimiento De Informacion - Sen"/>
    <x v="3"/>
    <x v="3"/>
    <s v="Servicio de información de las estadísticas de las entidades del Sistema Estadístico Nacional - FONDANE"/>
    <s v="C-0401-1003-3-0-0401090-02"/>
    <n v="20"/>
    <s v="2018011000556 "/>
    <s v="BUCARAMANGA"/>
    <s v="BUCARAMANGA"/>
    <s v="Talento_Humano"/>
    <s v="Coordinador de Campo"/>
    <n v="1"/>
    <n v="2"/>
    <n v="10"/>
    <n v="2422529"/>
    <d v="2023-08-01T00:00:00"/>
    <n v="1"/>
    <n v="5652568"/>
    <n v="5652568"/>
    <n v="0"/>
    <x v="2"/>
    <s v="NO"/>
    <s v="NO"/>
    <s v="823"/>
    <m/>
  </r>
  <r>
    <n v="241"/>
    <s v="FOND_191"/>
    <s v="Fortalecimiento De Informacion - Sen"/>
    <x v="3"/>
    <x v="3"/>
    <s v="Servicio de información de las estadísticas de las entidades del Sistema Estadístico Nacional - FONDANE"/>
    <s v="C-0401-1003-3-0-0401090-02"/>
    <n v="20"/>
    <s v="2018011000556 "/>
    <s v="MANIZALES"/>
    <s v="MANIZALES"/>
    <s v="Talento_Humano"/>
    <s v="Coordinador de Campo"/>
    <n v="1"/>
    <n v="2"/>
    <n v="10"/>
    <n v="2422529"/>
    <d v="2023-08-01T00:00:00"/>
    <n v="1"/>
    <n v="5652568"/>
    <n v="5652568"/>
    <n v="0"/>
    <x v="2"/>
    <s v="NO"/>
    <s v="NO"/>
    <s v="823"/>
    <m/>
  </r>
  <r>
    <n v="242"/>
    <s v="FOND_192"/>
    <s v="Fortalecimiento De Informacion - Sen"/>
    <x v="3"/>
    <x v="3"/>
    <s v="Servicio de información de las estadísticas de las entidades del Sistema Estadístico Nacional - FONDANE"/>
    <s v="C-0401-1003-3-0-0401090-02"/>
    <n v="20"/>
    <s v="2018011000556 "/>
    <s v="MEDELLIN"/>
    <s v="MEDELLIN"/>
    <s v="Talento_Humano"/>
    <s v="Coordinador de Campo"/>
    <n v="1"/>
    <n v="2"/>
    <n v="10"/>
    <n v="2422529"/>
    <d v="2023-08-01T00:00:00"/>
    <n v="1"/>
    <n v="5652568"/>
    <n v="5652568"/>
    <n v="0"/>
    <x v="2"/>
    <s v="NO"/>
    <s v="NO"/>
    <s v="2923"/>
    <m/>
  </r>
  <r>
    <n v="243"/>
    <s v="FOND_193"/>
    <s v="Fortalecimiento De Informacion - Sen"/>
    <x v="3"/>
    <x v="3"/>
    <s v="Servicio de información de las estadísticas de las entidades del Sistema Estadístico Nacional - FONDANE"/>
    <s v="C-0401-1003-3-0-0401090-02"/>
    <n v="20"/>
    <s v="2018011000556 "/>
    <s v="BARRANQUILLA"/>
    <s v="BARRANQUILLA"/>
    <s v="Transporte"/>
    <s v="Urbano"/>
    <n v="1"/>
    <n v="1"/>
    <n v="0"/>
    <n v="450000"/>
    <d v="2023-08-01T00:00:00"/>
    <n v="1"/>
    <n v="450000"/>
    <n v="450000"/>
    <n v="0"/>
    <x v="2"/>
    <s v="NO"/>
    <s v="NO"/>
    <s v="1423"/>
    <m/>
  </r>
  <r>
    <n v="244"/>
    <s v="FOND_194"/>
    <s v="Fortalecimiento De Informacion - Sen"/>
    <x v="3"/>
    <x v="3"/>
    <s v="Servicio de información de las estadísticas de las entidades del Sistema Estadístico Nacional - FONDANE"/>
    <s v="C-0401-1003-3-0-0401090-02"/>
    <n v="20"/>
    <s v="2018011000556 "/>
    <s v="BARRANQUILLA"/>
    <s v="CARTAGENA"/>
    <s v="Transporte"/>
    <s v="Urbano"/>
    <n v="1"/>
    <n v="1"/>
    <n v="0"/>
    <n v="225000"/>
    <d v="2023-08-01T00:00:00"/>
    <n v="1"/>
    <n v="225000"/>
    <n v="225000"/>
    <n v="0"/>
    <x v="2"/>
    <s v="NO"/>
    <s v="NO"/>
    <s v="1423"/>
    <m/>
  </r>
  <r>
    <n v="245"/>
    <s v="FOND_195"/>
    <s v="Fortalecimiento De Informacion - Sen"/>
    <x v="3"/>
    <x v="3"/>
    <s v="Servicio de información de las estadísticas de las entidades del Sistema Estadístico Nacional - FONDANE"/>
    <s v="C-0401-1003-3-0-0401090-02"/>
    <n v="20"/>
    <s v="2018011000556 "/>
    <s v="BARRANQUILLA"/>
    <s v="VALLEDUPAR"/>
    <s v="Transporte"/>
    <s v="Urbano"/>
    <n v="1"/>
    <n v="1"/>
    <n v="0"/>
    <n v="225000"/>
    <d v="2023-08-01T00:00:00"/>
    <n v="1"/>
    <n v="225000"/>
    <n v="225000"/>
    <n v="0"/>
    <x v="2"/>
    <s v="NO"/>
    <s v="NO"/>
    <s v="1423"/>
    <m/>
  </r>
  <r>
    <n v="246"/>
    <s v="FOND_196"/>
    <s v="Fortalecimiento De Informacion - Sen"/>
    <x v="3"/>
    <x v="3"/>
    <s v="Servicio de información de las estadísticas de las entidades del Sistema Estadístico Nacional - FONDANE"/>
    <s v="C-0401-1003-3-0-0401090-02"/>
    <n v="20"/>
    <s v="2018011000556 "/>
    <s v="BARRANQUILLA"/>
    <s v="SANTA MARTA"/>
    <s v="Transporte"/>
    <s v="Urbano"/>
    <n v="1"/>
    <n v="1"/>
    <n v="0"/>
    <n v="450000"/>
    <d v="2023-08-01T00:00:00"/>
    <n v="1"/>
    <n v="450000"/>
    <n v="450000"/>
    <n v="0"/>
    <x v="2"/>
    <s v="NO"/>
    <s v="NO"/>
    <s v="1423"/>
    <m/>
  </r>
  <r>
    <n v="247"/>
    <s v="FOND_197"/>
    <s v="Fortalecimiento De Informacion - Sen"/>
    <x v="3"/>
    <x v="3"/>
    <s v="Servicio de información de las estadísticas de las entidades del Sistema Estadístico Nacional - FONDANE"/>
    <s v="C-0401-1003-3-0-0401090-02"/>
    <n v="20"/>
    <s v="2018011000556 "/>
    <s v="BARRANQUILLA"/>
    <s v="RIOHACHA"/>
    <s v="Transporte"/>
    <s v="Urbano"/>
    <n v="1"/>
    <n v="1"/>
    <n v="0"/>
    <n v="450000"/>
    <d v="2023-08-01T00:00:00"/>
    <n v="1"/>
    <n v="450000"/>
    <n v="450000"/>
    <n v="0"/>
    <x v="2"/>
    <s v="NO"/>
    <s v="NO"/>
    <s v="1423"/>
    <m/>
  </r>
  <r>
    <n v="248"/>
    <s v="FOND_198"/>
    <s v="Fortalecimiento De Informacion - Sen"/>
    <x v="3"/>
    <x v="3"/>
    <s v="Servicio de información de las estadísticas de las entidades del Sistema Estadístico Nacional - FONDANE"/>
    <s v="C-0401-1003-3-0-0401090-02"/>
    <n v="20"/>
    <s v="2018011000556 "/>
    <s v="BARRANQUILLA"/>
    <s v="SINCELEJO"/>
    <s v="Transporte"/>
    <s v="Urbano"/>
    <n v="1"/>
    <n v="1"/>
    <n v="0"/>
    <n v="112500"/>
    <d v="2023-08-01T00:00:00"/>
    <n v="1"/>
    <n v="112500"/>
    <n v="112500"/>
    <n v="0"/>
    <x v="2"/>
    <s v="NO"/>
    <s v="NO"/>
    <s v="1423"/>
    <m/>
  </r>
  <r>
    <n v="249"/>
    <s v="FOND_199"/>
    <s v="Fortalecimiento De Informacion - Sen"/>
    <x v="3"/>
    <x v="3"/>
    <s v="Servicio de información de las estadísticas de las entidades del Sistema Estadístico Nacional - FONDANE"/>
    <s v="C-0401-1003-3-0-0401090-02"/>
    <n v="20"/>
    <s v="2018011000556 "/>
    <s v="BOGOTA"/>
    <s v="BOGOTA"/>
    <s v="Transporte"/>
    <s v="Urbano"/>
    <n v="1"/>
    <n v="1"/>
    <n v="0"/>
    <n v="450000"/>
    <d v="2023-08-01T00:00:00"/>
    <n v="1"/>
    <n v="450000"/>
    <n v="450000"/>
    <n v="0"/>
    <x v="2"/>
    <s v="NO"/>
    <s v="NO"/>
    <s v="1923"/>
    <m/>
  </r>
  <r>
    <n v="250"/>
    <s v="FOND_200"/>
    <s v="Fortalecimiento De Informacion - Sen"/>
    <x v="3"/>
    <x v="3"/>
    <s v="Servicio de información de las estadísticas de las entidades del Sistema Estadístico Nacional - FONDANE"/>
    <s v="C-0401-1003-3-0-0401090-02"/>
    <n v="20"/>
    <s v="2018011000556 "/>
    <s v="BOGOTA"/>
    <s v="TUNJA"/>
    <s v="Transporte"/>
    <s v="Urbano"/>
    <n v="1"/>
    <n v="1"/>
    <n v="0"/>
    <n v="112500"/>
    <d v="2023-08-01T00:00:00"/>
    <n v="1"/>
    <n v="112500"/>
    <n v="112500"/>
    <n v="0"/>
    <x v="2"/>
    <s v="NO"/>
    <s v="NO"/>
    <s v="1923"/>
    <m/>
  </r>
  <r>
    <n v="251"/>
    <s v="FOND_201"/>
    <s v="Fortalecimiento De Informacion - Sen"/>
    <x v="3"/>
    <x v="3"/>
    <s v="Servicio de información de las estadísticas de las entidades del Sistema Estadístico Nacional - FONDANE"/>
    <s v="C-0401-1003-3-0-0401090-02"/>
    <n v="20"/>
    <s v="2018011000556 "/>
    <s v="BOGOTA"/>
    <s v="FLORENCIA"/>
    <s v="Transporte"/>
    <s v="Urbano"/>
    <n v="1"/>
    <n v="1"/>
    <n v="0"/>
    <n v="112500"/>
    <d v="2023-08-01T00:00:00"/>
    <n v="1"/>
    <n v="112500"/>
    <n v="112500"/>
    <n v="0"/>
    <x v="2"/>
    <s v="NO"/>
    <s v="NO"/>
    <s v="1923"/>
    <m/>
  </r>
  <r>
    <n v="252"/>
    <s v="FOND_202"/>
    <s v="Fortalecimiento De Informacion - Sen"/>
    <x v="3"/>
    <x v="3"/>
    <s v="Servicio de información de las estadísticas de las entidades del Sistema Estadístico Nacional - FONDANE"/>
    <s v="C-0401-1003-3-0-0401090-02"/>
    <n v="20"/>
    <s v="2018011000556 "/>
    <s v="BOGOTA"/>
    <s v="NEIVA"/>
    <s v="Transporte"/>
    <s v="Urbano"/>
    <n v="1"/>
    <n v="1"/>
    <n v="0"/>
    <n v="112500"/>
    <d v="2023-08-01T00:00:00"/>
    <n v="1"/>
    <n v="112500"/>
    <n v="112500"/>
    <n v="0"/>
    <x v="2"/>
    <s v="NO"/>
    <s v="NO"/>
    <s v="1923"/>
    <m/>
  </r>
  <r>
    <n v="253"/>
    <s v="FOND_203"/>
    <s v="Fortalecimiento De Informacion - Sen"/>
    <x v="3"/>
    <x v="3"/>
    <s v="Servicio de información de las estadísticas de las entidades del Sistema Estadístico Nacional - FONDANE"/>
    <s v="C-0401-1003-3-0-0401090-02"/>
    <n v="20"/>
    <s v="2018011000556 "/>
    <s v="BOGOTA"/>
    <s v="VILLAVICENCIO"/>
    <s v="Transporte"/>
    <s v="Urbano"/>
    <n v="1"/>
    <n v="1"/>
    <n v="0"/>
    <n v="112500"/>
    <d v="2023-08-01T00:00:00"/>
    <n v="1"/>
    <n v="225000"/>
    <n v="225000"/>
    <n v="0"/>
    <x v="2"/>
    <s v="NO"/>
    <s v="NO"/>
    <s v="1923;2023"/>
    <m/>
  </r>
  <r>
    <n v="254"/>
    <s v="FOND_204"/>
    <s v="Fortalecimiento De Informacion - Sen"/>
    <x v="3"/>
    <x v="3"/>
    <s v="Servicio de información de las estadísticas de las entidades del Sistema Estadístico Nacional - FONDANE"/>
    <s v="C-0401-1003-3-0-0401090-02"/>
    <n v="20"/>
    <s v="2018011000556 "/>
    <s v="BUCARAMANGA"/>
    <s v="BUCARAMANGA"/>
    <s v="Transporte"/>
    <s v="Urbano"/>
    <n v="1"/>
    <n v="1"/>
    <n v="0"/>
    <n v="450000"/>
    <d v="2023-08-01T00:00:00"/>
    <n v="1"/>
    <n v="450000"/>
    <n v="450000"/>
    <n v="0"/>
    <x v="2"/>
    <s v="NO"/>
    <s v="NO"/>
    <s v="923"/>
    <m/>
  </r>
  <r>
    <n v="255"/>
    <s v="FOND_205"/>
    <s v="Fortalecimiento De Informacion - Sen"/>
    <x v="3"/>
    <x v="3"/>
    <s v="Servicio de información de las estadísticas de las entidades del Sistema Estadístico Nacional - FONDANE"/>
    <s v="C-0401-1003-3-0-0401090-02"/>
    <n v="20"/>
    <s v="2018011000556 "/>
    <s v="BUCARAMANGA"/>
    <s v="CUCUTA"/>
    <s v="Transporte"/>
    <s v="Urbano"/>
    <n v="1"/>
    <n v="1"/>
    <n v="0"/>
    <n v="675000"/>
    <d v="2023-08-01T00:00:00"/>
    <n v="1"/>
    <n v="675000"/>
    <n v="675000"/>
    <n v="0"/>
    <x v="2"/>
    <s v="NO"/>
    <s v="NO"/>
    <s v="1123"/>
    <m/>
  </r>
  <r>
    <n v="256"/>
    <s v="FOND_206"/>
    <s v="Fortalecimiento De Informacion - Sen"/>
    <x v="3"/>
    <x v="3"/>
    <s v="Servicio de información de las estadísticas de las entidades del Sistema Estadístico Nacional - FONDANE"/>
    <s v="C-0401-1003-3-0-0401090-02"/>
    <n v="20"/>
    <s v="2018011000556 "/>
    <s v="CALI"/>
    <s v="CALI"/>
    <s v="Transporte"/>
    <s v="Urbano"/>
    <n v="1"/>
    <n v="1"/>
    <n v="0"/>
    <n v="225000"/>
    <d v="2023-08-01T00:00:00"/>
    <n v="1"/>
    <n v="225000"/>
    <n v="225000"/>
    <n v="0"/>
    <x v="2"/>
    <s v="NO"/>
    <s v="NO"/>
    <s v="1223"/>
    <m/>
  </r>
  <r>
    <n v="257"/>
    <s v="FOND_207"/>
    <s v="Fortalecimiento De Informacion - Sen"/>
    <x v="3"/>
    <x v="3"/>
    <s v="Servicio de información de las estadísticas de las entidades del Sistema Estadístico Nacional - FONDANE"/>
    <s v="C-0401-1003-3-0-0401090-02"/>
    <n v="20"/>
    <s v="2018011000556 "/>
    <s v="CALI"/>
    <s v="POPAYAN"/>
    <s v="Transporte"/>
    <s v="Urbano"/>
    <n v="1"/>
    <n v="1"/>
    <n v="0"/>
    <n v="168750"/>
    <d v="2023-08-01T00:00:00"/>
    <n v="1"/>
    <n v="168750"/>
    <n v="168750"/>
    <n v="0"/>
    <x v="2"/>
    <s v="NO"/>
    <s v="NO"/>
    <s v="1323;1223"/>
    <m/>
  </r>
  <r>
    <n v="258"/>
    <s v="FOND_208"/>
    <s v="Fortalecimiento De Informacion - Sen"/>
    <x v="3"/>
    <x v="3"/>
    <s v="Servicio de información de las estadísticas de las entidades del Sistema Estadístico Nacional - FONDANE"/>
    <s v="C-0401-1003-3-0-0401090-02"/>
    <n v="20"/>
    <s v="2018011000556 "/>
    <s v="CALI"/>
    <s v="PASTO"/>
    <s v="Transporte"/>
    <s v="Urbano"/>
    <n v="1"/>
    <n v="1"/>
    <n v="0"/>
    <n v="168750"/>
    <d v="2023-08-01T00:00:00"/>
    <n v="1"/>
    <n v="168750"/>
    <n v="168750"/>
    <n v="0"/>
    <x v="2"/>
    <s v="NO"/>
    <s v="NO"/>
    <s v="1323;1223"/>
    <m/>
  </r>
  <r>
    <n v="259"/>
    <s v="FOND_209"/>
    <s v="Fortalecimiento De Informacion - Sen"/>
    <x v="3"/>
    <x v="3"/>
    <s v="Servicio de información de las estadísticas de las entidades del Sistema Estadístico Nacional - FONDANE"/>
    <s v="C-0401-1003-3-0-0401090-02"/>
    <n v="20"/>
    <s v="2018011000556 "/>
    <s v="MANIZALES"/>
    <s v="IBAGUE"/>
    <s v="Transporte"/>
    <s v="Urbano"/>
    <n v="1"/>
    <n v="1"/>
    <n v="0"/>
    <n v="112500"/>
    <d v="2023-08-01T00:00:00"/>
    <n v="1"/>
    <n v="112500"/>
    <n v="112500"/>
    <n v="0"/>
    <x v="2"/>
    <s v="NO"/>
    <s v="NO"/>
    <s v="923"/>
    <m/>
  </r>
  <r>
    <n v="260"/>
    <s v="FOND_210"/>
    <s v="Fortalecimiento De Informacion - Sen"/>
    <x v="3"/>
    <x v="3"/>
    <s v="Servicio de información de las estadísticas de las entidades del Sistema Estadístico Nacional - FONDANE"/>
    <s v="C-0401-1003-3-0-0401090-02"/>
    <n v="20"/>
    <s v="2018011000556 "/>
    <s v="MANIZALES"/>
    <s v="PEREIRA"/>
    <s v="Transporte"/>
    <s v="Urbano"/>
    <n v="1"/>
    <n v="1"/>
    <n v="0"/>
    <n v="225000"/>
    <d v="2023-08-01T00:00:00"/>
    <n v="1"/>
    <n v="225000"/>
    <n v="225000"/>
    <n v="0"/>
    <x v="2"/>
    <s v="NO"/>
    <s v="NO"/>
    <s v="923"/>
    <m/>
  </r>
  <r>
    <n v="261"/>
    <s v="FOND_211"/>
    <s v="Fortalecimiento De Informacion - Sen"/>
    <x v="3"/>
    <x v="3"/>
    <s v="Servicio de información de las estadísticas de las entidades del Sistema Estadístico Nacional - FONDANE"/>
    <s v="C-0401-1003-3-0-0401090-02"/>
    <n v="20"/>
    <s v="2018011000556 "/>
    <s v="MANIZALES"/>
    <s v="MANIZALES"/>
    <s v="Transporte"/>
    <s v="Urbano"/>
    <n v="1"/>
    <n v="1"/>
    <n v="0"/>
    <n v="112500"/>
    <d v="2023-08-01T00:00:00"/>
    <n v="1"/>
    <n v="112500"/>
    <n v="112500"/>
    <n v="0"/>
    <x v="2"/>
    <s v="NO"/>
    <s v="NO"/>
    <s v="923"/>
    <m/>
  </r>
  <r>
    <n v="262"/>
    <s v="FOND_212"/>
    <s v="Fortalecimiento De Informacion - Sen"/>
    <x v="3"/>
    <x v="3"/>
    <s v="Servicio de información de las estadísticas de las entidades del Sistema Estadístico Nacional - FONDANE"/>
    <s v="C-0401-1003-3-0-0401090-02"/>
    <n v="20"/>
    <s v="2018011000556 "/>
    <s v="MANIZALES"/>
    <s v="ARMENIA"/>
    <s v="Transporte"/>
    <s v="Urbano"/>
    <n v="1"/>
    <n v="1"/>
    <n v="0"/>
    <n v="225000"/>
    <d v="2023-08-01T00:00:00"/>
    <n v="1"/>
    <n v="225000"/>
    <n v="225000"/>
    <n v="0"/>
    <x v="2"/>
    <s v="NO"/>
    <s v="NO"/>
    <s v="923"/>
    <m/>
  </r>
  <r>
    <n v="263"/>
    <s v="FOND_213"/>
    <s v="Fortalecimiento De Informacion - Sen"/>
    <x v="3"/>
    <x v="3"/>
    <s v="Servicio de información de las estadísticas de las entidades del Sistema Estadístico Nacional - FONDANE"/>
    <s v="C-0401-1003-3-0-0401090-02"/>
    <n v="20"/>
    <s v="2018011000556 "/>
    <s v="MEDELLIN"/>
    <s v="MEDELLIN"/>
    <s v="Transporte"/>
    <s v="Urbano"/>
    <n v="1"/>
    <n v="1"/>
    <n v="0"/>
    <n v="225000"/>
    <d v="2023-08-01T00:00:00"/>
    <n v="1"/>
    <n v="225000"/>
    <n v="225000"/>
    <n v="0"/>
    <x v="2"/>
    <s v="NO"/>
    <s v="NO"/>
    <s v="2823"/>
    <m/>
  </r>
  <r>
    <n v="264"/>
    <s v="FOND_214"/>
    <s v="Fortalecimiento De Informacion - Sen"/>
    <x v="3"/>
    <x v="3"/>
    <s v="Servicio de información de las estadísticas de las entidades del Sistema Estadístico Nacional - FONDANE"/>
    <s v="C-0401-1003-3-0-0401090-02"/>
    <n v="20"/>
    <s v="2018011000556 "/>
    <s v="MEDELLIN"/>
    <s v="MONTERIA"/>
    <s v="Transporte"/>
    <s v="Urbano"/>
    <n v="1"/>
    <n v="1"/>
    <n v="0"/>
    <n v="112500"/>
    <d v="2023-08-01T00:00:00"/>
    <n v="1"/>
    <n v="168750"/>
    <n v="168750"/>
    <n v="0"/>
    <x v="2"/>
    <s v="NO"/>
    <s v="NO"/>
    <s v="2823"/>
    <m/>
  </r>
  <r>
    <n v="265"/>
    <s v="FOND_215"/>
    <s v="Fortalecimiento De Informacion - Sen"/>
    <x v="3"/>
    <x v="3"/>
    <s v="Servicio de información de las estadísticas de las entidades del Sistema Estadístico Nacional - FONDANE"/>
    <s v="C-0401-1003-3-0-0401090-02"/>
    <n v="20"/>
    <s v="2018011000556 "/>
    <s v="MEDELLIN"/>
    <s v="QUIBDO"/>
    <s v="Transporte"/>
    <s v="Urbano"/>
    <n v="1"/>
    <n v="1"/>
    <n v="0"/>
    <n v="112500"/>
    <d v="2023-08-01T00:00:00"/>
    <n v="1"/>
    <n v="168750"/>
    <n v="168750"/>
    <n v="0"/>
    <x v="2"/>
    <s v="NO"/>
    <s v="NO"/>
    <s v="2823"/>
    <m/>
  </r>
  <r>
    <n v="266"/>
    <s v="FOND_216"/>
    <s v="Fortalecimiento De Informacion - Sen"/>
    <x v="3"/>
    <x v="3"/>
    <s v="Servicio de información de las estadísticas de las entidades del Sistema Estadístico Nacional - FONDANE"/>
    <s v="C-0401-1003-3-0-0401090-02"/>
    <n v="20"/>
    <s v="2018011000556 "/>
    <s v="BARRANQUILLA"/>
    <s v="BARRANQUILLA"/>
    <s v="Transporte"/>
    <s v="Urbano"/>
    <n v="1"/>
    <n v="1"/>
    <n v="0"/>
    <n v="450000"/>
    <d v="2023-08-01T00:00:00"/>
    <n v="1"/>
    <n v="450000"/>
    <n v="450000"/>
    <n v="0"/>
    <x v="3"/>
    <s v="NO"/>
    <s v="NO"/>
    <s v="1323"/>
    <m/>
  </r>
  <r>
    <n v="267"/>
    <s v="FOND_217"/>
    <s v="Fortalecimiento De Informacion - Sen"/>
    <x v="3"/>
    <x v="3"/>
    <s v="Servicio de información de las estadísticas de las entidades del Sistema Estadístico Nacional - FONDANE"/>
    <s v="C-0401-1003-3-0-0401090-02"/>
    <n v="20"/>
    <s v="2018011000556 "/>
    <s v="CALI"/>
    <s v="CALI"/>
    <s v="Transporte"/>
    <s v="Urbano"/>
    <n v="1"/>
    <n v="1"/>
    <n v="0"/>
    <n v="225000"/>
    <d v="2023-08-01T00:00:00"/>
    <n v="1"/>
    <n v="225000"/>
    <n v="225000"/>
    <n v="0"/>
    <x v="3"/>
    <s v="NO"/>
    <s v="NO"/>
    <s v="1323"/>
    <m/>
  </r>
  <r>
    <n v="268"/>
    <s v="FOND_218"/>
    <s v="Fortalecimiento De Informacion - Sen"/>
    <x v="3"/>
    <x v="3"/>
    <s v="Servicio de información de las estadísticas de las entidades del Sistema Estadístico Nacional - FONDANE"/>
    <s v="C-0401-1003-3-0-0401090-02"/>
    <n v="20"/>
    <s v="2018011000556 "/>
    <s v="BOGOTA"/>
    <s v="BOGOTA"/>
    <s v="Transporte"/>
    <s v="Urbano"/>
    <n v="1"/>
    <n v="1"/>
    <n v="0"/>
    <n v="225000"/>
    <d v="2023-08-01T00:00:00"/>
    <n v="1"/>
    <n v="225000"/>
    <n v="225000"/>
    <n v="0"/>
    <x v="3"/>
    <s v="NO"/>
    <s v="NO"/>
    <s v="1823"/>
    <m/>
  </r>
  <r>
    <n v="269"/>
    <s v="FOND_219"/>
    <s v="Fortalecimiento De Informacion - Sen"/>
    <x v="3"/>
    <x v="3"/>
    <s v="Servicio de información de las estadísticas de las entidades del Sistema Estadístico Nacional - FONDANE"/>
    <s v="C-0401-1003-3-0-0401090-02"/>
    <n v="20"/>
    <s v="2018011000556 "/>
    <s v="BUCARAMANGA"/>
    <s v="BUCARAMANGA"/>
    <s v="Transporte"/>
    <s v="Urbano"/>
    <n v="1"/>
    <n v="1"/>
    <n v="0"/>
    <n v="225000"/>
    <d v="2023-08-01T00:00:00"/>
    <n v="1"/>
    <n v="225000"/>
    <n v="225000"/>
    <n v="0"/>
    <x v="3"/>
    <s v="NO"/>
    <s v="NO"/>
    <s v="823"/>
    <m/>
  </r>
  <r>
    <n v="270"/>
    <s v="FOND_220"/>
    <s v="Fortalecimiento De Informacion - Sen"/>
    <x v="3"/>
    <x v="3"/>
    <s v="Servicio de información de las estadísticas de las entidades del Sistema Estadístico Nacional - FONDANE"/>
    <s v="C-0401-1003-3-0-0401090-02"/>
    <n v="20"/>
    <s v="2018011000556 "/>
    <s v="MANIZALES"/>
    <s v="MANIZALES"/>
    <s v="Transporte"/>
    <s v="Urbano"/>
    <n v="1"/>
    <n v="1"/>
    <n v="0"/>
    <n v="225000"/>
    <d v="2023-08-01T00:00:00"/>
    <n v="1"/>
    <n v="225000"/>
    <n v="225000"/>
    <n v="0"/>
    <x v="3"/>
    <s v="NO"/>
    <s v="NO"/>
    <s v="823"/>
    <m/>
  </r>
  <r>
    <n v="271"/>
    <s v="FOND_221"/>
    <s v="Fortalecimiento De Informacion - Sen"/>
    <x v="3"/>
    <x v="3"/>
    <s v="Servicio de información de las estadísticas de las entidades del Sistema Estadístico Nacional - FONDANE"/>
    <s v="C-0401-1003-3-0-0401090-02"/>
    <n v="20"/>
    <s v="2018011000556 "/>
    <s v="MEDELLIN"/>
    <s v="MEDELLIN"/>
    <s v="Transporte"/>
    <s v="Urbano"/>
    <n v="1"/>
    <n v="1"/>
    <n v="0"/>
    <n v="225000"/>
    <d v="2023-08-01T00:00:00"/>
    <n v="1"/>
    <n v="225000"/>
    <n v="225000"/>
    <n v="0"/>
    <x v="3"/>
    <s v="NO"/>
    <s v="NO"/>
    <s v="2923"/>
    <m/>
  </r>
  <r>
    <n v="272"/>
    <s v="FOND_222"/>
    <s v="Fortalecimiento De Informacion - Sen"/>
    <x v="3"/>
    <x v="3"/>
    <s v="Servicio de información de las estadísticas de las entidades del Sistema Estadístico Nacional - FONDANE"/>
    <s v="C-0401-1003-3-0-0401090-02"/>
    <n v="20"/>
    <s v="2018011000556 "/>
    <s v="BARRANQUILLA"/>
    <s v="BARRANQUILLA"/>
    <s v="Transporte"/>
    <s v="Otros"/>
    <n v="1"/>
    <n v="1"/>
    <n v="0"/>
    <n v="720000"/>
    <d v="2023-08-01T00:00:00"/>
    <n v="1"/>
    <n v="720000"/>
    <n v="360000"/>
    <n v="360000"/>
    <x v="4"/>
    <s v="NO"/>
    <s v="NO"/>
    <s v="1323"/>
    <m/>
  </r>
  <r>
    <n v="273"/>
    <s v="FOND_223"/>
    <s v="Fortalecimiento De Informacion - Sen"/>
    <x v="3"/>
    <x v="3"/>
    <s v="Servicio de información de las estadísticas de las entidades del Sistema Estadístico Nacional - FONDANE"/>
    <s v="C-0401-1003-3-0-0401090-02"/>
    <n v="20"/>
    <s v="2018011000556 "/>
    <s v="CALI"/>
    <s v="CALI"/>
    <s v="Transporte"/>
    <s v="Otros"/>
    <n v="1"/>
    <n v="1"/>
    <n v="0"/>
    <n v="180000"/>
    <d v="2023-08-01T00:00:00"/>
    <n v="1"/>
    <n v="180000"/>
    <n v="180000"/>
    <n v="0"/>
    <x v="4"/>
    <s v="NO"/>
    <s v="NO"/>
    <s v="1223"/>
    <m/>
  </r>
  <r>
    <n v="274"/>
    <s v="FOND_224"/>
    <s v="Fortalecimiento De Informacion - Sen"/>
    <x v="3"/>
    <x v="3"/>
    <s v="Servicio de información de las estadísticas de las entidades del Sistema Estadístico Nacional - FONDANE"/>
    <s v="C-0401-1003-3-0-0401090-02"/>
    <n v="20"/>
    <s v="2018011000556 "/>
    <s v="BOGOTA"/>
    <s v="BOGOTA"/>
    <s v="Transporte"/>
    <s v="Otros"/>
    <n v="1"/>
    <n v="1"/>
    <n v="0"/>
    <n v="180000"/>
    <d v="2023-08-01T00:00:00"/>
    <n v="1"/>
    <n v="180000"/>
    <n v="180000"/>
    <n v="0"/>
    <x v="4"/>
    <s v="NO"/>
    <s v="NO"/>
    <s v="1823"/>
    <m/>
  </r>
  <r>
    <n v="275"/>
    <s v="FOND_225"/>
    <s v="Fortalecimiento De Informacion - Sen"/>
    <x v="3"/>
    <x v="3"/>
    <s v="Servicio de información de las estadísticas de las entidades del Sistema Estadístico Nacional - FONDANE"/>
    <s v="C-0401-1003-3-0-0401090-02"/>
    <n v="20"/>
    <s v="2018011000556 "/>
    <s v="BUCARAMANGA"/>
    <s v="BUCARAMANGA"/>
    <s v="Transporte"/>
    <s v="Otros"/>
    <n v="1"/>
    <n v="1"/>
    <n v="0"/>
    <n v="180000"/>
    <d v="2023-08-01T00:00:00"/>
    <n v="1"/>
    <n v="180000"/>
    <n v="180000"/>
    <n v="0"/>
    <x v="4"/>
    <s v="NO"/>
    <s v="NO"/>
    <s v="823"/>
    <m/>
  </r>
  <r>
    <n v="276"/>
    <s v="FOND_226"/>
    <s v="Fortalecimiento De Informacion - Sen"/>
    <x v="3"/>
    <x v="3"/>
    <s v="Servicio de información de las estadísticas de las entidades del Sistema Estadístico Nacional - FONDANE"/>
    <s v="C-0401-1003-3-0-0401090-02"/>
    <n v="20"/>
    <s v="2018011000556 "/>
    <s v="MANIZALES"/>
    <s v="MANIZALES"/>
    <s v="Transporte"/>
    <s v="Otros"/>
    <n v="1"/>
    <n v="1"/>
    <n v="0"/>
    <n v="180000"/>
    <d v="2023-08-01T00:00:00"/>
    <n v="1"/>
    <n v="180000"/>
    <n v="180000"/>
    <n v="0"/>
    <x v="4"/>
    <s v="NO"/>
    <s v="NO"/>
    <s v="823"/>
    <m/>
  </r>
  <r>
    <n v="277"/>
    <s v="FOND_227"/>
    <s v="Fortalecimiento De Informacion - Sen"/>
    <x v="3"/>
    <x v="3"/>
    <s v="Servicio de información de las estadísticas de las entidades del Sistema Estadístico Nacional - FONDANE"/>
    <s v="C-0401-1003-3-0-0401090-02"/>
    <n v="20"/>
    <s v="2018011000556 "/>
    <s v="MEDELLIN"/>
    <s v="MEDELLIN"/>
    <s v="Transporte"/>
    <s v="Otros"/>
    <n v="1"/>
    <n v="1"/>
    <n v="0"/>
    <n v="180000"/>
    <d v="2023-08-01T00:00:00"/>
    <n v="1"/>
    <n v="180000"/>
    <n v="180000"/>
    <n v="0"/>
    <x v="4"/>
    <s v="NO"/>
    <s v="NO"/>
    <s v="2923"/>
    <m/>
  </r>
  <r>
    <n v="278"/>
    <s v="FOND_228"/>
    <s v="Fortalecimiento De Informacion - Sen"/>
    <x v="3"/>
    <x v="3"/>
    <s v="Servicio de información de las estadísticas de las entidades del Sistema Estadístico Nacional - FONDANE"/>
    <s v="C-0401-1003-3-0-0401090-02"/>
    <n v="20"/>
    <s v="2018011000556 "/>
    <s v="BARRANQUILLA"/>
    <s v="BARRANQUILLA"/>
    <s v="Otros_gastos_operativos"/>
    <s v="Insumos"/>
    <n v="1"/>
    <n v="1"/>
    <n v="0"/>
    <n v="90000"/>
    <d v="2023-08-01T00:00:00"/>
    <n v="1"/>
    <n v="360000"/>
    <n v="360000"/>
    <n v="0"/>
    <x v="5"/>
    <s v="NO"/>
    <s v="NO"/>
    <s v="1423"/>
    <m/>
  </r>
  <r>
    <n v="279"/>
    <s v="FOND_229"/>
    <s v="Fortalecimiento De Informacion - Sen"/>
    <x v="3"/>
    <x v="3"/>
    <s v="Servicio de información de las estadísticas de las entidades del Sistema Estadístico Nacional - FONDANE"/>
    <s v="C-0401-1003-3-0-0401090-02"/>
    <n v="20"/>
    <s v="2018011000556 "/>
    <s v="BARRANQUILLA"/>
    <s v="CARTAGENA"/>
    <s v="Otros_gastos_operativos"/>
    <s v="Insumos"/>
    <n v="1"/>
    <n v="1"/>
    <n v="0"/>
    <n v="90000"/>
    <d v="2023-08-01T00:00:00"/>
    <n v="1"/>
    <n v="180000"/>
    <n v="180000"/>
    <n v="0"/>
    <x v="5"/>
    <s v="NO"/>
    <s v="NO"/>
    <s v="1423"/>
    <m/>
  </r>
  <r>
    <n v="280"/>
    <s v="FOND_230"/>
    <s v="Fortalecimiento De Informacion - Sen"/>
    <x v="3"/>
    <x v="3"/>
    <s v="Servicio de información de las estadísticas de las entidades del Sistema Estadístico Nacional - FONDANE"/>
    <s v="C-0401-1003-3-0-0401090-02"/>
    <n v="20"/>
    <s v="2018011000556 "/>
    <s v="BARRANQUILLA"/>
    <s v="VALLEDUPAR"/>
    <s v="Otros_gastos_operativos"/>
    <s v="Insumos"/>
    <n v="1"/>
    <n v="1"/>
    <n v="0"/>
    <n v="90000"/>
    <d v="2023-08-01T00:00:00"/>
    <n v="1"/>
    <n v="180000"/>
    <n v="180000"/>
    <n v="0"/>
    <x v="5"/>
    <s v="NO"/>
    <s v="NO"/>
    <s v="1423"/>
    <m/>
  </r>
  <r>
    <n v="281"/>
    <s v="FOND_231"/>
    <s v="Fortalecimiento De Informacion - Sen"/>
    <x v="3"/>
    <x v="3"/>
    <s v="Servicio de información de las estadísticas de las entidades del Sistema Estadístico Nacional - FONDANE"/>
    <s v="C-0401-1003-3-0-0401090-02"/>
    <n v="20"/>
    <s v="2018011000556 "/>
    <s v="BARRANQUILLA"/>
    <s v="SANTA MARTA"/>
    <s v="Otros_gastos_operativos"/>
    <s v="Insumos"/>
    <n v="1"/>
    <n v="1"/>
    <n v="0"/>
    <n v="90000"/>
    <d v="2023-08-01T00:00:00"/>
    <n v="1"/>
    <n v="360000"/>
    <n v="360000"/>
    <n v="0"/>
    <x v="5"/>
    <s v="NO"/>
    <s v="NO"/>
    <s v="1423"/>
    <m/>
  </r>
  <r>
    <n v="282"/>
    <s v="FOND_232"/>
    <s v="Fortalecimiento De Informacion - Sen"/>
    <x v="3"/>
    <x v="3"/>
    <s v="Servicio de información de las estadísticas de las entidades del Sistema Estadístico Nacional - FONDANE"/>
    <s v="C-0401-1003-3-0-0401090-02"/>
    <n v="20"/>
    <s v="2018011000556 "/>
    <s v="BARRANQUILLA"/>
    <s v="RIOHACHA"/>
    <s v="Otros_gastos_operativos"/>
    <s v="Insumos"/>
    <n v="1"/>
    <n v="1"/>
    <n v="0"/>
    <n v="90000"/>
    <d v="2023-08-01T00:00:00"/>
    <n v="1"/>
    <n v="360000"/>
    <n v="360000"/>
    <n v="0"/>
    <x v="5"/>
    <s v="NO"/>
    <s v="NO"/>
    <s v="1423"/>
    <m/>
  </r>
  <r>
    <n v="283"/>
    <s v="FOND_233"/>
    <s v="Fortalecimiento De Informacion - Sen"/>
    <x v="3"/>
    <x v="3"/>
    <s v="Servicio de información de las estadísticas de las entidades del Sistema Estadístico Nacional - FONDANE"/>
    <s v="C-0401-1003-3-0-0401090-02"/>
    <n v="20"/>
    <s v="2018011000556 "/>
    <s v="BARRANQUILLA"/>
    <s v="SINCELEJO"/>
    <s v="Otros_gastos_operativos"/>
    <s v="Insumos"/>
    <n v="1"/>
    <n v="1"/>
    <n v="0"/>
    <n v="90000"/>
    <d v="2023-08-01T00:00:00"/>
    <n v="1"/>
    <n v="90000"/>
    <n v="90000"/>
    <n v="0"/>
    <x v="5"/>
    <s v="NO"/>
    <s v="NO"/>
    <s v="1423"/>
    <m/>
  </r>
  <r>
    <n v="284"/>
    <s v="FOND_234"/>
    <s v="Fortalecimiento De Informacion - Sen"/>
    <x v="3"/>
    <x v="3"/>
    <s v="Servicio de información de las estadísticas de las entidades del Sistema Estadístico Nacional - FONDANE"/>
    <s v="C-0401-1003-3-0-0401090-02"/>
    <n v="20"/>
    <s v="2018011000556 "/>
    <s v="BOGOTA"/>
    <s v="BOGOTA"/>
    <s v="Otros_gastos_operativos"/>
    <s v="Insumos"/>
    <n v="1"/>
    <n v="1"/>
    <n v="0"/>
    <n v="90000"/>
    <d v="2023-08-01T00:00:00"/>
    <n v="1"/>
    <n v="360000"/>
    <n v="360000"/>
    <n v="0"/>
    <x v="5"/>
    <s v="NO"/>
    <s v="NO"/>
    <s v="1923"/>
    <m/>
  </r>
  <r>
    <n v="285"/>
    <s v="FOND_235"/>
    <s v="Fortalecimiento De Informacion - Sen"/>
    <x v="3"/>
    <x v="3"/>
    <s v="Servicio de información de las estadísticas de las entidades del Sistema Estadístico Nacional - FONDANE"/>
    <s v="C-0401-1003-3-0-0401090-02"/>
    <n v="20"/>
    <s v="2018011000556 "/>
    <s v="BOGOTA"/>
    <s v="TUNJA"/>
    <s v="Otros_gastos_operativos"/>
    <s v="Insumos"/>
    <n v="1"/>
    <n v="1"/>
    <n v="0"/>
    <n v="90000"/>
    <d v="2023-08-01T00:00:00"/>
    <n v="1"/>
    <n v="90000"/>
    <n v="90000"/>
    <n v="0"/>
    <x v="5"/>
    <s v="NO"/>
    <s v="NO"/>
    <s v="1923"/>
    <m/>
  </r>
  <r>
    <n v="286"/>
    <s v="FOND_236"/>
    <s v="Fortalecimiento De Informacion - Sen"/>
    <x v="3"/>
    <x v="3"/>
    <s v="Servicio de información de las estadísticas de las entidades del Sistema Estadístico Nacional - FONDANE"/>
    <s v="C-0401-1003-3-0-0401090-02"/>
    <n v="20"/>
    <s v="2018011000556 "/>
    <s v="BOGOTA"/>
    <s v="FLORENCIA"/>
    <s v="Otros_gastos_operativos"/>
    <s v="Insumos"/>
    <n v="1"/>
    <n v="1"/>
    <n v="0"/>
    <n v="90000"/>
    <d v="2023-08-01T00:00:00"/>
    <n v="1"/>
    <n v="90000"/>
    <n v="90000"/>
    <n v="0"/>
    <x v="5"/>
    <s v="NO"/>
    <s v="NO"/>
    <s v="1923"/>
    <m/>
  </r>
  <r>
    <n v="287"/>
    <s v="FOND_237"/>
    <s v="Fortalecimiento De Informacion - Sen"/>
    <x v="3"/>
    <x v="3"/>
    <s v="Servicio de información de las estadísticas de las entidades del Sistema Estadístico Nacional - FONDANE"/>
    <s v="C-0401-1003-3-0-0401090-02"/>
    <n v="20"/>
    <s v="2018011000556 "/>
    <s v="BOGOTA"/>
    <s v="NEIVA"/>
    <s v="Otros_gastos_operativos"/>
    <s v="Insumos"/>
    <n v="1"/>
    <n v="1"/>
    <n v="0"/>
    <n v="90000"/>
    <d v="2023-08-01T00:00:00"/>
    <n v="1"/>
    <n v="90000"/>
    <n v="90000"/>
    <n v="0"/>
    <x v="5"/>
    <s v="NO"/>
    <s v="NO"/>
    <s v="1923"/>
    <m/>
  </r>
  <r>
    <n v="288"/>
    <s v="FOND_238"/>
    <s v="Fortalecimiento De Informacion - Sen"/>
    <x v="3"/>
    <x v="3"/>
    <s v="Servicio de información de las estadísticas de las entidades del Sistema Estadístico Nacional - FONDANE"/>
    <s v="C-0401-1003-3-0-0401090-02"/>
    <n v="20"/>
    <s v="2018011000556 "/>
    <s v="BOGOTA"/>
    <s v="VILLAVICENCIO"/>
    <s v="Otros_gastos_operativos"/>
    <s v="Insumos"/>
    <n v="1"/>
    <n v="1"/>
    <n v="0"/>
    <n v="90000"/>
    <d v="2023-08-01T00:00:00"/>
    <n v="1"/>
    <n v="180000"/>
    <n v="180000"/>
    <n v="0"/>
    <x v="5"/>
    <s v="NO"/>
    <s v="NO"/>
    <s v="1923;2023"/>
    <m/>
  </r>
  <r>
    <n v="289"/>
    <s v="FOND_239"/>
    <s v="Fortalecimiento De Informacion - Sen"/>
    <x v="3"/>
    <x v="3"/>
    <s v="Servicio de información de las estadísticas de las entidades del Sistema Estadístico Nacional - FONDANE"/>
    <s v="C-0401-1003-3-0-0401090-02"/>
    <n v="20"/>
    <s v="2018011000556 "/>
    <s v="BUCARAMANGA"/>
    <s v="BUCARAMANGA"/>
    <s v="Otros_gastos_operativos"/>
    <s v="Insumos"/>
    <n v="1"/>
    <n v="1"/>
    <n v="0"/>
    <n v="90000"/>
    <d v="2023-08-01T00:00:00"/>
    <n v="1"/>
    <n v="360000"/>
    <n v="360000"/>
    <n v="0"/>
    <x v="5"/>
    <s v="NO"/>
    <s v="NO"/>
    <s v="923"/>
    <m/>
  </r>
  <r>
    <n v="290"/>
    <s v="FOND_240"/>
    <s v="Fortalecimiento De Informacion - Sen"/>
    <x v="3"/>
    <x v="3"/>
    <s v="Servicio de información de las estadísticas de las entidades del Sistema Estadístico Nacional - FONDANE"/>
    <s v="C-0401-1003-3-0-0401090-02"/>
    <n v="20"/>
    <s v="2018011000556 "/>
    <s v="BUCARAMANGA"/>
    <s v="CUCUTA"/>
    <s v="Otros_gastos_operativos"/>
    <s v="Insumos"/>
    <n v="1"/>
    <n v="1"/>
    <n v="0"/>
    <n v="90000"/>
    <d v="2023-08-01T00:00:00"/>
    <n v="1"/>
    <n v="540000"/>
    <n v="540000"/>
    <n v="0"/>
    <x v="5"/>
    <s v="NO"/>
    <s v="NO"/>
    <s v="1123"/>
    <m/>
  </r>
  <r>
    <n v="291"/>
    <s v="FOND_241"/>
    <s v="Fortalecimiento De Informacion - Sen"/>
    <x v="3"/>
    <x v="3"/>
    <s v="Servicio de información de las estadísticas de las entidades del Sistema Estadístico Nacional - FONDANE"/>
    <s v="C-0401-1003-3-0-0401090-02"/>
    <n v="20"/>
    <s v="2018011000556 "/>
    <s v="CALI"/>
    <s v="CALI"/>
    <s v="Otros_gastos_operativos"/>
    <s v="Insumos"/>
    <n v="1"/>
    <n v="1"/>
    <n v="0"/>
    <n v="90000"/>
    <d v="2023-08-01T00:00:00"/>
    <n v="1"/>
    <n v="180000"/>
    <n v="180000"/>
    <n v="0"/>
    <x v="5"/>
    <s v="NO"/>
    <s v="NO"/>
    <s v="1323"/>
    <m/>
  </r>
  <r>
    <n v="292"/>
    <s v="FOND_242"/>
    <s v="Fortalecimiento De Informacion - Sen"/>
    <x v="3"/>
    <x v="3"/>
    <s v="Servicio de información de las estadísticas de las entidades del Sistema Estadístico Nacional - FONDANE"/>
    <s v="C-0401-1003-3-0-0401090-02"/>
    <n v="20"/>
    <s v="2018011000556 "/>
    <s v="CALI"/>
    <s v="POPAYAN"/>
    <s v="Otros_gastos_operativos"/>
    <s v="Insumos"/>
    <n v="1"/>
    <n v="1"/>
    <n v="0"/>
    <n v="135000"/>
    <d v="2023-08-01T00:00:00"/>
    <n v="1"/>
    <n v="135000"/>
    <n v="135000"/>
    <n v="0"/>
    <x v="5"/>
    <s v="NO"/>
    <s v="NO"/>
    <s v="1323;1223"/>
    <m/>
  </r>
  <r>
    <n v="293"/>
    <s v="FOND_243"/>
    <s v="Fortalecimiento De Informacion - Sen"/>
    <x v="3"/>
    <x v="3"/>
    <s v="Servicio de información de las estadísticas de las entidades del Sistema Estadístico Nacional - FONDANE"/>
    <s v="C-0401-1003-3-0-0401090-02"/>
    <n v="20"/>
    <s v="2018011000556 "/>
    <s v="CALI"/>
    <s v="PASTO"/>
    <s v="Otros_gastos_operativos"/>
    <s v="Insumos"/>
    <n v="1"/>
    <n v="1"/>
    <n v="0"/>
    <n v="135000"/>
    <d v="2023-08-01T00:00:00"/>
    <n v="1"/>
    <n v="135000"/>
    <n v="135000"/>
    <n v="0"/>
    <x v="5"/>
    <s v="NO"/>
    <s v="NO"/>
    <s v="1323;1223"/>
    <m/>
  </r>
  <r>
    <n v="294"/>
    <s v="FOND_244"/>
    <s v="Fortalecimiento De Informacion - Sen"/>
    <x v="3"/>
    <x v="3"/>
    <s v="Servicio de información de las estadísticas de las entidades del Sistema Estadístico Nacional - FONDANE"/>
    <s v="C-0401-1003-3-0-0401090-02"/>
    <n v="20"/>
    <s v="2018011000556 "/>
    <s v="MANIZALES"/>
    <s v="IBAGUE"/>
    <s v="Otros_gastos_operativos"/>
    <s v="Insumos"/>
    <n v="1"/>
    <n v="1"/>
    <n v="0"/>
    <n v="90000"/>
    <d v="2023-08-01T00:00:00"/>
    <n v="1"/>
    <n v="90000"/>
    <n v="90000"/>
    <n v="0"/>
    <x v="5"/>
    <s v="NO"/>
    <s v="NO"/>
    <s v="923"/>
    <m/>
  </r>
  <r>
    <n v="295"/>
    <s v="FOND_245"/>
    <s v="Fortalecimiento De Informacion - Sen"/>
    <x v="3"/>
    <x v="3"/>
    <s v="Servicio de información de las estadísticas de las entidades del Sistema Estadístico Nacional - FONDANE"/>
    <s v="C-0401-1003-3-0-0401090-02"/>
    <n v="20"/>
    <s v="2018011000556 "/>
    <s v="MANIZALES"/>
    <s v="PEREIRA"/>
    <s v="Otros_gastos_operativos"/>
    <s v="Insumos"/>
    <n v="1"/>
    <n v="1"/>
    <n v="0"/>
    <n v="90000"/>
    <d v="2023-08-01T00:00:00"/>
    <n v="1"/>
    <n v="180000"/>
    <n v="180000"/>
    <n v="0"/>
    <x v="5"/>
    <s v="NO"/>
    <s v="NO"/>
    <s v="923"/>
    <m/>
  </r>
  <r>
    <n v="296"/>
    <s v="FOND_246"/>
    <s v="Fortalecimiento De Informacion - Sen"/>
    <x v="3"/>
    <x v="3"/>
    <s v="Servicio de información de las estadísticas de las entidades del Sistema Estadístico Nacional - FONDANE"/>
    <s v="C-0401-1003-3-0-0401090-02"/>
    <n v="20"/>
    <s v="2018011000556 "/>
    <s v="MANIZALES"/>
    <s v="MANIZALES"/>
    <s v="Otros_gastos_operativos"/>
    <s v="Insumos"/>
    <n v="1"/>
    <n v="1"/>
    <n v="0"/>
    <n v="90000"/>
    <d v="2023-08-01T00:00:00"/>
    <n v="1"/>
    <n v="90000"/>
    <n v="90000"/>
    <n v="0"/>
    <x v="5"/>
    <s v="NO"/>
    <s v="NO"/>
    <s v="923"/>
    <m/>
  </r>
  <r>
    <n v="297"/>
    <s v="FOND_247"/>
    <s v="Fortalecimiento De Informacion - Sen"/>
    <x v="3"/>
    <x v="3"/>
    <s v="Servicio de información de las estadísticas de las entidades del Sistema Estadístico Nacional - FONDANE"/>
    <s v="C-0401-1003-3-0-0401090-02"/>
    <n v="20"/>
    <s v="2018011000556 "/>
    <s v="MANIZALES"/>
    <s v="ARMENIA"/>
    <s v="Otros_gastos_operativos"/>
    <s v="Insumos"/>
    <n v="1"/>
    <n v="1"/>
    <n v="0"/>
    <n v="90000"/>
    <d v="2023-08-01T00:00:00"/>
    <n v="1"/>
    <n v="180000"/>
    <n v="180000"/>
    <n v="0"/>
    <x v="5"/>
    <s v="NO"/>
    <s v="NO"/>
    <s v="923"/>
    <m/>
  </r>
  <r>
    <n v="298"/>
    <s v="FOND_248"/>
    <s v="Fortalecimiento De Informacion - Sen"/>
    <x v="3"/>
    <x v="3"/>
    <s v="Servicio de información de las estadísticas de las entidades del Sistema Estadístico Nacional - FONDANE"/>
    <s v="C-0401-1003-3-0-0401090-02"/>
    <n v="20"/>
    <s v="2018011000556 "/>
    <s v="MEDELLIN"/>
    <s v="MEDELLIN"/>
    <s v="Otros_gastos_operativos"/>
    <s v="Insumos"/>
    <n v="1"/>
    <n v="1"/>
    <n v="0"/>
    <n v="90000"/>
    <d v="2023-08-01T00:00:00"/>
    <n v="1"/>
    <n v="180000"/>
    <n v="180000"/>
    <n v="0"/>
    <x v="5"/>
    <s v="NO"/>
    <s v="NO"/>
    <s v="2823"/>
    <m/>
  </r>
  <r>
    <n v="299"/>
    <s v="FOND_249"/>
    <s v="Fortalecimiento De Informacion - Sen"/>
    <x v="3"/>
    <x v="3"/>
    <s v="Servicio de información de las estadísticas de las entidades del Sistema Estadístico Nacional - FONDANE"/>
    <s v="C-0401-1003-3-0-0401090-02"/>
    <n v="20"/>
    <s v="2018011000556 "/>
    <s v="MEDELLIN"/>
    <s v="MONTERIA"/>
    <s v="Otros_gastos_operativos"/>
    <s v="Insumos"/>
    <n v="1"/>
    <n v="1"/>
    <n v="0"/>
    <n v="90000"/>
    <d v="2023-08-01T00:00:00"/>
    <n v="1"/>
    <n v="135000"/>
    <n v="135000"/>
    <n v="0"/>
    <x v="5"/>
    <s v="NO"/>
    <s v="NO"/>
    <s v="2823"/>
    <m/>
  </r>
  <r>
    <n v="300"/>
    <s v="FOND_250"/>
    <s v="Fortalecimiento De Informacion - Sen"/>
    <x v="3"/>
    <x v="3"/>
    <s v="Servicio de información de las estadísticas de las entidades del Sistema Estadístico Nacional - FONDANE"/>
    <s v="C-0401-1003-3-0-0401090-02"/>
    <n v="20"/>
    <s v="2018011000556 "/>
    <s v="MEDELLIN"/>
    <s v="QUIBDO"/>
    <s v="Otros_gastos_operativos"/>
    <s v="Insumos"/>
    <n v="1"/>
    <n v="1"/>
    <n v="0"/>
    <n v="90000"/>
    <d v="2023-08-01T00:00:00"/>
    <n v="1"/>
    <n v="135000"/>
    <n v="135000"/>
    <n v="0"/>
    <x v="5"/>
    <s v="NO"/>
    <s v="NO"/>
    <s v="2823"/>
    <m/>
  </r>
  <r>
    <n v="301"/>
    <s v="FOND_251"/>
    <s v="Fortalecimiento De Informacion - Sen"/>
    <x v="3"/>
    <x v="3"/>
    <s v="Servicio de información de las estadísticas de las entidades del Sistema Estadístico Nacional - FONDANE"/>
    <s v="C-0401-1003-3-0-0401090-02"/>
    <n v="20"/>
    <s v="2018011000556 "/>
    <s v="BARRANQUILLA"/>
    <s v="BARRANQUILLA"/>
    <s v="Otros_gastos_operativos"/>
    <s v="Insumos"/>
    <n v="1"/>
    <n v="1"/>
    <n v="0"/>
    <n v="45000"/>
    <d v="2023-08-01T00:00:00"/>
    <n v="1"/>
    <n v="180000"/>
    <n v="180000"/>
    <n v="0"/>
    <x v="6"/>
    <s v="NO"/>
    <s v="NO"/>
    <s v="1323"/>
    <m/>
  </r>
  <r>
    <n v="302"/>
    <s v="FOND_252"/>
    <s v="Fortalecimiento De Informacion - Sen"/>
    <x v="3"/>
    <x v="3"/>
    <s v="Servicio de información de las estadísticas de las entidades del Sistema Estadístico Nacional - FONDANE"/>
    <s v="C-0401-1003-3-0-0401090-02"/>
    <n v="20"/>
    <s v="2018011000556 "/>
    <s v="CALI"/>
    <s v="CALI"/>
    <s v="Otros_gastos_operativos"/>
    <s v="Insumos"/>
    <n v="1"/>
    <n v="1"/>
    <n v="0"/>
    <n v="45000"/>
    <d v="2023-08-01T00:00:00"/>
    <n v="1"/>
    <n v="90000"/>
    <n v="90000"/>
    <n v="0"/>
    <x v="6"/>
    <s v="NO"/>
    <s v="NO"/>
    <s v="1223"/>
    <m/>
  </r>
  <r>
    <n v="303"/>
    <s v="FOND_253"/>
    <s v="Fortalecimiento De Informacion - Sen"/>
    <x v="3"/>
    <x v="3"/>
    <s v="Servicio de información de las estadísticas de las entidades del Sistema Estadístico Nacional - FONDANE"/>
    <s v="C-0401-1003-3-0-0401090-02"/>
    <n v="20"/>
    <s v="2018011000556 "/>
    <s v="BOGOTA"/>
    <s v="BOGOTA"/>
    <s v="Otros_gastos_operativos"/>
    <s v="Insumos"/>
    <n v="1"/>
    <n v="1"/>
    <n v="0"/>
    <n v="45000"/>
    <d v="2023-08-01T00:00:00"/>
    <n v="1"/>
    <n v="90000"/>
    <n v="90000"/>
    <n v="0"/>
    <x v="6"/>
    <s v="NO"/>
    <s v="NO"/>
    <s v="1823"/>
    <m/>
  </r>
  <r>
    <n v="304"/>
    <s v="FOND_254"/>
    <s v="Fortalecimiento De Informacion - Sen"/>
    <x v="3"/>
    <x v="3"/>
    <s v="Servicio de información de las estadísticas de las entidades del Sistema Estadístico Nacional - FONDANE"/>
    <s v="C-0401-1003-3-0-0401090-02"/>
    <n v="20"/>
    <s v="2018011000556 "/>
    <s v="BUCARAMANGA"/>
    <s v="BUCARAMANGA"/>
    <s v="Otros_gastos_operativos"/>
    <s v="Insumos"/>
    <n v="1"/>
    <n v="1"/>
    <n v="0"/>
    <n v="45000"/>
    <d v="2023-08-01T00:00:00"/>
    <n v="1"/>
    <n v="90000"/>
    <n v="90000"/>
    <n v="0"/>
    <x v="6"/>
    <s v="NO"/>
    <s v="NO"/>
    <s v="823"/>
    <m/>
  </r>
  <r>
    <n v="305"/>
    <s v="FOND_255"/>
    <s v="Fortalecimiento De Informacion - Sen"/>
    <x v="3"/>
    <x v="3"/>
    <s v="Servicio de información de las estadísticas de las entidades del Sistema Estadístico Nacional - FONDANE"/>
    <s v="C-0401-1003-3-0-0401090-02"/>
    <n v="20"/>
    <s v="2018011000556 "/>
    <s v="MANIZALES"/>
    <s v="MANIZALES"/>
    <s v="Otros_gastos_operativos"/>
    <s v="Insumos"/>
    <n v="1"/>
    <n v="1"/>
    <n v="0"/>
    <n v="45000"/>
    <d v="2023-08-01T00:00:00"/>
    <n v="1"/>
    <n v="90000"/>
    <n v="90000"/>
    <n v="0"/>
    <x v="6"/>
    <s v="NO"/>
    <s v="NO"/>
    <s v="823"/>
    <m/>
  </r>
  <r>
    <n v="306"/>
    <s v="FOND_256"/>
    <s v="Fortalecimiento De Informacion - Sen"/>
    <x v="3"/>
    <x v="3"/>
    <s v="Servicio de información de las estadísticas de las entidades del Sistema Estadístico Nacional - FONDANE"/>
    <s v="C-0401-1003-3-0-0401090-02"/>
    <n v="20"/>
    <s v="2018011000556 "/>
    <s v="MEDELLIN"/>
    <s v="MEDELLIN"/>
    <s v="Otros_gastos_operativos"/>
    <s v="Insumos"/>
    <n v="1"/>
    <n v="1"/>
    <n v="0"/>
    <n v="45000"/>
    <d v="2023-08-01T00:00:00"/>
    <n v="1"/>
    <n v="90000"/>
    <n v="90000"/>
    <n v="0"/>
    <x v="6"/>
    <s v="NO"/>
    <s v="NO"/>
    <s v="2923"/>
    <m/>
  </r>
  <r>
    <n v="307"/>
    <s v="FOND_257"/>
    <s v="Fortalecimiento De Informacion - Sen"/>
    <x v="3"/>
    <x v="3"/>
    <s v="Servicio de información de las estadísticas de las entidades del Sistema Estadístico Nacional - FONDANE"/>
    <s v="C-0401-1003-3-0-0401090-02"/>
    <n v="20"/>
    <s v="2018011000556 "/>
    <s v="BARRANQUILLA"/>
    <s v="BARRANQUILLA"/>
    <s v="Viaticos"/>
    <s v="Nacional"/>
    <n v="1"/>
    <n v="1"/>
    <n v="0"/>
    <n v="680000"/>
    <d v="2023-08-01T00:00:00"/>
    <n v="1"/>
    <n v="680000"/>
    <n v="340000"/>
    <n v="340000"/>
    <x v="7"/>
    <s v="NO"/>
    <s v="NO"/>
    <s v="1323"/>
    <m/>
  </r>
  <r>
    <n v="308"/>
    <s v="FOND_258"/>
    <s v="Fortalecimiento De Informacion - Sen"/>
    <x v="3"/>
    <x v="3"/>
    <s v="Servicio de información de las estadísticas de las entidades del Sistema Estadístico Nacional - FONDANE"/>
    <s v="C-0401-1003-3-0-0401090-02"/>
    <n v="20"/>
    <s v="2018011000556 "/>
    <s v="CALI"/>
    <s v="CALI"/>
    <s v="Viaticos"/>
    <s v="Nacional"/>
    <n v="1"/>
    <n v="1"/>
    <n v="0"/>
    <n v="170000"/>
    <d v="2023-08-01T00:00:00"/>
    <n v="1"/>
    <n v="170000"/>
    <n v="170000"/>
    <n v="0"/>
    <x v="7"/>
    <s v="NO"/>
    <s v="NO"/>
    <s v="1223"/>
    <m/>
  </r>
  <r>
    <n v="309"/>
    <s v="FOND_259"/>
    <s v="Fortalecimiento De Informacion - Sen"/>
    <x v="3"/>
    <x v="3"/>
    <s v="Servicio de información de las estadísticas de las entidades del Sistema Estadístico Nacional - FONDANE"/>
    <s v="C-0401-1003-3-0-0401090-02"/>
    <n v="20"/>
    <s v="2018011000556 "/>
    <s v="BOGOTA"/>
    <s v="BOGOTA"/>
    <s v="Viaticos"/>
    <s v="Nacional"/>
    <n v="1"/>
    <n v="1"/>
    <n v="0"/>
    <n v="170000"/>
    <d v="2023-08-01T00:00:00"/>
    <n v="1"/>
    <n v="170000"/>
    <n v="170000"/>
    <n v="0"/>
    <x v="7"/>
    <s v="NO"/>
    <s v="NO"/>
    <s v="1823"/>
    <m/>
  </r>
  <r>
    <n v="310"/>
    <s v="FOND_260"/>
    <s v="Fortalecimiento De Informacion - Sen"/>
    <x v="3"/>
    <x v="3"/>
    <s v="Servicio de información de las estadísticas de las entidades del Sistema Estadístico Nacional - FONDANE"/>
    <s v="C-0401-1003-3-0-0401090-02"/>
    <n v="20"/>
    <s v="2018011000556 "/>
    <s v="BUCARAMANGA"/>
    <s v="BUCARAMANGA"/>
    <s v="Viaticos"/>
    <s v="Nacional"/>
    <n v="1"/>
    <n v="1"/>
    <n v="0"/>
    <n v="170000"/>
    <d v="2023-08-01T00:00:00"/>
    <n v="1"/>
    <n v="170000"/>
    <n v="170000"/>
    <n v="0"/>
    <x v="7"/>
    <s v="NO"/>
    <s v="NO"/>
    <s v="823"/>
    <m/>
  </r>
  <r>
    <n v="311"/>
    <s v="FOND_261"/>
    <s v="Fortalecimiento De Informacion - Sen"/>
    <x v="3"/>
    <x v="3"/>
    <s v="Servicio de información de las estadísticas de las entidades del Sistema Estadístico Nacional - FONDANE"/>
    <s v="C-0401-1003-3-0-0401090-02"/>
    <n v="20"/>
    <s v="2018011000556 "/>
    <s v="MANIZALES"/>
    <s v="MANIZALES"/>
    <s v="Viaticos"/>
    <s v="Nacional"/>
    <n v="1"/>
    <n v="1"/>
    <n v="0"/>
    <n v="170000"/>
    <d v="2023-08-01T00:00:00"/>
    <n v="1"/>
    <n v="170000"/>
    <n v="170000"/>
    <n v="0"/>
    <x v="7"/>
    <s v="NO"/>
    <s v="NO"/>
    <s v="823"/>
    <m/>
  </r>
  <r>
    <n v="312"/>
    <s v="FOND_262"/>
    <s v="Fortalecimiento De Informacion - Sen"/>
    <x v="3"/>
    <x v="3"/>
    <s v="Servicio de información de las estadísticas de las entidades del Sistema Estadístico Nacional - FONDANE"/>
    <s v="C-0401-1003-3-0-0401090-02"/>
    <n v="20"/>
    <s v="2018011000556 "/>
    <s v="MEDELLIN"/>
    <s v="MEDELLIN"/>
    <s v="Viaticos"/>
    <s v="Nacional"/>
    <n v="1"/>
    <n v="1"/>
    <n v="0"/>
    <n v="170000"/>
    <d v="2023-08-01T00:00:00"/>
    <n v="1"/>
    <n v="170000"/>
    <n v="170000"/>
    <n v="0"/>
    <x v="7"/>
    <s v="NO"/>
    <s v="NO"/>
    <s v="2923"/>
    <m/>
  </r>
  <r>
    <n v="316"/>
    <s v="FOND_266"/>
    <s v="Fortalecimiento De Informacion - Sen"/>
    <x v="3"/>
    <x v="3"/>
    <s v="Servicio de información de las estadísticas de las entidades del Sistema Estadístico Nacional - FONDANE"/>
    <s v="C-0401-1003-3-0-0401090-02"/>
    <n v="20"/>
    <s v="2018011000556 "/>
    <s v="BARRANQUILLA"/>
    <s v="BARRANQUILLA"/>
    <s v="Otros_gastos_operativos"/>
    <s v="Otros Gastos Asociados A La Investigacion Y/O Proyecto"/>
    <n v="1"/>
    <n v="1"/>
    <n v="0"/>
    <n v="100000"/>
    <d v="2023-09-01T00:00:00"/>
    <n v="1"/>
    <n v="100000"/>
    <n v="0"/>
    <n v="100000"/>
    <x v="8"/>
    <s v="NO"/>
    <s v="NO"/>
    <m/>
    <m/>
  </r>
  <r>
    <n v="317"/>
    <s v="FOND_267"/>
    <s v="Fortalecimiento De Informacion - Sen"/>
    <x v="3"/>
    <x v="3"/>
    <s v="Servicio de información de las estadísticas de las entidades del Sistema Estadístico Nacional - FONDANE"/>
    <s v="C-0401-1003-3-0-0401090-02"/>
    <n v="20"/>
    <s v="2018011000556 "/>
    <s v="CALI"/>
    <s v="CALI"/>
    <s v="Otros_gastos_operativos"/>
    <s v="Otros Gastos Asociados A La Investigacion Y/O Proyecto"/>
    <n v="1"/>
    <n v="1"/>
    <n v="0"/>
    <n v="100000"/>
    <d v="2023-08-01T00:00:00"/>
    <n v="1"/>
    <n v="100000"/>
    <n v="100000"/>
    <n v="0"/>
    <x v="8"/>
    <s v="NO"/>
    <s v="NO"/>
    <s v="1123"/>
    <m/>
  </r>
  <r>
    <n v="318"/>
    <s v="FOND_268"/>
    <s v="Fortalecimiento De Informacion - Sen"/>
    <x v="3"/>
    <x v="3"/>
    <s v="Servicio de información de las estadísticas de las entidades del Sistema Estadístico Nacional - FONDANE"/>
    <s v="C-0401-1003-3-0-0401090-02"/>
    <n v="20"/>
    <s v="2018011000556 "/>
    <s v="BOGOTA"/>
    <s v="BOGOTA"/>
    <s v="Otros_gastos_operativos"/>
    <s v="Otros Gastos Asociados A La Investigacion Y/O Proyecto"/>
    <n v="1"/>
    <n v="1"/>
    <n v="0"/>
    <n v="100000"/>
    <d v="2023-08-01T00:00:00"/>
    <n v="1"/>
    <n v="100000"/>
    <n v="0"/>
    <n v="100000"/>
    <x v="8"/>
    <s v="NO"/>
    <s v="NO"/>
    <m/>
    <m/>
  </r>
  <r>
    <n v="319"/>
    <s v="FOND_269"/>
    <s v="Fortalecimiento De Informacion - Sen"/>
    <x v="3"/>
    <x v="3"/>
    <s v="Servicio de información de las estadísticas de las entidades del Sistema Estadístico Nacional - FONDANE"/>
    <s v="C-0401-1003-3-0-0401090-02"/>
    <n v="20"/>
    <s v="2018011000556 "/>
    <s v="BUCARAMANGA"/>
    <s v="BUCARAMANGA"/>
    <s v="Otros_gastos_operativos"/>
    <s v="Otros Gastos Asociados A La Investigacion Y/O Proyecto"/>
    <n v="1"/>
    <n v="1"/>
    <n v="0"/>
    <n v="100000"/>
    <d v="2023-08-01T00:00:00"/>
    <n v="1"/>
    <n v="100000"/>
    <n v="100000"/>
    <n v="0"/>
    <x v="8"/>
    <s v="NO"/>
    <s v="NO"/>
    <s v="1023"/>
    <m/>
  </r>
  <r>
    <n v="320"/>
    <s v="FOND_270"/>
    <s v="Fortalecimiento De Informacion - Sen"/>
    <x v="3"/>
    <x v="3"/>
    <s v="Servicio de información de las estadísticas de las entidades del Sistema Estadístico Nacional - FONDANE"/>
    <s v="C-0401-1003-3-0-0401090-02"/>
    <n v="20"/>
    <s v="2018011000556 "/>
    <s v="MANIZALES"/>
    <s v="MANIZALES"/>
    <s v="Otros_gastos_operativos"/>
    <s v="Otros Gastos Asociados A La Investigacion Y/O Proyecto"/>
    <n v="1"/>
    <n v="1"/>
    <n v="0"/>
    <n v="100000"/>
    <d v="2023-08-01T00:00:00"/>
    <n v="1"/>
    <n v="100000"/>
    <n v="100000"/>
    <n v="0"/>
    <x v="8"/>
    <s v="NO"/>
    <s v="NO"/>
    <s v="1023"/>
    <m/>
  </r>
  <r>
    <n v="321"/>
    <s v="FOND_271"/>
    <s v="Fortalecimiento De Informacion - Sen"/>
    <x v="3"/>
    <x v="3"/>
    <s v="Servicio de información de las estadísticas de las entidades del Sistema Estadístico Nacional - FONDANE"/>
    <s v="C-0401-1003-3-0-0401090-02"/>
    <n v="20"/>
    <s v="2018011000556 "/>
    <s v="MEDELLIN"/>
    <s v="MEDELLIN"/>
    <s v="Otros_gastos_operativos"/>
    <s v="Otros Gastos Asociados A La Investigacion Y/O Proyecto"/>
    <n v="1"/>
    <n v="1"/>
    <n v="0"/>
    <n v="1000"/>
    <d v="2023-08-01T00:00:00"/>
    <n v="1"/>
    <n v="1000"/>
    <n v="1000"/>
    <n v="0"/>
    <x v="8"/>
    <s v="NO"/>
    <s v="NO"/>
    <s v="2723"/>
    <m/>
  </r>
  <r>
    <n v="323"/>
    <s v="FOND_283"/>
    <s v="Fortalecimiento De Informacion - Sen"/>
    <x v="4"/>
    <x v="4"/>
    <s v="Servicio de información de las estadísticas de las entidades del Sistema Estadístico Nacional - FONDANE"/>
    <s v="C-0401-1003-3-0-0401090-02"/>
    <n v="20"/>
    <s v="2018011000556 "/>
    <s v="BARRANQUILLA"/>
    <s v="CARTAGENA"/>
    <s v="Talento_Humano"/>
    <s v="Informatico Basico"/>
    <n v="1"/>
    <n v="5"/>
    <n v="9"/>
    <n v="2241078"/>
    <d v="2023-07-21T00:00:00"/>
    <n v="1"/>
    <n v="11877713"/>
    <n v="11877713"/>
    <n v="0"/>
    <x v="9"/>
    <s v="NO"/>
    <s v="NO"/>
    <s v="1023"/>
    <m/>
  </r>
  <r>
    <n v="324"/>
    <s v="FOND_284"/>
    <s v="Fortalecimiento De Informacion - Sen"/>
    <x v="4"/>
    <x v="4"/>
    <s v="Servicio de información de las estadísticas de las entidades del Sistema Estadístico Nacional - FONDANE"/>
    <s v="C-0401-1003-3-0-0401090-02"/>
    <n v="20"/>
    <s v="2018011000556 "/>
    <s v="MEDELLIN"/>
    <s v="MEDELLIN"/>
    <s v="Talento_Humano"/>
    <s v="Informatico Basico"/>
    <n v="1"/>
    <n v="5"/>
    <n v="9"/>
    <n v="2241078"/>
    <d v="2023-07-21T00:00:00"/>
    <n v="1"/>
    <n v="11877713"/>
    <n v="11877713"/>
    <n v="0"/>
    <x v="9"/>
    <s v="NO"/>
    <s v="NO"/>
    <s v="2423"/>
    <m/>
  </r>
  <r>
    <n v="325"/>
    <s v="FOND_285"/>
    <s v="Fortalecimiento De Informacion - Sen"/>
    <x v="4"/>
    <x v="4"/>
    <s v="Servicio de información de las estadísticas de las entidades del Sistema Estadístico Nacional - FONDANE"/>
    <s v="C-0401-1003-3-0-0401090-02"/>
    <n v="20"/>
    <s v="2018011000556 "/>
    <s v="CALI"/>
    <s v="CALI"/>
    <s v="Talento_Humano"/>
    <s v="Informatico Basico"/>
    <n v="1"/>
    <n v="5"/>
    <n v="9"/>
    <n v="2241078"/>
    <d v="2023-07-21T00:00:00"/>
    <n v="1"/>
    <n v="11877713"/>
    <n v="11800010"/>
    <n v="77703"/>
    <x v="9"/>
    <s v="NO"/>
    <s v="NO"/>
    <s v="923"/>
    <m/>
  </r>
  <r>
    <n v="326"/>
    <s v="FOND_286"/>
    <s v="Fortalecimiento De Informacion - Sen"/>
    <x v="4"/>
    <x v="4"/>
    <s v="Servicio de información de las estadísticas de las entidades del Sistema Estadístico Nacional - FONDANE"/>
    <s v="C-0401-1003-3-0-0401090-02"/>
    <n v="20"/>
    <s v="2018011000556 "/>
    <s v="BOGOTA"/>
    <s v="BOGOTA"/>
    <s v="Talento_Humano"/>
    <s v="Informatico Basico"/>
    <n v="2"/>
    <n v="5"/>
    <n v="9"/>
    <n v="2241078"/>
    <d v="2023-07-21T00:00:00"/>
    <n v="1"/>
    <n v="23755426.800000001"/>
    <n v="23755426"/>
    <n v="0.80000000074505806"/>
    <x v="9"/>
    <s v="NO"/>
    <s v="NO"/>
    <s v="1623"/>
    <m/>
  </r>
  <r>
    <n v="327"/>
    <s v="FOND_287"/>
    <s v="Fortalecimiento De Informacion - Sen"/>
    <x v="4"/>
    <x v="4"/>
    <s v="Servicio de información de las estadísticas de las entidades del Sistema Estadístico Nacional - FONDANE"/>
    <s v="C-0401-1003-3-0-0401090-02"/>
    <n v="20"/>
    <s v="2018011000556 "/>
    <s v="BARRANQUILLA"/>
    <s v="CARTAGENA"/>
    <s v="Transporte"/>
    <s v="Urbano"/>
    <n v="1"/>
    <n v="1"/>
    <n v="0"/>
    <n v="159000"/>
    <d v="2023-07-21T00:00:00"/>
    <n v="1"/>
    <n v="159000"/>
    <n v="159000"/>
    <n v="0"/>
    <x v="10"/>
    <s v="NO"/>
    <s v="NO"/>
    <s v="1023"/>
    <m/>
  </r>
  <r>
    <n v="328"/>
    <s v="FOND_288"/>
    <s v="Fortalecimiento De Informacion - Sen"/>
    <x v="4"/>
    <x v="4"/>
    <s v="Servicio de información de las estadísticas de las entidades del Sistema Estadístico Nacional - FONDANE"/>
    <s v="C-0401-1003-3-0-0401090-02"/>
    <n v="20"/>
    <s v="2018011000556 "/>
    <s v="MEDELLIN"/>
    <s v="MEDELLIN"/>
    <s v="Transporte"/>
    <s v="Urbano"/>
    <n v="1"/>
    <n v="1"/>
    <n v="0"/>
    <n v="159000"/>
    <d v="2023-07-21T00:00:00"/>
    <n v="1"/>
    <n v="159000"/>
    <n v="159000"/>
    <n v="0"/>
    <x v="10"/>
    <s v="NO"/>
    <s v="NO"/>
    <s v="2423"/>
    <m/>
  </r>
  <r>
    <n v="329"/>
    <s v="FOND_289"/>
    <s v="Fortalecimiento De Informacion - Sen"/>
    <x v="4"/>
    <x v="4"/>
    <s v="Servicio de información de las estadísticas de las entidades del Sistema Estadístico Nacional - FONDANE"/>
    <s v="C-0401-1003-3-0-0401090-02"/>
    <n v="20"/>
    <s v="2018011000556 "/>
    <s v="CALI"/>
    <s v="CALI"/>
    <s v="Transporte"/>
    <s v="Urbano"/>
    <n v="1"/>
    <n v="1"/>
    <n v="0"/>
    <n v="159000"/>
    <d v="2023-07-21T00:00:00"/>
    <n v="1"/>
    <n v="159000"/>
    <n v="159000"/>
    <n v="0"/>
    <x v="10"/>
    <s v="NO"/>
    <s v="NO"/>
    <s v="923"/>
    <m/>
  </r>
  <r>
    <n v="330"/>
    <s v="FOND_290"/>
    <s v="Fortalecimiento De Informacion - Sen"/>
    <x v="4"/>
    <x v="4"/>
    <s v="Servicio de información de las estadísticas de las entidades del Sistema Estadístico Nacional - FONDANE"/>
    <s v="C-0401-1003-3-0-0401090-02"/>
    <n v="20"/>
    <s v="2018011000556 "/>
    <s v="BOGOTA"/>
    <s v="BOGOTA"/>
    <s v="Transporte"/>
    <s v="Urbano"/>
    <n v="1"/>
    <n v="1"/>
    <n v="0"/>
    <n v="318000"/>
    <d v="2023-07-21T00:00:00"/>
    <n v="1"/>
    <n v="318000"/>
    <n v="318000"/>
    <n v="0"/>
    <x v="10"/>
    <s v="NO"/>
    <s v="NO"/>
    <s v="1623"/>
    <m/>
  </r>
  <r>
    <n v="331"/>
    <s v="FOND_291"/>
    <s v="Fortalecimiento De Informacion - Sen"/>
    <x v="4"/>
    <x v="4"/>
    <s v="Servicio de información de las estadísticas de las entidades del Sistema Estadístico Nacional - FONDANE"/>
    <s v="C-0401-1003-3-0-0401090-02"/>
    <n v="20"/>
    <s v="2018011000556 "/>
    <s v="BARRANQUILLA"/>
    <s v="CARTAGENA"/>
    <s v="Otros_gastos_operativos"/>
    <s v="Gastos Asociados Al Operativo De Campo"/>
    <n v="1"/>
    <n v="1"/>
    <n v="0"/>
    <n v="318000"/>
    <d v="2023-07-21T00:00:00"/>
    <n v="1"/>
    <n v="318000"/>
    <n v="318000"/>
    <n v="0"/>
    <x v="11"/>
    <s v="NO"/>
    <s v="NO"/>
    <s v="1023"/>
    <m/>
  </r>
  <r>
    <n v="332"/>
    <s v="FOND_292"/>
    <s v="Fortalecimiento De Informacion - Sen"/>
    <x v="4"/>
    <x v="4"/>
    <s v="Servicio de información de las estadísticas de las entidades del Sistema Estadístico Nacional - FONDANE"/>
    <s v="C-0401-1003-3-0-0401090-02"/>
    <n v="20"/>
    <s v="2018011000556 "/>
    <s v="MEDELLIN"/>
    <s v="MEDELLIN"/>
    <s v="Otros_gastos_operativos"/>
    <s v="Gastos Asociados Al Operativo De Campo"/>
    <n v="1"/>
    <n v="1"/>
    <n v="0"/>
    <n v="318000"/>
    <d v="2023-07-21T00:00:00"/>
    <n v="1"/>
    <n v="318000"/>
    <n v="318000"/>
    <n v="0"/>
    <x v="11"/>
    <s v="NO"/>
    <s v="NO"/>
    <s v="2423"/>
    <m/>
  </r>
  <r>
    <n v="333"/>
    <s v="FOND_293"/>
    <s v="Fortalecimiento De Informacion - Sen"/>
    <x v="4"/>
    <x v="4"/>
    <s v="Servicio de información de las estadísticas de las entidades del Sistema Estadístico Nacional - FONDANE"/>
    <s v="C-0401-1003-3-0-0401090-02"/>
    <n v="20"/>
    <s v="2018011000556 "/>
    <s v="CALI"/>
    <s v="CALI"/>
    <s v="Otros_gastos_operativos"/>
    <s v="Gastos Asociados Al Operativo De Campo"/>
    <n v="1"/>
    <n v="1"/>
    <n v="0"/>
    <n v="318000"/>
    <d v="2023-07-21T00:00:00"/>
    <n v="1"/>
    <n v="318000"/>
    <n v="318000"/>
    <n v="0"/>
    <x v="11"/>
    <s v="NO"/>
    <s v="NO"/>
    <s v="923"/>
    <m/>
  </r>
  <r>
    <n v="334"/>
    <s v="FOND_294"/>
    <s v="Fortalecimiento De Informacion - Sen"/>
    <x v="4"/>
    <x v="4"/>
    <s v="Servicio de información de las estadísticas de las entidades del Sistema Estadístico Nacional - FONDANE"/>
    <s v="C-0401-1003-3-0-0401090-02"/>
    <n v="20"/>
    <s v="2018011000556 "/>
    <s v="BOGOTA"/>
    <s v="BOGOTA"/>
    <s v="Otros_gastos_operativos"/>
    <s v="Gastos Asociados Al Operativo De Campo"/>
    <n v="1"/>
    <n v="1"/>
    <n v="0"/>
    <n v="636000"/>
    <d v="2023-07-21T00:00:00"/>
    <n v="1"/>
    <n v="636000"/>
    <n v="636000"/>
    <n v="0"/>
    <x v="11"/>
    <s v="NO"/>
    <s v="NO"/>
    <s v="1623"/>
    <m/>
  </r>
  <r>
    <n v="335"/>
    <s v="FOND_295"/>
    <s v="Fortalecimiento De Informacion - Sen"/>
    <x v="4"/>
    <x v="4"/>
    <s v="Servicio de información de las estadísticas de las entidades del Sistema Estadístico Nacional - FONDANE"/>
    <s v="C-0401-1003-3-0-0401090-02"/>
    <n v="20"/>
    <s v="2018011000556 "/>
    <s v="BARRANQUILLA"/>
    <s v="CARTAGENA"/>
    <s v="Otros_gastos_operativos"/>
    <s v="Gastos Asociados Al Operativo De Campo"/>
    <n v="1"/>
    <n v="1"/>
    <n v="0"/>
    <n v="60000"/>
    <d v="2023-07-21T00:00:00"/>
    <n v="1"/>
    <n v="60000"/>
    <n v="60000"/>
    <n v="0"/>
    <x v="12"/>
    <s v="NO"/>
    <s v="NO"/>
    <s v="1023"/>
    <m/>
  </r>
  <r>
    <n v="336"/>
    <s v="FOND_296"/>
    <s v="Fortalecimiento De Informacion - Sen"/>
    <x v="4"/>
    <x v="4"/>
    <s v="Servicio de información de las estadísticas de las entidades del Sistema Estadístico Nacional - FONDANE"/>
    <s v="C-0401-1003-3-0-0401090-02"/>
    <n v="20"/>
    <s v="2018011000556 "/>
    <s v="MEDELLIN"/>
    <s v="MEDELLIN"/>
    <s v="Otros_gastos_operativos"/>
    <s v="Gastos Asociados Al Operativo De Campo"/>
    <n v="1"/>
    <n v="1"/>
    <n v="0"/>
    <n v="60000"/>
    <d v="2023-07-21T00:00:00"/>
    <n v="1"/>
    <n v="60000"/>
    <n v="60000"/>
    <n v="0"/>
    <x v="12"/>
    <s v="NO"/>
    <s v="NO"/>
    <s v="2423"/>
    <m/>
  </r>
  <r>
    <n v="337"/>
    <s v="FOND_297"/>
    <s v="Fortalecimiento De Informacion - Sen"/>
    <x v="4"/>
    <x v="4"/>
    <s v="Servicio de información de las estadísticas de las entidades del Sistema Estadístico Nacional - FONDANE"/>
    <s v="C-0401-1003-3-0-0401090-02"/>
    <n v="20"/>
    <s v="2018011000556 "/>
    <s v="CALI"/>
    <s v="CALI"/>
    <s v="Otros_gastos_operativos"/>
    <s v="Gastos Asociados Al Operativo De Campo"/>
    <n v="1"/>
    <n v="1"/>
    <n v="0"/>
    <n v="60000"/>
    <d v="2023-07-21T00:00:00"/>
    <n v="1"/>
    <n v="60000"/>
    <n v="60000"/>
    <n v="0"/>
    <x v="12"/>
    <s v="NO"/>
    <s v="NO"/>
    <s v="923"/>
    <m/>
  </r>
  <r>
    <n v="338"/>
    <s v="FOND_298"/>
    <s v="Fortalecimiento De Informacion - Sen"/>
    <x v="4"/>
    <x v="4"/>
    <s v="Servicio de información de las estadísticas de las entidades del Sistema Estadístico Nacional - FONDANE"/>
    <s v="C-0401-1003-3-0-0401090-02"/>
    <n v="20"/>
    <s v="2018011000556 "/>
    <s v="BOGOTA"/>
    <s v="BOGOTA"/>
    <s v="Otros_gastos_operativos"/>
    <s v="Gastos Asociados Al Operativo De Campo"/>
    <n v="1"/>
    <n v="1"/>
    <n v="0"/>
    <n v="120000"/>
    <d v="2023-07-21T00:00:00"/>
    <n v="1"/>
    <n v="120000"/>
    <n v="120000"/>
    <n v="0"/>
    <x v="12"/>
    <s v="NO"/>
    <s v="NO"/>
    <s v="1623"/>
    <m/>
  </r>
  <r>
    <n v="339"/>
    <s v="FOND_299"/>
    <s v="Fortalecimiento De Informacion - Sen"/>
    <x v="4"/>
    <x v="4"/>
    <s v="Servicio de información de las estadísticas de las entidades del Sistema Estadístico Nacional - FONDANE"/>
    <s v="C-0401-1003-3-0-0401090-02"/>
    <n v="20"/>
    <s v="2018011000556 "/>
    <s v="BOGOTA"/>
    <s v="BOGOTA"/>
    <s v="Talento_Humano"/>
    <s v="Coordinador de Campo"/>
    <n v="2"/>
    <n v="5"/>
    <n v="9"/>
    <n v="3375100"/>
    <d v="2023-07-21T00:00:00"/>
    <n v="1"/>
    <n v="35776060"/>
    <n v="35776060"/>
    <n v="0"/>
    <x v="13"/>
    <s v="NO"/>
    <s v="NO"/>
    <s v="1423"/>
    <m/>
  </r>
  <r>
    <n v="340"/>
    <s v="FOND_300"/>
    <s v="Fortalecimiento De Informacion - Sen"/>
    <x v="4"/>
    <x v="4"/>
    <s v="Servicio de información de las estadísticas de las entidades del Sistema Estadístico Nacional - FONDANE"/>
    <s v="C-0401-1003-3-0-0401090-02"/>
    <n v="20"/>
    <s v="2018011000556 "/>
    <s v="BOGOTA"/>
    <s v="BOGOTA"/>
    <s v="Transporte"/>
    <s v="Urbano"/>
    <n v="1"/>
    <n v="1"/>
    <n v="0"/>
    <n v="397500"/>
    <d v="2023-07-21T00:00:00"/>
    <n v="1"/>
    <n v="397500"/>
    <n v="397500"/>
    <n v="0"/>
    <x v="14"/>
    <s v="NO"/>
    <s v="NO"/>
    <s v="1423"/>
    <m/>
  </r>
  <r>
    <n v="341"/>
    <s v="FOND_301"/>
    <s v="Fortalecimiento De Informacion - Sen"/>
    <x v="4"/>
    <x v="4"/>
    <s v="Servicio de información de las estadísticas de las entidades del Sistema Estadístico Nacional - FONDANE"/>
    <s v="C-0401-1003-3-0-0401090-02"/>
    <n v="20"/>
    <s v="2018011000556 "/>
    <s v="BOGOTA"/>
    <s v="BOGOTA"/>
    <s v="Transporte"/>
    <s v="Otros"/>
    <n v="1"/>
    <n v="1"/>
    <n v="0"/>
    <n v="795000"/>
    <d v="2023-07-21T00:00:00"/>
    <n v="1"/>
    <n v="795000"/>
    <n v="795000"/>
    <n v="0"/>
    <x v="15"/>
    <s v="NO"/>
    <s v="NO"/>
    <s v="1423"/>
    <m/>
  </r>
  <r>
    <n v="342"/>
    <s v="FOND_302"/>
    <s v="Fortalecimiento De Informacion - Sen"/>
    <x v="4"/>
    <x v="4"/>
    <s v="Servicio de información de las estadísticas de las entidades del Sistema Estadístico Nacional - FONDANE"/>
    <s v="C-0401-1003-3-0-0401090-02"/>
    <n v="20"/>
    <s v="2018011000556 "/>
    <s v="BOGOTA"/>
    <s v="BOGOTA"/>
    <s v="Otros_gastos_operativos"/>
    <s v="Gastos Asociados Al Operativo De Campo"/>
    <n v="1"/>
    <n v="1"/>
    <n v="0"/>
    <n v="636000"/>
    <d v="2023-07-21T00:00:00"/>
    <n v="1"/>
    <n v="636000"/>
    <n v="636000"/>
    <n v="0"/>
    <x v="16"/>
    <s v="NO"/>
    <s v="NO"/>
    <s v="1423"/>
    <m/>
  </r>
  <r>
    <n v="343"/>
    <s v="FOND_303"/>
    <s v="Fortalecimiento De Informacion - Sen"/>
    <x v="4"/>
    <x v="4"/>
    <s v="Servicio de información de las estadísticas de las entidades del Sistema Estadístico Nacional - FONDANE"/>
    <s v="C-0401-1003-3-0-0401090-02"/>
    <n v="20"/>
    <s v="2018011000556 "/>
    <s v="BOGOTA"/>
    <s v="BOGOTA"/>
    <s v="Otros_gastos_operativos"/>
    <s v="Gastos Asociados Al Operativo De Campo"/>
    <n v="1"/>
    <n v="1"/>
    <n v="0"/>
    <n v="120000"/>
    <d v="2023-07-21T00:00:00"/>
    <n v="1"/>
    <n v="120000"/>
    <n v="120000"/>
    <n v="0"/>
    <x v="17"/>
    <s v="NO"/>
    <s v="NO"/>
    <s v="1423"/>
    <m/>
  </r>
  <r>
    <n v="344"/>
    <s v="FOND_304"/>
    <s v="Fortalecimiento De Informacion - Sen"/>
    <x v="4"/>
    <x v="4"/>
    <s v="Servicio de información de las estadísticas de las entidades del Sistema Estadístico Nacional - FONDANE"/>
    <s v="C-0401-1003-3-0-0401090-02"/>
    <n v="20"/>
    <s v="2018011000556 "/>
    <s v="BARRANQUILLA"/>
    <s v="CARTAGENA"/>
    <s v="Talento_Humano"/>
    <s v="Supervisor II"/>
    <n v="2"/>
    <n v="5"/>
    <n v="9"/>
    <n v="2525539"/>
    <d v="2023-07-21T00:00:00"/>
    <n v="1"/>
    <n v="26770714"/>
    <n v="26770714"/>
    <n v="0"/>
    <x v="18"/>
    <s v="NO"/>
    <s v="NO"/>
    <s v="1123"/>
    <m/>
  </r>
  <r>
    <n v="345"/>
    <s v="FOND_305"/>
    <s v="Fortalecimiento De Informacion - Sen"/>
    <x v="4"/>
    <x v="4"/>
    <s v="Servicio de información de las estadísticas de las entidades del Sistema Estadístico Nacional - FONDANE"/>
    <s v="C-0401-1003-3-0-0401090-02"/>
    <n v="20"/>
    <s v="2018011000556 "/>
    <s v="MEDELLIN"/>
    <s v="MEDELLIN"/>
    <s v="Talento_Humano"/>
    <s v="Supervisor II"/>
    <n v="1"/>
    <n v="5"/>
    <n v="9"/>
    <n v="2525539"/>
    <d v="2023-07-21T00:00:00"/>
    <n v="1"/>
    <n v="13385357"/>
    <n v="13385357"/>
    <n v="0"/>
    <x v="18"/>
    <s v="NO"/>
    <s v="NO"/>
    <s v="2523"/>
    <m/>
  </r>
  <r>
    <n v="346"/>
    <s v="FOND_306"/>
    <s v="Fortalecimiento De Informacion - Sen"/>
    <x v="4"/>
    <x v="4"/>
    <s v="Servicio de información de las estadísticas de las entidades del Sistema Estadístico Nacional - FONDANE"/>
    <s v="C-0401-1003-3-0-0401090-02"/>
    <n v="20"/>
    <s v="2018011000556 "/>
    <s v="CALI"/>
    <s v="CALI"/>
    <s v="Talento_Humano"/>
    <s v="Supervisor II"/>
    <n v="1"/>
    <n v="5"/>
    <n v="9"/>
    <n v="2525539"/>
    <d v="2023-07-21T00:00:00"/>
    <n v="1"/>
    <n v="13385357"/>
    <n v="13385357"/>
    <n v="0"/>
    <x v="18"/>
    <s v="NO"/>
    <s v="NO"/>
    <s v="1023"/>
    <m/>
  </r>
  <r>
    <n v="347"/>
    <s v="FOND_307"/>
    <s v="Fortalecimiento De Informacion - Sen"/>
    <x v="4"/>
    <x v="4"/>
    <s v="Servicio de información de las estadísticas de las entidades del Sistema Estadístico Nacional - FONDANE"/>
    <s v="C-0401-1003-3-0-0401090-02"/>
    <n v="20"/>
    <s v="2018011000556 "/>
    <s v="BOGOTA"/>
    <s v="BOGOTA"/>
    <s v="Talento_Humano"/>
    <s v="Supervisor II"/>
    <n v="7"/>
    <n v="5"/>
    <n v="9"/>
    <n v="2525539"/>
    <d v="2023-07-21T00:00:00"/>
    <n v="1"/>
    <n v="93697499"/>
    <n v="93697499"/>
    <n v="0"/>
    <x v="18"/>
    <s v="NO"/>
    <s v="NO"/>
    <s v="1723"/>
    <m/>
  </r>
  <r>
    <n v="348"/>
    <s v="FOND_308"/>
    <s v="Fortalecimiento De Informacion - Sen"/>
    <x v="4"/>
    <x v="4"/>
    <s v="Servicio de información de las estadísticas de las entidades del Sistema Estadístico Nacional - FONDANE"/>
    <s v="C-0401-1003-3-0-0401090-02"/>
    <n v="20"/>
    <s v="2018011000556 "/>
    <s v="BARRANQUILLA"/>
    <s v="CARTAGENA"/>
    <s v="Transporte"/>
    <s v="Urbano"/>
    <n v="1"/>
    <n v="1"/>
    <n v="0"/>
    <n v="2226000"/>
    <d v="2023-07-21T00:00:00"/>
    <n v="1"/>
    <n v="2226000"/>
    <n v="2226000"/>
    <n v="0"/>
    <x v="19"/>
    <s v="NO"/>
    <s v="NO"/>
    <s v="1123"/>
    <m/>
  </r>
  <r>
    <n v="349"/>
    <s v="FOND_309"/>
    <s v="Fortalecimiento De Informacion - Sen"/>
    <x v="4"/>
    <x v="4"/>
    <s v="Servicio de información de las estadísticas de las entidades del Sistema Estadístico Nacional - FONDANE"/>
    <s v="C-0401-1003-3-0-0401090-02"/>
    <n v="20"/>
    <s v="2018011000556 "/>
    <s v="MEDELLIN"/>
    <s v="MEDELLIN"/>
    <s v="Transporte"/>
    <s v="Urbano"/>
    <n v="1"/>
    <n v="1"/>
    <n v="0"/>
    <n v="1113000"/>
    <d v="2023-07-21T00:00:00"/>
    <n v="1"/>
    <n v="1113000"/>
    <n v="1113000"/>
    <n v="0"/>
    <x v="19"/>
    <s v="NO"/>
    <s v="NO"/>
    <s v="2523"/>
    <m/>
  </r>
  <r>
    <n v="350"/>
    <s v="FOND_310"/>
    <s v="Fortalecimiento De Informacion - Sen"/>
    <x v="4"/>
    <x v="4"/>
    <s v="Servicio de información de las estadísticas de las entidades del Sistema Estadístico Nacional - FONDANE"/>
    <s v="C-0401-1003-3-0-0401090-02"/>
    <n v="20"/>
    <s v="2018011000556 "/>
    <s v="CALI"/>
    <s v="CALI"/>
    <s v="Transporte"/>
    <s v="Urbano"/>
    <n v="1"/>
    <n v="1"/>
    <n v="0"/>
    <n v="1113000"/>
    <d v="2023-07-21T00:00:00"/>
    <n v="1"/>
    <n v="1113000"/>
    <n v="1113000"/>
    <n v="0"/>
    <x v="19"/>
    <s v="NO"/>
    <s v="NO"/>
    <s v="1023"/>
    <m/>
  </r>
  <r>
    <n v="351"/>
    <s v="FOND_311"/>
    <s v="Fortalecimiento De Informacion - Sen"/>
    <x v="4"/>
    <x v="4"/>
    <s v="Servicio de información de las estadísticas de las entidades del Sistema Estadístico Nacional - FONDANE"/>
    <s v="C-0401-1003-3-0-0401090-02"/>
    <n v="20"/>
    <s v="2018011000556 "/>
    <s v="BOGOTA"/>
    <s v="BOGOTA"/>
    <s v="Transporte"/>
    <s v="Urbano"/>
    <n v="1"/>
    <n v="1"/>
    <n v="0"/>
    <n v="7791000"/>
    <d v="2023-07-21T00:00:00"/>
    <n v="1"/>
    <n v="7791000"/>
    <n v="7791000"/>
    <n v="0"/>
    <x v="19"/>
    <s v="NO"/>
    <s v="NO"/>
    <s v="1723"/>
    <m/>
  </r>
  <r>
    <n v="352"/>
    <s v="FOND_312"/>
    <s v="Fortalecimiento De Informacion - Sen"/>
    <x v="4"/>
    <x v="4"/>
    <s v="Servicio de información de las estadísticas de las entidades del Sistema Estadístico Nacional - FONDANE"/>
    <s v="C-0401-1003-3-0-0401090-02"/>
    <n v="20"/>
    <s v="2018011000556 "/>
    <s v="MEDELLIN"/>
    <s v="MEDELLIN"/>
    <s v="Transporte"/>
    <s v="Otros"/>
    <n v="1"/>
    <n v="1"/>
    <n v="0"/>
    <n v="9540000"/>
    <d v="2023-07-21T00:00:00"/>
    <n v="1"/>
    <n v="9540000"/>
    <n v="9540000"/>
    <n v="0"/>
    <x v="20"/>
    <s v="NO"/>
    <s v="NO"/>
    <s v="2523"/>
    <m/>
  </r>
  <r>
    <n v="353"/>
    <s v="FOND_313"/>
    <s v="Fortalecimiento De Informacion - Sen"/>
    <x v="4"/>
    <x v="4"/>
    <s v="Servicio de información de las estadísticas de las entidades del Sistema Estadístico Nacional - FONDANE"/>
    <s v="C-0401-1003-3-0-0401090-02"/>
    <n v="20"/>
    <s v="2018011000556 "/>
    <s v="CALI"/>
    <s v="CALI"/>
    <s v="Transporte"/>
    <s v="Otros"/>
    <n v="1"/>
    <n v="1"/>
    <n v="0"/>
    <n v="9540000"/>
    <d v="2023-07-21T00:00:00"/>
    <n v="1"/>
    <n v="9540000"/>
    <n v="9540000"/>
    <n v="0"/>
    <x v="20"/>
    <s v="NO"/>
    <s v="NO"/>
    <s v="1023"/>
    <m/>
  </r>
  <r>
    <n v="354"/>
    <s v="FOND_314"/>
    <s v="Fortalecimiento De Informacion - Sen"/>
    <x v="4"/>
    <x v="4"/>
    <s v="Servicio de información de las estadísticas de las entidades del Sistema Estadístico Nacional - FONDANE"/>
    <s v="C-0401-1003-3-0-0401090-02"/>
    <n v="20"/>
    <s v="2018011000556 "/>
    <s v="BOGOTA"/>
    <s v="BOGOTA"/>
    <s v="Transporte"/>
    <s v="Otros"/>
    <n v="1"/>
    <n v="1"/>
    <n v="0"/>
    <n v="16695000"/>
    <d v="2023-07-21T00:00:00"/>
    <n v="1"/>
    <n v="16695000"/>
    <n v="16695000"/>
    <n v="0"/>
    <x v="20"/>
    <s v="NO"/>
    <s v="NO"/>
    <s v="1723"/>
    <m/>
  </r>
  <r>
    <n v="355"/>
    <s v="FOND_319"/>
    <s v="Fortalecimiento De Informacion - Sen"/>
    <x v="4"/>
    <x v="4"/>
    <s v="Servicio de información de las estadísticas de las entidades del Sistema Estadístico Nacional - FONDANE"/>
    <s v="C-0401-1003-3-0-0401090-02"/>
    <n v="20"/>
    <s v="2018011000556 "/>
    <s v="BARRANQUILLA"/>
    <s v="CARTAGENA"/>
    <s v="Otros_gastos_operativos"/>
    <s v="Gastos Asociados Al Operativo De Campo"/>
    <n v="1"/>
    <n v="1"/>
    <n v="0"/>
    <n v="636000"/>
    <d v="2023-07-21T00:00:00"/>
    <n v="1"/>
    <n v="636000"/>
    <n v="636000"/>
    <n v="0"/>
    <x v="21"/>
    <s v="NO"/>
    <s v="NO"/>
    <s v="1123"/>
    <m/>
  </r>
  <r>
    <n v="356"/>
    <s v="FOND_320"/>
    <s v="Fortalecimiento De Informacion - Sen"/>
    <x v="4"/>
    <x v="4"/>
    <s v="Servicio de información de las estadísticas de las entidades del Sistema Estadístico Nacional - FONDANE"/>
    <s v="C-0401-1003-3-0-0401090-02"/>
    <n v="20"/>
    <s v="2018011000556 "/>
    <s v="MEDELLIN"/>
    <s v="MEDELLIN"/>
    <s v="Otros_gastos_operativos"/>
    <s v="Gastos Asociados Al Operativo De Campo"/>
    <n v="1"/>
    <n v="1"/>
    <n v="0"/>
    <n v="318000"/>
    <d v="2023-07-21T00:00:00"/>
    <n v="1"/>
    <n v="318000"/>
    <n v="318000"/>
    <n v="0"/>
    <x v="21"/>
    <s v="NO"/>
    <s v="NO"/>
    <s v="2523"/>
    <m/>
  </r>
  <r>
    <n v="357"/>
    <s v="FOND_321"/>
    <s v="Fortalecimiento De Informacion - Sen"/>
    <x v="4"/>
    <x v="4"/>
    <s v="Servicio de información de las estadísticas de las entidades del Sistema Estadístico Nacional - FONDANE"/>
    <s v="C-0401-1003-3-0-0401090-02"/>
    <n v="20"/>
    <s v="2018011000556 "/>
    <s v="CALI"/>
    <s v="CALI"/>
    <s v="Otros_gastos_operativos"/>
    <s v="Gastos Asociados Al Operativo De Campo"/>
    <n v="1"/>
    <n v="1"/>
    <n v="0"/>
    <n v="318000"/>
    <d v="2023-07-21T00:00:00"/>
    <n v="1"/>
    <n v="318000"/>
    <n v="318000"/>
    <n v="0"/>
    <x v="21"/>
    <s v="NO"/>
    <s v="NO"/>
    <s v="1023"/>
    <m/>
  </r>
  <r>
    <n v="358"/>
    <s v="FOND_322"/>
    <s v="Fortalecimiento De Informacion - Sen"/>
    <x v="4"/>
    <x v="4"/>
    <s v="Servicio de información de las estadísticas de las entidades del Sistema Estadístico Nacional - FONDANE"/>
    <s v="C-0401-1003-3-0-0401090-02"/>
    <n v="20"/>
    <s v="2018011000556 "/>
    <s v="BOGOTA"/>
    <s v="BOGOTA"/>
    <s v="Otros_gastos_operativos"/>
    <s v="Gastos Asociados Al Operativo De Campo"/>
    <n v="1"/>
    <n v="1"/>
    <n v="0"/>
    <n v="2226000"/>
    <d v="2023-07-21T00:00:00"/>
    <n v="1"/>
    <n v="2226000"/>
    <n v="2226000"/>
    <n v="0"/>
    <x v="21"/>
    <s v="NO"/>
    <s v="NO"/>
    <s v="1723"/>
    <m/>
  </r>
  <r>
    <n v="359"/>
    <s v="FOND_323"/>
    <s v="Fortalecimiento De Informacion - Sen"/>
    <x v="4"/>
    <x v="4"/>
    <s v="Servicio de información de las estadísticas de las entidades del Sistema Estadístico Nacional - FONDANE"/>
    <s v="C-0401-1003-3-0-0401090-02"/>
    <n v="20"/>
    <s v="2018011000556 "/>
    <s v="BARRANQUILLA"/>
    <s v="CARTAGENA"/>
    <s v="Otros_gastos_operativos"/>
    <s v="Gastos Asociados Al Operativo De Campo"/>
    <n v="1"/>
    <n v="1"/>
    <n v="0"/>
    <n v="120000"/>
    <d v="2023-07-21T00:00:00"/>
    <n v="1"/>
    <n v="120000"/>
    <n v="120000"/>
    <n v="0"/>
    <x v="22"/>
    <s v="NO"/>
    <s v="NO"/>
    <s v="1123"/>
    <m/>
  </r>
  <r>
    <n v="360"/>
    <s v="FOND_324"/>
    <s v="Fortalecimiento De Informacion - Sen"/>
    <x v="4"/>
    <x v="4"/>
    <s v="Servicio de información de las estadísticas de las entidades del Sistema Estadístico Nacional - FONDANE"/>
    <s v="C-0401-1003-3-0-0401090-02"/>
    <n v="20"/>
    <s v="2018011000556 "/>
    <s v="MEDELLIN"/>
    <s v="MEDELLIN"/>
    <s v="Otros_gastos_operativos"/>
    <s v="Gastos Asociados Al Operativo De Campo"/>
    <n v="1"/>
    <n v="1"/>
    <n v="0"/>
    <n v="60000"/>
    <d v="2023-07-21T00:00:00"/>
    <n v="1"/>
    <n v="60000"/>
    <n v="60000"/>
    <n v="0"/>
    <x v="22"/>
    <s v="NO"/>
    <s v="NO"/>
    <s v="2523"/>
    <m/>
  </r>
  <r>
    <n v="361"/>
    <s v="FOND_325"/>
    <s v="Fortalecimiento De Informacion - Sen"/>
    <x v="4"/>
    <x v="4"/>
    <s v="Servicio de información de las estadísticas de las entidades del Sistema Estadístico Nacional - FONDANE"/>
    <s v="C-0401-1003-3-0-0401090-02"/>
    <n v="20"/>
    <s v="2018011000556 "/>
    <s v="CALI"/>
    <s v="CALI"/>
    <s v="Otros_gastos_operativos"/>
    <s v="Gastos Asociados Al Operativo De Campo"/>
    <n v="1"/>
    <n v="1"/>
    <n v="0"/>
    <n v="60000"/>
    <d v="2023-07-21T00:00:00"/>
    <n v="1"/>
    <n v="60000"/>
    <n v="60000"/>
    <n v="0"/>
    <x v="22"/>
    <s v="NO"/>
    <s v="NO"/>
    <s v="1023"/>
    <m/>
  </r>
  <r>
    <n v="362"/>
    <s v="FOND_326"/>
    <s v="Fortalecimiento De Informacion - Sen"/>
    <x v="4"/>
    <x v="4"/>
    <s v="Servicio de información de las estadísticas de las entidades del Sistema Estadístico Nacional - FONDANE"/>
    <s v="C-0401-1003-3-0-0401090-02"/>
    <n v="20"/>
    <s v="2018011000556 "/>
    <s v="BOGOTA"/>
    <s v="BOGOTA"/>
    <s v="Otros_gastos_operativos"/>
    <s v="Gastos Asociados Al Operativo De Campo"/>
    <n v="1"/>
    <n v="1"/>
    <n v="0"/>
    <n v="420000"/>
    <d v="2023-07-21T00:00:00"/>
    <n v="1"/>
    <n v="420000"/>
    <n v="420000"/>
    <n v="0"/>
    <x v="22"/>
    <s v="NO"/>
    <s v="NO"/>
    <s v="1723"/>
    <m/>
  </r>
  <r>
    <n v="363"/>
    <s v="FOND_327"/>
    <s v="Fortalecimiento De Informacion - Sen"/>
    <x v="4"/>
    <x v="4"/>
    <s v="Servicio de información de las estadísticas de las entidades del Sistema Estadístico Nacional - FONDANE"/>
    <s v="C-0401-1003-3-0-0401090-02"/>
    <n v="20"/>
    <s v="2018011000556 "/>
    <s v="BARRANQUILLA"/>
    <s v="CARTAGENA"/>
    <s v="Talento_Humano"/>
    <s v="Encuestador Especializado"/>
    <n v="9"/>
    <n v="5"/>
    <n v="9"/>
    <n v="2289708"/>
    <d v="2023-07-21T00:00:00"/>
    <n v="1"/>
    <n v="109219068"/>
    <n v="109219068"/>
    <n v="0"/>
    <x v="23"/>
    <s v="NO"/>
    <s v="NO"/>
    <s v="1223"/>
    <m/>
  </r>
  <r>
    <n v="364"/>
    <s v="FOND_328"/>
    <s v="Fortalecimiento De Informacion - Sen"/>
    <x v="4"/>
    <x v="4"/>
    <s v="Servicio de información de las estadísticas de las entidades del Sistema Estadístico Nacional - FONDANE"/>
    <s v="C-0401-1003-3-0-0401090-02"/>
    <n v="20"/>
    <s v="2018011000556 "/>
    <s v="MEDELLIN"/>
    <s v="MEDELLIN"/>
    <s v="Talento_Humano"/>
    <s v="Encuestador Especializado"/>
    <n v="2"/>
    <n v="5"/>
    <n v="9"/>
    <n v="2289708"/>
    <d v="2023-07-21T00:00:00"/>
    <n v="1"/>
    <n v="24270904"/>
    <n v="24270904"/>
    <n v="0"/>
    <x v="23"/>
    <s v="NO"/>
    <s v="NO"/>
    <s v="2623"/>
    <m/>
  </r>
  <r>
    <n v="365"/>
    <s v="FOND_329"/>
    <s v="Fortalecimiento De Informacion - Sen"/>
    <x v="4"/>
    <x v="4"/>
    <s v="Servicio de información de las estadísticas de las entidades del Sistema Estadístico Nacional - FONDANE"/>
    <s v="C-0401-1003-3-0-0401090-02"/>
    <n v="20"/>
    <s v="2018011000556 "/>
    <s v="CALI"/>
    <s v="CALI"/>
    <s v="Talento_Humano"/>
    <s v="Encuestador Especializado"/>
    <n v="5"/>
    <n v="5"/>
    <n v="9"/>
    <n v="2289708"/>
    <d v="2023-07-21T00:00:00"/>
    <n v="1"/>
    <n v="60677260"/>
    <n v="59805317"/>
    <n v="871943"/>
    <x v="23"/>
    <s v="NO"/>
    <s v="NO"/>
    <s v="823"/>
    <m/>
  </r>
  <r>
    <n v="366"/>
    <s v="FOND_330"/>
    <s v="Fortalecimiento De Informacion - Sen"/>
    <x v="4"/>
    <x v="4"/>
    <s v="Servicio de información de las estadísticas de las entidades del Sistema Estadístico Nacional - FONDANE"/>
    <s v="C-0401-1003-3-0-0401090-02"/>
    <n v="20"/>
    <s v="2018011000556 "/>
    <s v="BOGOTA"/>
    <s v="BOGOTA"/>
    <s v="Talento_Humano"/>
    <s v="Encuestador Especializado"/>
    <n v="22"/>
    <n v="5"/>
    <n v="9"/>
    <n v="2289708"/>
    <d v="2023-07-21T00:00:00"/>
    <n v="1"/>
    <n v="266979944"/>
    <n v="266979944"/>
    <n v="0"/>
    <x v="23"/>
    <s v="NO"/>
    <s v="NO"/>
    <s v="1523"/>
    <m/>
  </r>
  <r>
    <n v="367"/>
    <s v="FOND_331"/>
    <s v="Fortalecimiento De Informacion - Sen"/>
    <x v="4"/>
    <x v="4"/>
    <s v="Servicio de información de las estadísticas de las entidades del Sistema Estadístico Nacional - FONDANE"/>
    <s v="C-0401-1003-3-0-0401090-02"/>
    <n v="20"/>
    <s v="2018011000556 "/>
    <s v="BARRANQUILLA"/>
    <s v="CARTAGENA"/>
    <s v="Transporte"/>
    <s v="Urbano"/>
    <n v="1"/>
    <n v="1"/>
    <n v="0"/>
    <n v="10017000"/>
    <d v="2023-07-21T00:00:00"/>
    <n v="1"/>
    <n v="10017000"/>
    <n v="10017000"/>
    <n v="0"/>
    <x v="24"/>
    <s v="NO"/>
    <s v="NO"/>
    <s v="1223"/>
    <m/>
  </r>
  <r>
    <n v="368"/>
    <s v="FOND_332"/>
    <s v="Fortalecimiento De Informacion - Sen"/>
    <x v="4"/>
    <x v="4"/>
    <s v="Servicio de información de las estadísticas de las entidades del Sistema Estadístico Nacional - FONDANE"/>
    <s v="C-0401-1003-3-0-0401090-02"/>
    <n v="20"/>
    <s v="2018011000556 "/>
    <s v="MEDELLIN"/>
    <s v="MEDELLIN"/>
    <s v="Transporte"/>
    <s v="Urbano"/>
    <n v="1"/>
    <n v="1"/>
    <n v="0"/>
    <n v="2226000"/>
    <d v="2023-07-21T00:00:00"/>
    <n v="1"/>
    <n v="2226000"/>
    <n v="2226000"/>
    <n v="0"/>
    <x v="24"/>
    <s v="NO"/>
    <s v="NO"/>
    <s v="2623"/>
    <m/>
  </r>
  <r>
    <n v="369"/>
    <s v="FOND_333"/>
    <s v="Fortalecimiento De Informacion - Sen"/>
    <x v="4"/>
    <x v="4"/>
    <s v="Servicio de información de las estadísticas de las entidades del Sistema Estadístico Nacional - FONDANE"/>
    <s v="C-0401-1003-3-0-0401090-02"/>
    <n v="20"/>
    <s v="2018011000556 "/>
    <s v="CALI"/>
    <s v="CALI"/>
    <s v="Transporte"/>
    <s v="Urbano"/>
    <n v="1"/>
    <n v="1"/>
    <n v="0"/>
    <n v="5565000"/>
    <d v="2023-07-21T00:00:00"/>
    <n v="1"/>
    <n v="5565000"/>
    <n v="5565000"/>
    <n v="0"/>
    <x v="24"/>
    <s v="NO"/>
    <s v="NO"/>
    <s v="823"/>
    <m/>
  </r>
  <r>
    <n v="370"/>
    <s v="FOND_334"/>
    <s v="Fortalecimiento De Informacion - Sen"/>
    <x v="4"/>
    <x v="4"/>
    <s v="Servicio de información de las estadísticas de las entidades del Sistema Estadístico Nacional - FONDANE"/>
    <s v="C-0401-1003-3-0-0401090-02"/>
    <n v="20"/>
    <s v="2018011000556 "/>
    <s v="BOGOTA"/>
    <s v="BOGOTA"/>
    <s v="Transporte"/>
    <s v="Urbano"/>
    <n v="1"/>
    <n v="1"/>
    <n v="0"/>
    <n v="24486000"/>
    <d v="2023-07-21T00:00:00"/>
    <n v="1"/>
    <n v="24486000"/>
    <n v="24486000"/>
    <n v="0"/>
    <x v="24"/>
    <s v="NO"/>
    <s v="NO"/>
    <s v="1523"/>
    <m/>
  </r>
  <r>
    <n v="371"/>
    <s v="FOND_335"/>
    <s v="Fortalecimiento De Informacion - Sen"/>
    <x v="4"/>
    <x v="4"/>
    <s v="Servicio de información de las estadísticas de las entidades del Sistema Estadístico Nacional - FONDANE"/>
    <s v="C-0401-1003-3-0-0401090-02"/>
    <n v="20"/>
    <s v="2018011000556 "/>
    <s v="MEDELLIN"/>
    <s v="MEDELLIN"/>
    <s v="Transporte"/>
    <s v="Otros"/>
    <n v="1"/>
    <n v="1"/>
    <n v="0"/>
    <n v="19080000"/>
    <d v="2023-07-21T00:00:00"/>
    <n v="1"/>
    <n v="19080000"/>
    <n v="19080000"/>
    <n v="0"/>
    <x v="25"/>
    <s v="NO"/>
    <s v="NO"/>
    <s v="2623"/>
    <m/>
  </r>
  <r>
    <n v="372"/>
    <s v="FOND_336"/>
    <s v="Fortalecimiento De Informacion - Sen"/>
    <x v="4"/>
    <x v="4"/>
    <s v="Servicio de información de las estadísticas de las entidades del Sistema Estadístico Nacional - FONDANE"/>
    <s v="C-0401-1003-3-0-0401090-02"/>
    <n v="20"/>
    <s v="2018011000556 "/>
    <s v="CALI"/>
    <s v="CALI"/>
    <s v="Transporte"/>
    <s v="Otros"/>
    <n v="1"/>
    <n v="1"/>
    <n v="0"/>
    <n v="47700000"/>
    <d v="2023-07-21T00:00:00"/>
    <n v="1"/>
    <n v="47700000"/>
    <n v="47700000"/>
    <n v="0"/>
    <x v="25"/>
    <s v="NO"/>
    <s v="NO"/>
    <s v="823"/>
    <m/>
  </r>
  <r>
    <n v="373"/>
    <s v="FOND_337"/>
    <s v="Fortalecimiento De Informacion - Sen"/>
    <x v="4"/>
    <x v="4"/>
    <s v="Servicio de información de las estadísticas de las entidades del Sistema Estadístico Nacional - FONDANE"/>
    <s v="C-0401-1003-3-0-0401090-02"/>
    <n v="20"/>
    <s v="2018011000556 "/>
    <s v="BOGOTA"/>
    <s v="BOGOTA"/>
    <s v="Transporte"/>
    <s v="Otros"/>
    <n v="1"/>
    <n v="1"/>
    <n v="0"/>
    <n v="52470000"/>
    <d v="2023-07-21T00:00:00"/>
    <n v="1"/>
    <n v="52470000"/>
    <n v="52470000"/>
    <n v="0"/>
    <x v="25"/>
    <s v="NO"/>
    <s v="NO"/>
    <s v="1523"/>
    <m/>
  </r>
  <r>
    <n v="374"/>
    <s v="FOND_342"/>
    <s v="Fortalecimiento De Informacion - Sen"/>
    <x v="4"/>
    <x v="4"/>
    <s v="Servicio de información de las estadísticas de las entidades del Sistema Estadístico Nacional - FONDANE"/>
    <s v="C-0401-1003-3-0-0401090-02"/>
    <n v="20"/>
    <s v="2018011000556 "/>
    <s v="BARRANQUILLA"/>
    <s v="CARTAGENA"/>
    <s v="Otros_gastos_operativos"/>
    <s v="Gastos Asociados Al Operativo De Campo"/>
    <n v="1"/>
    <n v="1"/>
    <n v="0"/>
    <n v="2862000"/>
    <d v="2023-07-21T00:00:00"/>
    <n v="1"/>
    <n v="2862000"/>
    <n v="2862000"/>
    <n v="0"/>
    <x v="26"/>
    <s v="NO"/>
    <s v="NO"/>
    <s v="1223"/>
    <m/>
  </r>
  <r>
    <n v="375"/>
    <s v="FOND_343"/>
    <s v="Fortalecimiento De Informacion - Sen"/>
    <x v="4"/>
    <x v="4"/>
    <s v="Servicio de información de las estadísticas de las entidades del Sistema Estadístico Nacional - FONDANE"/>
    <s v="C-0401-1003-3-0-0401090-02"/>
    <n v="20"/>
    <s v="2018011000556 "/>
    <s v="MEDELLIN"/>
    <s v="MEDELLIN"/>
    <s v="Otros_gastos_operativos"/>
    <s v="Gastos Asociados Al Operativo De Campo"/>
    <n v="1"/>
    <n v="1"/>
    <n v="0"/>
    <n v="636000"/>
    <d v="2023-07-21T00:00:00"/>
    <n v="1"/>
    <n v="636000"/>
    <n v="636000"/>
    <n v="0"/>
    <x v="26"/>
    <s v="NO"/>
    <s v="NO"/>
    <s v="2623"/>
    <m/>
  </r>
  <r>
    <n v="376"/>
    <s v="FOND_344"/>
    <s v="Fortalecimiento De Informacion - Sen"/>
    <x v="4"/>
    <x v="4"/>
    <s v="Servicio de información de las estadísticas de las entidades del Sistema Estadístico Nacional - FONDANE"/>
    <s v="C-0401-1003-3-0-0401090-02"/>
    <n v="20"/>
    <s v="2018011000556 "/>
    <s v="CALI"/>
    <s v="CALI"/>
    <s v="Otros_gastos_operativos"/>
    <s v="Gastos Asociados Al Operativo De Campo"/>
    <n v="1"/>
    <n v="1"/>
    <n v="0"/>
    <n v="1590000"/>
    <d v="2023-07-21T00:00:00"/>
    <n v="1"/>
    <n v="1590000"/>
    <n v="1590000"/>
    <n v="0"/>
    <x v="26"/>
    <s v="NO"/>
    <s v="NO"/>
    <s v="823"/>
    <m/>
  </r>
  <r>
    <n v="377"/>
    <s v="FOND_345"/>
    <s v="Fortalecimiento De Informacion - Sen"/>
    <x v="4"/>
    <x v="4"/>
    <s v="Servicio de información de las estadísticas de las entidades del Sistema Estadístico Nacional - FONDANE"/>
    <s v="C-0401-1003-3-0-0401090-02"/>
    <n v="20"/>
    <s v="2018011000556 "/>
    <s v="BOGOTA"/>
    <s v="BOGOTA"/>
    <s v="Otros_gastos_operativos"/>
    <s v="Gastos Asociados Al Operativo De Campo"/>
    <n v="1"/>
    <n v="1"/>
    <n v="0"/>
    <n v="6996000"/>
    <d v="2023-07-21T00:00:00"/>
    <n v="1"/>
    <n v="6996000"/>
    <n v="6996000"/>
    <n v="0"/>
    <x v="26"/>
    <s v="NO"/>
    <s v="NO"/>
    <s v="1523"/>
    <m/>
  </r>
  <r>
    <n v="378"/>
    <s v="FOND_346"/>
    <s v="Fortalecimiento De Informacion - Sen"/>
    <x v="4"/>
    <x v="4"/>
    <s v="Servicio de información de las estadísticas de las entidades del Sistema Estadístico Nacional - FONDANE"/>
    <s v="C-0401-1003-3-0-0401090-02"/>
    <n v="20"/>
    <s v="2018011000556 "/>
    <s v="BARRANQUILLA"/>
    <s v="CARTAGENA"/>
    <s v="Otros_gastos_operativos"/>
    <s v="Gastos Asociados Al Operativo De Campo"/>
    <n v="1"/>
    <n v="1"/>
    <n v="0"/>
    <n v="540000"/>
    <d v="2023-07-21T00:00:00"/>
    <n v="1"/>
    <n v="540000"/>
    <n v="540000"/>
    <n v="0"/>
    <x v="27"/>
    <s v="NO"/>
    <s v="NO"/>
    <s v="1223"/>
    <m/>
  </r>
  <r>
    <n v="379"/>
    <s v="FOND_347"/>
    <s v="Fortalecimiento De Informacion - Sen"/>
    <x v="4"/>
    <x v="4"/>
    <s v="Servicio de información de las estadísticas de las entidades del Sistema Estadístico Nacional - FONDANE"/>
    <s v="C-0401-1003-3-0-0401090-02"/>
    <n v="20"/>
    <s v="2018011000556 "/>
    <s v="MEDELLIN"/>
    <s v="MEDELLIN"/>
    <s v="Otros_gastos_operativos"/>
    <s v="Gastos Asociados Al Operativo De Campo"/>
    <n v="1"/>
    <n v="1"/>
    <n v="0"/>
    <n v="120000"/>
    <d v="2023-07-21T00:00:00"/>
    <n v="1"/>
    <n v="120000"/>
    <n v="120000"/>
    <n v="0"/>
    <x v="27"/>
    <s v="NO"/>
    <s v="NO"/>
    <s v="2623"/>
    <m/>
  </r>
  <r>
    <n v="380"/>
    <s v="FOND_348"/>
    <s v="Fortalecimiento De Informacion - Sen"/>
    <x v="4"/>
    <x v="4"/>
    <s v="Servicio de información de las estadísticas de las entidades del Sistema Estadístico Nacional - FONDANE"/>
    <s v="C-0401-1003-3-0-0401090-02"/>
    <n v="20"/>
    <s v="2018011000556 "/>
    <s v="CALI"/>
    <s v="CALI"/>
    <s v="Otros_gastos_operativos"/>
    <s v="Gastos Asociados Al Operativo De Campo"/>
    <n v="1"/>
    <n v="1"/>
    <n v="0"/>
    <n v="300000"/>
    <d v="2023-07-21T00:00:00"/>
    <n v="1"/>
    <n v="300000"/>
    <n v="300000"/>
    <n v="0"/>
    <x v="27"/>
    <s v="NO"/>
    <s v="NO"/>
    <s v="823"/>
    <m/>
  </r>
  <r>
    <n v="381"/>
    <s v="FOND_349"/>
    <s v="Fortalecimiento De Informacion - Sen"/>
    <x v="4"/>
    <x v="4"/>
    <s v="Servicio de información de las estadísticas de las entidades del Sistema Estadístico Nacional - FONDANE"/>
    <s v="C-0401-1003-3-0-0401090-02"/>
    <n v="20"/>
    <s v="2018011000556 "/>
    <s v="BOGOTA"/>
    <s v="BOGOTA"/>
    <s v="Otros_gastos_operativos"/>
    <s v="Gastos Asociados Al Operativo De Campo"/>
    <n v="1"/>
    <n v="1"/>
    <n v="0"/>
    <n v="1320000"/>
    <d v="2023-07-21T00:00:00"/>
    <n v="1"/>
    <n v="1320000"/>
    <n v="1320000"/>
    <n v="0"/>
    <x v="27"/>
    <s v="NO"/>
    <s v="NO"/>
    <s v="1523"/>
    <m/>
  </r>
  <r>
    <n v="383"/>
    <s v="FOND_351"/>
    <s v="Fortalecimiento De Informacion - Sen"/>
    <x v="4"/>
    <x v="4"/>
    <s v="Servicio de información de las estadísticas de las entidades del Sistema Estadístico Nacional - FONDANE"/>
    <s v="C-0401-1003-3-0-0401090-02"/>
    <n v="20"/>
    <s v="2018011000556 "/>
    <s v="CALI"/>
    <s v="CALI"/>
    <s v="Talento_Humano"/>
    <s v="Encuestador Especializado"/>
    <n v="2"/>
    <n v="4"/>
    <n v="0"/>
    <n v="2289708"/>
    <d v="2023-08-15T00:00:00"/>
    <n v="1"/>
    <n v="18317664"/>
    <n v="18317664"/>
    <n v="0"/>
    <x v="28"/>
    <s v="NO"/>
    <s v="NO"/>
    <s v="1423"/>
    <m/>
  </r>
  <r>
    <n v="384"/>
    <s v="FOND_352"/>
    <s v="Fortalecimiento De Informacion - Sen"/>
    <x v="4"/>
    <x v="4"/>
    <s v="Servicio de información de las estadísticas de las entidades del Sistema Estadístico Nacional - FONDANE"/>
    <s v="C-0401-1003-3-0-0401090-02"/>
    <n v="20"/>
    <s v="2018011000556 "/>
    <s v="CALI"/>
    <s v="CALI"/>
    <s v="Transporte"/>
    <s v="Urbano"/>
    <n v="1"/>
    <n v="1"/>
    <n v="0"/>
    <n v="1680000"/>
    <d v="2023-08-15T00:00:00"/>
    <n v="1"/>
    <n v="1680000"/>
    <n v="1680000"/>
    <n v="0"/>
    <x v="29"/>
    <s v="NO"/>
    <s v="NO"/>
    <s v="1423"/>
    <m/>
  </r>
  <r>
    <n v="385"/>
    <s v="FOND_353"/>
    <s v="Fortalecimiento De Informacion - Sen"/>
    <x v="4"/>
    <x v="4"/>
    <s v="Servicio de información de las estadísticas de las entidades del Sistema Estadístico Nacional - FONDANE"/>
    <s v="C-0401-1003-3-0-0401090-02"/>
    <n v="20"/>
    <s v="2018011000556 "/>
    <s v="CALI"/>
    <s v="CALI"/>
    <s v="Transporte"/>
    <s v="Otros"/>
    <n v="1"/>
    <n v="1"/>
    <n v="0"/>
    <n v="14400000"/>
    <d v="2023-08-15T00:00:00"/>
    <n v="1"/>
    <n v="14400000"/>
    <n v="14400000"/>
    <n v="0"/>
    <x v="30"/>
    <s v="NO"/>
    <s v="NO"/>
    <s v="1423"/>
    <m/>
  </r>
  <r>
    <n v="389"/>
    <s v="FOND_357"/>
    <s v="Fortalecimiento De Informacion - Sen"/>
    <x v="4"/>
    <x v="4"/>
    <s v="Servicio de información de las estadísticas de las entidades del Sistema Estadístico Nacional - FONDANE"/>
    <s v="C-0401-1003-3-0-0401090-02"/>
    <n v="20"/>
    <s v="2018011000556 "/>
    <s v="BARRANQUILLA"/>
    <s v="CARTAGENA"/>
    <s v="Viaticos"/>
    <s v="Nacional"/>
    <n v="1"/>
    <n v="1"/>
    <n v="0"/>
    <n v="630000"/>
    <d v="2023-09-01T00:00:00"/>
    <n v="1"/>
    <n v="630000"/>
    <n v="0"/>
    <n v="630000"/>
    <x v="31"/>
    <s v="NO"/>
    <s v="NO"/>
    <m/>
    <m/>
  </r>
  <r>
    <n v="390"/>
    <s v="FOND_358"/>
    <s v="Fortalecimiento De Informacion - Sen"/>
    <x v="4"/>
    <x v="4"/>
    <s v="Servicio de información de las estadísticas de las entidades del Sistema Estadístico Nacional - FONDANE"/>
    <s v="C-0401-1003-3-0-0401090-02"/>
    <n v="20"/>
    <s v="2018011000556 "/>
    <s v="MEDELLIN"/>
    <s v="MEDELLIN"/>
    <s v="Viaticos"/>
    <s v="Nacional"/>
    <n v="1"/>
    <n v="1"/>
    <n v="0"/>
    <n v="2214000"/>
    <d v="2023-09-01T00:00:00"/>
    <n v="1"/>
    <n v="2214000"/>
    <n v="2214000"/>
    <n v="0"/>
    <x v="31"/>
    <s v="NO"/>
    <s v="NO"/>
    <s v="3123"/>
    <m/>
  </r>
  <r>
    <n v="391"/>
    <s v="FOND_359"/>
    <s v="Fortalecimiento De Informacion - Sen"/>
    <x v="4"/>
    <x v="4"/>
    <s v="Servicio de información de las estadísticas de las entidades del Sistema Estadístico Nacional - FONDANE"/>
    <s v="C-0401-1003-3-0-0401090-02"/>
    <n v="20"/>
    <s v="2018011000556 "/>
    <s v="CALI"/>
    <s v="CALI"/>
    <s v="Viaticos"/>
    <s v="Nacional"/>
    <n v="1"/>
    <n v="1"/>
    <n v="0"/>
    <n v="1000000"/>
    <d v="2023-09-01T00:00:00"/>
    <n v="1"/>
    <n v="1000000"/>
    <n v="1000000"/>
    <n v="0"/>
    <x v="31"/>
    <s v="NO"/>
    <s v="NO"/>
    <m/>
    <m/>
  </r>
  <r>
    <n v="395"/>
    <s v="FOND_363"/>
    <s v="Fortalecimiento De Informacion - Sen"/>
    <x v="4"/>
    <x v="4"/>
    <s v="Servicio de información de las estadísticas de las entidades del Sistema Estadístico Nacional - FONDANE"/>
    <s v="C-0401-1003-3-0-0401090-02"/>
    <n v="20"/>
    <s v="2018011000556 "/>
    <s v="BARRANQUILLA"/>
    <s v="CARTAGENA"/>
    <s v="Otros_gastos_operativos"/>
    <s v="Gastos Asociados Al Operativo De Campo"/>
    <n v="1"/>
    <n v="1"/>
    <n v="0"/>
    <n v="250000"/>
    <d v="2023-09-01T00:00:00"/>
    <n v="1"/>
    <n v="250000"/>
    <n v="50000"/>
    <n v="200000"/>
    <x v="32"/>
    <s v="NO"/>
    <s v="NO"/>
    <s v="1523"/>
    <m/>
  </r>
  <r>
    <n v="396"/>
    <s v="FOND_364"/>
    <s v="Fortalecimiento De Informacion - Sen"/>
    <x v="4"/>
    <x v="4"/>
    <s v="Servicio de información de las estadísticas de las entidades del Sistema Estadístico Nacional - FONDANE"/>
    <s v="C-0401-1003-3-0-0401090-02"/>
    <n v="20"/>
    <s v="2018011000556 "/>
    <s v="MEDELLIN"/>
    <s v="MEDELLIN"/>
    <s v="Otros_gastos_operativos"/>
    <s v="Gastos Asociados Al Operativo De Campo"/>
    <n v="1"/>
    <n v="1"/>
    <n v="0"/>
    <n v="10000"/>
    <d v="2023-09-01T00:00:00"/>
    <n v="1"/>
    <n v="10000"/>
    <n v="10000"/>
    <n v="0"/>
    <x v="32"/>
    <s v="NO"/>
    <s v="NO"/>
    <s v="2323"/>
    <m/>
  </r>
  <r>
    <n v="397"/>
    <s v="FOND_365"/>
    <s v="Fortalecimiento De Informacion - Sen"/>
    <x v="4"/>
    <x v="4"/>
    <s v="Servicio de información de las estadísticas de las entidades del Sistema Estadístico Nacional - FONDANE"/>
    <s v="C-0401-1003-3-0-0401090-02"/>
    <n v="20"/>
    <s v="2018011000556 "/>
    <s v="CALI"/>
    <s v="CALI"/>
    <s v="Otros_gastos_operativos"/>
    <s v="Gastos Asociados Al Operativo De Campo"/>
    <n v="1"/>
    <n v="1"/>
    <n v="0"/>
    <n v="250000"/>
    <d v="2023-09-01T00:00:00"/>
    <n v="1"/>
    <n v="250000"/>
    <n v="250000"/>
    <n v="0"/>
    <x v="32"/>
    <s v="NO"/>
    <s v="NO"/>
    <s v="723"/>
    <m/>
  </r>
  <r>
    <n v="398"/>
    <s v="FOND_366"/>
    <s v="Fortalecimiento De Informacion - Sen"/>
    <x v="4"/>
    <x v="4"/>
    <s v="Servicio de información de las estadísticas de las entidades del Sistema Estadístico Nacional - FONDANE"/>
    <s v="C-0401-1003-3-0-0401090-02"/>
    <n v="20"/>
    <s v="2018011000556 "/>
    <s v="BOGOTA"/>
    <s v="BOGOTA"/>
    <s v="Otros_gastos_operativos"/>
    <s v="Gastos Asociados Al Operativo De Campo"/>
    <n v="1"/>
    <n v="1"/>
    <n v="0"/>
    <n v="250000"/>
    <d v="2023-09-01T00:00:00"/>
    <n v="1"/>
    <n v="250000"/>
    <n v="0"/>
    <n v="250000"/>
    <x v="32"/>
    <s v="NO"/>
    <s v="NO"/>
    <m/>
    <m/>
  </r>
  <r>
    <n v="401"/>
    <s v="FOND_369"/>
    <s v="Fortalecimiento De Informacion - Sen"/>
    <x v="4"/>
    <x v="4"/>
    <s v="Servicio de información de las estadísticas de las entidades del Sistema Estadístico Nacional - FONDANE"/>
    <s v="C-0401-1003-3-0-0401090-02"/>
    <n v="20"/>
    <s v="2018011000556 "/>
    <s v="CALI"/>
    <s v="CALI"/>
    <s v="Otros_gastos_operativos"/>
    <s v="Gastos Asociados Al Operativo De Campo"/>
    <n v="1"/>
    <n v="1"/>
    <n v="0"/>
    <n v="480000"/>
    <d v="2023-08-15T00:00:00"/>
    <n v="1"/>
    <n v="480000"/>
    <n v="480000"/>
    <n v="0"/>
    <x v="33"/>
    <s v="NO"/>
    <s v="NO"/>
    <s v="1423"/>
    <m/>
  </r>
  <r>
    <n v="406"/>
    <s v="FOND_403"/>
    <s v="Fortalecimiento De Informacion - Sen"/>
    <x v="4"/>
    <x v="4"/>
    <s v="Servicio de información de las estadísticas de las entidades del Sistema Estadístico Nacional - FONDANE"/>
    <s v="C-0401-1003-3-0-0401090-02"/>
    <n v="20"/>
    <s v="2018011000556 "/>
    <s v="CALI"/>
    <s v="CALI"/>
    <s v="Otros_gastos_operativos"/>
    <s v="Otros Gastos Asociados A La Investigacion Y/O Proyecto"/>
    <n v="1"/>
    <n v="1"/>
    <n v="0"/>
    <n v="120000"/>
    <d v="2023-08-15T00:00:00"/>
    <n v="1"/>
    <n v="120000"/>
    <n v="120000"/>
    <n v="0"/>
    <x v="34"/>
    <s v="NO"/>
    <s v="NO"/>
    <s v="1423"/>
    <m/>
  </r>
  <r>
    <n v="407"/>
    <s v="FOND_404"/>
    <s v="Fortalecimiento De Informacion - Sen"/>
    <x v="4"/>
    <x v="4"/>
    <s v="Servicio de información de las estadísticas de las entidades del Sistema Estadístico Nacional - FONDANE"/>
    <s v="C-0401-1003-3-0-0401090-02"/>
    <n v="20"/>
    <s v="2018011000556 "/>
    <s v="MEDELLIN"/>
    <s v="MEDELLIN"/>
    <s v="Talento_Humano"/>
    <s v="Encuestador Especializado"/>
    <n v="5"/>
    <n v="4"/>
    <n v="0"/>
    <n v="2289708"/>
    <d v="2023-08-15T00:00:00"/>
    <n v="1"/>
    <n v="45794160"/>
    <n v="45794160"/>
    <n v="0"/>
    <x v="28"/>
    <s v="NO"/>
    <s v="NO"/>
    <s v="3023"/>
    <m/>
  </r>
  <r>
    <n v="408"/>
    <s v="FOND_405"/>
    <s v="Fortalecimiento De Informacion - Sen"/>
    <x v="4"/>
    <x v="4"/>
    <s v="Servicio de información de las estadísticas de las entidades del Sistema Estadístico Nacional - FONDANE"/>
    <s v="C-0401-1003-3-0-0401090-02"/>
    <n v="20"/>
    <s v="2018011000556 "/>
    <s v="MEDELLIN"/>
    <s v="MEDELLIN"/>
    <s v="Transporte"/>
    <s v="Urbano"/>
    <n v="1"/>
    <n v="1"/>
    <n v="0"/>
    <n v="4200000"/>
    <d v="2023-08-15T00:00:00"/>
    <n v="1"/>
    <n v="4200000"/>
    <n v="4200000"/>
    <n v="0"/>
    <x v="29"/>
    <s v="NO"/>
    <s v="NO"/>
    <s v="3023"/>
    <m/>
  </r>
  <r>
    <n v="409"/>
    <s v="FOND_406"/>
    <s v="Fortalecimiento De Informacion - Sen"/>
    <x v="4"/>
    <x v="4"/>
    <s v="Servicio de información de las estadísticas de las entidades del Sistema Estadístico Nacional - FONDANE"/>
    <s v="C-0401-1003-3-0-0401090-02"/>
    <n v="20"/>
    <s v="2018011000556 "/>
    <s v="MEDELLIN"/>
    <s v="MEDELLIN"/>
    <s v="Transporte"/>
    <s v="Otros"/>
    <n v="1"/>
    <n v="1"/>
    <n v="0"/>
    <n v="36000000"/>
    <d v="2023-08-15T00:00:00"/>
    <n v="1"/>
    <n v="36000000"/>
    <n v="36000000"/>
    <n v="0"/>
    <x v="30"/>
    <s v="NO"/>
    <s v="NO"/>
    <s v="3023"/>
    <m/>
  </r>
  <r>
    <n v="410"/>
    <s v="FOND_407"/>
    <s v="Fortalecimiento De Informacion - Sen"/>
    <x v="4"/>
    <x v="4"/>
    <s v="Servicio de información de las estadísticas de las entidades del Sistema Estadístico Nacional - FONDANE"/>
    <s v="C-0401-1003-3-0-0401090-02"/>
    <n v="20"/>
    <s v="2018011000556 "/>
    <s v="MEDELLIN"/>
    <s v="MEDELLIN"/>
    <s v="Otros_gastos_operativos"/>
    <s v="Otros Gastos Asociados A La Investigacion Y/O Proyecto"/>
    <n v="1"/>
    <n v="1"/>
    <n v="0"/>
    <n v="1200000"/>
    <d v="2023-08-15T00:00:00"/>
    <n v="1"/>
    <n v="1200000"/>
    <n v="1200000"/>
    <n v="0"/>
    <x v="33"/>
    <s v="NO"/>
    <s v="NO"/>
    <s v="3023"/>
    <m/>
  </r>
  <r>
    <n v="411"/>
    <s v="FOND_408"/>
    <s v="Fortalecimiento De Informacion - Sen"/>
    <x v="4"/>
    <x v="4"/>
    <s v="Servicio de información de las estadísticas de las entidades del Sistema Estadístico Nacional - FONDANE"/>
    <s v="C-0401-1003-3-0-0401090-02"/>
    <n v="20"/>
    <s v="2018011000556 "/>
    <s v="MEDELLIN"/>
    <s v="MEDELLIN"/>
    <s v="Otros_gastos_operativos"/>
    <s v="Otros Gastos Asociados A La Investigacion Y/O Proyecto"/>
    <n v="1"/>
    <n v="1"/>
    <n v="0"/>
    <n v="300000"/>
    <d v="2023-08-15T00:00:00"/>
    <n v="1"/>
    <n v="300000"/>
    <n v="300000"/>
    <n v="0"/>
    <x v="34"/>
    <s v="NO"/>
    <s v="NO"/>
    <s v="3023"/>
    <m/>
  </r>
  <r>
    <n v="415"/>
    <s v="FOND_412"/>
    <s v="Fortalecimiento De Informacion - Sen"/>
    <x v="4"/>
    <x v="4"/>
    <s v="Servicio de información de las estadísticas de las entidades del Sistema Estadístico Nacional - FONDANE"/>
    <s v="C-0401-1003-3-0-0401090-02"/>
    <n v="20"/>
    <s v="2018011000556 "/>
    <s v="CALI"/>
    <s v="CALI"/>
    <s v="Otros_gastos_operativos"/>
    <s v="Otros Gastos Asociados A La Investigacion Y/O Proyecto"/>
    <n v="1"/>
    <n v="1"/>
    <n v="0"/>
    <n v="65500"/>
    <d v="2023-09-01T00:00:00"/>
    <n v="1"/>
    <n v="65500"/>
    <n v="0"/>
    <n v="65500"/>
    <x v="35"/>
    <s v="NO"/>
    <s v="NO"/>
    <s v="0"/>
    <m/>
  </r>
  <r>
    <n v="416"/>
    <s v="FOND_413"/>
    <s v="Fortalecimiento De Informacion - Sen"/>
    <x v="4"/>
    <x v="4"/>
    <s v="Servicio de información de las estadísticas de las entidades del Sistema Estadístico Nacional - FONDANE"/>
    <s v="C-0401-1003-3-0-0401090-02"/>
    <n v="20"/>
    <s v="2018011000556 "/>
    <s v="CALI"/>
    <s v="CALI"/>
    <s v="Transporte"/>
    <s v="Otros"/>
    <n v="1"/>
    <n v="1"/>
    <n v="0"/>
    <n v="360000"/>
    <d v="2023-09-01T00:00:00"/>
    <n v="1"/>
    <n v="360000"/>
    <n v="0"/>
    <n v="360000"/>
    <x v="36"/>
    <s v="NO"/>
    <s v="NO"/>
    <s v="0"/>
    <m/>
  </r>
  <r>
    <n v="418"/>
    <s v="FOND_423"/>
    <s v="Fortalecimiento De Informacion - Sen"/>
    <x v="4"/>
    <x v="4"/>
    <s v="Servicio de información de las estadísticas de las entidades del Sistema Estadístico Nacional - FONDANE"/>
    <s v="C-0401-1003-3-0-0401090-02"/>
    <n v="20"/>
    <s v="C-0401-1003-3-0-0401090-02"/>
    <s v="BARRANQUILLA"/>
    <s v="CARTAGENA"/>
    <s v="Talento_Humano"/>
    <s v="Supervisor II"/>
    <n v="1"/>
    <n v="3"/>
    <n v="10"/>
    <n v="2525539"/>
    <d v="2023-09-20T00:00:00"/>
    <n v="1"/>
    <n v="8418463.3300000001"/>
    <n v="8418463"/>
    <n v="0.33000000007450581"/>
    <x v="37"/>
    <s v="NO"/>
    <s v="NO"/>
    <s v="2123"/>
    <m/>
  </r>
  <r>
    <n v="419"/>
    <s v="FOND_424"/>
    <s v="Fortalecimiento De Informacion - Sen"/>
    <x v="4"/>
    <x v="4"/>
    <s v="Servicio de información de las estadísticas de las entidades del Sistema Estadístico Nacional - FONDANE"/>
    <s v="C-0401-1003-3-0-0401090-02"/>
    <n v="20"/>
    <s v="2018011000556 "/>
    <s v="BARRANQUILLA"/>
    <s v="CARTAGENA"/>
    <s v="Transporte"/>
    <s v="Urbano"/>
    <n v="1"/>
    <n v="1"/>
    <n v="0"/>
    <n v="700000"/>
    <d v="2023-09-20T00:00:00"/>
    <n v="1"/>
    <n v="700000"/>
    <n v="700000"/>
    <n v="0"/>
    <x v="37"/>
    <s v="NO"/>
    <s v="NO"/>
    <s v="2123"/>
    <m/>
  </r>
  <r>
    <n v="420"/>
    <s v="FOND_425"/>
    <s v="Fortalecimiento De Informacion - Sen"/>
    <x v="4"/>
    <x v="4"/>
    <s v="Servicio de información de las estadísticas de las entidades del Sistema Estadístico Nacional - FONDANE"/>
    <s v="C-0401-1003-3-0-0401090-02"/>
    <n v="20"/>
    <s v="2018011000556 "/>
    <s v="BARRANQUILLA"/>
    <s v="CARTAGENA"/>
    <s v="Otros_gastos_operativos"/>
    <s v="Otros Gastos Asociados A La Investigacion Y/O Proyecto"/>
    <n v="1"/>
    <n v="1"/>
    <n v="0"/>
    <n v="200000"/>
    <d v="2023-09-01T00:00:00"/>
    <n v="1"/>
    <n v="200000"/>
    <n v="200000"/>
    <n v="0"/>
    <x v="37"/>
    <s v="NO"/>
    <s v="NO"/>
    <s v="2123"/>
    <m/>
  </r>
  <r>
    <n v="421"/>
    <s v="FOND_426"/>
    <s v="Fortalecimiento De Informacion - Sen"/>
    <x v="4"/>
    <x v="4"/>
    <s v="Servicio de información de las estadísticas de las entidades del Sistema Estadístico Nacional - FONDANE"/>
    <s v="C-0401-1003-3-0-0401090-02"/>
    <n v="20"/>
    <s v="2018011000556 "/>
    <s v="BARRANQUILLA"/>
    <s v="CARTAGENA"/>
    <s v="Otros_gastos_operativos"/>
    <s v="Otros Gastos Asociados A La Investigacion Y/O Proyecto"/>
    <n v="1"/>
    <n v="1"/>
    <n v="0"/>
    <n v="60000"/>
    <d v="2023-09-01T00:00:00"/>
    <n v="1"/>
    <n v="102900"/>
    <n v="102900"/>
    <n v="0"/>
    <x v="37"/>
    <s v="NO"/>
    <s v="NO"/>
    <s v="2123"/>
    <m/>
  </r>
  <r>
    <n v="425"/>
    <s v="FOND_434"/>
    <s v="Fortalecimiento De Informacion - Sen"/>
    <x v="0"/>
    <x v="0"/>
    <s v="Servicio de información de las estadísticas de las entidades del Sistema Estadístico Nacional - FONDANE"/>
    <s v="C-0401-1003-3-0-0401090-02"/>
    <n v="20"/>
    <s v="2018011000556 "/>
    <s v="BOGOTA"/>
    <s v="BOGOTA"/>
    <s v="Talento_Humano"/>
    <s v="Monitor"/>
    <n v="19"/>
    <n v="1"/>
    <n v="15"/>
    <n v="1516534"/>
    <d v="2023-01-10T00:00:00"/>
    <n v="1"/>
    <n v="43019015"/>
    <n v="0"/>
    <n v="43019015"/>
    <x v="38"/>
    <s v="NO"/>
    <s v="NO"/>
    <m/>
    <m/>
  </r>
  <r>
    <n v="426"/>
    <s v="FOND_435"/>
    <s v="Fortalecimiento De Informacion - Sen"/>
    <x v="0"/>
    <x v="0"/>
    <s v="Servicio de información de las estadísticas de las entidades del Sistema Estadístico Nacional - FONDANE"/>
    <s v="C-0401-1003-3-0-0401090-02"/>
    <n v="20"/>
    <s v="2018011000556 "/>
    <s v="BOGOTA"/>
    <s v="BOGOTA"/>
    <s v="Talento_Humano"/>
    <s v="Supervisor II"/>
    <n v="2"/>
    <n v="1"/>
    <n v="15"/>
    <n v="2205804"/>
    <d v="2023-01-10T00:00:00"/>
    <n v="1"/>
    <n v="6617412"/>
    <n v="0"/>
    <n v="6617412"/>
    <x v="38"/>
    <s v="NO"/>
    <s v="NO"/>
    <m/>
    <m/>
  </r>
  <r>
    <n v="427"/>
    <s v="FOND_436"/>
    <s v="Fortalecimiento De Informacion - Sen"/>
    <x v="0"/>
    <x v="0"/>
    <s v="Servicio de información de las estadísticas de las entidades del Sistema Estadístico Nacional - FONDANE"/>
    <s v="C-0401-1003-3-0-0401090-02"/>
    <n v="20"/>
    <s v="2018011000556 "/>
    <s v="BOGOTA"/>
    <s v="BOGOTA"/>
    <s v="Transporte"/>
    <s v="Urbano"/>
    <n v="1"/>
    <n v="1"/>
    <n v="0"/>
    <n v="1063750"/>
    <d v="2023-01-10T00:00:00"/>
    <n v="1"/>
    <n v="1063750"/>
    <n v="0"/>
    <n v="1063750"/>
    <x v="39"/>
    <s v="NO"/>
    <s v="NO"/>
    <s v="0"/>
    <m/>
  </r>
  <r>
    <n v="428"/>
    <s v="FOND_437"/>
    <s v="Fortalecimiento De Informacion - Sen"/>
    <x v="0"/>
    <x v="0"/>
    <s v="Servicio de información de las estadísticas de las entidades del Sistema Estadístico Nacional - FONDANE"/>
    <s v="C-0401-1003-3-0-0401090-02"/>
    <n v="20"/>
    <s v="2018011000556 "/>
    <s v="BOGOTA"/>
    <s v="BOGOTA"/>
    <s v="Transporte"/>
    <s v="Urbano"/>
    <n v="1"/>
    <n v="1"/>
    <n v="0"/>
    <n v="112500"/>
    <d v="2023-01-10T00:00:00"/>
    <n v="1"/>
    <n v="112500"/>
    <n v="0"/>
    <n v="112500"/>
    <x v="39"/>
    <s v="NO"/>
    <s v="NO"/>
    <s v="0"/>
    <m/>
  </r>
  <r>
    <n v="429"/>
    <s v="FOND_438"/>
    <s v="Fortalecimiento De Informacion - Sen"/>
    <x v="0"/>
    <x v="0"/>
    <s v="Servicio de información de las estadísticas de las entidades del Sistema Estadístico Nacional - FONDANE"/>
    <s v="C-0401-1003-3-0-0401090-02"/>
    <n v="20"/>
    <s v="2018011000556 "/>
    <s v="BOGOTA"/>
    <s v="BOGOTA"/>
    <s v="Otros_gastos_operativos"/>
    <s v="Gastos Asociados Al Operativo De Campo"/>
    <n v="1"/>
    <n v="1"/>
    <n v="0"/>
    <n v="1702000"/>
    <d v="2023-01-10T00:00:00"/>
    <n v="1"/>
    <n v="1702000"/>
    <n v="0"/>
    <n v="1702000"/>
    <x v="40"/>
    <s v="NO"/>
    <s v="NO"/>
    <s v="0"/>
    <m/>
  </r>
  <r>
    <n v="430"/>
    <s v="FOND_439"/>
    <s v="Fortalecimiento De Informacion - Sen"/>
    <x v="0"/>
    <x v="0"/>
    <s v="Servicio de información de las estadísticas de las entidades del Sistema Estadístico Nacional - FONDANE"/>
    <s v="C-0401-1003-3-0-0401090-02"/>
    <n v="20"/>
    <s v="2018011000556 "/>
    <s v="BOGOTA"/>
    <s v="BOGOTA"/>
    <s v="Otros_gastos_operativos"/>
    <s v="Gastos Asociados Al Operativo De Campo"/>
    <n v="1"/>
    <n v="1"/>
    <n v="0"/>
    <n v="180000"/>
    <d v="2023-01-10T00:00:00"/>
    <n v="1"/>
    <n v="180000"/>
    <n v="0"/>
    <n v="180000"/>
    <x v="40"/>
    <s v="NO"/>
    <s v="NO"/>
    <s v="0"/>
    <m/>
  </r>
  <r>
    <n v="432"/>
    <s v="FOND_441"/>
    <s v="Fortalecimiento De Informacion - Sen"/>
    <x v="4"/>
    <x v="4"/>
    <s v="Servicio de información de las estadísticas de las entidades del Sistema Estadístico Nacional - FONDANE"/>
    <s v="C-0401-1003-3-0-0401090-02"/>
    <n v="20"/>
    <s v="2018011000556"/>
    <s v="BARRANQUILLA"/>
    <s v="CARTAGENA"/>
    <s v="Otros_gastos_operativos"/>
    <s v="Otros Gastos Asociados A La Investigacion Y/O Proyecto"/>
    <n v="1"/>
    <n v="1"/>
    <n v="0"/>
    <n v="1234800"/>
    <d v="2023-10-01T00:00:00"/>
    <n v="1"/>
    <n v="1234800"/>
    <n v="720013"/>
    <n v="514787"/>
    <x v="41"/>
    <s v="NO"/>
    <s v="NO"/>
    <s v="1823;2023"/>
    <m/>
  </r>
  <r>
    <n v="433"/>
    <s v="FOND_442"/>
    <s v="Fortalecimiento De Informacion - Sen"/>
    <x v="4"/>
    <x v="4"/>
    <s v="Servicio de información de las estadísticas de las entidades del Sistema Estadístico Nacional - FONDANE"/>
    <s v="C-0401-1003-3-0-0401090-02"/>
    <n v="20"/>
    <s v="2018011000556"/>
    <s v="BARRANQUILLA"/>
    <s v="CARTAGENA"/>
    <s v="Otros_gastos_operativos"/>
    <s v="Otros Gastos Asociados A La Investigacion Y/O Proyecto"/>
    <n v="1"/>
    <n v="1"/>
    <n v="0"/>
    <n v="1337700"/>
    <d v="2023-12-01T00:00:00"/>
    <n v="1"/>
    <n v="1337700"/>
    <n v="0"/>
    <n v="1337700"/>
    <x v="41"/>
    <s v="NO"/>
    <s v="NO"/>
    <m/>
    <m/>
  </r>
  <r>
    <n v="435"/>
    <s v="FOND_444"/>
    <s v="Fortalecimiento De Informacion - Sen"/>
    <x v="5"/>
    <x v="5"/>
    <s v="Servicio de información de las estadísticas de las entidades del Sistema Estadístico Nacional - FONDANE"/>
    <s v="C-0401-1003-3-0-0401090-02"/>
    <n v="20"/>
    <s v="2018011000556"/>
    <s v="BUCARAMANGA"/>
    <s v="ARAUCA"/>
    <s v="Talento_Humano"/>
    <s v="Critico - digitador"/>
    <n v="2"/>
    <n v="2.5"/>
    <n v="0"/>
    <n v="1650000"/>
    <d v="2023-09-18T00:00:00"/>
    <n v="1"/>
    <n v="8250000"/>
    <n v="8250000"/>
    <n v="0"/>
    <x v="42"/>
    <s v="NO"/>
    <s v="NO"/>
    <s v="1323"/>
    <m/>
  </r>
  <r>
    <n v="436"/>
    <s v="FOND_445"/>
    <s v="Fortalecimiento De Informacion - Sen"/>
    <x v="5"/>
    <x v="5"/>
    <s v="Servicio de información de las estadísticas de las entidades del Sistema Estadístico Nacional - FONDANE"/>
    <s v="C-0401-1003-3-0-0401090-02"/>
    <n v="20"/>
    <s v="2018011000556"/>
    <s v="BUCARAMANGA"/>
    <s v="BUCARAMANGA"/>
    <s v="Talento_Humano"/>
    <s v="Critico - digitador"/>
    <n v="8"/>
    <n v="2.5"/>
    <n v="0"/>
    <n v="1650000"/>
    <d v="2023-09-18T00:00:00"/>
    <n v="1"/>
    <n v="33000000"/>
    <n v="33000000"/>
    <n v="0"/>
    <x v="42"/>
    <s v="NO"/>
    <s v="NO"/>
    <s v="1323"/>
    <m/>
  </r>
  <r>
    <n v="437"/>
    <s v="FOND_446"/>
    <s v="Fortalecimiento De Informacion - Sen"/>
    <x v="5"/>
    <x v="5"/>
    <s v="Servicio de información de las estadísticas de las entidades del Sistema Estadístico Nacional - FONDANE"/>
    <s v="C-0401-1003-3-0-0401090-02"/>
    <n v="20"/>
    <s v="2018011000556"/>
    <s v="BUCARAMANGA"/>
    <s v="CUCUTA"/>
    <s v="Talento_Humano"/>
    <s v="Critico - digitador"/>
    <n v="6"/>
    <n v="2.5"/>
    <n v="0"/>
    <n v="1650000"/>
    <d v="2023-09-18T00:00:00"/>
    <n v="1"/>
    <n v="24750000"/>
    <n v="24750000"/>
    <n v="0"/>
    <x v="42"/>
    <s v="NO"/>
    <s v="NO"/>
    <s v="1323"/>
    <m/>
  </r>
  <r>
    <n v="438"/>
    <s v="FOND_447"/>
    <s v="Fortalecimiento De Informacion - Sen"/>
    <x v="5"/>
    <x v="5"/>
    <s v="Servicio de información de las estadísticas de las entidades del Sistema Estadístico Nacional - FONDANE"/>
    <s v="C-0401-1003-3-0-0401090-02"/>
    <n v="20"/>
    <s v="2018011000556"/>
    <s v="MANIZALES"/>
    <s v="ARMENIA"/>
    <s v="Talento_Humano"/>
    <s v="Critico - digitador"/>
    <n v="1"/>
    <n v="2.5"/>
    <n v="0"/>
    <n v="1650000"/>
    <d v="2023-09-18T00:00:00"/>
    <n v="1"/>
    <n v="4125000"/>
    <n v="4125000"/>
    <n v="0"/>
    <x v="42"/>
    <s v="NO"/>
    <s v="NO"/>
    <s v="1323"/>
    <m/>
  </r>
  <r>
    <n v="439"/>
    <s v="FOND_448"/>
    <s v="Fortalecimiento De Informacion - Sen"/>
    <x v="5"/>
    <x v="5"/>
    <s v="Servicio de información de las estadísticas de las entidades del Sistema Estadístico Nacional - FONDANE"/>
    <s v="C-0401-1003-3-0-0401090-02"/>
    <n v="20"/>
    <s v="2018011000556"/>
    <s v="MANIZALES"/>
    <s v="IBAGUE"/>
    <s v="Talento_Humano"/>
    <s v="Critico - digitador"/>
    <n v="6"/>
    <n v="2.5"/>
    <n v="0"/>
    <n v="1650000"/>
    <d v="2023-09-18T00:00:00"/>
    <n v="1"/>
    <n v="24750000"/>
    <n v="24750000"/>
    <n v="0"/>
    <x v="42"/>
    <s v="NO"/>
    <s v="NO"/>
    <s v="1323"/>
    <m/>
  </r>
  <r>
    <n v="440"/>
    <s v="FOND_449"/>
    <s v="Fortalecimiento De Informacion - Sen"/>
    <x v="5"/>
    <x v="5"/>
    <s v="Servicio de información de las estadísticas de las entidades del Sistema Estadístico Nacional - FONDANE"/>
    <s v="C-0401-1003-3-0-0401090-02"/>
    <n v="20"/>
    <s v="2018011000556"/>
    <s v="MANIZALES"/>
    <s v="MANIZALES"/>
    <s v="Talento_Humano"/>
    <s v="Critico - digitador"/>
    <n v="4"/>
    <n v="2.5"/>
    <n v="0"/>
    <n v="1650000"/>
    <d v="2023-09-18T00:00:00"/>
    <n v="1"/>
    <n v="16500000"/>
    <n v="16500000"/>
    <n v="0"/>
    <x v="42"/>
    <s v="NO"/>
    <s v="NO"/>
    <s v="1323"/>
    <m/>
  </r>
  <r>
    <n v="441"/>
    <s v="FOND_450"/>
    <s v="Fortalecimiento De Informacion - Sen"/>
    <x v="5"/>
    <x v="5"/>
    <s v="Servicio de información de las estadísticas de las entidades del Sistema Estadístico Nacional - FONDANE"/>
    <s v="C-0401-1003-3-0-0401090-02"/>
    <n v="20"/>
    <s v="2018011000556"/>
    <s v="MANIZALES"/>
    <s v="PEREIRA"/>
    <s v="Talento_Humano"/>
    <s v="Critico - digitador"/>
    <n v="3"/>
    <n v="2.5"/>
    <n v="0"/>
    <n v="1650000"/>
    <d v="2023-09-18T00:00:00"/>
    <n v="1"/>
    <n v="12375000"/>
    <n v="12375000"/>
    <n v="0"/>
    <x v="42"/>
    <s v="NO"/>
    <s v="NO"/>
    <s v="1323"/>
    <m/>
  </r>
  <r>
    <n v="442"/>
    <s v="FOND_451"/>
    <s v="Fortalecimiento De Informacion - Sen"/>
    <x v="5"/>
    <x v="5"/>
    <s v="Servicio de información de las estadísticas de las entidades del Sistema Estadístico Nacional - FONDANE"/>
    <s v="C-0401-1003-3-0-0401090-02"/>
    <n v="20"/>
    <s v="2018011000556"/>
    <s v="BARRANQUILLA"/>
    <s v="BARRANQUILLA"/>
    <s v="Talento_Humano"/>
    <s v="Critico - digitador"/>
    <n v="4"/>
    <n v="2.5"/>
    <n v="0"/>
    <n v="1650000"/>
    <d v="2023-09-18T00:00:00"/>
    <n v="1"/>
    <n v="16500000"/>
    <n v="16500000"/>
    <n v="0"/>
    <x v="42"/>
    <s v="NO"/>
    <s v="NO"/>
    <s v="2323"/>
    <m/>
  </r>
  <r>
    <n v="443"/>
    <s v="FOND_452"/>
    <s v="Fortalecimiento De Informacion - Sen"/>
    <x v="5"/>
    <x v="5"/>
    <s v="Servicio de información de las estadísticas de las entidades del Sistema Estadístico Nacional - FONDANE"/>
    <s v="C-0401-1003-3-0-0401090-02"/>
    <n v="20"/>
    <s v="2018011000556"/>
    <s v="BARRANQUILLA"/>
    <s v="CARTAGENA"/>
    <s v="Talento_Humano"/>
    <s v="Critico - digitador"/>
    <n v="6"/>
    <n v="2.5"/>
    <n v="0"/>
    <n v="1650000"/>
    <d v="2023-09-18T00:00:00"/>
    <n v="1"/>
    <n v="24750000"/>
    <n v="24750000"/>
    <n v="0"/>
    <x v="42"/>
    <s v="NO"/>
    <s v="NO"/>
    <s v="2323"/>
    <m/>
  </r>
  <r>
    <n v="444"/>
    <s v="FOND_453"/>
    <s v="Fortalecimiento De Informacion - Sen"/>
    <x v="5"/>
    <x v="5"/>
    <s v="Servicio de información de las estadísticas de las entidades del Sistema Estadístico Nacional - FONDANE"/>
    <s v="C-0401-1003-3-0-0401090-02"/>
    <n v="20"/>
    <s v="2018011000556"/>
    <s v="BARRANQUILLA"/>
    <s v="RIOHACHA"/>
    <s v="Talento_Humano"/>
    <s v="Critico - digitador"/>
    <n v="4"/>
    <n v="2.5"/>
    <n v="0"/>
    <n v="1650000"/>
    <d v="2023-09-18T00:00:00"/>
    <n v="1"/>
    <n v="16500000"/>
    <n v="16500000"/>
    <n v="0"/>
    <x v="42"/>
    <s v="NO"/>
    <s v="NO"/>
    <s v="2323"/>
    <m/>
  </r>
  <r>
    <n v="445"/>
    <s v="FOND_454"/>
    <s v="Fortalecimiento De Informacion - Sen"/>
    <x v="5"/>
    <x v="5"/>
    <s v="Servicio de información de las estadísticas de las entidades del Sistema Estadístico Nacional - FONDANE"/>
    <s v="C-0401-1003-3-0-0401090-02"/>
    <n v="20"/>
    <s v="2018011000556"/>
    <s v="BARRANQUILLA"/>
    <s v="SANTA MARTA"/>
    <s v="Talento_Humano"/>
    <s v="Critico - digitador"/>
    <n v="4"/>
    <n v="2.5"/>
    <n v="0"/>
    <n v="1650000"/>
    <d v="2023-09-18T00:00:00"/>
    <n v="1"/>
    <n v="16500000"/>
    <n v="16500000"/>
    <n v="0"/>
    <x v="42"/>
    <s v="NO"/>
    <s v="NO"/>
    <s v="2323"/>
    <m/>
  </r>
  <r>
    <n v="446"/>
    <s v="FOND_455"/>
    <s v="Fortalecimiento De Informacion - Sen"/>
    <x v="5"/>
    <x v="5"/>
    <s v="Servicio de información de las estadísticas de las entidades del Sistema Estadístico Nacional - FONDANE"/>
    <s v="C-0401-1003-3-0-0401090-02"/>
    <n v="20"/>
    <s v="2018011000556"/>
    <s v="BARRANQUILLA"/>
    <s v="SINCELEJO"/>
    <s v="Talento_Humano"/>
    <s v="Critico - digitador"/>
    <n v="3"/>
    <n v="2.5"/>
    <n v="0"/>
    <n v="1650000"/>
    <d v="2023-09-18T00:00:00"/>
    <n v="1"/>
    <n v="12375000"/>
    <n v="12375000"/>
    <n v="0"/>
    <x v="42"/>
    <s v="NO"/>
    <s v="NO"/>
    <s v="2323"/>
    <m/>
  </r>
  <r>
    <n v="447"/>
    <s v="FOND_456"/>
    <s v="Fortalecimiento De Informacion - Sen"/>
    <x v="5"/>
    <x v="5"/>
    <s v="Servicio de información de las estadísticas de las entidades del Sistema Estadístico Nacional - FONDANE"/>
    <s v="C-0401-1003-3-0-0401090-02"/>
    <n v="20"/>
    <s v="2018011000556"/>
    <s v="BARRANQUILLA"/>
    <s v="VALLEDUPAR"/>
    <s v="Talento_Humano"/>
    <s v="Critico - digitador"/>
    <n v="4"/>
    <n v="2.5"/>
    <n v="0"/>
    <n v="1650000"/>
    <d v="2023-09-18T00:00:00"/>
    <n v="1"/>
    <n v="16500000"/>
    <n v="16500000"/>
    <n v="0"/>
    <x v="42"/>
    <s v="NO"/>
    <s v="NO"/>
    <s v="2323"/>
    <m/>
  </r>
  <r>
    <n v="448"/>
    <s v="FOND_457"/>
    <s v="Fortalecimiento De Informacion - Sen"/>
    <x v="5"/>
    <x v="5"/>
    <s v="Servicio de información de las estadísticas de las entidades del Sistema Estadístico Nacional - FONDANE"/>
    <s v="C-0401-1003-3-0-0401090-02"/>
    <n v="20"/>
    <s v="2018011000556"/>
    <s v="BOGOTA"/>
    <s v="BOGOTA"/>
    <s v="Talento_Humano"/>
    <s v="Critico - digitador"/>
    <n v="17"/>
    <n v="2.5"/>
    <n v="0"/>
    <n v="1650000"/>
    <d v="2023-09-18T00:00:00"/>
    <n v="1"/>
    <n v="70125000"/>
    <n v="70125000"/>
    <n v="0"/>
    <x v="42"/>
    <s v="NO"/>
    <s v="NO"/>
    <s v="2323"/>
    <m/>
  </r>
  <r>
    <n v="449"/>
    <s v="FOND_458"/>
    <s v="Fortalecimiento De Informacion - Sen"/>
    <x v="5"/>
    <x v="5"/>
    <s v="Servicio de información de las estadísticas de las entidades del Sistema Estadístico Nacional - FONDANE"/>
    <s v="C-0401-1003-3-0-0401090-02"/>
    <n v="20"/>
    <s v="2018011000556"/>
    <s v="BOGOTA"/>
    <s v="FLORENCIA"/>
    <s v="Talento_Humano"/>
    <s v="Critico - digitador"/>
    <n v="4"/>
    <n v="2.5"/>
    <n v="0"/>
    <n v="1650000"/>
    <d v="2023-09-18T00:00:00"/>
    <n v="1"/>
    <n v="16500000"/>
    <n v="16500000"/>
    <n v="0"/>
    <x v="42"/>
    <s v="NO"/>
    <s v="NO"/>
    <s v="2323"/>
    <m/>
  </r>
  <r>
    <n v="450"/>
    <s v="FOND_459"/>
    <s v="Fortalecimiento De Informacion - Sen"/>
    <x v="5"/>
    <x v="5"/>
    <s v="Servicio de información de las estadísticas de las entidades del Sistema Estadístico Nacional - FONDANE"/>
    <s v="C-0401-1003-3-0-0401090-02"/>
    <n v="20"/>
    <s v="2018011000556"/>
    <s v="BOGOTA"/>
    <s v="NEIVA"/>
    <s v="Talento_Humano"/>
    <s v="Critico - digitador"/>
    <n v="5"/>
    <n v="2.5"/>
    <n v="0"/>
    <n v="1650000"/>
    <d v="2023-09-18T00:00:00"/>
    <n v="1"/>
    <n v="20625000"/>
    <n v="20625000"/>
    <n v="0"/>
    <x v="42"/>
    <s v="NO"/>
    <s v="NO"/>
    <s v="2323"/>
    <m/>
  </r>
  <r>
    <n v="451"/>
    <s v="FOND_460"/>
    <s v="Fortalecimiento De Informacion - Sen"/>
    <x v="5"/>
    <x v="5"/>
    <s v="Servicio de información de las estadísticas de las entidades del Sistema Estadístico Nacional - FONDANE"/>
    <s v="C-0401-1003-3-0-0401090-02"/>
    <n v="20"/>
    <s v="2018011000556"/>
    <s v="BOGOTA"/>
    <s v="TUNJA"/>
    <s v="Talento_Humano"/>
    <s v="Critico - digitador"/>
    <n v="7"/>
    <n v="2.5"/>
    <n v="0"/>
    <n v="1650000"/>
    <d v="2023-09-18T00:00:00"/>
    <n v="1"/>
    <n v="28875000"/>
    <n v="28875000"/>
    <n v="0"/>
    <x v="42"/>
    <s v="NO"/>
    <s v="NO"/>
    <s v="2323"/>
    <m/>
  </r>
  <r>
    <n v="452"/>
    <s v="FOND_461"/>
    <s v="Fortalecimiento De Informacion - Sen"/>
    <x v="5"/>
    <x v="5"/>
    <s v="Servicio de información de las estadísticas de las entidades del Sistema Estadístico Nacional - FONDANE"/>
    <s v="C-0401-1003-3-0-0401090-02"/>
    <n v="20"/>
    <s v="2018011000556"/>
    <s v="BOGOTA"/>
    <s v="VILLAVICENCIO"/>
    <s v="Talento_Humano"/>
    <s v="Critico - digitador"/>
    <n v="4"/>
    <n v="2.5"/>
    <n v="0"/>
    <n v="1650000"/>
    <d v="2023-09-18T00:00:00"/>
    <n v="1"/>
    <n v="16500000"/>
    <n v="16500000"/>
    <n v="0"/>
    <x v="42"/>
    <s v="NO"/>
    <s v="NO"/>
    <s v="2323"/>
    <m/>
  </r>
  <r>
    <n v="453"/>
    <s v="FOND_462"/>
    <s v="Fortalecimiento De Informacion - Sen"/>
    <x v="5"/>
    <x v="5"/>
    <s v="Servicio de información de las estadísticas de las entidades del Sistema Estadístico Nacional - FONDANE"/>
    <s v="C-0401-1003-3-0-0401090-02"/>
    <n v="20"/>
    <s v="2018011000556"/>
    <s v="BOGOTA"/>
    <s v="YOPAL"/>
    <s v="Talento_Humano"/>
    <s v="Critico - digitador"/>
    <n v="2"/>
    <n v="2.5"/>
    <n v="0"/>
    <n v="1650000"/>
    <d v="2023-09-18T00:00:00"/>
    <n v="1"/>
    <n v="8250000"/>
    <n v="8250000"/>
    <n v="0"/>
    <x v="42"/>
    <s v="NO"/>
    <s v="NO"/>
    <s v="2323"/>
    <m/>
  </r>
  <r>
    <n v="454"/>
    <s v="FOND_463"/>
    <s v="Fortalecimiento De Informacion - Sen"/>
    <x v="5"/>
    <x v="5"/>
    <s v="Servicio de información de las estadísticas de las entidades del Sistema Estadístico Nacional - FONDANE"/>
    <s v="C-0401-1003-3-0-0401090-02"/>
    <n v="20"/>
    <s v="2018011000556"/>
    <s v="CALI"/>
    <s v="BUENAVENTURA"/>
    <s v="Talento_Humano"/>
    <s v="Critico - digitador"/>
    <n v="1"/>
    <n v="2.5"/>
    <n v="0"/>
    <n v="1650000"/>
    <d v="2023-09-18T00:00:00"/>
    <n v="1"/>
    <n v="4125000"/>
    <n v="4125000"/>
    <n v="0"/>
    <x v="42"/>
    <s v="NO"/>
    <s v="NO"/>
    <s v="1823"/>
    <m/>
  </r>
  <r>
    <n v="455"/>
    <s v="FOND_464"/>
    <s v="Fortalecimiento De Informacion - Sen"/>
    <x v="5"/>
    <x v="5"/>
    <s v="Servicio de información de las estadísticas de las entidades del Sistema Estadístico Nacional - FONDANE"/>
    <s v="C-0401-1003-3-0-0401090-02"/>
    <n v="20"/>
    <s v="2018011000556"/>
    <s v="CALI"/>
    <s v="CALI"/>
    <s v="Talento_Humano"/>
    <s v="Critico - digitador"/>
    <n v="8"/>
    <n v="2.5"/>
    <n v="0"/>
    <n v="1650000"/>
    <d v="2023-09-18T00:00:00"/>
    <n v="1"/>
    <n v="33000000"/>
    <n v="33000000"/>
    <n v="0"/>
    <x v="42"/>
    <s v="NO"/>
    <s v="NO"/>
    <s v="1823"/>
    <m/>
  </r>
  <r>
    <n v="456"/>
    <s v="FOND_465"/>
    <s v="Fortalecimiento De Informacion - Sen"/>
    <x v="5"/>
    <x v="5"/>
    <s v="Servicio de información de las estadísticas de las entidades del Sistema Estadístico Nacional - FONDANE"/>
    <s v="C-0401-1003-3-0-0401090-02"/>
    <n v="20"/>
    <s v="2018011000556"/>
    <s v="CALI"/>
    <s v="MOCOA"/>
    <s v="Talento_Humano"/>
    <s v="Critico - digitador"/>
    <n v="3"/>
    <n v="2.5"/>
    <n v="0"/>
    <n v="1650000"/>
    <d v="2023-09-18T00:00:00"/>
    <n v="1"/>
    <n v="12375000"/>
    <n v="12375000"/>
    <n v="0"/>
    <x v="42"/>
    <s v="NO"/>
    <s v="NO"/>
    <s v="1823"/>
    <m/>
  </r>
  <r>
    <n v="457"/>
    <s v="FOND_466"/>
    <s v="Fortalecimiento De Informacion - Sen"/>
    <x v="5"/>
    <x v="5"/>
    <s v="Servicio de información de las estadísticas de las entidades del Sistema Estadístico Nacional - FONDANE"/>
    <s v="C-0401-1003-3-0-0401090-02"/>
    <n v="20"/>
    <s v="2018011000556"/>
    <s v="CALI"/>
    <s v="PASTO"/>
    <s v="Talento_Humano"/>
    <s v="Critico - digitador"/>
    <n v="7"/>
    <n v="2.5"/>
    <n v="0"/>
    <n v="1650000"/>
    <d v="2023-09-18T00:00:00"/>
    <n v="1"/>
    <n v="28875000"/>
    <n v="28875000"/>
    <n v="0"/>
    <x v="42"/>
    <s v="NO"/>
    <s v="NO"/>
    <s v="1823"/>
    <m/>
  </r>
  <r>
    <n v="458"/>
    <s v="FOND_467"/>
    <s v="Fortalecimiento De Informacion - Sen"/>
    <x v="5"/>
    <x v="5"/>
    <s v="Servicio de información de las estadísticas de las entidades del Sistema Estadístico Nacional - FONDANE"/>
    <s v="C-0401-1003-3-0-0401090-02"/>
    <n v="20"/>
    <s v="2018011000556"/>
    <s v="CALI"/>
    <s v="POPAYAN"/>
    <s v="Talento_Humano"/>
    <s v="Critico - digitador"/>
    <n v="7"/>
    <n v="2.5"/>
    <n v="0"/>
    <n v="1650000"/>
    <d v="2023-09-18T00:00:00"/>
    <n v="1"/>
    <n v="28875000"/>
    <n v="28875000"/>
    <n v="0"/>
    <x v="42"/>
    <s v="NO"/>
    <s v="NO"/>
    <s v="1823"/>
    <m/>
  </r>
  <r>
    <n v="459"/>
    <s v="FOND_468"/>
    <s v="Fortalecimiento De Informacion - Sen"/>
    <x v="5"/>
    <x v="5"/>
    <s v="Servicio de información de las estadísticas de las entidades del Sistema Estadístico Nacional - FONDANE"/>
    <s v="C-0401-1003-3-0-0401090-02"/>
    <n v="20"/>
    <s v="2018011000556"/>
    <s v="MEDELLIN"/>
    <s v="MEDELLIN"/>
    <s v="Talento_Humano"/>
    <s v="Critico - digitador"/>
    <n v="15"/>
    <n v="2.5"/>
    <n v="0"/>
    <n v="1650000"/>
    <d v="2023-10-02T00:00:00"/>
    <n v="1"/>
    <n v="61875000"/>
    <n v="61875000"/>
    <n v="0"/>
    <x v="42"/>
    <s v="NO"/>
    <s v="NO"/>
    <s v="3423"/>
    <m/>
  </r>
  <r>
    <n v="460"/>
    <s v="FOND_469"/>
    <s v="Fortalecimiento De Informacion - Sen"/>
    <x v="5"/>
    <x v="5"/>
    <s v="Servicio de información de las estadísticas de las entidades del Sistema Estadístico Nacional - FONDANE"/>
    <s v="C-0401-1003-3-0-0401090-02"/>
    <n v="20"/>
    <s v="2018011000556"/>
    <s v="MEDELLIN"/>
    <s v="MONTERIA"/>
    <s v="Talento_Humano"/>
    <s v="Critico - digitador"/>
    <n v="6"/>
    <n v="2.5"/>
    <n v="0"/>
    <n v="1650000"/>
    <d v="2023-10-02T00:00:00"/>
    <n v="1"/>
    <n v="24750000"/>
    <n v="24750000"/>
    <n v="0"/>
    <x v="42"/>
    <s v="NO"/>
    <s v="NO"/>
    <s v="3423"/>
    <m/>
  </r>
  <r>
    <n v="461"/>
    <s v="FOND_470"/>
    <s v="Fortalecimiento De Informacion - Sen"/>
    <x v="5"/>
    <x v="5"/>
    <s v="Servicio de información de las estadísticas de las entidades del Sistema Estadístico Nacional - FONDANE"/>
    <s v="C-0401-1003-3-0-0401090-02"/>
    <n v="20"/>
    <s v="2018011000556"/>
    <s v="MEDELLIN"/>
    <s v="QUIBDO"/>
    <s v="Talento_Humano"/>
    <s v="Critico - digitador"/>
    <n v="4"/>
    <n v="2.5"/>
    <n v="0"/>
    <n v="1650000"/>
    <d v="2023-10-02T00:00:00"/>
    <n v="1"/>
    <n v="16500000"/>
    <n v="16500000"/>
    <n v="0"/>
    <x v="42"/>
    <s v="NO"/>
    <s v="NO"/>
    <s v="3423"/>
    <m/>
  </r>
  <r>
    <n v="462"/>
    <s v="FOND_471"/>
    <s v="Fortalecimiento De Informacion - Sen"/>
    <x v="5"/>
    <x v="5"/>
    <s v="Servicio de información de las estadísticas de las entidades del Sistema Estadístico Nacional - FONDANE"/>
    <s v="C-0401-1003-3-0-0401090-02"/>
    <n v="20"/>
    <s v="2018011000556"/>
    <s v="BUCARAMANGA"/>
    <s v="ARAUCA"/>
    <s v="Otros_gastos_operativos"/>
    <s v="Gastos Asociados Al Operativo De Campo"/>
    <n v="1"/>
    <n v="1"/>
    <n v="0"/>
    <n v="350000"/>
    <d v="2023-09-18T00:00:00"/>
    <n v="1"/>
    <n v="350000"/>
    <n v="350000"/>
    <n v="0"/>
    <x v="43"/>
    <s v="NO"/>
    <s v="NO"/>
    <s v="1323"/>
    <m/>
  </r>
  <r>
    <n v="463"/>
    <s v="FOND_472"/>
    <s v="Fortalecimiento De Informacion - Sen"/>
    <x v="5"/>
    <x v="5"/>
    <s v="Servicio de información de las estadísticas de las entidades del Sistema Estadístico Nacional - FONDANE"/>
    <s v="C-0401-1003-3-0-0401090-02"/>
    <n v="20"/>
    <s v="2018011000556"/>
    <s v="BUCARAMANGA"/>
    <s v="BUCARAMANGA"/>
    <s v="Otros_gastos_operativos"/>
    <s v="Gastos Asociados Al Operativo De Campo"/>
    <n v="1"/>
    <n v="1"/>
    <n v="0"/>
    <n v="1400000"/>
    <d v="2023-09-18T00:00:00"/>
    <n v="1"/>
    <n v="1400000"/>
    <n v="1400000"/>
    <n v="0"/>
    <x v="43"/>
    <s v="NO"/>
    <s v="NO"/>
    <s v="1323"/>
    <m/>
  </r>
  <r>
    <n v="464"/>
    <s v="FOND_473"/>
    <s v="Fortalecimiento De Informacion - Sen"/>
    <x v="5"/>
    <x v="5"/>
    <s v="Servicio de información de las estadísticas de las entidades del Sistema Estadístico Nacional - FONDANE"/>
    <s v="C-0401-1003-3-0-0401090-02"/>
    <n v="20"/>
    <s v="2018011000556"/>
    <s v="BUCARAMANGA"/>
    <s v="CUCUTA"/>
    <s v="Otros_gastos_operativos"/>
    <s v="Gastos Asociados Al Operativo De Campo"/>
    <n v="1"/>
    <n v="1"/>
    <n v="0"/>
    <n v="1050000"/>
    <d v="2023-09-18T00:00:00"/>
    <n v="1"/>
    <n v="1050000"/>
    <n v="1050000"/>
    <n v="0"/>
    <x v="43"/>
    <s v="NO"/>
    <s v="NO"/>
    <s v="1323"/>
    <m/>
  </r>
  <r>
    <n v="465"/>
    <s v="FOND_474"/>
    <s v="Fortalecimiento De Informacion - Sen"/>
    <x v="5"/>
    <x v="5"/>
    <s v="Servicio de información de las estadísticas de las entidades del Sistema Estadístico Nacional - FONDANE"/>
    <s v="C-0401-1003-3-0-0401090-02"/>
    <n v="20"/>
    <s v="2018011000556"/>
    <s v="MANIZALES"/>
    <s v="ARMENIA"/>
    <s v="Otros_gastos_operativos"/>
    <s v="Gastos Asociados Al Operativo De Campo"/>
    <n v="1"/>
    <n v="1"/>
    <n v="0"/>
    <n v="175000"/>
    <d v="2023-09-18T00:00:00"/>
    <n v="1"/>
    <n v="175000"/>
    <n v="175000"/>
    <n v="0"/>
    <x v="43"/>
    <s v="NO"/>
    <s v="NO"/>
    <s v="1323"/>
    <m/>
  </r>
  <r>
    <n v="466"/>
    <s v="FOND_475"/>
    <s v="Fortalecimiento De Informacion - Sen"/>
    <x v="5"/>
    <x v="5"/>
    <s v="Servicio de información de las estadísticas de las entidades del Sistema Estadístico Nacional - FONDANE"/>
    <s v="C-0401-1003-3-0-0401090-02"/>
    <n v="20"/>
    <s v="2018011000556"/>
    <s v="MANIZALES"/>
    <s v="IBAGUE"/>
    <s v="Otros_gastos_operativos"/>
    <s v="Gastos Asociados Al Operativo De Campo"/>
    <n v="1"/>
    <n v="1"/>
    <n v="0"/>
    <n v="1050000"/>
    <d v="2023-09-18T00:00:00"/>
    <n v="1"/>
    <n v="1050000"/>
    <n v="1050000"/>
    <n v="0"/>
    <x v="43"/>
    <s v="NO"/>
    <s v="NO"/>
    <s v="1323"/>
    <m/>
  </r>
  <r>
    <n v="467"/>
    <s v="FOND_476"/>
    <s v="Fortalecimiento De Informacion - Sen"/>
    <x v="5"/>
    <x v="5"/>
    <s v="Servicio de información de las estadísticas de las entidades del Sistema Estadístico Nacional - FONDANE"/>
    <s v="C-0401-1003-3-0-0401090-02"/>
    <n v="20"/>
    <s v="2018011000556"/>
    <s v="MANIZALES"/>
    <s v="MANIZALES"/>
    <s v="Otros_gastos_operativos"/>
    <s v="Gastos Asociados Al Operativo De Campo"/>
    <n v="1"/>
    <n v="1"/>
    <n v="0"/>
    <n v="700000"/>
    <d v="2023-09-18T00:00:00"/>
    <n v="1"/>
    <n v="700000"/>
    <n v="700000"/>
    <n v="0"/>
    <x v="43"/>
    <s v="NO"/>
    <s v="NO"/>
    <s v="1323"/>
    <m/>
  </r>
  <r>
    <n v="468"/>
    <s v="FOND_477"/>
    <s v="Fortalecimiento De Informacion - Sen"/>
    <x v="5"/>
    <x v="5"/>
    <s v="Servicio de información de las estadísticas de las entidades del Sistema Estadístico Nacional - FONDANE"/>
    <s v="C-0401-1003-3-0-0401090-02"/>
    <n v="20"/>
    <s v="2018011000556"/>
    <s v="MANIZALES"/>
    <s v="PEREIRA"/>
    <s v="Otros_gastos_operativos"/>
    <s v="Gastos Asociados Al Operativo De Campo"/>
    <n v="1"/>
    <n v="1"/>
    <n v="0"/>
    <n v="525000"/>
    <d v="2023-09-18T00:00:00"/>
    <n v="1"/>
    <n v="525000"/>
    <n v="525000"/>
    <n v="0"/>
    <x v="43"/>
    <s v="NO"/>
    <s v="NO"/>
    <s v="1323"/>
    <m/>
  </r>
  <r>
    <n v="469"/>
    <s v="FOND_478"/>
    <s v="Fortalecimiento De Informacion - Sen"/>
    <x v="5"/>
    <x v="5"/>
    <s v="Servicio de información de las estadísticas de las entidades del Sistema Estadístico Nacional - FONDANE"/>
    <s v="C-0401-1003-3-0-0401090-02"/>
    <n v="20"/>
    <s v="2018011000556"/>
    <s v="BARRANQUILLA"/>
    <s v="BARRANQUILLA"/>
    <s v="Otros_gastos_operativos"/>
    <s v="Gastos Asociados Al Operativo De Campo"/>
    <n v="1"/>
    <n v="1"/>
    <n v="0"/>
    <n v="700000"/>
    <d v="2023-09-18T00:00:00"/>
    <n v="1"/>
    <n v="700000"/>
    <n v="700000"/>
    <n v="0"/>
    <x v="43"/>
    <s v="NO"/>
    <s v="NO"/>
    <s v="2323"/>
    <m/>
  </r>
  <r>
    <n v="470"/>
    <s v="FOND_479"/>
    <s v="Fortalecimiento De Informacion - Sen"/>
    <x v="5"/>
    <x v="5"/>
    <s v="Servicio de información de las estadísticas de las entidades del Sistema Estadístico Nacional - FONDANE"/>
    <s v="C-0401-1003-3-0-0401090-02"/>
    <n v="20"/>
    <s v="2018011000556"/>
    <s v="BARRANQUILLA"/>
    <s v="CARTAGENA"/>
    <s v="Otros_gastos_operativos"/>
    <s v="Gastos Asociados Al Operativo De Campo"/>
    <n v="1"/>
    <n v="1"/>
    <n v="0"/>
    <n v="1050000"/>
    <d v="2023-09-18T00:00:00"/>
    <n v="1"/>
    <n v="1050000"/>
    <n v="1050000"/>
    <n v="0"/>
    <x v="43"/>
    <s v="NO"/>
    <s v="NO"/>
    <s v="2323"/>
    <m/>
  </r>
  <r>
    <n v="471"/>
    <s v="FOND_480"/>
    <s v="Fortalecimiento De Informacion - Sen"/>
    <x v="5"/>
    <x v="5"/>
    <s v="Servicio de información de las estadísticas de las entidades del Sistema Estadístico Nacional - FONDANE"/>
    <s v="C-0401-1003-3-0-0401090-02"/>
    <n v="20"/>
    <s v="2018011000556"/>
    <s v="BARRANQUILLA"/>
    <s v="RIOHACHA"/>
    <s v="Otros_gastos_operativos"/>
    <s v="Gastos Asociados Al Operativo De Campo"/>
    <n v="1"/>
    <n v="1"/>
    <n v="0"/>
    <n v="700000"/>
    <d v="2023-09-18T00:00:00"/>
    <n v="1"/>
    <n v="700000"/>
    <n v="700000"/>
    <n v="0"/>
    <x v="43"/>
    <s v="NO"/>
    <s v="NO"/>
    <s v="2323"/>
    <m/>
  </r>
  <r>
    <n v="472"/>
    <s v="FOND_481"/>
    <s v="Fortalecimiento De Informacion - Sen"/>
    <x v="5"/>
    <x v="5"/>
    <s v="Servicio de información de las estadísticas de las entidades del Sistema Estadístico Nacional - FONDANE"/>
    <s v="C-0401-1003-3-0-0401090-02"/>
    <n v="20"/>
    <s v="2018011000556"/>
    <s v="BARRANQUILLA"/>
    <s v="SANTA MARTA"/>
    <s v="Otros_gastos_operativos"/>
    <s v="Gastos Asociados Al Operativo De Campo"/>
    <n v="1"/>
    <n v="1"/>
    <n v="0"/>
    <n v="700000"/>
    <d v="2023-09-18T00:00:00"/>
    <n v="1"/>
    <n v="700000"/>
    <n v="700000"/>
    <n v="0"/>
    <x v="43"/>
    <s v="NO"/>
    <s v="NO"/>
    <s v="2323"/>
    <m/>
  </r>
  <r>
    <n v="473"/>
    <s v="FOND_482"/>
    <s v="Fortalecimiento De Informacion - Sen"/>
    <x v="5"/>
    <x v="5"/>
    <s v="Servicio de información de las estadísticas de las entidades del Sistema Estadístico Nacional - FONDANE"/>
    <s v="C-0401-1003-3-0-0401090-02"/>
    <n v="20"/>
    <s v="2018011000556"/>
    <s v="BARRANQUILLA"/>
    <s v="SINCELEJO"/>
    <s v="Otros_gastos_operativos"/>
    <s v="Gastos Asociados Al Operativo De Campo"/>
    <n v="1"/>
    <n v="1"/>
    <n v="0"/>
    <n v="525000"/>
    <d v="2023-09-18T00:00:00"/>
    <n v="1"/>
    <n v="525000"/>
    <n v="525000"/>
    <n v="0"/>
    <x v="43"/>
    <s v="NO"/>
    <s v="NO"/>
    <s v="2323"/>
    <m/>
  </r>
  <r>
    <n v="474"/>
    <s v="FOND_483"/>
    <s v="Fortalecimiento De Informacion - Sen"/>
    <x v="5"/>
    <x v="5"/>
    <s v="Servicio de información de las estadísticas de las entidades del Sistema Estadístico Nacional - FONDANE"/>
    <s v="C-0401-1003-3-0-0401090-02"/>
    <n v="20"/>
    <s v="2018011000556"/>
    <s v="BARRANQUILLA"/>
    <s v="VALLEDUPAR"/>
    <s v="Otros_gastos_operativos"/>
    <s v="Gastos Asociados Al Operativo De Campo"/>
    <n v="1"/>
    <n v="1"/>
    <n v="0"/>
    <n v="700000"/>
    <d v="2023-09-18T00:00:00"/>
    <n v="1"/>
    <n v="700000"/>
    <n v="700000"/>
    <n v="0"/>
    <x v="43"/>
    <s v="NO"/>
    <s v="NO"/>
    <s v="2323"/>
    <m/>
  </r>
  <r>
    <n v="475"/>
    <s v="FOND_484"/>
    <s v="Fortalecimiento De Informacion - Sen"/>
    <x v="5"/>
    <x v="5"/>
    <s v="Servicio de información de las estadísticas de las entidades del Sistema Estadístico Nacional - FONDANE"/>
    <s v="C-0401-1003-3-0-0401090-02"/>
    <n v="20"/>
    <s v="2018011000556"/>
    <s v="BOGOTA"/>
    <s v="BOGOTA"/>
    <s v="Otros_gastos_operativos"/>
    <s v="Gastos Asociados Al Operativo De Campo"/>
    <n v="1"/>
    <n v="1"/>
    <n v="0"/>
    <n v="2975000"/>
    <d v="2023-09-18T00:00:00"/>
    <n v="1"/>
    <n v="2975000"/>
    <n v="2975000"/>
    <n v="0"/>
    <x v="43"/>
    <s v="NO"/>
    <s v="NO"/>
    <s v="2323"/>
    <m/>
  </r>
  <r>
    <n v="476"/>
    <s v="FOND_485"/>
    <s v="Fortalecimiento De Informacion - Sen"/>
    <x v="5"/>
    <x v="5"/>
    <s v="Servicio de información de las estadísticas de las entidades del Sistema Estadístico Nacional - FONDANE"/>
    <s v="C-0401-1003-3-0-0401090-02"/>
    <n v="20"/>
    <s v="2018011000556"/>
    <s v="BOGOTA"/>
    <s v="FLORENCIA"/>
    <s v="Otros_gastos_operativos"/>
    <s v="Gastos Asociados Al Operativo De Campo"/>
    <n v="1"/>
    <n v="1"/>
    <n v="0"/>
    <n v="700000"/>
    <d v="2023-09-18T00:00:00"/>
    <n v="1"/>
    <n v="700000"/>
    <n v="700000"/>
    <n v="0"/>
    <x v="43"/>
    <s v="NO"/>
    <s v="NO"/>
    <s v="2323"/>
    <m/>
  </r>
  <r>
    <n v="477"/>
    <s v="FOND_486"/>
    <s v="Fortalecimiento De Informacion - Sen"/>
    <x v="5"/>
    <x v="5"/>
    <s v="Servicio de información de las estadísticas de las entidades del Sistema Estadístico Nacional - FONDANE"/>
    <s v="C-0401-1003-3-0-0401090-02"/>
    <n v="20"/>
    <s v="2018011000556"/>
    <s v="BOGOTA"/>
    <s v="NEIVA"/>
    <s v="Otros_gastos_operativos"/>
    <s v="Gastos Asociados Al Operativo De Campo"/>
    <n v="1"/>
    <n v="1"/>
    <n v="0"/>
    <n v="875000"/>
    <d v="2023-09-18T00:00:00"/>
    <n v="1"/>
    <n v="875000"/>
    <n v="875000"/>
    <n v="0"/>
    <x v="43"/>
    <s v="NO"/>
    <s v="NO"/>
    <s v="2323"/>
    <m/>
  </r>
  <r>
    <n v="478"/>
    <s v="FOND_487"/>
    <s v="Fortalecimiento De Informacion - Sen"/>
    <x v="5"/>
    <x v="5"/>
    <s v="Servicio de información de las estadísticas de las entidades del Sistema Estadístico Nacional - FONDANE"/>
    <s v="C-0401-1003-3-0-0401090-02"/>
    <n v="20"/>
    <s v="2018011000556"/>
    <s v="BOGOTA"/>
    <s v="TUNJA"/>
    <s v="Otros_gastos_operativos"/>
    <s v="Gastos Asociados Al Operativo De Campo"/>
    <n v="1"/>
    <n v="1"/>
    <n v="0"/>
    <n v="1225000"/>
    <d v="2023-09-18T00:00:00"/>
    <n v="1"/>
    <n v="1225000"/>
    <n v="1225000"/>
    <n v="0"/>
    <x v="43"/>
    <s v="NO"/>
    <s v="NO"/>
    <s v="2323"/>
    <m/>
  </r>
  <r>
    <n v="479"/>
    <s v="FOND_488"/>
    <s v="Fortalecimiento De Informacion - Sen"/>
    <x v="5"/>
    <x v="5"/>
    <s v="Servicio de información de las estadísticas de las entidades del Sistema Estadístico Nacional - FONDANE"/>
    <s v="C-0401-1003-3-0-0401090-02"/>
    <n v="20"/>
    <s v="2018011000556"/>
    <s v="BOGOTA"/>
    <s v="VILLAVICENCIO"/>
    <s v="Otros_gastos_operativos"/>
    <s v="Gastos Asociados Al Operativo De Campo"/>
    <n v="1"/>
    <n v="1"/>
    <n v="0"/>
    <n v="700000"/>
    <d v="2023-09-18T00:00:00"/>
    <n v="1"/>
    <n v="700000"/>
    <n v="700000"/>
    <n v="0"/>
    <x v="43"/>
    <s v="NO"/>
    <s v="NO"/>
    <s v="2323"/>
    <m/>
  </r>
  <r>
    <n v="480"/>
    <s v="FOND_489"/>
    <s v="Fortalecimiento De Informacion - Sen"/>
    <x v="5"/>
    <x v="5"/>
    <s v="Servicio de información de las estadísticas de las entidades del Sistema Estadístico Nacional - FONDANE"/>
    <s v="C-0401-1003-3-0-0401090-02"/>
    <n v="20"/>
    <s v="2018011000556"/>
    <s v="BOGOTA"/>
    <s v="YOPAL"/>
    <s v="Otros_gastos_operativos"/>
    <s v="Gastos Asociados Al Operativo De Campo"/>
    <n v="1"/>
    <n v="1"/>
    <n v="0"/>
    <n v="350000"/>
    <d v="2023-09-18T00:00:00"/>
    <n v="1"/>
    <n v="350000"/>
    <n v="350000"/>
    <n v="0"/>
    <x v="43"/>
    <s v="NO"/>
    <s v="NO"/>
    <s v="2323"/>
    <m/>
  </r>
  <r>
    <n v="481"/>
    <s v="FOND_490"/>
    <s v="Fortalecimiento De Informacion - Sen"/>
    <x v="5"/>
    <x v="5"/>
    <s v="Servicio de información de las estadísticas de las entidades del Sistema Estadístico Nacional - FONDANE"/>
    <s v="C-0401-1003-3-0-0401090-02"/>
    <n v="20"/>
    <s v="2018011000556"/>
    <s v="CALI"/>
    <s v="BUENAVENTURA"/>
    <s v="Otros_gastos_operativos"/>
    <s v="Gastos Asociados Al Operativo De Campo"/>
    <n v="1"/>
    <n v="1"/>
    <n v="0"/>
    <n v="175000"/>
    <d v="2023-09-18T00:00:00"/>
    <n v="1"/>
    <n v="175000"/>
    <n v="175000"/>
    <n v="0"/>
    <x v="43"/>
    <s v="NO"/>
    <s v="NO"/>
    <s v="1823"/>
    <m/>
  </r>
  <r>
    <n v="482"/>
    <s v="FOND_491"/>
    <s v="Fortalecimiento De Informacion - Sen"/>
    <x v="5"/>
    <x v="5"/>
    <s v="Servicio de información de las estadísticas de las entidades del Sistema Estadístico Nacional - FONDANE"/>
    <s v="C-0401-1003-3-0-0401090-02"/>
    <n v="20"/>
    <s v="2018011000556"/>
    <s v="CALI"/>
    <s v="CALI"/>
    <s v="Otros_gastos_operativos"/>
    <s v="Gastos Asociados Al Operativo De Campo"/>
    <n v="1"/>
    <n v="1"/>
    <n v="0"/>
    <n v="1400000"/>
    <d v="2023-09-18T00:00:00"/>
    <n v="1"/>
    <n v="1400000"/>
    <n v="1400000"/>
    <n v="0"/>
    <x v="43"/>
    <s v="NO"/>
    <s v="NO"/>
    <s v="1823"/>
    <m/>
  </r>
  <r>
    <n v="483"/>
    <s v="FOND_492"/>
    <s v="Fortalecimiento De Informacion - Sen"/>
    <x v="5"/>
    <x v="5"/>
    <s v="Servicio de información de las estadísticas de las entidades del Sistema Estadístico Nacional - FONDANE"/>
    <s v="C-0401-1003-3-0-0401090-02"/>
    <n v="20"/>
    <s v="2018011000556"/>
    <s v="CALI"/>
    <s v="MOCOA"/>
    <s v="Otros_gastos_operativos"/>
    <s v="Gastos Asociados Al Operativo De Campo"/>
    <n v="1"/>
    <n v="1"/>
    <n v="0"/>
    <n v="525000"/>
    <d v="2023-09-18T00:00:00"/>
    <n v="1"/>
    <n v="525000"/>
    <n v="525000"/>
    <n v="0"/>
    <x v="43"/>
    <s v="NO"/>
    <s v="NO"/>
    <s v="1823"/>
    <m/>
  </r>
  <r>
    <n v="484"/>
    <s v="FOND_493"/>
    <s v="Fortalecimiento De Informacion - Sen"/>
    <x v="5"/>
    <x v="5"/>
    <s v="Servicio de información de las estadísticas de las entidades del Sistema Estadístico Nacional - FONDANE"/>
    <s v="C-0401-1003-3-0-0401090-02"/>
    <n v="20"/>
    <s v="2018011000556"/>
    <s v="CALI"/>
    <s v="PASTO"/>
    <s v="Otros_gastos_operativos"/>
    <s v="Gastos Asociados Al Operativo De Campo"/>
    <n v="1"/>
    <n v="1"/>
    <n v="0"/>
    <n v="1225000"/>
    <d v="2023-09-18T00:00:00"/>
    <n v="1"/>
    <n v="1225000"/>
    <n v="1225000"/>
    <n v="0"/>
    <x v="43"/>
    <s v="NO"/>
    <s v="NO"/>
    <s v="1823"/>
    <m/>
  </r>
  <r>
    <n v="485"/>
    <s v="FOND_494"/>
    <s v="Fortalecimiento De Informacion - Sen"/>
    <x v="5"/>
    <x v="5"/>
    <s v="Servicio de información de las estadísticas de las entidades del Sistema Estadístico Nacional - FONDANE"/>
    <s v="C-0401-1003-3-0-0401090-02"/>
    <n v="20"/>
    <s v="2018011000556"/>
    <s v="CALI"/>
    <s v="POPAYAN"/>
    <s v="Otros_gastos_operativos"/>
    <s v="Gastos Asociados Al Operativo De Campo"/>
    <n v="1"/>
    <n v="1"/>
    <n v="0"/>
    <n v="1225000"/>
    <d v="2023-09-18T00:00:00"/>
    <n v="1"/>
    <n v="1225000"/>
    <n v="1225000"/>
    <n v="0"/>
    <x v="43"/>
    <s v="NO"/>
    <s v="NO"/>
    <s v="1823"/>
    <m/>
  </r>
  <r>
    <n v="486"/>
    <s v="FOND_495"/>
    <s v="Fortalecimiento De Informacion - Sen"/>
    <x v="5"/>
    <x v="5"/>
    <s v="Servicio de información de las estadísticas de las entidades del Sistema Estadístico Nacional - FONDANE"/>
    <s v="C-0401-1003-3-0-0401090-02"/>
    <n v="20"/>
    <s v="2018011000556"/>
    <s v="MEDELLIN"/>
    <s v="MEDELLIN"/>
    <s v="Otros_gastos_operativos"/>
    <s v="Gastos Asociados Al Operativo De Campo"/>
    <n v="1"/>
    <n v="1"/>
    <n v="0"/>
    <n v="2625000"/>
    <d v="2023-10-02T00:00:00"/>
    <n v="1"/>
    <n v="2625000"/>
    <n v="2625000"/>
    <n v="0"/>
    <x v="43"/>
    <s v="NO"/>
    <s v="NO"/>
    <s v="3423"/>
    <m/>
  </r>
  <r>
    <n v="487"/>
    <s v="FOND_496"/>
    <s v="Fortalecimiento De Informacion - Sen"/>
    <x v="5"/>
    <x v="5"/>
    <s v="Servicio de información de las estadísticas de las entidades del Sistema Estadístico Nacional - FONDANE"/>
    <s v="C-0401-1003-3-0-0401090-02"/>
    <n v="20"/>
    <s v="2018011000556"/>
    <s v="MEDELLIN"/>
    <s v="MONTERIA"/>
    <s v="Otros_gastos_operativos"/>
    <s v="Gastos Asociados Al Operativo De Campo"/>
    <n v="1"/>
    <n v="1"/>
    <n v="0"/>
    <n v="1050000"/>
    <d v="2023-10-02T00:00:00"/>
    <n v="1"/>
    <n v="1050000"/>
    <n v="1050000"/>
    <n v="0"/>
    <x v="43"/>
    <s v="NO"/>
    <s v="NO"/>
    <s v="3423"/>
    <m/>
  </r>
  <r>
    <n v="488"/>
    <s v="FOND_497"/>
    <s v="Fortalecimiento De Informacion - Sen"/>
    <x v="5"/>
    <x v="5"/>
    <s v="Servicio de información de las estadísticas de las entidades del Sistema Estadístico Nacional - FONDANE"/>
    <s v="C-0401-1003-3-0-0401090-02"/>
    <n v="20"/>
    <s v="2018011000556"/>
    <s v="MEDELLIN"/>
    <s v="QUIBDO"/>
    <s v="Otros_gastos_operativos"/>
    <s v="Gastos Asociados Al Operativo De Campo"/>
    <n v="1"/>
    <n v="1"/>
    <n v="0"/>
    <n v="700000"/>
    <d v="2023-10-02T00:00:00"/>
    <n v="1"/>
    <n v="700000"/>
    <n v="700000"/>
    <n v="0"/>
    <x v="43"/>
    <s v="NO"/>
    <s v="NO"/>
    <s v="3423"/>
    <m/>
  </r>
  <r>
    <n v="489"/>
    <s v="FOND_498"/>
    <s v="Fortalecimiento De Informacion - Sen"/>
    <x v="5"/>
    <x v="5"/>
    <s v="Servicio de información de las estadísticas de las entidades del Sistema Estadístico Nacional - FONDANE"/>
    <s v="C-0401-1003-3-0-0401090-02"/>
    <n v="20"/>
    <s v="2018011000556"/>
    <s v="BOGOTA"/>
    <s v="BOGOTA"/>
    <s v="Talento_Humano"/>
    <s v="Coordinador de Campo"/>
    <n v="1"/>
    <n v="3"/>
    <n v="0"/>
    <n v="2800000"/>
    <d v="2023-09-18T00:00:00"/>
    <n v="1"/>
    <n v="8400000"/>
    <n v="8400000"/>
    <n v="0"/>
    <x v="42"/>
    <s v="NO"/>
    <s v="NO"/>
    <s v="2223"/>
    <m/>
  </r>
  <r>
    <n v="490"/>
    <s v="FOND_499"/>
    <s v="Fortalecimiento De Informacion - Sen"/>
    <x v="5"/>
    <x v="5"/>
    <s v="Servicio de información de las estadísticas de las entidades del Sistema Estadístico Nacional - FONDANE"/>
    <s v="C-0401-1003-3-0-0401090-02"/>
    <n v="20"/>
    <s v="2018011000556"/>
    <s v="BUCARAMANGA"/>
    <s v="BUCARAMANGA"/>
    <s v="Talento_Humano"/>
    <s v="Coordinador de Campo"/>
    <n v="1"/>
    <n v="3"/>
    <n v="0"/>
    <n v="2800000"/>
    <d v="2023-09-18T00:00:00"/>
    <n v="1"/>
    <n v="8400000"/>
    <n v="8400000"/>
    <n v="0"/>
    <x v="42"/>
    <s v="NO"/>
    <s v="NO"/>
    <s v="1223"/>
    <m/>
  </r>
  <r>
    <n v="491"/>
    <s v="FOND_500"/>
    <s v="Fortalecimiento De Informacion - Sen"/>
    <x v="5"/>
    <x v="5"/>
    <s v="Servicio de información de las estadísticas de las entidades del Sistema Estadístico Nacional - FONDANE"/>
    <s v="C-0401-1003-3-0-0401090-02"/>
    <n v="20"/>
    <s v="2018011000556"/>
    <s v="MEDELLIN"/>
    <s v="MEDELLIN"/>
    <s v="Talento_Humano"/>
    <s v="Coordinador de Campo"/>
    <n v="1"/>
    <n v="3"/>
    <n v="0"/>
    <n v="2800000"/>
    <d v="2023-10-02T00:00:00"/>
    <n v="1"/>
    <n v="8400000"/>
    <n v="8400000"/>
    <n v="0"/>
    <x v="42"/>
    <s v="NO"/>
    <s v="NO"/>
    <s v="3323"/>
    <m/>
  </r>
  <r>
    <n v="492"/>
    <s v="FOND_501"/>
    <s v="Fortalecimiento De Informacion - Sen"/>
    <x v="5"/>
    <x v="5"/>
    <s v="Servicio de información de las estadísticas de las entidades del Sistema Estadístico Nacional - FONDANE"/>
    <s v="C-0401-1003-3-0-0401090-02"/>
    <n v="20"/>
    <s v="2018011000556"/>
    <s v="BARRANQUILLA"/>
    <s v="BARRANQUILLA"/>
    <s v="Talento_Humano"/>
    <s v="Coordinador de Campo"/>
    <n v="1"/>
    <n v="3"/>
    <n v="0"/>
    <n v="2800000"/>
    <d v="2023-09-18T00:00:00"/>
    <n v="1"/>
    <n v="8400000"/>
    <n v="8400000"/>
    <n v="0"/>
    <x v="42"/>
    <s v="NO"/>
    <s v="NO"/>
    <s v="2223"/>
    <m/>
  </r>
  <r>
    <n v="493"/>
    <s v="FOND_502"/>
    <s v="Fortalecimiento De Informacion - Sen"/>
    <x v="5"/>
    <x v="5"/>
    <s v="Servicio de información de las estadísticas de las entidades del Sistema Estadístico Nacional - FONDANE"/>
    <s v="C-0401-1003-3-0-0401090-02"/>
    <n v="20"/>
    <s v="2018011000556"/>
    <s v="MANIZALES"/>
    <s v="MANIZALES"/>
    <s v="Talento_Humano"/>
    <s v="Coordinador de Campo"/>
    <n v="1"/>
    <n v="3"/>
    <n v="0"/>
    <n v="2800000"/>
    <d v="2023-09-18T00:00:00"/>
    <n v="1"/>
    <n v="8400000"/>
    <n v="8400000"/>
    <n v="0"/>
    <x v="42"/>
    <s v="NO"/>
    <s v="NO"/>
    <s v="1223"/>
    <m/>
  </r>
  <r>
    <n v="494"/>
    <s v="FOND_503"/>
    <s v="Fortalecimiento De Informacion - Sen"/>
    <x v="5"/>
    <x v="5"/>
    <s v="Servicio de información de las estadísticas de las entidades del Sistema Estadístico Nacional - FONDANE"/>
    <s v="C-0401-1003-3-0-0401090-02"/>
    <n v="20"/>
    <s v="2018011000556"/>
    <s v="CALI"/>
    <s v="CALI"/>
    <s v="Talento_Humano"/>
    <s v="Coordinador de Campo"/>
    <n v="1"/>
    <n v="3"/>
    <n v="0"/>
    <n v="2800000"/>
    <d v="2023-09-18T00:00:00"/>
    <n v="1"/>
    <n v="8400000"/>
    <n v="8400000"/>
    <n v="0"/>
    <x v="42"/>
    <s v="NO"/>
    <s v="NO"/>
    <s v="1723"/>
    <m/>
  </r>
  <r>
    <n v="497"/>
    <s v="FOND_506"/>
    <s v="Fortalecimiento De Informacion - Sen"/>
    <x v="5"/>
    <x v="5"/>
    <s v="Servicio de información de las estadísticas de las entidades del Sistema Estadístico Nacional - FONDANE"/>
    <s v="C-0401-1003-3-0-0401090-02"/>
    <n v="20"/>
    <s v="2018011000556"/>
    <s v="BOGOTA"/>
    <s v="BOGOTA"/>
    <s v="Otros_gastos_operativos"/>
    <s v="Gastos Asociados Al Operativo De Campo"/>
    <n v="1"/>
    <n v="1"/>
    <n v="0"/>
    <n v="276000"/>
    <d v="2023-09-18T00:00:00"/>
    <n v="1"/>
    <n v="276000"/>
    <n v="276000"/>
    <n v="0"/>
    <x v="44"/>
    <s v="NO"/>
    <s v="NO"/>
    <s v="2223"/>
    <m/>
  </r>
  <r>
    <n v="498"/>
    <s v="FOND_507"/>
    <s v="Fortalecimiento De Informacion - Sen"/>
    <x v="5"/>
    <x v="5"/>
    <s v="Servicio de información de las estadísticas de las entidades del Sistema Estadístico Nacional - FONDANE"/>
    <s v="C-0401-1003-3-0-0401090-02"/>
    <n v="20"/>
    <s v="2018011000556"/>
    <s v="BUCARAMANGA"/>
    <s v="BUCARAMANGA"/>
    <s v="Otros_gastos_operativos"/>
    <s v="Gastos Asociados Al Operativo De Campo"/>
    <n v="1"/>
    <n v="1"/>
    <n v="0"/>
    <n v="276000"/>
    <d v="2023-09-18T00:00:00"/>
    <n v="1"/>
    <n v="276000"/>
    <n v="276000"/>
    <n v="0"/>
    <x v="44"/>
    <s v="NO"/>
    <s v="NO"/>
    <s v="1223"/>
    <m/>
  </r>
  <r>
    <n v="499"/>
    <s v="FOND_508"/>
    <s v="Fortalecimiento De Informacion - Sen"/>
    <x v="5"/>
    <x v="5"/>
    <s v="Servicio de información de las estadísticas de las entidades del Sistema Estadístico Nacional - FONDANE"/>
    <s v="C-0401-1003-3-0-0401090-02"/>
    <n v="20"/>
    <s v="2018011000556"/>
    <s v="MEDELLIN"/>
    <s v="MEDELLIN"/>
    <s v="Otros_gastos_operativos"/>
    <s v="Gastos Asociados Al Operativo De Campo"/>
    <n v="1"/>
    <n v="1"/>
    <n v="0"/>
    <n v="276000"/>
    <d v="2023-10-02T00:00:00"/>
    <n v="1"/>
    <n v="276000"/>
    <n v="276000"/>
    <n v="0"/>
    <x v="44"/>
    <s v="NO"/>
    <s v="NO"/>
    <s v="3323"/>
    <m/>
  </r>
  <r>
    <n v="500"/>
    <s v="FOND_509"/>
    <s v="Fortalecimiento De Informacion - Sen"/>
    <x v="5"/>
    <x v="5"/>
    <s v="Servicio de información de las estadísticas de las entidades del Sistema Estadístico Nacional - FONDANE"/>
    <s v="C-0401-1003-3-0-0401090-02"/>
    <n v="20"/>
    <s v="2018011000556"/>
    <s v="BARRANQUILLA"/>
    <s v="BARRANQUILLA"/>
    <s v="Otros_gastos_operativos"/>
    <s v="Gastos Asociados Al Operativo De Campo"/>
    <n v="1"/>
    <n v="1"/>
    <n v="0"/>
    <n v="276000"/>
    <d v="2023-09-18T00:00:00"/>
    <n v="1"/>
    <n v="276000"/>
    <n v="276000"/>
    <n v="0"/>
    <x v="44"/>
    <s v="NO"/>
    <s v="NO"/>
    <s v="2223"/>
    <m/>
  </r>
  <r>
    <n v="501"/>
    <s v="FOND_510"/>
    <s v="Fortalecimiento De Informacion - Sen"/>
    <x v="5"/>
    <x v="5"/>
    <s v="Servicio de información de las estadísticas de las entidades del Sistema Estadístico Nacional - FONDANE"/>
    <s v="C-0401-1003-3-0-0401090-02"/>
    <n v="20"/>
    <s v="2018011000556"/>
    <s v="MANIZALES"/>
    <s v="MANIZALES"/>
    <s v="Otros_gastos_operativos"/>
    <s v="Gastos Asociados Al Operativo De Campo"/>
    <n v="1"/>
    <n v="1"/>
    <n v="0"/>
    <n v="276000"/>
    <d v="2023-09-18T00:00:00"/>
    <n v="1"/>
    <n v="276000"/>
    <n v="276000"/>
    <n v="0"/>
    <x v="44"/>
    <s v="NO"/>
    <s v="NO"/>
    <s v="1223"/>
    <m/>
  </r>
  <r>
    <n v="502"/>
    <s v="FOND_511"/>
    <s v="Fortalecimiento De Informacion - Sen"/>
    <x v="5"/>
    <x v="5"/>
    <s v="Servicio de información de las estadísticas de las entidades del Sistema Estadístico Nacional - FONDANE"/>
    <s v="C-0401-1003-3-0-0401090-02"/>
    <n v="20"/>
    <s v="2018011000556"/>
    <s v="CALI"/>
    <s v="CALI"/>
    <s v="Otros_gastos_operativos"/>
    <s v="Gastos Asociados Al Operativo De Campo"/>
    <n v="1"/>
    <n v="1"/>
    <n v="0"/>
    <n v="276000"/>
    <d v="2023-09-18T00:00:00"/>
    <n v="1"/>
    <n v="276000"/>
    <n v="276000"/>
    <n v="0"/>
    <x v="44"/>
    <s v="NO"/>
    <s v="NO"/>
    <s v="1723"/>
    <m/>
  </r>
  <r>
    <n v="503"/>
    <s v="FOND_512"/>
    <s v="Fortalecimiento De Informacion - Sen"/>
    <x v="5"/>
    <x v="5"/>
    <s v="Servicio de información de las estadísticas de las entidades del Sistema Estadístico Nacional - FONDANE"/>
    <s v="C-0401-1003-3-0-0401090-02"/>
    <n v="20"/>
    <s v="2018011000556"/>
    <s v="BARRANQUILLA"/>
    <s v="BARRANQUILLA"/>
    <s v="Otros_gastos_operativos"/>
    <s v="Gastos Asociados Al Operativo De Campo"/>
    <n v="1"/>
    <n v="1"/>
    <n v="0"/>
    <n v="444000"/>
    <d v="2023-09-18T00:00:00"/>
    <n v="1"/>
    <n v="444000"/>
    <n v="0"/>
    <n v="444000"/>
    <x v="45"/>
    <s v="NO"/>
    <s v="NO"/>
    <s v="0"/>
    <m/>
  </r>
  <r>
    <n v="504"/>
    <s v="FOND_513"/>
    <s v="Fortalecimiento De Informacion - Sen"/>
    <x v="5"/>
    <x v="5"/>
    <s v="Servicio de información de las estadísticas de las entidades del Sistema Estadístico Nacional - FONDANE"/>
    <s v="C-0401-1003-3-0-0401090-02"/>
    <n v="20"/>
    <s v="2018011000556"/>
    <s v="CALI"/>
    <s v="CALI"/>
    <s v="Otros_gastos_operativos"/>
    <s v="Gastos Asociados Al Operativo De Campo"/>
    <n v="1"/>
    <n v="1"/>
    <n v="0"/>
    <n v="1316000"/>
    <d v="2023-09-18T00:00:00"/>
    <n v="1"/>
    <n v="1316000"/>
    <n v="0"/>
    <n v="1316000"/>
    <x v="45"/>
    <s v="NO"/>
    <s v="NO"/>
    <s v="0"/>
    <m/>
  </r>
  <r>
    <n v="505"/>
    <s v="FOND_514"/>
    <s v="Fortalecimiento De Informacion - Sen"/>
    <x v="5"/>
    <x v="5"/>
    <s v="Servicio de información de las estadísticas de las entidades del Sistema Estadístico Nacional - FONDANE"/>
    <s v="C-0401-1003-3-0-0401090-02"/>
    <n v="20"/>
    <s v="2018011000556"/>
    <s v="BARRANQUILLA"/>
    <s v="RIOHACHA"/>
    <s v="Otros_gastos_operativos"/>
    <s v="Gastos Asociados Al Operativo De Campo"/>
    <n v="1"/>
    <n v="1"/>
    <n v="0"/>
    <n v="1316000"/>
    <d v="2023-09-18T00:00:00"/>
    <n v="1"/>
    <n v="1316000"/>
    <n v="0"/>
    <n v="1316000"/>
    <x v="45"/>
    <s v="NO"/>
    <s v="NO"/>
    <s v="0"/>
    <m/>
  </r>
  <r>
    <n v="506"/>
    <s v="FOND_515"/>
    <s v="Fortalecimiento De Informacion - Sen"/>
    <x v="5"/>
    <x v="5"/>
    <s v="Servicio de información de las estadísticas de las entidades del Sistema Estadístico Nacional - FONDANE"/>
    <s v="C-0401-1003-3-0-0401090-02"/>
    <n v="20"/>
    <s v="2018011000556"/>
    <s v="BARRANQUILLA"/>
    <s v="SANTA MARTA"/>
    <s v="Otros_gastos_operativos"/>
    <s v="Gastos Asociados Al Operativo De Campo"/>
    <n v="1"/>
    <n v="1"/>
    <n v="0"/>
    <n v="604000"/>
    <d v="2023-09-18T00:00:00"/>
    <n v="1"/>
    <n v="604000"/>
    <n v="0"/>
    <n v="604000"/>
    <x v="45"/>
    <s v="NO"/>
    <s v="NO"/>
    <s v="0"/>
    <m/>
  </r>
  <r>
    <n v="507"/>
    <s v="FOND_516"/>
    <s v="Fortalecimiento De Informacion - Sen"/>
    <x v="5"/>
    <x v="5"/>
    <s v="Servicio de información de las estadísticas de las entidades del Sistema Estadístico Nacional - FONDANE"/>
    <s v="C-0401-1003-3-0-0401090-02"/>
    <n v="20"/>
    <s v="2018011000556"/>
    <s v="BOGOTA"/>
    <s v="BOGOTA"/>
    <s v="Otros_gastos_operativos"/>
    <s v="Gastos Asociados Al Operativo De Campo"/>
    <n v="1"/>
    <n v="1"/>
    <n v="0"/>
    <n v="1580000"/>
    <d v="2023-09-18T00:00:00"/>
    <n v="1"/>
    <n v="1580000"/>
    <n v="0"/>
    <n v="1580000"/>
    <x v="45"/>
    <s v="NO"/>
    <s v="NO"/>
    <s v="0"/>
    <m/>
  </r>
  <r>
    <n v="508"/>
    <s v="FOND_517"/>
    <s v="Fortalecimiento De Informacion - Sen"/>
    <x v="5"/>
    <x v="5"/>
    <s v="Servicio de información de las estadísticas de las entidades del Sistema Estadístico Nacional - FONDANE"/>
    <s v="C-0401-1003-3-0-0401090-02"/>
    <n v="20"/>
    <s v="2018011000556"/>
    <s v="CALI"/>
    <s v="PASTO"/>
    <s v="Otros_gastos_operativos"/>
    <s v="Gastos Asociados Al Operativo De Campo"/>
    <n v="1"/>
    <n v="1"/>
    <n v="0"/>
    <n v="750000"/>
    <d v="2023-09-18T00:00:00"/>
    <n v="1"/>
    <n v="750000"/>
    <n v="0"/>
    <n v="750000"/>
    <x v="45"/>
    <s v="NO"/>
    <s v="NO"/>
    <s v="0"/>
    <m/>
  </r>
  <r>
    <n v="509"/>
    <s v="FOND_518"/>
    <s v="Fortalecimiento De Informacion - Sen"/>
    <x v="5"/>
    <x v="5"/>
    <s v="Servicio de información de las estadísticas de las entidades del Sistema Estadístico Nacional - FONDANE"/>
    <s v="C-0401-1003-3-0-0401090-02"/>
    <n v="20"/>
    <s v="2018011000556"/>
    <s v="MEDELLIN"/>
    <s v="MEDELLIN"/>
    <s v="Otros_gastos_operativos"/>
    <s v="Gastos Asociados Al Operativo De Campo"/>
    <n v="1"/>
    <n v="1"/>
    <n v="0"/>
    <n v="800000"/>
    <d v="2023-10-02T00:00:00"/>
    <n v="1"/>
    <n v="800000"/>
    <n v="0"/>
    <n v="800000"/>
    <x v="45"/>
    <s v="NO"/>
    <s v="NO"/>
    <s v="0"/>
    <m/>
  </r>
  <r>
    <n v="510"/>
    <s v="FOND_519"/>
    <s v="Fortalecimiento De Informacion - Sen"/>
    <x v="5"/>
    <x v="5"/>
    <s v="Servicio de información de las estadísticas de las entidades del Sistema Estadístico Nacional - FONDANE"/>
    <s v="C-0401-1003-3-0-0401090-02"/>
    <n v="20"/>
    <s v="2018011000556"/>
    <s v="CALI"/>
    <s v="MOCOA"/>
    <s v="Otros_gastos_operativos"/>
    <s v="Gastos Asociados Al Operativo De Campo"/>
    <n v="1"/>
    <n v="1"/>
    <n v="0"/>
    <n v="250000"/>
    <d v="2023-09-18T00:00:00"/>
    <n v="1"/>
    <n v="250000"/>
    <n v="0"/>
    <n v="250000"/>
    <x v="45"/>
    <s v="NO"/>
    <s v="NO"/>
    <s v="0"/>
    <m/>
  </r>
  <r>
    <n v="511"/>
    <s v="FOND_520"/>
    <s v="Fortalecimiento De Informacion - Sen"/>
    <x v="5"/>
    <x v="5"/>
    <s v="Servicio de información de las estadísticas de las entidades del Sistema Estadístico Nacional - FONDANE"/>
    <s v="C-0401-1003-3-0-0401090-02"/>
    <n v="20"/>
    <s v="2018011000556"/>
    <s v="MEDELLIN"/>
    <s v="QUIBDO"/>
    <s v="Otros_gastos_operativos"/>
    <s v="Gastos Asociados Al Operativo De Campo"/>
    <n v="1"/>
    <n v="1"/>
    <n v="0"/>
    <n v="340000"/>
    <d v="2023-10-02T00:00:00"/>
    <n v="1"/>
    <n v="340000"/>
    <n v="0"/>
    <n v="340000"/>
    <x v="45"/>
    <s v="NO"/>
    <s v="NO"/>
    <s v="0"/>
    <m/>
  </r>
  <r>
    <n v="512"/>
    <s v="FOND_521"/>
    <s v="Fortalecimiento De Informacion - Sen"/>
    <x v="5"/>
    <x v="5"/>
    <s v="Servicio de información de las estadísticas de las entidades del Sistema Estadístico Nacional - FONDANE"/>
    <s v="C-0401-1003-3-0-0401090-02"/>
    <n v="20"/>
    <s v="2018011000556"/>
    <s v="BARRANQUILLA"/>
    <s v="CARTAGENA"/>
    <s v="Otros_gastos_operativos"/>
    <s v="Gastos Asociados Al Operativo De Campo"/>
    <n v="1"/>
    <n v="1"/>
    <n v="0"/>
    <n v="300000"/>
    <d v="2023-09-18T00:00:00"/>
    <n v="1"/>
    <n v="300000"/>
    <n v="0"/>
    <n v="300000"/>
    <x v="45"/>
    <s v="NO"/>
    <s v="NO"/>
    <s v="0"/>
    <m/>
  </r>
  <r>
    <n v="513"/>
    <s v="FOND_522"/>
    <s v="Fortalecimiento De Informacion - Sen"/>
    <x v="5"/>
    <x v="5"/>
    <s v="Servicio de información de las estadísticas de las entidades del Sistema Estadístico Nacional - FONDANE"/>
    <s v="C-0401-1003-3-0-0401090-02"/>
    <n v="20"/>
    <s v="2018011000556"/>
    <s v="BARRANQUILLA"/>
    <s v="SINCELEJO"/>
    <s v="Otros_gastos_operativos"/>
    <s v="Gastos Asociados Al Operativo De Campo"/>
    <n v="1"/>
    <n v="1"/>
    <n v="0"/>
    <n v="300000"/>
    <d v="2023-09-18T00:00:00"/>
    <n v="1"/>
    <n v="300000"/>
    <n v="0"/>
    <n v="300000"/>
    <x v="45"/>
    <s v="NO"/>
    <s v="NO"/>
    <s v="0"/>
    <m/>
  </r>
  <r>
    <n v="514"/>
    <s v="FOND_523"/>
    <s v="Fortalecimiento De Informacion - Sen"/>
    <x v="5"/>
    <x v="5"/>
    <s v="Servicio de información de las estadísticas de las entidades del Sistema Estadístico Nacional - FONDANE"/>
    <s v="C-0401-1003-3-0-0401090-02"/>
    <n v="20"/>
    <s v="2018011000556"/>
    <s v="BARRANQUILLA"/>
    <s v="VALLEDUPAR"/>
    <s v="Otros_gastos_operativos"/>
    <s v="Gastos Asociados Al Operativo De Campo"/>
    <n v="1"/>
    <n v="1"/>
    <n v="0"/>
    <n v="300000"/>
    <d v="2023-09-18T00:00:00"/>
    <n v="1"/>
    <n v="300000"/>
    <n v="0"/>
    <n v="300000"/>
    <x v="45"/>
    <s v="NO"/>
    <s v="NO"/>
    <s v="0"/>
    <m/>
  </r>
  <r>
    <n v="515"/>
    <s v="FOND_524"/>
    <s v="Fortalecimiento De Informacion - Sen"/>
    <x v="5"/>
    <x v="5"/>
    <s v="Servicio de información de las estadísticas de las entidades del Sistema Estadístico Nacional - FONDANE"/>
    <s v="C-0401-1003-3-0-0401090-02"/>
    <n v="20"/>
    <s v="2018011000556"/>
    <s v="BOGOTA"/>
    <s v="FLORENCIA"/>
    <s v="Otros_gastos_operativos"/>
    <s v="Gastos Asociados Al Operativo De Campo"/>
    <n v="1"/>
    <n v="1"/>
    <n v="0"/>
    <n v="300000"/>
    <d v="2023-09-18T00:00:00"/>
    <n v="1"/>
    <n v="300000"/>
    <n v="0"/>
    <n v="300000"/>
    <x v="45"/>
    <s v="NO"/>
    <s v="NO"/>
    <s v="0"/>
    <m/>
  </r>
  <r>
    <n v="516"/>
    <s v="FOND_525"/>
    <s v="Fortalecimiento De Informacion - Sen"/>
    <x v="5"/>
    <x v="5"/>
    <s v="Servicio de información de las estadísticas de las entidades del Sistema Estadístico Nacional - FONDANE"/>
    <s v="C-0401-1003-3-0-0401090-02"/>
    <n v="20"/>
    <s v="2018011000556"/>
    <s v="BOGOTA"/>
    <s v="NEIVA"/>
    <s v="Otros_gastos_operativos"/>
    <s v="Gastos Asociados Al Operativo De Campo"/>
    <n v="1"/>
    <n v="1"/>
    <n v="0"/>
    <n v="300000"/>
    <d v="2023-09-18T00:00:00"/>
    <n v="1"/>
    <n v="300000"/>
    <n v="0"/>
    <n v="300000"/>
    <x v="45"/>
    <s v="NO"/>
    <s v="NO"/>
    <s v="0"/>
    <m/>
  </r>
  <r>
    <n v="517"/>
    <s v="FOND_526"/>
    <s v="Fortalecimiento De Informacion - Sen"/>
    <x v="5"/>
    <x v="5"/>
    <s v="Servicio de información de las estadísticas de las entidades del Sistema Estadístico Nacional - FONDANE"/>
    <s v="C-0401-1003-3-0-0401090-02"/>
    <n v="20"/>
    <s v="2018011000556"/>
    <s v="BOGOTA"/>
    <s v="TUNJA"/>
    <s v="Otros_gastos_operativos"/>
    <s v="Gastos Asociados Al Operativo De Campo"/>
    <n v="1"/>
    <n v="1"/>
    <n v="0"/>
    <n v="300000"/>
    <d v="2023-09-18T00:00:00"/>
    <n v="1"/>
    <n v="300000"/>
    <n v="0"/>
    <n v="300000"/>
    <x v="45"/>
    <s v="NO"/>
    <s v="NO"/>
    <s v="0"/>
    <m/>
  </r>
  <r>
    <n v="518"/>
    <s v="FOND_527"/>
    <s v="Fortalecimiento De Informacion - Sen"/>
    <x v="5"/>
    <x v="5"/>
    <s v="Servicio de información de las estadísticas de las entidades del Sistema Estadístico Nacional - FONDANE"/>
    <s v="C-0401-1003-3-0-0401090-02"/>
    <n v="20"/>
    <s v="2018011000556"/>
    <s v="BOGOTA"/>
    <s v="VILLAVICENCIO"/>
    <s v="Otros_gastos_operativos"/>
    <s v="Gastos Asociados Al Operativo De Campo"/>
    <n v="1"/>
    <n v="1"/>
    <n v="0"/>
    <n v="300000"/>
    <d v="2023-09-18T00:00:00"/>
    <n v="1"/>
    <n v="300000"/>
    <n v="0"/>
    <n v="300000"/>
    <x v="45"/>
    <s v="NO"/>
    <s v="NO"/>
    <s v="0"/>
    <m/>
  </r>
  <r>
    <n v="519"/>
    <s v="FOND_528"/>
    <s v="Fortalecimiento De Informacion - Sen"/>
    <x v="5"/>
    <x v="5"/>
    <s v="Servicio de información de las estadísticas de las entidades del Sistema Estadístico Nacional - FONDANE"/>
    <s v="C-0401-1003-3-0-0401090-02"/>
    <n v="20"/>
    <s v="2018011000556"/>
    <s v="BOGOTA"/>
    <s v="YOPAL"/>
    <s v="Otros_gastos_operativos"/>
    <s v="Gastos Asociados Al Operativo De Campo"/>
    <n v="1"/>
    <n v="1"/>
    <n v="0"/>
    <n v="300000"/>
    <d v="2023-09-18T00:00:00"/>
    <n v="1"/>
    <n v="300000"/>
    <n v="0"/>
    <n v="300000"/>
    <x v="45"/>
    <s v="NO"/>
    <s v="NO"/>
    <s v="0"/>
    <m/>
  </r>
  <r>
    <n v="520"/>
    <s v="FOND_529"/>
    <s v="Fortalecimiento De Informacion - Sen"/>
    <x v="5"/>
    <x v="5"/>
    <s v="Servicio de información de las estadísticas de las entidades del Sistema Estadístico Nacional - FONDANE"/>
    <s v="C-0401-1003-3-0-0401090-02"/>
    <n v="20"/>
    <s v="2018011000556"/>
    <s v="BUCARAMANGA"/>
    <s v="ARAUCA"/>
    <s v="Otros_gastos_operativos"/>
    <s v="Gastos Asociados Al Operativo De Campo"/>
    <n v="1"/>
    <n v="1"/>
    <n v="0"/>
    <n v="300000"/>
    <d v="2023-09-18T00:00:00"/>
    <n v="1"/>
    <n v="300000"/>
    <n v="0"/>
    <n v="300000"/>
    <x v="45"/>
    <s v="NO"/>
    <s v="NO"/>
    <s v="0"/>
    <m/>
  </r>
  <r>
    <n v="521"/>
    <s v="FOND_530"/>
    <s v="Fortalecimiento De Informacion - Sen"/>
    <x v="5"/>
    <x v="5"/>
    <s v="Servicio de información de las estadísticas de las entidades del Sistema Estadístico Nacional - FONDANE"/>
    <s v="C-0401-1003-3-0-0401090-02"/>
    <n v="20"/>
    <s v="2018011000556"/>
    <s v="BUCARAMANGA"/>
    <s v="BUCARAMANGA"/>
    <s v="Otros_gastos_operativos"/>
    <s v="Gastos Asociados Al Operativo De Campo"/>
    <n v="1"/>
    <n v="1"/>
    <n v="0"/>
    <n v="300000"/>
    <d v="2023-09-18T00:00:00"/>
    <n v="1"/>
    <n v="300000"/>
    <n v="0"/>
    <n v="300000"/>
    <x v="45"/>
    <s v="NO"/>
    <s v="NO"/>
    <s v="0"/>
    <m/>
  </r>
  <r>
    <n v="522"/>
    <s v="FOND_531"/>
    <s v="Fortalecimiento De Informacion - Sen"/>
    <x v="5"/>
    <x v="5"/>
    <s v="Servicio de información de las estadísticas de las entidades del Sistema Estadístico Nacional - FONDANE"/>
    <s v="C-0401-1003-3-0-0401090-02"/>
    <n v="20"/>
    <s v="2018011000556"/>
    <s v="BUCARAMANGA"/>
    <s v="CUCUTA"/>
    <s v="Otros_gastos_operativos"/>
    <s v="Gastos Asociados Al Operativo De Campo"/>
    <n v="1"/>
    <n v="1"/>
    <n v="0"/>
    <n v="300000"/>
    <d v="2023-09-18T00:00:00"/>
    <n v="1"/>
    <n v="300000"/>
    <n v="0"/>
    <n v="300000"/>
    <x v="45"/>
    <s v="NO"/>
    <s v="NO"/>
    <s v="0"/>
    <m/>
  </r>
  <r>
    <n v="523"/>
    <s v="FOND_532"/>
    <s v="Fortalecimiento De Informacion - Sen"/>
    <x v="5"/>
    <x v="5"/>
    <s v="Servicio de información de las estadísticas de las entidades del Sistema Estadístico Nacional - FONDANE"/>
    <s v="C-0401-1003-3-0-0401090-02"/>
    <n v="20"/>
    <s v="2018011000556"/>
    <s v="MANIZALES"/>
    <s v="ARMENIA"/>
    <s v="Otros_gastos_operativos"/>
    <s v="Gastos Asociados Al Operativo De Campo"/>
    <n v="1"/>
    <n v="1"/>
    <n v="0"/>
    <n v="300000"/>
    <d v="2023-09-18T00:00:00"/>
    <n v="1"/>
    <n v="300000"/>
    <n v="0"/>
    <n v="300000"/>
    <x v="45"/>
    <s v="NO"/>
    <s v="NO"/>
    <s v="0"/>
    <m/>
  </r>
  <r>
    <n v="524"/>
    <s v="FOND_533"/>
    <s v="Fortalecimiento De Informacion - Sen"/>
    <x v="5"/>
    <x v="5"/>
    <s v="Servicio de información de las estadísticas de las entidades del Sistema Estadístico Nacional - FONDANE"/>
    <s v="C-0401-1003-3-0-0401090-02"/>
    <n v="20"/>
    <s v="2018011000556"/>
    <s v="MANIZALES"/>
    <s v="IBAGUE"/>
    <s v="Otros_gastos_operativos"/>
    <s v="Gastos Asociados Al Operativo De Campo"/>
    <n v="1"/>
    <n v="1"/>
    <n v="0"/>
    <n v="300000"/>
    <d v="2023-09-18T00:00:00"/>
    <n v="1"/>
    <n v="300000"/>
    <n v="0"/>
    <n v="300000"/>
    <x v="45"/>
    <s v="NO"/>
    <s v="NO"/>
    <s v="0"/>
    <m/>
  </r>
  <r>
    <n v="525"/>
    <s v="FOND_534"/>
    <s v="Fortalecimiento De Informacion - Sen"/>
    <x v="5"/>
    <x v="5"/>
    <s v="Servicio de información de las estadísticas de las entidades del Sistema Estadístico Nacional - FONDANE"/>
    <s v="C-0401-1003-3-0-0401090-02"/>
    <n v="20"/>
    <s v="2018011000556"/>
    <s v="MANIZALES"/>
    <s v="MANIZALES"/>
    <s v="Otros_gastos_operativos"/>
    <s v="Gastos Asociados Al Operativo De Campo"/>
    <n v="1"/>
    <n v="1"/>
    <n v="0"/>
    <n v="300000"/>
    <d v="2023-09-18T00:00:00"/>
    <n v="1"/>
    <n v="300000"/>
    <n v="0"/>
    <n v="300000"/>
    <x v="45"/>
    <s v="NO"/>
    <s v="NO"/>
    <s v="0"/>
    <m/>
  </r>
  <r>
    <n v="526"/>
    <s v="FOND_535"/>
    <s v="Fortalecimiento De Informacion - Sen"/>
    <x v="5"/>
    <x v="5"/>
    <s v="Servicio de información de las estadísticas de las entidades del Sistema Estadístico Nacional - FONDANE"/>
    <s v="C-0401-1003-3-0-0401090-02"/>
    <n v="20"/>
    <s v="2018011000556"/>
    <s v="MANIZALES"/>
    <s v="PEREIRA"/>
    <s v="Otros_gastos_operativos"/>
    <s v="Gastos Asociados Al Operativo De Campo"/>
    <n v="1"/>
    <n v="1"/>
    <n v="0"/>
    <n v="300000"/>
    <d v="2023-09-18T00:00:00"/>
    <n v="1"/>
    <n v="300000"/>
    <n v="0"/>
    <n v="300000"/>
    <x v="45"/>
    <s v="NO"/>
    <s v="NO"/>
    <s v="0"/>
    <m/>
  </r>
  <r>
    <n v="527"/>
    <s v="FOND_536"/>
    <s v="Fortalecimiento De Informacion - Sen"/>
    <x v="5"/>
    <x v="5"/>
    <s v="Servicio de información de las estadísticas de las entidades del Sistema Estadístico Nacional - FONDANE"/>
    <s v="C-0401-1003-3-0-0401090-02"/>
    <n v="20"/>
    <s v="2018011000556"/>
    <s v="CALI"/>
    <s v="BUENAVENTURA"/>
    <s v="Otros_gastos_operativos"/>
    <s v="Gastos Asociados Al Operativo De Campo"/>
    <n v="1"/>
    <n v="1"/>
    <n v="0"/>
    <n v="300000"/>
    <d v="2023-09-18T00:00:00"/>
    <n v="1"/>
    <n v="300000"/>
    <n v="0"/>
    <n v="300000"/>
    <x v="45"/>
    <s v="NO"/>
    <s v="NO"/>
    <s v="0"/>
    <m/>
  </r>
  <r>
    <n v="528"/>
    <s v="FOND_537"/>
    <s v="Fortalecimiento De Informacion - Sen"/>
    <x v="5"/>
    <x v="5"/>
    <s v="Servicio de información de las estadísticas de las entidades del Sistema Estadístico Nacional - FONDANE"/>
    <s v="C-0401-1003-3-0-0401090-02"/>
    <n v="20"/>
    <s v="2018011000556"/>
    <s v="CALI"/>
    <s v="POPAYAN"/>
    <s v="Otros_gastos_operativos"/>
    <s v="Gastos Asociados Al Operativo De Campo"/>
    <n v="1"/>
    <n v="1"/>
    <n v="0"/>
    <n v="300000"/>
    <d v="2023-09-18T00:00:00"/>
    <n v="1"/>
    <n v="300000"/>
    <n v="0"/>
    <n v="300000"/>
    <x v="45"/>
    <s v="NO"/>
    <s v="NO"/>
    <s v="0"/>
    <m/>
  </r>
  <r>
    <n v="529"/>
    <s v="FOND_538"/>
    <s v="Fortalecimiento De Informacion - Sen"/>
    <x v="5"/>
    <x v="5"/>
    <s v="Servicio de información de las estadísticas de las entidades del Sistema Estadístico Nacional - FONDANE"/>
    <s v="C-0401-1003-3-0-0401090-02"/>
    <n v="20"/>
    <s v="2018011000556"/>
    <s v="MEDELLIN"/>
    <s v="MONTERIA"/>
    <s v="Otros_gastos_operativos"/>
    <s v="Gastos Asociados Al Operativo De Campo"/>
    <n v="1"/>
    <n v="1"/>
    <n v="0"/>
    <n v="300000"/>
    <d v="2023-10-02T00:00:00"/>
    <n v="1"/>
    <n v="300000"/>
    <n v="0"/>
    <n v="300000"/>
    <x v="45"/>
    <s v="NO"/>
    <s v="NO"/>
    <s v="0"/>
    <m/>
  </r>
  <r>
    <n v="530"/>
    <s v="FOND_539"/>
    <s v="Fortalecimiento De Informacion - Sen"/>
    <x v="5"/>
    <x v="5"/>
    <s v="Servicio de información de las estadísticas de las entidades del Sistema Estadístico Nacional - FONDANE"/>
    <s v="C-0401-1003-3-0-0401090-02"/>
    <n v="20"/>
    <s v="2018011000556"/>
    <s v="BARRANQUILLA"/>
    <s v="BARRANQUILLA"/>
    <s v="Otros_gastos_operativos"/>
    <s v="Otros Gastos Asociados A La Investigacion Y/O Proyecto"/>
    <n v="1"/>
    <n v="1"/>
    <n v="0"/>
    <n v="100000"/>
    <d v="2023-09-18T00:00:00"/>
    <n v="1"/>
    <n v="100000"/>
    <n v="0"/>
    <n v="100000"/>
    <x v="46"/>
    <s v="NO"/>
    <s v="NO"/>
    <s v="0"/>
    <m/>
  </r>
  <r>
    <n v="531"/>
    <s v="FOND_540"/>
    <s v="Fortalecimiento De Informacion - Sen"/>
    <x v="5"/>
    <x v="5"/>
    <s v="Servicio de información de las estadísticas de las entidades del Sistema Estadístico Nacional - FONDANE"/>
    <s v="C-0401-1003-3-0-0401090-02"/>
    <n v="20"/>
    <s v="2018011000556"/>
    <s v="BOGOTA"/>
    <s v="BOGOTA"/>
    <s v="Otros_gastos_operativos"/>
    <s v="Otros Gastos Asociados A La Investigacion Y/O Proyecto"/>
    <n v="1"/>
    <n v="1"/>
    <n v="0"/>
    <n v="100000"/>
    <d v="2023-09-18T00:00:00"/>
    <n v="1"/>
    <n v="100000"/>
    <n v="0"/>
    <n v="100000"/>
    <x v="46"/>
    <s v="NO"/>
    <s v="NO"/>
    <s v="0"/>
    <m/>
  </r>
  <r>
    <n v="532"/>
    <s v="FOND_541"/>
    <s v="Fortalecimiento De Informacion - Sen"/>
    <x v="5"/>
    <x v="5"/>
    <s v="Servicio de información de las estadísticas de las entidades del Sistema Estadístico Nacional - FONDANE"/>
    <s v="C-0401-1003-3-0-0401090-02"/>
    <n v="20"/>
    <s v="2018011000556"/>
    <s v="BUCARAMANGA"/>
    <s v="BUCARAMANGA"/>
    <s v="Otros_gastos_operativos"/>
    <s v="Otros Gastos Asociados A La Investigacion Y/O Proyecto"/>
    <n v="1"/>
    <n v="1"/>
    <n v="0"/>
    <n v="100000"/>
    <d v="2023-09-18T00:00:00"/>
    <n v="1"/>
    <n v="100000"/>
    <n v="100000"/>
    <n v="0"/>
    <x v="46"/>
    <s v="NO"/>
    <s v="NO"/>
    <s v="1423"/>
    <m/>
  </r>
  <r>
    <n v="533"/>
    <s v="FOND_542"/>
    <s v="Fortalecimiento De Informacion - Sen"/>
    <x v="5"/>
    <x v="5"/>
    <s v="Servicio de información de las estadísticas de las entidades del Sistema Estadístico Nacional - FONDANE"/>
    <s v="C-0401-1003-3-0-0401090-02"/>
    <n v="20"/>
    <s v="2018011000556"/>
    <s v="CALI"/>
    <s v="CALI"/>
    <s v="Otros_gastos_operativos"/>
    <s v="Otros Gastos Asociados A La Investigacion Y/O Proyecto"/>
    <n v="1"/>
    <n v="1"/>
    <n v="0"/>
    <n v="100000"/>
    <d v="2023-09-18T00:00:00"/>
    <n v="1"/>
    <n v="100000"/>
    <n v="100000"/>
    <n v="0"/>
    <x v="46"/>
    <s v="NO"/>
    <s v="NO"/>
    <s v="1923"/>
    <m/>
  </r>
  <r>
    <n v="534"/>
    <s v="FOND_543"/>
    <s v="Fortalecimiento De Informacion - Sen"/>
    <x v="5"/>
    <x v="5"/>
    <s v="Servicio de información de las estadísticas de las entidades del Sistema Estadístico Nacional - FONDANE"/>
    <s v="C-0401-1003-3-0-0401090-02"/>
    <n v="20"/>
    <s v="2018011000556"/>
    <s v="MANIZALES"/>
    <s v="MANIZALES"/>
    <s v="Otros_gastos_operativos"/>
    <s v="Otros Gastos Asociados A La Investigacion Y/O Proyecto"/>
    <n v="1"/>
    <n v="1"/>
    <n v="0"/>
    <n v="100000"/>
    <d v="2023-09-18T00:00:00"/>
    <n v="1"/>
    <n v="100000"/>
    <n v="0"/>
    <n v="100000"/>
    <x v="46"/>
    <s v="NO"/>
    <s v="NO"/>
    <s v="0"/>
    <m/>
  </r>
  <r>
    <n v="535"/>
    <s v="FOND_544"/>
    <s v="Fortalecimiento De Informacion - Sen"/>
    <x v="5"/>
    <x v="5"/>
    <s v="Servicio de información de las estadísticas de las entidades del Sistema Estadístico Nacional - FONDANE"/>
    <s v="C-0401-1003-3-0-0401090-02"/>
    <n v="20"/>
    <s v="2018011000556"/>
    <s v="MEDELLIN"/>
    <s v="MEDELLIN"/>
    <s v="Otros_gastos_operativos"/>
    <s v="Otros Gastos Asociados A La Investigacion Y/O Proyecto"/>
    <n v="1"/>
    <n v="1"/>
    <n v="0"/>
    <n v="100000"/>
    <d v="2023-10-02T00:00:00"/>
    <n v="1"/>
    <n v="100000"/>
    <n v="10000"/>
    <n v="90000"/>
    <x v="46"/>
    <s v="NO"/>
    <s v="NO"/>
    <s v="3223"/>
    <m/>
  </r>
  <r>
    <n v="538"/>
    <s v="FOND_547"/>
    <s v="Fortalecimiento De Informacion - Sen"/>
    <x v="4"/>
    <x v="4"/>
    <s v="Servicio de información de las estadísticas de las entidades del Sistema Estadístico Nacional - FONDANE"/>
    <s v="C-0401-1003-3-0-0401090-02"/>
    <n v="20"/>
    <s v="2018011000556"/>
    <s v="BARRANQUILLA"/>
    <s v="CARTAGENA"/>
    <s v="Transporte"/>
    <s v="Otros"/>
    <n v="1"/>
    <n v="1"/>
    <n v="0"/>
    <n v="250000"/>
    <d v="2023-10-01T00:00:00"/>
    <n v="1"/>
    <n v="250000"/>
    <n v="250000"/>
    <n v="0"/>
    <x v="47"/>
    <s v="NO"/>
    <s v="NO"/>
    <s v="2423"/>
    <m/>
  </r>
  <r>
    <n v="539"/>
    <s v="FOND_548"/>
    <s v="Fortalecimiento De Informacion - Sen"/>
    <x v="4"/>
    <x v="4"/>
    <s v="Servicio de información de las estadísticas de las entidades del Sistema Estadístico Nacional - FONDANE"/>
    <s v="C-0401-1003-3-0-0401090-02"/>
    <n v="20"/>
    <s v="2018011000556"/>
    <s v="CALI"/>
    <s v="CALI"/>
    <s v="Otros_gastos_operativos"/>
    <s v="Gastos Asociados Al Operativo De Campo"/>
    <n v="1"/>
    <n v="1"/>
    <n v="0"/>
    <n v="131000"/>
    <d v="2023-10-01T00:00:00"/>
    <n v="1"/>
    <n v="131000"/>
    <n v="0"/>
    <n v="131000"/>
    <x v="48"/>
    <s v="NO"/>
    <s v="NO"/>
    <s v="0"/>
    <m/>
  </r>
  <r>
    <n v="540"/>
    <s v="FOND_549"/>
    <s v="Fortalecimiento De Informacion - Sen"/>
    <x v="4"/>
    <x v="4"/>
    <s v="Servicio de información de las estadísticas de las entidades del Sistema Estadístico Nacional - FONDANE"/>
    <s v="C-0401-1003-3-0-0401090-02"/>
    <n v="20"/>
    <s v="2018011000556"/>
    <s v="CALI"/>
    <s v="CALI"/>
    <s v="Otros_gastos_operativos"/>
    <s v="Gastos Asociados Al Operativo De Campo"/>
    <n v="1"/>
    <n v="1"/>
    <n v="0"/>
    <n v="65500"/>
    <d v="2023-10-01T00:00:00"/>
    <n v="1"/>
    <n v="65500"/>
    <n v="0"/>
    <n v="65500"/>
    <x v="49"/>
    <s v="NO"/>
    <s v="NO"/>
    <s v="0"/>
    <m/>
  </r>
  <r>
    <n v="541"/>
    <s v="FOND_550"/>
    <s v="Fortalecimiento De Informacion - Sen"/>
    <x v="3"/>
    <x v="3"/>
    <s v="Servicio de información de las estadísticas de las entidades del Sistema Estadístico Nacional - FONDANE"/>
    <s v="C-0401-1003-3-0-0401090-02"/>
    <n v="20"/>
    <s v="2018011000556"/>
    <s v="CALI"/>
    <s v="CALI"/>
    <s v="Viaticos"/>
    <m/>
    <n v="1"/>
    <n v="1"/>
    <n v="0"/>
    <n v="600000"/>
    <d v="2023-10-01T00:00:00"/>
    <n v="1"/>
    <n v="600000"/>
    <n v="600000"/>
    <n v="0"/>
    <x v="50"/>
    <m/>
    <m/>
    <s v="1623"/>
    <m/>
  </r>
  <r>
    <n v="542"/>
    <s v="FOND_551"/>
    <s v="Fortalecimiento De Informacion - Sen"/>
    <x v="4"/>
    <x v="4"/>
    <s v="Servicio de información de las estadísticas de las entidades del Sistema Estadístico Nacional - FONDANE"/>
    <s v="C-0401-1003-3-0-0401090-02"/>
    <n v="20"/>
    <s v="2018011000556 "/>
    <s v="BARRANQUILLA"/>
    <s v="CARTAGENA"/>
    <s v="Transporte"/>
    <s v="Otros"/>
    <n v="1"/>
    <n v="1"/>
    <n v="0"/>
    <n v="120000"/>
    <d v="2023-09-01T00:00:00"/>
    <n v="1"/>
    <n v="120000"/>
    <n v="120000"/>
    <n v="0"/>
    <x v="51"/>
    <s v="NO"/>
    <s v="NO"/>
    <s v="1623"/>
    <m/>
  </r>
  <r>
    <n v="543"/>
    <s v="FOND_562"/>
    <s v="Fortalecimiento De Informacion - Sen"/>
    <x v="1"/>
    <x v="1"/>
    <s v="Servicio de información de las estadísticas de las entidades del Sistema Estadístico Nacional - FONDANE"/>
    <s v="C-0401-1003-3-0-0401090-02"/>
    <n v="20"/>
    <s v="2018011000556 "/>
    <s v="MEDELLIN"/>
    <s v="MEDELLIN"/>
    <s v="Otros_gastos_operativos"/>
    <s v="Otros Gastos Asociados A La Investigacion Y/O Proyecto"/>
    <n v="1"/>
    <n v="1"/>
    <n v="0"/>
    <n v="99000"/>
    <d v="2023-11-01T00:00:00"/>
    <n v="1"/>
    <n v="99000"/>
    <n v="0"/>
    <n v="99000"/>
    <x v="52"/>
    <s v="NO"/>
    <s v="NO"/>
    <s v="0"/>
    <m/>
  </r>
  <r>
    <m/>
    <s v="FOND_563"/>
    <s v="Fortalecimiento De Informacion - Sen"/>
    <x v="4"/>
    <x v="4"/>
    <s v="Servicio de información de las estadísticas de las entidades del Sistema Estadístico Nacional - FONDANE"/>
    <s v="C-0401-1003-3-0-0401090-02"/>
    <n v="20"/>
    <s v="2018011000556 "/>
    <s v="BARRANQUILLA"/>
    <s v="CARTAGENA"/>
    <s v="Otros_gastos_operativos"/>
    <s v="Otros Gastos Asociados A La Investigacion Y/O Proyecto"/>
    <n v="1"/>
    <n v="1"/>
    <n v="0"/>
    <n v="300000"/>
    <d v="2023-10-01T00:00:00"/>
    <n v="1"/>
    <n v="300000"/>
    <n v="150000"/>
    <n v="150000"/>
    <x v="53"/>
    <m/>
    <m/>
    <s v="2523"/>
    <m/>
  </r>
  <r>
    <m/>
    <s v="FOND_564"/>
    <s v="Fortalecimiento De Informacion - Sen"/>
    <x v="4"/>
    <x v="4"/>
    <s v="Servicio de información de las estadísticas de las entidades del Sistema Estadístico Nacional - FONDANE"/>
    <s v="C-0401-1003-3-0-0401090-02"/>
    <n v="20"/>
    <s v="2018011000556 "/>
    <s v="MEDELLIN"/>
    <s v="MEDELLIN"/>
    <s v="Otros_gastos_operativos"/>
    <s v="Gastos Asociados Al Operativo De Campo"/>
    <n v="1"/>
    <n v="1"/>
    <n v="0"/>
    <n v="240000"/>
    <d v="2023-11-01T00:00:00"/>
    <n v="1"/>
    <n v="240000"/>
    <n v="0"/>
    <n v="240000"/>
    <x v="52"/>
    <s v="NO"/>
    <s v="NO"/>
    <m/>
    <m/>
  </r>
  <r>
    <m/>
    <s v="FOND_565"/>
    <s v="Fortalecimiento De Informacion - Sen"/>
    <x v="3"/>
    <x v="3"/>
    <s v="Servicio de información de las estadísticas de las entidades del Sistema Estadístico Nacional - FONDANE"/>
    <s v="C-0401-1003-3-0-0401090-02"/>
    <n v="20"/>
    <s v="2018011000556 "/>
    <s v="BARRANQUILLA"/>
    <s v="BARRANQUILLA"/>
    <s v="Transporte"/>
    <s v="Otros"/>
    <n v="1"/>
    <n v="1"/>
    <m/>
    <n v="360000"/>
    <d v="2023-09-30T00:00:00"/>
    <n v="1"/>
    <n v="360000"/>
    <n v="0"/>
    <n v="360000"/>
    <x v="54"/>
    <s v="NO"/>
    <s v="NO"/>
    <m/>
    <m/>
  </r>
  <r>
    <m/>
    <s v="FOND_566"/>
    <s v="Fortalecimiento De Informacion - Sen"/>
    <x v="3"/>
    <x v="3"/>
    <s v="Servicio de información de las estadísticas de las entidades del Sistema Estadístico Nacional - FONDANE"/>
    <s v="C-0401-1003-3-0-0401090-02"/>
    <n v="20"/>
    <s v="2018011000556"/>
    <s v="BARRANQUILLA"/>
    <s v="BARRANQUILLA"/>
    <s v="Viaticos"/>
    <s v="Nacional"/>
    <n v="1"/>
    <n v="1"/>
    <m/>
    <n v="340000"/>
    <d v="2023-09-30T00:00:00"/>
    <n v="1"/>
    <n v="340000"/>
    <n v="0"/>
    <n v="340000"/>
    <x v="55"/>
    <s v="NO"/>
    <s v="NO"/>
    <m/>
    <m/>
  </r>
  <r>
    <m/>
    <s v="FOND_604"/>
    <s v="Fortalecimiento De Informacion - Sen"/>
    <x v="6"/>
    <x v="6"/>
    <s v="Servicio de información de las estadísticas de las entidades del Sistema Estadístico Nacional - FONDANE"/>
    <s v="C-0401-1003-3-0-0401090-02"/>
    <n v="20"/>
    <s v="2018011000556 "/>
    <s v="DANE_CENTRAL"/>
    <s v="DANE CENTRAL"/>
    <s v="Talento_Humano"/>
    <s v="Profesional"/>
    <n v="1"/>
    <n v="3"/>
    <n v="0"/>
    <n v="5882240"/>
    <d v="2023-10-01T00:00:00"/>
    <n v="1"/>
    <n v="17646720"/>
    <n v="0"/>
    <n v="17646720"/>
    <x v="42"/>
    <m/>
    <m/>
    <m/>
    <m/>
  </r>
  <r>
    <m/>
    <s v="FOND_605"/>
    <s v="Fortalecimiento De Informacion - Sen"/>
    <x v="6"/>
    <x v="6"/>
    <s v="Servicio de información de las estadísticas de las entidades del Sistema Estadístico Nacional - FONDANE"/>
    <s v="C-0401-1003-3-0-0401090-02"/>
    <n v="20"/>
    <s v="2018011000556 "/>
    <s v="DANE_CENTRAL"/>
    <s v="DANE CENTRAL"/>
    <s v="Talento_Humano"/>
    <s v="Profesional"/>
    <n v="1"/>
    <n v="3"/>
    <n v="0"/>
    <n v="5882240"/>
    <d v="2023-10-01T00:00:00"/>
    <n v="1"/>
    <n v="17646720"/>
    <n v="0"/>
    <n v="17646720"/>
    <x v="42"/>
    <m/>
    <m/>
    <m/>
    <m/>
  </r>
  <r>
    <m/>
    <s v="FOND_606"/>
    <s v="Fortalecimiento De Informacion - Sen"/>
    <x v="6"/>
    <x v="6"/>
    <s v="Servicio de información de las estadísticas de las entidades del Sistema Estadístico Nacional - FONDANE"/>
    <s v="C-0401-1003-3-0-0401090-02"/>
    <n v="20"/>
    <s v="2018011000556 "/>
    <s v="DANE_CENTRAL"/>
    <s v="DANE CENTRAL"/>
    <s v="Otros_gastos_operativos"/>
    <m/>
    <n v="1"/>
    <n v="1"/>
    <m/>
    <n v="25000"/>
    <d v="2023-10-15T00:00:00"/>
    <n v="1"/>
    <n v="25000"/>
    <n v="0"/>
    <n v="25000"/>
    <x v="56"/>
    <m/>
    <m/>
    <m/>
    <m/>
  </r>
  <r>
    <m/>
    <s v="FOND_607"/>
    <s v="Fortalecimiento De Informacion - Sen"/>
    <x v="6"/>
    <x v="6"/>
    <s v="Servicio de información de las estadísticas de las entidades del Sistema Estadístico Nacional - FONDANE"/>
    <s v="C-0401-1003-3-0-0401090-02"/>
    <n v="20"/>
    <s v="2018011000556 "/>
    <s v="DANE_CENTRAL"/>
    <s v="DANE CENTRAL"/>
    <s v="Otros_gastos_operativos"/>
    <m/>
    <n v="1"/>
    <n v="1"/>
    <m/>
    <n v="11739480"/>
    <d v="2023-10-15T00:00:00"/>
    <n v="1"/>
    <n v="11739480"/>
    <n v="0"/>
    <n v="11739480"/>
    <x v="57"/>
    <m/>
    <m/>
    <m/>
    <m/>
  </r>
  <r>
    <n v="16"/>
    <s v="FOND_16"/>
    <s v="Fortalecimiento De Informacion - Sen"/>
    <x v="0"/>
    <x v="7"/>
    <s v="Servicio de información de las estadísticas de las entidades del Sistema Estadístico Nacional - FONDANE"/>
    <s v="C-0401-1003-3-0-0401090-02"/>
    <n v="20"/>
    <s v="2018011000556 "/>
    <s v="DANE_CENTRAL"/>
    <s v="DANE CENTRAL"/>
    <s v="Talento_Humano"/>
    <s v="Profesional"/>
    <n v="1"/>
    <n v="11"/>
    <n v="14"/>
    <n v="5482000"/>
    <d v="2023-01-18T00:00:00"/>
    <n v="1"/>
    <n v="62860267"/>
    <n v="62860267"/>
    <n v="0"/>
    <x v="58"/>
    <s v="NO"/>
    <s v="NO"/>
    <n v="323"/>
    <s v="Stefanny Gineth Reina Alvarez"/>
  </r>
  <r>
    <n v="17"/>
    <s v="FOND_17"/>
    <s v="Fortalecimiento De Informacion - Sen"/>
    <x v="0"/>
    <x v="7"/>
    <s v="Servicio de información de las estadísticas de las entidades del Sistema Estadístico Nacional - FONDANE"/>
    <s v="C-0401-1003-3-0-0401090-02"/>
    <n v="20"/>
    <s v="2018011000556 "/>
    <s v="DANE_CENTRAL"/>
    <s v="DANE CENTRAL"/>
    <s v="Talento_Humano"/>
    <s v="Profesional"/>
    <n v="1"/>
    <n v="11.5"/>
    <n v="0"/>
    <n v="4635000"/>
    <d v="2023-01-05T00:00:00"/>
    <n v="1"/>
    <n v="53302500"/>
    <n v="53302500"/>
    <n v="0"/>
    <x v="58"/>
    <s v="NO"/>
    <s v="NO"/>
    <n v="223"/>
    <s v="Heidi Maria Alejandra Rubio Molina"/>
  </r>
  <r>
    <n v="18"/>
    <s v="FOND_18"/>
    <s v="Fortalecimiento De Informacion - Sen"/>
    <x v="0"/>
    <x v="7"/>
    <s v="Servicio de información de las estadísticas de las entidades del Sistema Estadístico Nacional - FONDANE"/>
    <s v="C-0401-1003-3-0-0401090-02"/>
    <n v="20"/>
    <s v="2018011000556 "/>
    <s v="DANE_CENTRAL"/>
    <s v="DANE CENTRAL"/>
    <s v="Talento_Humano"/>
    <s v="Profesional"/>
    <n v="1"/>
    <n v="11"/>
    <n v="11"/>
    <n v="4635000"/>
    <d v="2023-02-21T00:00:00"/>
    <n v="1"/>
    <n v="52684500"/>
    <n v="52684500"/>
    <n v="0"/>
    <x v="58"/>
    <s v="NO"/>
    <s v="NO"/>
    <n v="523"/>
    <s v="Maria Catalina Suarez Castellanos"/>
  </r>
  <r>
    <n v="19"/>
    <s v="FOND_19"/>
    <s v="Fortalecimiento De Informacion - Sen"/>
    <x v="0"/>
    <x v="7"/>
    <s v="Servicio de información de las estadísticas de las entidades del Sistema Estadístico Nacional - FONDANE"/>
    <s v="C-0401-1003-3-0-0401090-02"/>
    <n v="20"/>
    <s v="2018011000556 "/>
    <s v="DANE_CENTRAL"/>
    <s v="DANE CENTRAL"/>
    <s v="Talento_Humano"/>
    <s v="Profesional"/>
    <n v="1"/>
    <n v="11"/>
    <n v="2"/>
    <n v="4635000"/>
    <d v="2023-01-31T00:00:00"/>
    <n v="1"/>
    <n v="51294000"/>
    <n v="51294000"/>
    <n v="0"/>
    <x v="58"/>
    <s v="NO"/>
    <s v="NO"/>
    <n v="623"/>
    <s v="Cristhian Arley Piñeros Enciso"/>
  </r>
  <r>
    <n v="20"/>
    <s v="FOND_20"/>
    <s v="Fortalecimiento De Informacion - Sen"/>
    <x v="0"/>
    <x v="7"/>
    <s v="Servicio de información de las estadísticas de las entidades del Sistema Estadístico Nacional - FONDANE"/>
    <s v="C-0401-1003-3-0-0401090-02"/>
    <n v="20"/>
    <s v="2018011000556 "/>
    <s v="DANE_CENTRAL"/>
    <s v="DANE CENTRAL"/>
    <s v="Talento_Humano"/>
    <s v="Profesional"/>
    <n v="1"/>
    <n v="11.5"/>
    <n v="0"/>
    <n v="4635000"/>
    <d v="2023-01-05T00:00:00"/>
    <n v="1"/>
    <n v="53302500"/>
    <n v="53302500"/>
    <n v="0"/>
    <x v="58"/>
    <s v="NO"/>
    <s v="NO"/>
    <n v="723"/>
    <s v="Nicole Torres Lozano"/>
  </r>
  <r>
    <n v="21"/>
    <s v="FOND_21"/>
    <s v="Fortalecimiento De Informacion - Sen"/>
    <x v="0"/>
    <x v="7"/>
    <s v="Servicio de información de las estadísticas de las entidades del Sistema Estadístico Nacional - FONDANE"/>
    <s v="C-0401-1003-3-0-0401090-02"/>
    <n v="20"/>
    <s v="2018011000556 "/>
    <s v="DANE_CENTRAL"/>
    <s v="DANE CENTRAL"/>
    <s v="Talento_Humano"/>
    <s v="Profesional"/>
    <n v="1"/>
    <n v="10"/>
    <n v="25"/>
    <n v="4635000"/>
    <d v="2023-01-18T00:00:00"/>
    <n v="1"/>
    <n v="50212500"/>
    <n v="50212500"/>
    <n v="0"/>
    <x v="58"/>
    <s v="NO"/>
    <s v="NO"/>
    <n v="823"/>
    <s v="GINA MARCELA POPAYÁN RODRÍGUEZ"/>
  </r>
  <r>
    <n v="22"/>
    <s v="FOND_22"/>
    <s v="Fortalecimiento De Informacion - Sen"/>
    <x v="0"/>
    <x v="7"/>
    <s v="Servicio de información de las estadísticas de las entidades del Sistema Estadístico Nacional - FONDANE"/>
    <s v="C-0401-1003-3-0-0401090-02"/>
    <n v="20"/>
    <s v="2018011000556 "/>
    <s v="DANE_CENTRAL"/>
    <s v="DANE CENTRAL"/>
    <s v="Talento_Humano"/>
    <s v="Profesional"/>
    <n v="1"/>
    <n v="11.5"/>
    <n v="0"/>
    <n v="4635000"/>
    <d v="2023-01-05T00:00:00"/>
    <n v="1"/>
    <n v="6952500"/>
    <n v="6952500"/>
    <n v="0"/>
    <x v="58"/>
    <s v="NO"/>
    <s v="NO"/>
    <n v="923"/>
    <s v="PATRICIA ANGELICA TORRES RODRIGUEZ"/>
  </r>
  <r>
    <n v="23"/>
    <s v="FOND_23"/>
    <s v="Fortalecimiento De Informacion - Sen"/>
    <x v="0"/>
    <x v="7"/>
    <s v="Servicio de información de las estadísticas de las entidades del Sistema Estadístico Nacional - FONDANE"/>
    <s v="C-0401-1003-3-0-0401090-02"/>
    <n v="20"/>
    <s v="2018011000556 "/>
    <s v="DANE_CENTRAL"/>
    <s v="DANE CENTRAL"/>
    <s v="Talento_Humano"/>
    <s v="Profesional"/>
    <n v="1"/>
    <n v="11"/>
    <n v="11"/>
    <n v="4635000"/>
    <d v="2023-01-21T00:00:00"/>
    <n v="1"/>
    <n v="52684500"/>
    <n v="52684500"/>
    <n v="0"/>
    <x v="58"/>
    <s v="NO"/>
    <s v="NO"/>
    <n v="1523"/>
    <s v="ANA VALENTINA APONTE MORALES"/>
  </r>
  <r>
    <n v="25"/>
    <s v="FOND_25"/>
    <s v="Fortalecimiento De Informacion - Sen"/>
    <x v="7"/>
    <x v="8"/>
    <s v="Servicio de información de las estadísticas de las entidades del Sistema Estadístico Nacional - FONDANE"/>
    <s v="C-0401-1003-3-0-0401090-02"/>
    <n v="20"/>
    <s v="2018011000556 "/>
    <s v="DANE_CENTRAL"/>
    <s v="DANE CENTRAL"/>
    <s v="Talento_Humano"/>
    <s v="Profesional"/>
    <n v="1"/>
    <n v="3.5"/>
    <n v="0"/>
    <n v="5000000"/>
    <d v="2023-01-05T00:00:00"/>
    <n v="1"/>
    <n v="17500000"/>
    <n v="16500000"/>
    <n v="1000000"/>
    <x v="59"/>
    <s v="NO"/>
    <s v="NO"/>
    <n v="423"/>
    <s v="GERMAN EDUARDO RODRIGUEZ DIAZ"/>
  </r>
  <r>
    <n v="26"/>
    <s v="FOND_26"/>
    <s v="Fortalecimiento De Informacion - Sen"/>
    <x v="7"/>
    <x v="8"/>
    <s v="Servicio de información de las estadísticas de las entidades del Sistema Estadístico Nacional - FONDANE"/>
    <s v="C-0401-1003-3-0-0401090-02"/>
    <n v="20"/>
    <s v="2018011000556 "/>
    <s v="DANE_CENTRAL"/>
    <s v="DANE CENTRAL"/>
    <s v="Talento_Humano"/>
    <s v="Profesional"/>
    <n v="1"/>
    <n v="3.5"/>
    <n v="0"/>
    <n v="5000000"/>
    <d v="2023-01-05T00:00:00"/>
    <n v="1"/>
    <n v="17500000"/>
    <n v="17000000"/>
    <n v="1000000"/>
    <x v="59"/>
    <s v="NO"/>
    <s v="NO"/>
    <n v="1023"/>
    <s v="JOHNKER AUGUSTO SANTAMARIA RAMOS"/>
  </r>
  <r>
    <n v="27"/>
    <s v="FOND_27"/>
    <s v="Fortalecimiento De Informacion - Sen"/>
    <x v="7"/>
    <x v="8"/>
    <s v="Servicio de información de las estadísticas de las entidades del Sistema Estadístico Nacional - FONDANE"/>
    <s v="C-0401-1003-3-0-0401090-02"/>
    <n v="20"/>
    <s v="2018011000556 "/>
    <s v="DANE_CENTRAL"/>
    <s v="DANE CENTRAL"/>
    <s v="Otros_gastos_operativos"/>
    <m/>
    <n v="1"/>
    <n v="1"/>
    <n v="0"/>
    <n v="5000000"/>
    <d v="2023-01-05T00:00:00"/>
    <n v="1"/>
    <n v="5000000"/>
    <n v="0"/>
    <n v="1000000"/>
    <x v="42"/>
    <s v="NO"/>
    <s v="NO"/>
    <m/>
    <s v="Saldo Convenio"/>
  </r>
  <r>
    <n v="28"/>
    <s v="FOND_28"/>
    <s v="Fortalecimiento De Informacion - Sen"/>
    <x v="7"/>
    <x v="8"/>
    <s v="Servicio de información de las estadísticas de las entidades del Sistema Estadístico Nacional - FONDANE"/>
    <s v="C-0401-1003-3-0-0401090-02"/>
    <n v="20"/>
    <s v="2018011000556 "/>
    <s v="DANE_CENTRAL"/>
    <s v="DANE CENTRAL"/>
    <s v="Otros_gastos_operativos"/>
    <m/>
    <n v="1"/>
    <n v="1"/>
    <n v="0"/>
    <n v="210498"/>
    <d v="2023-04-30T00:00:00"/>
    <n v="1"/>
    <n v="210498"/>
    <n v="2500"/>
    <n v="1000000"/>
    <x v="42"/>
    <s v="NO"/>
    <s v="NO"/>
    <n v="3323"/>
    <s v="4*1000"/>
  </r>
  <r>
    <n v="109"/>
    <s v="FOND_109"/>
    <s v="Fortalecimiento De Informacion - Sen"/>
    <x v="8"/>
    <x v="9"/>
    <s v="Servicio de información de las estadísticas de las entidades del Sistema Estadístico Nacional - FONDANE"/>
    <s v="C-0401-1003-3-0-0401090-02"/>
    <n v="20"/>
    <s v="2018011000556 "/>
    <s v="DANE_CENTRAL"/>
    <s v="DANE CENTRAL"/>
    <s v="Talento_Humano"/>
    <s v="Profesional"/>
    <n v="1"/>
    <n v="2"/>
    <n v="14"/>
    <n v="6210000"/>
    <d v="2023-02-28T00:00:00"/>
    <n v="1"/>
    <n v="15318000"/>
    <n v="15111000"/>
    <n v="207000"/>
    <x v="60"/>
    <s v="NO"/>
    <s v="NO"/>
    <n v="2623"/>
    <s v="Sistemas"/>
  </r>
  <r>
    <m/>
    <s v="FOND_148"/>
    <s v="Fortalecimiento De Informacion - Sen"/>
    <x v="2"/>
    <x v="10"/>
    <s v="Servicio de información de las estadísticas de las entidades del Sistema Estadístico Nacional - FONDANE"/>
    <s v="C-0401-1003-3-0-0401090-02"/>
    <n v="20"/>
    <s v="2018011000556 "/>
    <s v="DANE_CENTRAL"/>
    <s v="DANE CENTRAL"/>
    <s v="Talento_Humano"/>
    <s v="Profesional"/>
    <n v="1"/>
    <n v="7"/>
    <n v="0"/>
    <n v="3382000"/>
    <d v="2023-07-01T00:00:00"/>
    <n v="1"/>
    <n v="23674000"/>
    <n v="23223067"/>
    <n v="450933"/>
    <x v="42"/>
    <s v="NO"/>
    <s v="NO"/>
    <n v="5323"/>
    <m/>
  </r>
  <r>
    <m/>
    <s v="FOND_149"/>
    <s v="Fortalecimiento De Informacion - Sen"/>
    <x v="2"/>
    <x v="10"/>
    <s v="Servicio de información de las estadísticas de las entidades del Sistema Estadístico Nacional - FONDANE"/>
    <s v="C-0401-1003-3-0-0401090-02"/>
    <n v="20"/>
    <s v="2018011000556 "/>
    <s v="DANE_CENTRAL"/>
    <s v="DANE CENTRAL"/>
    <s v="Talento_Humano"/>
    <s v="Profesional"/>
    <n v="1"/>
    <n v="7"/>
    <n v="0"/>
    <n v="3382000"/>
    <d v="2023-07-01T00:00:00"/>
    <n v="1"/>
    <n v="23674000"/>
    <n v="23223067"/>
    <n v="450933"/>
    <x v="42"/>
    <s v="NO"/>
    <s v="NO"/>
    <n v="5323"/>
    <m/>
  </r>
  <r>
    <m/>
    <s v="FOND_142"/>
    <s v="Fortalecimiento De Informacion - Sen"/>
    <x v="0"/>
    <x v="7"/>
    <s v="Servicio de información de las estadísticas de las entidades del Sistema Estadístico Nacional - FONDANE"/>
    <s v="C-0401-1003-3-0-0401090-02"/>
    <n v="20"/>
    <s v="2018011000556 "/>
    <s v="DANE_CENTRAL"/>
    <s v="DANE CENTRAL"/>
    <s v="Talento_Humano"/>
    <s v="Profesional"/>
    <n v="1"/>
    <n v="9"/>
    <n v="1"/>
    <n v="4635000"/>
    <d v="2023-03-31T00:00:00"/>
    <n v="1"/>
    <n v="41869500"/>
    <n v="41869500"/>
    <n v="0"/>
    <x v="61"/>
    <s v="NO"/>
    <s v="NO"/>
    <n v="4423"/>
    <s v="JOSE ALVEIRO FLORIÁN GARZÓN"/>
  </r>
  <r>
    <m/>
    <s v="FOND_143"/>
    <s v="Fortalecimiento De Informacion - Sen"/>
    <x v="0"/>
    <x v="7"/>
    <s v="Servicio de información de las estadísticas de las entidades del Sistema Estadístico Nacional - FONDANE"/>
    <s v="C-0401-1003-3-0-0401090-02"/>
    <n v="20"/>
    <s v="2018011000556 "/>
    <s v="DANE_CENTRAL"/>
    <s v="DANE CENTRAL"/>
    <s v="Otros_gastos_operativos"/>
    <s v="Otros Gastos Asociados A La Investigacion Y/O Proyecto"/>
    <n v="1"/>
    <n v="1"/>
    <n v="0"/>
    <n v="96421"/>
    <d v="2023-01-05T00:00:00"/>
    <n v="1"/>
    <n v="96421"/>
    <n v="0"/>
    <n v="96421"/>
    <x v="62"/>
    <s v="NO"/>
    <s v="NO"/>
    <m/>
    <s v="Saldo"/>
  </r>
  <r>
    <m/>
    <s v="FOND_153"/>
    <s v="Fortalecimiento De Informacion - Sen"/>
    <x v="9"/>
    <x v="11"/>
    <s v="Servicio de información de las estadísticas de las entidades del Sistema Estadístico Nacional - FONDANE"/>
    <s v="C-0401-1003-3-0-0401090-02"/>
    <n v="20"/>
    <s v="2018011000556 "/>
    <s v="DANE_CENTRAL"/>
    <s v="DANE CENTRAL"/>
    <s v="Talento_Humano"/>
    <s v="Profesional"/>
    <n v="1"/>
    <n v="8"/>
    <n v="0"/>
    <n v="5000000"/>
    <d v="2023-05-01T00:00:00"/>
    <n v="1"/>
    <n v="40000000"/>
    <n v="37500000"/>
    <n v="2500000"/>
    <x v="42"/>
    <s v="NO"/>
    <s v="NO"/>
    <n v="4923"/>
    <s v="MARGARITA ROSA DIAZ"/>
  </r>
  <r>
    <m/>
    <s v="FOND_154"/>
    <s v="Fortalecimiento De Informacion - Sen"/>
    <x v="9"/>
    <x v="11"/>
    <s v="Servicio de información de las estadísticas de las entidades del Sistema Estadístico Nacional - FONDANE"/>
    <s v="C-0401-1003-3-0-0401090-02"/>
    <n v="20"/>
    <s v="2018011000556 "/>
    <s v="DANE_CENTRAL"/>
    <s v="DANE CENTRAL"/>
    <s v="Talento_Humano"/>
    <s v="Profesional"/>
    <n v="1"/>
    <n v="7"/>
    <n v="29"/>
    <n v="5000000"/>
    <d v="2023-05-01T00:00:00"/>
    <n v="1"/>
    <n v="39833333.329999998"/>
    <n v="36000000"/>
    <n v="3833333.3299999982"/>
    <x v="42"/>
    <s v="NO"/>
    <s v="NO"/>
    <n v="5123"/>
    <s v="JUAN DAVID PULIDO"/>
  </r>
  <r>
    <m/>
    <s v="FOND_155"/>
    <s v="Fortalecimiento De Informacion - Sen"/>
    <x v="9"/>
    <x v="11"/>
    <s v="Servicio de información de las estadísticas de las entidades del Sistema Estadístico Nacional - FONDANE"/>
    <s v="C-0401-1003-3-0-0401090-02"/>
    <n v="20"/>
    <s v="2018011000556 "/>
    <s v="DANE_CENTRAL"/>
    <s v="DANE CENTRAL"/>
    <s v="Otros_gastos_operativos"/>
    <s v="Otros Gastos Asociados A La Investigacion Y/O Proyecto"/>
    <n v="1"/>
    <n v="1"/>
    <n v="0"/>
    <n v="25000"/>
    <d v="2023-05-01T00:00:00"/>
    <n v="1"/>
    <n v="25000"/>
    <n v="3500"/>
    <n v="21500"/>
    <x v="42"/>
    <s v="NO"/>
    <s v="NO"/>
    <n v="5523"/>
    <s v="4*1000"/>
  </r>
  <r>
    <m/>
    <s v="FOND_156"/>
    <s v="Fortalecimiento De Informacion - Sen"/>
    <x v="9"/>
    <x v="11"/>
    <s v="Servicio de información de las estadísticas de las entidades del Sistema Estadístico Nacional - FONDANE"/>
    <s v="C-0401-1003-3-0-0401090-02"/>
    <n v="20"/>
    <s v="2018011000556 "/>
    <s v="DANE_CENTRAL"/>
    <s v="DANE CENTRAL"/>
    <s v="Otros_gastos_operativos"/>
    <s v="Otros Gastos Asociados A La Investigacion Y/O Proyecto"/>
    <n v="1"/>
    <n v="1"/>
    <n v="0"/>
    <n v="141666.67000000001"/>
    <d v="2023-12-01T00:00:00"/>
    <n v="1"/>
    <n v="141666.67000000001"/>
    <m/>
    <n v="141666.67000000001"/>
    <x v="42"/>
    <s v="NO"/>
    <s v="NO"/>
    <m/>
    <m/>
  </r>
  <r>
    <m/>
    <s v="FOND_278"/>
    <s v="Fortalecimiento De Informacion - Sen"/>
    <x v="10"/>
    <x v="12"/>
    <s v="Servicio de evaluación del proceso estadístico - FONDANE"/>
    <s v="C-0401-1003-3-0-0401095-02"/>
    <n v="20"/>
    <s v="2018011000556 "/>
    <s v="DANE_CENTRAL"/>
    <s v="DANE CENTRAL"/>
    <s v="Talento_Humano"/>
    <s v="Profesional"/>
    <n v="1"/>
    <n v="3"/>
    <m/>
    <n v="4700000"/>
    <d v="2023-06-08T00:00:00"/>
    <n v="1"/>
    <n v="14100000"/>
    <n v="14100000"/>
    <n v="0"/>
    <x v="63"/>
    <s v="NO"/>
    <s v="NO"/>
    <n v="5723"/>
    <m/>
  </r>
  <r>
    <m/>
    <s v="FOND_279"/>
    <s v="Fortalecimiento De Informacion - Sen"/>
    <x v="10"/>
    <x v="12"/>
    <s v="Servicio de evaluación del proceso estadístico - FONDANE"/>
    <s v="C-0401-1003-3-0-0401095-02"/>
    <n v="20"/>
    <s v="2018011000556 "/>
    <s v="DANE_CENTRAL"/>
    <s v="DANE CENTRAL"/>
    <s v="Talento_Humano"/>
    <s v="Profesional"/>
    <n v="1"/>
    <n v="1"/>
    <n v="15"/>
    <n v="4700000"/>
    <d v="2023-06-08T00:00:00"/>
    <n v="1"/>
    <n v="7050000"/>
    <n v="7050000"/>
    <n v="0"/>
    <x v="63"/>
    <s v="NO"/>
    <s v="NO"/>
    <n v="5823"/>
    <m/>
  </r>
  <r>
    <m/>
    <s v="FOND_280"/>
    <s v="Fortalecimiento De Informacion - Sen"/>
    <x v="10"/>
    <x v="12"/>
    <s v="Servicio de evaluación del proceso estadístico - FONDANE"/>
    <s v="C-0401-1003-3-0-0401095-02"/>
    <n v="20"/>
    <s v="2018011000556 "/>
    <s v="DANE_CENTRAL"/>
    <s v="DANE CENTRAL"/>
    <s v="Talento_Humano"/>
    <s v="Profesional"/>
    <n v="1"/>
    <n v="1"/>
    <m/>
    <n v="9200000"/>
    <d v="2023-07-15T00:00:00"/>
    <n v="1"/>
    <n v="9200000"/>
    <n v="9200000"/>
    <n v="0"/>
    <x v="63"/>
    <s v="NO"/>
    <s v="NO"/>
    <n v="5923"/>
    <m/>
  </r>
  <r>
    <m/>
    <s v="FOND_282"/>
    <s v="Fortalecimiento De Informacion - Sen"/>
    <x v="3"/>
    <x v="13"/>
    <s v="Servicio de información de las estadísticas de las entidades del Sistema Estadístico Nacional - FONDANE"/>
    <s v="C-0401-1003-3-0-0401090-02"/>
    <n v="20"/>
    <s v="2018011000556 "/>
    <s v="DANE_CENTRAL"/>
    <s v="DANE CENTRAL"/>
    <s v="Otros_gastos_operativos"/>
    <s v="Otros Gastos Asociados A La Investigacion Y/O Proyecto"/>
    <n v="1"/>
    <n v="1"/>
    <n v="0"/>
    <n v="22000000"/>
    <d v="2023-08-01T00:00:00"/>
    <n v="1"/>
    <n v="22000000"/>
    <n v="19200000"/>
    <n v="2800000"/>
    <x v="64"/>
    <s v="NO"/>
    <s v="NO"/>
    <n v="9523"/>
    <m/>
  </r>
  <r>
    <m/>
    <s v="FOND_385"/>
    <s v="Fortalecimiento De Informacion - Sen"/>
    <x v="11"/>
    <x v="14"/>
    <s v="Servicio de información de las estadísticas de las entidades del Sistema Estadístico Nacional - FONDANE"/>
    <s v="C-0401-1003-3-0-0401090-02"/>
    <n v="20"/>
    <s v="2018011000556 "/>
    <s v="DANE_CENTRAL"/>
    <s v="DANE CENTRAL"/>
    <s v="Talento_Humano"/>
    <s v="Profesional"/>
    <n v="1"/>
    <n v="6"/>
    <n v="11"/>
    <n v="7000000"/>
    <d v="2023-06-20T00:00:00"/>
    <n v="1"/>
    <n v="44566666.666666664"/>
    <n v="22166667"/>
    <n v="22399999.666666664"/>
    <x v="42"/>
    <s v="NO"/>
    <s v="NO"/>
    <n v="8323"/>
    <m/>
  </r>
  <r>
    <m/>
    <s v="FOND_386"/>
    <s v="Fortalecimiento De Informacion - Sen"/>
    <x v="4"/>
    <x v="15"/>
    <s v="Servicio de información de las estadísticas de las entidades del Sistema Estadístico Nacional - FONDANE"/>
    <s v="C-0401-1003-3-0-0401090-02"/>
    <n v="20"/>
    <s v="2018011000556 "/>
    <s v="DANE_CENTRAL"/>
    <s v="DANE CENTRAL"/>
    <s v="Talento_Humano"/>
    <s v="Profesional"/>
    <n v="1"/>
    <n v="5"/>
    <m/>
    <n v="6500000"/>
    <d v="2023-08-01T00:00:00"/>
    <n v="1"/>
    <n v="32500000"/>
    <n v="22966667"/>
    <n v="9533333"/>
    <x v="42"/>
    <s v="NO"/>
    <s v="NO"/>
    <n v="8523"/>
    <m/>
  </r>
  <r>
    <m/>
    <s v="FOND_387"/>
    <s v="Fortalecimiento De Informacion - Sen"/>
    <x v="10"/>
    <x v="12"/>
    <s v="Servicio de evaluación del proceso estadístico - FONDANE"/>
    <s v="C-0401-1003-3-0-0401095-02"/>
    <n v="20"/>
    <s v="2018011000556 "/>
    <s v="DANE_CENTRAL"/>
    <s v="DANE CENTRAL"/>
    <s v="Talento_Humano"/>
    <s v="Experto Calificado"/>
    <n v="1"/>
    <n v="1"/>
    <m/>
    <n v="9200000"/>
    <d v="2023-06-20T00:00:00"/>
    <n v="1"/>
    <n v="9200000"/>
    <n v="9200000"/>
    <n v="0"/>
    <x v="65"/>
    <s v="NO"/>
    <s v="NO"/>
    <n v="6923"/>
    <m/>
  </r>
  <r>
    <m/>
    <s v="FOND_388"/>
    <s v="Fortalecimiento De Informacion - Sen"/>
    <x v="10"/>
    <x v="12"/>
    <s v="Servicio de evaluación del proceso estadístico - FONDANE"/>
    <s v="C-0401-1003-3-0-0401095-02"/>
    <n v="20"/>
    <s v="2018011000556 "/>
    <s v="DANE_CENTRAL"/>
    <s v="DANE CENTRAL"/>
    <s v="Talento_Humano"/>
    <s v="Profesional"/>
    <n v="1"/>
    <n v="3"/>
    <m/>
    <n v="5200000"/>
    <d v="2023-06-20T00:00:00"/>
    <n v="1"/>
    <n v="15600000"/>
    <n v="15600000"/>
    <n v="0"/>
    <x v="65"/>
    <s v="NO"/>
    <s v="NO"/>
    <n v="6823"/>
    <m/>
  </r>
  <r>
    <m/>
    <s v="FOND_389"/>
    <s v="Fortalecimiento De Informacion - Sen"/>
    <x v="10"/>
    <x v="12"/>
    <s v="Servicio de evaluación del proceso estadístico - FONDANE"/>
    <s v="C-0401-1003-3-0-0401095-02"/>
    <n v="20"/>
    <s v="2018011000556 "/>
    <s v="DANE_CENTRAL"/>
    <s v="DANE CENTRAL"/>
    <s v="Talento_Humano"/>
    <s v="Profesional"/>
    <n v="1"/>
    <n v="1"/>
    <n v="15"/>
    <n v="4700000"/>
    <d v="2023-06-20T00:00:00"/>
    <n v="1"/>
    <n v="7050000"/>
    <n v="7050000"/>
    <n v="0"/>
    <x v="65"/>
    <s v="NO"/>
    <s v="NO"/>
    <n v="7023"/>
    <m/>
  </r>
  <r>
    <m/>
    <s v="FOND_392"/>
    <s v="Fortalecimiento De Informacion - Sen"/>
    <x v="12"/>
    <x v="16"/>
    <s v="Servicio de información de las estadísticas de las entidades del Sistema Estadístico Nacional - FONDANE"/>
    <s v="C-0401-1003-3-0-0401090-02"/>
    <n v="20"/>
    <s v="2018011000556 "/>
    <s v="DANE_CENTRAL"/>
    <s v="DANE CENTRAL"/>
    <s v="Talento_Humano"/>
    <s v="Profesional"/>
    <n v="1"/>
    <n v="5"/>
    <n v="0"/>
    <n v="5656000"/>
    <d v="2023-08-01T00:00:00"/>
    <n v="1"/>
    <n v="28280000"/>
    <n v="20738666.670000002"/>
    <n v="7541333.3299999982"/>
    <x v="66"/>
    <s v="NO"/>
    <s v="NO"/>
    <n v="8623"/>
    <m/>
  </r>
  <r>
    <m/>
    <s v="FOND_393"/>
    <s v="Fortalecimiento De Informacion - Sen"/>
    <x v="12"/>
    <x v="16"/>
    <s v="Servicio de información de las estadísticas de las entidades del Sistema Estadístico Nacional - FONDANE"/>
    <s v="C-0401-1003-3-0-0401090-02"/>
    <n v="20"/>
    <s v="2018011000556 "/>
    <s v="DANE_CENTRAL"/>
    <s v="DANE CENTRAL"/>
    <s v="Talento_Humano"/>
    <s v="Profesional"/>
    <n v="1"/>
    <n v="5"/>
    <n v="0"/>
    <n v="5656000"/>
    <d v="2023-08-01T00:00:00"/>
    <n v="1"/>
    <n v="28280000"/>
    <n v="22812533"/>
    <n v="5467467"/>
    <x v="66"/>
    <s v="NO"/>
    <s v="NO"/>
    <n v="8723"/>
    <m/>
  </r>
  <r>
    <m/>
    <s v="FOND_394"/>
    <s v="Fortalecimiento De Informacion - Sen"/>
    <x v="12"/>
    <x v="16"/>
    <s v="Servicio de información de las estadísticas de las entidades del Sistema Estadístico Nacional - FONDANE"/>
    <s v="C-0401-1003-3-0-0401090-02"/>
    <n v="20"/>
    <s v="2018011000556 "/>
    <s v="DANE_CENTRAL"/>
    <s v="DANE CENTRAL"/>
    <s v="Otros_gastos_operativos"/>
    <m/>
    <n v="1"/>
    <n v="1"/>
    <n v="0"/>
    <n v="50000"/>
    <d v="2023-08-01T00:00:00"/>
    <n v="1"/>
    <n v="50000"/>
    <n v="5000"/>
    <n v="50000"/>
    <x v="46"/>
    <s v="NO"/>
    <s v="NO"/>
    <s v="10623"/>
    <m/>
  </r>
  <r>
    <n v="13"/>
    <s v="FOND_13"/>
    <s v="Fortalecimiento De Informacion - Sen"/>
    <x v="0"/>
    <x v="17"/>
    <s v="Servicio de información de las estadísticas de las entidades del Sistema Estadístico Nacional - FONDANE"/>
    <s v="C-0401-1003-3-0-0401090-02"/>
    <n v="20"/>
    <s v="2018011000556 "/>
    <s v="DANE_CENTRAL"/>
    <s v="DANE CENTRAL"/>
    <s v="Talento_Humano"/>
    <s v="Profesional"/>
    <n v="1"/>
    <n v="10"/>
    <n v="23"/>
    <n v="5355000"/>
    <d v="2023-02-01T00:00:00"/>
    <n v="1"/>
    <n v="57655500.000000007"/>
    <n v="57655500"/>
    <n v="0"/>
    <x v="67"/>
    <s v="NO"/>
    <s v="NO"/>
    <n v="1723"/>
    <m/>
  </r>
  <r>
    <n v="14"/>
    <s v="FOND_14"/>
    <s v="Fortalecimiento De Informacion - Sen"/>
    <x v="0"/>
    <x v="17"/>
    <s v="Servicio de información de las estadísticas de las entidades del Sistema Estadístico Nacional - FONDANE"/>
    <s v="C-0401-1003-3-0-0401090-02"/>
    <n v="20"/>
    <s v="2018011000556 "/>
    <s v="DANE_CENTRAL"/>
    <s v="DANE CENTRAL"/>
    <s v="Talento_Humano"/>
    <s v="Profesional"/>
    <n v="1"/>
    <n v="10"/>
    <n v="25"/>
    <n v="4007872"/>
    <d v="2023-02-07T00:00:00"/>
    <n v="1"/>
    <n v="43418613"/>
    <n v="43418613"/>
    <n v="0"/>
    <x v="67"/>
    <s v="NO"/>
    <s v="NO"/>
    <n v="1823"/>
    <m/>
  </r>
  <r>
    <n v="15"/>
    <s v="FOND_15"/>
    <s v="Fortalecimiento De Informacion - Sen"/>
    <x v="0"/>
    <x v="17"/>
    <s v="Servicio de información de las estadísticas de las entidades del Sistema Estadístico Nacional - FONDANE"/>
    <s v="C-0401-1003-3-0-0401090-02"/>
    <n v="20"/>
    <s v="2018011000556 "/>
    <s v="DANE_CENTRAL"/>
    <s v="DANE CENTRAL"/>
    <s v="Talento_Humano"/>
    <s v="Profesional"/>
    <n v="1"/>
    <n v="11"/>
    <n v="1"/>
    <n v="5355000"/>
    <d v="2023-02-09T00:00:00"/>
    <n v="1"/>
    <n v="59083500"/>
    <n v="59083500"/>
    <n v="0"/>
    <x v="68"/>
    <s v="NO"/>
    <s v="NO"/>
    <n v="2123"/>
    <m/>
  </r>
  <r>
    <n v="102"/>
    <s v="FOND_102"/>
    <s v="Fortalecimiento De Informacion - Sen"/>
    <x v="13"/>
    <x v="18"/>
    <s v="Servicio de información de las estadísticas de las entidades del Sistema Estadístico Nacional - FONDANE"/>
    <s v="C-0401-1003-3-0-0401090-02"/>
    <n v="20"/>
    <s v="2018011000556 "/>
    <s v="DANE_CENTRAL"/>
    <s v="DANE CENTRAL"/>
    <s v="Talento_Humano"/>
    <s v="Profesional"/>
    <n v="1"/>
    <n v="1"/>
    <n v="11"/>
    <n v="3250608.3"/>
    <d v="2023-05-08T00:00:00"/>
    <n v="1"/>
    <n v="4442498"/>
    <n v="4442498"/>
    <n v="0"/>
    <x v="42"/>
    <s v="NO"/>
    <s v="NO"/>
    <n v="3923"/>
    <s v="Tematica DIMPE"/>
  </r>
  <r>
    <n v="105"/>
    <s v="FOND_105"/>
    <s v="Fortalecimiento De Informacion - Sen"/>
    <x v="8"/>
    <x v="19"/>
    <s v="Servicio de información de las estadísticas de las entidades del Sistema Estadístico Nacional - FONDANE"/>
    <s v="C-0401-1003-3-0-0401090-02"/>
    <n v="20"/>
    <s v="2018011000556 "/>
    <s v="DANE_CENTRAL"/>
    <s v="DANE CENTRAL"/>
    <s v="Talento_Humano"/>
    <s v="Profesional"/>
    <n v="1"/>
    <n v="2"/>
    <n v="24"/>
    <n v="5355000"/>
    <d v="2023-02-07T00:00:00"/>
    <n v="1"/>
    <n v="14993999.999999998"/>
    <n v="14994000"/>
    <n v="0"/>
    <x v="69"/>
    <s v="NO"/>
    <s v="NO"/>
    <n v="2423"/>
    <s v="TE Servicios"/>
  </r>
  <r>
    <n v="106"/>
    <s v="FOND_106"/>
    <s v="Fortalecimiento De Informacion - Sen"/>
    <x v="8"/>
    <x v="19"/>
    <s v="Servicio de información de las estadísticas de las entidades del Sistema Estadístico Nacional - FONDANE"/>
    <s v="C-0401-1003-3-0-0401090-02"/>
    <n v="20"/>
    <s v="2018011000556 "/>
    <s v="DANE_CENTRAL"/>
    <s v="DANE CENTRAL"/>
    <s v="Talento_Humano"/>
    <s v="Profesional"/>
    <n v="1"/>
    <n v="2"/>
    <n v="21"/>
    <n v="3923147"/>
    <d v="2023-02-10T00:00:00"/>
    <n v="1"/>
    <n v="10592497"/>
    <n v="10592497"/>
    <n v="0"/>
    <x v="69"/>
    <s v="NO"/>
    <s v="NO"/>
    <n v="2323"/>
    <s v="TE Servicios"/>
  </r>
  <r>
    <n v="107"/>
    <s v="FOND_107"/>
    <s v="Fortalecimiento De Informacion - Sen"/>
    <x v="8"/>
    <x v="19"/>
    <s v="Servicio de información de las estadísticas de las entidades del Sistema Estadístico Nacional - FONDANE"/>
    <s v="C-0401-1003-3-0-0401090-02"/>
    <n v="20"/>
    <s v="2018011000556 "/>
    <s v="DANE_CENTRAL"/>
    <s v="DANE CENTRAL"/>
    <s v="Talento_Humano"/>
    <s v="Profesional"/>
    <n v="1"/>
    <n v="3"/>
    <n v="0"/>
    <n v="6210000"/>
    <d v="2023-02-28T00:00:00"/>
    <n v="1"/>
    <n v="18630000"/>
    <n v="18630000"/>
    <n v="0"/>
    <x v="68"/>
    <s v="NO"/>
    <s v="NO"/>
    <n v="1923"/>
    <s v="Diseños Muestrales"/>
  </r>
  <r>
    <n v="108"/>
    <s v="FOND_108"/>
    <s v="Fortalecimiento De Informacion - Sen"/>
    <x v="8"/>
    <x v="19"/>
    <s v="Servicio de información de las estadísticas de las entidades del Sistema Estadístico Nacional - FONDANE"/>
    <s v="C-0401-1003-3-0-0401090-02"/>
    <n v="20"/>
    <s v="2018011000556 "/>
    <s v="DANE_CENTRAL"/>
    <s v="DANE CENTRAL"/>
    <s v="Talento_Humano"/>
    <s v="Profesional"/>
    <n v="1"/>
    <n v="3"/>
    <n v="0"/>
    <n v="4100000"/>
    <d v="2023-01-16T00:00:00"/>
    <n v="1"/>
    <n v="12300000"/>
    <n v="12163333"/>
    <n v="0"/>
    <x v="70"/>
    <s v="NO"/>
    <s v="NO"/>
    <n v="2223"/>
    <s v="Oficina Financiera"/>
  </r>
  <r>
    <m/>
    <s v="FOND_142"/>
    <s v="Fortalecimiento De Informacion - Sen"/>
    <x v="2"/>
    <x v="20"/>
    <s v="Servicio de información de las estadísticas de las entidades del Sistema Estadístico Nacional - FONDANE"/>
    <s v="C-0401-1003-3-0-0401090-02"/>
    <n v="20"/>
    <s v="2018011000556 "/>
    <s v="DANE_CENTRAL"/>
    <s v="DANE CENTRAL"/>
    <s v="Talento_Humano"/>
    <s v="Tematico"/>
    <n v="1"/>
    <n v="9"/>
    <n v="16"/>
    <n v="4725000"/>
    <d v="2023-03-15T00:00:00"/>
    <n v="1"/>
    <n v="45045000"/>
    <n v="45045000"/>
    <n v="0"/>
    <x v="42"/>
    <s v="NO"/>
    <s v="NO"/>
    <n v="3123"/>
    <s v="Tematico 1"/>
  </r>
  <r>
    <m/>
    <s v="FOND_143"/>
    <s v="Fortalecimiento De Informacion - Sen"/>
    <x v="2"/>
    <x v="20"/>
    <s v="Servicio de información de las estadísticas de las entidades del Sistema Estadístico Nacional - FONDANE"/>
    <s v="C-0401-1003-3-0-0401090-02"/>
    <n v="20"/>
    <s v="2018011000556 "/>
    <s v="DANE_CENTRAL"/>
    <s v="DANE CENTRAL"/>
    <s v="Talento_Humano"/>
    <s v="Tematico"/>
    <n v="1"/>
    <n v="9"/>
    <n v="21"/>
    <n v="6630000"/>
    <d v="2023-03-10T00:00:00"/>
    <n v="1"/>
    <n v="64310999.999999993"/>
    <n v="64311000"/>
    <n v="0"/>
    <x v="42"/>
    <s v="NO"/>
    <s v="NO"/>
    <n v="3023"/>
    <s v="Tematico 2"/>
  </r>
  <r>
    <m/>
    <s v="FOND_144"/>
    <s v="Fortalecimiento De Informacion - Sen"/>
    <x v="2"/>
    <x v="20"/>
    <s v="Servicio de información de las estadísticas de las entidades del Sistema Estadístico Nacional - FONDANE"/>
    <s v="C-0401-1003-3-0-0401090-02"/>
    <n v="20"/>
    <s v="2018011000556 "/>
    <s v="DANE_CENTRAL"/>
    <s v="DANE CENTRAL"/>
    <s v="Talento_Humano"/>
    <s v="Profesional"/>
    <n v="1"/>
    <n v="8"/>
    <n v="12"/>
    <n v="3600000"/>
    <d v="2023-03-03T00:00:00"/>
    <n v="1"/>
    <n v="30240000"/>
    <n v="19920000"/>
    <n v="10320000"/>
    <x v="42"/>
    <s v="NO"/>
    <s v="NO"/>
    <n v="3823"/>
    <s v="Financiera"/>
  </r>
  <r>
    <m/>
    <s v="FOND_161"/>
    <s v="Fortalecimiento De Informacion - Sen"/>
    <x v="2"/>
    <x v="20"/>
    <s v="Servicio de información de las estadísticas de las entidades del Sistema Estadístico Nacional - FONDANE"/>
    <s v="C-0401-1003-3-0-0401090-02"/>
    <n v="20"/>
    <s v="2018011000556 "/>
    <s v="DANE_CENTRAL"/>
    <s v="DANE CENTRAL"/>
    <s v="Talento_Humano"/>
    <s v="Profesional"/>
    <n v="1"/>
    <n v="6"/>
    <n v="15"/>
    <n v="4000000"/>
    <d v="2023-07-16T00:00:00"/>
    <n v="1"/>
    <n v="26000000"/>
    <n v="19600000"/>
    <n v="6400000"/>
    <x v="42"/>
    <s v="NO"/>
    <s v="NO"/>
    <n v="7623"/>
    <m/>
  </r>
  <r>
    <m/>
    <s v="FOND_163"/>
    <s v="Fortalecimiento De Informacion - Sen"/>
    <x v="2"/>
    <x v="20"/>
    <s v="Servicio de información de las estadísticas de las entidades del Sistema Estadístico Nacional - FONDANE"/>
    <s v="C-0401-1003-3-0-0401090-02"/>
    <n v="20"/>
    <s v="2018011000556 "/>
    <s v="DANE_CENTRAL"/>
    <s v="DANE CENTRAL"/>
    <s v="Otros_gastos_operativos"/>
    <s v="Otros Gastos Asociados A La Investigacion Y/O Proyecto"/>
    <n v="1"/>
    <n v="1"/>
    <m/>
    <n v="63817382"/>
    <d v="2023-06-01T00:00:00"/>
    <n v="1"/>
    <n v="63817382"/>
    <n v="0"/>
    <n v="63817382"/>
    <x v="71"/>
    <s v="NO"/>
    <s v="NO"/>
    <m/>
    <s v="Saldo trasladado de DRA"/>
  </r>
  <r>
    <m/>
    <s v="FOND_142"/>
    <s v="Fortalecimiento De Informacion - Sen"/>
    <x v="8"/>
    <x v="19"/>
    <s v="Servicio de información de las estadísticas de las entidades del Sistema Estadístico Nacional - FONDANE"/>
    <s v="C-0401-1003-3-0-0401090-02"/>
    <n v="20"/>
    <s v="2018011000556 "/>
    <s v="DANE_CENTRAL"/>
    <s v="DANE CENTRAL"/>
    <s v="Otros_gastos_operativos"/>
    <s v="Otros Gastos Asociados A La Investigacion Y/O Proyecto"/>
    <n v="1"/>
    <n v="1"/>
    <n v="0"/>
    <n v="4000"/>
    <d v="2023-03-12T00:00:00"/>
    <n v="1"/>
    <n v="4000"/>
    <n v="2116.56"/>
    <n v="1883.44"/>
    <x v="72"/>
    <s v="NO"/>
    <s v="NO"/>
    <n v="3223"/>
    <s v="4*1000"/>
  </r>
  <r>
    <m/>
    <s v="FOND_162"/>
    <s v="Fortalecimiento De Informacion - Sen"/>
    <x v="8"/>
    <x v="19"/>
    <s v="Servicio de información de las estadísticas de las entidades del Sistema Estadístico Nacional - FONDANE"/>
    <s v="C-0401-1003-3-0-0401090-02"/>
    <n v="20"/>
    <s v="2018011000556 "/>
    <s v="DANE_CENTRAL"/>
    <s v="DANE CENTRAL"/>
    <s v="Otros_gastos_operativos"/>
    <s v="Otras Solicitudes"/>
    <n v="1"/>
    <n v="1"/>
    <n v="0"/>
    <n v="44167017"/>
    <d v="2023-04-30T00:00:00"/>
    <n v="1"/>
    <n v="44167017"/>
    <n v="0"/>
    <n v="44167017"/>
    <x v="73"/>
    <s v="NO"/>
    <s v="NO"/>
    <m/>
    <m/>
  </r>
  <r>
    <m/>
    <s v="FOND_273"/>
    <s v="Fortalecimiento De Informacion - Sen"/>
    <x v="2"/>
    <x v="20"/>
    <s v="Servicio de información de las estadísticas de las entidades del Sistema Estadístico Nacional - FONDANE"/>
    <s v="C-0401-1003-3-0-0401090-02"/>
    <n v="20"/>
    <s v="2018011000556 "/>
    <s v="DANE_CENTRAL"/>
    <s v="DANE CENTRAL"/>
    <s v="Talento_Humano"/>
    <s v="Profesional"/>
    <n v="1"/>
    <n v="3"/>
    <m/>
    <n v="7846000"/>
    <d v="2023-07-05T00:00:00"/>
    <n v="1"/>
    <n v="23538000"/>
    <n v="23538000"/>
    <n v="0"/>
    <x v="74"/>
    <s v="NO"/>
    <s v="NO"/>
    <n v="6223"/>
    <m/>
  </r>
  <r>
    <m/>
    <s v="FOND_274"/>
    <s v="Fortalecimiento De Informacion - Sen"/>
    <x v="2"/>
    <x v="20"/>
    <s v="Servicio de información de las estadísticas de las entidades del Sistema Estadístico Nacional - FONDANE"/>
    <s v="C-0401-1003-3-0-0401090-02"/>
    <n v="20"/>
    <s v="2018011000556 "/>
    <s v="DANE_CENTRAL"/>
    <s v="DANE CENTRAL"/>
    <s v="Talento_Humano"/>
    <s v="Profesional"/>
    <n v="1"/>
    <n v="5"/>
    <n v="27"/>
    <n v="8000000"/>
    <d v="2023-07-04T00:00:00"/>
    <n v="1"/>
    <n v="47200000"/>
    <n v="47200000"/>
    <n v="0"/>
    <x v="75"/>
    <s v="NO"/>
    <s v="NO"/>
    <n v="6023"/>
    <m/>
  </r>
  <r>
    <m/>
    <s v="FOND_275"/>
    <s v="Fortalecimiento De Informacion - Sen"/>
    <x v="3"/>
    <x v="21"/>
    <s v="Servicio de información de las estadísticas de las entidades del Sistema Estadístico Nacional - FONDANE"/>
    <s v="C-0401-1003-3-0-0401090-02"/>
    <n v="20"/>
    <s v="2018011000556 "/>
    <s v="DANE_CENTRAL"/>
    <s v="DANE CENTRAL"/>
    <s v="Talento_Humano"/>
    <s v="Profesional"/>
    <n v="1"/>
    <n v="5"/>
    <n v="0"/>
    <n v="5007600"/>
    <d v="2023-08-01T00:00:00"/>
    <n v="1"/>
    <n v="25038000"/>
    <n v="24537240"/>
    <n v="500760"/>
    <x v="76"/>
    <s v="NO"/>
    <s v="NO"/>
    <n v="7823"/>
    <m/>
  </r>
  <r>
    <m/>
    <s v="FOND_276"/>
    <s v="Fortalecimiento De Informacion - Sen"/>
    <x v="3"/>
    <x v="21"/>
    <s v="Servicio de información de las estadísticas de las entidades del Sistema Estadístico Nacional - FONDANE"/>
    <s v="C-0401-1003-3-0-0401090-02"/>
    <n v="20"/>
    <s v="2018011000556 "/>
    <s v="DANE_CENTRAL"/>
    <s v="DANE CENTRAL"/>
    <s v="Talento_Humano"/>
    <s v="Profesional Junior"/>
    <n v="1"/>
    <n v="6"/>
    <m/>
    <n v="3250608"/>
    <d v="2023-07-17T00:00:00"/>
    <n v="1"/>
    <n v="19503648"/>
    <n v="19503648"/>
    <n v="0"/>
    <x v="77"/>
    <s v="NO"/>
    <s v="NO"/>
    <n v="7723"/>
    <s v="CDP sin comprometer"/>
  </r>
  <r>
    <m/>
    <s v="FOND_277"/>
    <s v="Fortalecimiento De Informacion - Sen"/>
    <x v="3"/>
    <x v="21"/>
    <s v="Servicio de información de las estadísticas de las entidades del Sistema Estadístico Nacional - FONDANE"/>
    <s v="C-0401-1003-3-0-0401090-02"/>
    <n v="20"/>
    <s v="2018011000556 "/>
    <s v="DANE_CENTRAL"/>
    <s v="DANE CENTRAL"/>
    <s v="Talento_Humano"/>
    <s v="Profesional"/>
    <n v="1"/>
    <n v="2"/>
    <n v="0"/>
    <n v="4716500"/>
    <d v="2023-11-01T00:00:00"/>
    <n v="1"/>
    <n v="9433000"/>
    <n v="0"/>
    <n v="9433000"/>
    <x v="78"/>
    <s v="NO"/>
    <s v="NO"/>
    <m/>
    <m/>
  </r>
  <r>
    <m/>
    <s v="FOND_368"/>
    <s v="Fortalecimiento De Informacion - Sen"/>
    <x v="11"/>
    <x v="22"/>
    <s v="Servicio de información de las estadísticas de las entidades del Sistema Estadístico Nacional - FONDANE"/>
    <s v="C-0401-1003-3-0-0401090-02"/>
    <n v="20"/>
    <s v="2018011000556 "/>
    <s v="DANE_CENTRAL"/>
    <s v="DANE CENTRAL"/>
    <s v="Talento_Humano"/>
    <s v="Profesional"/>
    <n v="1"/>
    <n v="6"/>
    <n v="2"/>
    <n v="5505000"/>
    <d v="2023-06-28T00:00:00"/>
    <n v="1"/>
    <n v="33397000"/>
    <n v="32296000"/>
    <n v="1101000"/>
    <x v="79"/>
    <s v="NO"/>
    <s v="NO"/>
    <n v="6523"/>
    <m/>
  </r>
  <r>
    <m/>
    <s v="FOND_369"/>
    <s v="Fortalecimiento De Informacion - Sen"/>
    <x v="11"/>
    <x v="22"/>
    <s v="Servicio de información de las estadísticas de las entidades del Sistema Estadístico Nacional - FONDANE"/>
    <s v="C-0401-1003-3-0-0401090-02"/>
    <n v="20"/>
    <s v="2018011000556 "/>
    <s v="DANE_CENTRAL"/>
    <s v="DANE CENTRAL"/>
    <s v="Talento_Humano"/>
    <s v="Profesional"/>
    <n v="1"/>
    <n v="5"/>
    <n v="16"/>
    <n v="3677088"/>
    <d v="2023-07-15T00:00:00"/>
    <n v="1"/>
    <n v="20346553.599999998"/>
    <n v="17527452.800000001"/>
    <n v="2819100.799999997"/>
    <x v="79"/>
    <s v="NO"/>
    <s v="NO"/>
    <n v="8123"/>
    <m/>
  </r>
  <r>
    <m/>
    <s v="FOND_370"/>
    <s v="Fortalecimiento De Informacion - Sen"/>
    <x v="11"/>
    <x v="22"/>
    <s v="Servicio de información de las estadísticas de las entidades del Sistema Estadístico Nacional - FONDANE"/>
    <s v="C-0401-1003-3-0-0401090-02"/>
    <n v="20"/>
    <s v="2018011000556 "/>
    <s v="DANE_CENTRAL"/>
    <s v="DANE CENTRAL"/>
    <s v="Talento_Humano"/>
    <s v="Profesional"/>
    <n v="1"/>
    <n v="5"/>
    <n v="27"/>
    <n v="6500000"/>
    <d v="2023-06-28T00:00:00"/>
    <n v="1"/>
    <n v="38350000"/>
    <n v="38133333.329999998"/>
    <n v="216666.67000000179"/>
    <x v="68"/>
    <s v="NO"/>
    <s v="NO"/>
    <n v="6623"/>
    <m/>
  </r>
  <r>
    <m/>
    <s v="FOND_371"/>
    <s v="Fortalecimiento De Informacion - Sen"/>
    <x v="11"/>
    <x v="22"/>
    <s v="Servicio de información de las estadísticas de las entidades del Sistema Estadístico Nacional - FONDANE"/>
    <s v="C-0401-1003-3-0-0401090-02"/>
    <n v="20"/>
    <s v="2018011000556 "/>
    <s v="DANE_CENTRAL"/>
    <s v="DANE CENTRAL"/>
    <s v="Talento_Humano"/>
    <s v="Profesional"/>
    <n v="1"/>
    <n v="6"/>
    <n v="0"/>
    <n v="5500000"/>
    <d v="2023-07-01T00:00:00"/>
    <n v="1"/>
    <n v="33000000"/>
    <n v="22000000"/>
    <n v="11000000"/>
    <x v="80"/>
    <s v="NO"/>
    <s v="NO"/>
    <n v="8423"/>
    <m/>
  </r>
  <r>
    <m/>
    <s v="FOND_372"/>
    <s v="Fortalecimiento De Informacion - Sen"/>
    <x v="11"/>
    <x v="22"/>
    <s v="Servicio de información de las estadísticas de las entidades del Sistema Estadístico Nacional - FONDANE"/>
    <s v="C-0401-1003-3-0-0401090-02"/>
    <n v="20"/>
    <s v="2018011000556 "/>
    <s v="DANE_CENTRAL"/>
    <s v="DANE CENTRAL"/>
    <s v="Talento_Humano"/>
    <s v="Profesional"/>
    <n v="1"/>
    <n v="5"/>
    <n v="19"/>
    <n v="4700000"/>
    <d v="2023-07-12T00:00:00"/>
    <n v="1"/>
    <n v="26476666.670000002"/>
    <n v="26476666.670000002"/>
    <n v="0"/>
    <x v="70"/>
    <s v="NO"/>
    <s v="NO"/>
    <n v="7423"/>
    <m/>
  </r>
  <r>
    <m/>
    <s v="FOND_373"/>
    <s v="Fortalecimiento De Informacion - Sen"/>
    <x v="11"/>
    <x v="22"/>
    <s v="Servicio de información de las estadísticas de las entidades del Sistema Estadístico Nacional - FONDANE"/>
    <s v="C-0401-1003-3-0-0401090-02"/>
    <n v="20"/>
    <s v="2018011000556 "/>
    <s v="DANE_CENTRAL"/>
    <s v="DANE CENTRAL"/>
    <s v="Talento_Humano"/>
    <s v="Profesional"/>
    <n v="1"/>
    <n v="5"/>
    <n v="4"/>
    <n v="4500000"/>
    <d v="2023-07-27T00:00:00"/>
    <n v="1"/>
    <n v="23100000.000000004"/>
    <n v="0"/>
    <n v="23100000.000000004"/>
    <x v="81"/>
    <s v="NO"/>
    <s v="NO"/>
    <m/>
    <m/>
  </r>
  <r>
    <m/>
    <s v="FOND_374"/>
    <s v="Fortalecimiento De Informacion - Sen"/>
    <x v="11"/>
    <x v="22"/>
    <s v="Servicio de información de las estadísticas de las entidades del Sistema Estadístico Nacional - FONDANE"/>
    <s v="C-0401-1003-3-0-0401090-02"/>
    <n v="20"/>
    <s v="2018011000556 "/>
    <s v="DANE_CENTRAL"/>
    <s v="DANE CENTRAL"/>
    <s v="Talento_Humano"/>
    <s v="Profesional"/>
    <n v="1"/>
    <n v="3"/>
    <n v="18"/>
    <n v="5000000"/>
    <d v="2023-09-13T00:00:00"/>
    <n v="1"/>
    <n v="18000000"/>
    <n v="16833333"/>
    <n v="1166667"/>
    <x v="82"/>
    <s v="NO"/>
    <s v="NO"/>
    <n v="10523"/>
    <m/>
  </r>
  <r>
    <m/>
    <s v="FOND_375"/>
    <s v="Fortalecimiento De Informacion - Sen"/>
    <x v="4"/>
    <x v="23"/>
    <s v="Servicio de información de las estadísticas de las entidades del Sistema Estadístico Nacional - FONDANE"/>
    <s v="C-0401-1003-3-0-0401090-02"/>
    <n v="20"/>
    <s v="2018011000556 "/>
    <s v="DANE_CENTRAL"/>
    <s v="DANE CENTRAL"/>
    <s v="Talento_Humano"/>
    <s v="Profesional"/>
    <n v="1"/>
    <n v="6"/>
    <n v="2"/>
    <n v="4259417"/>
    <d v="2023-06-28T00:00:00"/>
    <n v="1"/>
    <n v="25840463"/>
    <n v="25698482.57"/>
    <n v="141980.4299999997"/>
    <x v="79"/>
    <s v="NO"/>
    <s v="NO"/>
    <n v="6423"/>
    <m/>
  </r>
  <r>
    <m/>
    <s v="FOND_376"/>
    <s v="Fortalecimiento De Informacion - Sen"/>
    <x v="4"/>
    <x v="23"/>
    <s v="Servicio de información de las estadísticas de las entidades del Sistema Estadístico Nacional - FONDANE"/>
    <s v="C-0401-1003-3-0-0401090-02"/>
    <n v="20"/>
    <s v="2018011000556 "/>
    <s v="DANE_CENTRAL"/>
    <s v="DANE CENTRAL"/>
    <s v="Talento_Humano"/>
    <s v="Profesional"/>
    <n v="1"/>
    <n v="6"/>
    <n v="0"/>
    <n v="5150000"/>
    <d v="2023-07-01T00:00:00"/>
    <n v="1"/>
    <n v="30900000"/>
    <n v="26608333"/>
    <n v="4291667"/>
    <x v="79"/>
    <s v="NO"/>
    <s v="NO"/>
    <n v="7323"/>
    <m/>
  </r>
  <r>
    <m/>
    <s v="FOND_377"/>
    <s v="Fortalecimiento De Informacion - Sen"/>
    <x v="4"/>
    <x v="23"/>
    <s v="Servicio de información de las estadísticas de las entidades del Sistema Estadístico Nacional - FONDANE"/>
    <s v="C-0401-1003-3-0-0401090-02"/>
    <n v="20"/>
    <s v="2018011000556 "/>
    <s v="DANE_CENTRAL"/>
    <s v="DANE CENTRAL"/>
    <s v="Talento_Humano"/>
    <s v="Profesional"/>
    <n v="1"/>
    <n v="6"/>
    <n v="16"/>
    <n v="6300000"/>
    <d v="2023-06-15T00:00:00"/>
    <n v="1"/>
    <n v="41160000"/>
    <n v="0"/>
    <n v="41160000"/>
    <x v="68"/>
    <s v="NO"/>
    <s v="NO"/>
    <m/>
    <m/>
  </r>
  <r>
    <m/>
    <s v="FOND_378"/>
    <s v="Fortalecimiento De Informacion - Sen"/>
    <x v="4"/>
    <x v="23"/>
    <s v="Servicio de información de las estadísticas de las entidades del Sistema Estadístico Nacional - FONDANE"/>
    <s v="C-0401-1003-3-0-0401090-02"/>
    <n v="20"/>
    <s v="2018011000556 "/>
    <s v="DANE_CENTRAL"/>
    <s v="DANE CENTRAL"/>
    <s v="Talento_Humano"/>
    <s v="Profesional"/>
    <n v="1"/>
    <n v="6"/>
    <n v="0"/>
    <n v="5237000"/>
    <d v="2023-07-01T00:00:00"/>
    <n v="1"/>
    <n v="31422000"/>
    <n v="24150000"/>
    <n v="7272000"/>
    <x v="83"/>
    <s v="NO"/>
    <s v="NO"/>
    <n v="9423"/>
    <m/>
  </r>
  <r>
    <m/>
    <s v="FOND_379"/>
    <s v="Fortalecimiento De Informacion - Sen"/>
    <x v="4"/>
    <x v="23"/>
    <s v="Servicio de información de las estadísticas de las entidades del Sistema Estadístico Nacional - FONDANE"/>
    <s v="C-0401-1003-3-0-0401090-02"/>
    <n v="20"/>
    <s v="2018011000556 "/>
    <s v="DANE_CENTRAL"/>
    <s v="DANE CENTRAL"/>
    <s v="Talento_Humano"/>
    <s v="Profesional"/>
    <n v="1"/>
    <n v="6"/>
    <n v="0"/>
    <n v="3500000"/>
    <d v="2023-07-01T00:00:00"/>
    <n v="1"/>
    <n v="21000000"/>
    <n v="0"/>
    <n v="21000000"/>
    <x v="84"/>
    <s v="NO"/>
    <s v="NO"/>
    <m/>
    <m/>
  </r>
  <r>
    <m/>
    <s v="FOND_380"/>
    <s v="Fortalecimiento De Informacion - Sen"/>
    <x v="4"/>
    <x v="23"/>
    <s v="Servicio de información de las estadísticas de las entidades del Sistema Estadístico Nacional - FONDANE"/>
    <s v="C-0401-1003-3-0-0401090-02"/>
    <n v="20"/>
    <s v="2018011000556 "/>
    <s v="DANE_CENTRAL"/>
    <s v="DANE CENTRAL"/>
    <s v="Talento_Humano"/>
    <s v="Profesional"/>
    <n v="1"/>
    <n v="4"/>
    <n v="3"/>
    <n v="5716586"/>
    <d v="2023-08-28T00:00:00"/>
    <n v="1"/>
    <n v="23438002.599999998"/>
    <n v="0"/>
    <n v="23438002.599999998"/>
    <x v="85"/>
    <s v="NO"/>
    <s v="NO"/>
    <m/>
    <m/>
  </r>
  <r>
    <m/>
    <s v="FOND_381"/>
    <s v="Fortalecimiento De Informacion - Sen"/>
    <x v="4"/>
    <x v="23"/>
    <s v="Servicio de información de las estadísticas de las entidades del Sistema Estadístico Nacional - FONDANE"/>
    <s v="C-0401-1003-3-0-0401090-02"/>
    <n v="20"/>
    <s v="2018011000556 "/>
    <s v="DANE_CENTRAL"/>
    <s v="DANE CENTRAL"/>
    <s v="Talento_Humano"/>
    <s v="Profesional"/>
    <n v="1"/>
    <n v="3"/>
    <n v="15"/>
    <n v="5000000"/>
    <d v="2023-07-01T00:00:00"/>
    <n v="1"/>
    <n v="17500000"/>
    <n v="12096349"/>
    <n v="5403651"/>
    <x v="86"/>
    <s v="NO"/>
    <s v="NO"/>
    <n v="9123"/>
    <m/>
  </r>
  <r>
    <m/>
    <s v="FOND_382"/>
    <s v="Fortalecimiento De Informacion - Sen"/>
    <x v="4"/>
    <x v="23"/>
    <s v="Servicio de información de las estadísticas de las entidades del Sistema Estadístico Nacional - FONDANE"/>
    <s v="C-0401-1003-3-0-0401090-02"/>
    <n v="20"/>
    <s v="2018011000556 "/>
    <s v="DANE_CENTRAL"/>
    <s v="DANE CENTRAL"/>
    <s v="Tiquetes"/>
    <s v="Nacional"/>
    <n v="1"/>
    <n v="1"/>
    <n v="0"/>
    <n v="31200000"/>
    <d v="2023-07-15T00:00:00"/>
    <n v="1"/>
    <n v="31200000"/>
    <n v="31200000"/>
    <n v="0"/>
    <x v="87"/>
    <s v="NO"/>
    <s v="NO"/>
    <n v="6723"/>
    <m/>
  </r>
  <r>
    <m/>
    <s v="FOND_383"/>
    <s v="Fortalecimiento De Informacion - Sen"/>
    <x v="4"/>
    <x v="23"/>
    <s v="Servicio de información de las estadísticas de las entidades del Sistema Estadístico Nacional - FONDANE"/>
    <s v="C-0401-1003-3-0-0401090-02"/>
    <n v="20"/>
    <s v="2018011000556 "/>
    <s v="DANE_CENTRAL"/>
    <s v="DANE CENTRAL"/>
    <s v="Viaticos"/>
    <m/>
    <n v="1"/>
    <n v="1"/>
    <n v="0"/>
    <n v="38775000"/>
    <d v="2023-07-15T00:00:00"/>
    <n v="1"/>
    <n v="38775000"/>
    <n v="38775000"/>
    <n v="0"/>
    <x v="88"/>
    <s v="NO"/>
    <s v="NO"/>
    <n v="7123"/>
    <m/>
  </r>
  <r>
    <m/>
    <s v="FOND_384"/>
    <s v="Fortalecimiento De Informacion - Sen"/>
    <x v="11"/>
    <x v="22"/>
    <s v="Servicio de información de las estadísticas de las entidades del Sistema Estadístico Nacional - FONDANE"/>
    <s v="C-0401-1003-3-0-0401090-02"/>
    <n v="20"/>
    <s v="2018011000556 "/>
    <s v="DANE_CENTRAL"/>
    <s v="DANE CENTRAL"/>
    <s v="Otros_gastos_operativos"/>
    <s v="Otras Solicitudes"/>
    <n v="1"/>
    <n v="1"/>
    <n v="0"/>
    <n v="31002946.300000001"/>
    <d v="2023-10-01T00:00:00"/>
    <n v="1"/>
    <n v="31002946.300000001"/>
    <n v="12000"/>
    <n v="31002946.300000001"/>
    <x v="89"/>
    <s v="NO"/>
    <s v="NO"/>
    <s v="10723"/>
    <s v="4*1000"/>
  </r>
  <r>
    <m/>
    <s v="FOND_396"/>
    <s v="Fortalecimiento De Informacion - Sen"/>
    <x v="4"/>
    <x v="23"/>
    <s v="Servicio de información de las estadísticas de las entidades del Sistema Estadístico Nacional - FONDANE"/>
    <s v="C-0401-1003-3-0-0401090-02"/>
    <n v="20"/>
    <s v="2018011000556 "/>
    <s v="DANE_CENTRAL"/>
    <s v="DANE CENTRAL"/>
    <s v="Otros_gastos_operativos"/>
    <s v="Otras Solicitudes"/>
    <n v="1"/>
    <n v="1"/>
    <m/>
    <n v="1987728.0666666699"/>
    <d v="2023-10-01T00:00:00"/>
    <n v="1"/>
    <n v="1987728.0666666699"/>
    <n v="0"/>
    <n v="1987728.0666666699"/>
    <x v="90"/>
    <s v="NO"/>
    <s v="NO"/>
    <m/>
    <m/>
  </r>
  <r>
    <m/>
    <s v="FOND_397"/>
    <s v="Fortalecimiento De Informacion - Sen"/>
    <x v="3"/>
    <x v="21"/>
    <s v="Servicio de información de las estadísticas de las entidades del Sistema Estadístico Nacional - FONDANE"/>
    <s v="C-0401-1003-3-0-0401090-02"/>
    <n v="20"/>
    <s v="2018011000556 "/>
    <s v="DANE_CENTRAL"/>
    <s v="DANE CENTRAL"/>
    <s v="Otros_gastos_operativos"/>
    <s v="Otras Solicitudes"/>
    <n v="1"/>
    <n v="1"/>
    <m/>
    <n v="1625304"/>
    <d v="2023-10-01T00:00:00"/>
    <n v="1"/>
    <n v="1625304"/>
    <m/>
    <n v="1625304"/>
    <x v="90"/>
    <s v="NO"/>
    <s v="NO"/>
    <m/>
    <m/>
  </r>
  <r>
    <m/>
    <s v="FOND_398"/>
    <s v="Fortalecimiento De Informacion - Sen"/>
    <x v="13"/>
    <x v="18"/>
    <s v="Servicio de información de las estadísticas de las entidades del Sistema Estadístico Nacional - FONDANE"/>
    <s v="C-0401-1003-3-0-0401090-02"/>
    <n v="20"/>
    <s v="2018011000556 "/>
    <s v="DANE_CENTRAL"/>
    <s v="DANE CENTRAL"/>
    <s v="Otros_gastos_operativos"/>
    <s v="Otras Solicitudes"/>
    <n v="1"/>
    <n v="1"/>
    <m/>
    <n v="8057502"/>
    <d v="2023-06-16T00:00:00"/>
    <n v="1"/>
    <n v="8057502"/>
    <n v="0"/>
    <n v="8057502"/>
    <x v="90"/>
    <s v="NO"/>
    <s v="NO"/>
    <n v="3923"/>
    <s v="Tematica DIMPE"/>
  </r>
  <r>
    <m/>
    <s v="FOND_399"/>
    <s v="Fortalecimiento De Informacion - Sen"/>
    <x v="10"/>
    <x v="12"/>
    <s v="Servicio de evaluación del proceso estadístico - FONDANE"/>
    <s v="C-0401-1003-3-0-0401095-02"/>
    <n v="20"/>
    <s v="2018011000556 "/>
    <s v="DANE_CENTRAL"/>
    <s v="DANE CENTRAL"/>
    <s v="Talento_Humano"/>
    <s v="Experto I"/>
    <n v="1"/>
    <n v="1"/>
    <m/>
    <n v="9200000"/>
    <d v="2023-08-15T00:00:00"/>
    <n v="1"/>
    <n v="9200000"/>
    <n v="9200000"/>
    <n v="0"/>
    <x v="91"/>
    <s v="NO"/>
    <s v="NO"/>
    <n v="9223"/>
    <m/>
  </r>
  <r>
    <m/>
    <s v="FOND_400"/>
    <s v="Fortalecimiento De Informacion - Sen"/>
    <x v="10"/>
    <x v="12"/>
    <s v="Servicio de evaluación del proceso estadístico - FONDANE"/>
    <s v="C-0401-1003-3-0-0401095-02"/>
    <n v="20"/>
    <s v="2018011000556 "/>
    <s v="DANE_CENTRAL"/>
    <s v="DANE CENTRAL"/>
    <s v="Talento_Humano"/>
    <s v="Experto I"/>
    <n v="1"/>
    <n v="1"/>
    <n v="25"/>
    <n v="4700000"/>
    <d v="2023-08-15T00:00:00"/>
    <n v="1"/>
    <n v="8616666.6666666679"/>
    <n v="7050000"/>
    <n v="1566666.6666666679"/>
    <x v="91"/>
    <s v="NO"/>
    <s v="NO"/>
    <n v="9023"/>
    <m/>
  </r>
  <r>
    <m/>
    <s v="FOND_401"/>
    <s v="Fortalecimiento De Informacion - Sen"/>
    <x v="10"/>
    <x v="12"/>
    <s v="Servicio de evaluación del proceso estadístico - FONDANE"/>
    <s v="C-0401-1003-3-0-0401095-02"/>
    <n v="20"/>
    <s v="2018011000556 "/>
    <s v="DANE_CENTRAL"/>
    <s v="DANE CENTRAL"/>
    <s v="Talento_Humano"/>
    <s v="Profesional"/>
    <n v="1"/>
    <n v="4"/>
    <m/>
    <n v="5000000"/>
    <d v="2023-08-15T00:00:00"/>
    <n v="1"/>
    <n v="20000000"/>
    <n v="15000000"/>
    <n v="5000000"/>
    <x v="91"/>
    <s v="NO"/>
    <s v="NO"/>
    <n v="8923"/>
    <m/>
  </r>
  <r>
    <n v="323"/>
    <s v="FOND_412"/>
    <s v="Fortalecimiento De Informacion - Sen"/>
    <x v="2"/>
    <x v="20"/>
    <s v="Servicio de información de las estadísticas de las entidades del Sistema Estadístico Nacional - FONDANE"/>
    <s v="C-0401-1003-3-0-0401090-02"/>
    <n v="20"/>
    <s v="2018011000556 "/>
    <s v="DANE_CENTRAL"/>
    <s v="DANE CENTRAL"/>
    <s v="Talento_Humano"/>
    <s v="Profesional"/>
    <n v="1"/>
    <n v="4"/>
    <n v="14"/>
    <n v="11000000"/>
    <d v="2023-08-17T00:00:00"/>
    <n v="1"/>
    <n v="49133333.329999998"/>
    <n v="37766667"/>
    <n v="11366666.329999998"/>
    <x v="92"/>
    <s v="NO"/>
    <s v="NO"/>
    <n v="9323"/>
    <m/>
  </r>
  <r>
    <n v="323"/>
    <s v="FOND_413"/>
    <s v="Fortalecimiento De Informacion - Sen"/>
    <x v="2"/>
    <x v="20"/>
    <s v="Servicio de información de las estadísticas de las entidades del Sistema Estadístico Nacional - FONDANE"/>
    <s v="C-0401-1003-3-0-0401090-02"/>
    <n v="20"/>
    <s v="2018011000556 "/>
    <s v="DANE_CENTRAL"/>
    <s v="DANE CENTRAL"/>
    <s v="Talento_Humano"/>
    <s v="Profesional"/>
    <n v="1"/>
    <n v="2"/>
    <n v="26"/>
    <n v="4000000"/>
    <d v="2023-10-05T00:00:00"/>
    <n v="1"/>
    <n v="11466666.666666666"/>
    <n v="0"/>
    <n v="11466666.666666666"/>
    <x v="93"/>
    <s v="NO"/>
    <s v="NO"/>
    <m/>
    <m/>
  </r>
  <r>
    <n v="323"/>
    <s v="FOND_414"/>
    <s v="Fortalecimiento De Informacion - Sen"/>
    <x v="2"/>
    <x v="20"/>
    <s v="Servicio de información de las estadísticas de las entidades del Sistema Estadístico Nacional - FONDANE"/>
    <s v="C-0401-1003-3-0-0401090-02"/>
    <n v="20"/>
    <s v="2018011000556 "/>
    <s v="DANE_CENTRAL"/>
    <s v="DANE CENTRAL"/>
    <s v="Otros_gastos_operativos"/>
    <s v="Otros Gastos Asociados A La Investigacion Y/O Proyecto"/>
    <n v="1"/>
    <n v="1"/>
    <n v="0"/>
    <n v="3224400"/>
    <d v="2023-10-05T00:00:00"/>
    <n v="1"/>
    <n v="3224400"/>
    <n v="3224400"/>
    <n v="0"/>
    <x v="94"/>
    <s v="NO"/>
    <s v="NO"/>
    <m/>
    <m/>
  </r>
  <r>
    <n v="324"/>
    <s v="FOND_415"/>
    <s v="Fortalecimiento De Informacion - Sen"/>
    <x v="10"/>
    <x v="12"/>
    <s v="Servicio de evaluación del proceso estadístico - FONDANE"/>
    <s v="C-0401-1003-3-0-0401095-02"/>
    <n v="20"/>
    <s v="2018011000556 "/>
    <s v="DANE_CENTRAL"/>
    <s v="DANE CENTRAL"/>
    <s v="Talento_Humano"/>
    <s v="Experto I"/>
    <n v="1"/>
    <n v="1"/>
    <m/>
    <n v="9200000"/>
    <d v="2023-09-01T00:00:00"/>
    <n v="1"/>
    <n v="9200000"/>
    <n v="9200000"/>
    <n v="0"/>
    <x v="95"/>
    <s v="NO"/>
    <s v="NO"/>
    <n v="10223"/>
    <m/>
  </r>
  <r>
    <n v="325"/>
    <s v="FOND_416"/>
    <s v="Fortalecimiento De Informacion - Sen"/>
    <x v="10"/>
    <x v="12"/>
    <s v="Servicio de evaluación del proceso estadístico - FONDANE"/>
    <s v="C-0401-1003-3-0-0401095-02"/>
    <n v="20"/>
    <s v="2018011000556 "/>
    <s v="DANE_CENTRAL"/>
    <s v="DANE CENTRAL"/>
    <s v="Talento_Humano"/>
    <s v="Profesional"/>
    <n v="1"/>
    <n v="1"/>
    <n v="15"/>
    <n v="4700000"/>
    <d v="2023-09-01T00:00:00"/>
    <n v="1"/>
    <n v="7050000"/>
    <n v="7050000"/>
    <n v="0"/>
    <x v="95"/>
    <s v="NO"/>
    <s v="NO"/>
    <n v="9723"/>
    <m/>
  </r>
  <r>
    <n v="326"/>
    <s v="FOND_417"/>
    <s v="Fortalecimiento De Informacion - Sen"/>
    <x v="10"/>
    <x v="12"/>
    <s v="Servicio de evaluación del proceso estadístico - FONDANE"/>
    <s v="C-0401-1003-3-0-0401095-02"/>
    <n v="20"/>
    <s v="2018011000556 "/>
    <s v="DANE_CENTRAL"/>
    <s v="DANE CENTRAL"/>
    <s v="Talento_Humano"/>
    <s v="Profesional"/>
    <n v="1"/>
    <n v="2"/>
    <n v="10"/>
    <n v="4700000"/>
    <d v="2023-09-01T00:00:00"/>
    <n v="1"/>
    <n v="10966666.666666668"/>
    <n v="9400000"/>
    <n v="1566666.6666666679"/>
    <x v="95"/>
    <s v="NO"/>
    <s v="NO"/>
    <n v="9623"/>
    <m/>
  </r>
  <r>
    <m/>
    <s v="FOND_418"/>
    <s v="Fortalecimiento De Informacion - Sen"/>
    <x v="10"/>
    <x v="12"/>
    <s v="Servicio de evaluación del proceso estadístico - FONDANE"/>
    <s v="C-0401-1003-3-0-0401095-02"/>
    <n v="20"/>
    <s v="2018011000556 "/>
    <s v="DANE_CENTRAL"/>
    <s v="DANE CENTRAL"/>
    <s v="Talento_Humano"/>
    <s v="Profesional"/>
    <n v="1"/>
    <n v="1"/>
    <m/>
    <n v="9200000"/>
    <d v="2023-09-01T00:00:00"/>
    <n v="1"/>
    <n v="9200000"/>
    <n v="9200000"/>
    <n v="0"/>
    <x v="96"/>
    <s v="NO"/>
    <s v="NO"/>
    <n v="9923"/>
    <m/>
  </r>
  <r>
    <m/>
    <s v="FOND_419"/>
    <s v="Fortalecimiento De Informacion - Sen"/>
    <x v="10"/>
    <x v="12"/>
    <s v="Servicio de evaluación del proceso estadístico - FONDANE"/>
    <s v="C-0401-1003-3-0-0401095-02"/>
    <n v="20"/>
    <s v="2018011000556 "/>
    <s v="DANE_CENTRAL"/>
    <s v="DANE CENTRAL"/>
    <s v="Talento_Humano"/>
    <s v="Profesional"/>
    <n v="1"/>
    <n v="1"/>
    <m/>
    <n v="9200000"/>
    <d v="2023-09-01T00:00:00"/>
    <n v="1"/>
    <n v="9200000"/>
    <n v="0"/>
    <n v="9200000"/>
    <x v="96"/>
    <s v="NO"/>
    <s v="NO"/>
    <m/>
    <m/>
  </r>
  <r>
    <m/>
    <s v="FOND_420"/>
    <s v="Fortalecimiento De Informacion - Sen"/>
    <x v="10"/>
    <x v="12"/>
    <s v="Servicio de evaluación del proceso estadístico - FONDANE"/>
    <s v="C-0401-1003-3-0-0401095-02"/>
    <n v="20"/>
    <s v="2018011000556 "/>
    <s v="DANE_CENTRAL"/>
    <s v="DANE CENTRAL"/>
    <s v="Talento_Humano"/>
    <s v="Profesional"/>
    <n v="1"/>
    <n v="2"/>
    <m/>
    <n v="8961000"/>
    <d v="2023-09-01T00:00:00"/>
    <n v="1"/>
    <n v="17922000"/>
    <n v="17922000"/>
    <n v="0"/>
    <x v="96"/>
    <s v="NO"/>
    <s v="NO"/>
    <n v="10123"/>
    <m/>
  </r>
  <r>
    <m/>
    <s v="FOND_421"/>
    <s v="Fortalecimiento De Informacion - Sen"/>
    <x v="10"/>
    <x v="12"/>
    <s v="Servicio de evaluación del proceso estadístico - FONDANE"/>
    <s v="C-0401-1003-3-0-0401095-02"/>
    <n v="20"/>
    <s v="2018011000556 "/>
    <s v="DANE_CENTRAL"/>
    <s v="DANE CENTRAL"/>
    <s v="Talento_Humano"/>
    <s v="Profesional"/>
    <n v="1"/>
    <n v="3"/>
    <m/>
    <n v="4700000"/>
    <d v="2023-09-01T00:00:00"/>
    <n v="1"/>
    <n v="14100000"/>
    <n v="14100000"/>
    <n v="0"/>
    <x v="96"/>
    <s v="NO"/>
    <s v="NO"/>
    <s v="11623"/>
    <m/>
  </r>
  <r>
    <m/>
    <s v="FOND_422"/>
    <s v="Fortalecimiento De Informacion - Sen"/>
    <x v="10"/>
    <x v="12"/>
    <s v="Servicio de evaluación del proceso estadístico - FONDANE"/>
    <s v="C-0401-1003-3-0-0401095-02"/>
    <n v="20"/>
    <s v="2018011000556 "/>
    <s v="DANE_CENTRAL"/>
    <s v="DANE CENTRAL"/>
    <s v="Talento_Humano"/>
    <s v="Profesional"/>
    <n v="1"/>
    <n v="3"/>
    <n v="13"/>
    <n v="4700000"/>
    <d v="2023-09-01T00:00:00"/>
    <n v="1"/>
    <n v="15980000"/>
    <n v="15980000"/>
    <n v="0"/>
    <x v="96"/>
    <s v="NO"/>
    <s v="NO"/>
    <n v="10023"/>
    <m/>
  </r>
  <r>
    <m/>
    <s v="FOND_427"/>
    <s v="Fortalecimiento De Informacion - Sen"/>
    <x v="10"/>
    <x v="12"/>
    <s v="Servicio de evaluación del proceso estadístico - FONDANE"/>
    <s v="C-0401-1003-3-0-0401095-02"/>
    <n v="20"/>
    <s v="2018011000556 "/>
    <s v="DANE_CENTRAL"/>
    <s v="DANE CENTRAL"/>
    <s v="Talento_Humano"/>
    <s v="Experto I"/>
    <n v="1"/>
    <n v="1"/>
    <m/>
    <n v="9200000"/>
    <d v="2023-09-15T00:00:00"/>
    <n v="1"/>
    <n v="9200000"/>
    <n v="9200000"/>
    <n v="9200000"/>
    <x v="97"/>
    <s v="NO"/>
    <s v="NO"/>
    <n v="11323"/>
    <m/>
  </r>
  <r>
    <m/>
    <s v="FOND_428"/>
    <s v="Fortalecimiento De Informacion - Sen"/>
    <x v="10"/>
    <x v="12"/>
    <s v="Servicio de evaluación del proceso estadístico - FONDANE"/>
    <s v="C-0401-1003-3-0-0401095-02"/>
    <n v="20"/>
    <s v="2018011000556 "/>
    <s v="DANE_CENTRAL"/>
    <s v="DANE CENTRAL"/>
    <s v="Talento_Humano"/>
    <s v="Profesional"/>
    <n v="1"/>
    <n v="3"/>
    <m/>
    <n v="4700000"/>
    <d v="2023-09-15T00:00:00"/>
    <n v="1"/>
    <n v="14100000"/>
    <n v="9400000"/>
    <n v="4700000"/>
    <x v="97"/>
    <s v="NO"/>
    <s v="NO"/>
    <s v="11523"/>
    <m/>
  </r>
  <r>
    <m/>
    <s v="FOND_429"/>
    <s v="Fortalecimiento De Informacion - Sen"/>
    <x v="10"/>
    <x v="12"/>
    <s v="Servicio de evaluación del proceso estadístico - FONDANE"/>
    <s v="C-0401-1003-3-0-0401095-02"/>
    <n v="20"/>
    <s v="2018011000556 "/>
    <s v="DANE_CENTRAL"/>
    <s v="DANE CENTRAL"/>
    <s v="Talento_Humano"/>
    <s v="Profesional"/>
    <n v="1"/>
    <n v="1"/>
    <n v="15"/>
    <n v="8961000"/>
    <d v="2023-11-15T00:00:00"/>
    <n v="1"/>
    <n v="13441500"/>
    <n v="0"/>
    <n v="13441500"/>
    <x v="97"/>
    <s v="NO"/>
    <s v="NO"/>
    <m/>
    <m/>
  </r>
  <r>
    <m/>
    <s v="FOND_430"/>
    <s v="Fortalecimiento De Informacion - Sen"/>
    <x v="10"/>
    <x v="12"/>
    <s v="Servicio de evaluación del proceso estadístico - FONDANE"/>
    <s v="C-0401-1003-3-0-0401095-02"/>
    <n v="20"/>
    <s v="2018011000556 "/>
    <s v="DANE_CENTRAL"/>
    <s v="DANE CENTRAL"/>
    <s v="Viaticos"/>
    <m/>
    <n v="1"/>
    <n v="1"/>
    <m/>
    <n v="7861134.5"/>
    <d v="2023-09-15T00:00:00"/>
    <n v="1"/>
    <n v="7861134.5"/>
    <n v="7861134.5"/>
    <n v="0"/>
    <x v="95"/>
    <s v="NO"/>
    <s v="NO"/>
    <n v="11123"/>
    <m/>
  </r>
  <r>
    <n v="543"/>
    <s v="FOND_552"/>
    <s v="Fortalecimiento De Informacion - Sen"/>
    <x v="10"/>
    <x v="12"/>
    <s v="Servicio de evaluación del proceso estadístico - FONDANE"/>
    <s v="C-0401-1003-3-0-0401095-02"/>
    <n v="20"/>
    <s v="2018011000556 "/>
    <s v="DANE_CENTRAL"/>
    <s v="DANE CENTRAL"/>
    <s v="Talento_Humano"/>
    <s v="Profesional"/>
    <n v="1"/>
    <n v="2"/>
    <m/>
    <n v="4600000"/>
    <d v="2023-09-25T00:00:00"/>
    <n v="1"/>
    <n v="9200000"/>
    <n v="9200000"/>
    <n v="0"/>
    <x v="98"/>
    <s v="NO"/>
    <s v="NO"/>
    <n v="12323"/>
    <m/>
  </r>
  <r>
    <n v="544"/>
    <s v="FOND_553"/>
    <s v="Fortalecimiento De Informacion - Sen"/>
    <x v="5"/>
    <x v="24"/>
    <s v="Servicio de información de las estadísticas de las entidades del Sistema Estadístico Nacional - FONDANE"/>
    <s v="C-0401-1003-3-0-0401090-02"/>
    <n v="20"/>
    <s v="2018011000556"/>
    <s v="DANE_CENTRAL"/>
    <s v="DANE CENTRAL"/>
    <s v="Talento_Humano"/>
    <s v="Profesional"/>
    <n v="1"/>
    <n v="3"/>
    <n v="0"/>
    <n v="6650000"/>
    <d v="2023-10-02T00:00:00"/>
    <n v="1"/>
    <n v="19950000"/>
    <n v="19950000"/>
    <n v="0"/>
    <x v="42"/>
    <s v="NO"/>
    <s v="NO"/>
    <s v="12423"/>
    <m/>
  </r>
  <r>
    <n v="545"/>
    <s v="FOND_554"/>
    <s v="Fortalecimiento De Informacion - Sen"/>
    <x v="5"/>
    <x v="24"/>
    <s v="Servicio de información de las estadísticas de las entidades del Sistema Estadístico Nacional - FONDANE"/>
    <s v="C-0401-1003-3-0-0401090-02"/>
    <n v="20"/>
    <s v="2018011000556"/>
    <s v="DANE_CENTRAL"/>
    <s v="DANE CENTRAL"/>
    <s v="Talento_Humano"/>
    <s v="Profesional"/>
    <n v="1"/>
    <n v="3"/>
    <n v="0"/>
    <n v="6650000"/>
    <d v="2023-10-02T00:00:00"/>
    <n v="1"/>
    <n v="19950000"/>
    <n v="0"/>
    <n v="19950000"/>
    <x v="42"/>
    <s v="NO"/>
    <s v="NO"/>
    <n v="0"/>
    <m/>
  </r>
  <r>
    <n v="546"/>
    <s v="FOND_555"/>
    <s v="Fortalecimiento De Informacion - Sen"/>
    <x v="5"/>
    <x v="25"/>
    <s v="Servicio de información de las estadísticas de las entidades del Sistema Estadístico Nacional - FONDANE"/>
    <s v="C-0401-1003-3-0-0401090-02"/>
    <n v="20"/>
    <s v="2018011000556"/>
    <s v="DANE_CENTRAL"/>
    <s v="DANE CENTRAL"/>
    <s v="Otros_gastos_operativos"/>
    <s v="Gastos Asociados Al Operativo De Campo"/>
    <n v="1"/>
    <n v="1"/>
    <n v="0"/>
    <n v="24500000"/>
    <d v="2023-10-02T00:00:00"/>
    <n v="1"/>
    <n v="24500000"/>
    <n v="0"/>
    <n v="24500000"/>
    <x v="64"/>
    <s v="NO"/>
    <s v="NO"/>
    <n v="0"/>
    <m/>
  </r>
  <r>
    <n v="547"/>
    <s v="FOND_556"/>
    <s v="Fortalecimiento De Informacion - Sen"/>
    <x v="0"/>
    <x v="7"/>
    <s v="Servicio de información de las estadísticas de las entidades del Sistema Estadístico Nacional - FONDANE"/>
    <s v="C-0401-1003-3-0-0401090-02"/>
    <n v="20"/>
    <s v="2018011000556 "/>
    <s v="DANE_CENTRAL"/>
    <s v="DANE CENTRAL"/>
    <s v="Talento_Humano"/>
    <s v="Profesional"/>
    <n v="1"/>
    <n v="3"/>
    <n v="10"/>
    <n v="5700000"/>
    <d v="2023-01-01T00:00:00"/>
    <n v="1"/>
    <n v="19000000"/>
    <n v="19000000"/>
    <n v="0"/>
    <x v="42"/>
    <s v="NO"/>
    <s v="NO"/>
    <n v="11823"/>
    <m/>
  </r>
  <r>
    <n v="548"/>
    <s v="FOND_557"/>
    <s v="Fortalecimiento De Informacion - Sen"/>
    <x v="0"/>
    <x v="7"/>
    <s v="Servicio de información de las estadísticas de las entidades del Sistema Estadístico Nacional - FONDANE"/>
    <s v="C-0401-1003-3-0-0401090-02"/>
    <n v="20"/>
    <s v="2018011000556 "/>
    <s v="DANE_CENTRAL"/>
    <s v="DANE CENTRAL"/>
    <s v="Talento_Humano"/>
    <s v="Profesional"/>
    <n v="1"/>
    <n v="3"/>
    <n v="10"/>
    <n v="4800000"/>
    <d v="2023-10-01T00:00:00"/>
    <n v="1"/>
    <n v="16000000"/>
    <n v="16000000"/>
    <n v="0"/>
    <x v="42"/>
    <s v="NO"/>
    <s v="NO"/>
    <n v="11723"/>
    <m/>
  </r>
  <r>
    <m/>
    <s v="FOND_568"/>
    <s v="Fortalecimiento De Informacion - Sen"/>
    <x v="10"/>
    <x v="12"/>
    <s v="Servicio de evaluación del proceso estadístico - FONDANE"/>
    <s v="C-0401-1003-3-0-0401095-02"/>
    <n v="20"/>
    <s v="2018011000556 "/>
    <s v="DANE_CENTRAL"/>
    <s v="DANE CENTRAL"/>
    <s v="Otros_gastos_operativos"/>
    <s v="Otras Solicitudes"/>
    <n v="1"/>
    <n v="1"/>
    <m/>
    <n v="2868586.548581176"/>
    <d v="2023-10-01T00:00:00"/>
    <n v="1"/>
    <n v="2868586.548581176"/>
    <n v="0"/>
    <n v="2868586.548581176"/>
    <x v="99"/>
    <s v="NO"/>
    <s v="NO"/>
    <m/>
    <s v="ICA 8,66"/>
  </r>
  <r>
    <m/>
    <s v="FOND_563"/>
    <s v="Fortalecimiento De Informacion - Sen"/>
    <x v="10"/>
    <x v="12"/>
    <s v="Servicio de evaluación del proceso estadístico - FONDANE"/>
    <s v="C-0401-1003-3-0-0401095-02"/>
    <n v="20"/>
    <s v="2018011000556 "/>
    <s v="DANE_CENTRAL"/>
    <s v="DANE CENTRAL"/>
    <s v="Otros_gastos_operativos"/>
    <s v="Otras Solicitudes"/>
    <n v="1"/>
    <n v="1"/>
    <m/>
    <n v="11474.346194324706"/>
    <d v="2023-10-01T00:00:00"/>
    <n v="1"/>
    <n v="11474.346194324706"/>
    <n v="0"/>
    <n v="11474.346194324706"/>
    <x v="99"/>
    <s v="NO"/>
    <s v="NO"/>
    <m/>
    <s v="4*1000 del ICA"/>
  </r>
  <r>
    <m/>
    <s v="FOND_568"/>
    <s v="Fortalecimiento De Informacion - Sen"/>
    <x v="10"/>
    <x v="12"/>
    <s v="Servicio de evaluación del proceso estadístico - FONDANE"/>
    <s v="C-0401-1003-3-0-0401095-02"/>
    <n v="20"/>
    <s v="2018011000556 "/>
    <s v="DANE_CENTRAL"/>
    <s v="DANE CENTRAL"/>
    <s v="Otros_gastos_operativos"/>
    <s v="Otras Solicitudes"/>
    <n v="1"/>
    <n v="1"/>
    <m/>
    <n v="251746.6255105882"/>
    <d v="2023-10-01T00:00:00"/>
    <n v="1"/>
    <n v="251746.6255105882"/>
    <n v="20000"/>
    <n v="231746.6255105882"/>
    <x v="99"/>
    <s v="NO"/>
    <s v="NO"/>
    <s v="10423"/>
    <s v="4*1000 del IVA"/>
  </r>
  <r>
    <m/>
    <s v="FOND_564"/>
    <s v="Fortalecimiento De Informacion - Sen"/>
    <x v="10"/>
    <x v="12"/>
    <s v="Servicio de evaluación del proceso estadístico - FONDANE"/>
    <s v="C-0401-1003-3-0-0401095-02"/>
    <n v="20"/>
    <s v="2018011000556 "/>
    <s v="DANE_CENTRAL"/>
    <s v="DANE CENTRAL"/>
    <s v="Talento_Humano"/>
    <s v="Profesional"/>
    <n v="1"/>
    <n v="1"/>
    <m/>
    <n v="9200000"/>
    <d v="2023-10-10T00:00:00"/>
    <n v="1"/>
    <n v="9200000"/>
    <n v="0"/>
    <n v="9200000"/>
    <x v="98"/>
    <s v="NO"/>
    <s v="NO"/>
    <m/>
    <m/>
  </r>
  <r>
    <n v="97"/>
    <s v="FOND_03"/>
    <s v="Fortalecimiento De Informacion - Sen"/>
    <x v="0"/>
    <x v="0"/>
    <s v="Servicio de información de las estadísticas de las entidades del Sistema Estadístico Nacional - FONDANE"/>
    <s v="C-0401-1003-3-0-0401090-02"/>
    <n v="20"/>
    <s v="2018011000556 "/>
    <s v="DANE_CENTRAL"/>
    <s v="DANE CENTRAL"/>
    <s v="Talento_Humano"/>
    <s v="Profesional Junior"/>
    <n v="6"/>
    <n v="10"/>
    <n v="0"/>
    <n v="3525150"/>
    <d v="2023-01-10T00:00:00"/>
    <n v="1"/>
    <n v="211509000"/>
    <n v="211509000"/>
    <n v="0"/>
    <x v="0"/>
    <s v="NO"/>
    <s v="NO"/>
    <s v="123"/>
    <s v="Recursos Profesional Junior"/>
  </r>
  <r>
    <n v="98"/>
    <s v="FOND_04"/>
    <s v="Fortalecimiento De Informacion - Sen"/>
    <x v="0"/>
    <x v="0"/>
    <s v="Servicio de información de las estadísticas de las entidades del Sistema Estadístico Nacional - FONDANE"/>
    <s v="C-0401-1003-3-0-0401090-02"/>
    <n v="20"/>
    <s v="2018011000556 "/>
    <s v="DANE_CENTRAL"/>
    <s v="DANE CENTRAL"/>
    <s v="Talento_Humano"/>
    <s v="Profesional"/>
    <n v="1"/>
    <n v="10"/>
    <n v="0"/>
    <n v="4260000"/>
    <d v="2023-01-10T00:00:00"/>
    <n v="1"/>
    <n v="42600000"/>
    <n v="42600000"/>
    <n v="0"/>
    <x v="0"/>
    <s v="NO"/>
    <s v="NO"/>
    <s v="1323"/>
    <s v="Recursos para Profesional"/>
  </r>
  <r>
    <n v="99"/>
    <s v="FOND_05"/>
    <s v="Fortalecimiento De Informacion - Sen"/>
    <x v="0"/>
    <x v="0"/>
    <s v="Servicio de información de las estadísticas de las entidades del Sistema Estadístico Nacional - FONDANE"/>
    <s v="C-0401-1003-3-0-0401090-02"/>
    <n v="20"/>
    <s v="2018011000556 "/>
    <s v="DANE_CENTRAL"/>
    <s v="DANE CENTRAL"/>
    <s v="Talento_Humano"/>
    <s v="Tecnico"/>
    <n v="1"/>
    <n v="10"/>
    <n v="0"/>
    <n v="2465979"/>
    <d v="2023-01-10T00:00:00"/>
    <n v="1"/>
    <n v="24659790"/>
    <n v="24659790"/>
    <n v="0"/>
    <x v="0"/>
    <s v="NO"/>
    <s v="NO"/>
    <s v="1623"/>
    <s v="Recursos para Técnico"/>
  </r>
  <r>
    <n v="104"/>
    <s v="FOND_10"/>
    <s v="Fortalecimiento De Informacion - Sen"/>
    <x v="0"/>
    <x v="0"/>
    <s v="Servicio de información de las estadísticas de las entidades del Sistema Estadístico Nacional - FONDANE"/>
    <s v="C-0401-1003-3-0-0401090-02"/>
    <n v="20"/>
    <s v="2018011000556 "/>
    <s v="DANE_CENTRAL"/>
    <s v="DANE CENTRAL"/>
    <s v="Otros_gastos_operativos"/>
    <s v="Otros Gastos Asociados A La Investigacion Y/O Proyecto"/>
    <n v="1"/>
    <n v="1"/>
    <n v="0"/>
    <n v="200000"/>
    <d v="2023-10-01T00:00:00"/>
    <n v="1"/>
    <n v="200000"/>
    <n v="41500"/>
    <n v="158500"/>
    <x v="0"/>
    <s v="NO"/>
    <s v="NO"/>
    <s v="3423"/>
    <s v="4*1000"/>
  </r>
  <r>
    <n v="106"/>
    <s v="FOND_12"/>
    <s v="Fortalecimiento De Informacion - Sen"/>
    <x v="0"/>
    <x v="0"/>
    <s v="Servicio de información de las estadísticas de las entidades del Sistema Estadístico Nacional - FONDANE"/>
    <s v="C-0401-1003-3-0-0401090-02"/>
    <n v="20"/>
    <s v="2018011000556 "/>
    <s v="DANE_CENTRAL"/>
    <s v="DANE CENTRAL"/>
    <s v="Otros_gastos_operativos"/>
    <s v="Otros Gastos Asociados A La Investigacion Y/O Proyecto"/>
    <n v="1"/>
    <n v="1"/>
    <n v="0"/>
    <n v="4530094"/>
    <d v="2023-10-01T00:00:00"/>
    <n v="1"/>
    <n v="4530094"/>
    <n v="0"/>
    <n v="4530094"/>
    <x v="0"/>
    <s v="NO"/>
    <s v="NO"/>
    <s v="0"/>
    <s v="Otros gastos asociados al operativo"/>
  </r>
  <r>
    <n v="126"/>
    <s v="FOND_49"/>
    <s v="Fortalecimiento De Informacion - Sen"/>
    <x v="1"/>
    <x v="1"/>
    <s v="Servicio de información de las estadísticas de las entidades del Sistema Estadístico Nacional - FONDANE"/>
    <s v="C-0401-1003-3-0-0401090-02"/>
    <n v="20"/>
    <s v="2018011000556 "/>
    <s v="DANE_CENTRAL"/>
    <s v="DANE CENTRAL"/>
    <s v="Otros_gastos_operativos"/>
    <s v="Otros Gastos Asociados A La Investigacion Y/O Proyecto"/>
    <n v="1"/>
    <n v="1"/>
    <n v="0"/>
    <n v="16229127"/>
    <d v="2023-02-20T00:00:00"/>
    <n v="1"/>
    <n v="16229127"/>
    <n v="0"/>
    <n v="16229127"/>
    <x v="1"/>
    <s v="NO"/>
    <s v="NO"/>
    <s v="5423"/>
    <s v="IMPRESOS (cdp eliminado)"/>
  </r>
  <r>
    <n v="127"/>
    <s v="FOND_50"/>
    <s v="Fortalecimiento De Informacion - Sen"/>
    <x v="1"/>
    <x v="1"/>
    <s v="Servicio de información de las estadísticas de las entidades del Sistema Estadístico Nacional - FONDANE"/>
    <s v="C-0401-1003-3-0-0401090-02"/>
    <n v="20"/>
    <s v="2018011000556 "/>
    <s v="DANE_CENTRAL"/>
    <s v="DANE CENTRAL"/>
    <s v="Talento_Humano"/>
    <s v="Profesional Junior"/>
    <n v="1"/>
    <n v="4"/>
    <n v="0"/>
    <n v="3525000"/>
    <d v="2023-02-20T00:00:00"/>
    <n v="1"/>
    <n v="14100000"/>
    <n v="12337500"/>
    <n v="1762500"/>
    <x v="1"/>
    <s v="NO"/>
    <s v="NO"/>
    <s v="2523"/>
    <s v="Profesional  junior Recolección y Acopio"/>
  </r>
  <r>
    <n v="175"/>
    <s v="FOND_101"/>
    <s v="Fortalecimiento De Informacion - Sen"/>
    <x v="1"/>
    <x v="1"/>
    <s v="Servicio de información de las estadísticas de las entidades del Sistema Estadístico Nacional - FONDANE"/>
    <s v="C-0401-1003-3-0-0401090-02"/>
    <n v="20"/>
    <s v="2018011000556 "/>
    <s v="DANE_CENTRAL"/>
    <s v="DANE CENTRAL"/>
    <s v="Otros_gastos_operativos"/>
    <s v="Otros Gastos Asociados A La Investigacion Y/O Proyecto"/>
    <n v="1"/>
    <n v="1"/>
    <n v="0"/>
    <n v="594972"/>
    <d v="2023-02-20T00:00:00"/>
    <n v="1"/>
    <n v="594972"/>
    <n v="4668"/>
    <n v="590304"/>
    <x v="1"/>
    <s v="NO"/>
    <s v="NO"/>
    <s v="3523"/>
    <s v="IMPUESTOS PAGO 4XMIL"/>
  </r>
  <r>
    <n v="206"/>
    <s v="FOND_132"/>
    <s v="Fortalecimiento De Informacion - Sen"/>
    <x v="2"/>
    <x v="2"/>
    <s v="Servicio de información de las estadísticas de las entidades del Sistema Estadístico Nacional - FONDANE"/>
    <s v="C-0401-1003-3-0-0401090-02"/>
    <n v="20"/>
    <s v="2018011000556 "/>
    <s v="DANE_CENTRAL"/>
    <s v="DANE CENTRAL"/>
    <s v="Impresos"/>
    <s v="Impresion De Material Necesario Para Difusion"/>
    <n v="1"/>
    <n v="1"/>
    <n v="0"/>
    <n v="60000000"/>
    <d v="2023-03-01T00:00:00"/>
    <n v="1"/>
    <n v="60000000"/>
    <n v="60000000"/>
    <n v="0"/>
    <x v="1"/>
    <s v="NO"/>
    <s v="NO"/>
    <s v="4723"/>
    <s v="Impresos y publicaciones Material DICE"/>
  </r>
  <r>
    <n v="207"/>
    <s v="FOND_134"/>
    <s v="Fortalecimiento De Informacion - Sen"/>
    <x v="2"/>
    <x v="2"/>
    <s v="Servicio de información de las estadísticas de las entidades del Sistema Estadístico Nacional - FONDANE"/>
    <s v="C-0401-1003-3-0-0401090-02"/>
    <n v="20"/>
    <s v="2018011000556 "/>
    <s v="DANE_CENTRAL"/>
    <s v="DANE CENTRAL"/>
    <s v="Talento_Humano"/>
    <s v="Profesional Junior"/>
    <n v="1"/>
    <n v="9"/>
    <n v="7"/>
    <n v="4000000"/>
    <d v="2023-03-01T00:00:00"/>
    <n v="1"/>
    <n v="36933333.340000004"/>
    <n v="36933333.340000004"/>
    <n v="0"/>
    <x v="1"/>
    <s v="NO"/>
    <s v="NO"/>
    <s v="4023"/>
    <s v="Profesional Junior 1. DRA DANE CENTRAL"/>
  </r>
  <r>
    <n v="208"/>
    <s v="FOND_135"/>
    <s v="Fortalecimiento De Informacion - Sen"/>
    <x v="2"/>
    <x v="2"/>
    <s v="Servicio de información de las estadísticas de las entidades del Sistema Estadístico Nacional - FONDANE"/>
    <s v="C-0401-1003-3-0-0401090-02"/>
    <n v="20"/>
    <s v="2018011000556 "/>
    <s v="DANE_CENTRAL"/>
    <s v="DANE CENTRAL"/>
    <s v="Talento_Humano"/>
    <s v="Profesional Junior"/>
    <n v="1"/>
    <n v="8"/>
    <n v="11"/>
    <n v="4000000"/>
    <d v="2023-03-01T00:00:00"/>
    <n v="1"/>
    <n v="33466667"/>
    <n v="33333334"/>
    <n v="133333"/>
    <x v="1"/>
    <s v="NO"/>
    <s v="NO"/>
    <s v="4523"/>
    <s v="Profesional Junior 2. DRA DANE CENTRAL"/>
  </r>
  <r>
    <n v="209"/>
    <s v="FOND_138"/>
    <s v="Fortalecimiento De Informacion - Sen"/>
    <x v="2"/>
    <x v="2"/>
    <s v="Servicio de información de las estadísticas de las entidades del Sistema Estadístico Nacional - FONDANE"/>
    <s v="C-0401-1003-3-0-0401090-02"/>
    <n v="20"/>
    <s v="2018011000556 "/>
    <s v="DANE_CENTRAL"/>
    <s v="DANE CENTRAL"/>
    <s v="Otros_gastos_operativos"/>
    <s v="Otros Gastos Asociados A La Investigacion Y/O Proyecto"/>
    <n v="1"/>
    <n v="1"/>
    <n v="0"/>
    <n v="672569"/>
    <d v="2023-05-02T00:00:00"/>
    <n v="1"/>
    <n v="672569"/>
    <n v="333771.55"/>
    <n v="338797.45"/>
    <x v="1"/>
    <s v="NO"/>
    <s v="NO"/>
    <s v="5223"/>
    <s v="4*1000 de los recursos asignados a DANE Central DRA"/>
  </r>
  <r>
    <n v="211"/>
    <s v="FOND_141"/>
    <s v="Fortalecimiento De Informacion - Sen"/>
    <x v="2"/>
    <x v="2"/>
    <s v="Servicio de información de las estadísticas de las entidades del Sistema Estadístico Nacional - FONDANE"/>
    <s v="C-0401-1003-3-0-0401090-02"/>
    <n v="20"/>
    <s v="2018011000556 "/>
    <s v="DANE_CENTRAL"/>
    <s v="DANE CENTRAL"/>
    <s v="Talento_Humano"/>
    <s v="Tecnico"/>
    <n v="2"/>
    <n v="8"/>
    <n v="15.5"/>
    <n v="3026001"/>
    <d v="2023-03-01T00:00:00"/>
    <n v="1"/>
    <n v="51542867"/>
    <n v="51341133"/>
    <n v="201734"/>
    <x v="1"/>
    <s v="NO"/>
    <s v="NO"/>
    <s v="4123,4323"/>
    <s v="Técnico profesional - Saúl Andrés Carrillo Arroyo y Jeison Daniel Buitrago Albornoz"/>
  </r>
  <r>
    <n v="212"/>
    <s v="FOND_152"/>
    <s v="Fortalecimiento De Informacion - Sen"/>
    <x v="2"/>
    <x v="2"/>
    <s v="Servicio de información de las estadísticas de las entidades del Sistema Estadístico Nacional - FONDANE"/>
    <s v="C-0401-1003-3-0-0401090-02"/>
    <n v="20"/>
    <s v="2018011000556 "/>
    <s v="DANE_CENTRAL"/>
    <s v="DANE CENTRAL"/>
    <s v="Talento_Humano"/>
    <s v="Profesional"/>
    <n v="1"/>
    <n v="8"/>
    <n v="0"/>
    <n v="4100000"/>
    <d v="2023-05-01T00:00:00"/>
    <n v="1"/>
    <n v="32800000"/>
    <n v="32800000"/>
    <n v="0"/>
    <x v="1"/>
    <s v="NO"/>
    <s v="NO"/>
    <s v="5023"/>
    <s v="Financiera Diana Idarraga"/>
  </r>
  <r>
    <n v="213"/>
    <s v="FOND_160"/>
    <s v="Fortalecimiento De Informacion - Sen"/>
    <x v="1"/>
    <x v="1"/>
    <s v="Servicio de información de las estadísticas de las entidades del Sistema Estadístico Nacional - FONDANE"/>
    <s v="C-0401-1003-3-0-0401090-02"/>
    <n v="20"/>
    <s v="2018011000556 "/>
    <s v="DANE_CENTRAL"/>
    <s v="DANE CENTRAL"/>
    <s v="Otros_gastos_operativos"/>
    <s v="Otros Gastos Asociados A La Investigacion Y/O Proyecto"/>
    <n v="1"/>
    <n v="1"/>
    <n v="0"/>
    <n v="362000"/>
    <d v="2023-04-10T00:00:00"/>
    <n v="1"/>
    <n v="362000"/>
    <n v="0"/>
    <n v="362000"/>
    <x v="100"/>
    <s v="NO"/>
    <s v="NO"/>
    <s v="0"/>
    <s v="0"/>
  </r>
  <r>
    <n v="313"/>
    <s v="FOND_263"/>
    <s v="Fortalecimiento De Informacion - Sen"/>
    <x v="3"/>
    <x v="3"/>
    <s v="Servicio de información de las estadísticas de las entidades del Sistema Estadístico Nacional - FONDANE"/>
    <s v="C-0401-1003-3-0-0401090-02"/>
    <n v="20"/>
    <s v="2018011000556 "/>
    <s v="DANE_CENTRAL"/>
    <s v="DANE CENTRAL"/>
    <s v="Talento_Humano"/>
    <s v="Profesional Junior"/>
    <n v="1"/>
    <n v="3"/>
    <n v="0"/>
    <n v="3525000"/>
    <d v="2023-08-01T00:00:00"/>
    <n v="1"/>
    <n v="10575000"/>
    <n v="0"/>
    <n v="10575000"/>
    <x v="101"/>
    <s v="NO"/>
    <s v="NO"/>
    <m/>
    <m/>
  </r>
  <r>
    <n v="314"/>
    <s v="FOND_264"/>
    <s v="Fortalecimiento De Informacion - Sen"/>
    <x v="3"/>
    <x v="3"/>
    <s v="Servicio de información de las estadísticas de las entidades del Sistema Estadístico Nacional - FONDANE"/>
    <s v="C-0401-1003-3-0-0401090-02"/>
    <n v="20"/>
    <s v="2018011000556 "/>
    <s v="DANE_CENTRAL"/>
    <s v="DANE CENTRAL"/>
    <s v="Impresos"/>
    <s v="Impresion De Material Necesario Para Difusion"/>
    <n v="1"/>
    <n v="1"/>
    <n v="0"/>
    <n v="5613796"/>
    <d v="2023-08-01T00:00:00"/>
    <n v="1"/>
    <n v="5613796"/>
    <n v="0"/>
    <n v="5613796"/>
    <x v="102"/>
    <s v="NO"/>
    <s v="NO"/>
    <m/>
    <m/>
  </r>
  <r>
    <n v="322"/>
    <s v="FOND_272"/>
    <s v="Fortalecimiento De Informacion - Sen"/>
    <x v="3"/>
    <x v="3"/>
    <s v="Servicio de información de las estadísticas de las entidades del Sistema Estadístico Nacional - FONDANE"/>
    <s v="C-0401-1003-3-0-0401090-02"/>
    <n v="20"/>
    <s v="2018011000556 "/>
    <s v="DANE_CENTRAL"/>
    <s v="DANE CENTRAL"/>
    <s v="Otros_gastos_operativos"/>
    <s v="Otros Gastos Asociados A La Investigacion Y/O Proyecto"/>
    <n v="1"/>
    <n v="1"/>
    <n v="0"/>
    <n v="3417580.96"/>
    <d v="2023-08-01T00:00:00"/>
    <n v="1"/>
    <n v="3417580.96"/>
    <n v="209790.04"/>
    <n v="3207790.92"/>
    <x v="103"/>
    <s v="NO"/>
    <s v="NO"/>
    <n v="11023"/>
    <m/>
  </r>
  <r>
    <n v="382"/>
    <s v="FOND_350"/>
    <s v="Fortalecimiento De Informacion - Sen"/>
    <x v="4"/>
    <x v="4"/>
    <s v="Servicio de información de las estadísticas de las entidades del Sistema Estadístico Nacional - FONDANE"/>
    <s v="C-0401-1003-3-0-0401090-02"/>
    <n v="20"/>
    <s v="2018011000556 "/>
    <s v="DANE_CENTRAL"/>
    <s v="DANE CENTRAL"/>
    <s v="Talento_Humano"/>
    <s v="Profesional Junior"/>
    <n v="1"/>
    <n v="5"/>
    <n v="0"/>
    <n v="4000000"/>
    <d v="2023-08-01T00:00:00"/>
    <n v="1"/>
    <n v="20000000"/>
    <n v="17733333"/>
    <n v="2266667"/>
    <x v="104"/>
    <s v="NO"/>
    <s v="NO"/>
    <s v="8823"/>
    <m/>
  </r>
  <r>
    <n v="386"/>
    <s v="FOND_354"/>
    <s v="Fortalecimiento De Informacion - Sen"/>
    <x v="4"/>
    <x v="4"/>
    <s v="Servicio de información de las estadísticas de las entidades del Sistema Estadístico Nacional - FONDANE"/>
    <s v="C-0401-1003-3-0-0401090-02"/>
    <n v="20"/>
    <s v="2018011000556 "/>
    <s v="DANE_CENTRAL"/>
    <s v="DANE CENTRAL"/>
    <s v="Talento_Humano"/>
    <s v="Profesional"/>
    <n v="1"/>
    <n v="6"/>
    <n v="0"/>
    <n v="4500000"/>
    <d v="2023-07-01T00:00:00"/>
    <n v="1"/>
    <n v="27000000"/>
    <n v="23400000"/>
    <n v="3600000"/>
    <x v="105"/>
    <s v="NO"/>
    <s v="NO"/>
    <s v="7523"/>
    <m/>
  </r>
  <r>
    <n v="387"/>
    <s v="FOND_355"/>
    <s v="Fortalecimiento De Informacion - Sen"/>
    <x v="4"/>
    <x v="4"/>
    <s v="Servicio de información de las estadísticas de las entidades del Sistema Estadístico Nacional - FONDANE"/>
    <s v="C-0401-1003-3-0-0401090-02"/>
    <n v="20"/>
    <s v="2018011000556 "/>
    <s v="DANE_CENTRAL"/>
    <s v="DANE CENTRAL"/>
    <s v="Talento_Humano"/>
    <s v="Profesional Junior"/>
    <n v="4"/>
    <n v="6"/>
    <n v="0"/>
    <n v="4000000"/>
    <d v="2023-07-01T00:00:00"/>
    <n v="1"/>
    <n v="96000000"/>
    <n v="66666666.670000002"/>
    <n v="29333333.329999998"/>
    <x v="106"/>
    <s v="NO"/>
    <s v="NO"/>
    <s v="7223"/>
    <m/>
  </r>
  <r>
    <n v="388"/>
    <s v="FOND_356"/>
    <s v="Fortalecimiento De Informacion - Sen"/>
    <x v="4"/>
    <x v="4"/>
    <s v="Servicio de información de las estadísticas de las entidades del Sistema Estadístico Nacional - FONDANE"/>
    <s v="C-0401-1003-3-0-0401090-02"/>
    <n v="20"/>
    <s v="2018011000556 "/>
    <s v="DANE_CENTRAL"/>
    <s v="DANE CENTRAL"/>
    <s v="Otros_gastos_operativos"/>
    <s v="Gastos Asociados Al Operativo De Campo"/>
    <n v="1"/>
    <n v="1"/>
    <n v="0"/>
    <n v="300000"/>
    <d v="2023-07-01T00:00:00"/>
    <n v="1"/>
    <n v="300000"/>
    <n v="0"/>
    <n v="300000"/>
    <x v="107"/>
    <s v="NO"/>
    <s v="NO"/>
    <m/>
    <m/>
  </r>
  <r>
    <n v="393"/>
    <s v="FOND_361"/>
    <s v="Fortalecimiento De Informacion - Sen"/>
    <x v="4"/>
    <x v="4"/>
    <s v="Servicio de información de las estadísticas de las entidades del Sistema Estadístico Nacional - FONDANE"/>
    <s v="C-0401-1003-3-0-0401090-02"/>
    <n v="20"/>
    <s v="2018011000556 "/>
    <s v="DANE_CENTRAL"/>
    <s v="DANE CENTRAL"/>
    <s v="Viaticos"/>
    <s v="Nacional"/>
    <n v="1"/>
    <n v="1"/>
    <n v="0"/>
    <n v="6863692.6699999999"/>
    <d v="2023-09-01T00:00:00"/>
    <n v="1"/>
    <n v="6863692.6699999999"/>
    <n v="5000000"/>
    <n v="1863692.67"/>
    <x v="31"/>
    <s v="NO"/>
    <s v="NO"/>
    <s v="10323"/>
    <m/>
  </r>
  <r>
    <n v="394"/>
    <s v="FOND_362"/>
    <s v="Fortalecimiento De Informacion - Sen"/>
    <x v="4"/>
    <x v="4"/>
    <s v="Servicio de información de las estadísticas de las entidades del Sistema Estadístico Nacional - FONDANE"/>
    <s v="C-0401-1003-3-0-0401090-02"/>
    <n v="20"/>
    <s v="2018011000556 "/>
    <s v="DANE_CENTRAL"/>
    <s v="DANE CENTRAL"/>
    <s v="Tiquetes"/>
    <s v="Nacional"/>
    <n v="1"/>
    <n v="1"/>
    <n v="0"/>
    <n v="24000000"/>
    <d v="2023-09-01T00:00:00"/>
    <n v="1"/>
    <n v="24000000"/>
    <n v="24000000"/>
    <n v="0"/>
    <x v="108"/>
    <s v="NO"/>
    <s v="NO"/>
    <s v="6723"/>
    <m/>
  </r>
  <r>
    <n v="399"/>
    <s v="FOND_367"/>
    <s v="Fortalecimiento De Informacion - Sen"/>
    <x v="4"/>
    <x v="4"/>
    <s v="Servicio de información de las estadísticas de las entidades del Sistema Estadístico Nacional - FONDANE"/>
    <s v="C-0401-1003-3-0-0401090-02"/>
    <n v="20"/>
    <s v="2018011000556 "/>
    <s v="DANE_CENTRAL"/>
    <s v="DANE CENTRAL"/>
    <s v="Otros_gastos_operativos"/>
    <s v="Gastos Asociados Al Operativo De Campo"/>
    <n v="1"/>
    <n v="1"/>
    <n v="0"/>
    <n v="300000"/>
    <d v="2023-09-01T00:00:00"/>
    <n v="1"/>
    <n v="300000"/>
    <n v="148000"/>
    <n v="152000"/>
    <x v="32"/>
    <s v="NO"/>
    <s v="NO"/>
    <m/>
    <m/>
  </r>
  <r>
    <n v="400"/>
    <s v="FOND_368"/>
    <s v="Fortalecimiento De Informacion - Sen"/>
    <x v="4"/>
    <x v="4"/>
    <s v="Servicio de información de las estadísticas de las entidades del Sistema Estadístico Nacional - FONDANE"/>
    <s v="C-0401-1003-3-0-0401090-02"/>
    <n v="20"/>
    <s v="2018011000556 "/>
    <s v="DANE_CENTRAL"/>
    <s v="DANE CENTRAL"/>
    <s v="Talento_Humano"/>
    <s v="Profesional"/>
    <n v="1"/>
    <n v="6"/>
    <n v="0"/>
    <n v="5300000"/>
    <d v="2023-07-01T00:00:00"/>
    <n v="1"/>
    <n v="31800000"/>
    <n v="26500000"/>
    <n v="5300000"/>
    <x v="109"/>
    <s v="NO"/>
    <s v="NO"/>
    <s v="8223"/>
    <m/>
  </r>
  <r>
    <n v="402"/>
    <s v="FOND_370"/>
    <s v="Fortalecimiento De Informacion - Sen"/>
    <x v="1"/>
    <x v="1"/>
    <s v="Servicio de información de las estadísticas de las entidades del Sistema Estadístico Nacional - FONDANE"/>
    <s v="C-0401-1003-3-0-0401090-02"/>
    <n v="20"/>
    <s v="2018011000556 "/>
    <s v="DANE_CENTRAL"/>
    <s v="DANE CENTRAL"/>
    <s v="Otros_gastos_operativos"/>
    <s v="Otros Gastos Asociados A La Investigacion Y/O Proyecto"/>
    <n v="1"/>
    <n v="1"/>
    <n v="0"/>
    <n v="792000"/>
    <d v="2023-06-13T00:00:00"/>
    <n v="1"/>
    <n v="792000"/>
    <n v="792000"/>
    <n v="0"/>
    <x v="110"/>
    <s v="NO"/>
    <s v="NO"/>
    <s v="5623"/>
    <s v="Amparar el pago del Impuesto de Industria y Comercio que asciende a la suma de 792.000"/>
  </r>
  <r>
    <n v="403"/>
    <s v="FOND_371"/>
    <s v="Fortalecimiento De Informacion - Sen"/>
    <x v="2"/>
    <x v="2"/>
    <s v="Servicio de información de las estadísticas de las entidades del Sistema Estadístico Nacional - FONDANE"/>
    <s v="C-0401-1003-3-0-0401090-02"/>
    <n v="20"/>
    <s v="2018011000556 "/>
    <s v="DANE_CENTRAL"/>
    <s v="DANE CENTRAL"/>
    <s v="Otros_gastos_operativos"/>
    <s v="Otros Gastos Asociados A La Investigacion Y/O Proyecto"/>
    <m/>
    <m/>
    <m/>
    <n v="11294131"/>
    <d v="2023-06-16T00:00:00"/>
    <n v="1"/>
    <n v="11294131"/>
    <n v="11294131"/>
    <n v="0"/>
    <x v="111"/>
    <s v="NO"/>
    <s v="NO"/>
    <s v="6123"/>
    <s v="Reconocimiento de la Estampilla Pro-deporte del Contrato Municipio de Medellín No. 4600096388 de 2023"/>
  </r>
  <r>
    <n v="404"/>
    <s v="FOND_390"/>
    <s v="Fortalecimiento De Informacion - Sen"/>
    <x v="2"/>
    <x v="2"/>
    <s v="Servicio de información de las estadísticas de las entidades del Sistema Estadístico Nacional - FONDANE"/>
    <s v="C-0401-1003-3-0-0401090-02"/>
    <n v="20"/>
    <s v="2018011000556 "/>
    <s v="DANE_CENTRAL"/>
    <s v="DANE CENTRAL"/>
    <s v="Talento_Humano"/>
    <s v="Tecnico"/>
    <n v="1"/>
    <n v="5"/>
    <n v="11"/>
    <n v="2500000"/>
    <d v="2023-07-17T00:00:00"/>
    <n v="1"/>
    <n v="13416667"/>
    <n v="10750000"/>
    <n v="2666667"/>
    <x v="112"/>
    <s v="NO"/>
    <s v="NO"/>
    <s v="7923"/>
    <m/>
  </r>
  <r>
    <n v="405"/>
    <s v="FOND_391"/>
    <s v="Fortalecimiento De Informacion - Sen"/>
    <x v="2"/>
    <x v="2"/>
    <s v="Servicio de información de las estadísticas de las entidades del Sistema Estadístico Nacional - FONDANE"/>
    <s v="C-0401-1003-3-0-0401090-02"/>
    <n v="20"/>
    <s v="2018011000556 "/>
    <s v="DANE_CENTRAL"/>
    <s v="DANE CENTRAL"/>
    <s v="Otros_gastos_operativos"/>
    <s v="Gastos Asociados Al Operativo De Campo"/>
    <n v="1"/>
    <n v="1"/>
    <n v="0"/>
    <n v="2545640.7000000002"/>
    <d v="2023-12-01T00:00:00"/>
    <n v="1"/>
    <n v="2545640.7000000002"/>
    <n v="0"/>
    <n v="2545640.7000000002"/>
    <x v="113"/>
    <s v="NO"/>
    <s v="NO"/>
    <m/>
    <m/>
  </r>
  <r>
    <n v="412"/>
    <s v="FOND_409"/>
    <s v="Fortalecimiento De Informacion - Sen"/>
    <x v="4"/>
    <x v="4"/>
    <s v="Servicio de información de las estadísticas de las entidades del Sistema Estadístico Nacional - FONDANE"/>
    <s v="C-0401-1003-3-0-0401090-02"/>
    <n v="20"/>
    <s v="2018011000556 "/>
    <s v="DANE_CENTRAL"/>
    <s v="DANE CENTRAL"/>
    <s v="Otros_gastos_operativos"/>
    <s v="Gastos Asociados Al Operativo De Campo"/>
    <n v="1"/>
    <n v="1"/>
    <n v="0"/>
    <n v="1036777.2"/>
    <d v="2023-09-01T00:00:00"/>
    <n v="1"/>
    <n v="1036777.2"/>
    <n v="0"/>
    <n v="1036777.2"/>
    <x v="114"/>
    <s v="NO"/>
    <s v="NO"/>
    <m/>
    <m/>
  </r>
  <r>
    <n v="417"/>
    <s v="FOND_414"/>
    <s v="Fortalecimiento De Informacion - Sen"/>
    <x v="2"/>
    <x v="2"/>
    <s v="Servicio de información de las estadísticas de las entidades del Sistema Estadístico Nacional - FONDANE"/>
    <s v="C-0401-1003-3-0-0401090-02"/>
    <n v="20"/>
    <s v="2018011000556 "/>
    <s v="DANE_CENTRAL"/>
    <s v="DANE CENTRAL"/>
    <s v="Talento_Humano"/>
    <s v="Profesional Junior"/>
    <n v="1"/>
    <n v="4"/>
    <n v="0"/>
    <n v="3800000"/>
    <d v="2023-09-01T00:00:00"/>
    <n v="1"/>
    <n v="15200000"/>
    <n v="13046667"/>
    <n v="2153333"/>
    <x v="115"/>
    <s v="NO"/>
    <s v="NO"/>
    <s v="9823"/>
    <m/>
  </r>
  <r>
    <n v="422"/>
    <s v="FOND_431"/>
    <s v="Fortalecimiento De Informacion - Sen"/>
    <x v="0"/>
    <x v="0"/>
    <s v="Servicio de información de las estadísticas de las entidades del Sistema Estadístico Nacional - FONDANE"/>
    <s v="C-0401-1003-3-0-0401090-02"/>
    <n v="20"/>
    <s v="2018011000556 "/>
    <s v="DANE_CENTRAL"/>
    <s v="DANE CENTRAL"/>
    <s v="Talento_Humano"/>
    <s v="Profesional Junior"/>
    <n v="6"/>
    <n v="1"/>
    <n v="8"/>
    <n v="3525150"/>
    <d v="2023-11-01T00:00:00"/>
    <n v="1"/>
    <n v="26438625"/>
    <n v="0"/>
    <n v="26438625"/>
    <x v="116"/>
    <s v="NO"/>
    <s v="NO"/>
    <s v="0"/>
    <m/>
  </r>
  <r>
    <n v="423"/>
    <s v="FOND_432"/>
    <s v="Fortalecimiento De Informacion - Sen"/>
    <x v="0"/>
    <x v="0"/>
    <s v="Servicio de información de las estadísticas de las entidades del Sistema Estadístico Nacional - FONDANE"/>
    <s v="C-0401-1003-3-0-0401090-02"/>
    <n v="20"/>
    <s v="2018011000556 "/>
    <s v="DANE_CENTRAL"/>
    <s v="DANE CENTRAL"/>
    <s v="Talento_Humano"/>
    <s v="Profesional"/>
    <n v="1"/>
    <n v="1"/>
    <n v="10"/>
    <n v="4260000"/>
    <d v="2023-11-01T00:00:00"/>
    <n v="1"/>
    <n v="5680000"/>
    <n v="0"/>
    <n v="5680000"/>
    <x v="116"/>
    <s v="NO"/>
    <s v="NO"/>
    <m/>
    <m/>
  </r>
  <r>
    <n v="424"/>
    <s v="FOND_433"/>
    <s v="Fortalecimiento De Informacion - Sen"/>
    <x v="0"/>
    <x v="0"/>
    <s v="Servicio de información de las estadísticas de las entidades del Sistema Estadístico Nacional - FONDANE"/>
    <s v="C-0401-1003-3-0-0401090-02"/>
    <n v="20"/>
    <s v="2018011000556 "/>
    <s v="DANE_CENTRAL"/>
    <s v="DANE CENTRAL"/>
    <s v="Talento_Humano"/>
    <s v="Tecnico"/>
    <n v="1"/>
    <n v="1"/>
    <n v="7"/>
    <n v="2465979"/>
    <d v="2023-11-01T00:00:00"/>
    <n v="1"/>
    <n v="3041374"/>
    <m/>
    <n v="3041374"/>
    <x v="42"/>
    <m/>
    <m/>
    <m/>
    <m/>
  </r>
  <r>
    <n v="431"/>
    <s v="FOND_440"/>
    <s v="Fortalecimiento De Informacion - Sen"/>
    <x v="0"/>
    <x v="0"/>
    <s v="Servicio de información de las estadísticas de las entidades del Sistema Estadístico Nacional - FONDANE"/>
    <s v="C-0401-1003-3-0-0401090-02"/>
    <n v="20"/>
    <s v="2018011000556 "/>
    <s v="DANE_CENTRAL"/>
    <s v="DANE CENTRAL"/>
    <s v="Talento_Humano"/>
    <s v="Profesional Junior"/>
    <n v="4"/>
    <n v="3"/>
    <n v="5"/>
    <n v="3525150"/>
    <d v="2023-09-11T00:00:00"/>
    <n v="1"/>
    <n v="44651900"/>
    <n v="44651900"/>
    <n v="0"/>
    <x v="117"/>
    <s v="NO"/>
    <s v="NO"/>
    <s v="11923"/>
    <m/>
  </r>
  <r>
    <n v="434"/>
    <s v="FOND_443"/>
    <s v="Fortalecimiento De Informacion - Sen"/>
    <x v="4"/>
    <x v="4"/>
    <s v="Servicio de información de las estadísticas de las entidades del Sistema Estadístico Nacional - FONDANE"/>
    <s v="C-0401-1003-3-0-0401090-02"/>
    <n v="20"/>
    <s v="2018011000556"/>
    <s v="DANE_CENTRAL"/>
    <s v="DANE CENTRAL"/>
    <s v="Otros_gastos_operativos"/>
    <s v="Gastos Asociados Al Operativo De Campo"/>
    <n v="1"/>
    <n v="1"/>
    <n v="0"/>
    <n v="3955000"/>
    <d v="2023-12-01T00:00:00"/>
    <n v="1"/>
    <n v="3955000"/>
    <n v="0"/>
    <n v="3955000"/>
    <x v="118"/>
    <s v="NO"/>
    <s v="NO"/>
    <m/>
    <m/>
  </r>
  <r>
    <n v="495"/>
    <s v="FOND_504"/>
    <s v="Fortalecimiento De Informacion - Sen"/>
    <x v="5"/>
    <x v="5"/>
    <s v="Servicio de información de las estadísticas de las entidades del Sistema Estadístico Nacional - FONDANE"/>
    <s v="C-0401-1003-3-0-0401090-02"/>
    <n v="20"/>
    <s v="2018011000556"/>
    <s v="DANE_CENTRAL"/>
    <s v="DANE CENTRAL"/>
    <s v="Talento_Humano"/>
    <s v="Profesional"/>
    <n v="8"/>
    <n v="3"/>
    <n v="0"/>
    <n v="4000000"/>
    <d v="2023-09-18T00:00:00"/>
    <n v="1"/>
    <n v="96000000"/>
    <n v="96000000"/>
    <n v="0"/>
    <x v="119"/>
    <s v="NO"/>
    <s v="NO"/>
    <s v="12023"/>
    <m/>
  </r>
  <r>
    <n v="496"/>
    <s v="FOND_505"/>
    <s v="Fortalecimiento De Informacion - Sen"/>
    <x v="5"/>
    <x v="5"/>
    <s v="Servicio de información de las estadísticas de las entidades del Sistema Estadístico Nacional - FONDANE"/>
    <s v="C-0401-1003-3-0-0401090-02"/>
    <n v="20"/>
    <s v="2018011000556"/>
    <s v="DANE_CENTRAL"/>
    <s v="DANE CENTRAL"/>
    <s v="Talento_Humano"/>
    <s v="Profesional Junior"/>
    <n v="1"/>
    <n v="3"/>
    <n v="0"/>
    <n v="4800000"/>
    <d v="2023-09-18T00:00:00"/>
    <n v="1"/>
    <n v="14400000"/>
    <n v="14400000"/>
    <n v="0"/>
    <x v="120"/>
    <s v="NO"/>
    <s v="NO"/>
    <s v="12123"/>
    <m/>
  </r>
  <r>
    <n v="536"/>
    <s v="FOND_545"/>
    <s v="Fortalecimiento De Informacion - Sen"/>
    <x v="5"/>
    <x v="5"/>
    <s v="Servicio de información de las estadísticas de las entidades del Sistema Estadístico Nacional - FONDANE"/>
    <s v="C-0401-1003-3-0-0401090-02"/>
    <n v="20"/>
    <s v="2018011000556"/>
    <s v="DANE_CENTRAL"/>
    <s v="DANE CENTRAL"/>
    <s v="Otros_gastos_operativos"/>
    <s v="Otros Gastos Asociados A La Investigacion Y/O Proyecto"/>
    <n v="1"/>
    <n v="1"/>
    <n v="0"/>
    <n v="14379000"/>
    <d v="2023-09-18T00:00:00"/>
    <n v="1"/>
    <n v="14379000"/>
    <n v="0"/>
    <n v="14379000"/>
    <x v="121"/>
    <s v="NO"/>
    <s v="NO"/>
    <s v="0"/>
    <m/>
  </r>
  <r>
    <n v="537"/>
    <s v="FOND_546"/>
    <s v="Fortalecimiento De Informacion - Sen"/>
    <x v="5"/>
    <x v="5"/>
    <s v="Servicio de información de las estadísticas de las entidades del Sistema Estadístico Nacional - FONDANE"/>
    <s v="C-0401-1003-3-0-0401090-02"/>
    <n v="20"/>
    <s v="2018011000556"/>
    <s v="DANE_CENTRAL"/>
    <s v="DANE CENTRAL"/>
    <s v="Talento_Humano"/>
    <s v="Profesional"/>
    <n v="1"/>
    <n v="3"/>
    <n v="0"/>
    <n v="3677000"/>
    <d v="2023-09-18T00:00:00"/>
    <n v="1"/>
    <n v="11031000"/>
    <n v="11031000"/>
    <n v="0"/>
    <x v="42"/>
    <s v="NO"/>
    <s v="NO"/>
    <s v="12223"/>
    <m/>
  </r>
  <r>
    <m/>
    <s v="FOND_569"/>
    <s v="Fortalecimiento De Informacion - Sen"/>
    <x v="14"/>
    <x v="26"/>
    <s v="Servicio de información de las estadísticas de las entidades del Sistema Estadístico Nacional - FONDANE"/>
    <s v="C-0401-1003-3-0-0401090-02"/>
    <n v="20"/>
    <s v="2018011000556 "/>
    <s v="DANE_CENTRAL"/>
    <s v="DANE CENTRAL"/>
    <s v="Talento_Humano"/>
    <s v="Profesional"/>
    <n v="1"/>
    <n v="3"/>
    <n v="0"/>
    <n v="10397281"/>
    <d v="2023-10-10T00:00:00"/>
    <n v="1"/>
    <n v="31191843"/>
    <n v="0"/>
    <n v="31191843"/>
    <x v="122"/>
    <m/>
    <m/>
    <m/>
    <m/>
  </r>
  <r>
    <m/>
    <s v="FOND_570"/>
    <s v="Fortalecimiento De Informacion - Sen"/>
    <x v="14"/>
    <x v="26"/>
    <s v="Servicio de información de las estadísticas de las entidades del Sistema Estadístico Nacional - FONDANE"/>
    <s v="C-0401-1003-3-0-0401090-02"/>
    <n v="20"/>
    <s v="2018011000556 "/>
    <s v="DANE_CENTRAL"/>
    <s v="DANE CENTRAL"/>
    <s v="Talento_Humano"/>
    <s v="Profesional"/>
    <n v="1"/>
    <n v="3"/>
    <n v="0"/>
    <n v="7607767"/>
    <d v="2023-10-10T00:00:00"/>
    <n v="1"/>
    <n v="22823301"/>
    <n v="0"/>
    <n v="22823301"/>
    <x v="123"/>
    <m/>
    <m/>
    <m/>
    <m/>
  </r>
  <r>
    <m/>
    <s v="FOND_571"/>
    <s v="Fortalecimiento De Informacion - Sen"/>
    <x v="14"/>
    <x v="26"/>
    <s v="Servicio de información de las estadísticas de las entidades del Sistema Estadístico Nacional - FONDANE"/>
    <s v="C-0401-1003-3-0-0401090-02"/>
    <n v="20"/>
    <s v="2018011000556 "/>
    <s v="DANE_CENTRAL"/>
    <s v="DANE CENTRAL"/>
    <s v="Talento_Humano"/>
    <s v="Profesional"/>
    <n v="1"/>
    <n v="3"/>
    <n v="0"/>
    <n v="7607767"/>
    <d v="2023-10-10T00:00:00"/>
    <n v="1"/>
    <n v="22823301"/>
    <n v="0"/>
    <n v="22823301"/>
    <x v="123"/>
    <m/>
    <m/>
    <m/>
    <m/>
  </r>
  <r>
    <m/>
    <s v="FOND_572"/>
    <s v="Fortalecimiento De Informacion - Sen"/>
    <x v="14"/>
    <x v="26"/>
    <s v="Servicio de información de las estadísticas de las entidades del Sistema Estadístico Nacional - FONDANE"/>
    <s v="C-0401-1003-3-0-0401090-02"/>
    <n v="20"/>
    <s v="2018011000556 "/>
    <s v="DANE_CENTRAL"/>
    <s v="DANE CENTRAL"/>
    <s v="Talento_Humano"/>
    <s v="Profesional"/>
    <n v="1"/>
    <n v="3"/>
    <n v="0"/>
    <n v="7607767"/>
    <d v="2023-10-10T00:00:00"/>
    <n v="1"/>
    <n v="22823301"/>
    <n v="0"/>
    <n v="22823301"/>
    <x v="123"/>
    <m/>
    <m/>
    <m/>
    <m/>
  </r>
  <r>
    <m/>
    <s v="FOND_573"/>
    <s v="Fortalecimiento De Informacion - Sen"/>
    <x v="14"/>
    <x v="27"/>
    <s v="Servicio de información de las estadísticas de las entidades del Sistema Estadístico Nacional - FONDANE"/>
    <s v="C-0401-1003-3-0-0401090-02"/>
    <n v="20"/>
    <s v="2018011000556 "/>
    <s v="DANE_CENTRAL"/>
    <s v="DANE CENTRAL"/>
    <s v="Talento_Humano"/>
    <s v="Profesional Junior"/>
    <n v="1"/>
    <n v="3"/>
    <n v="0"/>
    <n v="4818253"/>
    <d v="2023-10-10T00:00:00"/>
    <n v="1"/>
    <n v="14454759"/>
    <n v="0"/>
    <n v="14454759"/>
    <x v="124"/>
    <m/>
    <m/>
    <m/>
    <m/>
  </r>
  <r>
    <m/>
    <s v="FOND_574"/>
    <s v="Fortalecimiento De Informacion - Sen"/>
    <x v="14"/>
    <x v="27"/>
    <s v="Servicio de información de las estadísticas de las entidades del Sistema Estadístico Nacional - FONDANE"/>
    <s v="C-0401-1003-3-0-0401090-02"/>
    <n v="20"/>
    <s v="2018011000556 "/>
    <s v="DANE_CENTRAL"/>
    <s v="DANE CENTRAL"/>
    <s v="Talento_Humano"/>
    <s v="Profesional"/>
    <n v="1"/>
    <n v="3"/>
    <n v="0"/>
    <n v="7607767"/>
    <d v="2023-10-10T00:00:00"/>
    <n v="1"/>
    <n v="22823301"/>
    <n v="0"/>
    <n v="22823301"/>
    <x v="125"/>
    <m/>
    <m/>
    <m/>
    <m/>
  </r>
  <r>
    <m/>
    <s v="FOND_575"/>
    <s v="Fortalecimiento De Informacion - Sen"/>
    <x v="14"/>
    <x v="27"/>
    <s v="Servicio de información de las estadísticas de las entidades del Sistema Estadístico Nacional - FONDANE"/>
    <s v="C-0401-1003-3-0-0401090-02"/>
    <n v="20"/>
    <s v="2018011000556 "/>
    <s v="DANE_CENTRAL"/>
    <s v="DANE CENTRAL"/>
    <s v="Talento_Humano"/>
    <s v="Profesional Junior"/>
    <n v="1"/>
    <n v="3"/>
    <n v="0"/>
    <n v="3677088"/>
    <d v="2023-10-10T00:00:00"/>
    <n v="1"/>
    <n v="11031264"/>
    <n v="0"/>
    <n v="11031264"/>
    <x v="126"/>
    <m/>
    <m/>
    <m/>
    <m/>
  </r>
  <r>
    <m/>
    <s v="FOND_576"/>
    <s v="Fortalecimiento De Informacion - Sen"/>
    <x v="14"/>
    <x v="27"/>
    <s v="Servicio de información de las estadísticas de las entidades del Sistema Estadístico Nacional - FONDANE"/>
    <s v="C-0401-1003-3-0-0401090-02"/>
    <n v="20"/>
    <s v="2018011000556 "/>
    <s v="DANE_CENTRAL"/>
    <s v="DANE CENTRAL"/>
    <s v="Talento_Humano"/>
    <s v="Profesional Junior"/>
    <n v="1"/>
    <n v="3"/>
    <n v="0"/>
    <n v="3677088"/>
    <d v="2023-10-10T00:00:00"/>
    <n v="1"/>
    <n v="11031264"/>
    <n v="0"/>
    <n v="11031264"/>
    <x v="126"/>
    <m/>
    <m/>
    <m/>
    <m/>
  </r>
  <r>
    <m/>
    <s v="FOND_577"/>
    <s v="Fortalecimiento De Informacion - Sen"/>
    <x v="14"/>
    <x v="27"/>
    <s v="Servicio de información de las estadísticas de las entidades del Sistema Estadístico Nacional - FONDANE"/>
    <s v="C-0401-1003-3-0-0401090-02"/>
    <n v="20"/>
    <s v="2018011000556 "/>
    <s v="DANE_CENTRAL"/>
    <s v="DANE CENTRAL"/>
    <s v="Talento_Humano"/>
    <s v="Profesional Junior"/>
    <n v="1"/>
    <n v="3"/>
    <n v="0"/>
    <n v="3677088"/>
    <d v="2023-10-10T00:00:00"/>
    <n v="1"/>
    <n v="11031264"/>
    <n v="0"/>
    <n v="11031264"/>
    <x v="126"/>
    <m/>
    <m/>
    <m/>
    <m/>
  </r>
  <r>
    <m/>
    <s v="FOND_578"/>
    <s v="Fortalecimiento De Informacion - Sen"/>
    <x v="14"/>
    <x v="27"/>
    <s v="Servicio de información de las estadísticas de las entidades del Sistema Estadístico Nacional - FONDANE"/>
    <s v="C-0401-1003-3-0-0401090-02"/>
    <n v="20"/>
    <s v="2018011000556 "/>
    <s v="DANE_CENTRAL"/>
    <s v="DANE CENTRAL"/>
    <s v="Talento_Humano"/>
    <s v="Profesional Junior"/>
    <n v="1"/>
    <n v="3"/>
    <n v="0"/>
    <n v="3677088"/>
    <d v="2023-10-10T00:00:00"/>
    <n v="1"/>
    <n v="11031264"/>
    <n v="0"/>
    <n v="11031264"/>
    <x v="126"/>
    <m/>
    <m/>
    <m/>
    <m/>
  </r>
  <r>
    <m/>
    <s v="FOND_579"/>
    <s v="Fortalecimiento De Informacion - Sen"/>
    <x v="14"/>
    <x v="27"/>
    <s v="Servicio de información de las estadísticas de las entidades del Sistema Estadístico Nacional - FONDANE"/>
    <s v="C-0401-1003-3-0-0401090-02"/>
    <n v="20"/>
    <s v="2018011000556 "/>
    <s v="DANE_CENTRAL"/>
    <s v="DANE CENTRAL"/>
    <s v="Talento_Humano"/>
    <s v="Profesional Junior"/>
    <n v="1"/>
    <n v="3"/>
    <n v="0"/>
    <n v="3677088"/>
    <d v="2023-10-10T00:00:00"/>
    <n v="1"/>
    <n v="11031264"/>
    <n v="0"/>
    <n v="11031264"/>
    <x v="126"/>
    <m/>
    <m/>
    <m/>
    <m/>
  </r>
  <r>
    <m/>
    <s v="FOND_580"/>
    <s v="Fortalecimiento De Informacion - Sen"/>
    <x v="14"/>
    <x v="27"/>
    <s v="Servicio de información de las estadísticas de las entidades del Sistema Estadístico Nacional - FONDANE"/>
    <s v="C-0401-1003-3-0-0401090-02"/>
    <n v="20"/>
    <s v="2018011000556 "/>
    <s v="DANE_CENTRAL"/>
    <s v="DANE CENTRAL"/>
    <s v="Talento_Humano"/>
    <s v="Profesional Junior"/>
    <n v="1"/>
    <n v="3"/>
    <n v="0"/>
    <n v="3677088"/>
    <d v="2023-10-10T00:00:00"/>
    <n v="1"/>
    <n v="11031264"/>
    <n v="0"/>
    <n v="11031264"/>
    <x v="126"/>
    <m/>
    <m/>
    <m/>
    <m/>
  </r>
  <r>
    <m/>
    <s v="FOND_581"/>
    <s v="Fortalecimiento De Informacion - Sen"/>
    <x v="14"/>
    <x v="27"/>
    <s v="Servicio de información de las estadísticas de las entidades del Sistema Estadístico Nacional - FONDANE"/>
    <s v="C-0401-1003-3-0-0401090-02"/>
    <n v="20"/>
    <s v="2018011000556 "/>
    <s v="DANE_CENTRAL"/>
    <s v="DANE CENTRAL"/>
    <s v="Talento_Humano"/>
    <s v="Profesional Junior"/>
    <n v="1"/>
    <n v="3"/>
    <n v="0"/>
    <n v="4818253"/>
    <d v="2023-10-10T00:00:00"/>
    <n v="1"/>
    <n v="14454759"/>
    <n v="0"/>
    <n v="14454759"/>
    <x v="127"/>
    <m/>
    <m/>
    <m/>
    <m/>
  </r>
  <r>
    <m/>
    <s v="FOND_582"/>
    <s v="Fortalecimiento De Informacion - Sen"/>
    <x v="14"/>
    <x v="27"/>
    <s v="Servicio de información de las estadísticas de las entidades del Sistema Estadístico Nacional - FONDANE"/>
    <s v="C-0401-1003-3-0-0401090-02"/>
    <n v="20"/>
    <s v="2018011000556 "/>
    <s v="DANE_CENTRAL"/>
    <s v="DANE CENTRAL"/>
    <s v="Talento_Humano"/>
    <s v="Profesional Junior"/>
    <n v="1"/>
    <n v="3"/>
    <n v="0"/>
    <n v="4057475"/>
    <d v="2023-10-10T00:00:00"/>
    <n v="1"/>
    <n v="12172425"/>
    <n v="0"/>
    <n v="12172425"/>
    <x v="128"/>
    <m/>
    <m/>
    <m/>
    <m/>
  </r>
  <r>
    <m/>
    <s v="FOND_583"/>
    <s v="Fortalecimiento De Informacion - Sen"/>
    <x v="14"/>
    <x v="27"/>
    <s v="Servicio de información de las estadísticas de las entidades del Sistema Estadístico Nacional - FONDANE"/>
    <s v="C-0401-1003-3-0-0401090-02"/>
    <n v="20"/>
    <s v="2018011000556 "/>
    <s v="DANE_CENTRAL"/>
    <s v="DANE CENTRAL"/>
    <s v="Talento_Humano"/>
    <s v="Profesional Junior"/>
    <n v="1"/>
    <n v="3"/>
    <n v="0"/>
    <n v="4057475"/>
    <d v="2023-10-10T00:00:00"/>
    <n v="1"/>
    <n v="12172425"/>
    <n v="0"/>
    <n v="12172425"/>
    <x v="128"/>
    <m/>
    <m/>
    <m/>
    <m/>
  </r>
  <r>
    <m/>
    <s v="FOND_584"/>
    <s v="Fortalecimiento De Informacion - Sen"/>
    <x v="14"/>
    <x v="28"/>
    <s v="Servicio de información de las estadísticas de las entidades del Sistema Estadístico Nacional - FONDANE"/>
    <s v="C-0401-1003-3-0-0401090-02"/>
    <n v="20"/>
    <s v="2018011000556 "/>
    <s v="DANE_CENTRAL"/>
    <s v="DANE CENTRAL"/>
    <s v="Talento_Humano"/>
    <s v="Profesional"/>
    <n v="1"/>
    <n v="3"/>
    <n v="0"/>
    <n v="7607767"/>
    <d v="2023-10-10T00:00:00"/>
    <n v="1"/>
    <n v="22823301"/>
    <n v="0"/>
    <n v="22823301"/>
    <x v="129"/>
    <m/>
    <m/>
    <m/>
    <m/>
  </r>
  <r>
    <m/>
    <s v="FOND_585"/>
    <s v="Fortalecimiento De Informacion - Sen"/>
    <x v="14"/>
    <x v="28"/>
    <s v="Servicio de información de las estadísticas de las entidades del Sistema Estadístico Nacional - FONDANE"/>
    <s v="C-0401-1003-3-0-0401090-02"/>
    <n v="20"/>
    <s v="2018011000556 "/>
    <s v="DANE_CENTRAL"/>
    <s v="DANE CENTRAL"/>
    <s v="Talento_Humano"/>
    <s v="Profesional"/>
    <n v="1"/>
    <n v="3"/>
    <n v="0"/>
    <n v="7607767"/>
    <d v="2023-10-10T00:00:00"/>
    <n v="1"/>
    <n v="22823301"/>
    <n v="0"/>
    <n v="22823301"/>
    <x v="129"/>
    <m/>
    <m/>
    <m/>
    <m/>
  </r>
  <r>
    <m/>
    <s v="FOND_586"/>
    <s v="Fortalecimiento De Informacion - Sen"/>
    <x v="14"/>
    <x v="29"/>
    <s v="Servicio de información de las estadísticas de las entidades del Sistema Estadístico Nacional - FONDANE"/>
    <s v="C-0401-1003-3-0-0401090-02"/>
    <n v="20"/>
    <s v="2018011000556 "/>
    <s v="DANE_CENTRAL"/>
    <s v="DANE CENTRAL"/>
    <s v="Talento_Humano"/>
    <s v="Profesional"/>
    <n v="2"/>
    <n v="2"/>
    <n v="15"/>
    <n v="9049600"/>
    <d v="2023-10-15T00:00:00"/>
    <n v="1"/>
    <n v="45248000"/>
    <n v="0"/>
    <n v="45248000"/>
    <x v="130"/>
    <m/>
    <m/>
    <m/>
    <m/>
  </r>
  <r>
    <m/>
    <s v="FOND_588"/>
    <s v="Fortalecimiento De Informacion - Sen"/>
    <x v="14"/>
    <x v="29"/>
    <s v="Servicio de información de las estadísticas de las entidades del Sistema Estadístico Nacional - FONDANE"/>
    <s v="C-0401-1003-3-0-0401090-02"/>
    <n v="20"/>
    <s v="2018011000556 "/>
    <s v="DANE_CENTRAL"/>
    <s v="DANE CENTRAL"/>
    <s v="Talento_Humano"/>
    <s v="Profesional"/>
    <n v="1"/>
    <n v="2"/>
    <n v="15"/>
    <n v="7013440"/>
    <d v="2023-10-15T00:00:00"/>
    <n v="1"/>
    <n v="17533600"/>
    <n v="0"/>
    <n v="17533600"/>
    <x v="131"/>
    <m/>
    <m/>
    <m/>
    <m/>
  </r>
  <r>
    <m/>
    <s v="FOND_589"/>
    <s v="Fortalecimiento De Informacion - Sen"/>
    <x v="14"/>
    <x v="29"/>
    <s v="Servicio de información de las estadísticas de las entidades del Sistema Estadístico Nacional - FONDANE"/>
    <s v="C-0401-1003-3-0-0401090-02"/>
    <n v="20"/>
    <s v="2018011000556 "/>
    <s v="DANE_CENTRAL"/>
    <s v="DANE CENTRAL"/>
    <s v="Talento_Humano"/>
    <s v="Profesional"/>
    <n v="1"/>
    <n v="2"/>
    <n v="15"/>
    <n v="6000000"/>
    <d v="2023-10-15T00:00:00"/>
    <n v="1"/>
    <n v="15000000"/>
    <n v="0"/>
    <n v="15000000"/>
    <x v="132"/>
    <m/>
    <m/>
    <m/>
    <m/>
  </r>
  <r>
    <m/>
    <s v="FOND_590"/>
    <s v="Fortalecimiento De Informacion - Sen"/>
    <x v="14"/>
    <x v="29"/>
    <s v="Servicio de información de las estadísticas de las entidades del Sistema Estadístico Nacional - FONDANE"/>
    <s v="C-0401-1003-3-0-0401090-02"/>
    <n v="20"/>
    <s v="2018011000556 "/>
    <s v="DANE_CENTRAL"/>
    <s v="DANE CENTRAL"/>
    <s v="Talento_Humano"/>
    <s v="Tecnico"/>
    <n v="2"/>
    <n v="2"/>
    <n v="15"/>
    <n v="3000000"/>
    <d v="2023-10-15T00:00:00"/>
    <n v="1"/>
    <n v="15000000"/>
    <n v="0"/>
    <n v="15000000"/>
    <x v="133"/>
    <m/>
    <m/>
    <m/>
    <m/>
  </r>
  <r>
    <m/>
    <s v="FOND_591"/>
    <s v="Fortalecimiento De Informacion - Sen"/>
    <x v="14"/>
    <x v="29"/>
    <s v="Servicio de información de las estadísticas de las entidades del Sistema Estadístico Nacional - FONDANE"/>
    <s v="C-0401-1003-3-0-0401090-02"/>
    <n v="20"/>
    <s v="2018011000556 "/>
    <s v="DANE_CENTRAL"/>
    <s v="DANE CENTRAL"/>
    <s v="Otros_gastos_operativos"/>
    <m/>
    <n v="1"/>
    <n v="1"/>
    <m/>
    <n v="21596640"/>
    <d v="2023-10-15T00:00:00"/>
    <n v="1"/>
    <n v="21596640"/>
    <n v="0"/>
    <n v="21596640"/>
    <x v="134"/>
    <m/>
    <m/>
    <m/>
    <m/>
  </r>
  <r>
    <m/>
    <s v="FOND_592"/>
    <s v="Fortalecimiento De Informacion - Sen"/>
    <x v="14"/>
    <x v="26"/>
    <s v="Servicio de información de las estadísticas de las entidades del Sistema Estadístico Nacional - FONDANE"/>
    <s v="C-0401-1003-3-0-0401090-02"/>
    <n v="20"/>
    <s v="2018011000556 "/>
    <s v="DANE_CENTRAL"/>
    <s v="DANE CENTRAL"/>
    <s v="Talento_Humano"/>
    <s v="Profesional"/>
    <n v="1"/>
    <n v="3"/>
    <n v="0"/>
    <n v="7607767"/>
    <d v="2023-10-10T00:00:00"/>
    <n v="1"/>
    <n v="22823301"/>
    <n v="0"/>
    <n v="22823301"/>
    <x v="135"/>
    <m/>
    <m/>
    <m/>
    <m/>
  </r>
  <r>
    <m/>
    <s v="FOND_593"/>
    <s v="Fortalecimiento De Informacion - Sen"/>
    <x v="14"/>
    <x v="30"/>
    <s v="Servicio de información de las estadísticas de las entidades del Sistema Estadístico Nacional - FONDANE"/>
    <s v="C-0401-1003-3-0-0401090-02"/>
    <n v="20"/>
    <s v="2018011000556 "/>
    <s v="DANE_CENTRAL"/>
    <s v="DANE CENTRAL"/>
    <s v="Talento_Humano"/>
    <s v="Profesional"/>
    <n v="1"/>
    <n v="3"/>
    <n v="0"/>
    <n v="7607767"/>
    <d v="2023-10-10T00:00:00"/>
    <n v="1"/>
    <n v="22823301"/>
    <n v="0"/>
    <n v="22823301"/>
    <x v="136"/>
    <m/>
    <m/>
    <m/>
    <m/>
  </r>
  <r>
    <m/>
    <s v="FOND_594"/>
    <s v="Fortalecimiento De Informacion - Sen"/>
    <x v="14"/>
    <x v="30"/>
    <s v="Servicio de información de las estadísticas de las entidades del Sistema Estadístico Nacional - FONDANE"/>
    <s v="C-0401-1003-3-0-0401090-02"/>
    <n v="20"/>
    <s v="2018011000556 "/>
    <s v="DANE_CENTRAL"/>
    <s v="DANE CENTRAL"/>
    <s v="Talento_Humano"/>
    <s v="Profesional"/>
    <n v="1"/>
    <n v="3"/>
    <n v="0"/>
    <n v="7607767"/>
    <d v="2023-10-10T00:00:00"/>
    <n v="1"/>
    <n v="22823301"/>
    <n v="0"/>
    <n v="22823301"/>
    <x v="136"/>
    <m/>
    <m/>
    <m/>
    <m/>
  </r>
  <r>
    <m/>
    <s v="FOND_595"/>
    <s v="Fortalecimiento De Informacion - Sen"/>
    <x v="14"/>
    <x v="31"/>
    <s v="Servicio de información de las estadísticas de las entidades del Sistema Estadístico Nacional - FONDANE"/>
    <s v="C-0401-1003-3-0-0401090-02"/>
    <n v="20"/>
    <s v="2018011000556 "/>
    <s v="DANE_CENTRAL"/>
    <s v="DANE CENTRAL"/>
    <s v="Talento_Humano"/>
    <s v="Profesional"/>
    <n v="1"/>
    <n v="3"/>
    <n v="0"/>
    <n v="7607767"/>
    <d v="2023-10-10T00:00:00"/>
    <n v="1"/>
    <n v="22823301"/>
    <n v="0"/>
    <n v="22823301"/>
    <x v="137"/>
    <m/>
    <m/>
    <m/>
    <m/>
  </r>
  <r>
    <m/>
    <s v="FOND_596"/>
    <s v="Fortalecimiento De Informacion - Sen"/>
    <x v="14"/>
    <x v="31"/>
    <s v="Servicio de información de las estadísticas de las entidades del Sistema Estadístico Nacional - FONDANE"/>
    <s v="C-0401-1003-3-0-0401090-02"/>
    <n v="20"/>
    <s v="2018011000556 "/>
    <s v="DANE_CENTRAL"/>
    <s v="DANE CENTRAL"/>
    <s v="Talento_Humano"/>
    <s v="Profesional"/>
    <n v="1"/>
    <n v="3"/>
    <n v="0"/>
    <n v="7607767"/>
    <d v="2023-10-10T00:00:00"/>
    <n v="1"/>
    <n v="22823301"/>
    <n v="0"/>
    <n v="22823301"/>
    <x v="137"/>
    <m/>
    <m/>
    <m/>
    <m/>
  </r>
  <r>
    <m/>
    <s v="FOND_597"/>
    <s v="Fortalecimiento De Informacion - Sen"/>
    <x v="14"/>
    <x v="32"/>
    <s v="Servicio de información de las estadísticas de las entidades del Sistema Estadístico Nacional - FONDANE"/>
    <s v="C-0401-1003-3-0-0401090-02"/>
    <n v="20"/>
    <s v="2018011000556 "/>
    <s v="DANE_CENTRAL"/>
    <s v="DANE CENTRAL"/>
    <s v="Talento_Humano"/>
    <s v="Profesional"/>
    <n v="1"/>
    <n v="3"/>
    <n v="0"/>
    <n v="7607767"/>
    <d v="2023-10-10T00:00:00"/>
    <n v="1"/>
    <n v="22823301"/>
    <n v="0"/>
    <n v="22823301"/>
    <x v="138"/>
    <m/>
    <m/>
    <m/>
    <m/>
  </r>
  <r>
    <m/>
    <s v="FOND_598"/>
    <s v="Fortalecimiento De Informacion - Sen"/>
    <x v="14"/>
    <x v="32"/>
    <s v="Servicio de información de las estadísticas de las entidades del Sistema Estadístico Nacional - FONDANE"/>
    <s v="C-0401-1003-3-0-0401090-02"/>
    <n v="20"/>
    <s v="2018011000556 "/>
    <s v="DANE_CENTRAL"/>
    <s v="DANE CENTRAL"/>
    <s v="Talento_Humano"/>
    <s v="Profesional"/>
    <n v="1"/>
    <n v="3"/>
    <n v="0"/>
    <n v="7607767"/>
    <d v="2023-10-10T00:00:00"/>
    <n v="1"/>
    <n v="22823301"/>
    <n v="0"/>
    <n v="22823301"/>
    <x v="138"/>
    <m/>
    <m/>
    <m/>
    <m/>
  </r>
  <r>
    <m/>
    <s v="FOND_599"/>
    <s v="Fortalecimiento De Informacion - Sen"/>
    <x v="14"/>
    <x v="26"/>
    <s v="Servicio de información de las estadísticas de las entidades del Sistema Estadístico Nacional - FONDANE"/>
    <s v="C-0401-1003-3-0-0401090-02"/>
    <n v="20"/>
    <s v="2018011000556 "/>
    <s v="DANE_CENTRAL"/>
    <s v="DANE CENTRAL"/>
    <s v="Talento_Humano"/>
    <s v="Profesional"/>
    <n v="1"/>
    <n v="3"/>
    <n v="0"/>
    <n v="7607767"/>
    <d v="2023-10-10T00:00:00"/>
    <n v="1"/>
    <n v="22823301"/>
    <n v="0"/>
    <n v="22823301"/>
    <x v="139"/>
    <m/>
    <m/>
    <m/>
    <m/>
  </r>
  <r>
    <m/>
    <s v="FOND_600"/>
    <s v="Fortalecimiento De Informacion - Sen"/>
    <x v="14"/>
    <x v="26"/>
    <s v="Servicio de información de las estadísticas de las entidades del Sistema Estadístico Nacional - FONDANE"/>
    <s v="C-0401-1003-3-0-0401090-02"/>
    <n v="20"/>
    <s v="2018011000556 "/>
    <s v="DANE_CENTRAL"/>
    <s v="DANE CENTRAL"/>
    <s v="Otros_gastos_operativos"/>
    <s v="Otras Solicitudes"/>
    <n v="1"/>
    <n v="1"/>
    <n v="0"/>
    <n v="32462912"/>
    <d v="2023-11-11T00:00:00"/>
    <n v="1"/>
    <n v="32462912"/>
    <n v="0"/>
    <n v="32462912"/>
    <x v="140"/>
    <m/>
    <m/>
    <m/>
    <m/>
  </r>
  <r>
    <m/>
    <s v="FOND_601"/>
    <s v="Fortalecimiento De Informacion - Sen"/>
    <x v="14"/>
    <x v="26"/>
    <s v="Servicio de información de las estadísticas de las entidades del Sistema Estadístico Nacional - FONDANE"/>
    <s v="C-0401-1003-3-0-0401090-02"/>
    <n v="20"/>
    <s v="2018011000556 "/>
    <s v="DANE_CENTRAL"/>
    <s v="DANE CENTRAL"/>
    <s v="Tiquetes"/>
    <s v="Nacional"/>
    <n v="1"/>
    <n v="23"/>
    <n v="0"/>
    <n v="1200000"/>
    <d v="2023-11-11T00:00:00"/>
    <n v="1"/>
    <n v="27600000"/>
    <n v="0"/>
    <n v="27600000"/>
    <x v="141"/>
    <m/>
    <m/>
    <m/>
    <m/>
  </r>
  <r>
    <m/>
    <s v="FOND_602"/>
    <s v="Fortalecimiento De Informacion - Sen"/>
    <x v="14"/>
    <x v="26"/>
    <s v="Servicio de información de las estadísticas de las entidades del Sistema Estadístico Nacional - FONDANE"/>
    <s v="C-0401-1003-3-0-0401090-02"/>
    <n v="20"/>
    <s v="2018011000556 "/>
    <s v="DANE_CENTRAL"/>
    <s v="DANE CENTRAL"/>
    <s v="Viaticos"/>
    <s v="Nacional"/>
    <n v="1"/>
    <n v="1"/>
    <n v="0"/>
    <n v="9680000"/>
    <d v="2023-11-11T00:00:00"/>
    <n v="1"/>
    <n v="9680000"/>
    <n v="0"/>
    <n v="9680000"/>
    <x v="142"/>
    <m/>
    <m/>
    <m/>
    <m/>
  </r>
  <r>
    <m/>
    <s v="FOND_603"/>
    <s v="Fortalecimiento De Informacion - Sen"/>
    <x v="14"/>
    <x v="26"/>
    <s v="Servicio de información de las estadísticas de las entidades del Sistema Estadístico Nacional - FONDANE"/>
    <s v="C-0401-1003-3-0-0401090-02"/>
    <n v="20"/>
    <s v="2018011000556 "/>
    <s v="DANE_CENTRAL"/>
    <s v="DANE CENTRAL"/>
    <s v="Viaticos"/>
    <s v="Nacional"/>
    <n v="1"/>
    <n v="1"/>
    <n v="0"/>
    <n v="27440000"/>
    <d v="2023-11-11T00:00:00"/>
    <n v="1"/>
    <n v="27440000"/>
    <n v="0"/>
    <n v="27440000"/>
    <x v="42"/>
    <m/>
    <m/>
    <m/>
    <m/>
  </r>
  <r>
    <m/>
    <s v="FOND_609"/>
    <s v="Fortalecimiento De Informacion - Sen"/>
    <x v="10"/>
    <x v="12"/>
    <s v="Servicio de evaluación del proceso estadístico - FONDANE"/>
    <s v="C-0401-1003-3-0-0401095-02"/>
    <n v="20"/>
    <s v="2018011000556 "/>
    <s v="DANE_CENTRAL"/>
    <s v="DANE CENTRAL"/>
    <s v="Talento_Humano"/>
    <s v="Profesional"/>
    <n v="1"/>
    <n v="1"/>
    <m/>
    <n v="4700000"/>
    <d v="2023-12-01T00:00:00"/>
    <n v="1"/>
    <n v="4700000"/>
    <n v="0"/>
    <n v="4700000"/>
    <x v="98"/>
    <s v="NO"/>
    <s v="NO"/>
    <m/>
    <m/>
  </r>
  <r>
    <m/>
    <s v="FOND_610"/>
    <s v="Fortalecimiento De Informacion - Sen"/>
    <x v="10"/>
    <x v="12"/>
    <s v="Servicio de evaluación del proceso estadístico - FONDANE"/>
    <s v="C-0401-1003-3-0-0401095-02"/>
    <n v="20"/>
    <s v="2018011000556 "/>
    <s v="DANE_CENTRAL"/>
    <s v="DANE CENTRAL"/>
    <s v="Talento_Humano"/>
    <s v="Profesional"/>
    <n v="1"/>
    <n v="2"/>
    <m/>
    <n v="4700000"/>
    <d v="2023-11-01T00:00:00"/>
    <n v="1"/>
    <n v="9400000"/>
    <n v="0"/>
    <n v="9400000"/>
    <x v="143"/>
    <s v="NO"/>
    <s v="NO"/>
    <m/>
    <m/>
  </r>
  <r>
    <m/>
    <s v="FOND_611"/>
    <s v="Fortalecimiento De Informacion - Sen"/>
    <x v="10"/>
    <x v="12"/>
    <s v="Servicio de evaluación del proceso estadístico - FONDANE"/>
    <s v="C-0401-1003-3-0-0401095-02"/>
    <n v="20"/>
    <s v="2018011000556 "/>
    <s v="DANE_CENTRAL"/>
    <s v="DANE CENTRAL"/>
    <s v="Talento_Humano"/>
    <s v="Profesional"/>
    <n v="1"/>
    <n v="2"/>
    <m/>
    <n v="4700000"/>
    <d v="2023-11-01T00:00:00"/>
    <n v="1"/>
    <n v="9400000"/>
    <n v="0"/>
    <n v="9400000"/>
    <x v="143"/>
    <s v="NO"/>
    <s v="NO"/>
    <m/>
    <m/>
  </r>
  <r>
    <m/>
    <s v="FOND_612"/>
    <s v="Fortalecimiento De Informacion - Sen"/>
    <x v="10"/>
    <x v="12"/>
    <s v="Servicio de evaluación del proceso estadístico - FONDANE"/>
    <s v="C-0401-1003-3-0-0401095-02"/>
    <n v="20"/>
    <s v="2018011000556 "/>
    <s v="DANE_CENTRAL"/>
    <s v="DANE CENTRAL"/>
    <s v="Talento_Humano"/>
    <s v="Profesional"/>
    <n v="1"/>
    <n v="2"/>
    <m/>
    <n v="4700000"/>
    <d v="2023-11-01T00:00:00"/>
    <n v="1"/>
    <n v="9400000"/>
    <n v="0"/>
    <n v="9400000"/>
    <x v="143"/>
    <s v="NO"/>
    <s v="NO"/>
    <m/>
    <m/>
  </r>
  <r>
    <m/>
    <s v="FOND_613"/>
    <s v="Fortalecimiento De Informacion - Sen"/>
    <x v="10"/>
    <x v="12"/>
    <s v="Servicio de evaluación del proceso estadístico - FONDANE"/>
    <s v="C-0401-1003-3-0-0401095-02"/>
    <n v="20"/>
    <s v="2018011000556 "/>
    <s v="DANE_CENTRAL"/>
    <s v="DANE CENTRAL"/>
    <s v="Talento_Humano"/>
    <s v="Profesional"/>
    <n v="1"/>
    <n v="2"/>
    <m/>
    <n v="4700000"/>
    <d v="2023-11-01T00:00:00"/>
    <n v="1"/>
    <n v="9400000"/>
    <n v="0"/>
    <n v="9400000"/>
    <x v="144"/>
    <s v="NO"/>
    <s v="NO"/>
    <m/>
    <m/>
  </r>
  <r>
    <m/>
    <s v="FOND_614"/>
    <s v="Fortalecimiento De Informacion - Sen"/>
    <x v="10"/>
    <x v="12"/>
    <s v="Servicio de evaluación del proceso estadístico - FONDANE"/>
    <s v="C-0401-1003-3-0-0401095-02"/>
    <n v="20"/>
    <s v="2018011000556 "/>
    <s v="DANE_CENTRAL"/>
    <s v="DANE CENTRAL"/>
    <s v="Talento_Humano"/>
    <s v="Profesional"/>
    <n v="1"/>
    <n v="2"/>
    <m/>
    <n v="5500000"/>
    <d v="2023-11-01T00:00:00"/>
    <n v="1"/>
    <n v="11000000"/>
    <n v="0"/>
    <n v="11000000"/>
    <x v="144"/>
    <s v="NO"/>
    <s v="NO"/>
    <m/>
    <m/>
  </r>
  <r>
    <m/>
    <s v="FOND_615"/>
    <s v="Fortalecimiento De Informacion - Sen"/>
    <x v="10"/>
    <x v="12"/>
    <s v="Servicio de evaluación del proceso estadístico - FONDANE"/>
    <s v="C-0401-1003-3-0-0401095-02"/>
    <n v="20"/>
    <s v="2018011000556 "/>
    <s v="DANE_CENTRAL"/>
    <s v="DANE CENTRAL"/>
    <s v="Talento_Humano"/>
    <s v="Profesional"/>
    <n v="1"/>
    <n v="1"/>
    <m/>
    <n v="9200000"/>
    <d v="2023-11-01T00:00:00"/>
    <n v="1"/>
    <n v="9200000"/>
    <n v="0"/>
    <n v="9200000"/>
    <x v="144"/>
    <s v="NO"/>
    <s v="NO"/>
    <m/>
    <m/>
  </r>
  <r>
    <m/>
    <s v="FOND_616"/>
    <s v="Fortalecimiento De Informacion - Sen"/>
    <x v="10"/>
    <x v="12"/>
    <s v="Servicio de evaluación del proceso estadístico - FONDANE"/>
    <s v="C-0401-1003-3-0-0401095-02"/>
    <n v="20"/>
    <s v="2018011000556 "/>
    <s v="DANE_CENTRAL"/>
    <s v="DANE CENTRAL"/>
    <s v="Otros_gastos_operativos"/>
    <s v="Otras Solicitudes"/>
    <n v="1"/>
    <n v="1"/>
    <m/>
    <n v="5843977.0084474087"/>
    <d v="2023-11-01T00:00:00"/>
    <n v="1"/>
    <n v="5843977.0084474087"/>
    <n v="0"/>
    <n v="5843977.0084474087"/>
    <x v="98"/>
    <s v="NO"/>
    <s v="NO"/>
    <m/>
    <m/>
  </r>
  <r>
    <m/>
    <m/>
    <m/>
    <x v="15"/>
    <x v="33"/>
    <m/>
    <m/>
    <m/>
    <m/>
    <m/>
    <m/>
    <m/>
    <m/>
    <m/>
    <m/>
    <m/>
    <m/>
    <m/>
    <m/>
    <m/>
    <m/>
    <m/>
    <x v="42"/>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4.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15.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16.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17.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000-00000C000000}" name="TablaDinámica11" cacheId="0"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A108:B111" firstHeaderRow="1" firstDataRow="1" firstDataCol="1" rowPageCount="1" colPageCount="1"/>
  <pivotFields count="27">
    <pivotField showAll="0"/>
    <pivotField showAll="0"/>
    <pivotField axis="axisPage" multipleItemSelectionAllowed="1" showAll="0">
      <items count="15">
        <item h="1" x="11"/>
        <item h="1" x="5"/>
        <item h="1" x="6"/>
        <item h="1" x="1"/>
        <item h="1" x="0"/>
        <item h="1" x="7"/>
        <item h="1" x="10"/>
        <item x="9"/>
        <item h="1" x="2"/>
        <item h="1" x="8"/>
        <item h="1" x="12"/>
        <item h="1" x="4"/>
        <item h="1" x="3"/>
        <item h="1" x="13"/>
        <item t="default"/>
      </items>
    </pivotField>
    <pivotField showAll="0"/>
    <pivotField showAll="0"/>
    <pivotField showAll="0"/>
    <pivotField axis="axisRow" showAll="0">
      <items count="76">
        <item x="56"/>
        <item x="58"/>
        <item x="57"/>
        <item x="55"/>
        <item x="54"/>
        <item x="4"/>
        <item x="5"/>
        <item x="12"/>
        <item x="14"/>
        <item x="16"/>
        <item x="25"/>
        <item x="28"/>
        <item x="15"/>
        <item x="27"/>
        <item x="23"/>
        <item x="26"/>
        <item x="13"/>
        <item x="21"/>
        <item x="22"/>
        <item x="18"/>
        <item x="24"/>
        <item x="17"/>
        <item x="20"/>
        <item x="19"/>
        <item x="7"/>
        <item x="8"/>
        <item x="9"/>
        <item x="6"/>
        <item x="11"/>
        <item x="10"/>
        <item x="59"/>
        <item x="60"/>
        <item x="63"/>
        <item x="71"/>
        <item x="70"/>
        <item x="62"/>
        <item x="65"/>
        <item x="61"/>
        <item x="66"/>
        <item x="64"/>
        <item x="68"/>
        <item x="67"/>
        <item x="69"/>
        <item x="39"/>
        <item x="42"/>
        <item x="40"/>
        <item x="43"/>
        <item x="41"/>
        <item x="45"/>
        <item x="38"/>
        <item x="36"/>
        <item x="44"/>
        <item x="37"/>
        <item x="31"/>
        <item x="34"/>
        <item x="33"/>
        <item x="35"/>
        <item x="32"/>
        <item x="29"/>
        <item x="30"/>
        <item x="1"/>
        <item x="0"/>
        <item m="1" x="73"/>
        <item m="1" x="74"/>
        <item x="53"/>
        <item x="49"/>
        <item x="46"/>
        <item x="47"/>
        <item x="48"/>
        <item x="50"/>
        <item x="51"/>
        <item x="52"/>
        <item x="72"/>
        <item x="2"/>
        <item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s>
  <rowFields count="1">
    <field x="6"/>
  </rowFields>
  <rowItems count="3">
    <i>
      <x v="70"/>
    </i>
    <i>
      <x v="71"/>
    </i>
    <i t="grand">
      <x/>
    </i>
  </rowItems>
  <colItems count="1">
    <i/>
  </colItems>
  <pageFields count="1">
    <pageField fld="2" hier="-1"/>
  </pageFields>
  <dataFields count="1">
    <dataField name="Suma de Valor Total" fld="19"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000-000005000000}" name="TablaDinámica8" cacheId="0"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A76:B87" firstHeaderRow="1" firstDataRow="1" firstDataCol="1" rowPageCount="1" colPageCount="1"/>
  <pivotFields count="27">
    <pivotField showAll="0"/>
    <pivotField showAll="0"/>
    <pivotField axis="axisPage" multipleItemSelectionAllowed="1" showAll="0">
      <items count="15">
        <item h="1" x="11"/>
        <item h="1" x="5"/>
        <item x="6"/>
        <item h="1" x="1"/>
        <item h="1" x="0"/>
        <item h="1" x="7"/>
        <item h="1" x="10"/>
        <item h="1" x="9"/>
        <item h="1" x="2"/>
        <item h="1" x="8"/>
        <item h="1" x="12"/>
        <item h="1" x="4"/>
        <item h="1" x="3"/>
        <item h="1" x="13"/>
        <item t="default"/>
      </items>
    </pivotField>
    <pivotField showAll="0"/>
    <pivotField showAll="0"/>
    <pivotField showAll="0"/>
    <pivotField axis="axisRow" showAll="0">
      <items count="76">
        <item x="56"/>
        <item x="58"/>
        <item x="57"/>
        <item x="55"/>
        <item x="54"/>
        <item x="4"/>
        <item x="5"/>
        <item x="12"/>
        <item x="14"/>
        <item x="16"/>
        <item x="25"/>
        <item x="28"/>
        <item x="15"/>
        <item x="27"/>
        <item x="23"/>
        <item x="26"/>
        <item x="13"/>
        <item x="21"/>
        <item x="22"/>
        <item x="18"/>
        <item x="24"/>
        <item x="17"/>
        <item x="20"/>
        <item x="19"/>
        <item x="7"/>
        <item x="8"/>
        <item x="9"/>
        <item x="6"/>
        <item x="11"/>
        <item x="10"/>
        <item x="59"/>
        <item x="60"/>
        <item x="63"/>
        <item x="71"/>
        <item x="70"/>
        <item x="62"/>
        <item x="65"/>
        <item x="61"/>
        <item x="66"/>
        <item x="64"/>
        <item x="68"/>
        <item x="67"/>
        <item x="69"/>
        <item x="39"/>
        <item x="42"/>
        <item x="40"/>
        <item x="43"/>
        <item x="41"/>
        <item x="45"/>
        <item x="38"/>
        <item x="36"/>
        <item x="44"/>
        <item x="37"/>
        <item x="31"/>
        <item x="34"/>
        <item x="33"/>
        <item x="35"/>
        <item x="32"/>
        <item x="29"/>
        <item x="30"/>
        <item x="1"/>
        <item x="0"/>
        <item m="1" x="73"/>
        <item m="1" x="74"/>
        <item x="53"/>
        <item x="49"/>
        <item x="46"/>
        <item x="47"/>
        <item x="48"/>
        <item x="50"/>
        <item x="51"/>
        <item x="52"/>
        <item x="72"/>
        <item x="2"/>
        <item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s>
  <rowFields count="1">
    <field x="6"/>
  </rowFields>
  <rowItems count="11">
    <i>
      <x v="43"/>
    </i>
    <i>
      <x v="44"/>
    </i>
    <i>
      <x v="45"/>
    </i>
    <i>
      <x v="46"/>
    </i>
    <i>
      <x v="47"/>
    </i>
    <i>
      <x v="48"/>
    </i>
    <i>
      <x v="49"/>
    </i>
    <i>
      <x v="50"/>
    </i>
    <i>
      <x v="51"/>
    </i>
    <i>
      <x v="52"/>
    </i>
    <i t="grand">
      <x/>
    </i>
  </rowItems>
  <colItems count="1">
    <i/>
  </colItems>
  <pageFields count="1">
    <pageField fld="2" hier="-1"/>
  </pageFields>
  <dataFields count="1">
    <dataField name="Suma de Valor Total" fld="19"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00000000-0007-0000-0000-000006000000}" name="TablaDinámica12" cacheId="0"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A116:B119" firstHeaderRow="1" firstDataRow="1" firstDataCol="1" rowPageCount="1" colPageCount="1"/>
  <pivotFields count="27">
    <pivotField showAll="0"/>
    <pivotField showAll="0"/>
    <pivotField axis="axisPage" multipleItemSelectionAllowed="1" showAll="0">
      <items count="15">
        <item h="1" x="11"/>
        <item h="1" x="5"/>
        <item h="1" x="6"/>
        <item h="1" x="1"/>
        <item h="1" x="0"/>
        <item h="1" x="7"/>
        <item h="1" x="10"/>
        <item h="1" x="9"/>
        <item x="2"/>
        <item h="1" x="8"/>
        <item h="1" x="12"/>
        <item h="1" x="4"/>
        <item h="1" x="3"/>
        <item h="1" x="13"/>
        <item t="default"/>
      </items>
    </pivotField>
    <pivotField showAll="0"/>
    <pivotField showAll="0"/>
    <pivotField showAll="0"/>
    <pivotField axis="axisRow" showAll="0">
      <items count="76">
        <item x="56"/>
        <item x="58"/>
        <item x="57"/>
        <item x="55"/>
        <item x="54"/>
        <item x="4"/>
        <item x="5"/>
        <item x="12"/>
        <item x="14"/>
        <item x="16"/>
        <item x="25"/>
        <item x="28"/>
        <item x="15"/>
        <item x="27"/>
        <item x="23"/>
        <item x="26"/>
        <item x="13"/>
        <item x="21"/>
        <item x="22"/>
        <item x="18"/>
        <item x="24"/>
        <item x="17"/>
        <item x="20"/>
        <item x="19"/>
        <item x="7"/>
        <item x="8"/>
        <item x="9"/>
        <item x="6"/>
        <item x="11"/>
        <item x="10"/>
        <item x="59"/>
        <item x="60"/>
        <item x="63"/>
        <item x="71"/>
        <item x="70"/>
        <item x="62"/>
        <item x="65"/>
        <item x="61"/>
        <item x="66"/>
        <item x="64"/>
        <item x="68"/>
        <item x="67"/>
        <item x="69"/>
        <item x="39"/>
        <item x="42"/>
        <item x="40"/>
        <item x="43"/>
        <item x="41"/>
        <item x="45"/>
        <item x="38"/>
        <item x="36"/>
        <item x="44"/>
        <item x="37"/>
        <item x="31"/>
        <item x="34"/>
        <item x="33"/>
        <item x="35"/>
        <item x="32"/>
        <item x="29"/>
        <item x="30"/>
        <item x="1"/>
        <item x="0"/>
        <item m="1" x="73"/>
        <item m="1" x="74"/>
        <item x="53"/>
        <item x="49"/>
        <item x="46"/>
        <item x="47"/>
        <item x="48"/>
        <item x="50"/>
        <item x="51"/>
        <item x="52"/>
        <item x="72"/>
        <item x="2"/>
        <item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s>
  <rowFields count="1">
    <field x="6"/>
  </rowFields>
  <rowItems count="3">
    <i>
      <x v="5"/>
    </i>
    <i>
      <x v="6"/>
    </i>
    <i t="grand">
      <x/>
    </i>
  </rowItems>
  <colItems count="1">
    <i/>
  </colItems>
  <pageFields count="1">
    <pageField fld="2" hier="-1"/>
  </pageFields>
  <dataFields count="1">
    <dataField name="Suma de Valor Total" fld="19"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00000000-0007-0000-0000-000003000000}" name="TablaDinámica9" cacheId="0"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A92:B95" firstHeaderRow="1" firstDataRow="1" firstDataCol="1" rowPageCount="1" colPageCount="1"/>
  <pivotFields count="27">
    <pivotField showAll="0"/>
    <pivotField showAll="0"/>
    <pivotField axis="axisPage" multipleItemSelectionAllowed="1" showAll="0">
      <items count="15">
        <item h="1" x="11"/>
        <item h="1" x="5"/>
        <item h="1" x="6"/>
        <item x="1"/>
        <item h="1" x="0"/>
        <item h="1" x="7"/>
        <item h="1" x="10"/>
        <item h="1" x="9"/>
        <item h="1" x="2"/>
        <item h="1" x="8"/>
        <item h="1" x="12"/>
        <item h="1" x="4"/>
        <item h="1" x="3"/>
        <item h="1" x="13"/>
        <item t="default"/>
      </items>
    </pivotField>
    <pivotField showAll="0"/>
    <pivotField showAll="0"/>
    <pivotField showAll="0"/>
    <pivotField axis="axisRow" showAll="0">
      <items count="76">
        <item x="56"/>
        <item x="58"/>
        <item x="57"/>
        <item x="55"/>
        <item x="54"/>
        <item x="4"/>
        <item x="5"/>
        <item x="12"/>
        <item x="14"/>
        <item x="16"/>
        <item x="25"/>
        <item x="28"/>
        <item x="15"/>
        <item x="27"/>
        <item x="23"/>
        <item x="26"/>
        <item x="13"/>
        <item x="21"/>
        <item x="22"/>
        <item x="18"/>
        <item x="24"/>
        <item x="17"/>
        <item x="20"/>
        <item x="19"/>
        <item x="7"/>
        <item x="8"/>
        <item x="9"/>
        <item x="6"/>
        <item x="11"/>
        <item x="10"/>
        <item x="59"/>
        <item x="60"/>
        <item x="63"/>
        <item x="71"/>
        <item x="70"/>
        <item x="62"/>
        <item x="65"/>
        <item x="61"/>
        <item x="66"/>
        <item x="64"/>
        <item x="68"/>
        <item x="67"/>
        <item x="69"/>
        <item x="39"/>
        <item x="42"/>
        <item x="40"/>
        <item x="43"/>
        <item x="41"/>
        <item x="45"/>
        <item x="38"/>
        <item x="36"/>
        <item x="44"/>
        <item x="37"/>
        <item x="31"/>
        <item x="34"/>
        <item x="33"/>
        <item x="35"/>
        <item x="32"/>
        <item x="29"/>
        <item x="30"/>
        <item x="1"/>
        <item x="0"/>
        <item m="1" x="73"/>
        <item m="1" x="74"/>
        <item x="53"/>
        <item x="49"/>
        <item x="46"/>
        <item x="47"/>
        <item x="48"/>
        <item x="50"/>
        <item x="51"/>
        <item x="52"/>
        <item x="72"/>
        <item x="2"/>
        <item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s>
  <rowFields count="1">
    <field x="6"/>
  </rowFields>
  <rowItems count="3">
    <i>
      <x v="73"/>
    </i>
    <i>
      <x v="74"/>
    </i>
    <i t="grand">
      <x/>
    </i>
  </rowItems>
  <colItems count="1">
    <i/>
  </colItems>
  <pageFields count="1">
    <pageField fld="2" hier="-1"/>
  </pageFields>
  <dataFields count="1">
    <dataField name="Suma de Valor Total" fld="19"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00000000-0007-0000-0000-000004000000}" name="TablaDinámica2" cacheId="0"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A3:I10" firstHeaderRow="1" firstDataRow="2" firstDataCol="1" rowPageCount="1" colPageCount="1"/>
  <pivotFields count="27">
    <pivotField showAll="0"/>
    <pivotField showAll="0"/>
    <pivotField axis="axisPage" multipleItemSelectionAllowed="1" showAll="0">
      <items count="15">
        <item x="11"/>
        <item h="1" x="5"/>
        <item h="1" x="6"/>
        <item h="1" x="1"/>
        <item h="1" x="0"/>
        <item h="1" x="7"/>
        <item h="1" x="10"/>
        <item h="1" x="9"/>
        <item h="1" x="2"/>
        <item h="1" x="8"/>
        <item h="1" x="12"/>
        <item h="1" x="4"/>
        <item h="1" x="3"/>
        <item h="1" x="13"/>
        <item t="default"/>
      </items>
    </pivotField>
    <pivotField showAll="0"/>
    <pivotField showAll="0"/>
    <pivotField showAll="0"/>
    <pivotField axis="axisRow" showAll="0">
      <items count="76">
        <item x="56"/>
        <item x="58"/>
        <item x="57"/>
        <item x="55"/>
        <item x="54"/>
        <item x="4"/>
        <item x="5"/>
        <item x="12"/>
        <item x="14"/>
        <item x="16"/>
        <item x="25"/>
        <item x="28"/>
        <item x="15"/>
        <item x="27"/>
        <item x="23"/>
        <item x="26"/>
        <item x="13"/>
        <item x="21"/>
        <item x="22"/>
        <item x="18"/>
        <item x="24"/>
        <item x="17"/>
        <item x="20"/>
        <item x="19"/>
        <item x="7"/>
        <item x="8"/>
        <item x="9"/>
        <item x="6"/>
        <item x="11"/>
        <item x="10"/>
        <item x="59"/>
        <item x="60"/>
        <item x="63"/>
        <item x="71"/>
        <item x="70"/>
        <item x="62"/>
        <item x="65"/>
        <item x="61"/>
        <item x="66"/>
        <item x="64"/>
        <item x="68"/>
        <item x="67"/>
        <item x="69"/>
        <item x="39"/>
        <item x="42"/>
        <item x="40"/>
        <item x="43"/>
        <item x="41"/>
        <item x="45"/>
        <item x="38"/>
        <item x="36"/>
        <item x="44"/>
        <item x="37"/>
        <item x="31"/>
        <item x="34"/>
        <item x="33"/>
        <item x="35"/>
        <item x="32"/>
        <item x="29"/>
        <item x="30"/>
        <item x="1"/>
        <item x="0"/>
        <item m="1" x="73"/>
        <item m="1" x="74"/>
        <item x="53"/>
        <item x="49"/>
        <item x="46"/>
        <item x="47"/>
        <item x="48"/>
        <item x="50"/>
        <item x="51"/>
        <item x="52"/>
        <item x="72"/>
        <item x="2"/>
        <item x="3"/>
        <item t="default"/>
      </items>
    </pivotField>
    <pivotField showAll="0"/>
    <pivotField showAll="0"/>
    <pivotField axis="axisCol" showAll="0">
      <items count="10">
        <item x="0"/>
        <item x="1"/>
        <item x="2"/>
        <item x="3"/>
        <item x="4"/>
        <item x="5"/>
        <item x="6"/>
        <item x="8"/>
        <item x="7"/>
        <item t="default"/>
      </items>
    </pivotField>
    <pivotField showAll="0"/>
    <pivotField showAll="0"/>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s>
  <rowFields count="1">
    <field x="6"/>
  </rowFields>
  <rowItems count="6">
    <i>
      <x/>
    </i>
    <i>
      <x v="1"/>
    </i>
    <i>
      <x v="2"/>
    </i>
    <i>
      <x v="3"/>
    </i>
    <i>
      <x v="4"/>
    </i>
    <i t="grand">
      <x/>
    </i>
  </rowItems>
  <colFields count="1">
    <field x="9"/>
  </colFields>
  <colItems count="8">
    <i>
      <x/>
    </i>
    <i>
      <x v="1"/>
    </i>
    <i>
      <x v="2"/>
    </i>
    <i>
      <x v="3"/>
    </i>
    <i>
      <x v="4"/>
    </i>
    <i>
      <x v="5"/>
    </i>
    <i>
      <x v="6"/>
    </i>
    <i t="grand">
      <x/>
    </i>
  </colItems>
  <pageFields count="1">
    <pageField fld="2" hier="-1"/>
  </pageFields>
  <dataFields count="1">
    <dataField name="Suma de Valor Total" fld="19"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00000000-0007-0000-0000-000000000000}" name="TablaDinámica4" cacheId="0"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A35:I41" firstHeaderRow="1" firstDataRow="2" firstDataCol="1" rowPageCount="1" colPageCount="1"/>
  <pivotFields count="27">
    <pivotField showAll="0"/>
    <pivotField showAll="0"/>
    <pivotField axis="axisPage" multipleItemSelectionAllowed="1" showAll="0">
      <items count="15">
        <item h="1" x="11"/>
        <item h="1" x="5"/>
        <item h="1" x="6"/>
        <item h="1" x="1"/>
        <item h="1" x="0"/>
        <item x="7"/>
        <item h="1" x="10"/>
        <item h="1" x="9"/>
        <item h="1" x="2"/>
        <item h="1" x="8"/>
        <item h="1" x="12"/>
        <item h="1" x="4"/>
        <item h="1" x="3"/>
        <item h="1" x="13"/>
        <item t="default"/>
      </items>
    </pivotField>
    <pivotField showAll="0"/>
    <pivotField showAll="0"/>
    <pivotField showAll="0"/>
    <pivotField axis="axisRow" showAll="0">
      <items count="76">
        <item x="56"/>
        <item x="58"/>
        <item x="57"/>
        <item x="55"/>
        <item x="54"/>
        <item x="4"/>
        <item x="5"/>
        <item x="12"/>
        <item x="14"/>
        <item x="16"/>
        <item x="25"/>
        <item x="28"/>
        <item x="15"/>
        <item x="27"/>
        <item x="23"/>
        <item x="26"/>
        <item x="13"/>
        <item x="21"/>
        <item x="22"/>
        <item x="18"/>
        <item x="24"/>
        <item x="17"/>
        <item x="20"/>
        <item x="19"/>
        <item x="7"/>
        <item x="8"/>
        <item x="9"/>
        <item x="6"/>
        <item x="11"/>
        <item x="10"/>
        <item x="59"/>
        <item x="60"/>
        <item x="63"/>
        <item x="71"/>
        <item x="70"/>
        <item x="62"/>
        <item x="65"/>
        <item x="61"/>
        <item x="66"/>
        <item x="64"/>
        <item x="68"/>
        <item x="67"/>
        <item x="69"/>
        <item x="39"/>
        <item x="42"/>
        <item x="40"/>
        <item x="43"/>
        <item x="41"/>
        <item x="45"/>
        <item x="38"/>
        <item x="36"/>
        <item x="44"/>
        <item x="37"/>
        <item x="31"/>
        <item x="34"/>
        <item x="33"/>
        <item x="35"/>
        <item x="32"/>
        <item x="29"/>
        <item x="30"/>
        <item x="1"/>
        <item x="0"/>
        <item m="1" x="73"/>
        <item m="1" x="74"/>
        <item x="53"/>
        <item x="49"/>
        <item x="46"/>
        <item x="47"/>
        <item x="48"/>
        <item x="50"/>
        <item x="51"/>
        <item x="52"/>
        <item x="72"/>
        <item x="2"/>
        <item x="3"/>
        <item t="default"/>
      </items>
    </pivotField>
    <pivotField showAll="0"/>
    <pivotField showAll="0"/>
    <pivotField axis="axisCol" showAll="0">
      <items count="10">
        <item x="0"/>
        <item x="1"/>
        <item x="2"/>
        <item x="3"/>
        <item x="4"/>
        <item x="5"/>
        <item x="6"/>
        <item x="8"/>
        <item x="7"/>
        <item t="default"/>
      </items>
    </pivotField>
    <pivotField showAll="0"/>
    <pivotField showAll="0"/>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s>
  <rowFields count="1">
    <field x="6"/>
  </rowFields>
  <rowItems count="5">
    <i>
      <x v="65"/>
    </i>
    <i>
      <x v="66"/>
    </i>
    <i>
      <x v="67"/>
    </i>
    <i>
      <x v="68"/>
    </i>
    <i t="grand">
      <x/>
    </i>
  </rowItems>
  <colFields count="1">
    <field x="9"/>
  </colFields>
  <colItems count="8">
    <i>
      <x/>
    </i>
    <i>
      <x v="1"/>
    </i>
    <i>
      <x v="2"/>
    </i>
    <i>
      <x v="3"/>
    </i>
    <i>
      <x v="4"/>
    </i>
    <i>
      <x v="5"/>
    </i>
    <i>
      <x v="6"/>
    </i>
    <i t="grand">
      <x/>
    </i>
  </colItems>
  <pageFields count="1">
    <pageField fld="2" hier="-1"/>
  </pageFields>
  <dataFields count="1">
    <dataField name="Suma de Valor Total" fld="19"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00000000-0007-0000-0000-000008000000}" name="TablaDinámica3" cacheId="0"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A15:J30" firstHeaderRow="1" firstDataRow="2" firstDataCol="1" rowPageCount="1" colPageCount="1"/>
  <pivotFields count="27">
    <pivotField showAll="0"/>
    <pivotField showAll="0"/>
    <pivotField axis="axisPage" multipleItemSelectionAllowed="1" showAll="0">
      <items count="15">
        <item h="1" x="11"/>
        <item h="1" x="5"/>
        <item h="1" x="6"/>
        <item h="1" x="1"/>
        <item h="1" x="0"/>
        <item h="1" x="7"/>
        <item h="1" x="10"/>
        <item h="1" x="9"/>
        <item h="1" x="2"/>
        <item h="1" x="8"/>
        <item x="12"/>
        <item h="1" x="4"/>
        <item h="1" x="3"/>
        <item h="1" x="13"/>
        <item t="default"/>
      </items>
    </pivotField>
    <pivotField showAll="0"/>
    <pivotField showAll="0"/>
    <pivotField showAll="0"/>
    <pivotField axis="axisRow" showAll="0">
      <items count="76">
        <item x="56"/>
        <item x="58"/>
        <item x="57"/>
        <item x="55"/>
        <item x="54"/>
        <item x="4"/>
        <item x="5"/>
        <item x="12"/>
        <item x="14"/>
        <item x="16"/>
        <item x="25"/>
        <item x="28"/>
        <item x="15"/>
        <item x="27"/>
        <item x="23"/>
        <item x="26"/>
        <item x="13"/>
        <item x="21"/>
        <item x="22"/>
        <item x="18"/>
        <item x="24"/>
        <item x="17"/>
        <item x="20"/>
        <item x="19"/>
        <item x="7"/>
        <item x="8"/>
        <item x="9"/>
        <item x="6"/>
        <item x="11"/>
        <item x="10"/>
        <item x="59"/>
        <item x="60"/>
        <item x="63"/>
        <item x="71"/>
        <item x="70"/>
        <item x="62"/>
        <item x="65"/>
        <item x="61"/>
        <item x="66"/>
        <item x="64"/>
        <item x="68"/>
        <item x="67"/>
        <item x="69"/>
        <item x="39"/>
        <item x="42"/>
        <item x="40"/>
        <item x="43"/>
        <item x="41"/>
        <item x="45"/>
        <item x="38"/>
        <item x="36"/>
        <item x="44"/>
        <item x="37"/>
        <item x="31"/>
        <item x="34"/>
        <item x="33"/>
        <item x="35"/>
        <item x="32"/>
        <item x="29"/>
        <item x="30"/>
        <item x="1"/>
        <item x="0"/>
        <item m="1" x="73"/>
        <item m="1" x="74"/>
        <item x="53"/>
        <item x="49"/>
        <item x="46"/>
        <item x="47"/>
        <item x="48"/>
        <item x="50"/>
        <item x="51"/>
        <item x="52"/>
        <item x="72"/>
        <item x="2"/>
        <item x="3"/>
        <item t="default"/>
      </items>
    </pivotField>
    <pivotField showAll="0"/>
    <pivotField showAll="0"/>
    <pivotField axis="axisCol" showAll="0">
      <items count="10">
        <item x="0"/>
        <item x="1"/>
        <item x="2"/>
        <item x="3"/>
        <item x="4"/>
        <item x="5"/>
        <item x="6"/>
        <item x="8"/>
        <item x="7"/>
        <item t="default"/>
      </items>
    </pivotField>
    <pivotField showAll="0"/>
    <pivotField showAll="0"/>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s>
  <rowFields count="1">
    <field x="6"/>
  </rowFields>
  <rowItems count="14">
    <i>
      <x v="30"/>
    </i>
    <i>
      <x v="31"/>
    </i>
    <i>
      <x v="32"/>
    </i>
    <i>
      <x v="33"/>
    </i>
    <i>
      <x v="34"/>
    </i>
    <i>
      <x v="35"/>
    </i>
    <i>
      <x v="36"/>
    </i>
    <i>
      <x v="37"/>
    </i>
    <i>
      <x v="38"/>
    </i>
    <i>
      <x v="39"/>
    </i>
    <i>
      <x v="40"/>
    </i>
    <i>
      <x v="41"/>
    </i>
    <i>
      <x v="42"/>
    </i>
    <i t="grand">
      <x/>
    </i>
  </rowItems>
  <colFields count="1">
    <field x="9"/>
  </colFields>
  <colItems count="9">
    <i>
      <x/>
    </i>
    <i>
      <x v="1"/>
    </i>
    <i>
      <x v="2"/>
    </i>
    <i>
      <x v="3"/>
    </i>
    <i>
      <x v="4"/>
    </i>
    <i>
      <x v="5"/>
    </i>
    <i>
      <x v="6"/>
    </i>
    <i>
      <x v="8"/>
    </i>
    <i t="grand">
      <x/>
    </i>
  </colItems>
  <pageFields count="1">
    <pageField fld="2" hier="-1"/>
  </pageFields>
  <dataFields count="1">
    <dataField name="Suma de Valor Total" fld="19"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00000000-0007-0000-0000-000009000000}" name="TablaDinámica6" cacheId="0"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A55:I58" firstHeaderRow="1" firstDataRow="2" firstDataCol="1" rowPageCount="1" colPageCount="1"/>
  <pivotFields count="27">
    <pivotField showAll="0"/>
    <pivotField showAll="0"/>
    <pivotField axis="axisPage" multipleItemSelectionAllowed="1" showAll="0">
      <items count="15">
        <item h="1" x="11"/>
        <item h="1" x="5"/>
        <item h="1" x="6"/>
        <item h="1" x="1"/>
        <item h="1" x="0"/>
        <item h="1" x="7"/>
        <item x="10"/>
        <item h="1" x="9"/>
        <item h="1" x="2"/>
        <item h="1" x="8"/>
        <item h="1" x="12"/>
        <item h="1" x="4"/>
        <item h="1" x="3"/>
        <item h="1" x="13"/>
        <item t="default"/>
      </items>
    </pivotField>
    <pivotField showAll="0"/>
    <pivotField showAll="0"/>
    <pivotField showAll="0"/>
    <pivotField axis="axisRow" showAll="0">
      <items count="76">
        <item x="56"/>
        <item x="58"/>
        <item x="57"/>
        <item x="55"/>
        <item x="54"/>
        <item x="4"/>
        <item x="5"/>
        <item x="12"/>
        <item x="14"/>
        <item x="16"/>
        <item x="25"/>
        <item x="28"/>
        <item x="15"/>
        <item x="27"/>
        <item x="23"/>
        <item x="26"/>
        <item x="13"/>
        <item x="21"/>
        <item x="22"/>
        <item x="18"/>
        <item x="24"/>
        <item x="17"/>
        <item x="20"/>
        <item x="19"/>
        <item x="7"/>
        <item x="8"/>
        <item x="9"/>
        <item x="6"/>
        <item x="11"/>
        <item x="10"/>
        <item x="59"/>
        <item x="60"/>
        <item x="63"/>
        <item x="71"/>
        <item x="70"/>
        <item x="62"/>
        <item x="65"/>
        <item x="61"/>
        <item x="66"/>
        <item x="64"/>
        <item x="68"/>
        <item x="67"/>
        <item x="69"/>
        <item x="39"/>
        <item x="42"/>
        <item x="40"/>
        <item x="43"/>
        <item x="41"/>
        <item x="45"/>
        <item x="38"/>
        <item x="36"/>
        <item x="44"/>
        <item x="37"/>
        <item x="31"/>
        <item x="34"/>
        <item x="33"/>
        <item x="35"/>
        <item x="32"/>
        <item x="29"/>
        <item x="30"/>
        <item x="1"/>
        <item x="0"/>
        <item m="1" x="73"/>
        <item m="1" x="74"/>
        <item x="53"/>
        <item x="49"/>
        <item x="46"/>
        <item x="47"/>
        <item x="48"/>
        <item x="50"/>
        <item x="51"/>
        <item x="52"/>
        <item x="72"/>
        <item x="2"/>
        <item x="3"/>
        <item t="default"/>
      </items>
    </pivotField>
    <pivotField showAll="0"/>
    <pivotField showAll="0"/>
    <pivotField axis="axisCol" showAll="0">
      <items count="10">
        <item x="0"/>
        <item x="1"/>
        <item x="2"/>
        <item x="3"/>
        <item x="4"/>
        <item x="5"/>
        <item x="6"/>
        <item x="8"/>
        <item x="7"/>
        <item t="default"/>
      </items>
    </pivotField>
    <pivotField showAll="0"/>
    <pivotField showAll="0"/>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s>
  <rowFields count="1">
    <field x="6"/>
  </rowFields>
  <rowItems count="2">
    <i>
      <x v="64"/>
    </i>
    <i t="grand">
      <x/>
    </i>
  </rowItems>
  <colFields count="1">
    <field x="9"/>
  </colFields>
  <colItems count="8">
    <i>
      <x/>
    </i>
    <i>
      <x v="1"/>
    </i>
    <i>
      <x v="2"/>
    </i>
    <i>
      <x v="3"/>
    </i>
    <i>
      <x v="4"/>
    </i>
    <i>
      <x v="5"/>
    </i>
    <i>
      <x v="6"/>
    </i>
    <i t="grand">
      <x/>
    </i>
  </colItems>
  <pageFields count="1">
    <pageField fld="2" hier="-1"/>
  </pageFields>
  <dataFields count="1">
    <dataField name="Suma de Valor Total" fld="19"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9.xml><?xml version="1.0" encoding="utf-8"?>
<pivotTableDefinition xmlns="http://schemas.openxmlformats.org/spreadsheetml/2006/main" xmlns:mc="http://schemas.openxmlformats.org/markup-compatibility/2006" xmlns:xr="http://schemas.microsoft.com/office/spreadsheetml/2014/revision" mc:Ignorable="xr" xr:uid="{00000000-0007-0000-0000-00000B000000}" name="TablaDinámica13" cacheId="0"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A124:B142" firstHeaderRow="1" firstDataRow="1" firstDataCol="1" rowPageCount="1" colPageCount="1"/>
  <pivotFields count="27">
    <pivotField showAll="0"/>
    <pivotField showAll="0"/>
    <pivotField axis="axisPage" multipleItemSelectionAllowed="1" showAll="0">
      <items count="15">
        <item h="1" x="11"/>
        <item h="1" x="5"/>
        <item h="1" x="6"/>
        <item h="1" x="1"/>
        <item h="1" x="0"/>
        <item h="1" x="7"/>
        <item h="1" x="10"/>
        <item h="1" x="9"/>
        <item h="1" x="2"/>
        <item h="1" x="8"/>
        <item h="1" x="12"/>
        <item x="4"/>
        <item h="1" x="3"/>
        <item h="1" x="13"/>
        <item t="default"/>
      </items>
    </pivotField>
    <pivotField showAll="0"/>
    <pivotField showAll="0"/>
    <pivotField showAll="0"/>
    <pivotField axis="axisRow" showAll="0">
      <items count="76">
        <item x="56"/>
        <item x="58"/>
        <item x="57"/>
        <item x="55"/>
        <item x="54"/>
        <item x="4"/>
        <item x="5"/>
        <item x="12"/>
        <item x="14"/>
        <item x="16"/>
        <item x="25"/>
        <item x="28"/>
        <item x="15"/>
        <item x="27"/>
        <item x="23"/>
        <item x="26"/>
        <item x="13"/>
        <item x="21"/>
        <item x="22"/>
        <item x="18"/>
        <item x="24"/>
        <item x="17"/>
        <item x="20"/>
        <item x="19"/>
        <item x="7"/>
        <item x="8"/>
        <item x="9"/>
        <item x="6"/>
        <item x="11"/>
        <item x="10"/>
        <item x="59"/>
        <item x="60"/>
        <item x="63"/>
        <item x="71"/>
        <item x="70"/>
        <item x="62"/>
        <item x="65"/>
        <item x="61"/>
        <item x="66"/>
        <item x="64"/>
        <item x="68"/>
        <item x="67"/>
        <item x="69"/>
        <item x="39"/>
        <item x="42"/>
        <item x="40"/>
        <item x="43"/>
        <item x="41"/>
        <item x="45"/>
        <item x="38"/>
        <item x="36"/>
        <item x="44"/>
        <item x="37"/>
        <item x="31"/>
        <item x="34"/>
        <item x="33"/>
        <item x="35"/>
        <item x="32"/>
        <item x="29"/>
        <item x="30"/>
        <item x="1"/>
        <item x="0"/>
        <item m="1" x="73"/>
        <item m="1" x="74"/>
        <item x="53"/>
        <item x="49"/>
        <item x="46"/>
        <item x="47"/>
        <item x="48"/>
        <item x="50"/>
        <item x="51"/>
        <item x="52"/>
        <item x="72"/>
        <item x="2"/>
        <item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s>
  <rowFields count="1">
    <field x="6"/>
  </rowFields>
  <rowItems count="18">
    <i>
      <x v="7"/>
    </i>
    <i>
      <x v="8"/>
    </i>
    <i>
      <x v="9"/>
    </i>
    <i>
      <x v="10"/>
    </i>
    <i>
      <x v="11"/>
    </i>
    <i>
      <x v="12"/>
    </i>
    <i>
      <x v="13"/>
    </i>
    <i>
      <x v="14"/>
    </i>
    <i>
      <x v="15"/>
    </i>
    <i>
      <x v="16"/>
    </i>
    <i>
      <x v="17"/>
    </i>
    <i>
      <x v="18"/>
    </i>
    <i>
      <x v="19"/>
    </i>
    <i>
      <x v="20"/>
    </i>
    <i>
      <x v="21"/>
    </i>
    <i>
      <x v="22"/>
    </i>
    <i>
      <x v="23"/>
    </i>
    <i t="grand">
      <x/>
    </i>
  </rowItems>
  <colItems count="1">
    <i/>
  </colItems>
  <pageFields count="1">
    <pageField fld="2" hier="-1"/>
  </pageFields>
  <dataFields count="1">
    <dataField name="Suma de Valor Total" fld="19"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0.xml><?xml version="1.0" encoding="utf-8"?>
<pivotTableDefinition xmlns="http://schemas.openxmlformats.org/spreadsheetml/2006/main" xmlns:mc="http://schemas.openxmlformats.org/markup-compatibility/2006" xmlns:xr="http://schemas.microsoft.com/office/spreadsheetml/2014/revision" mc:Ignorable="xr" xr:uid="{00000000-0007-0000-0000-000007000000}" name="TablaDinámica5" cacheId="0"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A47:I50" firstHeaderRow="1" firstDataRow="2" firstDataCol="1" rowPageCount="1" colPageCount="1"/>
  <pivotFields count="27">
    <pivotField showAll="0"/>
    <pivotField showAll="0"/>
    <pivotField axis="axisPage" multipleItemSelectionAllowed="1" showAll="0">
      <items count="15">
        <item h="1" x="11"/>
        <item h="1" x="5"/>
        <item h="1" x="6"/>
        <item h="1" x="1"/>
        <item h="1" x="0"/>
        <item h="1" x="7"/>
        <item h="1" x="10"/>
        <item h="1" x="9"/>
        <item h="1" x="2"/>
        <item x="8"/>
        <item h="1" x="12"/>
        <item h="1" x="4"/>
        <item h="1" x="3"/>
        <item h="1" x="13"/>
        <item t="default"/>
      </items>
    </pivotField>
    <pivotField showAll="0"/>
    <pivotField showAll="0"/>
    <pivotField showAll="0"/>
    <pivotField axis="axisRow" showAll="0">
      <items count="76">
        <item x="56"/>
        <item x="58"/>
        <item x="57"/>
        <item x="55"/>
        <item x="54"/>
        <item x="4"/>
        <item x="5"/>
        <item x="12"/>
        <item x="14"/>
        <item x="16"/>
        <item x="25"/>
        <item x="28"/>
        <item x="15"/>
        <item x="27"/>
        <item x="23"/>
        <item x="26"/>
        <item x="13"/>
        <item x="21"/>
        <item x="22"/>
        <item x="18"/>
        <item x="24"/>
        <item x="17"/>
        <item x="20"/>
        <item x="19"/>
        <item x="7"/>
        <item x="8"/>
        <item x="9"/>
        <item x="6"/>
        <item x="11"/>
        <item x="10"/>
        <item x="59"/>
        <item x="60"/>
        <item x="63"/>
        <item x="71"/>
        <item x="70"/>
        <item x="62"/>
        <item x="65"/>
        <item x="61"/>
        <item x="66"/>
        <item x="64"/>
        <item x="68"/>
        <item x="67"/>
        <item x="69"/>
        <item x="39"/>
        <item x="42"/>
        <item x="40"/>
        <item x="43"/>
        <item x="41"/>
        <item x="45"/>
        <item x="38"/>
        <item x="36"/>
        <item x="44"/>
        <item x="37"/>
        <item x="31"/>
        <item x="34"/>
        <item x="33"/>
        <item x="35"/>
        <item x="32"/>
        <item x="29"/>
        <item x="30"/>
        <item x="1"/>
        <item x="0"/>
        <item m="1" x="73"/>
        <item m="1" x="74"/>
        <item x="53"/>
        <item x="49"/>
        <item x="46"/>
        <item x="47"/>
        <item x="48"/>
        <item x="50"/>
        <item x="51"/>
        <item x="52"/>
        <item x="72"/>
        <item x="2"/>
        <item x="3"/>
        <item t="default"/>
      </items>
    </pivotField>
    <pivotField showAll="0"/>
    <pivotField showAll="0"/>
    <pivotField axis="axisCol" showAll="0">
      <items count="10">
        <item x="0"/>
        <item x="1"/>
        <item x="2"/>
        <item x="3"/>
        <item x="4"/>
        <item x="5"/>
        <item x="6"/>
        <item x="8"/>
        <item x="7"/>
        <item t="default"/>
      </items>
    </pivotField>
    <pivotField showAll="0"/>
    <pivotField showAll="0"/>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s>
  <rowFields count="1">
    <field x="6"/>
  </rowFields>
  <rowItems count="2">
    <i>
      <x v="69"/>
    </i>
    <i t="grand">
      <x/>
    </i>
  </rowItems>
  <colFields count="1">
    <field x="9"/>
  </colFields>
  <colItems count="8">
    <i>
      <x/>
    </i>
    <i>
      <x v="1"/>
    </i>
    <i>
      <x v="2"/>
    </i>
    <i>
      <x v="3"/>
    </i>
    <i>
      <x v="4"/>
    </i>
    <i>
      <x v="5"/>
    </i>
    <i>
      <x v="6"/>
    </i>
    <i t="grand">
      <x/>
    </i>
  </colItems>
  <pageFields count="1">
    <pageField fld="2" hier="-1"/>
  </pageFields>
  <dataFields count="1">
    <dataField name="Suma de Valor Total" fld="19"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1.xml><?xml version="1.0" encoding="utf-8"?>
<pivotTableDefinition xmlns="http://schemas.openxmlformats.org/spreadsheetml/2006/main" xmlns:mc="http://schemas.openxmlformats.org/markup-compatibility/2006" xmlns:xr="http://schemas.microsoft.com/office/spreadsheetml/2014/revision" mc:Ignorable="xr" xr:uid="{00000000-0007-0000-0000-00000A000000}" name="TablaDinámica14" cacheId="0"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A147:B154" firstHeaderRow="1" firstDataRow="1" firstDataCol="1" rowPageCount="1" colPageCount="1"/>
  <pivotFields count="27">
    <pivotField showAll="0"/>
    <pivotField showAll="0"/>
    <pivotField axis="axisPage" multipleItemSelectionAllowed="1" showAll="0">
      <items count="15">
        <item h="1" x="11"/>
        <item h="1" x="5"/>
        <item h="1" x="6"/>
        <item h="1" x="1"/>
        <item h="1" x="0"/>
        <item h="1" x="7"/>
        <item h="1" x="10"/>
        <item h="1" x="9"/>
        <item h="1" x="2"/>
        <item h="1" x="8"/>
        <item h="1" x="12"/>
        <item h="1" x="4"/>
        <item x="3"/>
        <item h="1" x="13"/>
        <item t="default"/>
      </items>
    </pivotField>
    <pivotField showAll="0"/>
    <pivotField showAll="0"/>
    <pivotField showAll="0"/>
    <pivotField axis="axisRow" showAll="0">
      <items count="76">
        <item x="56"/>
        <item x="58"/>
        <item x="57"/>
        <item x="55"/>
        <item x="54"/>
        <item x="4"/>
        <item x="5"/>
        <item x="12"/>
        <item x="14"/>
        <item x="16"/>
        <item x="25"/>
        <item x="28"/>
        <item x="15"/>
        <item x="27"/>
        <item x="23"/>
        <item x="26"/>
        <item x="13"/>
        <item x="21"/>
        <item x="22"/>
        <item x="18"/>
        <item x="24"/>
        <item x="17"/>
        <item x="20"/>
        <item x="19"/>
        <item x="7"/>
        <item x="8"/>
        <item x="9"/>
        <item x="6"/>
        <item x="11"/>
        <item x="10"/>
        <item x="59"/>
        <item x="60"/>
        <item x="63"/>
        <item x="71"/>
        <item x="70"/>
        <item x="62"/>
        <item x="65"/>
        <item x="61"/>
        <item x="66"/>
        <item x="64"/>
        <item x="68"/>
        <item x="67"/>
        <item x="69"/>
        <item x="39"/>
        <item x="42"/>
        <item x="40"/>
        <item x="43"/>
        <item x="41"/>
        <item x="45"/>
        <item x="38"/>
        <item x="36"/>
        <item x="44"/>
        <item x="37"/>
        <item x="31"/>
        <item x="34"/>
        <item x="33"/>
        <item x="35"/>
        <item x="32"/>
        <item x="29"/>
        <item x="30"/>
        <item x="1"/>
        <item x="0"/>
        <item m="1" x="73"/>
        <item m="1" x="74"/>
        <item x="53"/>
        <item x="49"/>
        <item x="46"/>
        <item x="47"/>
        <item x="48"/>
        <item x="50"/>
        <item x="51"/>
        <item x="52"/>
        <item x="72"/>
        <item x="2"/>
        <item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s>
  <rowFields count="1">
    <field x="6"/>
  </rowFields>
  <rowItems count="7">
    <i>
      <x v="24"/>
    </i>
    <i>
      <x v="25"/>
    </i>
    <i>
      <x v="26"/>
    </i>
    <i>
      <x v="27"/>
    </i>
    <i>
      <x v="28"/>
    </i>
    <i>
      <x v="29"/>
    </i>
    <i t="grand">
      <x/>
    </i>
  </rowItems>
  <colItems count="1">
    <i/>
  </colItems>
  <pageFields count="1">
    <pageField fld="2" hier="-1"/>
  </pageFields>
  <dataFields count="1">
    <dataField name="Suma de Valor Total" fld="19"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2.xml><?xml version="1.0" encoding="utf-8"?>
<pivotTableDefinition xmlns="http://schemas.openxmlformats.org/spreadsheetml/2006/main" xmlns:mc="http://schemas.openxmlformats.org/markup-compatibility/2006" xmlns:xr="http://schemas.microsoft.com/office/spreadsheetml/2014/revision" mc:Ignorable="xr" xr:uid="{00000000-0007-0000-0000-000002000000}" name="TablaDinámica10" cacheId="0"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A100:B103" firstHeaderRow="1" firstDataRow="1" firstDataCol="1" rowPageCount="1" colPageCount="1"/>
  <pivotFields count="27">
    <pivotField showAll="0"/>
    <pivotField showAll="0"/>
    <pivotField axis="axisPage" multipleItemSelectionAllowed="1" showAll="0">
      <items count="15">
        <item h="1" x="11"/>
        <item h="1" x="5"/>
        <item h="1" x="6"/>
        <item h="1" x="1"/>
        <item x="0"/>
        <item h="1" x="7"/>
        <item h="1" x="10"/>
        <item h="1" x="9"/>
        <item h="1" x="2"/>
        <item h="1" x="8"/>
        <item h="1" x="12"/>
        <item h="1" x="4"/>
        <item h="1" x="3"/>
        <item h="1" x="13"/>
        <item t="default"/>
      </items>
    </pivotField>
    <pivotField showAll="0"/>
    <pivotField showAll="0"/>
    <pivotField showAll="0"/>
    <pivotField axis="axisRow" showAll="0">
      <items count="76">
        <item x="56"/>
        <item x="58"/>
        <item x="57"/>
        <item x="55"/>
        <item x="54"/>
        <item x="4"/>
        <item x="5"/>
        <item x="12"/>
        <item x="14"/>
        <item x="16"/>
        <item x="25"/>
        <item x="28"/>
        <item x="15"/>
        <item x="27"/>
        <item x="23"/>
        <item x="26"/>
        <item x="13"/>
        <item x="21"/>
        <item x="22"/>
        <item x="18"/>
        <item x="24"/>
        <item x="17"/>
        <item x="20"/>
        <item x="19"/>
        <item x="7"/>
        <item x="8"/>
        <item x="9"/>
        <item x="6"/>
        <item x="11"/>
        <item x="10"/>
        <item x="59"/>
        <item x="60"/>
        <item x="63"/>
        <item x="71"/>
        <item x="70"/>
        <item x="62"/>
        <item x="65"/>
        <item x="61"/>
        <item x="66"/>
        <item x="64"/>
        <item x="68"/>
        <item x="67"/>
        <item x="69"/>
        <item x="39"/>
        <item x="42"/>
        <item x="40"/>
        <item x="43"/>
        <item x="41"/>
        <item x="45"/>
        <item x="38"/>
        <item x="36"/>
        <item x="44"/>
        <item x="37"/>
        <item x="31"/>
        <item x="34"/>
        <item x="33"/>
        <item x="35"/>
        <item x="32"/>
        <item x="29"/>
        <item x="30"/>
        <item x="1"/>
        <item x="0"/>
        <item m="1" x="73"/>
        <item m="1" x="74"/>
        <item x="53"/>
        <item x="49"/>
        <item x="46"/>
        <item x="47"/>
        <item x="48"/>
        <item x="50"/>
        <item x="51"/>
        <item x="52"/>
        <item x="72"/>
        <item x="2"/>
        <item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s>
  <rowFields count="1">
    <field x="6"/>
  </rowFields>
  <rowItems count="3">
    <i>
      <x v="60"/>
    </i>
    <i>
      <x v="61"/>
    </i>
    <i t="grand">
      <x/>
    </i>
  </rowItems>
  <colItems count="1">
    <i/>
  </colItems>
  <pageFields count="1">
    <pageField fld="2" hier="-1"/>
  </pageFields>
  <dataFields count="1">
    <dataField name="Suma de Valor Total" fld="19"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3.xml><?xml version="1.0" encoding="utf-8"?>
<pivotTableDefinition xmlns="http://schemas.openxmlformats.org/spreadsheetml/2006/main" xmlns:mc="http://schemas.openxmlformats.org/markup-compatibility/2006" xmlns:xr="http://schemas.microsoft.com/office/spreadsheetml/2014/revision" mc:Ignorable="xr" xr:uid="{00000000-0007-0000-0000-000001000000}" name="TablaDinámica7" cacheId="0"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A63:B71" firstHeaderRow="1" firstDataRow="1" firstDataCol="1" rowPageCount="1" colPageCount="1"/>
  <pivotFields count="27">
    <pivotField showAll="0"/>
    <pivotField showAll="0"/>
    <pivotField axis="axisPage" multipleItemSelectionAllowed="1" showAll="0">
      <items count="15">
        <item h="1" x="11"/>
        <item x="5"/>
        <item h="1" x="6"/>
        <item h="1" x="1"/>
        <item h="1" x="0"/>
        <item h="1" x="7"/>
        <item h="1" x="10"/>
        <item h="1" x="9"/>
        <item h="1" x="2"/>
        <item h="1" x="8"/>
        <item h="1" x="12"/>
        <item h="1" x="4"/>
        <item h="1" x="3"/>
        <item h="1" x="13"/>
        <item t="default"/>
      </items>
    </pivotField>
    <pivotField showAll="0"/>
    <pivotField showAll="0"/>
    <pivotField showAll="0"/>
    <pivotField axis="axisRow" showAll="0">
      <items count="76">
        <item x="56"/>
        <item x="58"/>
        <item x="57"/>
        <item x="55"/>
        <item x="54"/>
        <item x="4"/>
        <item x="5"/>
        <item x="12"/>
        <item x="14"/>
        <item x="16"/>
        <item x="25"/>
        <item x="28"/>
        <item x="15"/>
        <item x="27"/>
        <item x="23"/>
        <item x="26"/>
        <item x="13"/>
        <item x="21"/>
        <item x="22"/>
        <item x="18"/>
        <item x="24"/>
        <item x="17"/>
        <item x="20"/>
        <item x="19"/>
        <item x="7"/>
        <item x="8"/>
        <item x="9"/>
        <item x="6"/>
        <item x="11"/>
        <item x="10"/>
        <item x="59"/>
        <item x="60"/>
        <item x="63"/>
        <item x="71"/>
        <item x="70"/>
        <item x="62"/>
        <item x="65"/>
        <item x="61"/>
        <item x="66"/>
        <item x="64"/>
        <item x="68"/>
        <item x="67"/>
        <item x="69"/>
        <item x="39"/>
        <item x="42"/>
        <item x="40"/>
        <item x="43"/>
        <item x="41"/>
        <item x="45"/>
        <item x="38"/>
        <item x="36"/>
        <item x="44"/>
        <item x="37"/>
        <item x="31"/>
        <item x="34"/>
        <item x="33"/>
        <item x="35"/>
        <item x="32"/>
        <item x="29"/>
        <item x="30"/>
        <item x="1"/>
        <item x="0"/>
        <item m="1" x="73"/>
        <item m="1" x="74"/>
        <item x="53"/>
        <item x="49"/>
        <item x="46"/>
        <item x="47"/>
        <item x="48"/>
        <item x="50"/>
        <item x="51"/>
        <item x="52"/>
        <item x="72"/>
        <item x="2"/>
        <item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s>
  <rowFields count="1">
    <field x="6"/>
  </rowFields>
  <rowItems count="8">
    <i>
      <x v="53"/>
    </i>
    <i>
      <x v="54"/>
    </i>
    <i>
      <x v="55"/>
    </i>
    <i>
      <x v="56"/>
    </i>
    <i>
      <x v="57"/>
    </i>
    <i>
      <x v="58"/>
    </i>
    <i>
      <x v="59"/>
    </i>
    <i t="grand">
      <x/>
    </i>
  </rowItems>
  <colItems count="1">
    <i/>
  </colItems>
  <pageFields count="1">
    <pageField fld="2" hier="-1"/>
  </pageFields>
  <dataFields count="1">
    <dataField name="Suma de Valor Total" fld="19"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4.xml><?xml version="1.0" encoding="utf-8"?>
<pivotTableDefinition xmlns="http://schemas.openxmlformats.org/spreadsheetml/2006/main" xmlns:mc="http://schemas.openxmlformats.org/markup-compatibility/2006" xmlns:xr="http://schemas.microsoft.com/office/spreadsheetml/2014/revision" mc:Ignorable="xr" xr:uid="{00000000-0007-0000-0100-00000D000000}" name="TablaDinámica11" cacheId="1"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A3:J11" firstHeaderRow="1" firstDataRow="2" firstDataCol="1"/>
  <pivotFields count="27">
    <pivotField showAll="0"/>
    <pivotField showAll="0"/>
    <pivotField showAll="0"/>
    <pivotField axis="axisRow" showAll="0">
      <items count="7">
        <item x="2"/>
        <item x="3"/>
        <item x="1"/>
        <item x="0"/>
        <item x="5"/>
        <item x="4"/>
        <item t="default"/>
      </items>
    </pivotField>
    <pivotField showAll="0"/>
    <pivotField showAll="0"/>
    <pivotField showAll="0"/>
    <pivotField showAll="0"/>
    <pivotField showAll="0"/>
    <pivotField axis="axisCol" showAll="0">
      <items count="12">
        <item x="0"/>
        <item x="2"/>
        <item m="1" x="9"/>
        <item x="4"/>
        <item x="3"/>
        <item x="5"/>
        <item m="1" x="8"/>
        <item x="7"/>
        <item x="1"/>
        <item x="6"/>
        <item m="1" x="10"/>
        <item t="default"/>
      </items>
    </pivotField>
    <pivotField showAll="0"/>
    <pivotField showAll="0"/>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s>
  <rowFields count="1">
    <field x="3"/>
  </rowFields>
  <rowItems count="7">
    <i>
      <x/>
    </i>
    <i>
      <x v="1"/>
    </i>
    <i>
      <x v="2"/>
    </i>
    <i>
      <x v="3"/>
    </i>
    <i>
      <x v="4"/>
    </i>
    <i>
      <x v="5"/>
    </i>
    <i t="grand">
      <x/>
    </i>
  </rowItems>
  <colFields count="1">
    <field x="9"/>
  </colFields>
  <colItems count="9">
    <i>
      <x/>
    </i>
    <i>
      <x v="1"/>
    </i>
    <i>
      <x v="3"/>
    </i>
    <i>
      <x v="4"/>
    </i>
    <i>
      <x v="5"/>
    </i>
    <i>
      <x v="7"/>
    </i>
    <i>
      <x v="8"/>
    </i>
    <i>
      <x v="9"/>
    </i>
    <i t="grand">
      <x/>
    </i>
  </colItems>
  <dataFields count="1">
    <dataField name="Suma de Valor Total" fld="19"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5.xml><?xml version="1.0" encoding="utf-8"?>
<pivotTableDefinition xmlns="http://schemas.openxmlformats.org/spreadsheetml/2006/main" xmlns:mc="http://schemas.openxmlformats.org/markup-compatibility/2006" xmlns:xr="http://schemas.microsoft.com/office/spreadsheetml/2014/revision" mc:Ignorable="xr" xr:uid="{00000000-0007-0000-0300-00000E000000}" name="TablaDinámica17" cacheId="3"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A3:B15" firstHeaderRow="1" firstDataRow="1" firstDataCol="1"/>
  <pivotFields count="27">
    <pivotField showAll="0"/>
    <pivotField showAll="0"/>
    <pivotField showAll="0"/>
    <pivotField axis="axisRow" showAll="0">
      <items count="17">
        <item h="1" x="3"/>
        <item h="1" x="13"/>
        <item h="1" x="1"/>
        <item h="1" x="2"/>
        <item h="1" x="14"/>
        <item h="1" x="9"/>
        <item h="1" x="8"/>
        <item h="1" x="11"/>
        <item h="1" x="4"/>
        <item h="1" x="7"/>
        <item h="1" x="12"/>
        <item h="1" x="5"/>
        <item h="1" x="0"/>
        <item h="1" x="6"/>
        <item x="10"/>
        <item h="1" x="15"/>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axis="axisRow" showAll="0">
      <items count="146">
        <item x="61"/>
        <item x="94"/>
        <item x="1"/>
        <item x="56"/>
        <item x="72"/>
        <item x="46"/>
        <item x="55"/>
        <item x="54"/>
        <item x="119"/>
        <item x="84"/>
        <item x="80"/>
        <item x="143"/>
        <item x="63"/>
        <item x="144"/>
        <item x="91"/>
        <item x="65"/>
        <item x="95"/>
        <item x="96"/>
        <item x="97"/>
        <item x="98"/>
        <item x="66"/>
        <item x="37"/>
        <item x="68"/>
        <item x="85"/>
        <item x="81"/>
        <item x="59"/>
        <item x="58"/>
        <item x="111"/>
        <item x="50"/>
        <item x="93"/>
        <item x="122"/>
        <item x="140"/>
        <item x="76"/>
        <item x="120"/>
        <item x="77"/>
        <item x="78"/>
        <item x="51"/>
        <item x="70"/>
        <item x="75"/>
        <item x="103"/>
        <item x="121"/>
        <item x="110"/>
        <item x="74"/>
        <item x="64"/>
        <item x="92"/>
        <item x="124"/>
        <item x="135"/>
        <item x="131"/>
        <item x="132"/>
        <item x="137"/>
        <item x="129"/>
        <item x="115"/>
        <item x="125"/>
        <item x="127"/>
        <item x="128"/>
        <item x="126"/>
        <item x="86"/>
        <item x="139"/>
        <item x="138"/>
        <item x="130"/>
        <item x="136"/>
        <item x="141"/>
        <item x="2"/>
        <item x="101"/>
        <item x="6"/>
        <item x="5"/>
        <item x="102"/>
        <item x="8"/>
        <item x="7"/>
        <item x="4"/>
        <item x="3"/>
        <item x="108"/>
        <item x="11"/>
        <item x="16"/>
        <item x="26"/>
        <item x="33"/>
        <item x="21"/>
        <item x="12"/>
        <item x="17"/>
        <item x="15"/>
        <item x="25"/>
        <item x="30"/>
        <item x="20"/>
        <item x="10"/>
        <item x="14"/>
        <item x="24"/>
        <item x="29"/>
        <item x="19"/>
        <item x="27"/>
        <item x="34"/>
        <item x="22"/>
        <item x="32"/>
        <item x="106"/>
        <item x="31"/>
        <item x="107"/>
        <item x="13"/>
        <item x="9"/>
        <item x="114"/>
        <item x="105"/>
        <item x="23"/>
        <item x="28"/>
        <item x="18"/>
        <item x="82"/>
        <item x="57"/>
        <item x="134"/>
        <item x="71"/>
        <item x="118"/>
        <item x="100"/>
        <item x="73"/>
        <item x="89"/>
        <item x="90"/>
        <item x="113"/>
        <item x="62"/>
        <item x="104"/>
        <item x="52"/>
        <item x="0"/>
        <item x="48"/>
        <item x="35"/>
        <item x="36"/>
        <item x="38"/>
        <item x="40"/>
        <item x="39"/>
        <item x="53"/>
        <item x="49"/>
        <item x="117"/>
        <item x="116"/>
        <item x="41"/>
        <item x="109"/>
        <item x="47"/>
        <item x="44"/>
        <item x="43"/>
        <item x="60"/>
        <item x="69"/>
        <item x="133"/>
        <item x="79"/>
        <item x="83"/>
        <item x="67"/>
        <item x="123"/>
        <item x="112"/>
        <item x="87"/>
        <item x="99"/>
        <item x="142"/>
        <item x="45"/>
        <item x="88"/>
        <item x="42"/>
        <item t="default"/>
      </items>
    </pivotField>
    <pivotField showAll="0"/>
    <pivotField showAll="0"/>
    <pivotField showAll="0"/>
    <pivotField showAll="0"/>
  </pivotFields>
  <rowFields count="2">
    <field x="3"/>
    <field x="22"/>
  </rowFields>
  <rowItems count="12">
    <i>
      <x v="14"/>
    </i>
    <i r="1">
      <x v="11"/>
    </i>
    <i r="1">
      <x v="12"/>
    </i>
    <i r="1">
      <x v="13"/>
    </i>
    <i r="1">
      <x v="14"/>
    </i>
    <i r="1">
      <x v="15"/>
    </i>
    <i r="1">
      <x v="16"/>
    </i>
    <i r="1">
      <x v="17"/>
    </i>
    <i r="1">
      <x v="18"/>
    </i>
    <i r="1">
      <x v="19"/>
    </i>
    <i r="1">
      <x v="140"/>
    </i>
    <i t="grand">
      <x/>
    </i>
  </rowItems>
  <colItems count="1">
    <i/>
  </colItems>
  <dataFields count="1">
    <dataField name="Suma de Valor Total" fld="19" baseField="3" baseItem="14"/>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6.xml><?xml version="1.0" encoding="utf-8"?>
<pivotTableDefinition xmlns="http://schemas.openxmlformats.org/spreadsheetml/2006/main" xmlns:mc="http://schemas.openxmlformats.org/markup-compatibility/2006" xmlns:xr="http://schemas.microsoft.com/office/spreadsheetml/2014/revision" mc:Ignorable="xr" xr:uid="{00000000-0007-0000-0400-00000F000000}" name="TablaDinámica56" cacheId="2"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A22:B39" firstHeaderRow="1" firstDataRow="1" firstDataCol="1"/>
  <pivotFields count="27">
    <pivotField showAll="0"/>
    <pivotField showAll="0"/>
    <pivotField axis="axisRow" showAll="0">
      <items count="18">
        <item x="11"/>
        <item x="5"/>
        <item x="6"/>
        <item x="1"/>
        <item x="0"/>
        <item x="7"/>
        <item x="10"/>
        <item x="9"/>
        <item x="2"/>
        <item x="8"/>
        <item x="13"/>
        <item x="4"/>
        <item x="3"/>
        <item x="15"/>
        <item m="1" x="16"/>
        <item x="12"/>
        <item x="14"/>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s>
  <rowFields count="1">
    <field x="2"/>
  </rowFields>
  <rowItems count="17">
    <i>
      <x/>
    </i>
    <i>
      <x v="1"/>
    </i>
    <i>
      <x v="2"/>
    </i>
    <i>
      <x v="3"/>
    </i>
    <i>
      <x v="4"/>
    </i>
    <i>
      <x v="5"/>
    </i>
    <i>
      <x v="6"/>
    </i>
    <i>
      <x v="7"/>
    </i>
    <i>
      <x v="8"/>
    </i>
    <i>
      <x v="9"/>
    </i>
    <i>
      <x v="10"/>
    </i>
    <i>
      <x v="11"/>
    </i>
    <i>
      <x v="12"/>
    </i>
    <i>
      <x v="13"/>
    </i>
    <i>
      <x v="15"/>
    </i>
    <i>
      <x v="16"/>
    </i>
    <i t="grand">
      <x/>
    </i>
  </rowItems>
  <colItems count="1">
    <i/>
  </colItems>
  <dataFields count="1">
    <dataField name="Suma de Valor Total" fld="19" baseField="2" baseItem="0" numFmtId="43"/>
  </dataFields>
  <formats count="3">
    <format dxfId="2">
      <pivotArea outline="0" collapsedLevelsAreSubtotals="1" fieldPosition="0"/>
    </format>
    <format dxfId="1">
      <pivotArea dataOnly="0" labelOnly="1" outline="0" axis="axisValues" fieldPosition="0"/>
    </format>
    <format dxfId="0">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7.xml><?xml version="1.0" encoding="utf-8"?>
<pivotTableDefinition xmlns="http://schemas.openxmlformats.org/spreadsheetml/2006/main" xmlns:mc="http://schemas.openxmlformats.org/markup-compatibility/2006" xmlns:xr="http://schemas.microsoft.com/office/spreadsheetml/2014/revision" mc:Ignorable="xr" xr:uid="{00000000-0007-0000-0400-000010000000}" name="TablaDinámica54" cacheId="2"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A3:B20" firstHeaderRow="1" firstDataRow="1" firstDataCol="1"/>
  <pivotFields count="27">
    <pivotField showAll="0"/>
    <pivotField showAll="0"/>
    <pivotField axis="axisRow" showAll="0">
      <items count="18">
        <item x="11"/>
        <item x="5"/>
        <item x="6"/>
        <item x="1"/>
        <item x="0"/>
        <item x="7"/>
        <item x="10"/>
        <item x="9"/>
        <item x="2"/>
        <item x="8"/>
        <item x="13"/>
        <item x="4"/>
        <item x="3"/>
        <item x="15"/>
        <item m="1" x="16"/>
        <item x="12"/>
        <item x="14"/>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s>
  <rowFields count="1">
    <field x="2"/>
  </rowFields>
  <rowItems count="17">
    <i>
      <x/>
    </i>
    <i>
      <x v="1"/>
    </i>
    <i>
      <x v="2"/>
    </i>
    <i>
      <x v="3"/>
    </i>
    <i>
      <x v="4"/>
    </i>
    <i>
      <x v="5"/>
    </i>
    <i>
      <x v="6"/>
    </i>
    <i>
      <x v="7"/>
    </i>
    <i>
      <x v="8"/>
    </i>
    <i>
      <x v="9"/>
    </i>
    <i>
      <x v="10"/>
    </i>
    <i>
      <x v="11"/>
    </i>
    <i>
      <x v="12"/>
    </i>
    <i>
      <x v="13"/>
    </i>
    <i>
      <x v="15"/>
    </i>
    <i>
      <x v="16"/>
    </i>
    <i t="grand">
      <x/>
    </i>
  </rowItems>
  <colItems count="1">
    <i/>
  </colItems>
  <dataFields count="1">
    <dataField name="Suma de Valor Total" fld="19" baseField="2"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J5" dT="2026-01-20T15:41:20.80" personId="{9FDDFEBB-6E26-49B2-9EA9-CBE7CD1DC4B2}" id="{34FFBC3C-0A2F-4316-AE70-CB8BCDD9977D}">
    <text>Tener en cuenta que el contrato de logística iniciará en marzo 2026</text>
  </threadedComment>
</ThreadedComments>
</file>

<file path=xl/threadedComments/threadedComment2.xml><?xml version="1.0" encoding="utf-8"?>
<ThreadedComments xmlns="http://schemas.microsoft.com/office/spreadsheetml/2018/threadedcomments" xmlns:x="http://schemas.openxmlformats.org/spreadsheetml/2006/main">
  <threadedComment ref="J5" dT="2026-01-20T15:41:20.80" personId="{9FDDFEBB-6E26-49B2-9EA9-CBE7CD1DC4B2}" id="{7D375A19-A53B-43B2-A16F-591D98897CCA}">
    <text>Tener en cuenta que el contrato de logística iniciará en marzo 2026</text>
  </threadedComment>
</ThreadedComments>
</file>

<file path=xl/threadedComments/threadedComment3.xml><?xml version="1.0" encoding="utf-8"?>
<ThreadedComments xmlns="http://schemas.microsoft.com/office/spreadsheetml/2018/threadedcomments" xmlns:x="http://schemas.openxmlformats.org/spreadsheetml/2006/main">
  <threadedComment ref="J5" dT="2026-01-20T15:41:20.80" personId="{9FDDFEBB-6E26-49B2-9EA9-CBE7CD1DC4B2}" id="{6F261BC2-21D1-46E3-890C-B60CDCCF4639}">
    <text>Tener en cuenta que el contrato de logística iniciará en marzo 2026</text>
  </threadedComment>
</ThreadedComments>
</file>

<file path=xl/threadedComments/threadedComment4.xml><?xml version="1.0" encoding="utf-8"?>
<ThreadedComments xmlns="http://schemas.microsoft.com/office/spreadsheetml/2018/threadedcomments" xmlns:x="http://schemas.openxmlformats.org/spreadsheetml/2006/main">
  <threadedComment ref="J5" dT="2026-01-20T15:41:20.80" personId="{9FDDFEBB-6E26-49B2-9EA9-CBE7CD1DC4B2}" id="{288390B5-BB3D-4C30-A453-EBBCC17457F3}">
    <text>Tener en cuenta que el contrato de logística iniciará en marzo 2026</text>
  </threadedComment>
</ThreadedComments>
</file>

<file path=xl/threadedComments/threadedComment5.xml><?xml version="1.0" encoding="utf-8"?>
<ThreadedComments xmlns="http://schemas.microsoft.com/office/spreadsheetml/2018/threadedcomments" xmlns:x="http://schemas.openxmlformats.org/spreadsheetml/2006/main">
  <threadedComment ref="J5" dT="2026-01-20T15:41:20.80" personId="{9FDDFEBB-6E26-49B2-9EA9-CBE7CD1DC4B2}" id="{4996CAFB-DF23-4D9B-850E-8438725DE1D7}">
    <text>Tener en cuenta que el contrato de logística iniciará en marzo 2026</text>
  </threadedComment>
</ThreadedComments>
</file>

<file path=xl/threadedComments/threadedComment6.xml><?xml version="1.0" encoding="utf-8"?>
<ThreadedComments xmlns="http://schemas.microsoft.com/office/spreadsheetml/2018/threadedcomments" xmlns:x="http://schemas.openxmlformats.org/spreadsheetml/2006/main">
  <threadedComment ref="J5" dT="2026-01-20T15:41:20.80" personId="{9FDDFEBB-6E26-49B2-9EA9-CBE7CD1DC4B2}" id="{BD02F49F-DF73-4477-B75D-063C10553425}">
    <text>Tener en cuenta que el contrato de logística iniciará en marzo 2026</text>
  </threadedComment>
  <threadedComment ref="J34" dT="2026-01-20T15:41:20.80" personId="{9FDDFEBB-6E26-49B2-9EA9-CBE7CD1DC4B2}" id="{C316976B-2070-4217-A80E-B826918EA169}">
    <text>Tener en cuenta que el contrato de logística iniciará en marzo 2026</text>
  </threadedComment>
</ThreadedComments>
</file>

<file path=xl/threadedComments/threadedComment7.xml><?xml version="1.0" encoding="utf-8"?>
<ThreadedComments xmlns="http://schemas.microsoft.com/office/spreadsheetml/2018/threadedcomments" xmlns:x="http://schemas.openxmlformats.org/spreadsheetml/2006/main">
  <threadedComment ref="J5" dT="2026-01-20T15:41:20.80" personId="{9FDDFEBB-6E26-49B2-9EA9-CBE7CD1DC4B2}" id="{01E964A1-11A9-4D4F-AE70-4655DB5EFCBC}">
    <text>Tener en cuenta que el contrato de logística iniciará en marzo 2026</text>
  </threadedComment>
</ThreadedComments>
</file>

<file path=xl/threadedComments/threadedComment8.xml><?xml version="1.0" encoding="utf-8"?>
<ThreadedComments xmlns="http://schemas.microsoft.com/office/spreadsheetml/2018/threadedcomments" xmlns:x="http://schemas.openxmlformats.org/spreadsheetml/2006/main">
  <threadedComment ref="J5" dT="2026-01-20T15:41:20.80" personId="{9FDDFEBB-6E26-49B2-9EA9-CBE7CD1DC4B2}" id="{C8130B3D-ABE5-400F-A6A3-A6CD4FDB12E0}">
    <text>Tener en cuenta que el contrato de logística iniciará en marzo 2026</text>
  </threadedComment>
  <threadedComment ref="J27" dT="2026-01-20T15:41:20.80" personId="{9FDDFEBB-6E26-49B2-9EA9-CBE7CD1DC4B2}" id="{6BC65442-5C26-FB4A-BC3A-4953B67481DC}">
    <text>Tener en cuenta que el contrato de logística iniciará en marzo 2026</text>
  </threadedComment>
</ThreadedComments>
</file>

<file path=xl/threadedComments/threadedComment9.xml><?xml version="1.0" encoding="utf-8"?>
<ThreadedComments xmlns="http://schemas.microsoft.com/office/spreadsheetml/2018/threadedcomments" xmlns:x="http://schemas.openxmlformats.org/spreadsheetml/2006/main">
  <threadedComment ref="J5" dT="2026-01-20T15:41:20.80" personId="{9FDDFEBB-6E26-49B2-9EA9-CBE7CD1DC4B2}" id="{213F7A27-92B3-41D0-B8A7-AC24C9750597}">
    <text>Tener en cuenta que el contrato de logística iniciará en marzo 2026</text>
  </threadedComment>
</ThreadedComments>
</file>

<file path=xl/threadedComments/threadedComment10.xml><?xml version="1.0" encoding="utf-8"?>
<ThreadedComments xmlns="http://schemas.microsoft.com/office/spreadsheetml/2018/threadedcomments" xmlns:x="http://schemas.openxmlformats.org/spreadsheetml/2006/main">
  <threadedComment ref="J5" dT="2026-01-20T15:41:20.80" personId="{9FDDFEBB-6E26-49B2-9EA9-CBE7CD1DC4B2}" id="{D37C89CF-AAAC-4CFD-9389-06F748258501}">
    <text>Tener en cuenta que el contrato de logística iniciará en marzo 2026</text>
  </threadedComment>
</ThreadedComments>
</file>

<file path=xl/threadedComments/threadedComment11.xml><?xml version="1.0" encoding="utf-8"?>
<ThreadedComments xmlns="http://schemas.microsoft.com/office/spreadsheetml/2018/threadedcomments" xmlns:x="http://schemas.openxmlformats.org/spreadsheetml/2006/main">
  <threadedComment ref="J5" dT="2026-01-20T15:41:20.80" personId="{9FDDFEBB-6E26-49B2-9EA9-CBE7CD1DC4B2}" id="{1E8225B2-3DD0-4BCA-ABB2-767572AA72C2}">
    <text>Tener en cuenta que el contrato de logística iniciará en marzo 2026</text>
  </threadedComment>
</ThreadedComments>
</file>

<file path=xl/worksheets/_rels/sheet1.xml.rels><?xml version="1.0" encoding="UTF-8" standalone="yes"?>
<Relationships xmlns="http://schemas.openxmlformats.org/package/2006/relationships"><Relationship Id="rId8" Type="http://schemas.openxmlformats.org/officeDocument/2006/relationships/pivotTable" Target="../pivotTables/pivotTable8.xml"/><Relationship Id="rId13" Type="http://schemas.openxmlformats.org/officeDocument/2006/relationships/pivotTable" Target="../pivotTables/pivotTable13.xml"/><Relationship Id="rId3" Type="http://schemas.openxmlformats.org/officeDocument/2006/relationships/pivotTable" Target="../pivotTables/pivotTable3.xml"/><Relationship Id="rId7" Type="http://schemas.openxmlformats.org/officeDocument/2006/relationships/pivotTable" Target="../pivotTables/pivotTable7.xml"/><Relationship Id="rId12" Type="http://schemas.openxmlformats.org/officeDocument/2006/relationships/pivotTable" Target="../pivotTables/pivotTable12.xml"/><Relationship Id="rId2" Type="http://schemas.openxmlformats.org/officeDocument/2006/relationships/pivotTable" Target="../pivotTables/pivotTable2.xml"/><Relationship Id="rId1" Type="http://schemas.openxmlformats.org/officeDocument/2006/relationships/pivotTable" Target="../pivotTables/pivotTable1.xml"/><Relationship Id="rId6" Type="http://schemas.openxmlformats.org/officeDocument/2006/relationships/pivotTable" Target="../pivotTables/pivotTable6.xml"/><Relationship Id="rId11" Type="http://schemas.openxmlformats.org/officeDocument/2006/relationships/pivotTable" Target="../pivotTables/pivotTable11.xml"/><Relationship Id="rId5" Type="http://schemas.openxmlformats.org/officeDocument/2006/relationships/pivotTable" Target="../pivotTables/pivotTable5.xml"/><Relationship Id="rId10" Type="http://schemas.openxmlformats.org/officeDocument/2006/relationships/pivotTable" Target="../pivotTables/pivotTable10.xml"/><Relationship Id="rId4" Type="http://schemas.openxmlformats.org/officeDocument/2006/relationships/pivotTable" Target="../pivotTables/pivotTable4.xml"/><Relationship Id="rId9" Type="http://schemas.openxmlformats.org/officeDocument/2006/relationships/pivotTable" Target="../pivotTables/pivotTable9.xml"/></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4.xm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5.xml"/></Relationships>
</file>

<file path=xl/worksheets/_rels/sheet5.xml.rels><?xml version="1.0" encoding="UTF-8" standalone="yes"?>
<Relationships xmlns="http://schemas.openxmlformats.org/package/2006/relationships"><Relationship Id="rId2" Type="http://schemas.openxmlformats.org/officeDocument/2006/relationships/pivotTable" Target="../pivotTables/pivotTable17.xml"/><Relationship Id="rId1" Type="http://schemas.openxmlformats.org/officeDocument/2006/relationships/pivotTable" Target="../pivotTables/pivotTable16.xm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 Id="rId4" Type="http://schemas.microsoft.com/office/2017/10/relationships/threadedComment" Target="../threadedComments/threadedComment2.xml"/></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 Id="rId4" Type="http://schemas.microsoft.com/office/2017/10/relationships/threadedComment" Target="../threadedComments/threadedComment3.xml"/></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 Id="rId4" Type="http://schemas.microsoft.com/office/2017/10/relationships/threadedComment" Target="../threadedComments/threadedComment4.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 Id="rId4" Type="http://schemas.microsoft.com/office/2017/10/relationships/threadedComment" Target="../threadedComments/threadedComment5.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7.bin"/><Relationship Id="rId4" Type="http://schemas.microsoft.com/office/2017/10/relationships/threadedComment" Target="../threadedComments/threadedComment6.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8.bin"/><Relationship Id="rId4" Type="http://schemas.microsoft.com/office/2017/10/relationships/threadedComment" Target="../threadedComments/threadedComment7.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9.bin"/><Relationship Id="rId4" Type="http://schemas.microsoft.com/office/2017/10/relationships/threadedComment" Target="../threadedComments/threadedComment8.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0.bin"/><Relationship Id="rId4" Type="http://schemas.microsoft.com/office/2017/10/relationships/threadedComment" Target="../threadedComments/threadedComment9.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1.bin"/><Relationship Id="rId4" Type="http://schemas.microsoft.com/office/2017/10/relationships/threadedComment" Target="../threadedComments/threadedComment10.xml"/></Relationships>
</file>

<file path=xl/worksheets/_rels/sheet16.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2.bin"/><Relationship Id="rId4" Type="http://schemas.microsoft.com/office/2017/10/relationships/threadedComment" Target="../threadedComments/threadedComment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154"/>
  <sheetViews>
    <sheetView topLeftCell="F1" workbookViewId="0">
      <selection activeCell="Q15" sqref="Q15"/>
    </sheetView>
  </sheetViews>
  <sheetFormatPr baseColWidth="10" defaultColWidth="11.42578125" defaultRowHeight="15" x14ac:dyDescent="0.25"/>
  <cols>
    <col min="1" max="1" width="26.7109375" bestFit="1" customWidth="1"/>
    <col min="2" max="2" width="34.28515625" style="1" bestFit="1" customWidth="1"/>
    <col min="3" max="3" width="14.7109375" style="1" bestFit="1" customWidth="1"/>
    <col min="4" max="4" width="10" style="1" bestFit="1" customWidth="1"/>
    <col min="5" max="5" width="15.7109375" style="1" bestFit="1" customWidth="1"/>
    <col min="6" max="6" width="10" style="1" bestFit="1" customWidth="1"/>
    <col min="7" max="7" width="11.140625" style="1" bestFit="1" customWidth="1"/>
    <col min="8" max="8" width="9.7109375" style="1" bestFit="1" customWidth="1"/>
    <col min="9" max="10" width="12.42578125" style="1" bestFit="1" customWidth="1"/>
    <col min="11" max="11" width="26.7109375" bestFit="1" customWidth="1"/>
    <col min="12" max="12" width="5.28515625" customWidth="1"/>
    <col min="13" max="13" width="17.7109375" style="1" customWidth="1"/>
    <col min="14" max="19" width="17.42578125" style="1" customWidth="1"/>
    <col min="20" max="20" width="17.7109375" style="1" bestFit="1" customWidth="1"/>
  </cols>
  <sheetData>
    <row r="1" spans="1:20" x14ac:dyDescent="0.25">
      <c r="A1" s="2" t="s">
        <v>0</v>
      </c>
      <c r="B1" t="s">
        <v>1</v>
      </c>
      <c r="K1" t="s">
        <v>0</v>
      </c>
      <c r="M1" t="s">
        <v>2</v>
      </c>
    </row>
    <row r="3" spans="1:20" x14ac:dyDescent="0.25">
      <c r="A3" s="2" t="s">
        <v>3</v>
      </c>
      <c r="B3" s="2" t="s">
        <v>4</v>
      </c>
      <c r="C3"/>
      <c r="D3"/>
      <c r="E3"/>
      <c r="F3"/>
      <c r="G3"/>
      <c r="H3"/>
      <c r="I3"/>
    </row>
    <row r="4" spans="1:20" ht="30" x14ac:dyDescent="0.25">
      <c r="A4" s="2" t="s">
        <v>5</v>
      </c>
      <c r="B4" t="s">
        <v>6</v>
      </c>
      <c r="C4" t="s">
        <v>7</v>
      </c>
      <c r="D4" t="s">
        <v>8</v>
      </c>
      <c r="E4" t="s">
        <v>9</v>
      </c>
      <c r="F4" t="s">
        <v>10</v>
      </c>
      <c r="G4" t="s">
        <v>11</v>
      </c>
      <c r="H4" t="s">
        <v>12</v>
      </c>
      <c r="I4" t="s">
        <v>13</v>
      </c>
      <c r="K4" s="6" t="s">
        <v>14</v>
      </c>
      <c r="L4" s="7" t="s">
        <v>15</v>
      </c>
      <c r="M4" s="5" t="s">
        <v>16</v>
      </c>
      <c r="N4" s="5" t="s">
        <v>17</v>
      </c>
      <c r="O4" s="5" t="s">
        <v>18</v>
      </c>
      <c r="P4" s="5" t="s">
        <v>19</v>
      </c>
      <c r="Q4" s="5" t="s">
        <v>20</v>
      </c>
      <c r="R4" s="5" t="s">
        <v>21</v>
      </c>
      <c r="S4" s="5" t="s">
        <v>22</v>
      </c>
      <c r="T4" s="1" t="s">
        <v>13</v>
      </c>
    </row>
    <row r="5" spans="1:20" x14ac:dyDescent="0.25">
      <c r="A5" s="3" t="s">
        <v>23</v>
      </c>
      <c r="B5">
        <v>542530496</v>
      </c>
      <c r="C5">
        <v>178073798</v>
      </c>
      <c r="D5">
        <v>239375844</v>
      </c>
      <c r="E5">
        <v>81064764</v>
      </c>
      <c r="F5">
        <v>132370636</v>
      </c>
      <c r="G5">
        <v>34288892</v>
      </c>
      <c r="H5">
        <v>83847396</v>
      </c>
      <c r="I5">
        <v>1291551826</v>
      </c>
      <c r="K5" t="s">
        <v>23</v>
      </c>
      <c r="L5" s="8">
        <v>10</v>
      </c>
      <c r="M5" s="1">
        <v>542530496</v>
      </c>
      <c r="N5" s="1">
        <v>178073798</v>
      </c>
      <c r="O5" s="1">
        <v>239375844</v>
      </c>
      <c r="P5" s="1">
        <v>81064764</v>
      </c>
      <c r="Q5" s="1">
        <v>132370636</v>
      </c>
      <c r="R5" s="1">
        <v>34288892</v>
      </c>
      <c r="S5" s="1">
        <v>83847396</v>
      </c>
      <c r="T5" s="1">
        <v>1291551826</v>
      </c>
    </row>
    <row r="6" spans="1:20" x14ac:dyDescent="0.25">
      <c r="A6" s="3" t="s">
        <v>24</v>
      </c>
      <c r="B6">
        <v>1032325000</v>
      </c>
      <c r="C6"/>
      <c r="D6"/>
      <c r="E6"/>
      <c r="F6"/>
      <c r="G6"/>
      <c r="H6"/>
      <c r="I6">
        <v>1032325000</v>
      </c>
      <c r="K6" t="s">
        <v>24</v>
      </c>
      <c r="L6" s="8">
        <v>10</v>
      </c>
      <c r="M6" s="1">
        <v>1032325000</v>
      </c>
      <c r="N6" s="1">
        <v>0</v>
      </c>
      <c r="O6" s="1">
        <v>0</v>
      </c>
      <c r="P6" s="1">
        <v>0</v>
      </c>
      <c r="Q6" s="1">
        <v>0</v>
      </c>
      <c r="R6" s="1">
        <v>0</v>
      </c>
      <c r="S6" s="1">
        <v>0</v>
      </c>
      <c r="T6" s="1">
        <v>1032325000</v>
      </c>
    </row>
    <row r="7" spans="1:20" x14ac:dyDescent="0.25">
      <c r="A7" s="3" t="s">
        <v>25</v>
      </c>
      <c r="B7">
        <v>2372669500</v>
      </c>
      <c r="C7"/>
      <c r="D7">
        <v>21600000</v>
      </c>
      <c r="E7"/>
      <c r="F7"/>
      <c r="G7"/>
      <c r="H7"/>
      <c r="I7">
        <v>2394269500</v>
      </c>
      <c r="K7" t="s">
        <v>25</v>
      </c>
      <c r="L7" s="8">
        <v>10</v>
      </c>
      <c r="M7" s="1">
        <v>2372669500</v>
      </c>
      <c r="N7" s="1">
        <v>0</v>
      </c>
      <c r="O7" s="1">
        <v>21600000</v>
      </c>
      <c r="P7" s="1">
        <v>0</v>
      </c>
      <c r="Q7" s="1">
        <v>0</v>
      </c>
      <c r="R7" s="1">
        <v>0</v>
      </c>
      <c r="S7" s="1">
        <v>0</v>
      </c>
      <c r="T7" s="1">
        <v>2394269500</v>
      </c>
    </row>
    <row r="8" spans="1:20" x14ac:dyDescent="0.25">
      <c r="A8" s="3" t="s">
        <v>26</v>
      </c>
      <c r="B8">
        <v>21320274197</v>
      </c>
      <c r="C8">
        <v>60000000</v>
      </c>
      <c r="D8"/>
      <c r="E8"/>
      <c r="F8"/>
      <c r="G8"/>
      <c r="H8"/>
      <c r="I8">
        <v>21380274197</v>
      </c>
      <c r="K8" t="s">
        <v>26</v>
      </c>
      <c r="L8" s="8">
        <v>10</v>
      </c>
      <c r="M8" s="1">
        <v>21320274197</v>
      </c>
      <c r="N8" s="1">
        <v>60000000</v>
      </c>
      <c r="O8" s="1">
        <v>0</v>
      </c>
      <c r="P8" s="1">
        <v>0</v>
      </c>
      <c r="Q8" s="1">
        <v>0</v>
      </c>
      <c r="R8" s="1">
        <v>0</v>
      </c>
      <c r="S8" s="1">
        <v>0</v>
      </c>
      <c r="T8" s="1">
        <v>21380274197</v>
      </c>
    </row>
    <row r="9" spans="1:20" x14ac:dyDescent="0.25">
      <c r="A9" s="3" t="s">
        <v>27</v>
      </c>
      <c r="B9">
        <v>201579477</v>
      </c>
      <c r="C9"/>
      <c r="D9"/>
      <c r="E9"/>
      <c r="F9"/>
      <c r="G9"/>
      <c r="H9"/>
      <c r="I9">
        <v>201579477</v>
      </c>
      <c r="K9" t="s">
        <v>27</v>
      </c>
      <c r="L9" s="8">
        <v>10</v>
      </c>
      <c r="M9" s="1">
        <v>201579477</v>
      </c>
      <c r="N9" s="1">
        <v>0</v>
      </c>
      <c r="O9" s="1">
        <v>0</v>
      </c>
      <c r="P9" s="1">
        <v>0</v>
      </c>
      <c r="Q9" s="1">
        <v>0</v>
      </c>
      <c r="R9" s="1">
        <v>0</v>
      </c>
      <c r="S9" s="1">
        <v>0</v>
      </c>
      <c r="T9" s="1">
        <v>201579477</v>
      </c>
    </row>
    <row r="10" spans="1:20" x14ac:dyDescent="0.25">
      <c r="A10" s="3" t="s">
        <v>13</v>
      </c>
      <c r="B10">
        <v>25469378670</v>
      </c>
      <c r="C10">
        <v>238073798</v>
      </c>
      <c r="D10">
        <v>260975844</v>
      </c>
      <c r="E10">
        <v>81064764</v>
      </c>
      <c r="F10">
        <v>132370636</v>
      </c>
      <c r="G10">
        <v>34288892</v>
      </c>
      <c r="H10">
        <v>83847396</v>
      </c>
      <c r="I10">
        <v>26300000000</v>
      </c>
      <c r="K10" t="s">
        <v>13</v>
      </c>
      <c r="M10" s="1">
        <v>25469378670</v>
      </c>
      <c r="N10" s="1">
        <v>238073798</v>
      </c>
      <c r="O10" s="1">
        <v>260975844</v>
      </c>
      <c r="P10" s="1">
        <v>81064764</v>
      </c>
      <c r="Q10" s="1">
        <v>132370636</v>
      </c>
      <c r="R10" s="1">
        <v>34288892</v>
      </c>
      <c r="S10" s="1">
        <v>83847396</v>
      </c>
      <c r="T10" s="1">
        <v>26300000000</v>
      </c>
    </row>
    <row r="13" spans="1:20" x14ac:dyDescent="0.25">
      <c r="A13" s="2" t="s">
        <v>0</v>
      </c>
      <c r="B13" t="s">
        <v>28</v>
      </c>
      <c r="K13" t="s">
        <v>0</v>
      </c>
      <c r="M13" s="1" t="s">
        <v>29</v>
      </c>
    </row>
    <row r="15" spans="1:20" x14ac:dyDescent="0.25">
      <c r="A15" s="2" t="s">
        <v>3</v>
      </c>
      <c r="B15" s="2" t="s">
        <v>4</v>
      </c>
      <c r="C15"/>
      <c r="D15"/>
      <c r="E15"/>
      <c r="F15"/>
      <c r="G15"/>
      <c r="H15"/>
      <c r="I15"/>
      <c r="J15"/>
      <c r="K15" t="s">
        <v>3</v>
      </c>
      <c r="M15" s="1" t="s">
        <v>4</v>
      </c>
    </row>
    <row r="16" spans="1:20" ht="30" x14ac:dyDescent="0.25">
      <c r="A16" s="2" t="s">
        <v>5</v>
      </c>
      <c r="B16" t="s">
        <v>6</v>
      </c>
      <c r="C16" t="s">
        <v>7</v>
      </c>
      <c r="D16" t="s">
        <v>8</v>
      </c>
      <c r="E16" t="s">
        <v>9</v>
      </c>
      <c r="F16" t="s">
        <v>10</v>
      </c>
      <c r="G16" t="s">
        <v>11</v>
      </c>
      <c r="H16" t="s">
        <v>12</v>
      </c>
      <c r="I16" t="s">
        <v>30</v>
      </c>
      <c r="J16" t="s">
        <v>13</v>
      </c>
      <c r="K16" s="6" t="s">
        <v>14</v>
      </c>
      <c r="L16" s="7" t="s">
        <v>15</v>
      </c>
      <c r="M16" s="5" t="s">
        <v>16</v>
      </c>
      <c r="N16" s="5" t="s">
        <v>17</v>
      </c>
      <c r="O16" s="5" t="s">
        <v>18</v>
      </c>
      <c r="P16" s="5" t="s">
        <v>19</v>
      </c>
      <c r="Q16" s="5" t="s">
        <v>20</v>
      </c>
      <c r="R16" s="5" t="s">
        <v>21</v>
      </c>
      <c r="S16" s="5" t="s">
        <v>22</v>
      </c>
      <c r="T16" s="1" t="s">
        <v>13</v>
      </c>
    </row>
    <row r="17" spans="1:20" x14ac:dyDescent="0.25">
      <c r="A17" s="3" t="s">
        <v>31</v>
      </c>
      <c r="B17">
        <v>5486141781.046401</v>
      </c>
      <c r="C17">
        <v>6490455374.499999</v>
      </c>
      <c r="D17">
        <v>7581283100.0000019</v>
      </c>
      <c r="E17">
        <v>2958955854.9641018</v>
      </c>
      <c r="F17">
        <v>4372491586.6117334</v>
      </c>
      <c r="G17">
        <v>4537618660.833334</v>
      </c>
      <c r="H17">
        <v>4178250348.9000006</v>
      </c>
      <c r="I17"/>
      <c r="J17">
        <v>35605196706.855576</v>
      </c>
      <c r="K17" t="s">
        <v>31</v>
      </c>
      <c r="L17" s="8">
        <v>10</v>
      </c>
      <c r="M17" s="1">
        <v>5732866537.8438387</v>
      </c>
      <c r="N17" s="1">
        <v>6482382479.499999</v>
      </c>
      <c r="O17" s="1">
        <v>7491877323.0000029</v>
      </c>
      <c r="P17" s="1">
        <v>2959138520.9641018</v>
      </c>
      <c r="Q17" s="1">
        <v>4361406258.2784004</v>
      </c>
      <c r="R17" s="1">
        <v>4529958075.833334</v>
      </c>
      <c r="S17" s="1">
        <v>4171779336.0999999</v>
      </c>
      <c r="T17" s="1">
        <v>35729408531.519676</v>
      </c>
    </row>
    <row r="18" spans="1:20" x14ac:dyDescent="0.25">
      <c r="A18" s="3" t="s">
        <v>32</v>
      </c>
      <c r="B18">
        <v>323243808</v>
      </c>
      <c r="C18">
        <v>796991227.5</v>
      </c>
      <c r="D18">
        <v>642486481</v>
      </c>
      <c r="E18">
        <v>256814437</v>
      </c>
      <c r="F18">
        <v>420082857</v>
      </c>
      <c r="G18">
        <v>494985059</v>
      </c>
      <c r="H18">
        <v>415005890</v>
      </c>
      <c r="I18"/>
      <c r="J18">
        <v>3349609759.5</v>
      </c>
      <c r="K18" t="s">
        <v>32</v>
      </c>
      <c r="L18" s="8">
        <v>10</v>
      </c>
      <c r="M18" s="1">
        <v>347142026</v>
      </c>
      <c r="N18" s="1">
        <v>796991227.5</v>
      </c>
      <c r="O18" s="1">
        <v>635174941</v>
      </c>
      <c r="P18" s="1">
        <v>256814437</v>
      </c>
      <c r="Q18" s="1">
        <v>420082857</v>
      </c>
      <c r="R18" s="1">
        <v>494985059</v>
      </c>
      <c r="S18" s="1">
        <v>398420118</v>
      </c>
      <c r="T18" s="1">
        <v>3349610665.5</v>
      </c>
    </row>
    <row r="19" spans="1:20" x14ac:dyDescent="0.25">
      <c r="A19" s="3" t="s">
        <v>33</v>
      </c>
      <c r="B19">
        <v>114729558.55999699</v>
      </c>
      <c r="C19">
        <v>666330382.44666672</v>
      </c>
      <c r="D19">
        <v>1411927101.0533335</v>
      </c>
      <c r="E19">
        <v>554814556.28666663</v>
      </c>
      <c r="F19">
        <v>675731800.08666658</v>
      </c>
      <c r="G19">
        <v>466823640.64666671</v>
      </c>
      <c r="H19">
        <v>741216516.06666672</v>
      </c>
      <c r="I19">
        <v>22259256</v>
      </c>
      <c r="J19">
        <v>4653832811.1466637</v>
      </c>
      <c r="K19" t="s">
        <v>33</v>
      </c>
      <c r="L19" s="8">
        <v>10</v>
      </c>
      <c r="M19" s="1">
        <v>310734656.22627699</v>
      </c>
      <c r="N19" s="1">
        <v>639625766.4466666</v>
      </c>
      <c r="O19" s="1">
        <v>1362669536.053334</v>
      </c>
      <c r="P19" s="1">
        <v>542901556.28666663</v>
      </c>
      <c r="Q19" s="1">
        <v>662432811.0866667</v>
      </c>
      <c r="R19" s="1">
        <v>444079024.64666677</v>
      </c>
      <c r="S19" s="1">
        <v>730018527.0666666</v>
      </c>
      <c r="T19" s="1">
        <v>4692461877.8129444</v>
      </c>
    </row>
    <row r="20" spans="1:20" x14ac:dyDescent="0.25">
      <c r="A20" s="3" t="s">
        <v>34</v>
      </c>
      <c r="B20">
        <v>191879799.06962198</v>
      </c>
      <c r="C20">
        <v>19857642.576576494</v>
      </c>
      <c r="D20">
        <v>100691429.35611627</v>
      </c>
      <c r="E20">
        <v>23373392.499847472</v>
      </c>
      <c r="F20">
        <v>28454435.61244246</v>
      </c>
      <c r="G20">
        <v>10401011.858147806</v>
      </c>
      <c r="H20">
        <v>38150346.452431232</v>
      </c>
      <c r="I20"/>
      <c r="J20">
        <v>412808057.42518365</v>
      </c>
      <c r="K20" t="s">
        <v>34</v>
      </c>
      <c r="L20" s="8">
        <v>10</v>
      </c>
      <c r="M20" s="1">
        <v>170726345.14816639</v>
      </c>
      <c r="N20" s="1">
        <v>19857642.57657649</v>
      </c>
      <c r="O20" s="1">
        <v>100691429.35611628</v>
      </c>
      <c r="P20" s="1">
        <v>23373392.499847475</v>
      </c>
      <c r="Q20" s="1">
        <v>28454435.612442501</v>
      </c>
      <c r="R20" s="1">
        <v>10401011.858147804</v>
      </c>
      <c r="S20" s="1">
        <v>36118192.212431222</v>
      </c>
      <c r="T20" s="1">
        <v>389622449.26372814</v>
      </c>
    </row>
    <row r="21" spans="1:20" x14ac:dyDescent="0.25">
      <c r="A21" s="3" t="s">
        <v>35</v>
      </c>
      <c r="B21">
        <v>354895406.66666669</v>
      </c>
      <c r="C21">
        <v>88383244</v>
      </c>
      <c r="D21">
        <v>564558931.20000005</v>
      </c>
      <c r="E21">
        <v>35447134.399999999</v>
      </c>
      <c r="F21">
        <v>95892952</v>
      </c>
      <c r="G21">
        <v>36235134.399999999</v>
      </c>
      <c r="H21">
        <v>199607355.19999999</v>
      </c>
      <c r="I21"/>
      <c r="J21">
        <v>1375020157.866667</v>
      </c>
      <c r="K21" t="s">
        <v>35</v>
      </c>
      <c r="L21" s="8">
        <v>10</v>
      </c>
      <c r="M21" s="1">
        <v>354895406.66666663</v>
      </c>
      <c r="N21" s="1">
        <v>88383244</v>
      </c>
      <c r="O21" s="1">
        <v>564558931.20000005</v>
      </c>
      <c r="P21" s="1">
        <v>35447134.399999999</v>
      </c>
      <c r="Q21" s="1">
        <v>95892952</v>
      </c>
      <c r="R21" s="1">
        <v>36235134.399999999</v>
      </c>
      <c r="S21" s="1">
        <v>199607355.19999999</v>
      </c>
      <c r="T21" s="1">
        <v>1375020157.8666668</v>
      </c>
    </row>
    <row r="22" spans="1:20" x14ac:dyDescent="0.25">
      <c r="A22" s="3" t="s">
        <v>36</v>
      </c>
      <c r="B22">
        <v>1304713218.2288547</v>
      </c>
      <c r="C22">
        <v>1215125310.7117541</v>
      </c>
      <c r="D22">
        <v>1581763493.3579926</v>
      </c>
      <c r="E22">
        <v>421303892.57459229</v>
      </c>
      <c r="F22">
        <v>756228078.51531267</v>
      </c>
      <c r="G22">
        <v>570190639.52315831</v>
      </c>
      <c r="H22">
        <v>818386842.95394588</v>
      </c>
      <c r="I22"/>
      <c r="J22">
        <v>6667711475.8656101</v>
      </c>
      <c r="K22" t="s">
        <v>36</v>
      </c>
      <c r="L22" s="8">
        <v>10</v>
      </c>
      <c r="M22" s="1">
        <v>1367496452.5461364</v>
      </c>
      <c r="N22" s="1">
        <v>1215125310.7117543</v>
      </c>
      <c r="O22" s="1">
        <v>1576966394.3579931</v>
      </c>
      <c r="P22" s="1">
        <v>421303892.57459229</v>
      </c>
      <c r="Q22" s="1">
        <v>736042753.51531267</v>
      </c>
      <c r="R22" s="1">
        <v>570190639.52315831</v>
      </c>
      <c r="S22" s="1">
        <v>804296805.6739459</v>
      </c>
      <c r="T22" s="1">
        <v>6691422248.9028931</v>
      </c>
    </row>
    <row r="23" spans="1:20" x14ac:dyDescent="0.25">
      <c r="A23" s="3" t="s">
        <v>37</v>
      </c>
      <c r="B23">
        <v>1453111895</v>
      </c>
      <c r="C23">
        <v>1147010388.6484001</v>
      </c>
      <c r="D23">
        <v>1931614273.9544001</v>
      </c>
      <c r="E23">
        <v>537212763.65280008</v>
      </c>
      <c r="F23">
        <v>1020939695.5132</v>
      </c>
      <c r="G23">
        <v>564985949.03600001</v>
      </c>
      <c r="H23">
        <v>697805166.13960004</v>
      </c>
      <c r="I23"/>
      <c r="J23">
        <v>7352680131.9443998</v>
      </c>
      <c r="K23" t="s">
        <v>37</v>
      </c>
      <c r="L23" s="8">
        <v>10</v>
      </c>
      <c r="M23" s="1">
        <v>1563531689</v>
      </c>
      <c r="N23" s="1">
        <v>1135751274.6484001</v>
      </c>
      <c r="O23" s="1">
        <v>1897550678.9544001</v>
      </c>
      <c r="P23" s="1">
        <v>530884762.65280002</v>
      </c>
      <c r="Q23" s="1">
        <v>1002136457.5132</v>
      </c>
      <c r="R23" s="1">
        <v>559028727.03600001</v>
      </c>
      <c r="S23" s="1">
        <v>675046542.13960004</v>
      </c>
      <c r="T23" s="1">
        <v>7363930131.9443998</v>
      </c>
    </row>
    <row r="24" spans="1:20" x14ac:dyDescent="0.25">
      <c r="A24" s="3" t="s">
        <v>38</v>
      </c>
      <c r="B24">
        <v>47693448</v>
      </c>
      <c r="C24">
        <v>23055814</v>
      </c>
      <c r="D24">
        <v>191398090</v>
      </c>
      <c r="E24">
        <v>10548390</v>
      </c>
      <c r="F24">
        <v>17717039</v>
      </c>
      <c r="G24">
        <v>13693424</v>
      </c>
      <c r="H24">
        <v>21632717</v>
      </c>
      <c r="I24"/>
      <c r="J24">
        <v>325738922</v>
      </c>
      <c r="K24" t="s">
        <v>38</v>
      </c>
      <c r="L24" s="8">
        <v>10</v>
      </c>
      <c r="M24" s="1">
        <v>84143448</v>
      </c>
      <c r="N24" s="1">
        <v>23055814</v>
      </c>
      <c r="O24" s="1">
        <v>194948090</v>
      </c>
      <c r="P24" s="1">
        <v>10548390</v>
      </c>
      <c r="Q24" s="1">
        <v>17717039</v>
      </c>
      <c r="R24" s="1">
        <v>13693424</v>
      </c>
      <c r="S24" s="1">
        <v>21632717</v>
      </c>
      <c r="T24" s="1">
        <v>365738922</v>
      </c>
    </row>
    <row r="25" spans="1:20" x14ac:dyDescent="0.25">
      <c r="A25" s="3" t="s">
        <v>39</v>
      </c>
      <c r="B25">
        <v>946026366.78019118</v>
      </c>
      <c r="C25">
        <v>162421332.99408311</v>
      </c>
      <c r="D25">
        <v>932932557.21194458</v>
      </c>
      <c r="E25">
        <v>122753935.84292275</v>
      </c>
      <c r="F25">
        <v>304043075.17804646</v>
      </c>
      <c r="G25">
        <v>147623943.21311522</v>
      </c>
      <c r="H25">
        <v>440778011.6280936</v>
      </c>
      <c r="I25"/>
      <c r="J25">
        <v>3056579222.8483968</v>
      </c>
      <c r="K25" t="s">
        <v>39</v>
      </c>
      <c r="L25" s="8">
        <v>10</v>
      </c>
      <c r="M25" s="1">
        <v>838577375.34413087</v>
      </c>
      <c r="N25" s="1">
        <v>162421332.99408308</v>
      </c>
      <c r="O25" s="1">
        <v>932932557.21194458</v>
      </c>
      <c r="P25" s="1">
        <v>122753935.84292273</v>
      </c>
      <c r="Q25" s="1">
        <v>304043075.17804641</v>
      </c>
      <c r="R25" s="1">
        <v>147623943.21311522</v>
      </c>
      <c r="S25" s="1">
        <v>438745857.38809365</v>
      </c>
      <c r="T25" s="1">
        <v>2947098077.1723361</v>
      </c>
    </row>
    <row r="26" spans="1:20" x14ac:dyDescent="0.25">
      <c r="A26" s="3" t="s">
        <v>40</v>
      </c>
      <c r="B26">
        <v>1144113691.4568377</v>
      </c>
      <c r="C26">
        <v>1711349254.5815995</v>
      </c>
      <c r="D26">
        <v>2561671316.2455997</v>
      </c>
      <c r="E26">
        <v>922838915.47719979</v>
      </c>
      <c r="F26">
        <v>1269549028.7967997</v>
      </c>
      <c r="G26">
        <v>903563200.56399977</v>
      </c>
      <c r="H26">
        <v>1189370491.0570667</v>
      </c>
      <c r="I26"/>
      <c r="J26">
        <v>9702455898.1791019</v>
      </c>
      <c r="K26" t="s">
        <v>40</v>
      </c>
      <c r="L26" s="8">
        <v>10</v>
      </c>
      <c r="M26" s="1">
        <v>1185962229.9199998</v>
      </c>
      <c r="N26" s="1">
        <v>1711349254.5815995</v>
      </c>
      <c r="O26" s="1">
        <v>2543031519.7455993</v>
      </c>
      <c r="P26" s="1">
        <v>915414779.47719979</v>
      </c>
      <c r="Q26" s="1">
        <v>1269549028.7967994</v>
      </c>
      <c r="R26" s="1">
        <v>903563200.56399977</v>
      </c>
      <c r="S26" s="1">
        <v>1173585885.0904</v>
      </c>
      <c r="T26" s="1">
        <v>9702455898.1755981</v>
      </c>
    </row>
    <row r="27" spans="1:20" x14ac:dyDescent="0.25">
      <c r="A27" s="3" t="s">
        <v>41</v>
      </c>
      <c r="B27">
        <v>1084041186.5457125</v>
      </c>
      <c r="C27">
        <v>326130872.58425301</v>
      </c>
      <c r="D27">
        <v>1031840795.273946</v>
      </c>
      <c r="E27">
        <v>127510963.28263752</v>
      </c>
      <c r="F27">
        <v>273767993.69419837</v>
      </c>
      <c r="G27">
        <v>142373293.09557831</v>
      </c>
      <c r="H27">
        <v>399752726.89552915</v>
      </c>
      <c r="I27"/>
      <c r="J27">
        <v>3385417831.3718553</v>
      </c>
      <c r="K27" t="s">
        <v>41</v>
      </c>
      <c r="L27" s="8">
        <v>10</v>
      </c>
      <c r="M27" s="1">
        <v>1005898292.9222265</v>
      </c>
      <c r="N27" s="1">
        <v>327744021.91758627</v>
      </c>
      <c r="O27" s="1">
        <v>1031840795.2739462</v>
      </c>
      <c r="P27" s="1">
        <v>127510963.28263751</v>
      </c>
      <c r="Q27" s="1">
        <v>273767993.69419837</v>
      </c>
      <c r="R27" s="1">
        <v>142373293.09557831</v>
      </c>
      <c r="S27" s="1">
        <v>397720572.65552926</v>
      </c>
      <c r="T27" s="1">
        <v>3306855932.8417025</v>
      </c>
    </row>
    <row r="28" spans="1:20" x14ac:dyDescent="0.25">
      <c r="A28" s="3" t="s">
        <v>42</v>
      </c>
      <c r="B28">
        <v>63875718</v>
      </c>
      <c r="C28"/>
      <c r="D28"/>
      <c r="E28"/>
      <c r="F28"/>
      <c r="G28"/>
      <c r="H28"/>
      <c r="I28"/>
      <c r="J28">
        <v>63875718</v>
      </c>
      <c r="K28" t="s">
        <v>42</v>
      </c>
      <c r="L28" s="8">
        <v>10</v>
      </c>
      <c r="M28" s="1">
        <v>42301800</v>
      </c>
      <c r="N28" s="1">
        <v>0</v>
      </c>
      <c r="O28" s="1">
        <v>0</v>
      </c>
      <c r="P28" s="1">
        <v>0</v>
      </c>
      <c r="Q28" s="1">
        <v>0</v>
      </c>
      <c r="R28" s="1">
        <v>0</v>
      </c>
      <c r="S28" s="1">
        <v>0</v>
      </c>
      <c r="T28" s="1">
        <v>42301800</v>
      </c>
    </row>
    <row r="29" spans="1:20" x14ac:dyDescent="0.25">
      <c r="A29" s="3" t="s">
        <v>43</v>
      </c>
      <c r="B29">
        <v>91204931</v>
      </c>
      <c r="C29">
        <v>19237177</v>
      </c>
      <c r="D29">
        <v>38901794</v>
      </c>
      <c r="E29">
        <v>19389177</v>
      </c>
      <c r="F29">
        <v>19687177</v>
      </c>
      <c r="G29">
        <v>19011177</v>
      </c>
      <c r="H29">
        <v>38159354</v>
      </c>
      <c r="I29"/>
      <c r="J29">
        <v>245590787</v>
      </c>
      <c r="K29" t="s">
        <v>43</v>
      </c>
      <c r="L29" s="8">
        <v>10</v>
      </c>
      <c r="M29" s="1">
        <v>85645495</v>
      </c>
      <c r="N29" s="1">
        <v>19307106.5</v>
      </c>
      <c r="O29" s="1">
        <v>39041653</v>
      </c>
      <c r="P29" s="1">
        <v>19459106.5</v>
      </c>
      <c r="Q29" s="1">
        <v>19757106.5</v>
      </c>
      <c r="R29" s="1">
        <v>19081106.5</v>
      </c>
      <c r="S29" s="1">
        <v>38299213</v>
      </c>
      <c r="T29" s="1">
        <v>240590787</v>
      </c>
    </row>
    <row r="30" spans="1:20" x14ac:dyDescent="0.25">
      <c r="A30" s="3" t="s">
        <v>13</v>
      </c>
      <c r="B30">
        <v>12605670808.354282</v>
      </c>
      <c r="C30">
        <v>12666348021.543333</v>
      </c>
      <c r="D30">
        <v>18571069362.653332</v>
      </c>
      <c r="E30">
        <v>5990963412.9807682</v>
      </c>
      <c r="F30">
        <v>9254585719.0084</v>
      </c>
      <c r="G30">
        <v>7907505133.1700001</v>
      </c>
      <c r="H30">
        <v>9178115766.2933331</v>
      </c>
      <c r="I30">
        <v>22259256</v>
      </c>
      <c r="J30">
        <v>76196517480.003464</v>
      </c>
      <c r="K30" t="s">
        <v>13</v>
      </c>
      <c r="M30" s="1">
        <v>13089921754.617443</v>
      </c>
      <c r="N30" s="1">
        <v>12621994475.376665</v>
      </c>
      <c r="O30" s="1">
        <v>18371283849.153332</v>
      </c>
      <c r="P30" s="1">
        <v>5965550871.4807682</v>
      </c>
      <c r="Q30" s="1">
        <v>9191282768.175066</v>
      </c>
      <c r="R30" s="1">
        <v>7871212639.6700001</v>
      </c>
      <c r="S30" s="1">
        <v>9085271121.5266666</v>
      </c>
      <c r="T30" s="1">
        <v>76196517479.999939</v>
      </c>
    </row>
    <row r="33" spans="1:20" x14ac:dyDescent="0.25">
      <c r="A33" s="2" t="s">
        <v>0</v>
      </c>
      <c r="B33" t="s">
        <v>44</v>
      </c>
      <c r="K33" t="s">
        <v>0</v>
      </c>
      <c r="M33" s="1" t="s">
        <v>45</v>
      </c>
    </row>
    <row r="35" spans="1:20" x14ac:dyDescent="0.25">
      <c r="A35" s="2" t="s">
        <v>3</v>
      </c>
      <c r="B35" s="2" t="s">
        <v>4</v>
      </c>
      <c r="C35"/>
      <c r="D35"/>
      <c r="E35"/>
      <c r="F35"/>
      <c r="G35"/>
      <c r="H35"/>
      <c r="I35"/>
      <c r="K35" t="s">
        <v>3</v>
      </c>
      <c r="M35" s="1" t="s">
        <v>4</v>
      </c>
    </row>
    <row r="36" spans="1:20" ht="30" x14ac:dyDescent="0.25">
      <c r="A36" s="2" t="s">
        <v>5</v>
      </c>
      <c r="B36" t="s">
        <v>6</v>
      </c>
      <c r="C36" t="s">
        <v>7</v>
      </c>
      <c r="D36" t="s">
        <v>8</v>
      </c>
      <c r="E36" t="s">
        <v>9</v>
      </c>
      <c r="F36" t="s">
        <v>10</v>
      </c>
      <c r="G36" t="s">
        <v>11</v>
      </c>
      <c r="H36" t="s">
        <v>12</v>
      </c>
      <c r="I36" t="s">
        <v>13</v>
      </c>
      <c r="K36" s="6" t="s">
        <v>14</v>
      </c>
      <c r="L36" s="7" t="s">
        <v>15</v>
      </c>
      <c r="M36" s="5" t="s">
        <v>16</v>
      </c>
      <c r="N36" s="5" t="s">
        <v>17</v>
      </c>
      <c r="O36" s="5" t="s">
        <v>18</v>
      </c>
      <c r="P36" s="5" t="s">
        <v>19</v>
      </c>
      <c r="Q36" s="5" t="s">
        <v>20</v>
      </c>
      <c r="R36" s="5" t="s">
        <v>21</v>
      </c>
      <c r="S36" s="5" t="s">
        <v>22</v>
      </c>
      <c r="T36" s="1" t="s">
        <v>13</v>
      </c>
    </row>
    <row r="37" spans="1:20" x14ac:dyDescent="0.25">
      <c r="A37" s="3" t="s">
        <v>46</v>
      </c>
      <c r="B37">
        <v>210000000</v>
      </c>
      <c r="C37"/>
      <c r="D37"/>
      <c r="E37"/>
      <c r="F37"/>
      <c r="G37"/>
      <c r="H37"/>
      <c r="I37">
        <v>210000000</v>
      </c>
      <c r="K37" t="s">
        <v>46</v>
      </c>
      <c r="L37" s="8">
        <v>10</v>
      </c>
      <c r="M37" s="1">
        <v>210000000</v>
      </c>
      <c r="N37" s="1">
        <v>0</v>
      </c>
      <c r="O37" s="1">
        <v>0</v>
      </c>
      <c r="P37" s="1">
        <v>0</v>
      </c>
      <c r="Q37" s="1">
        <v>0</v>
      </c>
      <c r="R37" s="1">
        <v>0</v>
      </c>
      <c r="S37" s="1">
        <v>0</v>
      </c>
      <c r="T37" s="1">
        <v>210000000</v>
      </c>
    </row>
    <row r="38" spans="1:20" x14ac:dyDescent="0.25">
      <c r="A38" s="3" t="s">
        <v>47</v>
      </c>
      <c r="B38">
        <v>3696979318</v>
      </c>
      <c r="C38">
        <v>138738000</v>
      </c>
      <c r="D38">
        <v>136486000</v>
      </c>
      <c r="E38">
        <v>51500000</v>
      </c>
      <c r="F38">
        <v>100050000</v>
      </c>
      <c r="G38">
        <v>111025000</v>
      </c>
      <c r="H38">
        <v>137901682</v>
      </c>
      <c r="I38">
        <v>4372680000</v>
      </c>
      <c r="K38" t="s">
        <v>47</v>
      </c>
      <c r="L38" s="8">
        <v>10</v>
      </c>
      <c r="M38" s="1">
        <v>3696967250.0000005</v>
      </c>
      <c r="N38" s="1">
        <v>138738000</v>
      </c>
      <c r="O38" s="1">
        <v>136486000</v>
      </c>
      <c r="P38" s="1">
        <v>51500000</v>
      </c>
      <c r="Q38" s="1">
        <v>100050000</v>
      </c>
      <c r="R38" s="1">
        <v>111025000</v>
      </c>
      <c r="S38" s="1">
        <v>137913750</v>
      </c>
      <c r="T38" s="1">
        <v>4372680000</v>
      </c>
    </row>
    <row r="39" spans="1:20" x14ac:dyDescent="0.25">
      <c r="A39" s="3" t="s">
        <v>48</v>
      </c>
      <c r="B39">
        <v>259320000</v>
      </c>
      <c r="C39"/>
      <c r="D39"/>
      <c r="E39"/>
      <c r="F39"/>
      <c r="G39"/>
      <c r="H39"/>
      <c r="I39">
        <v>259320000</v>
      </c>
      <c r="K39" t="s">
        <v>48</v>
      </c>
      <c r="L39" s="8">
        <v>10</v>
      </c>
      <c r="M39" s="1">
        <v>259320000</v>
      </c>
      <c r="N39" s="1">
        <v>0</v>
      </c>
      <c r="O39" s="1">
        <v>0</v>
      </c>
      <c r="P39" s="1">
        <v>0</v>
      </c>
      <c r="Q39" s="1">
        <v>0</v>
      </c>
      <c r="R39" s="1">
        <v>0</v>
      </c>
      <c r="S39" s="1">
        <v>0</v>
      </c>
      <c r="T39" s="1">
        <v>259320000</v>
      </c>
    </row>
    <row r="40" spans="1:20" x14ac:dyDescent="0.25">
      <c r="A40" s="3" t="s">
        <v>49</v>
      </c>
      <c r="B40">
        <v>158000000</v>
      </c>
      <c r="C40"/>
      <c r="D40"/>
      <c r="E40"/>
      <c r="F40"/>
      <c r="G40"/>
      <c r="H40"/>
      <c r="I40">
        <v>158000000</v>
      </c>
      <c r="K40" t="s">
        <v>49</v>
      </c>
      <c r="L40" s="8">
        <v>10</v>
      </c>
      <c r="M40" s="1">
        <v>158000000</v>
      </c>
      <c r="N40" s="1">
        <v>0</v>
      </c>
      <c r="O40" s="1">
        <v>0</v>
      </c>
      <c r="P40" s="1">
        <v>0</v>
      </c>
      <c r="Q40" s="1">
        <v>0</v>
      </c>
      <c r="R40" s="1">
        <v>0</v>
      </c>
      <c r="S40" s="1">
        <v>0</v>
      </c>
      <c r="T40" s="1">
        <v>158000000</v>
      </c>
    </row>
    <row r="41" spans="1:20" x14ac:dyDescent="0.25">
      <c r="A41" s="3" t="s">
        <v>13</v>
      </c>
      <c r="B41">
        <v>4324299318</v>
      </c>
      <c r="C41">
        <v>138738000</v>
      </c>
      <c r="D41">
        <v>136486000</v>
      </c>
      <c r="E41">
        <v>51500000</v>
      </c>
      <c r="F41">
        <v>100050000</v>
      </c>
      <c r="G41">
        <v>111025000</v>
      </c>
      <c r="H41">
        <v>137901682</v>
      </c>
      <c r="I41">
        <v>5000000000</v>
      </c>
      <c r="K41" t="s">
        <v>13</v>
      </c>
      <c r="M41" s="1">
        <v>4324287250</v>
      </c>
      <c r="N41" s="1">
        <v>138738000</v>
      </c>
      <c r="O41" s="1">
        <v>136486000</v>
      </c>
      <c r="P41" s="1">
        <v>51500000</v>
      </c>
      <c r="Q41" s="1">
        <v>100050000</v>
      </c>
      <c r="R41" s="1">
        <v>111025000</v>
      </c>
      <c r="S41" s="1">
        <v>137913750</v>
      </c>
      <c r="T41" s="1">
        <v>5000000000</v>
      </c>
    </row>
    <row r="45" spans="1:20" x14ac:dyDescent="0.25">
      <c r="A45" s="2" t="s">
        <v>0</v>
      </c>
      <c r="B45" t="s">
        <v>50</v>
      </c>
      <c r="K45" t="s">
        <v>0</v>
      </c>
      <c r="M45" s="1" t="s">
        <v>51</v>
      </c>
    </row>
    <row r="47" spans="1:20" x14ac:dyDescent="0.25">
      <c r="A47" s="2" t="s">
        <v>3</v>
      </c>
      <c r="B47" s="2" t="s">
        <v>4</v>
      </c>
      <c r="C47"/>
      <c r="D47"/>
      <c r="E47"/>
      <c r="F47"/>
      <c r="G47"/>
      <c r="H47"/>
      <c r="I47"/>
      <c r="K47" t="s">
        <v>3</v>
      </c>
      <c r="M47" s="1" t="s">
        <v>4</v>
      </c>
    </row>
    <row r="48" spans="1:20" ht="30" x14ac:dyDescent="0.25">
      <c r="A48" s="2" t="s">
        <v>5</v>
      </c>
      <c r="B48" t="s">
        <v>6</v>
      </c>
      <c r="C48" t="s">
        <v>7</v>
      </c>
      <c r="D48" t="s">
        <v>8</v>
      </c>
      <c r="E48" t="s">
        <v>9</v>
      </c>
      <c r="F48" t="s">
        <v>10</v>
      </c>
      <c r="G48" t="s">
        <v>11</v>
      </c>
      <c r="H48" t="s">
        <v>12</v>
      </c>
      <c r="I48" t="s">
        <v>13</v>
      </c>
      <c r="K48" s="6" t="s">
        <v>14</v>
      </c>
      <c r="L48" s="7" t="s">
        <v>15</v>
      </c>
      <c r="M48" s="5" t="s">
        <v>16</v>
      </c>
      <c r="N48" s="5" t="s">
        <v>17</v>
      </c>
      <c r="O48" s="5" t="s">
        <v>18</v>
      </c>
      <c r="P48" s="5" t="s">
        <v>19</v>
      </c>
      <c r="Q48" s="5" t="s">
        <v>20</v>
      </c>
      <c r="R48" s="5" t="s">
        <v>21</v>
      </c>
      <c r="S48" s="5" t="s">
        <v>22</v>
      </c>
      <c r="T48" s="1" t="s">
        <v>13</v>
      </c>
    </row>
    <row r="49" spans="1:20" x14ac:dyDescent="0.25">
      <c r="A49" s="3" t="s">
        <v>52</v>
      </c>
      <c r="B49">
        <v>368000000</v>
      </c>
      <c r="C49">
        <v>103000000</v>
      </c>
      <c r="D49">
        <v>158000000</v>
      </c>
      <c r="E49">
        <v>40000000</v>
      </c>
      <c r="F49">
        <v>29000000</v>
      </c>
      <c r="G49">
        <v>38000000</v>
      </c>
      <c r="H49">
        <v>64000000</v>
      </c>
      <c r="I49">
        <v>800000000</v>
      </c>
      <c r="K49" t="s">
        <v>52</v>
      </c>
      <c r="L49" s="8">
        <v>10</v>
      </c>
      <c r="M49" s="1">
        <v>368000000</v>
      </c>
      <c r="N49" s="1">
        <v>103000000</v>
      </c>
      <c r="O49" s="1">
        <v>158000000</v>
      </c>
      <c r="P49" s="1">
        <v>40000000</v>
      </c>
      <c r="Q49" s="1">
        <v>29000000</v>
      </c>
      <c r="R49" s="1">
        <v>38000000</v>
      </c>
      <c r="S49" s="1">
        <v>64000000</v>
      </c>
      <c r="T49" s="1">
        <v>800000000</v>
      </c>
    </row>
    <row r="50" spans="1:20" x14ac:dyDescent="0.25">
      <c r="A50" s="3" t="s">
        <v>13</v>
      </c>
      <c r="B50">
        <v>368000000</v>
      </c>
      <c r="C50">
        <v>103000000</v>
      </c>
      <c r="D50">
        <v>158000000</v>
      </c>
      <c r="E50">
        <v>40000000</v>
      </c>
      <c r="F50">
        <v>29000000</v>
      </c>
      <c r="G50">
        <v>38000000</v>
      </c>
      <c r="H50">
        <v>64000000</v>
      </c>
      <c r="I50">
        <v>800000000</v>
      </c>
      <c r="K50" t="s">
        <v>13</v>
      </c>
      <c r="M50" s="1">
        <v>368000000</v>
      </c>
      <c r="N50" s="1">
        <v>103000000</v>
      </c>
      <c r="O50" s="1">
        <v>158000000</v>
      </c>
      <c r="P50" s="1">
        <v>40000000</v>
      </c>
      <c r="Q50" s="1">
        <v>29000000</v>
      </c>
      <c r="R50" s="1">
        <v>38000000</v>
      </c>
      <c r="S50" s="1">
        <v>64000000</v>
      </c>
      <c r="T50" s="1">
        <v>800000000</v>
      </c>
    </row>
    <row r="53" spans="1:20" x14ac:dyDescent="0.25">
      <c r="A53" s="2" t="s">
        <v>0</v>
      </c>
      <c r="B53" t="s">
        <v>53</v>
      </c>
      <c r="K53" t="s">
        <v>0</v>
      </c>
      <c r="M53" s="1" t="s">
        <v>54</v>
      </c>
    </row>
    <row r="55" spans="1:20" x14ac:dyDescent="0.25">
      <c r="A55" s="2" t="s">
        <v>3</v>
      </c>
      <c r="B55" s="2" t="s">
        <v>4</v>
      </c>
      <c r="C55"/>
      <c r="D55"/>
      <c r="E55"/>
      <c r="F55"/>
      <c r="G55"/>
      <c r="H55"/>
      <c r="I55"/>
      <c r="K55" t="s">
        <v>3</v>
      </c>
      <c r="M55" s="1" t="s">
        <v>4</v>
      </c>
    </row>
    <row r="56" spans="1:20" ht="30" x14ac:dyDescent="0.25">
      <c r="A56" s="2" t="s">
        <v>5</v>
      </c>
      <c r="B56" t="s">
        <v>6</v>
      </c>
      <c r="C56" t="s">
        <v>7</v>
      </c>
      <c r="D56" t="s">
        <v>8</v>
      </c>
      <c r="E56" t="s">
        <v>9</v>
      </c>
      <c r="F56" t="s">
        <v>10</v>
      </c>
      <c r="G56" t="s">
        <v>11</v>
      </c>
      <c r="H56" t="s">
        <v>12</v>
      </c>
      <c r="I56" t="s">
        <v>13</v>
      </c>
      <c r="K56" s="6" t="s">
        <v>14</v>
      </c>
      <c r="L56" s="7" t="s">
        <v>15</v>
      </c>
      <c r="M56" s="5" t="s">
        <v>16</v>
      </c>
      <c r="N56" s="5" t="s">
        <v>17</v>
      </c>
      <c r="O56" s="5" t="s">
        <v>18</v>
      </c>
      <c r="P56" s="5" t="s">
        <v>19</v>
      </c>
      <c r="Q56" s="5" t="s">
        <v>20</v>
      </c>
      <c r="R56" s="5" t="s">
        <v>21</v>
      </c>
      <c r="S56" s="5" t="s">
        <v>22</v>
      </c>
      <c r="T56" s="1" t="s">
        <v>13</v>
      </c>
    </row>
    <row r="57" spans="1:20" x14ac:dyDescent="0.25">
      <c r="A57" s="3" t="s">
        <v>55</v>
      </c>
      <c r="B57">
        <v>27618000000.000004</v>
      </c>
      <c r="C57">
        <v>63000000</v>
      </c>
      <c r="D57">
        <v>21000000</v>
      </c>
      <c r="E57">
        <v>21000000</v>
      </c>
      <c r="F57">
        <v>42000000</v>
      </c>
      <c r="G57">
        <v>21000000</v>
      </c>
      <c r="H57">
        <v>21000000</v>
      </c>
      <c r="I57">
        <v>27807000000.000004</v>
      </c>
      <c r="K57" t="s">
        <v>55</v>
      </c>
      <c r="L57" s="8">
        <v>10</v>
      </c>
      <c r="M57" s="1">
        <v>27617999999.995178</v>
      </c>
      <c r="N57" s="1">
        <v>63000000</v>
      </c>
      <c r="O57" s="1">
        <v>21000000</v>
      </c>
      <c r="P57" s="1">
        <v>21000000</v>
      </c>
      <c r="Q57" s="1">
        <v>42000000</v>
      </c>
      <c r="R57" s="1">
        <v>21000000</v>
      </c>
      <c r="S57" s="1">
        <v>21000000</v>
      </c>
      <c r="T57" s="1">
        <v>27806999999.995178</v>
      </c>
    </row>
    <row r="58" spans="1:20" x14ac:dyDescent="0.25">
      <c r="A58" s="3" t="s">
        <v>13</v>
      </c>
      <c r="B58">
        <v>27618000000.000004</v>
      </c>
      <c r="C58">
        <v>63000000</v>
      </c>
      <c r="D58">
        <v>21000000</v>
      </c>
      <c r="E58">
        <v>21000000</v>
      </c>
      <c r="F58">
        <v>42000000</v>
      </c>
      <c r="G58">
        <v>21000000</v>
      </c>
      <c r="H58">
        <v>21000000</v>
      </c>
      <c r="I58">
        <v>27807000000.000004</v>
      </c>
      <c r="K58" t="s">
        <v>13</v>
      </c>
      <c r="M58" s="1">
        <v>27617999999.995178</v>
      </c>
      <c r="N58" s="1">
        <v>63000000</v>
      </c>
      <c r="O58" s="1">
        <v>21000000</v>
      </c>
      <c r="P58" s="1">
        <v>21000000</v>
      </c>
      <c r="Q58" s="1">
        <v>42000000</v>
      </c>
      <c r="R58" s="1">
        <v>21000000</v>
      </c>
      <c r="S58" s="1">
        <v>21000000</v>
      </c>
      <c r="T58" s="1">
        <v>27806999999.995178</v>
      </c>
    </row>
    <row r="61" spans="1:20" x14ac:dyDescent="0.25">
      <c r="A61" s="2" t="s">
        <v>0</v>
      </c>
      <c r="B61" t="s">
        <v>56</v>
      </c>
      <c r="K61" t="s">
        <v>0</v>
      </c>
      <c r="M61" s="1" t="s">
        <v>57</v>
      </c>
    </row>
    <row r="63" spans="1:20" ht="30" x14ac:dyDescent="0.25">
      <c r="A63" s="2" t="s">
        <v>5</v>
      </c>
      <c r="B63" t="s">
        <v>3</v>
      </c>
      <c r="K63" s="6" t="s">
        <v>14</v>
      </c>
      <c r="L63" s="7" t="s">
        <v>15</v>
      </c>
      <c r="M63" s="7" t="s">
        <v>58</v>
      </c>
      <c r="N63" s="7" t="s">
        <v>59</v>
      </c>
      <c r="O63" s="5" t="s">
        <v>16</v>
      </c>
    </row>
    <row r="64" spans="1:20" x14ac:dyDescent="0.25">
      <c r="A64" s="3" t="s">
        <v>60</v>
      </c>
      <c r="B64">
        <v>55550000</v>
      </c>
      <c r="K64" t="s">
        <v>61</v>
      </c>
      <c r="L64" s="8">
        <v>10</v>
      </c>
      <c r="M64" s="1" t="s">
        <v>62</v>
      </c>
      <c r="N64" t="s">
        <v>60</v>
      </c>
      <c r="O64" s="1">
        <v>55550000</v>
      </c>
    </row>
    <row r="65" spans="1:15" x14ac:dyDescent="0.25">
      <c r="A65" s="3" t="s">
        <v>63</v>
      </c>
      <c r="B65">
        <v>99000000</v>
      </c>
      <c r="K65" t="s">
        <v>61</v>
      </c>
      <c r="L65" s="8">
        <v>10</v>
      </c>
      <c r="M65" s="1" t="s">
        <v>62</v>
      </c>
      <c r="N65" t="s">
        <v>63</v>
      </c>
      <c r="O65" s="1">
        <v>99000000</v>
      </c>
    </row>
    <row r="66" spans="1:15" x14ac:dyDescent="0.25">
      <c r="A66" s="3" t="s">
        <v>64</v>
      </c>
      <c r="B66">
        <v>87400000</v>
      </c>
      <c r="K66" t="s">
        <v>61</v>
      </c>
      <c r="L66" s="8">
        <v>10</v>
      </c>
      <c r="M66" s="1" t="s">
        <v>62</v>
      </c>
      <c r="N66" t="s">
        <v>64</v>
      </c>
      <c r="O66" s="1">
        <v>87400000</v>
      </c>
    </row>
    <row r="67" spans="1:15" x14ac:dyDescent="0.25">
      <c r="A67" s="3" t="s">
        <v>65</v>
      </c>
      <c r="B67">
        <v>110000000</v>
      </c>
      <c r="K67" t="s">
        <v>61</v>
      </c>
      <c r="L67" s="8">
        <v>10</v>
      </c>
      <c r="M67" s="1" t="s">
        <v>62</v>
      </c>
      <c r="N67" t="s">
        <v>65</v>
      </c>
      <c r="O67" s="1">
        <v>110000000</v>
      </c>
    </row>
    <row r="68" spans="1:15" x14ac:dyDescent="0.25">
      <c r="A68" s="3" t="s">
        <v>66</v>
      </c>
      <c r="B68">
        <v>373803442</v>
      </c>
      <c r="K68" t="s">
        <v>61</v>
      </c>
      <c r="L68" s="8">
        <v>10</v>
      </c>
      <c r="M68" s="1" t="s">
        <v>62</v>
      </c>
      <c r="N68" t="s">
        <v>66</v>
      </c>
      <c r="O68" s="1">
        <v>373803442</v>
      </c>
    </row>
    <row r="69" spans="1:15" x14ac:dyDescent="0.25">
      <c r="A69" s="3" t="s">
        <v>67</v>
      </c>
      <c r="B69">
        <v>467650000</v>
      </c>
      <c r="K69" t="s">
        <v>61</v>
      </c>
      <c r="L69" s="8">
        <v>10</v>
      </c>
      <c r="M69" s="1" t="s">
        <v>62</v>
      </c>
      <c r="N69" t="s">
        <v>67</v>
      </c>
      <c r="O69" s="1">
        <v>467650000</v>
      </c>
    </row>
    <row r="70" spans="1:15" x14ac:dyDescent="0.25">
      <c r="A70" s="3" t="s">
        <v>68</v>
      </c>
      <c r="B70">
        <v>806596558</v>
      </c>
      <c r="K70" t="s">
        <v>61</v>
      </c>
      <c r="L70" s="8">
        <v>10</v>
      </c>
      <c r="M70" s="1" t="s">
        <v>62</v>
      </c>
      <c r="N70" t="s">
        <v>68</v>
      </c>
      <c r="O70" s="1">
        <v>806596558</v>
      </c>
    </row>
    <row r="71" spans="1:15" x14ac:dyDescent="0.25">
      <c r="A71" s="3" t="s">
        <v>13</v>
      </c>
      <c r="B71">
        <v>2000000000</v>
      </c>
      <c r="K71" s="224" t="s">
        <v>69</v>
      </c>
      <c r="L71" s="224"/>
      <c r="M71" s="224"/>
      <c r="N71" s="224"/>
      <c r="O71" s="1">
        <v>2000000000</v>
      </c>
    </row>
    <row r="74" spans="1:15" x14ac:dyDescent="0.25">
      <c r="A74" s="2" t="s">
        <v>0</v>
      </c>
      <c r="B74" t="s">
        <v>70</v>
      </c>
      <c r="K74" t="s">
        <v>0</v>
      </c>
      <c r="M74" s="1" t="s">
        <v>71</v>
      </c>
    </row>
    <row r="76" spans="1:15" ht="30" x14ac:dyDescent="0.25">
      <c r="A76" s="2" t="s">
        <v>5</v>
      </c>
      <c r="B76" t="s">
        <v>3</v>
      </c>
      <c r="C76" s="4"/>
      <c r="D76" s="4"/>
      <c r="E76" s="4"/>
      <c r="F76" s="4"/>
      <c r="G76" s="4"/>
      <c r="H76" s="4"/>
      <c r="I76" s="4"/>
      <c r="K76" s="6" t="s">
        <v>14</v>
      </c>
      <c r="L76" s="7" t="s">
        <v>15</v>
      </c>
      <c r="M76" s="7" t="s">
        <v>58</v>
      </c>
      <c r="N76" s="7" t="s">
        <v>59</v>
      </c>
      <c r="O76" s="5" t="s">
        <v>16</v>
      </c>
    </row>
    <row r="77" spans="1:15" x14ac:dyDescent="0.25">
      <c r="A77" s="3" t="s">
        <v>72</v>
      </c>
      <c r="B77">
        <v>327386275</v>
      </c>
      <c r="K77" t="s">
        <v>73</v>
      </c>
      <c r="L77" s="8">
        <v>10</v>
      </c>
      <c r="M77" s="1" t="s">
        <v>74</v>
      </c>
      <c r="N77" t="s">
        <v>72</v>
      </c>
      <c r="O77" s="1">
        <v>327386275</v>
      </c>
    </row>
    <row r="78" spans="1:15" x14ac:dyDescent="0.25">
      <c r="A78" s="3" t="s">
        <v>75</v>
      </c>
      <c r="B78">
        <v>345001000</v>
      </c>
      <c r="K78" t="s">
        <v>73</v>
      </c>
      <c r="L78" s="8">
        <v>10</v>
      </c>
      <c r="M78" s="1" t="s">
        <v>74</v>
      </c>
      <c r="N78" t="s">
        <v>75</v>
      </c>
      <c r="O78" s="1">
        <v>345001000</v>
      </c>
    </row>
    <row r="79" spans="1:15" x14ac:dyDescent="0.25">
      <c r="A79" s="3" t="s">
        <v>76</v>
      </c>
      <c r="B79">
        <v>27168750</v>
      </c>
      <c r="K79" t="s">
        <v>73</v>
      </c>
      <c r="L79" s="8">
        <v>10</v>
      </c>
      <c r="M79" s="1" t="s">
        <v>74</v>
      </c>
      <c r="N79" t="s">
        <v>76</v>
      </c>
      <c r="O79" s="1">
        <v>27168750</v>
      </c>
    </row>
    <row r="80" spans="1:15" x14ac:dyDescent="0.25">
      <c r="A80" s="3" t="s">
        <v>77</v>
      </c>
      <c r="B80">
        <v>23695875</v>
      </c>
      <c r="K80" t="s">
        <v>73</v>
      </c>
      <c r="L80" s="8">
        <v>10</v>
      </c>
      <c r="M80" s="1" t="s">
        <v>74</v>
      </c>
      <c r="N80" t="s">
        <v>77</v>
      </c>
      <c r="O80" s="1">
        <v>23695875</v>
      </c>
    </row>
    <row r="81" spans="1:15" x14ac:dyDescent="0.25">
      <c r="A81" s="3" t="s">
        <v>78</v>
      </c>
      <c r="B81">
        <v>36604500</v>
      </c>
      <c r="K81" t="s">
        <v>73</v>
      </c>
      <c r="L81" s="8">
        <v>10</v>
      </c>
      <c r="M81" s="1" t="s">
        <v>74</v>
      </c>
      <c r="N81" t="s">
        <v>78</v>
      </c>
      <c r="O81" s="1">
        <v>36604500</v>
      </c>
    </row>
    <row r="82" spans="1:15" x14ac:dyDescent="0.25">
      <c r="A82" s="3" t="s">
        <v>79</v>
      </c>
      <c r="B82">
        <v>264840000</v>
      </c>
      <c r="K82" t="s">
        <v>73</v>
      </c>
      <c r="L82" s="8">
        <v>10</v>
      </c>
      <c r="M82" s="1" t="s">
        <v>74</v>
      </c>
      <c r="N82" t="s">
        <v>79</v>
      </c>
      <c r="O82" s="1">
        <v>264840000</v>
      </c>
    </row>
    <row r="83" spans="1:15" x14ac:dyDescent="0.25">
      <c r="A83" s="3" t="s">
        <v>80</v>
      </c>
      <c r="B83">
        <v>140872500</v>
      </c>
      <c r="K83" t="s">
        <v>73</v>
      </c>
      <c r="L83" s="8">
        <v>10</v>
      </c>
      <c r="M83" s="1" t="s">
        <v>74</v>
      </c>
      <c r="N83" t="s">
        <v>80</v>
      </c>
      <c r="O83" s="1">
        <v>140872500</v>
      </c>
    </row>
    <row r="84" spans="1:15" x14ac:dyDescent="0.25">
      <c r="A84" s="3" t="s">
        <v>81</v>
      </c>
      <c r="B84">
        <v>414571650</v>
      </c>
      <c r="K84" t="s">
        <v>73</v>
      </c>
      <c r="L84" s="8">
        <v>10</v>
      </c>
      <c r="M84" s="1" t="s">
        <v>74</v>
      </c>
      <c r="N84" t="s">
        <v>81</v>
      </c>
      <c r="O84" s="1">
        <v>414571650</v>
      </c>
    </row>
    <row r="85" spans="1:15" x14ac:dyDescent="0.25">
      <c r="A85" s="3" t="s">
        <v>82</v>
      </c>
      <c r="B85">
        <v>21063000</v>
      </c>
      <c r="K85" t="s">
        <v>73</v>
      </c>
      <c r="L85" s="8">
        <v>10</v>
      </c>
      <c r="M85" s="1" t="s">
        <v>74</v>
      </c>
      <c r="N85" t="s">
        <v>82</v>
      </c>
      <c r="O85" s="1">
        <v>21063000</v>
      </c>
    </row>
    <row r="86" spans="1:15" x14ac:dyDescent="0.25">
      <c r="A86" s="3" t="s">
        <v>83</v>
      </c>
      <c r="B86">
        <v>298796450</v>
      </c>
      <c r="K86" t="s">
        <v>73</v>
      </c>
      <c r="L86" s="8">
        <v>10</v>
      </c>
      <c r="M86" s="1" t="s">
        <v>74</v>
      </c>
      <c r="N86" t="s">
        <v>83</v>
      </c>
      <c r="O86" s="1">
        <v>298796450</v>
      </c>
    </row>
    <row r="87" spans="1:15" x14ac:dyDescent="0.25">
      <c r="A87" s="3" t="s">
        <v>13</v>
      </c>
      <c r="B87">
        <v>1900000000</v>
      </c>
      <c r="K87" s="224" t="s">
        <v>69</v>
      </c>
      <c r="L87" s="224"/>
      <c r="M87" s="224"/>
      <c r="N87" s="224"/>
      <c r="O87" s="1">
        <v>1900000000</v>
      </c>
    </row>
    <row r="90" spans="1:15" x14ac:dyDescent="0.25">
      <c r="A90" s="2" t="s">
        <v>0</v>
      </c>
      <c r="B90" t="s">
        <v>84</v>
      </c>
      <c r="K90" t="s">
        <v>0</v>
      </c>
      <c r="M90" s="1" t="s">
        <v>85</v>
      </c>
    </row>
    <row r="92" spans="1:15" ht="30" x14ac:dyDescent="0.25">
      <c r="A92" s="2" t="s">
        <v>5</v>
      </c>
      <c r="B92" t="s">
        <v>3</v>
      </c>
      <c r="K92" s="6" t="s">
        <v>14</v>
      </c>
      <c r="L92" s="7" t="s">
        <v>15</v>
      </c>
      <c r="M92" s="7" t="s">
        <v>58</v>
      </c>
      <c r="N92" s="7" t="s">
        <v>59</v>
      </c>
      <c r="O92" s="5" t="s">
        <v>16</v>
      </c>
    </row>
    <row r="93" spans="1:15" x14ac:dyDescent="0.25">
      <c r="A93" s="3" t="s">
        <v>86</v>
      </c>
      <c r="B93">
        <v>694502309</v>
      </c>
      <c r="K93" t="s">
        <v>87</v>
      </c>
      <c r="L93" s="8">
        <v>10</v>
      </c>
      <c r="M93" s="1" t="s">
        <v>88</v>
      </c>
      <c r="N93" t="s">
        <v>89</v>
      </c>
      <c r="O93" s="1">
        <v>605497691</v>
      </c>
    </row>
    <row r="94" spans="1:15" x14ac:dyDescent="0.25">
      <c r="A94" s="3" t="s">
        <v>90</v>
      </c>
      <c r="B94">
        <v>605497691</v>
      </c>
      <c r="K94" t="s">
        <v>87</v>
      </c>
      <c r="L94" s="8">
        <v>10</v>
      </c>
      <c r="M94" s="1" t="s">
        <v>88</v>
      </c>
      <c r="N94" t="s">
        <v>91</v>
      </c>
      <c r="O94" s="1">
        <v>694502309</v>
      </c>
    </row>
    <row r="95" spans="1:15" x14ac:dyDescent="0.25">
      <c r="A95" s="3" t="s">
        <v>13</v>
      </c>
      <c r="B95">
        <v>1300000000</v>
      </c>
      <c r="K95" s="224" t="s">
        <v>69</v>
      </c>
      <c r="L95" s="224"/>
      <c r="M95" s="224"/>
      <c r="N95" s="224"/>
      <c r="O95" s="1">
        <v>1300000000</v>
      </c>
    </row>
    <row r="98" spans="1:15" x14ac:dyDescent="0.25">
      <c r="A98" s="2" t="s">
        <v>0</v>
      </c>
      <c r="B98" t="s">
        <v>92</v>
      </c>
      <c r="K98" t="s">
        <v>0</v>
      </c>
      <c r="M98" s="1" t="s">
        <v>93</v>
      </c>
    </row>
    <row r="100" spans="1:15" ht="30" x14ac:dyDescent="0.25">
      <c r="A100" s="2" t="s">
        <v>5</v>
      </c>
      <c r="B100" t="s">
        <v>3</v>
      </c>
      <c r="K100" s="6" t="s">
        <v>14</v>
      </c>
      <c r="L100" s="7" t="s">
        <v>15</v>
      </c>
      <c r="M100" s="7" t="s">
        <v>58</v>
      </c>
      <c r="N100" s="7" t="s">
        <v>59</v>
      </c>
      <c r="O100" s="5" t="s">
        <v>16</v>
      </c>
    </row>
    <row r="101" spans="1:15" x14ac:dyDescent="0.25">
      <c r="A101" s="3" t="s">
        <v>94</v>
      </c>
      <c r="B101">
        <v>170262320</v>
      </c>
      <c r="K101" t="s">
        <v>95</v>
      </c>
      <c r="L101" s="8">
        <v>10</v>
      </c>
      <c r="M101" s="1" t="s">
        <v>96</v>
      </c>
      <c r="N101" t="s">
        <v>94</v>
      </c>
      <c r="O101" s="1">
        <v>170262320</v>
      </c>
    </row>
    <row r="102" spans="1:15" x14ac:dyDescent="0.25">
      <c r="A102" s="3" t="s">
        <v>97</v>
      </c>
      <c r="B102">
        <v>858737680</v>
      </c>
      <c r="K102" t="s">
        <v>95</v>
      </c>
      <c r="L102" s="8">
        <v>10</v>
      </c>
      <c r="M102" s="1" t="s">
        <v>96</v>
      </c>
      <c r="N102" t="s">
        <v>97</v>
      </c>
      <c r="O102" s="1">
        <v>858737680</v>
      </c>
    </row>
    <row r="103" spans="1:15" x14ac:dyDescent="0.25">
      <c r="A103" s="3" t="s">
        <v>13</v>
      </c>
      <c r="B103">
        <v>1029000000</v>
      </c>
      <c r="K103" s="224" t="s">
        <v>69</v>
      </c>
      <c r="L103" s="224"/>
      <c r="M103" s="224"/>
      <c r="N103" s="224"/>
      <c r="O103" s="1">
        <v>1029000000</v>
      </c>
    </row>
    <row r="106" spans="1:15" x14ac:dyDescent="0.25">
      <c r="A106" s="2" t="s">
        <v>0</v>
      </c>
      <c r="B106" t="s">
        <v>98</v>
      </c>
      <c r="K106" t="s">
        <v>0</v>
      </c>
      <c r="M106" s="1" t="s">
        <v>99</v>
      </c>
    </row>
    <row r="108" spans="1:15" ht="30" x14ac:dyDescent="0.25">
      <c r="A108" s="2" t="s">
        <v>5</v>
      </c>
      <c r="B108" t="s">
        <v>3</v>
      </c>
      <c r="K108" s="6" t="s">
        <v>14</v>
      </c>
      <c r="L108" s="7" t="s">
        <v>15</v>
      </c>
      <c r="M108" s="7" t="s">
        <v>58</v>
      </c>
      <c r="N108" s="7" t="s">
        <v>59</v>
      </c>
      <c r="O108" s="5" t="s">
        <v>16</v>
      </c>
    </row>
    <row r="109" spans="1:15" x14ac:dyDescent="0.25">
      <c r="A109" s="3" t="s">
        <v>100</v>
      </c>
      <c r="B109">
        <v>120000000</v>
      </c>
      <c r="K109" t="s">
        <v>101</v>
      </c>
      <c r="L109" s="8">
        <v>10</v>
      </c>
      <c r="M109" s="1" t="s">
        <v>102</v>
      </c>
      <c r="N109" t="s">
        <v>100</v>
      </c>
      <c r="O109" s="1">
        <v>120000000</v>
      </c>
    </row>
    <row r="110" spans="1:15" x14ac:dyDescent="0.25">
      <c r="A110" s="3" t="s">
        <v>103</v>
      </c>
      <c r="B110">
        <v>480000000</v>
      </c>
      <c r="K110" t="s">
        <v>101</v>
      </c>
      <c r="L110" s="8">
        <v>10</v>
      </c>
      <c r="M110" s="1" t="s">
        <v>102</v>
      </c>
      <c r="N110" t="s">
        <v>103</v>
      </c>
      <c r="O110" s="1">
        <v>480000000</v>
      </c>
    </row>
    <row r="111" spans="1:15" x14ac:dyDescent="0.25">
      <c r="A111" s="3" t="s">
        <v>13</v>
      </c>
      <c r="B111">
        <v>600000000</v>
      </c>
      <c r="K111" s="224" t="s">
        <v>69</v>
      </c>
      <c r="L111" s="224"/>
      <c r="M111" s="224"/>
      <c r="N111" s="224"/>
      <c r="O111" s="1">
        <v>600000000</v>
      </c>
    </row>
    <row r="114" spans="1:15" x14ac:dyDescent="0.25">
      <c r="A114" s="2" t="s">
        <v>0</v>
      </c>
      <c r="B114" t="s">
        <v>104</v>
      </c>
      <c r="K114" t="s">
        <v>0</v>
      </c>
      <c r="M114" s="1" t="s">
        <v>105</v>
      </c>
    </row>
    <row r="116" spans="1:15" ht="30" x14ac:dyDescent="0.25">
      <c r="A116" s="2" t="s">
        <v>5</v>
      </c>
      <c r="B116" t="s">
        <v>3</v>
      </c>
      <c r="K116" s="6" t="s">
        <v>14</v>
      </c>
      <c r="L116" s="7" t="s">
        <v>15</v>
      </c>
      <c r="M116" s="7" t="s">
        <v>58</v>
      </c>
      <c r="N116" s="7" t="s">
        <v>59</v>
      </c>
      <c r="O116" s="5" t="s">
        <v>16</v>
      </c>
    </row>
    <row r="117" spans="1:15" x14ac:dyDescent="0.25">
      <c r="A117" s="3" t="s">
        <v>106</v>
      </c>
      <c r="B117">
        <v>1725318000</v>
      </c>
      <c r="K117" t="s">
        <v>107</v>
      </c>
      <c r="L117" s="8">
        <v>10</v>
      </c>
      <c r="M117" s="1" t="s">
        <v>108</v>
      </c>
      <c r="N117" t="s">
        <v>106</v>
      </c>
      <c r="O117" s="1">
        <v>1725318000</v>
      </c>
    </row>
    <row r="118" spans="1:15" x14ac:dyDescent="0.25">
      <c r="A118" s="3" t="s">
        <v>109</v>
      </c>
      <c r="B118">
        <v>1274682000</v>
      </c>
      <c r="K118" t="s">
        <v>107</v>
      </c>
      <c r="L118" s="8">
        <v>10</v>
      </c>
      <c r="M118" s="1" t="s">
        <v>108</v>
      </c>
      <c r="N118" t="s">
        <v>109</v>
      </c>
      <c r="O118" s="1">
        <v>1274682000</v>
      </c>
    </row>
    <row r="119" spans="1:15" x14ac:dyDescent="0.25">
      <c r="A119" s="3" t="s">
        <v>13</v>
      </c>
      <c r="B119">
        <v>3000000000</v>
      </c>
      <c r="K119" s="224" t="s">
        <v>69</v>
      </c>
      <c r="L119" s="224"/>
      <c r="M119" s="224"/>
      <c r="N119" s="224"/>
      <c r="O119" s="1">
        <v>3000000000</v>
      </c>
    </row>
    <row r="122" spans="1:15" x14ac:dyDescent="0.25">
      <c r="A122" s="2" t="s">
        <v>0</v>
      </c>
      <c r="B122" t="s">
        <v>110</v>
      </c>
      <c r="K122" t="s">
        <v>0</v>
      </c>
      <c r="M122" s="1" t="s">
        <v>111</v>
      </c>
    </row>
    <row r="124" spans="1:15" ht="30" x14ac:dyDescent="0.25">
      <c r="A124" s="2" t="s">
        <v>5</v>
      </c>
      <c r="B124" t="s">
        <v>3</v>
      </c>
      <c r="K124" s="6" t="s">
        <v>14</v>
      </c>
      <c r="L124" s="7" t="s">
        <v>15</v>
      </c>
      <c r="M124" s="7" t="s">
        <v>58</v>
      </c>
      <c r="N124" s="7" t="s">
        <v>59</v>
      </c>
      <c r="O124" s="5" t="s">
        <v>16</v>
      </c>
    </row>
    <row r="125" spans="1:15" x14ac:dyDescent="0.25">
      <c r="A125" s="3" t="s">
        <v>112</v>
      </c>
      <c r="B125">
        <v>108489150</v>
      </c>
      <c r="K125" t="s">
        <v>113</v>
      </c>
      <c r="L125" s="8">
        <v>10</v>
      </c>
      <c r="M125" s="1" t="s">
        <v>114</v>
      </c>
      <c r="N125" t="s">
        <v>112</v>
      </c>
      <c r="O125" s="1">
        <v>108489150</v>
      </c>
    </row>
    <row r="126" spans="1:15" x14ac:dyDescent="0.25">
      <c r="A126" s="3" t="s">
        <v>115</v>
      </c>
      <c r="B126">
        <v>49170000</v>
      </c>
      <c r="K126" t="s">
        <v>113</v>
      </c>
      <c r="L126" s="8">
        <v>10</v>
      </c>
      <c r="M126" s="1" t="s">
        <v>114</v>
      </c>
      <c r="N126" t="s">
        <v>115</v>
      </c>
      <c r="O126" s="1">
        <v>49170000</v>
      </c>
    </row>
    <row r="127" spans="1:15" x14ac:dyDescent="0.25">
      <c r="A127" s="3" t="s">
        <v>116</v>
      </c>
      <c r="B127">
        <v>233476000</v>
      </c>
      <c r="K127" t="s">
        <v>113</v>
      </c>
      <c r="L127" s="8">
        <v>10</v>
      </c>
      <c r="M127" s="1" t="s">
        <v>114</v>
      </c>
      <c r="N127" t="s">
        <v>116</v>
      </c>
      <c r="O127" s="1">
        <v>233476000</v>
      </c>
    </row>
    <row r="128" spans="1:15" x14ac:dyDescent="0.25">
      <c r="A128" s="3" t="s">
        <v>117</v>
      </c>
      <c r="B128">
        <v>256600000</v>
      </c>
      <c r="K128" t="s">
        <v>113</v>
      </c>
      <c r="L128" s="8">
        <v>10</v>
      </c>
      <c r="M128" s="1" t="s">
        <v>114</v>
      </c>
      <c r="N128" t="s">
        <v>117</v>
      </c>
      <c r="O128" s="1">
        <v>256600000</v>
      </c>
    </row>
    <row r="129" spans="1:15" x14ac:dyDescent="0.25">
      <c r="A129" s="3" t="s">
        <v>118</v>
      </c>
      <c r="B129">
        <v>25919803</v>
      </c>
      <c r="K129" t="s">
        <v>113</v>
      </c>
      <c r="L129" s="8">
        <v>10</v>
      </c>
      <c r="M129" s="1" t="s">
        <v>114</v>
      </c>
      <c r="N129" t="s">
        <v>118</v>
      </c>
      <c r="O129" s="1">
        <v>25919803</v>
      </c>
    </row>
    <row r="130" spans="1:15" x14ac:dyDescent="0.25">
      <c r="A130" s="3" t="s">
        <v>119</v>
      </c>
      <c r="B130">
        <v>182731400</v>
      </c>
      <c r="K130" t="s">
        <v>113</v>
      </c>
      <c r="L130" s="8">
        <v>10</v>
      </c>
      <c r="M130" s="1" t="s">
        <v>114</v>
      </c>
      <c r="N130" t="s">
        <v>119</v>
      </c>
      <c r="O130" s="1">
        <v>182731400</v>
      </c>
    </row>
    <row r="131" spans="1:15" x14ac:dyDescent="0.25">
      <c r="A131" s="3" t="s">
        <v>120</v>
      </c>
      <c r="B131">
        <v>225765456</v>
      </c>
      <c r="K131" t="s">
        <v>113</v>
      </c>
      <c r="L131" s="8">
        <v>10</v>
      </c>
      <c r="M131" s="1" t="s">
        <v>114</v>
      </c>
      <c r="N131" t="s">
        <v>120</v>
      </c>
      <c r="O131" s="1">
        <v>225765456</v>
      </c>
    </row>
    <row r="132" spans="1:15" x14ac:dyDescent="0.25">
      <c r="A132" s="3" t="s">
        <v>121</v>
      </c>
      <c r="B132">
        <v>102610000</v>
      </c>
      <c r="K132" t="s">
        <v>113</v>
      </c>
      <c r="L132" s="8">
        <v>10</v>
      </c>
      <c r="M132" s="1" t="s">
        <v>114</v>
      </c>
      <c r="N132" t="s">
        <v>121</v>
      </c>
      <c r="O132" s="1">
        <v>102610000</v>
      </c>
    </row>
    <row r="133" spans="1:15" x14ac:dyDescent="0.25">
      <c r="A133" s="3" t="s">
        <v>122</v>
      </c>
      <c r="B133">
        <v>287100899.1333335</v>
      </c>
      <c r="K133" t="s">
        <v>113</v>
      </c>
      <c r="L133" s="8">
        <v>10</v>
      </c>
      <c r="M133" s="1" t="s">
        <v>114</v>
      </c>
      <c r="N133" t="s">
        <v>122</v>
      </c>
      <c r="O133" s="1">
        <v>287100899.13</v>
      </c>
    </row>
    <row r="134" spans="1:15" x14ac:dyDescent="0.25">
      <c r="A134" s="3" t="s">
        <v>123</v>
      </c>
      <c r="B134">
        <v>139079466</v>
      </c>
      <c r="K134" t="s">
        <v>113</v>
      </c>
      <c r="L134" s="8">
        <v>10</v>
      </c>
      <c r="M134" s="1" t="s">
        <v>114</v>
      </c>
      <c r="N134" t="s">
        <v>123</v>
      </c>
      <c r="O134" s="1">
        <v>139079466</v>
      </c>
    </row>
    <row r="135" spans="1:15" x14ac:dyDescent="0.25">
      <c r="A135" s="3" t="s">
        <v>124</v>
      </c>
      <c r="B135">
        <v>52976133.333333328</v>
      </c>
      <c r="K135" t="s">
        <v>113</v>
      </c>
      <c r="L135" s="8">
        <v>10</v>
      </c>
      <c r="M135" s="1" t="s">
        <v>114</v>
      </c>
      <c r="N135" t="s">
        <v>124</v>
      </c>
      <c r="O135" s="1">
        <v>52976133.329999998</v>
      </c>
    </row>
    <row r="136" spans="1:15" x14ac:dyDescent="0.25">
      <c r="A136" s="3" t="s">
        <v>125</v>
      </c>
      <c r="B136">
        <v>51017333.333333328</v>
      </c>
      <c r="K136" t="s">
        <v>113</v>
      </c>
      <c r="L136" s="8">
        <v>10</v>
      </c>
      <c r="M136" s="1" t="s">
        <v>114</v>
      </c>
      <c r="N136" t="s">
        <v>125</v>
      </c>
      <c r="O136" s="1">
        <v>51017333.329999998</v>
      </c>
    </row>
    <row r="137" spans="1:15" x14ac:dyDescent="0.25">
      <c r="A137" s="3" t="s">
        <v>126</v>
      </c>
      <c r="B137">
        <v>168141200</v>
      </c>
      <c r="K137" t="s">
        <v>113</v>
      </c>
      <c r="L137" s="8">
        <v>10</v>
      </c>
      <c r="M137" s="1" t="s">
        <v>114</v>
      </c>
      <c r="N137" t="s">
        <v>126</v>
      </c>
      <c r="O137" s="1">
        <v>168141200</v>
      </c>
    </row>
    <row r="138" spans="1:15" x14ac:dyDescent="0.25">
      <c r="A138" s="3" t="s">
        <v>127</v>
      </c>
      <c r="B138">
        <v>115524000</v>
      </c>
      <c r="K138" t="s">
        <v>113</v>
      </c>
      <c r="L138" s="8">
        <v>10</v>
      </c>
      <c r="M138" s="1" t="s">
        <v>114</v>
      </c>
      <c r="N138" t="s">
        <v>127</v>
      </c>
      <c r="O138" s="1">
        <v>115524000</v>
      </c>
    </row>
    <row r="139" spans="1:15" x14ac:dyDescent="0.25">
      <c r="A139" s="3" t="s">
        <v>128</v>
      </c>
      <c r="B139">
        <v>506456846.66666669</v>
      </c>
      <c r="K139" t="s">
        <v>113</v>
      </c>
      <c r="L139" s="8">
        <v>10</v>
      </c>
      <c r="M139" s="1" t="s">
        <v>114</v>
      </c>
      <c r="N139" t="s">
        <v>128</v>
      </c>
      <c r="O139" s="1">
        <v>506456846.67000002</v>
      </c>
    </row>
    <row r="140" spans="1:15" x14ac:dyDescent="0.25">
      <c r="A140" s="3" t="s">
        <v>129</v>
      </c>
      <c r="B140">
        <v>64900000</v>
      </c>
      <c r="K140" t="s">
        <v>113</v>
      </c>
      <c r="L140" s="8">
        <v>10</v>
      </c>
      <c r="M140" s="1" t="s">
        <v>114</v>
      </c>
      <c r="N140" t="s">
        <v>129</v>
      </c>
      <c r="O140" s="1">
        <v>64900000</v>
      </c>
    </row>
    <row r="141" spans="1:15" x14ac:dyDescent="0.25">
      <c r="A141" s="3" t="s">
        <v>130</v>
      </c>
      <c r="B141">
        <v>494042312.5333333</v>
      </c>
      <c r="K141" t="s">
        <v>113</v>
      </c>
      <c r="L141" s="8">
        <v>10</v>
      </c>
      <c r="M141" s="1" t="s">
        <v>114</v>
      </c>
      <c r="N141" t="s">
        <v>130</v>
      </c>
      <c r="O141" s="1">
        <v>494042312.54000002</v>
      </c>
    </row>
    <row r="142" spans="1:15" x14ac:dyDescent="0.25">
      <c r="A142" s="3" t="s">
        <v>13</v>
      </c>
      <c r="B142">
        <v>3064000000</v>
      </c>
      <c r="K142" s="224" t="s">
        <v>69</v>
      </c>
      <c r="L142" s="224"/>
      <c r="M142" s="224"/>
      <c r="N142" s="224"/>
      <c r="O142" s="1">
        <f>SUM(O125:O141)</f>
        <v>3064000000</v>
      </c>
    </row>
    <row r="145" spans="1:15" x14ac:dyDescent="0.25">
      <c r="A145" s="2" t="s">
        <v>0</v>
      </c>
      <c r="B145" t="s">
        <v>131</v>
      </c>
      <c r="K145" t="s">
        <v>0</v>
      </c>
      <c r="M145" s="1" t="s">
        <v>132</v>
      </c>
    </row>
    <row r="147" spans="1:15" ht="30" x14ac:dyDescent="0.25">
      <c r="A147" s="2" t="s">
        <v>5</v>
      </c>
      <c r="B147" t="s">
        <v>3</v>
      </c>
      <c r="K147" s="6" t="s">
        <v>14</v>
      </c>
      <c r="L147" s="7" t="s">
        <v>15</v>
      </c>
      <c r="M147" s="7" t="s">
        <v>58</v>
      </c>
      <c r="N147" s="7" t="s">
        <v>59</v>
      </c>
      <c r="O147" s="5" t="s">
        <v>16</v>
      </c>
    </row>
    <row r="148" spans="1:15" x14ac:dyDescent="0.25">
      <c r="A148" s="3" t="s">
        <v>133</v>
      </c>
      <c r="B148">
        <v>515098066.13583314</v>
      </c>
      <c r="K148" t="s">
        <v>134</v>
      </c>
      <c r="L148">
        <v>10</v>
      </c>
      <c r="M148" s="1" t="s">
        <v>135</v>
      </c>
      <c r="N148" t="s">
        <v>133</v>
      </c>
      <c r="O148" s="1">
        <v>515098066.13999999</v>
      </c>
    </row>
    <row r="149" spans="1:15" x14ac:dyDescent="0.25">
      <c r="A149" s="3" t="s">
        <v>136</v>
      </c>
      <c r="B149">
        <v>279180500.0333333</v>
      </c>
      <c r="K149" t="s">
        <v>134</v>
      </c>
      <c r="L149">
        <v>10</v>
      </c>
      <c r="M149" s="1" t="s">
        <v>135</v>
      </c>
      <c r="N149" t="s">
        <v>136</v>
      </c>
      <c r="O149" s="1">
        <v>279180500</v>
      </c>
    </row>
    <row r="150" spans="1:15" x14ac:dyDescent="0.25">
      <c r="A150" s="3" t="s">
        <v>137</v>
      </c>
      <c r="B150">
        <v>16000000</v>
      </c>
      <c r="K150" t="s">
        <v>134</v>
      </c>
      <c r="L150">
        <v>10</v>
      </c>
      <c r="M150" s="1" t="s">
        <v>135</v>
      </c>
      <c r="N150" t="s">
        <v>137</v>
      </c>
      <c r="O150" s="1">
        <v>16000000</v>
      </c>
    </row>
    <row r="151" spans="1:15" x14ac:dyDescent="0.25">
      <c r="A151" s="3" t="s">
        <v>138</v>
      </c>
      <c r="B151">
        <v>435592000.5333333</v>
      </c>
      <c r="K151" t="s">
        <v>134</v>
      </c>
      <c r="L151">
        <v>10</v>
      </c>
      <c r="M151" s="1" t="s">
        <v>135</v>
      </c>
      <c r="N151" t="s">
        <v>138</v>
      </c>
      <c r="O151" s="1">
        <v>435592000.52999997</v>
      </c>
    </row>
    <row r="152" spans="1:15" x14ac:dyDescent="0.25">
      <c r="A152" s="3" t="s">
        <v>139</v>
      </c>
      <c r="B152">
        <v>285729433.33333331</v>
      </c>
      <c r="K152" t="s">
        <v>134</v>
      </c>
      <c r="L152">
        <v>10</v>
      </c>
      <c r="M152" s="1" t="s">
        <v>135</v>
      </c>
      <c r="N152" t="s">
        <v>139</v>
      </c>
      <c r="O152" s="1">
        <v>285729433.32999998</v>
      </c>
    </row>
    <row r="153" spans="1:15" x14ac:dyDescent="0.25">
      <c r="A153" s="3" t="s">
        <v>140</v>
      </c>
      <c r="B153">
        <v>18400000</v>
      </c>
      <c r="K153" t="s">
        <v>134</v>
      </c>
      <c r="L153">
        <v>10</v>
      </c>
      <c r="M153" s="1" t="s">
        <v>135</v>
      </c>
      <c r="N153" t="s">
        <v>140</v>
      </c>
      <c r="O153" s="1">
        <v>18400000</v>
      </c>
    </row>
    <row r="154" spans="1:15" x14ac:dyDescent="0.25">
      <c r="A154" s="3" t="s">
        <v>13</v>
      </c>
      <c r="B154">
        <v>1550000000.0358331</v>
      </c>
      <c r="K154" s="224" t="s">
        <v>69</v>
      </c>
      <c r="L154" s="224"/>
      <c r="M154" s="224"/>
      <c r="N154" s="224"/>
      <c r="O154" s="1">
        <f>SUM(O148:O153)</f>
        <v>1550000000</v>
      </c>
    </row>
  </sheetData>
  <mergeCells count="8">
    <mergeCell ref="K142:N142"/>
    <mergeCell ref="K154:N154"/>
    <mergeCell ref="K71:N71"/>
    <mergeCell ref="K87:N87"/>
    <mergeCell ref="K95:N95"/>
    <mergeCell ref="K103:N103"/>
    <mergeCell ref="K111:N111"/>
    <mergeCell ref="K119:N119"/>
  </mergeCells>
  <phoneticPr fontId="4"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3:L20"/>
  <sheetViews>
    <sheetView workbookViewId="0">
      <selection activeCell="E24" sqref="E24"/>
    </sheetView>
  </sheetViews>
  <sheetFormatPr baseColWidth="10" defaultColWidth="11.42578125" defaultRowHeight="15" x14ac:dyDescent="0.25"/>
  <cols>
    <col min="1" max="1" width="68.42578125" bestFit="1" customWidth="1"/>
    <col min="2" max="2" width="22.42578125" style="1" bestFit="1" customWidth="1"/>
    <col min="3" max="3" width="14.7109375" style="1" bestFit="1" customWidth="1"/>
    <col min="4" max="4" width="15.7109375" style="1" bestFit="1" customWidth="1"/>
    <col min="5" max="6" width="12" bestFit="1" customWidth="1"/>
    <col min="7" max="7" width="11" bestFit="1" customWidth="1"/>
    <col min="8" max="8" width="10" bestFit="1" customWidth="1"/>
    <col min="9" max="9" width="12" bestFit="1" customWidth="1"/>
    <col min="10" max="11" width="12.42578125" bestFit="1" customWidth="1"/>
    <col min="12" max="12" width="16.7109375" bestFit="1" customWidth="1"/>
  </cols>
  <sheetData>
    <row r="3" spans="1:12" x14ac:dyDescent="0.25">
      <c r="A3" s="2" t="s">
        <v>3</v>
      </c>
      <c r="B3" s="2" t="s">
        <v>4</v>
      </c>
      <c r="C3"/>
      <c r="D3"/>
    </row>
    <row r="4" spans="1:12" x14ac:dyDescent="0.25">
      <c r="A4" s="2" t="s">
        <v>5</v>
      </c>
      <c r="B4" t="s">
        <v>6</v>
      </c>
      <c r="C4" t="s">
        <v>7</v>
      </c>
      <c r="D4" t="s">
        <v>9</v>
      </c>
      <c r="E4" t="s">
        <v>10</v>
      </c>
      <c r="F4" t="s">
        <v>11</v>
      </c>
      <c r="G4" t="s">
        <v>141</v>
      </c>
      <c r="H4" t="s">
        <v>8</v>
      </c>
      <c r="I4" t="s">
        <v>12</v>
      </c>
      <c r="J4" t="s">
        <v>13</v>
      </c>
    </row>
    <row r="5" spans="1:12" x14ac:dyDescent="0.25">
      <c r="A5" s="3" t="s">
        <v>142</v>
      </c>
      <c r="B5">
        <v>40700000</v>
      </c>
      <c r="C5">
        <v>46166258</v>
      </c>
      <c r="D5">
        <v>17952256</v>
      </c>
      <c r="E5">
        <v>14498340.66666667</v>
      </c>
      <c r="F5">
        <v>14498340.66666666</v>
      </c>
      <c r="H5">
        <v>17952455</v>
      </c>
      <c r="I5">
        <v>14498344.66666667</v>
      </c>
      <c r="J5">
        <v>166265994.99999997</v>
      </c>
    </row>
    <row r="6" spans="1:12" x14ac:dyDescent="0.25">
      <c r="A6" s="3" t="s">
        <v>143</v>
      </c>
      <c r="B6">
        <v>232011029.5</v>
      </c>
      <c r="C6"/>
      <c r="D6"/>
      <c r="J6">
        <v>232011029.5</v>
      </c>
    </row>
    <row r="7" spans="1:12" x14ac:dyDescent="0.25">
      <c r="A7" s="3" t="s">
        <v>144</v>
      </c>
      <c r="B7">
        <v>40210498</v>
      </c>
      <c r="C7"/>
      <c r="D7"/>
      <c r="J7">
        <v>40210498</v>
      </c>
    </row>
    <row r="8" spans="1:12" x14ac:dyDescent="0.25">
      <c r="A8" s="3" t="s">
        <v>145</v>
      </c>
      <c r="B8">
        <v>1036422261</v>
      </c>
      <c r="C8"/>
      <c r="D8"/>
      <c r="H8">
        <v>352932540</v>
      </c>
      <c r="J8">
        <v>1389354801</v>
      </c>
    </row>
    <row r="9" spans="1:12" x14ac:dyDescent="0.25">
      <c r="A9" s="3" t="s">
        <v>141</v>
      </c>
      <c r="B9"/>
      <c r="C9"/>
      <c r="D9"/>
    </row>
    <row r="10" spans="1:12" x14ac:dyDescent="0.25">
      <c r="A10" s="3" t="s">
        <v>146</v>
      </c>
      <c r="B10">
        <v>625156114</v>
      </c>
      <c r="C10"/>
      <c r="D10"/>
      <c r="I10">
        <v>599822682</v>
      </c>
      <c r="J10">
        <v>1224978796</v>
      </c>
    </row>
    <row r="11" spans="1:12" x14ac:dyDescent="0.25">
      <c r="A11" s="3" t="s">
        <v>13</v>
      </c>
      <c r="B11">
        <v>1974499902.5</v>
      </c>
      <c r="C11">
        <v>46166258</v>
      </c>
      <c r="D11">
        <v>17952256</v>
      </c>
      <c r="E11">
        <v>14498340.66666667</v>
      </c>
      <c r="F11">
        <v>14498340.66666666</v>
      </c>
      <c r="H11">
        <v>370884995</v>
      </c>
      <c r="I11">
        <v>614321026.66666663</v>
      </c>
      <c r="J11">
        <v>3052821119.5</v>
      </c>
    </row>
    <row r="12" spans="1:12" s="9" customFormat="1" ht="60" x14ac:dyDescent="0.25">
      <c r="A12" s="9" t="s">
        <v>147</v>
      </c>
      <c r="B12" s="5" t="s">
        <v>14</v>
      </c>
      <c r="C12" s="5" t="s">
        <v>15</v>
      </c>
      <c r="D12" s="9" t="s">
        <v>148</v>
      </c>
      <c r="E12" s="9" t="s">
        <v>149</v>
      </c>
      <c r="F12" s="5" t="s">
        <v>150</v>
      </c>
      <c r="G12" s="9" t="s">
        <v>151</v>
      </c>
      <c r="H12" s="9" t="s">
        <v>152</v>
      </c>
      <c r="I12" s="9" t="s">
        <v>153</v>
      </c>
      <c r="J12" s="9" t="s">
        <v>154</v>
      </c>
    </row>
    <row r="13" spans="1:12" x14ac:dyDescent="0.25">
      <c r="A13" t="s">
        <v>155</v>
      </c>
      <c r="B13" s="1" t="s">
        <v>156</v>
      </c>
      <c r="C13" s="8">
        <v>20</v>
      </c>
      <c r="D13" s="1">
        <v>40700000</v>
      </c>
      <c r="E13" s="1">
        <v>42712342.666666672</v>
      </c>
      <c r="F13" s="1">
        <v>17952455</v>
      </c>
      <c r="G13" s="1">
        <v>21406171.333333336</v>
      </c>
      <c r="H13" s="1">
        <v>14498340.666666668</v>
      </c>
      <c r="I13" s="1">
        <v>14498340.666666668</v>
      </c>
      <c r="J13" s="1">
        <v>14498344.666666668</v>
      </c>
      <c r="K13" s="1"/>
      <c r="L13" s="1"/>
    </row>
    <row r="14" spans="1:12" x14ac:dyDescent="0.25">
      <c r="A14" t="s">
        <v>157</v>
      </c>
      <c r="B14" s="1" t="s">
        <v>156</v>
      </c>
      <c r="C14" s="8">
        <v>20</v>
      </c>
      <c r="D14" s="1">
        <v>116005515</v>
      </c>
      <c r="E14" s="1">
        <v>0</v>
      </c>
      <c r="F14" s="1">
        <v>0</v>
      </c>
      <c r="G14" s="1">
        <v>0</v>
      </c>
      <c r="H14" s="1">
        <v>0</v>
      </c>
      <c r="I14" s="1">
        <v>0</v>
      </c>
      <c r="J14" s="1">
        <v>0</v>
      </c>
      <c r="K14" s="1"/>
      <c r="L14" s="1"/>
    </row>
    <row r="15" spans="1:12" x14ac:dyDescent="0.25">
      <c r="A15" t="s">
        <v>158</v>
      </c>
      <c r="B15" s="1" t="s">
        <v>156</v>
      </c>
      <c r="C15" s="8">
        <v>20</v>
      </c>
      <c r="D15" s="1">
        <v>40210498</v>
      </c>
      <c r="E15" s="1">
        <v>0</v>
      </c>
      <c r="F15" s="1">
        <v>0</v>
      </c>
      <c r="G15" s="1">
        <v>0</v>
      </c>
      <c r="H15" s="1">
        <v>0</v>
      </c>
      <c r="I15" s="1">
        <v>0</v>
      </c>
      <c r="J15" s="1">
        <v>0</v>
      </c>
      <c r="K15" s="1"/>
      <c r="L15" s="1"/>
    </row>
    <row r="16" spans="1:12" x14ac:dyDescent="0.25">
      <c r="A16" t="s">
        <v>159</v>
      </c>
      <c r="B16" s="1" t="s">
        <v>156</v>
      </c>
      <c r="C16" s="8">
        <v>20</v>
      </c>
      <c r="D16" s="1">
        <v>1036422261</v>
      </c>
      <c r="E16" s="1">
        <v>0</v>
      </c>
      <c r="F16" s="1">
        <v>352932540</v>
      </c>
      <c r="G16" s="1">
        <v>0</v>
      </c>
      <c r="H16" s="1">
        <v>0</v>
      </c>
      <c r="I16" s="1">
        <v>0</v>
      </c>
      <c r="J16" s="1">
        <v>0</v>
      </c>
      <c r="K16" s="1"/>
      <c r="L16" s="1"/>
    </row>
    <row r="17" spans="2:3" x14ac:dyDescent="0.25">
      <c r="B17"/>
      <c r="C17"/>
    </row>
    <row r="18" spans="2:3" x14ac:dyDescent="0.25">
      <c r="B18"/>
      <c r="C18"/>
    </row>
    <row r="19" spans="2:3" x14ac:dyDescent="0.25">
      <c r="B19"/>
      <c r="C19"/>
    </row>
    <row r="20" spans="2:3" x14ac:dyDescent="0.25">
      <c r="B20"/>
      <c r="C20"/>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5:G34"/>
  <sheetViews>
    <sheetView workbookViewId="0">
      <selection activeCell="I29" sqref="I29"/>
    </sheetView>
  </sheetViews>
  <sheetFormatPr baseColWidth="10" defaultColWidth="11.42578125" defaultRowHeight="15" x14ac:dyDescent="0.25"/>
  <cols>
    <col min="1" max="1" width="52.7109375" bestFit="1" customWidth="1"/>
    <col min="2" max="2" width="15.28515625" style="1" bestFit="1" customWidth="1"/>
    <col min="3" max="3" width="83.85546875" customWidth="1"/>
    <col min="5" max="5" width="13.28515625" bestFit="1" customWidth="1"/>
    <col min="6" max="6" width="16.42578125" customWidth="1"/>
    <col min="7" max="7" width="14.28515625" bestFit="1" customWidth="1"/>
  </cols>
  <sheetData>
    <row r="5" spans="1:7" x14ac:dyDescent="0.25">
      <c r="A5" t="s">
        <v>5</v>
      </c>
      <c r="B5" s="1" t="s">
        <v>160</v>
      </c>
      <c r="C5" t="s">
        <v>161</v>
      </c>
      <c r="D5" t="s">
        <v>162</v>
      </c>
      <c r="E5" t="s">
        <v>163</v>
      </c>
      <c r="F5" t="s">
        <v>164</v>
      </c>
    </row>
    <row r="6" spans="1:7" x14ac:dyDescent="0.25">
      <c r="A6" t="s">
        <v>1</v>
      </c>
      <c r="B6" s="1">
        <v>38267886.600000001</v>
      </c>
      <c r="C6">
        <v>1</v>
      </c>
      <c r="D6">
        <v>3</v>
      </c>
      <c r="E6" s="1">
        <v>4100000</v>
      </c>
      <c r="F6" s="1">
        <f t="shared" ref="F6:F11" si="0">+C6*D6*E6</f>
        <v>12300000</v>
      </c>
    </row>
    <row r="7" spans="1:7" x14ac:dyDescent="0.25">
      <c r="A7" t="s">
        <v>56</v>
      </c>
      <c r="B7" s="1">
        <v>27887333.666666672</v>
      </c>
      <c r="C7">
        <v>1</v>
      </c>
      <c r="D7">
        <v>3</v>
      </c>
      <c r="E7" s="1">
        <v>4100000</v>
      </c>
      <c r="F7" s="1">
        <f t="shared" si="0"/>
        <v>12300000</v>
      </c>
    </row>
    <row r="8" spans="1:7" x14ac:dyDescent="0.25">
      <c r="A8" t="s">
        <v>70</v>
      </c>
      <c r="B8" s="1">
        <v>7000332.6700000018</v>
      </c>
      <c r="C8">
        <v>0</v>
      </c>
      <c r="D8">
        <v>0</v>
      </c>
      <c r="E8" s="1">
        <v>0</v>
      </c>
      <c r="F8" s="1">
        <f t="shared" si="0"/>
        <v>0</v>
      </c>
    </row>
    <row r="9" spans="1:7" x14ac:dyDescent="0.25">
      <c r="A9" t="s">
        <v>84</v>
      </c>
      <c r="B9" s="1">
        <v>34782935.329999998</v>
      </c>
      <c r="C9">
        <v>1</v>
      </c>
      <c r="D9">
        <v>3</v>
      </c>
      <c r="E9" s="1">
        <v>3250608</v>
      </c>
      <c r="F9" s="1">
        <f t="shared" si="0"/>
        <v>9751824</v>
      </c>
    </row>
    <row r="10" spans="1:7" x14ac:dyDescent="0.25">
      <c r="A10" t="s">
        <v>44</v>
      </c>
      <c r="B10" s="1">
        <v>77022478.5</v>
      </c>
      <c r="C10">
        <v>2</v>
      </c>
      <c r="D10">
        <v>3</v>
      </c>
      <c r="E10" s="1">
        <v>4100000</v>
      </c>
      <c r="F10" s="1">
        <f t="shared" si="0"/>
        <v>24600000</v>
      </c>
      <c r="G10" t="s">
        <v>165</v>
      </c>
    </row>
    <row r="11" spans="1:7" x14ac:dyDescent="0.25">
      <c r="C11">
        <v>1</v>
      </c>
      <c r="D11">
        <v>3</v>
      </c>
      <c r="E11" s="1">
        <v>3250608</v>
      </c>
      <c r="F11" s="1">
        <f t="shared" si="0"/>
        <v>9751824</v>
      </c>
      <c r="G11" t="s">
        <v>166</v>
      </c>
    </row>
    <row r="12" spans="1:7" x14ac:dyDescent="0.25">
      <c r="A12" t="s">
        <v>53</v>
      </c>
      <c r="B12" s="1">
        <v>35556958.960000008</v>
      </c>
      <c r="C12">
        <v>0</v>
      </c>
      <c r="D12">
        <v>0</v>
      </c>
      <c r="E12" s="1"/>
      <c r="F12" s="1">
        <f>+C12*D12*E13</f>
        <v>0</v>
      </c>
    </row>
    <row r="13" spans="1:7" x14ac:dyDescent="0.25">
      <c r="A13" t="s">
        <v>50</v>
      </c>
      <c r="B13" s="1">
        <v>3193333</v>
      </c>
      <c r="C13">
        <v>0</v>
      </c>
      <c r="D13">
        <v>0</v>
      </c>
      <c r="E13" s="1"/>
      <c r="F13" s="1">
        <f>+C13*D13*E13</f>
        <v>0</v>
      </c>
    </row>
    <row r="14" spans="1:7" x14ac:dyDescent="0.25">
      <c r="A14" t="s">
        <v>28</v>
      </c>
      <c r="B14" s="1">
        <v>137339641.11199701</v>
      </c>
      <c r="C14">
        <v>1</v>
      </c>
      <c r="D14">
        <v>3</v>
      </c>
      <c r="E14" s="1">
        <v>4100000</v>
      </c>
      <c r="F14" s="1">
        <f>+C14*D14*E14</f>
        <v>12300000</v>
      </c>
    </row>
    <row r="15" spans="1:7" x14ac:dyDescent="0.25">
      <c r="A15" t="s">
        <v>110</v>
      </c>
      <c r="B15" s="1">
        <v>60000</v>
      </c>
      <c r="C15">
        <v>0</v>
      </c>
      <c r="D15">
        <v>0</v>
      </c>
      <c r="E15" s="1">
        <v>0</v>
      </c>
      <c r="F15" s="1">
        <f>+C15*D15*E15</f>
        <v>0</v>
      </c>
    </row>
    <row r="16" spans="1:7" x14ac:dyDescent="0.25">
      <c r="A16" t="s">
        <v>131</v>
      </c>
      <c r="B16" s="1">
        <v>11366357.029999997</v>
      </c>
      <c r="C16">
        <v>0</v>
      </c>
      <c r="D16">
        <v>0</v>
      </c>
      <c r="E16" s="1">
        <v>0</v>
      </c>
      <c r="F16" s="1">
        <f>+C16*D16*E16</f>
        <v>0</v>
      </c>
    </row>
    <row r="17" spans="1:6" x14ac:dyDescent="0.25">
      <c r="A17" t="s">
        <v>13</v>
      </c>
      <c r="B17" s="1">
        <v>372477256.86866367</v>
      </c>
      <c r="F17" s="1">
        <f>+C17*D17*E17</f>
        <v>0</v>
      </c>
    </row>
    <row r="21" spans="1:6" x14ac:dyDescent="0.25">
      <c r="A21" s="12" t="s">
        <v>0</v>
      </c>
      <c r="B21" s="13" t="s">
        <v>167</v>
      </c>
      <c r="C21" s="12" t="s">
        <v>168</v>
      </c>
    </row>
    <row r="22" spans="1:6" x14ac:dyDescent="0.25">
      <c r="A22" s="10" t="s">
        <v>169</v>
      </c>
      <c r="B22" s="11">
        <v>38267886.600000001</v>
      </c>
      <c r="C22" s="10" t="s">
        <v>170</v>
      </c>
    </row>
    <row r="23" spans="1:6" x14ac:dyDescent="0.25">
      <c r="A23" s="10" t="s">
        <v>171</v>
      </c>
      <c r="B23" s="11">
        <v>27887333.670000002</v>
      </c>
      <c r="C23" s="10" t="s">
        <v>170</v>
      </c>
      <c r="F23" s="1">
        <v>400000000</v>
      </c>
    </row>
    <row r="24" spans="1:6" x14ac:dyDescent="0.25">
      <c r="A24" s="10" t="s">
        <v>172</v>
      </c>
      <c r="B24" s="11">
        <v>7000332.6699999999</v>
      </c>
      <c r="C24" s="10" t="s">
        <v>173</v>
      </c>
      <c r="F24" s="1"/>
    </row>
    <row r="25" spans="1:6" x14ac:dyDescent="0.25">
      <c r="A25" s="10" t="s">
        <v>174</v>
      </c>
      <c r="B25" s="11">
        <v>34782935.329999998</v>
      </c>
      <c r="C25" s="10" t="s">
        <v>175</v>
      </c>
      <c r="F25" s="1">
        <v>2600000000</v>
      </c>
    </row>
    <row r="26" spans="1:6" x14ac:dyDescent="0.25">
      <c r="A26" s="10" t="s">
        <v>44</v>
      </c>
      <c r="B26" s="11">
        <v>77022478.5</v>
      </c>
      <c r="C26" s="10" t="s">
        <v>176</v>
      </c>
      <c r="F26" s="1">
        <f>+F25*15%</f>
        <v>390000000</v>
      </c>
    </row>
    <row r="27" spans="1:6" x14ac:dyDescent="0.25">
      <c r="A27" s="10"/>
      <c r="B27" s="11"/>
      <c r="C27" s="10" t="s">
        <v>177</v>
      </c>
      <c r="F27" s="1"/>
    </row>
    <row r="28" spans="1:6" x14ac:dyDescent="0.25">
      <c r="A28" s="10" t="s">
        <v>178</v>
      </c>
      <c r="B28" s="11">
        <v>35556958.960000001</v>
      </c>
      <c r="C28" s="10" t="s">
        <v>173</v>
      </c>
      <c r="F28" s="1">
        <v>36</v>
      </c>
    </row>
    <row r="29" spans="1:6" x14ac:dyDescent="0.25">
      <c r="A29" s="10" t="s">
        <v>50</v>
      </c>
      <c r="B29" s="11">
        <v>3193333</v>
      </c>
      <c r="C29" s="10" t="s">
        <v>173</v>
      </c>
      <c r="F29">
        <v>24</v>
      </c>
    </row>
    <row r="30" spans="1:6" x14ac:dyDescent="0.25">
      <c r="A30" s="225" t="s">
        <v>28</v>
      </c>
      <c r="B30" s="227">
        <v>137339641.11000001</v>
      </c>
      <c r="C30" s="10" t="s">
        <v>170</v>
      </c>
      <c r="F30" s="1">
        <v>12</v>
      </c>
    </row>
    <row r="31" spans="1:6" x14ac:dyDescent="0.25">
      <c r="A31" s="226"/>
      <c r="B31" s="228"/>
      <c r="C31" s="10" t="s">
        <v>179</v>
      </c>
    </row>
    <row r="32" spans="1:6" x14ac:dyDescent="0.25">
      <c r="A32" s="10" t="s">
        <v>110</v>
      </c>
      <c r="B32" s="11">
        <v>60000</v>
      </c>
      <c r="C32" s="10" t="s">
        <v>173</v>
      </c>
    </row>
    <row r="33" spans="1:3" x14ac:dyDescent="0.25">
      <c r="A33" s="10" t="s">
        <v>131</v>
      </c>
      <c r="B33" s="11">
        <v>11366357.029999999</v>
      </c>
      <c r="C33" s="10" t="s">
        <v>173</v>
      </c>
    </row>
    <row r="34" spans="1:3" x14ac:dyDescent="0.25">
      <c r="A34" s="14" t="s">
        <v>13</v>
      </c>
      <c r="B34" s="15">
        <v>372477256.87</v>
      </c>
      <c r="C34" s="14"/>
    </row>
  </sheetData>
  <mergeCells count="2">
    <mergeCell ref="A30:A31"/>
    <mergeCell ref="B30:B3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3:J21"/>
  <sheetViews>
    <sheetView workbookViewId="0">
      <selection activeCell="A17" sqref="A17"/>
    </sheetView>
  </sheetViews>
  <sheetFormatPr baseColWidth="10" defaultColWidth="11.42578125" defaultRowHeight="15" x14ac:dyDescent="0.25"/>
  <cols>
    <col min="1" max="1" width="51.42578125" customWidth="1"/>
    <col min="2" max="2" width="18.7109375" style="1" customWidth="1"/>
    <col min="3" max="3" width="3.7109375" customWidth="1"/>
    <col min="4" max="4" width="15.28515625" style="1" bestFit="1" customWidth="1"/>
    <col min="5" max="5" width="16.28515625" customWidth="1"/>
    <col min="6" max="6" width="14.7109375" customWidth="1"/>
    <col min="7" max="7" width="15.28515625" customWidth="1"/>
    <col min="8" max="8" width="14" customWidth="1"/>
    <col min="10" max="10" width="17.7109375" customWidth="1"/>
  </cols>
  <sheetData>
    <row r="3" spans="1:10" x14ac:dyDescent="0.25">
      <c r="A3" s="2" t="s">
        <v>5</v>
      </c>
      <c r="B3" t="s">
        <v>3</v>
      </c>
    </row>
    <row r="4" spans="1:10" ht="30" x14ac:dyDescent="0.25">
      <c r="A4" s="3" t="s">
        <v>180</v>
      </c>
      <c r="B4" s="1">
        <v>328113752.36206686</v>
      </c>
      <c r="D4" s="5" t="s">
        <v>181</v>
      </c>
      <c r="E4" s="19" t="s">
        <v>182</v>
      </c>
      <c r="F4" s="9" t="s">
        <v>183</v>
      </c>
      <c r="G4" s="9" t="s">
        <v>184</v>
      </c>
      <c r="H4" s="9" t="s">
        <v>185</v>
      </c>
      <c r="I4" s="9" t="s">
        <v>186</v>
      </c>
      <c r="J4" s="9" t="s">
        <v>187</v>
      </c>
    </row>
    <row r="5" spans="1:10" x14ac:dyDescent="0.25">
      <c r="A5" s="18" t="s">
        <v>188</v>
      </c>
      <c r="B5" s="1">
        <v>28200000</v>
      </c>
      <c r="D5" s="1">
        <v>38651200</v>
      </c>
      <c r="E5" s="1">
        <f>+D5/1.19</f>
        <v>32480000</v>
      </c>
      <c r="F5" s="17">
        <f>+D5-E5</f>
        <v>6171200</v>
      </c>
      <c r="G5" s="1">
        <f>+E5*8.66/1000</f>
        <v>281276.79999999999</v>
      </c>
      <c r="H5" s="1">
        <f>+G5*4/1000</f>
        <v>1125.1071999999999</v>
      </c>
      <c r="I5" s="1">
        <f>+F5*4/1000</f>
        <v>24684.799999999999</v>
      </c>
      <c r="J5" s="17">
        <f>+D5-(F5+G5+H5+I5)</f>
        <v>32172913.292800002</v>
      </c>
    </row>
    <row r="6" spans="1:10" x14ac:dyDescent="0.25">
      <c r="A6" s="18" t="s">
        <v>189</v>
      </c>
      <c r="B6" s="1">
        <v>30350000</v>
      </c>
      <c r="D6" s="1">
        <v>38651200</v>
      </c>
      <c r="E6" s="1">
        <f t="shared" ref="E6:E13" si="0">+D6/1.19</f>
        <v>32480000</v>
      </c>
      <c r="F6" s="17">
        <f t="shared" ref="F6:F13" si="1">+D6-E6</f>
        <v>6171200</v>
      </c>
      <c r="G6" s="1">
        <f t="shared" ref="G6:G13" si="2">+E6*8.66/1000</f>
        <v>281276.79999999999</v>
      </c>
      <c r="H6" s="1">
        <f t="shared" ref="H6:H13" si="3">+G6*4/1000</f>
        <v>1125.1071999999999</v>
      </c>
      <c r="I6" s="1">
        <f t="shared" ref="I6:I13" si="4">+F6*4/1000</f>
        <v>24684.799999999999</v>
      </c>
      <c r="J6" s="17">
        <f t="shared" ref="J6:J13" si="5">+D6-(F6+G6+H6+I6)</f>
        <v>32172913.292800002</v>
      </c>
    </row>
    <row r="7" spans="1:10" x14ac:dyDescent="0.25">
      <c r="A7" s="18" t="s">
        <v>190</v>
      </c>
      <c r="B7" s="1">
        <v>29600000</v>
      </c>
      <c r="D7" s="1">
        <v>38651200</v>
      </c>
      <c r="E7" s="1">
        <f t="shared" si="0"/>
        <v>32480000</v>
      </c>
      <c r="F7" s="17">
        <f t="shared" si="1"/>
        <v>6171200</v>
      </c>
      <c r="G7" s="1">
        <f t="shared" si="2"/>
        <v>281276.79999999999</v>
      </c>
      <c r="H7" s="1">
        <f t="shared" si="3"/>
        <v>1125.1071999999999</v>
      </c>
      <c r="I7" s="1">
        <f t="shared" si="4"/>
        <v>24684.799999999999</v>
      </c>
      <c r="J7" s="17">
        <f t="shared" si="5"/>
        <v>32172913.292800002</v>
      </c>
    </row>
    <row r="8" spans="1:10" x14ac:dyDescent="0.25">
      <c r="A8" s="18" t="s">
        <v>191</v>
      </c>
      <c r="B8" s="1">
        <v>37816666.666666672</v>
      </c>
      <c r="D8" s="1">
        <v>38651200</v>
      </c>
      <c r="E8" s="1">
        <f t="shared" si="0"/>
        <v>32480000</v>
      </c>
      <c r="F8" s="17">
        <f t="shared" si="1"/>
        <v>6171200</v>
      </c>
      <c r="G8" s="1">
        <f t="shared" si="2"/>
        <v>281276.79999999999</v>
      </c>
      <c r="H8" s="1">
        <f t="shared" si="3"/>
        <v>1125.1071999999999</v>
      </c>
      <c r="I8" s="1">
        <f t="shared" si="4"/>
        <v>24684.799999999999</v>
      </c>
      <c r="J8" s="17">
        <f t="shared" si="5"/>
        <v>32172913.292800002</v>
      </c>
    </row>
    <row r="9" spans="1:10" x14ac:dyDescent="0.25">
      <c r="A9" s="18" t="s">
        <v>192</v>
      </c>
      <c r="B9" s="1">
        <v>31850000</v>
      </c>
      <c r="D9" s="1">
        <v>38651200</v>
      </c>
      <c r="E9" s="1">
        <f t="shared" si="0"/>
        <v>32480000</v>
      </c>
      <c r="F9" s="17">
        <f t="shared" si="1"/>
        <v>6171200</v>
      </c>
      <c r="G9" s="1">
        <f t="shared" si="2"/>
        <v>281276.79999999999</v>
      </c>
      <c r="H9" s="1">
        <f t="shared" si="3"/>
        <v>1125.1071999999999</v>
      </c>
      <c r="I9" s="1">
        <f t="shared" si="4"/>
        <v>24684.799999999999</v>
      </c>
      <c r="J9" s="17">
        <f t="shared" si="5"/>
        <v>32172913.292800002</v>
      </c>
    </row>
    <row r="10" spans="1:10" x14ac:dyDescent="0.25">
      <c r="A10" s="18" t="s">
        <v>193</v>
      </c>
      <c r="B10" s="1">
        <v>35077801.166666672</v>
      </c>
      <c r="D10" s="1">
        <v>46321416.259999998</v>
      </c>
      <c r="E10" s="1">
        <f t="shared" si="0"/>
        <v>38925559.882352941</v>
      </c>
      <c r="F10" s="17">
        <f t="shared" si="1"/>
        <v>7395856.3776470572</v>
      </c>
      <c r="G10" s="1">
        <f t="shared" si="2"/>
        <v>337095.34858117648</v>
      </c>
      <c r="H10" s="1">
        <f t="shared" si="3"/>
        <v>1348.381394324706</v>
      </c>
      <c r="I10" s="1">
        <f t="shared" si="4"/>
        <v>29583.425510588229</v>
      </c>
      <c r="J10" s="17">
        <f t="shared" si="5"/>
        <v>38557532.726866849</v>
      </c>
    </row>
    <row r="11" spans="1:10" x14ac:dyDescent="0.25">
      <c r="A11" s="18" t="s">
        <v>194</v>
      </c>
      <c r="B11" s="1">
        <v>66402000</v>
      </c>
      <c r="D11" s="1">
        <v>77302400</v>
      </c>
      <c r="E11" s="1">
        <f t="shared" si="0"/>
        <v>64960000</v>
      </c>
      <c r="F11" s="17">
        <f t="shared" si="1"/>
        <v>12342400</v>
      </c>
      <c r="G11" s="1">
        <f t="shared" si="2"/>
        <v>562553.59999999998</v>
      </c>
      <c r="H11" s="1">
        <f t="shared" si="3"/>
        <v>2250.2143999999998</v>
      </c>
      <c r="I11" s="1">
        <f t="shared" si="4"/>
        <v>49369.599999999999</v>
      </c>
      <c r="J11" s="17">
        <f t="shared" si="5"/>
        <v>64345826.585600004</v>
      </c>
    </row>
    <row r="12" spans="1:10" x14ac:dyDescent="0.25">
      <c r="A12" s="18" t="s">
        <v>195</v>
      </c>
      <c r="B12" s="1">
        <v>36741500</v>
      </c>
      <c r="D12" s="1">
        <v>38651200</v>
      </c>
      <c r="E12" s="1">
        <f t="shared" si="0"/>
        <v>32480000</v>
      </c>
      <c r="F12" s="17">
        <f t="shared" si="1"/>
        <v>6171200</v>
      </c>
      <c r="G12" s="1">
        <f t="shared" si="2"/>
        <v>281276.79999999999</v>
      </c>
      <c r="H12" s="1">
        <f t="shared" si="3"/>
        <v>1125.1071999999999</v>
      </c>
      <c r="I12" s="1">
        <f t="shared" si="4"/>
        <v>24684.799999999999</v>
      </c>
      <c r="J12" s="17">
        <f t="shared" si="5"/>
        <v>32172913.292800002</v>
      </c>
    </row>
    <row r="13" spans="1:10" x14ac:dyDescent="0.25">
      <c r="A13" s="18" t="s">
        <v>196</v>
      </c>
      <c r="B13" s="1">
        <v>28943977.008447409</v>
      </c>
      <c r="D13" s="1">
        <v>38651200</v>
      </c>
      <c r="E13" s="1">
        <f t="shared" si="0"/>
        <v>32480000</v>
      </c>
      <c r="F13" s="17">
        <f t="shared" si="1"/>
        <v>6171200</v>
      </c>
      <c r="G13" s="1">
        <f t="shared" si="2"/>
        <v>281276.79999999999</v>
      </c>
      <c r="H13" s="1">
        <f t="shared" si="3"/>
        <v>1125.1071999999999</v>
      </c>
      <c r="I13" s="1">
        <f t="shared" si="4"/>
        <v>24684.799999999999</v>
      </c>
      <c r="J13" s="17">
        <f t="shared" si="5"/>
        <v>32172913.292800002</v>
      </c>
    </row>
    <row r="14" spans="1:10" x14ac:dyDescent="0.25">
      <c r="A14" s="18" t="s">
        <v>197</v>
      </c>
      <c r="B14" s="1">
        <v>3131807.5202860888</v>
      </c>
      <c r="D14" s="20">
        <f>SUM(D5:D13)</f>
        <v>394182216.25999999</v>
      </c>
      <c r="E14" s="20">
        <f t="shared" ref="E14:J14" si="6">SUM(E5:E13)</f>
        <v>331245559.88235295</v>
      </c>
      <c r="F14" s="20">
        <f t="shared" si="6"/>
        <v>62936656.377647057</v>
      </c>
      <c r="G14" s="21">
        <f t="shared" si="6"/>
        <v>2868586.548581176</v>
      </c>
      <c r="H14" s="21">
        <f t="shared" si="6"/>
        <v>11474.346194324706</v>
      </c>
      <c r="I14" s="21">
        <f t="shared" si="6"/>
        <v>251746.6255105882</v>
      </c>
      <c r="J14" s="20">
        <f t="shared" si="6"/>
        <v>328113752.36206686</v>
      </c>
    </row>
    <row r="15" spans="1:10" x14ac:dyDescent="0.25">
      <c r="A15" s="3" t="s">
        <v>13</v>
      </c>
      <c r="B15" s="1">
        <v>328113752.36206686</v>
      </c>
    </row>
    <row r="17" spans="1:10" x14ac:dyDescent="0.25">
      <c r="A17" s="22" t="s">
        <v>198</v>
      </c>
      <c r="D17" s="1">
        <v>38651200</v>
      </c>
      <c r="E17" s="1">
        <f>+D17/1.19</f>
        <v>32480000</v>
      </c>
      <c r="F17" s="17">
        <f>+D17-E17</f>
        <v>6171200</v>
      </c>
      <c r="G17" s="1">
        <f>+E17*8.66/1000</f>
        <v>281276.79999999999</v>
      </c>
      <c r="H17" s="1">
        <f>+G17*4/1000</f>
        <v>1125.1071999999999</v>
      </c>
      <c r="I17" s="1">
        <f>+F17*4/1000</f>
        <v>24684.799999999999</v>
      </c>
      <c r="J17" s="17">
        <f>+D17-(F17+G17+H17+I17)</f>
        <v>32172913.292800002</v>
      </c>
    </row>
    <row r="18" spans="1:10" x14ac:dyDescent="0.25">
      <c r="D18" s="20">
        <f>+D14+D17</f>
        <v>432833416.25999999</v>
      </c>
      <c r="E18" s="20">
        <f t="shared" ref="E18:J18" si="7">+E14+E17</f>
        <v>363725559.88235295</v>
      </c>
      <c r="F18" s="20">
        <f t="shared" si="7"/>
        <v>69107856.377647057</v>
      </c>
      <c r="G18" s="20">
        <f t="shared" si="7"/>
        <v>3149863.3485811758</v>
      </c>
      <c r="H18" s="20">
        <f t="shared" si="7"/>
        <v>12599.453394324706</v>
      </c>
      <c r="I18" s="20">
        <f t="shared" si="7"/>
        <v>276431.42551058822</v>
      </c>
      <c r="J18" s="20">
        <f t="shared" si="7"/>
        <v>360286665.65486687</v>
      </c>
    </row>
    <row r="20" spans="1:10" x14ac:dyDescent="0.25">
      <c r="J20" s="1">
        <v>360593752.36178076</v>
      </c>
    </row>
    <row r="21" spans="1:10" x14ac:dyDescent="0.25">
      <c r="J21" s="16">
        <f>+J20-J18</f>
        <v>307086.70691388845</v>
      </c>
    </row>
  </sheetData>
  <pageMargins left="0.7" right="0.7" top="0.75" bottom="0.75" header="0.3" footer="0.3"/>
  <pageSetup orientation="portrait" horizontalDpi="1200" verticalDpi="1200"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7"/>
  <dimension ref="A3:K39"/>
  <sheetViews>
    <sheetView workbookViewId="0">
      <selection activeCell="F7" sqref="F7"/>
    </sheetView>
  </sheetViews>
  <sheetFormatPr baseColWidth="10" defaultColWidth="11.42578125" defaultRowHeight="15" x14ac:dyDescent="0.25"/>
  <cols>
    <col min="1" max="1" width="52.7109375" customWidth="1"/>
    <col min="2" max="2" width="18.7109375" style="1" customWidth="1"/>
    <col min="4" max="4" width="52.7109375" bestFit="1" customWidth="1"/>
    <col min="5" max="5" width="21" style="1" customWidth="1"/>
    <col min="6" max="6" width="21" customWidth="1"/>
    <col min="7" max="7" width="20" customWidth="1"/>
    <col min="8" max="8" width="19.42578125" customWidth="1"/>
    <col min="9" max="9" width="37.85546875" style="1" customWidth="1"/>
    <col min="11" max="11" width="15.28515625" customWidth="1"/>
  </cols>
  <sheetData>
    <row r="3" spans="1:11" x14ac:dyDescent="0.25">
      <c r="A3" s="2" t="s">
        <v>5</v>
      </c>
      <c r="B3" t="s">
        <v>3</v>
      </c>
      <c r="D3" t="s">
        <v>5</v>
      </c>
      <c r="E3" s="1" t="s">
        <v>3</v>
      </c>
      <c r="F3" t="s">
        <v>199</v>
      </c>
      <c r="G3" t="s">
        <v>164</v>
      </c>
    </row>
    <row r="4" spans="1:11" x14ac:dyDescent="0.25">
      <c r="A4" s="3" t="s">
        <v>1</v>
      </c>
      <c r="B4">
        <v>26299999999.997501</v>
      </c>
      <c r="D4" t="s">
        <v>1</v>
      </c>
      <c r="E4" s="1">
        <v>26300000000</v>
      </c>
      <c r="F4" s="1">
        <v>0</v>
      </c>
      <c r="G4" s="17">
        <f>+E4+F4</f>
        <v>26300000000</v>
      </c>
      <c r="H4" s="1">
        <f>+G4-GETPIVOTDATA("Valor Total",$A$22,"Proyecto","Caracter Sociodemografico")</f>
        <v>2.498626708984375E-3</v>
      </c>
    </row>
    <row r="5" spans="1:11" x14ac:dyDescent="0.25">
      <c r="A5" s="3" t="s">
        <v>56</v>
      </c>
      <c r="B5">
        <v>2311425110</v>
      </c>
      <c r="D5" t="s">
        <v>56</v>
      </c>
      <c r="E5" s="1">
        <v>2000000000</v>
      </c>
      <c r="F5" s="1">
        <v>311425110</v>
      </c>
      <c r="G5" s="17">
        <f t="shared" ref="G5:G16" si="0">+E5+F5</f>
        <v>2311425110</v>
      </c>
      <c r="H5" s="1">
        <f>+G5-GETPIVOTDATA("Valor Total",$A$22,"Proyecto","Coordinacion Y Regulacion Del Sen")</f>
        <v>0</v>
      </c>
      <c r="K5" s="17"/>
    </row>
    <row r="6" spans="1:11" x14ac:dyDescent="0.25">
      <c r="A6" s="3" t="s">
        <v>70</v>
      </c>
      <c r="B6">
        <v>2219000000</v>
      </c>
      <c r="D6" t="s">
        <v>70</v>
      </c>
      <c r="E6" s="1">
        <v>1900000000</v>
      </c>
      <c r="F6" s="1">
        <v>319000000</v>
      </c>
      <c r="G6" s="17">
        <f t="shared" si="0"/>
        <v>2219000000</v>
      </c>
      <c r="H6" s="1">
        <f>+G6-GETPIVOTDATA("Valor Total",$A$22,"Proyecto","Cuentas Nacionales Y Macroeconomia")</f>
        <v>0</v>
      </c>
      <c r="K6" s="17"/>
    </row>
    <row r="7" spans="1:11" x14ac:dyDescent="0.25">
      <c r="A7" s="3" t="s">
        <v>84</v>
      </c>
      <c r="B7">
        <v>2049999999.9999995</v>
      </c>
      <c r="D7" t="s">
        <v>84</v>
      </c>
      <c r="E7" s="1">
        <v>1299999999.9999995</v>
      </c>
      <c r="F7" s="1">
        <v>750000000</v>
      </c>
      <c r="G7" s="17">
        <f t="shared" si="0"/>
        <v>2049999999.9999995</v>
      </c>
      <c r="H7" s="1">
        <f>+G7-GETPIVOTDATA("Valor Total",$A$22,"Proyecto","Cultura Estadistica")</f>
        <v>0</v>
      </c>
      <c r="K7" s="17"/>
    </row>
    <row r="8" spans="1:11" x14ac:dyDescent="0.25">
      <c r="A8" s="3" t="s">
        <v>92</v>
      </c>
      <c r="B8">
        <v>10275391890.000002</v>
      </c>
      <c r="D8" t="s">
        <v>92</v>
      </c>
      <c r="E8" s="1">
        <v>1029000000.0000001</v>
      </c>
      <c r="F8" s="1">
        <v>9246391890</v>
      </c>
      <c r="G8" s="17">
        <f t="shared" si="0"/>
        <v>10275391890</v>
      </c>
      <c r="H8" s="1">
        <f>+G8-GETPIVOTDATA("Valor Total",$A$22,"Proyecto","Desarrollo Censo Economico. Nacional")</f>
        <v>0</v>
      </c>
      <c r="K8" s="17"/>
    </row>
    <row r="9" spans="1:11" x14ac:dyDescent="0.25">
      <c r="A9" s="3" t="s">
        <v>44</v>
      </c>
      <c r="B9">
        <v>5643431999.996666</v>
      </c>
      <c r="D9" t="s">
        <v>44</v>
      </c>
      <c r="E9" s="1">
        <v>5000000000</v>
      </c>
      <c r="F9" s="1">
        <v>643432000</v>
      </c>
      <c r="G9" s="17">
        <f t="shared" si="0"/>
        <v>5643432000</v>
      </c>
      <c r="H9" s="1">
        <f>+G9-GETPIVOTDATA("Valor Total",$A$22,"Proyecto","Fortalecimiento De La Capacidad Tecnica Y Administrativa")</f>
        <v>3.33404541015625E-3</v>
      </c>
      <c r="K9" s="17"/>
    </row>
    <row r="10" spans="1:11" x14ac:dyDescent="0.25">
      <c r="A10" s="3" t="s">
        <v>53</v>
      </c>
      <c r="B10">
        <v>86524494140.003342</v>
      </c>
      <c r="D10" t="s">
        <v>53</v>
      </c>
      <c r="E10" s="1">
        <v>27807000000</v>
      </c>
      <c r="F10" s="1">
        <v>58867494140</v>
      </c>
      <c r="G10" s="17">
        <f t="shared" si="0"/>
        <v>86674494140</v>
      </c>
      <c r="H10" s="1">
        <f>+G10-GETPIVOTDATA("Valor Total",$A$22,"Proyecto","Fortalecimiento Y Modernizacion De Las Tics")</f>
        <v>149999999.99665833</v>
      </c>
      <c r="I10" s="1">
        <f>+F10-H10</f>
        <v>58717494140.003342</v>
      </c>
      <c r="K10" s="17"/>
    </row>
    <row r="11" spans="1:11" x14ac:dyDescent="0.25">
      <c r="A11" s="3" t="s">
        <v>98</v>
      </c>
      <c r="B11">
        <v>2700000000</v>
      </c>
      <c r="D11" t="s">
        <v>98</v>
      </c>
      <c r="E11" s="1">
        <v>600000000</v>
      </c>
      <c r="F11" s="1">
        <v>2100000000</v>
      </c>
      <c r="G11" s="17">
        <f t="shared" si="0"/>
        <v>2700000000</v>
      </c>
      <c r="H11" s="1">
        <f>+G11-GETPIVOTDATA("Valor Total",$A$22,"Proyecto","Gestion Documental")</f>
        <v>0</v>
      </c>
      <c r="K11" s="17"/>
    </row>
    <row r="12" spans="1:11" x14ac:dyDescent="0.25">
      <c r="A12" s="3" t="s">
        <v>104</v>
      </c>
      <c r="B12">
        <v>4193715033.0100002</v>
      </c>
      <c r="D12" t="s">
        <v>104</v>
      </c>
      <c r="E12" s="1">
        <v>3000000000</v>
      </c>
      <c r="F12" s="1">
        <v>1193715033</v>
      </c>
      <c r="G12" s="17">
        <f t="shared" si="0"/>
        <v>4193715033</v>
      </c>
      <c r="H12" s="1">
        <f>+G12-GETPIVOTDATA("Valor Total",$A$22,"Proyecto","Informacion Geoespacial")</f>
        <v>-1.0000228881835938E-2</v>
      </c>
      <c r="K12" s="17"/>
    </row>
    <row r="13" spans="1:11" x14ac:dyDescent="0.25">
      <c r="A13" s="3" t="s">
        <v>50</v>
      </c>
      <c r="B13">
        <v>1300000000.01</v>
      </c>
      <c r="D13" t="s">
        <v>50</v>
      </c>
      <c r="E13" s="1">
        <v>800000000</v>
      </c>
      <c r="F13" s="1">
        <v>500000000</v>
      </c>
      <c r="G13" s="17">
        <f t="shared" si="0"/>
        <v>1300000000</v>
      </c>
      <c r="H13" s="1">
        <f>+G13-GETPIVOTDATA("Valor Total",$A$22,"Proyecto","Mejoramiento Infraestructura Y Equipamiento Fisico")</f>
        <v>-9.9999904632568359E-3</v>
      </c>
      <c r="K13" s="17"/>
    </row>
    <row r="14" spans="1:11" x14ac:dyDescent="0.25">
      <c r="A14" s="3" t="s">
        <v>28</v>
      </c>
      <c r="B14">
        <v>91640671120.998245</v>
      </c>
      <c r="D14" t="s">
        <v>28</v>
      </c>
      <c r="E14" s="1">
        <v>66284970684.996681</v>
      </c>
      <c r="F14" s="1">
        <v>25355700436</v>
      </c>
      <c r="G14" s="17">
        <f t="shared" si="0"/>
        <v>91640671120.996674</v>
      </c>
      <c r="H14" s="1">
        <f>+G14-GETPIVOTDATA("Valor Total",$A$22,"Proyecto","Recoleccion Y Acopio")</f>
        <v>-1.5716552734375E-3</v>
      </c>
      <c r="K14" s="17"/>
    </row>
    <row r="15" spans="1:11" x14ac:dyDescent="0.25">
      <c r="A15" s="3" t="s">
        <v>110</v>
      </c>
      <c r="B15">
        <v>3468853120.9966664</v>
      </c>
      <c r="D15" t="s">
        <v>110</v>
      </c>
      <c r="E15" s="1">
        <v>3064000000.0000005</v>
      </c>
      <c r="F15" s="1">
        <v>404853120.99999994</v>
      </c>
      <c r="G15" s="17">
        <f t="shared" si="0"/>
        <v>3468853121.0000005</v>
      </c>
      <c r="H15" s="1">
        <f>+G15-GETPIVOTDATA("Valor Total",$A$22,"Proyecto","Temas Economicos")</f>
        <v>3.33404541015625E-3</v>
      </c>
      <c r="K15" s="17"/>
    </row>
    <row r="16" spans="1:11" x14ac:dyDescent="0.25">
      <c r="A16" s="3" t="s">
        <v>131</v>
      </c>
      <c r="B16">
        <v>1857988269.9966671</v>
      </c>
      <c r="D16" t="s">
        <v>131</v>
      </c>
      <c r="E16" s="1">
        <v>1550000000.0000005</v>
      </c>
      <c r="F16" s="1">
        <v>307988270</v>
      </c>
      <c r="G16" s="17">
        <f t="shared" si="0"/>
        <v>1857988270.0000005</v>
      </c>
      <c r="H16" s="1">
        <f>+G16-GETPIVOTDATA("Valor Total",$A$22,"Proyecto","Temas Sociales")</f>
        <v>3.3333301544189453E-3</v>
      </c>
      <c r="K16" s="17"/>
    </row>
    <row r="17" spans="1:8" x14ac:dyDescent="0.25">
      <c r="A17" s="3" t="s">
        <v>141</v>
      </c>
      <c r="B17"/>
      <c r="E17" s="1">
        <v>0</v>
      </c>
      <c r="F17" s="1">
        <v>0</v>
      </c>
      <c r="H17" s="1"/>
    </row>
    <row r="18" spans="1:8" x14ac:dyDescent="0.25">
      <c r="A18" s="3" t="s">
        <v>200</v>
      </c>
      <c r="B18">
        <v>150000000</v>
      </c>
      <c r="D18" t="s">
        <v>13</v>
      </c>
      <c r="E18" s="1">
        <f>SUM(E4:E17)</f>
        <v>140634970684.99667</v>
      </c>
      <c r="F18" s="1">
        <f>SUM(F4:F17)</f>
        <v>100000000000</v>
      </c>
      <c r="G18" s="1">
        <f>SUM(G4:G17)</f>
        <v>240634970684.99667</v>
      </c>
      <c r="H18" s="1"/>
    </row>
    <row r="19" spans="1:8" x14ac:dyDescent="0.25">
      <c r="A19" s="3" t="s">
        <v>201</v>
      </c>
      <c r="B19">
        <v>9911546794.9966526</v>
      </c>
    </row>
    <row r="20" spans="1:8" x14ac:dyDescent="0.25">
      <c r="A20" s="3" t="s">
        <v>13</v>
      </c>
      <c r="B20">
        <v>250546517480.00574</v>
      </c>
    </row>
    <row r="22" spans="1:8" x14ac:dyDescent="0.25">
      <c r="A22" s="2" t="s">
        <v>5</v>
      </c>
      <c r="B22" s="17" t="s">
        <v>3</v>
      </c>
    </row>
    <row r="23" spans="1:8" x14ac:dyDescent="0.25">
      <c r="A23" s="3" t="s">
        <v>1</v>
      </c>
      <c r="B23" s="17">
        <v>26299999999.997501</v>
      </c>
    </row>
    <row r="24" spans="1:8" x14ac:dyDescent="0.25">
      <c r="A24" s="3" t="s">
        <v>56</v>
      </c>
      <c r="B24" s="17">
        <v>2311425110</v>
      </c>
    </row>
    <row r="25" spans="1:8" x14ac:dyDescent="0.25">
      <c r="A25" s="3" t="s">
        <v>70</v>
      </c>
      <c r="B25" s="17">
        <v>2219000000</v>
      </c>
    </row>
    <row r="26" spans="1:8" x14ac:dyDescent="0.25">
      <c r="A26" s="3" t="s">
        <v>84</v>
      </c>
      <c r="B26" s="17">
        <v>2049999999.9999995</v>
      </c>
    </row>
    <row r="27" spans="1:8" x14ac:dyDescent="0.25">
      <c r="A27" s="3" t="s">
        <v>92</v>
      </c>
      <c r="B27" s="17">
        <v>10275391890.000002</v>
      </c>
    </row>
    <row r="28" spans="1:8" x14ac:dyDescent="0.25">
      <c r="A28" s="3" t="s">
        <v>44</v>
      </c>
      <c r="B28" s="17">
        <v>5643431999.996666</v>
      </c>
    </row>
    <row r="29" spans="1:8" x14ac:dyDescent="0.25">
      <c r="A29" s="3" t="s">
        <v>53</v>
      </c>
      <c r="B29" s="17">
        <v>86524494140.003342</v>
      </c>
    </row>
    <row r="30" spans="1:8" x14ac:dyDescent="0.25">
      <c r="A30" s="3" t="s">
        <v>98</v>
      </c>
      <c r="B30" s="17">
        <v>2700000000</v>
      </c>
    </row>
    <row r="31" spans="1:8" x14ac:dyDescent="0.25">
      <c r="A31" s="3" t="s">
        <v>104</v>
      </c>
      <c r="B31" s="17">
        <v>4193715033.0100002</v>
      </c>
    </row>
    <row r="32" spans="1:8" x14ac:dyDescent="0.25">
      <c r="A32" s="3" t="s">
        <v>50</v>
      </c>
      <c r="B32" s="17">
        <v>1300000000.01</v>
      </c>
    </row>
    <row r="33" spans="1:2" x14ac:dyDescent="0.25">
      <c r="A33" s="3" t="s">
        <v>28</v>
      </c>
      <c r="B33" s="17">
        <v>91640671120.998245</v>
      </c>
    </row>
    <row r="34" spans="1:2" x14ac:dyDescent="0.25">
      <c r="A34" s="3" t="s">
        <v>110</v>
      </c>
      <c r="B34" s="17">
        <v>3468853120.9966664</v>
      </c>
    </row>
    <row r="35" spans="1:2" x14ac:dyDescent="0.25">
      <c r="A35" s="3" t="s">
        <v>131</v>
      </c>
      <c r="B35" s="17">
        <v>1857988269.9966671</v>
      </c>
    </row>
    <row r="36" spans="1:2" x14ac:dyDescent="0.25">
      <c r="A36" s="3" t="s">
        <v>141</v>
      </c>
      <c r="B36" s="17"/>
    </row>
    <row r="37" spans="1:2" x14ac:dyDescent="0.25">
      <c r="A37" s="3" t="s">
        <v>200</v>
      </c>
      <c r="B37" s="17">
        <v>150000000</v>
      </c>
    </row>
    <row r="38" spans="1:2" x14ac:dyDescent="0.25">
      <c r="A38" s="3" t="s">
        <v>201</v>
      </c>
      <c r="B38" s="17">
        <v>9911546794.9966526</v>
      </c>
    </row>
    <row r="39" spans="1:2" x14ac:dyDescent="0.25">
      <c r="A39" s="3" t="s">
        <v>13</v>
      </c>
      <c r="B39" s="17">
        <v>250546517480.00574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7F10AE-35C2-40AD-96BE-F954FE78BD32}">
  <dimension ref="A1:M15"/>
  <sheetViews>
    <sheetView tabSelected="1" view="pageBreakPreview" topLeftCell="E10" zoomScale="55" zoomScaleNormal="25" zoomScaleSheetLayoutView="55" workbookViewId="0">
      <selection activeCell="W10" sqref="W10"/>
    </sheetView>
  </sheetViews>
  <sheetFormatPr baseColWidth="10" defaultColWidth="11.42578125" defaultRowHeight="17.25" x14ac:dyDescent="0.25"/>
  <cols>
    <col min="1" max="1" width="33.42578125" style="23" customWidth="1"/>
    <col min="2" max="2" width="27.28515625" style="24" customWidth="1"/>
    <col min="3" max="3" width="34" style="24" customWidth="1"/>
    <col min="4" max="4" width="45.28515625" style="24" customWidth="1"/>
    <col min="5" max="5" width="86.28515625" style="24" customWidth="1"/>
    <col min="6" max="6" width="16" style="23" customWidth="1"/>
    <col min="7" max="7" width="14.42578125" style="24" customWidth="1"/>
    <col min="8" max="8" width="29.7109375" style="24" customWidth="1"/>
    <col min="9" max="9" width="31.7109375" style="23" customWidth="1"/>
    <col min="10" max="10" width="16.85546875" style="23" customWidth="1"/>
    <col min="11" max="11" width="44.42578125" style="24" customWidth="1"/>
    <col min="12" max="12" width="29.85546875" style="23" customWidth="1"/>
    <col min="13" max="13" width="25.42578125" style="23" customWidth="1"/>
    <col min="14" max="16384" width="11.42578125" style="23"/>
  </cols>
  <sheetData>
    <row r="1" spans="1:13" s="25" customFormat="1" ht="38.25" x14ac:dyDescent="0.25">
      <c r="A1" s="219" t="s">
        <v>202</v>
      </c>
      <c r="B1" s="219"/>
      <c r="C1" s="219"/>
      <c r="D1" s="219"/>
      <c r="E1" s="219"/>
      <c r="F1" s="219"/>
      <c r="G1" s="219"/>
      <c r="H1" s="219"/>
      <c r="I1" s="219"/>
      <c r="J1" s="219"/>
      <c r="K1" s="219"/>
      <c r="L1" s="219"/>
      <c r="M1" s="219"/>
    </row>
    <row r="2" spans="1:13" ht="28.5" customHeight="1" x14ac:dyDescent="0.25">
      <c r="A2" s="220" t="s">
        <v>203</v>
      </c>
      <c r="B2" s="220"/>
      <c r="C2" s="220"/>
      <c r="D2" s="220"/>
      <c r="E2" s="220"/>
      <c r="F2" s="220"/>
      <c r="G2" s="220"/>
      <c r="H2" s="220"/>
      <c r="I2" s="220"/>
      <c r="J2" s="220"/>
      <c r="K2" s="220"/>
      <c r="L2" s="220"/>
      <c r="M2" s="220"/>
    </row>
    <row r="3" spans="1:13" ht="28.5" customHeight="1" x14ac:dyDescent="0.25">
      <c r="A3" s="220"/>
      <c r="B3" s="220"/>
      <c r="C3" s="220"/>
      <c r="D3" s="220"/>
      <c r="E3" s="220"/>
      <c r="F3" s="220"/>
      <c r="G3" s="220"/>
      <c r="H3" s="220"/>
      <c r="I3" s="220"/>
      <c r="J3" s="220"/>
      <c r="K3" s="220"/>
      <c r="L3" s="220"/>
      <c r="M3" s="220"/>
    </row>
    <row r="4" spans="1:13" s="37" customFormat="1" ht="72" customHeight="1" x14ac:dyDescent="0.25">
      <c r="A4" s="221" t="s">
        <v>204</v>
      </c>
      <c r="B4" s="221"/>
      <c r="C4" s="221"/>
      <c r="D4" s="221"/>
      <c r="E4" s="222" t="s">
        <v>205</v>
      </c>
      <c r="F4" s="222"/>
      <c r="G4" s="222"/>
      <c r="H4" s="222"/>
      <c r="I4" s="223" t="s">
        <v>206</v>
      </c>
      <c r="J4" s="223"/>
      <c r="K4" s="223"/>
      <c r="L4" s="223"/>
      <c r="M4" s="223"/>
    </row>
    <row r="5" spans="1:13" s="38" customFormat="1" ht="110.45" customHeight="1" x14ac:dyDescent="0.25">
      <c r="A5" s="39" t="s">
        <v>207</v>
      </c>
      <c r="B5" s="39" t="s">
        <v>208</v>
      </c>
      <c r="C5" s="39" t="s">
        <v>209</v>
      </c>
      <c r="D5" s="39" t="s">
        <v>210</v>
      </c>
      <c r="E5" s="40" t="s">
        <v>211</v>
      </c>
      <c r="F5" s="41" t="s">
        <v>212</v>
      </c>
      <c r="G5" s="41" t="s">
        <v>213</v>
      </c>
      <c r="H5" s="42" t="s">
        <v>214</v>
      </c>
      <c r="I5" s="43" t="s">
        <v>215</v>
      </c>
      <c r="J5" s="43" t="s">
        <v>216</v>
      </c>
      <c r="K5" s="43" t="s">
        <v>217</v>
      </c>
      <c r="L5" s="43" t="s">
        <v>218</v>
      </c>
      <c r="M5" s="43" t="s">
        <v>219</v>
      </c>
    </row>
    <row r="6" spans="1:13" ht="149.44999999999999" customHeight="1" x14ac:dyDescent="0.25">
      <c r="A6" s="44" t="s">
        <v>220</v>
      </c>
      <c r="B6" s="45" t="s">
        <v>84</v>
      </c>
      <c r="C6" s="45" t="s">
        <v>221</v>
      </c>
      <c r="D6" s="45" t="s">
        <v>222</v>
      </c>
      <c r="E6" s="46" t="s">
        <v>223</v>
      </c>
      <c r="F6" s="47" t="s">
        <v>224</v>
      </c>
      <c r="G6" s="47">
        <v>10</v>
      </c>
      <c r="H6" s="48" t="s">
        <v>225</v>
      </c>
      <c r="I6" s="155" t="s">
        <v>226</v>
      </c>
      <c r="J6" s="47" t="s">
        <v>227</v>
      </c>
      <c r="K6" s="46" t="s">
        <v>228</v>
      </c>
      <c r="L6" s="47" t="s">
        <v>229</v>
      </c>
      <c r="M6" s="47">
        <v>30</v>
      </c>
    </row>
    <row r="7" spans="1:13" ht="149.44999999999999" customHeight="1" x14ac:dyDescent="0.25">
      <c r="A7" s="44" t="s">
        <v>220</v>
      </c>
      <c r="B7" s="45" t="s">
        <v>84</v>
      </c>
      <c r="C7" s="45" t="s">
        <v>221</v>
      </c>
      <c r="D7" s="45" t="s">
        <v>222</v>
      </c>
      <c r="E7" s="46" t="s">
        <v>230</v>
      </c>
      <c r="F7" s="47" t="s">
        <v>224</v>
      </c>
      <c r="G7" s="47">
        <v>10</v>
      </c>
      <c r="H7" s="48" t="s">
        <v>231</v>
      </c>
      <c r="I7" s="155" t="s">
        <v>232</v>
      </c>
      <c r="J7" s="47" t="s">
        <v>233</v>
      </c>
      <c r="K7" s="46" t="s">
        <v>228</v>
      </c>
      <c r="L7" s="47" t="s">
        <v>229</v>
      </c>
      <c r="M7" s="47">
        <v>30</v>
      </c>
    </row>
    <row r="8" spans="1:13" ht="149.44999999999999" customHeight="1" x14ac:dyDescent="0.25">
      <c r="A8" s="44" t="s">
        <v>220</v>
      </c>
      <c r="B8" s="45" t="s">
        <v>84</v>
      </c>
      <c r="C8" s="45" t="s">
        <v>221</v>
      </c>
      <c r="D8" s="45" t="s">
        <v>222</v>
      </c>
      <c r="E8" s="46" t="s">
        <v>234</v>
      </c>
      <c r="F8" s="47" t="s">
        <v>224</v>
      </c>
      <c r="G8" s="47">
        <v>5</v>
      </c>
      <c r="H8" s="48" t="s">
        <v>235</v>
      </c>
      <c r="I8" s="155" t="s">
        <v>236</v>
      </c>
      <c r="J8" s="47" t="s">
        <v>237</v>
      </c>
      <c r="K8" s="46" t="s">
        <v>238</v>
      </c>
      <c r="L8" s="47" t="s">
        <v>229</v>
      </c>
      <c r="M8" s="47">
        <v>30</v>
      </c>
    </row>
    <row r="9" spans="1:13" ht="149.44999999999999" customHeight="1" x14ac:dyDescent="0.25">
      <c r="A9" s="44" t="s">
        <v>220</v>
      </c>
      <c r="B9" s="45" t="s">
        <v>84</v>
      </c>
      <c r="C9" s="45" t="s">
        <v>221</v>
      </c>
      <c r="D9" s="45" t="s">
        <v>222</v>
      </c>
      <c r="E9" s="46" t="s">
        <v>239</v>
      </c>
      <c r="F9" s="47" t="s">
        <v>224</v>
      </c>
      <c r="G9" s="47">
        <v>5</v>
      </c>
      <c r="H9" s="46" t="s">
        <v>798</v>
      </c>
      <c r="I9" s="155" t="s">
        <v>226</v>
      </c>
      <c r="J9" s="47" t="s">
        <v>240</v>
      </c>
      <c r="K9" s="46" t="s">
        <v>797</v>
      </c>
      <c r="L9" s="47" t="s">
        <v>229</v>
      </c>
      <c r="M9" s="47">
        <v>5</v>
      </c>
    </row>
    <row r="10" spans="1:13" ht="149.44999999999999" customHeight="1" x14ac:dyDescent="0.25">
      <c r="A10" s="44" t="s">
        <v>220</v>
      </c>
      <c r="B10" s="45" t="s">
        <v>84</v>
      </c>
      <c r="C10" s="45" t="s">
        <v>221</v>
      </c>
      <c r="D10" s="45" t="s">
        <v>222</v>
      </c>
      <c r="E10" s="46" t="s">
        <v>239</v>
      </c>
      <c r="F10" s="47" t="s">
        <v>224</v>
      </c>
      <c r="G10" s="47">
        <v>30</v>
      </c>
      <c r="H10" s="46" t="s">
        <v>795</v>
      </c>
      <c r="I10" s="155" t="s">
        <v>232</v>
      </c>
      <c r="J10" s="47" t="s">
        <v>241</v>
      </c>
      <c r="K10" s="46" t="s">
        <v>797</v>
      </c>
      <c r="L10" s="47" t="s">
        <v>229</v>
      </c>
      <c r="M10" s="47">
        <v>30</v>
      </c>
    </row>
    <row r="11" spans="1:13" ht="149.44999999999999" customHeight="1" x14ac:dyDescent="0.25">
      <c r="A11" s="44" t="s">
        <v>220</v>
      </c>
      <c r="B11" s="45" t="s">
        <v>84</v>
      </c>
      <c r="C11" s="45" t="s">
        <v>221</v>
      </c>
      <c r="D11" s="45" t="s">
        <v>222</v>
      </c>
      <c r="E11" s="46" t="s">
        <v>239</v>
      </c>
      <c r="F11" s="47" t="s">
        <v>224</v>
      </c>
      <c r="G11" s="47">
        <v>6</v>
      </c>
      <c r="H11" s="46" t="s">
        <v>796</v>
      </c>
      <c r="I11" s="155" t="s">
        <v>236</v>
      </c>
      <c r="J11" s="47" t="s">
        <v>242</v>
      </c>
      <c r="K11" s="46" t="s">
        <v>797</v>
      </c>
      <c r="L11" s="47" t="s">
        <v>229</v>
      </c>
      <c r="M11" s="47">
        <v>45</v>
      </c>
    </row>
    <row r="12" spans="1:13" ht="149.44999999999999" customHeight="1" x14ac:dyDescent="0.25">
      <c r="A12" s="44" t="s">
        <v>220</v>
      </c>
      <c r="B12" s="45" t="s">
        <v>84</v>
      </c>
      <c r="C12" s="45" t="s">
        <v>221</v>
      </c>
      <c r="D12" s="45" t="s">
        <v>222</v>
      </c>
      <c r="E12" s="46" t="s">
        <v>243</v>
      </c>
      <c r="F12" s="47" t="s">
        <v>224</v>
      </c>
      <c r="G12" s="47">
        <v>5</v>
      </c>
      <c r="H12" s="46" t="s">
        <v>244</v>
      </c>
      <c r="I12" s="155" t="s">
        <v>226</v>
      </c>
      <c r="J12" s="47" t="s">
        <v>245</v>
      </c>
      <c r="K12" s="46" t="s">
        <v>246</v>
      </c>
      <c r="L12" s="47" t="s">
        <v>229</v>
      </c>
      <c r="M12" s="47" t="s">
        <v>247</v>
      </c>
    </row>
    <row r="13" spans="1:13" ht="149.44999999999999" customHeight="1" x14ac:dyDescent="0.25">
      <c r="A13" s="44" t="s">
        <v>220</v>
      </c>
      <c r="B13" s="45" t="s">
        <v>84</v>
      </c>
      <c r="C13" s="45" t="s">
        <v>221</v>
      </c>
      <c r="D13" s="45" t="s">
        <v>222</v>
      </c>
      <c r="E13" s="46" t="s">
        <v>248</v>
      </c>
      <c r="F13" s="47" t="s">
        <v>224</v>
      </c>
      <c r="G13" s="47">
        <v>700</v>
      </c>
      <c r="H13" s="46" t="s">
        <v>249</v>
      </c>
      <c r="I13" s="155" t="s">
        <v>232</v>
      </c>
      <c r="J13" s="47" t="s">
        <v>250</v>
      </c>
      <c r="K13" s="46" t="s">
        <v>799</v>
      </c>
      <c r="L13" s="47" t="s">
        <v>229</v>
      </c>
      <c r="M13" s="47">
        <v>700</v>
      </c>
    </row>
    <row r="14" spans="1:13" ht="149.44999999999999" customHeight="1" x14ac:dyDescent="0.25">
      <c r="A14" s="44" t="s">
        <v>220</v>
      </c>
      <c r="B14" s="45" t="s">
        <v>84</v>
      </c>
      <c r="C14" s="45" t="s">
        <v>221</v>
      </c>
      <c r="D14" s="45" t="s">
        <v>222</v>
      </c>
      <c r="E14" s="46" t="s">
        <v>248</v>
      </c>
      <c r="F14" s="47" t="s">
        <v>224</v>
      </c>
      <c r="G14" s="47">
        <v>600</v>
      </c>
      <c r="H14" s="46" t="s">
        <v>251</v>
      </c>
      <c r="I14" s="155" t="s">
        <v>236</v>
      </c>
      <c r="J14" s="47" t="s">
        <v>252</v>
      </c>
      <c r="K14" s="46" t="s">
        <v>253</v>
      </c>
      <c r="L14" s="47" t="s">
        <v>229</v>
      </c>
      <c r="M14" s="47">
        <v>600</v>
      </c>
    </row>
    <row r="15" spans="1:13" ht="149.44999999999999" customHeight="1" x14ac:dyDescent="0.25">
      <c r="A15" s="44" t="s">
        <v>220</v>
      </c>
      <c r="B15" s="45" t="s">
        <v>84</v>
      </c>
      <c r="C15" s="45" t="s">
        <v>221</v>
      </c>
      <c r="D15" s="45" t="s">
        <v>222</v>
      </c>
      <c r="E15" s="46" t="s">
        <v>254</v>
      </c>
      <c r="F15" s="124" t="s">
        <v>224</v>
      </c>
      <c r="G15" s="124">
        <v>5</v>
      </c>
      <c r="H15" s="46" t="s">
        <v>255</v>
      </c>
      <c r="I15" s="155" t="s">
        <v>226</v>
      </c>
      <c r="J15" s="47" t="s">
        <v>245</v>
      </c>
      <c r="K15" s="46" t="s">
        <v>256</v>
      </c>
      <c r="L15" s="47" t="s">
        <v>229</v>
      </c>
      <c r="M15" s="47" t="s">
        <v>257</v>
      </c>
    </row>
  </sheetData>
  <autoFilter ref="A5:M15" xr:uid="{127F10AE-35C2-40AD-96BE-F954FE78BD32}"/>
  <mergeCells count="5">
    <mergeCell ref="A1:M1"/>
    <mergeCell ref="A2:M3"/>
    <mergeCell ref="A4:D4"/>
    <mergeCell ref="E4:H4"/>
    <mergeCell ref="I4:M4"/>
  </mergeCells>
  <dataValidations count="1">
    <dataValidation type="list" allowBlank="1" showInputMessage="1" showErrorMessage="1" sqref="E16:E96" xr:uid="{380BC450-8F6D-485B-B2DE-233171F6425E}">
      <formula1>#REF!</formula1>
    </dataValidation>
  </dataValidations>
  <pageMargins left="0.7" right="0.7" top="0.75" bottom="0.75" header="0.3" footer="0.3"/>
  <pageSetup scale="26" orientation="portrait" r:id="rId1"/>
  <colBreaks count="1" manualBreakCount="1">
    <brk id="4" max="17" man="1"/>
  </colBreaks>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2B568989-EEDB-43F3-B383-4DC45DFA29DE}">
          <x14:formula1>
            <xm:f>Hoja2!$C$3:$C$11</xm:f>
          </x14:formula1>
          <xm:sqref>J6:J15</xm:sqref>
        </x14:dataValidation>
        <x14:dataValidation type="list" allowBlank="1" showInputMessage="1" showErrorMessage="1" xr:uid="{F2C71C03-D276-4659-A925-678ED3A24656}">
          <x14:formula1>
            <xm:f>Hoja2!$A$3:$A$95</xm:f>
          </x14:formula1>
          <xm:sqref>E6:E15</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9D53B2-6F67-435C-B7A9-900EAFA323E5}">
  <dimension ref="A1:M16"/>
  <sheetViews>
    <sheetView zoomScale="40" zoomScaleNormal="40" workbookViewId="0">
      <selection activeCell="E8" sqref="E8"/>
    </sheetView>
  </sheetViews>
  <sheetFormatPr baseColWidth="10" defaultColWidth="11.42578125" defaultRowHeight="17.25" x14ac:dyDescent="0.25"/>
  <cols>
    <col min="1" max="1" width="33.42578125" style="23" customWidth="1"/>
    <col min="2" max="2" width="27.28515625" style="24" customWidth="1"/>
    <col min="3" max="3" width="34" style="24" customWidth="1"/>
    <col min="4" max="4" width="45.28515625" style="24" customWidth="1"/>
    <col min="5" max="5" width="97.42578125" style="24" customWidth="1"/>
    <col min="6" max="6" width="19.85546875" style="23" customWidth="1"/>
    <col min="7" max="7" width="17.28515625" style="24" customWidth="1"/>
    <col min="8" max="8" width="42.42578125" style="24" customWidth="1"/>
    <col min="9" max="9" width="50.42578125" style="23" customWidth="1"/>
    <col min="10" max="10" width="21.7109375" style="23" customWidth="1"/>
    <col min="11" max="11" width="74.140625" style="24" customWidth="1"/>
    <col min="12" max="12" width="29.85546875" style="23" customWidth="1"/>
    <col min="13" max="13" width="25.42578125" style="23" customWidth="1"/>
    <col min="14" max="16384" width="11.42578125" style="23"/>
  </cols>
  <sheetData>
    <row r="1" spans="1:13" s="25" customFormat="1" ht="38.25" x14ac:dyDescent="0.25">
      <c r="A1" s="219" t="s">
        <v>202</v>
      </c>
      <c r="B1" s="219"/>
      <c r="C1" s="219"/>
      <c r="D1" s="219"/>
      <c r="E1" s="219"/>
      <c r="F1" s="219"/>
      <c r="G1" s="219"/>
      <c r="H1" s="219"/>
      <c r="I1" s="219"/>
      <c r="J1" s="219"/>
      <c r="K1" s="219"/>
      <c r="L1" s="219"/>
      <c r="M1" s="219"/>
    </row>
    <row r="2" spans="1:13" ht="28.5" customHeight="1" x14ac:dyDescent="0.25">
      <c r="A2" s="220" t="s">
        <v>203</v>
      </c>
      <c r="B2" s="220"/>
      <c r="C2" s="220"/>
      <c r="D2" s="220"/>
      <c r="E2" s="220"/>
      <c r="F2" s="220"/>
      <c r="G2" s="220"/>
      <c r="H2" s="220"/>
      <c r="I2" s="220"/>
      <c r="J2" s="220"/>
      <c r="K2" s="220"/>
      <c r="L2" s="220"/>
      <c r="M2" s="220"/>
    </row>
    <row r="3" spans="1:13" ht="28.5" customHeight="1" x14ac:dyDescent="0.25">
      <c r="A3" s="220"/>
      <c r="B3" s="220"/>
      <c r="C3" s="220"/>
      <c r="D3" s="220"/>
      <c r="E3" s="220"/>
      <c r="F3" s="220"/>
      <c r="G3" s="220"/>
      <c r="H3" s="220"/>
      <c r="I3" s="220"/>
      <c r="J3" s="220"/>
      <c r="K3" s="220"/>
      <c r="L3" s="220"/>
      <c r="M3" s="220"/>
    </row>
    <row r="4" spans="1:13" s="37" customFormat="1" ht="72" customHeight="1" x14ac:dyDescent="0.25">
      <c r="A4" s="221" t="s">
        <v>204</v>
      </c>
      <c r="B4" s="221"/>
      <c r="C4" s="221"/>
      <c r="D4" s="221"/>
      <c r="E4" s="222" t="s">
        <v>205</v>
      </c>
      <c r="F4" s="222"/>
      <c r="G4" s="222"/>
      <c r="H4" s="222"/>
      <c r="I4" s="223" t="s">
        <v>206</v>
      </c>
      <c r="J4" s="223"/>
      <c r="K4" s="223"/>
      <c r="L4" s="223"/>
      <c r="M4" s="223"/>
    </row>
    <row r="5" spans="1:13" s="38" customFormat="1" ht="110.45" customHeight="1" x14ac:dyDescent="0.25">
      <c r="A5" s="39" t="s">
        <v>207</v>
      </c>
      <c r="B5" s="39" t="s">
        <v>208</v>
      </c>
      <c r="C5" s="39" t="s">
        <v>209</v>
      </c>
      <c r="D5" s="39" t="s">
        <v>210</v>
      </c>
      <c r="E5" s="40" t="s">
        <v>211</v>
      </c>
      <c r="F5" s="41" t="s">
        <v>212</v>
      </c>
      <c r="G5" s="42" t="s">
        <v>213</v>
      </c>
      <c r="H5" s="42" t="s">
        <v>214</v>
      </c>
      <c r="I5" s="43" t="s">
        <v>215</v>
      </c>
      <c r="J5" s="43" t="s">
        <v>216</v>
      </c>
      <c r="K5" s="43" t="s">
        <v>217</v>
      </c>
      <c r="L5" s="43" t="s">
        <v>218</v>
      </c>
      <c r="M5" s="43" t="s">
        <v>219</v>
      </c>
    </row>
    <row r="6" spans="1:13" s="38" customFormat="1" ht="207" customHeight="1" x14ac:dyDescent="0.25">
      <c r="A6" s="229" t="s">
        <v>258</v>
      </c>
      <c r="B6" s="229" t="s">
        <v>259</v>
      </c>
      <c r="C6" s="232" t="s">
        <v>260</v>
      </c>
      <c r="D6" s="229" t="s">
        <v>261</v>
      </c>
      <c r="E6" s="46" t="s">
        <v>262</v>
      </c>
      <c r="F6" s="47" t="s">
        <v>224</v>
      </c>
      <c r="G6" s="47">
        <v>1</v>
      </c>
      <c r="H6" s="48"/>
      <c r="I6" s="235" t="s">
        <v>263</v>
      </c>
      <c r="J6" s="232" t="s">
        <v>233</v>
      </c>
      <c r="K6" s="229"/>
      <c r="L6" s="232" t="s">
        <v>264</v>
      </c>
      <c r="M6" s="232">
        <v>11</v>
      </c>
    </row>
    <row r="7" spans="1:13" s="38" customFormat="1" ht="207" customHeight="1" x14ac:dyDescent="0.25">
      <c r="A7" s="230"/>
      <c r="B7" s="230"/>
      <c r="C7" s="233"/>
      <c r="D7" s="230"/>
      <c r="E7" s="46" t="s">
        <v>248</v>
      </c>
      <c r="F7" s="47" t="s">
        <v>224</v>
      </c>
      <c r="G7" s="47">
        <v>11</v>
      </c>
      <c r="H7" s="48"/>
      <c r="I7" s="236"/>
      <c r="J7" s="233"/>
      <c r="K7" s="230"/>
      <c r="L7" s="233"/>
      <c r="M7" s="233"/>
    </row>
    <row r="8" spans="1:13" s="38" customFormat="1" ht="207" customHeight="1" x14ac:dyDescent="0.25">
      <c r="A8" s="231"/>
      <c r="B8" s="231"/>
      <c r="C8" s="234"/>
      <c r="D8" s="231"/>
      <c r="E8" s="46" t="s">
        <v>265</v>
      </c>
      <c r="F8" s="47" t="s">
        <v>224</v>
      </c>
      <c r="G8" s="47">
        <v>11</v>
      </c>
      <c r="H8" s="48"/>
      <c r="I8" s="237"/>
      <c r="J8" s="234"/>
      <c r="K8" s="231"/>
      <c r="L8" s="234"/>
      <c r="M8" s="234"/>
    </row>
    <row r="9" spans="1:13" s="38" customFormat="1" ht="207" customHeight="1" x14ac:dyDescent="0.25">
      <c r="A9" s="229" t="s">
        <v>258</v>
      </c>
      <c r="B9" s="229" t="s">
        <v>259</v>
      </c>
      <c r="C9" s="232" t="s">
        <v>260</v>
      </c>
      <c r="D9" s="229" t="s">
        <v>261</v>
      </c>
      <c r="E9" s="46" t="s">
        <v>262</v>
      </c>
      <c r="F9" s="47" t="s">
        <v>224</v>
      </c>
      <c r="G9" s="47">
        <v>1</v>
      </c>
      <c r="H9" s="48"/>
      <c r="I9" s="235" t="s">
        <v>263</v>
      </c>
      <c r="J9" s="232" t="s">
        <v>240</v>
      </c>
      <c r="K9" s="153"/>
      <c r="L9" s="232" t="s">
        <v>264</v>
      </c>
      <c r="M9" s="232">
        <v>11</v>
      </c>
    </row>
    <row r="10" spans="1:13" s="38" customFormat="1" ht="207" customHeight="1" x14ac:dyDescent="0.25">
      <c r="A10" s="230"/>
      <c r="B10" s="230"/>
      <c r="C10" s="233"/>
      <c r="D10" s="230"/>
      <c r="E10" s="46" t="s">
        <v>248</v>
      </c>
      <c r="F10" s="47" t="s">
        <v>224</v>
      </c>
      <c r="G10" s="47">
        <v>11</v>
      </c>
      <c r="H10" s="48"/>
      <c r="I10" s="236"/>
      <c r="J10" s="233"/>
      <c r="K10" s="153"/>
      <c r="L10" s="233"/>
      <c r="M10" s="233"/>
    </row>
    <row r="11" spans="1:13" s="38" customFormat="1" ht="207" customHeight="1" x14ac:dyDescent="0.25">
      <c r="A11" s="231"/>
      <c r="B11" s="231"/>
      <c r="C11" s="234"/>
      <c r="D11" s="231"/>
      <c r="E11" s="46" t="s">
        <v>265</v>
      </c>
      <c r="F11" s="47" t="s">
        <v>224</v>
      </c>
      <c r="G11" s="47">
        <v>11</v>
      </c>
      <c r="H11" s="48"/>
      <c r="I11" s="237"/>
      <c r="J11" s="234"/>
      <c r="K11" s="153"/>
      <c r="L11" s="234"/>
      <c r="M11" s="234"/>
    </row>
    <row r="12" spans="1:13" ht="207" customHeight="1" x14ac:dyDescent="0.25">
      <c r="A12" s="229" t="s">
        <v>258</v>
      </c>
      <c r="B12" s="229" t="s">
        <v>259</v>
      </c>
      <c r="C12" s="232" t="s">
        <v>260</v>
      </c>
      <c r="D12" s="232" t="s">
        <v>261</v>
      </c>
      <c r="E12" s="46" t="s">
        <v>262</v>
      </c>
      <c r="F12" s="47" t="s">
        <v>224</v>
      </c>
      <c r="G12" s="47">
        <v>1</v>
      </c>
      <c r="H12" s="48"/>
      <c r="I12" s="235" t="s">
        <v>266</v>
      </c>
      <c r="J12" s="232" t="s">
        <v>252</v>
      </c>
      <c r="K12" s="238" t="s">
        <v>267</v>
      </c>
      <c r="L12" s="232" t="s">
        <v>264</v>
      </c>
      <c r="M12" s="232">
        <v>20</v>
      </c>
    </row>
    <row r="13" spans="1:13" ht="207" customHeight="1" x14ac:dyDescent="0.25">
      <c r="A13" s="230"/>
      <c r="B13" s="230"/>
      <c r="C13" s="233"/>
      <c r="D13" s="233"/>
      <c r="E13" s="46" t="s">
        <v>268</v>
      </c>
      <c r="F13" s="47" t="s">
        <v>224</v>
      </c>
      <c r="G13" s="47">
        <v>20</v>
      </c>
      <c r="H13" s="48"/>
      <c r="I13" s="236"/>
      <c r="J13" s="233"/>
      <c r="K13" s="239"/>
      <c r="L13" s="233"/>
      <c r="M13" s="233"/>
    </row>
    <row r="14" spans="1:13" ht="207" customHeight="1" x14ac:dyDescent="0.25">
      <c r="A14" s="230"/>
      <c r="B14" s="230"/>
      <c r="C14" s="233"/>
      <c r="D14" s="233"/>
      <c r="E14" s="46" t="s">
        <v>248</v>
      </c>
      <c r="F14" s="47" t="s">
        <v>224</v>
      </c>
      <c r="G14" s="47">
        <v>20</v>
      </c>
      <c r="H14" s="48"/>
      <c r="I14" s="236"/>
      <c r="J14" s="233"/>
      <c r="K14" s="239"/>
      <c r="L14" s="233"/>
      <c r="M14" s="233"/>
    </row>
    <row r="15" spans="1:13" ht="207" customHeight="1" x14ac:dyDescent="0.25">
      <c r="A15" s="230"/>
      <c r="B15" s="230"/>
      <c r="C15" s="233"/>
      <c r="D15" s="233"/>
      <c r="E15" s="46" t="s">
        <v>265</v>
      </c>
      <c r="F15" s="47" t="s">
        <v>224</v>
      </c>
      <c r="G15" s="47">
        <v>20</v>
      </c>
      <c r="H15" s="48"/>
      <c r="I15" s="236"/>
      <c r="J15" s="233"/>
      <c r="K15" s="239"/>
      <c r="L15" s="233"/>
      <c r="M15" s="233"/>
    </row>
    <row r="16" spans="1:13" ht="207" customHeight="1" x14ac:dyDescent="0.25">
      <c r="A16" s="231"/>
      <c r="B16" s="231"/>
      <c r="C16" s="234"/>
      <c r="D16" s="234"/>
      <c r="E16" s="46" t="s">
        <v>269</v>
      </c>
      <c r="F16" s="47" t="s">
        <v>224</v>
      </c>
      <c r="G16" s="47">
        <v>20</v>
      </c>
      <c r="H16" s="48"/>
      <c r="I16" s="237"/>
      <c r="J16" s="234"/>
      <c r="K16" s="240"/>
      <c r="L16" s="234"/>
      <c r="M16" s="234"/>
    </row>
  </sheetData>
  <mergeCells count="31">
    <mergeCell ref="M9:M11"/>
    <mergeCell ref="L9:L11"/>
    <mergeCell ref="J6:J8"/>
    <mergeCell ref="I6:I8"/>
    <mergeCell ref="J9:J11"/>
    <mergeCell ref="L6:L8"/>
    <mergeCell ref="M6:M8"/>
    <mergeCell ref="A9:A11"/>
    <mergeCell ref="B9:B11"/>
    <mergeCell ref="C9:C11"/>
    <mergeCell ref="D9:D11"/>
    <mergeCell ref="I9:I11"/>
    <mergeCell ref="A12:A16"/>
    <mergeCell ref="B12:B16"/>
    <mergeCell ref="C12:C16"/>
    <mergeCell ref="D12:D16"/>
    <mergeCell ref="M12:M16"/>
    <mergeCell ref="I12:I16"/>
    <mergeCell ref="J12:J16"/>
    <mergeCell ref="K12:K16"/>
    <mergeCell ref="L12:L16"/>
    <mergeCell ref="A1:M1"/>
    <mergeCell ref="A2:M3"/>
    <mergeCell ref="A4:D4"/>
    <mergeCell ref="E4:H4"/>
    <mergeCell ref="I4:M4"/>
    <mergeCell ref="A6:A8"/>
    <mergeCell ref="B6:B8"/>
    <mergeCell ref="C6:C8"/>
    <mergeCell ref="D6:D8"/>
    <mergeCell ref="K6:K8"/>
  </mergeCells>
  <dataValidations count="1">
    <dataValidation type="list" allowBlank="1" showInputMessage="1" showErrorMessage="1" sqref="E17:E98" xr:uid="{25A7089E-C8D3-4F8A-830F-0C67813E35FC}">
      <formula1>#REF!</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EAB4649B-2B1A-48FC-AD5A-3D4FEC263839}">
          <x14:formula1>
            <xm:f>Hoja2!$C$3:$C$11</xm:f>
          </x14:formula1>
          <xm:sqref>J12</xm:sqref>
        </x14:dataValidation>
        <x14:dataValidation type="list" allowBlank="1" showInputMessage="1" showErrorMessage="1" xr:uid="{9E87ABC4-B005-4235-AD62-3FADA1C2573D}">
          <x14:formula1>
            <xm:f>Hoja2!$A$3:$A$95</xm:f>
          </x14:formula1>
          <xm:sqref>E6:E16</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05DC37-59AE-4E2D-823D-456A2C8DB3DF}">
  <dimension ref="A1:M39"/>
  <sheetViews>
    <sheetView topLeftCell="B1" zoomScale="55" zoomScaleNormal="55" workbookViewId="0">
      <selection activeCell="A40" sqref="A40:XFD40"/>
    </sheetView>
  </sheetViews>
  <sheetFormatPr baseColWidth="10" defaultColWidth="11.42578125" defaultRowHeight="17.25" x14ac:dyDescent="0.25"/>
  <cols>
    <col min="1" max="1" width="33.42578125" style="23" customWidth="1"/>
    <col min="2" max="2" width="27.28515625" style="24" customWidth="1"/>
    <col min="3" max="3" width="34" style="24" customWidth="1"/>
    <col min="4" max="4" width="45.28515625" style="24" customWidth="1"/>
    <col min="5" max="5" width="86.28515625" style="24" customWidth="1"/>
    <col min="6" max="6" width="37.42578125" style="23" customWidth="1"/>
    <col min="7" max="7" width="20.28515625" style="24" customWidth="1"/>
    <col min="8" max="8" width="42.42578125" style="24" customWidth="1"/>
    <col min="9" max="9" width="50.42578125" style="23" customWidth="1"/>
    <col min="10" max="10" width="21.7109375" style="23" customWidth="1"/>
    <col min="11" max="11" width="47.7109375" style="24" customWidth="1"/>
    <col min="12" max="12" width="29.85546875" style="23" customWidth="1"/>
    <col min="13" max="13" width="25.42578125" style="23" customWidth="1"/>
    <col min="14" max="16384" width="11.42578125" style="23"/>
  </cols>
  <sheetData>
    <row r="1" spans="1:13" s="25" customFormat="1" ht="38.25" x14ac:dyDescent="0.25">
      <c r="A1" s="219" t="s">
        <v>202</v>
      </c>
      <c r="B1" s="219"/>
      <c r="C1" s="219"/>
      <c r="D1" s="219"/>
      <c r="E1" s="219"/>
      <c r="F1" s="219"/>
      <c r="G1" s="219"/>
      <c r="H1" s="219"/>
      <c r="I1" s="219"/>
      <c r="J1" s="219"/>
      <c r="K1" s="219"/>
      <c r="L1" s="219"/>
      <c r="M1" s="219"/>
    </row>
    <row r="2" spans="1:13" ht="28.5" customHeight="1" x14ac:dyDescent="0.25">
      <c r="A2" s="220" t="s">
        <v>203</v>
      </c>
      <c r="B2" s="220"/>
      <c r="C2" s="220"/>
      <c r="D2" s="220"/>
      <c r="E2" s="220"/>
      <c r="F2" s="220"/>
      <c r="G2" s="220"/>
      <c r="H2" s="220"/>
      <c r="I2" s="220"/>
      <c r="J2" s="220"/>
      <c r="K2" s="220"/>
      <c r="L2" s="220"/>
      <c r="M2" s="220"/>
    </row>
    <row r="3" spans="1:13" ht="28.5" customHeight="1" x14ac:dyDescent="0.25">
      <c r="A3" s="220"/>
      <c r="B3" s="220"/>
      <c r="C3" s="220"/>
      <c r="D3" s="220"/>
      <c r="E3" s="220"/>
      <c r="F3" s="220"/>
      <c r="G3" s="220"/>
      <c r="H3" s="220"/>
      <c r="I3" s="220"/>
      <c r="J3" s="220"/>
      <c r="K3" s="220"/>
      <c r="L3" s="220"/>
      <c r="M3" s="220"/>
    </row>
    <row r="4" spans="1:13" s="37" customFormat="1" ht="72" customHeight="1" x14ac:dyDescent="0.25">
      <c r="A4" s="221" t="s">
        <v>204</v>
      </c>
      <c r="B4" s="221"/>
      <c r="C4" s="221"/>
      <c r="D4" s="221"/>
      <c r="E4" s="222" t="s">
        <v>205</v>
      </c>
      <c r="F4" s="222"/>
      <c r="G4" s="222"/>
      <c r="H4" s="222"/>
      <c r="I4" s="223" t="s">
        <v>206</v>
      </c>
      <c r="J4" s="223"/>
      <c r="K4" s="223"/>
      <c r="L4" s="223"/>
      <c r="M4" s="223"/>
    </row>
    <row r="5" spans="1:13" s="38" customFormat="1" ht="110.45" customHeight="1" x14ac:dyDescent="0.25">
      <c r="A5" s="39" t="s">
        <v>207</v>
      </c>
      <c r="B5" s="39" t="s">
        <v>208</v>
      </c>
      <c r="C5" s="39" t="s">
        <v>209</v>
      </c>
      <c r="D5" s="39" t="s">
        <v>210</v>
      </c>
      <c r="E5" s="40" t="s">
        <v>211</v>
      </c>
      <c r="F5" s="41" t="s">
        <v>212</v>
      </c>
      <c r="G5" s="42" t="s">
        <v>213</v>
      </c>
      <c r="H5" s="42" t="s">
        <v>214</v>
      </c>
      <c r="I5" s="43" t="s">
        <v>215</v>
      </c>
      <c r="J5" s="43" t="s">
        <v>216</v>
      </c>
      <c r="K5" s="43" t="s">
        <v>217</v>
      </c>
      <c r="L5" s="43" t="s">
        <v>218</v>
      </c>
      <c r="M5" s="43" t="s">
        <v>219</v>
      </c>
    </row>
    <row r="6" spans="1:13" ht="149.44999999999999" customHeight="1" x14ac:dyDescent="0.25">
      <c r="A6" s="44" t="s">
        <v>270</v>
      </c>
      <c r="B6" s="46" t="s">
        <v>271</v>
      </c>
      <c r="C6" s="46" t="s">
        <v>272</v>
      </c>
      <c r="D6" s="45" t="s">
        <v>273</v>
      </c>
      <c r="E6" s="46" t="s">
        <v>262</v>
      </c>
      <c r="F6" s="131" t="s">
        <v>274</v>
      </c>
      <c r="G6" s="78" t="s">
        <v>275</v>
      </c>
      <c r="H6" s="48"/>
      <c r="I6" s="154" t="s">
        <v>276</v>
      </c>
      <c r="J6" s="47" t="s">
        <v>227</v>
      </c>
      <c r="K6" s="238" t="s">
        <v>277</v>
      </c>
      <c r="L6" s="47" t="s">
        <v>278</v>
      </c>
      <c r="M6" s="47" t="s">
        <v>279</v>
      </c>
    </row>
    <row r="7" spans="1:13" ht="149.44999999999999" customHeight="1" x14ac:dyDescent="0.25">
      <c r="A7" s="44" t="s">
        <v>270</v>
      </c>
      <c r="B7" s="46" t="s">
        <v>271</v>
      </c>
      <c r="C7" s="46" t="s">
        <v>272</v>
      </c>
      <c r="D7" s="45" t="s">
        <v>273</v>
      </c>
      <c r="E7" s="46" t="s">
        <v>280</v>
      </c>
      <c r="F7" s="79" t="s">
        <v>281</v>
      </c>
      <c r="G7" s="47" t="s">
        <v>282</v>
      </c>
      <c r="H7" s="48"/>
      <c r="I7" s="154" t="s">
        <v>276</v>
      </c>
      <c r="J7" s="47" t="s">
        <v>227</v>
      </c>
      <c r="K7" s="239"/>
      <c r="L7" s="47" t="s">
        <v>278</v>
      </c>
      <c r="M7" s="47" t="s">
        <v>279</v>
      </c>
    </row>
    <row r="8" spans="1:13" ht="149.44999999999999" customHeight="1" x14ac:dyDescent="0.25">
      <c r="A8" s="44" t="s">
        <v>270</v>
      </c>
      <c r="B8" s="46" t="s">
        <v>271</v>
      </c>
      <c r="C8" s="46" t="s">
        <v>272</v>
      </c>
      <c r="D8" s="45" t="s">
        <v>273</v>
      </c>
      <c r="E8" s="46" t="s">
        <v>268</v>
      </c>
      <c r="F8" s="79" t="s">
        <v>283</v>
      </c>
      <c r="G8" s="47">
        <v>30</v>
      </c>
      <c r="H8" s="48"/>
      <c r="I8" s="154" t="s">
        <v>276</v>
      </c>
      <c r="J8" s="47" t="s">
        <v>227</v>
      </c>
      <c r="K8" s="239"/>
      <c r="L8" s="47" t="s">
        <v>278</v>
      </c>
      <c r="M8" s="47" t="s">
        <v>279</v>
      </c>
    </row>
    <row r="9" spans="1:13" ht="149.44999999999999" customHeight="1" x14ac:dyDescent="0.25">
      <c r="A9" s="44" t="s">
        <v>270</v>
      </c>
      <c r="B9" s="46" t="s">
        <v>271</v>
      </c>
      <c r="C9" s="46" t="s">
        <v>272</v>
      </c>
      <c r="D9" s="45" t="s">
        <v>273</v>
      </c>
      <c r="E9" s="46" t="s">
        <v>284</v>
      </c>
      <c r="F9" s="79" t="s">
        <v>285</v>
      </c>
      <c r="G9" s="47">
        <v>30</v>
      </c>
      <c r="H9" s="46"/>
      <c r="I9" s="154" t="s">
        <v>276</v>
      </c>
      <c r="J9" s="47" t="s">
        <v>227</v>
      </c>
      <c r="K9" s="239"/>
      <c r="L9" s="47" t="s">
        <v>278</v>
      </c>
      <c r="M9" s="47" t="s">
        <v>279</v>
      </c>
    </row>
    <row r="10" spans="1:13" ht="149.44999999999999" customHeight="1" x14ac:dyDescent="0.25">
      <c r="A10" s="44" t="s">
        <v>270</v>
      </c>
      <c r="B10" s="46" t="s">
        <v>271</v>
      </c>
      <c r="C10" s="46" t="s">
        <v>272</v>
      </c>
      <c r="D10" s="45" t="s">
        <v>273</v>
      </c>
      <c r="E10" s="46" t="s">
        <v>286</v>
      </c>
      <c r="F10" s="79" t="s">
        <v>287</v>
      </c>
      <c r="G10" s="23">
        <v>30</v>
      </c>
      <c r="H10" s="46" t="s">
        <v>288</v>
      </c>
      <c r="I10" s="154" t="s">
        <v>276</v>
      </c>
      <c r="J10" s="47" t="s">
        <v>227</v>
      </c>
      <c r="K10" s="240"/>
      <c r="L10" s="47" t="s">
        <v>278</v>
      </c>
      <c r="M10" s="47" t="s">
        <v>279</v>
      </c>
    </row>
    <row r="11" spans="1:13" ht="149.44999999999999" customHeight="1" x14ac:dyDescent="0.25">
      <c r="A11" s="44" t="s">
        <v>270</v>
      </c>
      <c r="B11" s="46" t="s">
        <v>271</v>
      </c>
      <c r="C11" s="46" t="s">
        <v>272</v>
      </c>
      <c r="D11" s="45" t="s">
        <v>273</v>
      </c>
      <c r="E11" s="46" t="s">
        <v>262</v>
      </c>
      <c r="F11" s="131" t="s">
        <v>274</v>
      </c>
      <c r="G11" s="78" t="s">
        <v>275</v>
      </c>
      <c r="H11" s="46"/>
      <c r="I11" s="154" t="s">
        <v>276</v>
      </c>
      <c r="J11" s="47" t="s">
        <v>227</v>
      </c>
      <c r="K11" s="238" t="s">
        <v>277</v>
      </c>
      <c r="L11" s="47" t="s">
        <v>289</v>
      </c>
      <c r="M11" s="47" t="s">
        <v>279</v>
      </c>
    </row>
    <row r="12" spans="1:13" ht="149.44999999999999" customHeight="1" x14ac:dyDescent="0.25">
      <c r="A12" s="44" t="s">
        <v>270</v>
      </c>
      <c r="B12" s="46" t="s">
        <v>271</v>
      </c>
      <c r="C12" s="46" t="s">
        <v>272</v>
      </c>
      <c r="D12" s="45" t="s">
        <v>273</v>
      </c>
      <c r="E12" s="46" t="s">
        <v>280</v>
      </c>
      <c r="F12" s="79" t="s">
        <v>281</v>
      </c>
      <c r="G12" s="47" t="s">
        <v>282</v>
      </c>
      <c r="H12" s="46"/>
      <c r="I12" s="154" t="s">
        <v>276</v>
      </c>
      <c r="J12" s="47" t="s">
        <v>227</v>
      </c>
      <c r="K12" s="239"/>
      <c r="L12" s="47" t="s">
        <v>289</v>
      </c>
      <c r="M12" s="47" t="s">
        <v>279</v>
      </c>
    </row>
    <row r="13" spans="1:13" ht="149.44999999999999" customHeight="1" x14ac:dyDescent="0.25">
      <c r="A13" s="44" t="s">
        <v>270</v>
      </c>
      <c r="B13" s="46" t="s">
        <v>271</v>
      </c>
      <c r="C13" s="46" t="s">
        <v>272</v>
      </c>
      <c r="D13" s="45" t="s">
        <v>273</v>
      </c>
      <c r="E13" s="46" t="s">
        <v>268</v>
      </c>
      <c r="F13" s="79" t="s">
        <v>283</v>
      </c>
      <c r="G13" s="47">
        <v>30</v>
      </c>
      <c r="H13" s="46"/>
      <c r="I13" s="154" t="s">
        <v>276</v>
      </c>
      <c r="J13" s="47" t="s">
        <v>227</v>
      </c>
      <c r="K13" s="239"/>
      <c r="L13" s="47" t="s">
        <v>289</v>
      </c>
      <c r="M13" s="47" t="s">
        <v>279</v>
      </c>
    </row>
    <row r="14" spans="1:13" ht="149.44999999999999" customHeight="1" x14ac:dyDescent="0.25">
      <c r="A14" s="44" t="s">
        <v>270</v>
      </c>
      <c r="B14" s="46" t="s">
        <v>271</v>
      </c>
      <c r="C14" s="46" t="s">
        <v>272</v>
      </c>
      <c r="D14" s="45" t="s">
        <v>273</v>
      </c>
      <c r="E14" s="46" t="s">
        <v>284</v>
      </c>
      <c r="F14" s="79" t="s">
        <v>285</v>
      </c>
      <c r="G14" s="47">
        <v>30</v>
      </c>
      <c r="H14" s="46"/>
      <c r="I14" s="154" t="s">
        <v>276</v>
      </c>
      <c r="J14" s="47" t="s">
        <v>227</v>
      </c>
      <c r="K14" s="239"/>
      <c r="L14" s="47" t="s">
        <v>289</v>
      </c>
      <c r="M14" s="47" t="s">
        <v>279</v>
      </c>
    </row>
    <row r="15" spans="1:13" ht="149.44999999999999" customHeight="1" x14ac:dyDescent="0.25">
      <c r="A15" s="44" t="s">
        <v>270</v>
      </c>
      <c r="B15" s="46" t="s">
        <v>271</v>
      </c>
      <c r="C15" s="46" t="s">
        <v>272</v>
      </c>
      <c r="D15" s="45" t="s">
        <v>273</v>
      </c>
      <c r="E15" s="46" t="s">
        <v>286</v>
      </c>
      <c r="F15" s="79" t="s">
        <v>287</v>
      </c>
      <c r="G15" s="23">
        <v>30</v>
      </c>
      <c r="H15" s="46" t="s">
        <v>288</v>
      </c>
      <c r="I15" s="154" t="s">
        <v>276</v>
      </c>
      <c r="J15" s="47" t="s">
        <v>227</v>
      </c>
      <c r="K15" s="240"/>
      <c r="L15" s="47" t="s">
        <v>289</v>
      </c>
      <c r="M15" s="47" t="s">
        <v>279</v>
      </c>
    </row>
    <row r="16" spans="1:13" ht="149.44999999999999" customHeight="1" x14ac:dyDescent="0.25">
      <c r="A16" s="44" t="s">
        <v>270</v>
      </c>
      <c r="B16" s="46" t="s">
        <v>271</v>
      </c>
      <c r="C16" s="46" t="s">
        <v>272</v>
      </c>
      <c r="D16" s="45" t="s">
        <v>273</v>
      </c>
      <c r="E16" s="46" t="s">
        <v>262</v>
      </c>
      <c r="F16" s="131" t="s">
        <v>274</v>
      </c>
      <c r="G16" s="78" t="s">
        <v>275</v>
      </c>
      <c r="H16" s="48"/>
      <c r="I16" s="154" t="s">
        <v>276</v>
      </c>
      <c r="J16" s="47" t="s">
        <v>233</v>
      </c>
      <c r="K16" s="238" t="s">
        <v>277</v>
      </c>
      <c r="L16" s="47" t="s">
        <v>290</v>
      </c>
      <c r="M16" s="47" t="s">
        <v>279</v>
      </c>
    </row>
    <row r="17" spans="1:13" ht="149.44999999999999" customHeight="1" x14ac:dyDescent="0.25">
      <c r="A17" s="44" t="s">
        <v>270</v>
      </c>
      <c r="B17" s="46" t="s">
        <v>271</v>
      </c>
      <c r="C17" s="46" t="s">
        <v>272</v>
      </c>
      <c r="D17" s="45" t="s">
        <v>273</v>
      </c>
      <c r="E17" s="46" t="s">
        <v>280</v>
      </c>
      <c r="F17" s="79" t="s">
        <v>281</v>
      </c>
      <c r="G17" s="47" t="s">
        <v>282</v>
      </c>
      <c r="H17" s="48"/>
      <c r="I17" s="154" t="s">
        <v>276</v>
      </c>
      <c r="J17" s="47" t="s">
        <v>233</v>
      </c>
      <c r="K17" s="239"/>
      <c r="L17" s="47" t="s">
        <v>290</v>
      </c>
      <c r="M17" s="47" t="s">
        <v>279</v>
      </c>
    </row>
    <row r="18" spans="1:13" ht="149.44999999999999" customHeight="1" x14ac:dyDescent="0.25">
      <c r="A18" s="44" t="s">
        <v>270</v>
      </c>
      <c r="B18" s="46" t="s">
        <v>271</v>
      </c>
      <c r="C18" s="46" t="s">
        <v>272</v>
      </c>
      <c r="D18" s="45" t="s">
        <v>273</v>
      </c>
      <c r="E18" s="46" t="s">
        <v>268</v>
      </c>
      <c r="F18" s="79" t="s">
        <v>283</v>
      </c>
      <c r="G18" s="47">
        <v>30</v>
      </c>
      <c r="H18" s="48"/>
      <c r="I18" s="154" t="s">
        <v>276</v>
      </c>
      <c r="J18" s="47" t="s">
        <v>233</v>
      </c>
      <c r="K18" s="239"/>
      <c r="L18" s="47" t="s">
        <v>290</v>
      </c>
      <c r="M18" s="47" t="s">
        <v>279</v>
      </c>
    </row>
    <row r="19" spans="1:13" ht="149.44999999999999" customHeight="1" x14ac:dyDescent="0.25">
      <c r="A19" s="44" t="s">
        <v>270</v>
      </c>
      <c r="B19" s="46" t="s">
        <v>271</v>
      </c>
      <c r="C19" s="46" t="s">
        <v>272</v>
      </c>
      <c r="D19" s="45" t="s">
        <v>273</v>
      </c>
      <c r="E19" s="46" t="s">
        <v>284</v>
      </c>
      <c r="F19" s="79" t="s">
        <v>285</v>
      </c>
      <c r="G19" s="47">
        <v>30</v>
      </c>
      <c r="H19" s="46"/>
      <c r="I19" s="154" t="s">
        <v>276</v>
      </c>
      <c r="J19" s="47" t="s">
        <v>233</v>
      </c>
      <c r="K19" s="239"/>
      <c r="L19" s="47" t="s">
        <v>290</v>
      </c>
      <c r="M19" s="47" t="s">
        <v>279</v>
      </c>
    </row>
    <row r="20" spans="1:13" ht="149.44999999999999" customHeight="1" x14ac:dyDescent="0.25">
      <c r="A20" s="44" t="s">
        <v>270</v>
      </c>
      <c r="B20" s="46" t="s">
        <v>271</v>
      </c>
      <c r="C20" s="46" t="s">
        <v>272</v>
      </c>
      <c r="D20" s="45" t="s">
        <v>273</v>
      </c>
      <c r="E20" s="46" t="s">
        <v>286</v>
      </c>
      <c r="F20" s="79" t="s">
        <v>287</v>
      </c>
      <c r="G20" s="23">
        <v>30</v>
      </c>
      <c r="H20" s="46" t="s">
        <v>288</v>
      </c>
      <c r="I20" s="154" t="s">
        <v>276</v>
      </c>
      <c r="J20" s="47" t="s">
        <v>233</v>
      </c>
      <c r="K20" s="240"/>
      <c r="L20" s="47" t="s">
        <v>290</v>
      </c>
      <c r="M20" s="47" t="s">
        <v>279</v>
      </c>
    </row>
    <row r="21" spans="1:13" ht="149.44999999999999" customHeight="1" x14ac:dyDescent="0.25">
      <c r="A21" s="44" t="s">
        <v>270</v>
      </c>
      <c r="B21" s="46" t="s">
        <v>271</v>
      </c>
      <c r="C21" s="46" t="s">
        <v>272</v>
      </c>
      <c r="D21" s="45" t="s">
        <v>273</v>
      </c>
      <c r="E21" s="46" t="s">
        <v>262</v>
      </c>
      <c r="F21" s="131" t="s">
        <v>274</v>
      </c>
      <c r="G21" s="78" t="s">
        <v>275</v>
      </c>
      <c r="H21" s="48"/>
      <c r="I21" s="154" t="s">
        <v>276</v>
      </c>
      <c r="J21" s="47" t="s">
        <v>233</v>
      </c>
      <c r="K21" s="238" t="s">
        <v>277</v>
      </c>
      <c r="L21" s="47" t="s">
        <v>291</v>
      </c>
      <c r="M21" s="47" t="s">
        <v>279</v>
      </c>
    </row>
    <row r="22" spans="1:13" ht="149.44999999999999" customHeight="1" x14ac:dyDescent="0.25">
      <c r="A22" s="44" t="s">
        <v>270</v>
      </c>
      <c r="B22" s="46" t="s">
        <v>271</v>
      </c>
      <c r="C22" s="46" t="s">
        <v>272</v>
      </c>
      <c r="D22" s="45" t="s">
        <v>273</v>
      </c>
      <c r="E22" s="46" t="s">
        <v>280</v>
      </c>
      <c r="F22" s="79" t="s">
        <v>281</v>
      </c>
      <c r="G22" s="47" t="s">
        <v>282</v>
      </c>
      <c r="H22" s="48"/>
      <c r="I22" s="154" t="s">
        <v>276</v>
      </c>
      <c r="J22" s="47" t="s">
        <v>233</v>
      </c>
      <c r="K22" s="239"/>
      <c r="L22" s="47" t="s">
        <v>291</v>
      </c>
      <c r="M22" s="47" t="s">
        <v>279</v>
      </c>
    </row>
    <row r="23" spans="1:13" ht="149.44999999999999" customHeight="1" x14ac:dyDescent="0.25">
      <c r="A23" s="44" t="s">
        <v>270</v>
      </c>
      <c r="B23" s="46" t="s">
        <v>271</v>
      </c>
      <c r="C23" s="46" t="s">
        <v>272</v>
      </c>
      <c r="D23" s="45" t="s">
        <v>273</v>
      </c>
      <c r="E23" s="46" t="s">
        <v>268</v>
      </c>
      <c r="F23" s="79" t="s">
        <v>283</v>
      </c>
      <c r="G23" s="47">
        <v>30</v>
      </c>
      <c r="H23" s="48"/>
      <c r="I23" s="154" t="s">
        <v>276</v>
      </c>
      <c r="J23" s="47" t="s">
        <v>233</v>
      </c>
      <c r="K23" s="239"/>
      <c r="L23" s="47" t="s">
        <v>291</v>
      </c>
      <c r="M23" s="47" t="s">
        <v>279</v>
      </c>
    </row>
    <row r="24" spans="1:13" ht="149.44999999999999" customHeight="1" x14ac:dyDescent="0.25">
      <c r="A24" s="44" t="s">
        <v>270</v>
      </c>
      <c r="B24" s="46" t="s">
        <v>271</v>
      </c>
      <c r="C24" s="46" t="s">
        <v>272</v>
      </c>
      <c r="D24" s="45" t="s">
        <v>273</v>
      </c>
      <c r="E24" s="46" t="s">
        <v>284</v>
      </c>
      <c r="F24" s="79" t="s">
        <v>285</v>
      </c>
      <c r="G24" s="47">
        <v>30</v>
      </c>
      <c r="H24" s="46"/>
      <c r="I24" s="154" t="s">
        <v>276</v>
      </c>
      <c r="J24" s="47" t="s">
        <v>233</v>
      </c>
      <c r="K24" s="239"/>
      <c r="L24" s="47" t="s">
        <v>291</v>
      </c>
      <c r="M24" s="47" t="s">
        <v>279</v>
      </c>
    </row>
    <row r="25" spans="1:13" ht="149.44999999999999" customHeight="1" x14ac:dyDescent="0.25">
      <c r="A25" s="44" t="s">
        <v>270</v>
      </c>
      <c r="B25" s="46" t="s">
        <v>271</v>
      </c>
      <c r="C25" s="46" t="s">
        <v>272</v>
      </c>
      <c r="D25" s="45" t="s">
        <v>273</v>
      </c>
      <c r="E25" s="46" t="s">
        <v>286</v>
      </c>
      <c r="F25" s="79" t="s">
        <v>287</v>
      </c>
      <c r="G25" s="23">
        <v>30</v>
      </c>
      <c r="H25" s="46" t="s">
        <v>288</v>
      </c>
      <c r="I25" s="154" t="s">
        <v>276</v>
      </c>
      <c r="J25" s="47" t="s">
        <v>233</v>
      </c>
      <c r="K25" s="240"/>
      <c r="L25" s="47" t="s">
        <v>291</v>
      </c>
      <c r="M25" s="47" t="s">
        <v>279</v>
      </c>
    </row>
    <row r="26" spans="1:13" ht="149.44999999999999" customHeight="1" x14ac:dyDescent="0.25">
      <c r="A26" s="44" t="s">
        <v>270</v>
      </c>
      <c r="B26" s="46" t="s">
        <v>271</v>
      </c>
      <c r="C26" s="46" t="s">
        <v>272</v>
      </c>
      <c r="D26" s="45" t="s">
        <v>273</v>
      </c>
      <c r="E26" s="46" t="s">
        <v>262</v>
      </c>
      <c r="F26" s="131" t="s">
        <v>274</v>
      </c>
      <c r="G26" s="78" t="s">
        <v>275</v>
      </c>
      <c r="H26" s="48"/>
      <c r="I26" s="154" t="s">
        <v>276</v>
      </c>
      <c r="J26" s="47" t="s">
        <v>237</v>
      </c>
      <c r="K26" s="238" t="s">
        <v>277</v>
      </c>
      <c r="L26" s="47" t="s">
        <v>292</v>
      </c>
      <c r="M26" s="47" t="s">
        <v>279</v>
      </c>
    </row>
    <row r="27" spans="1:13" ht="149.44999999999999" customHeight="1" x14ac:dyDescent="0.25">
      <c r="A27" s="44" t="s">
        <v>270</v>
      </c>
      <c r="B27" s="46" t="s">
        <v>271</v>
      </c>
      <c r="C27" s="46" t="s">
        <v>272</v>
      </c>
      <c r="D27" s="45" t="s">
        <v>273</v>
      </c>
      <c r="E27" s="46" t="s">
        <v>280</v>
      </c>
      <c r="F27" s="79" t="s">
        <v>281</v>
      </c>
      <c r="G27" s="47" t="s">
        <v>282</v>
      </c>
      <c r="H27" s="48"/>
      <c r="I27" s="154" t="s">
        <v>276</v>
      </c>
      <c r="J27" s="47" t="s">
        <v>237</v>
      </c>
      <c r="K27" s="239"/>
      <c r="L27" s="47" t="s">
        <v>292</v>
      </c>
      <c r="M27" s="47" t="s">
        <v>279</v>
      </c>
    </row>
    <row r="28" spans="1:13" ht="149.44999999999999" customHeight="1" x14ac:dyDescent="0.25">
      <c r="A28" s="44" t="s">
        <v>270</v>
      </c>
      <c r="B28" s="46" t="s">
        <v>271</v>
      </c>
      <c r="C28" s="46" t="s">
        <v>272</v>
      </c>
      <c r="D28" s="45" t="s">
        <v>273</v>
      </c>
      <c r="E28" s="46" t="s">
        <v>268</v>
      </c>
      <c r="F28" s="79" t="s">
        <v>283</v>
      </c>
      <c r="G28" s="47">
        <v>30</v>
      </c>
      <c r="H28" s="48"/>
      <c r="I28" s="154" t="s">
        <v>276</v>
      </c>
      <c r="J28" s="47" t="s">
        <v>237</v>
      </c>
      <c r="K28" s="239"/>
      <c r="L28" s="47" t="s">
        <v>292</v>
      </c>
      <c r="M28" s="47" t="s">
        <v>279</v>
      </c>
    </row>
    <row r="29" spans="1:13" ht="149.44999999999999" customHeight="1" x14ac:dyDescent="0.25">
      <c r="A29" s="44" t="s">
        <v>270</v>
      </c>
      <c r="B29" s="46" t="s">
        <v>271</v>
      </c>
      <c r="C29" s="46" t="s">
        <v>272</v>
      </c>
      <c r="D29" s="45" t="s">
        <v>273</v>
      </c>
      <c r="E29" s="46" t="s">
        <v>284</v>
      </c>
      <c r="F29" s="79" t="s">
        <v>285</v>
      </c>
      <c r="G29" s="47">
        <v>30</v>
      </c>
      <c r="H29" s="46"/>
      <c r="I29" s="154" t="s">
        <v>276</v>
      </c>
      <c r="J29" s="47" t="s">
        <v>237</v>
      </c>
      <c r="K29" s="239"/>
      <c r="L29" s="47" t="s">
        <v>292</v>
      </c>
      <c r="M29" s="47" t="s">
        <v>279</v>
      </c>
    </row>
    <row r="30" spans="1:13" ht="149.44999999999999" customHeight="1" x14ac:dyDescent="0.25">
      <c r="A30" s="44" t="s">
        <v>270</v>
      </c>
      <c r="B30" s="46" t="s">
        <v>271</v>
      </c>
      <c r="C30" s="46" t="s">
        <v>272</v>
      </c>
      <c r="D30" s="45" t="s">
        <v>273</v>
      </c>
      <c r="E30" s="46" t="s">
        <v>286</v>
      </c>
      <c r="F30" s="79" t="s">
        <v>287</v>
      </c>
      <c r="G30" s="23">
        <v>30</v>
      </c>
      <c r="H30" s="46" t="s">
        <v>288</v>
      </c>
      <c r="I30" s="154"/>
      <c r="J30" s="47"/>
      <c r="K30" s="240"/>
      <c r="L30" s="47"/>
      <c r="M30" s="47"/>
    </row>
    <row r="31" spans="1:13" ht="149.44999999999999" customHeight="1" x14ac:dyDescent="0.25">
      <c r="A31" s="44" t="s">
        <v>270</v>
      </c>
      <c r="B31" s="46" t="s">
        <v>271</v>
      </c>
      <c r="C31" s="46" t="s">
        <v>272</v>
      </c>
      <c r="D31" s="45" t="s">
        <v>273</v>
      </c>
      <c r="E31" s="46" t="s">
        <v>262</v>
      </c>
      <c r="F31" s="131" t="s">
        <v>274</v>
      </c>
      <c r="G31" s="78" t="s">
        <v>275</v>
      </c>
      <c r="H31" s="48"/>
      <c r="I31" s="154" t="s">
        <v>276</v>
      </c>
      <c r="J31" s="47" t="s">
        <v>237</v>
      </c>
      <c r="K31" s="238" t="s">
        <v>277</v>
      </c>
      <c r="L31" s="47" t="s">
        <v>293</v>
      </c>
      <c r="M31" s="47" t="s">
        <v>279</v>
      </c>
    </row>
    <row r="32" spans="1:13" ht="149.44999999999999" customHeight="1" x14ac:dyDescent="0.25">
      <c r="A32" s="44" t="s">
        <v>270</v>
      </c>
      <c r="B32" s="46" t="s">
        <v>271</v>
      </c>
      <c r="C32" s="46" t="s">
        <v>272</v>
      </c>
      <c r="D32" s="45" t="s">
        <v>273</v>
      </c>
      <c r="E32" s="46" t="s">
        <v>280</v>
      </c>
      <c r="F32" s="79" t="s">
        <v>281</v>
      </c>
      <c r="G32" s="47" t="s">
        <v>282</v>
      </c>
      <c r="H32" s="48"/>
      <c r="I32" s="154" t="s">
        <v>276</v>
      </c>
      <c r="J32" s="47" t="s">
        <v>237</v>
      </c>
      <c r="K32" s="239"/>
      <c r="L32" s="47" t="s">
        <v>293</v>
      </c>
      <c r="M32" s="47" t="s">
        <v>279</v>
      </c>
    </row>
    <row r="33" spans="1:13" ht="149.44999999999999" customHeight="1" x14ac:dyDescent="0.25">
      <c r="A33" s="44" t="s">
        <v>270</v>
      </c>
      <c r="B33" s="46" t="s">
        <v>271</v>
      </c>
      <c r="C33" s="46" t="s">
        <v>272</v>
      </c>
      <c r="D33" s="45" t="s">
        <v>273</v>
      </c>
      <c r="E33" s="46" t="s">
        <v>268</v>
      </c>
      <c r="F33" s="79" t="s">
        <v>283</v>
      </c>
      <c r="G33" s="47">
        <v>30</v>
      </c>
      <c r="H33" s="48"/>
      <c r="I33" s="154" t="s">
        <v>276</v>
      </c>
      <c r="J33" s="47" t="s">
        <v>237</v>
      </c>
      <c r="K33" s="239"/>
      <c r="L33" s="47" t="s">
        <v>293</v>
      </c>
      <c r="M33" s="47" t="s">
        <v>279</v>
      </c>
    </row>
    <row r="34" spans="1:13" ht="149.44999999999999" customHeight="1" x14ac:dyDescent="0.25">
      <c r="A34" s="44" t="s">
        <v>270</v>
      </c>
      <c r="B34" s="46" t="s">
        <v>271</v>
      </c>
      <c r="C34" s="46" t="s">
        <v>272</v>
      </c>
      <c r="D34" s="45" t="s">
        <v>273</v>
      </c>
      <c r="E34" s="46" t="s">
        <v>284</v>
      </c>
      <c r="F34" s="79" t="s">
        <v>285</v>
      </c>
      <c r="G34" s="47">
        <v>30</v>
      </c>
      <c r="H34" s="46"/>
      <c r="I34" s="154" t="s">
        <v>276</v>
      </c>
      <c r="J34" s="47" t="s">
        <v>237</v>
      </c>
      <c r="K34" s="239"/>
      <c r="L34" s="47" t="s">
        <v>293</v>
      </c>
      <c r="M34" s="47" t="s">
        <v>279</v>
      </c>
    </row>
    <row r="35" spans="1:13" ht="149.44999999999999" customHeight="1" x14ac:dyDescent="0.25">
      <c r="A35" s="44" t="s">
        <v>270</v>
      </c>
      <c r="B35" s="46" t="s">
        <v>271</v>
      </c>
      <c r="C35" s="46" t="s">
        <v>272</v>
      </c>
      <c r="D35" s="45" t="s">
        <v>273</v>
      </c>
      <c r="E35" s="46" t="s">
        <v>286</v>
      </c>
      <c r="F35" s="79" t="s">
        <v>287</v>
      </c>
      <c r="G35" s="23">
        <v>30</v>
      </c>
      <c r="H35" s="46" t="s">
        <v>288</v>
      </c>
      <c r="I35" s="154" t="s">
        <v>276</v>
      </c>
      <c r="J35" s="47" t="s">
        <v>237</v>
      </c>
      <c r="K35" s="240"/>
      <c r="L35" s="47" t="s">
        <v>293</v>
      </c>
      <c r="M35" s="47" t="s">
        <v>279</v>
      </c>
    </row>
    <row r="36" spans="1:13" ht="149.44999999999999" customHeight="1" x14ac:dyDescent="0.25">
      <c r="A36" s="44" t="s">
        <v>270</v>
      </c>
      <c r="B36" s="46" t="s">
        <v>271</v>
      </c>
      <c r="C36" s="46" t="s">
        <v>272</v>
      </c>
      <c r="D36" s="45" t="s">
        <v>273</v>
      </c>
      <c r="E36" s="46" t="s">
        <v>262</v>
      </c>
      <c r="F36" s="131" t="s">
        <v>294</v>
      </c>
      <c r="G36" s="78" t="s">
        <v>275</v>
      </c>
      <c r="H36" s="48"/>
      <c r="I36" s="154" t="s">
        <v>276</v>
      </c>
      <c r="J36" s="47" t="s">
        <v>240</v>
      </c>
      <c r="K36" s="229" t="s">
        <v>277</v>
      </c>
      <c r="L36" s="47" t="s">
        <v>295</v>
      </c>
      <c r="M36" s="47" t="s">
        <v>296</v>
      </c>
    </row>
    <row r="37" spans="1:13" ht="149.44999999999999" customHeight="1" x14ac:dyDescent="0.25">
      <c r="A37" s="44" t="s">
        <v>270</v>
      </c>
      <c r="B37" s="46" t="s">
        <v>271</v>
      </c>
      <c r="C37" s="46" t="s">
        <v>272</v>
      </c>
      <c r="D37" s="45" t="s">
        <v>273</v>
      </c>
      <c r="E37" s="46" t="s">
        <v>280</v>
      </c>
      <c r="F37" s="79" t="s">
        <v>281</v>
      </c>
      <c r="G37" s="47" t="s">
        <v>282</v>
      </c>
      <c r="H37" s="48"/>
      <c r="I37" s="154" t="s">
        <v>276</v>
      </c>
      <c r="J37" s="47" t="s">
        <v>240</v>
      </c>
      <c r="K37" s="230"/>
      <c r="L37" s="47" t="s">
        <v>295</v>
      </c>
      <c r="M37" s="47" t="s">
        <v>296</v>
      </c>
    </row>
    <row r="38" spans="1:13" ht="149.44999999999999" customHeight="1" x14ac:dyDescent="0.25">
      <c r="A38" s="44" t="s">
        <v>270</v>
      </c>
      <c r="B38" s="46" t="s">
        <v>271</v>
      </c>
      <c r="C38" s="46" t="s">
        <v>272</v>
      </c>
      <c r="D38" s="45" t="s">
        <v>273</v>
      </c>
      <c r="E38" s="46" t="s">
        <v>268</v>
      </c>
      <c r="F38" s="79" t="s">
        <v>283</v>
      </c>
      <c r="G38" s="47">
        <v>50</v>
      </c>
      <c r="H38" s="48"/>
      <c r="I38" s="154" t="s">
        <v>276</v>
      </c>
      <c r="J38" s="47" t="s">
        <v>240</v>
      </c>
      <c r="K38" s="230"/>
      <c r="L38" s="47" t="s">
        <v>295</v>
      </c>
      <c r="M38" s="47" t="s">
        <v>296</v>
      </c>
    </row>
    <row r="39" spans="1:13" ht="149.44999999999999" customHeight="1" x14ac:dyDescent="0.25">
      <c r="A39" s="44" t="s">
        <v>270</v>
      </c>
      <c r="B39" s="46" t="s">
        <v>271</v>
      </c>
      <c r="C39" s="46" t="s">
        <v>272</v>
      </c>
      <c r="D39" s="45" t="s">
        <v>273</v>
      </c>
      <c r="E39" s="46" t="s">
        <v>284</v>
      </c>
      <c r="F39" s="79" t="s">
        <v>285</v>
      </c>
      <c r="G39" s="47">
        <v>50</v>
      </c>
      <c r="H39" s="48"/>
      <c r="I39" s="154" t="s">
        <v>276</v>
      </c>
      <c r="J39" s="47" t="s">
        <v>240</v>
      </c>
      <c r="K39" s="230"/>
      <c r="L39" s="47" t="s">
        <v>295</v>
      </c>
      <c r="M39" s="47" t="s">
        <v>296</v>
      </c>
    </row>
  </sheetData>
  <mergeCells count="12">
    <mergeCell ref="K16:K20"/>
    <mergeCell ref="K21:K25"/>
    <mergeCell ref="K26:K30"/>
    <mergeCell ref="K31:K35"/>
    <mergeCell ref="K36:K39"/>
    <mergeCell ref="K6:K10"/>
    <mergeCell ref="K11:K15"/>
    <mergeCell ref="A1:M1"/>
    <mergeCell ref="A2:M3"/>
    <mergeCell ref="A4:D4"/>
    <mergeCell ref="E4:H4"/>
    <mergeCell ref="I4:M4"/>
  </mergeCells>
  <dataValidations count="1">
    <dataValidation type="list" allowBlank="1" showInputMessage="1" showErrorMessage="1" sqref="E40:E122" xr:uid="{39DBCA74-D845-43B8-BAAC-B22B7C7B544D}">
      <formula1>#REF!</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C8ADF27E-A852-42D1-8C8E-3BFFDFFC60AF}">
          <x14:formula1>
            <xm:f>Hoja2!$C$3:$C$11</xm:f>
          </x14:formula1>
          <xm:sqref>J6:J39</xm:sqref>
        </x14:dataValidation>
        <x14:dataValidation type="list" allowBlank="1" showInputMessage="1" showErrorMessage="1" xr:uid="{32294A48-4BEC-4902-AC93-EBA1B57BE0BE}">
          <x14:formula1>
            <xm:f>Hoja2!$A$3:$A$95</xm:f>
          </x14:formula1>
          <xm:sqref>E6:E39</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23E7CC-DFE6-45E5-A416-93EF5D7830B0}">
  <dimension ref="A1:M20"/>
  <sheetViews>
    <sheetView zoomScale="55" zoomScaleNormal="55" workbookViewId="0">
      <selection activeCell="E32" sqref="E32"/>
    </sheetView>
  </sheetViews>
  <sheetFormatPr baseColWidth="10" defaultColWidth="11.42578125" defaultRowHeight="17.25" x14ac:dyDescent="0.25"/>
  <cols>
    <col min="1" max="1" width="33.42578125" style="23" customWidth="1"/>
    <col min="2" max="2" width="27.28515625" style="24" customWidth="1"/>
    <col min="3" max="3" width="34" style="24" customWidth="1"/>
    <col min="4" max="4" width="45.28515625" style="24" customWidth="1"/>
    <col min="5" max="5" width="86.28515625" style="24" customWidth="1"/>
    <col min="6" max="6" width="37.42578125" style="23" customWidth="1"/>
    <col min="7" max="7" width="20.28515625" style="24" customWidth="1"/>
    <col min="8" max="8" width="42.42578125" style="24" customWidth="1"/>
    <col min="9" max="9" width="50.42578125" style="23" customWidth="1"/>
    <col min="10" max="10" width="21.7109375" style="23" customWidth="1"/>
    <col min="11" max="11" width="54.28515625" style="24" customWidth="1"/>
    <col min="12" max="12" width="29.85546875" style="23" customWidth="1"/>
    <col min="13" max="13" width="25.42578125" style="23" customWidth="1"/>
    <col min="14" max="16384" width="11.42578125" style="23"/>
  </cols>
  <sheetData>
    <row r="1" spans="1:13" s="25" customFormat="1" ht="38.25" x14ac:dyDescent="0.25">
      <c r="A1" s="219" t="s">
        <v>202</v>
      </c>
      <c r="B1" s="219"/>
      <c r="C1" s="219"/>
      <c r="D1" s="219"/>
      <c r="E1" s="219"/>
      <c r="F1" s="219"/>
      <c r="G1" s="219"/>
      <c r="H1" s="219"/>
      <c r="I1" s="219"/>
      <c r="J1" s="219"/>
      <c r="K1" s="219"/>
      <c r="L1" s="219"/>
      <c r="M1" s="219"/>
    </row>
    <row r="2" spans="1:13" ht="28.5" customHeight="1" x14ac:dyDescent="0.25">
      <c r="A2" s="220" t="s">
        <v>203</v>
      </c>
      <c r="B2" s="220"/>
      <c r="C2" s="220"/>
      <c r="D2" s="220"/>
      <c r="E2" s="220"/>
      <c r="F2" s="220"/>
      <c r="G2" s="220"/>
      <c r="H2" s="220"/>
      <c r="I2" s="220"/>
      <c r="J2" s="220"/>
      <c r="K2" s="220"/>
      <c r="L2" s="220"/>
      <c r="M2" s="220"/>
    </row>
    <row r="3" spans="1:13" ht="28.5" customHeight="1" x14ac:dyDescent="0.25">
      <c r="A3" s="220"/>
      <c r="B3" s="220"/>
      <c r="C3" s="220"/>
      <c r="D3" s="220"/>
      <c r="E3" s="220"/>
      <c r="F3" s="220"/>
      <c r="G3" s="220"/>
      <c r="H3" s="220"/>
      <c r="I3" s="220"/>
      <c r="J3" s="220"/>
      <c r="K3" s="220"/>
      <c r="L3" s="220"/>
      <c r="M3" s="220"/>
    </row>
    <row r="4" spans="1:13" s="37" customFormat="1" ht="72" customHeight="1" x14ac:dyDescent="0.25">
      <c r="A4" s="221" t="s">
        <v>204</v>
      </c>
      <c r="B4" s="221"/>
      <c r="C4" s="221"/>
      <c r="D4" s="221"/>
      <c r="E4" s="222" t="s">
        <v>205</v>
      </c>
      <c r="F4" s="222"/>
      <c r="G4" s="222"/>
      <c r="H4" s="222"/>
      <c r="I4" s="223" t="s">
        <v>206</v>
      </c>
      <c r="J4" s="223"/>
      <c r="K4" s="223"/>
      <c r="L4" s="223"/>
      <c r="M4" s="223"/>
    </row>
    <row r="5" spans="1:13" s="38" customFormat="1" ht="110.45" customHeight="1" x14ac:dyDescent="0.25">
      <c r="A5" s="144" t="s">
        <v>207</v>
      </c>
      <c r="B5" s="144" t="s">
        <v>208</v>
      </c>
      <c r="C5" s="144" t="s">
        <v>209</v>
      </c>
      <c r="D5" s="144" t="s">
        <v>210</v>
      </c>
      <c r="E5" s="145" t="s">
        <v>211</v>
      </c>
      <c r="F5" s="126" t="s">
        <v>212</v>
      </c>
      <c r="G5" s="146" t="s">
        <v>213</v>
      </c>
      <c r="H5" s="146" t="s">
        <v>214</v>
      </c>
      <c r="I5" s="140" t="s">
        <v>215</v>
      </c>
      <c r="J5" s="140" t="s">
        <v>216</v>
      </c>
      <c r="K5" s="140" t="s">
        <v>217</v>
      </c>
      <c r="L5" s="140" t="s">
        <v>218</v>
      </c>
      <c r="M5" s="140" t="s">
        <v>219</v>
      </c>
    </row>
    <row r="6" spans="1:13" ht="52.15" customHeight="1" x14ac:dyDescent="0.25">
      <c r="A6" s="246" t="s">
        <v>297</v>
      </c>
      <c r="B6" s="246" t="s">
        <v>298</v>
      </c>
      <c r="C6" s="241" t="s">
        <v>299</v>
      </c>
      <c r="D6" s="241" t="s">
        <v>300</v>
      </c>
      <c r="E6" s="141" t="s">
        <v>301</v>
      </c>
      <c r="F6" s="142" t="s">
        <v>287</v>
      </c>
      <c r="G6" s="150">
        <v>1</v>
      </c>
      <c r="H6" s="147"/>
      <c r="I6" s="243" t="s">
        <v>302</v>
      </c>
      <c r="J6" s="241" t="s">
        <v>240</v>
      </c>
      <c r="K6" s="246" t="s">
        <v>303</v>
      </c>
      <c r="L6" s="241" t="s">
        <v>229</v>
      </c>
      <c r="M6" s="241">
        <v>300</v>
      </c>
    </row>
    <row r="7" spans="1:13" ht="52.15" customHeight="1" x14ac:dyDescent="0.25">
      <c r="A7" s="246"/>
      <c r="B7" s="246"/>
      <c r="C7" s="241"/>
      <c r="D7" s="241"/>
      <c r="E7" s="141" t="s">
        <v>304</v>
      </c>
      <c r="F7" s="142" t="s">
        <v>287</v>
      </c>
      <c r="G7" s="150">
        <v>1</v>
      </c>
      <c r="H7" s="147"/>
      <c r="I7" s="243"/>
      <c r="J7" s="241"/>
      <c r="K7" s="246"/>
      <c r="L7" s="241"/>
      <c r="M7" s="241"/>
    </row>
    <row r="8" spans="1:13" ht="52.15" customHeight="1" x14ac:dyDescent="0.25">
      <c r="A8" s="246"/>
      <c r="B8" s="246"/>
      <c r="C8" s="241"/>
      <c r="D8" s="241"/>
      <c r="E8" s="141" t="s">
        <v>305</v>
      </c>
      <c r="F8" s="142" t="s">
        <v>287</v>
      </c>
      <c r="G8" s="150">
        <v>1</v>
      </c>
      <c r="H8" s="147"/>
      <c r="I8" s="243"/>
      <c r="J8" s="241"/>
      <c r="K8" s="246"/>
      <c r="L8" s="241"/>
      <c r="M8" s="241"/>
    </row>
    <row r="9" spans="1:13" ht="52.15" customHeight="1" x14ac:dyDescent="0.25">
      <c r="A9" s="246"/>
      <c r="B9" s="246"/>
      <c r="C9" s="241"/>
      <c r="D9" s="241"/>
      <c r="E9" s="141" t="s">
        <v>306</v>
      </c>
      <c r="F9" s="142" t="s">
        <v>287</v>
      </c>
      <c r="G9" s="150">
        <v>600</v>
      </c>
      <c r="H9" s="141"/>
      <c r="I9" s="243"/>
      <c r="J9" s="241"/>
      <c r="K9" s="246"/>
      <c r="L9" s="241"/>
      <c r="M9" s="241"/>
    </row>
    <row r="10" spans="1:13" ht="52.15" customHeight="1" x14ac:dyDescent="0.25">
      <c r="A10" s="246"/>
      <c r="B10" s="246"/>
      <c r="C10" s="241"/>
      <c r="D10" s="241"/>
      <c r="E10" s="141" t="s">
        <v>307</v>
      </c>
      <c r="F10" s="142" t="s">
        <v>287</v>
      </c>
      <c r="G10" s="150">
        <v>1</v>
      </c>
      <c r="H10" s="141"/>
      <c r="I10" s="243"/>
      <c r="J10" s="241"/>
      <c r="K10" s="246"/>
      <c r="L10" s="241"/>
      <c r="M10" s="241"/>
    </row>
    <row r="11" spans="1:13" ht="52.15" customHeight="1" x14ac:dyDescent="0.25">
      <c r="A11" s="246"/>
      <c r="B11" s="246"/>
      <c r="C11" s="241"/>
      <c r="D11" s="241"/>
      <c r="E11" s="141" t="s">
        <v>308</v>
      </c>
      <c r="F11" s="142" t="s">
        <v>287</v>
      </c>
      <c r="G11" s="150">
        <v>5</v>
      </c>
      <c r="H11" s="141"/>
      <c r="I11" s="243"/>
      <c r="J11" s="241"/>
      <c r="K11" s="246"/>
      <c r="L11" s="241"/>
      <c r="M11" s="241"/>
    </row>
    <row r="12" spans="1:13" ht="52.15" customHeight="1" x14ac:dyDescent="0.25">
      <c r="A12" s="246"/>
      <c r="B12" s="246"/>
      <c r="C12" s="241"/>
      <c r="D12" s="241"/>
      <c r="E12" s="141" t="s">
        <v>269</v>
      </c>
      <c r="F12" s="142" t="s">
        <v>287</v>
      </c>
      <c r="G12" s="150">
        <v>300</v>
      </c>
      <c r="H12" s="141"/>
      <c r="I12" s="243"/>
      <c r="J12" s="241"/>
      <c r="K12" s="246"/>
      <c r="L12" s="241"/>
      <c r="M12" s="241"/>
    </row>
    <row r="13" spans="1:13" ht="52.15" customHeight="1" x14ac:dyDescent="0.25">
      <c r="A13" s="246"/>
      <c r="B13" s="246"/>
      <c r="C13" s="241"/>
      <c r="D13" s="241"/>
      <c r="E13" s="141" t="s">
        <v>223</v>
      </c>
      <c r="F13" s="142" t="s">
        <v>287</v>
      </c>
      <c r="G13" s="150">
        <v>1</v>
      </c>
      <c r="H13" s="141" t="s">
        <v>309</v>
      </c>
      <c r="I13" s="243"/>
      <c r="J13" s="241"/>
      <c r="K13" s="246"/>
      <c r="L13" s="241"/>
      <c r="M13" s="241"/>
    </row>
    <row r="14" spans="1:13" ht="52.15" customHeight="1" x14ac:dyDescent="0.25">
      <c r="A14" s="247"/>
      <c r="B14" s="247"/>
      <c r="C14" s="242"/>
      <c r="D14" s="242"/>
      <c r="E14" s="149" t="s">
        <v>310</v>
      </c>
      <c r="F14" s="148" t="s">
        <v>287</v>
      </c>
      <c r="G14" s="151">
        <v>1</v>
      </c>
      <c r="H14" s="149"/>
      <c r="I14" s="244"/>
      <c r="J14" s="242"/>
      <c r="K14" s="247"/>
      <c r="L14" s="242"/>
      <c r="M14" s="242"/>
    </row>
    <row r="15" spans="1:13" s="143" customFormat="1" ht="240.75" customHeight="1" x14ac:dyDescent="0.25">
      <c r="A15" s="249" t="s">
        <v>297</v>
      </c>
      <c r="B15" s="249" t="s">
        <v>298</v>
      </c>
      <c r="C15" s="245" t="s">
        <v>299</v>
      </c>
      <c r="D15" s="245" t="s">
        <v>300</v>
      </c>
      <c r="E15" s="141" t="s">
        <v>262</v>
      </c>
      <c r="F15" s="142" t="s">
        <v>287</v>
      </c>
      <c r="G15" s="142">
        <v>1</v>
      </c>
      <c r="H15" s="215"/>
      <c r="I15" s="248" t="s">
        <v>311</v>
      </c>
      <c r="J15" s="241" t="s">
        <v>252</v>
      </c>
      <c r="K15" s="246" t="s">
        <v>312</v>
      </c>
      <c r="L15" s="241" t="s">
        <v>229</v>
      </c>
      <c r="M15" s="241">
        <v>40</v>
      </c>
    </row>
    <row r="16" spans="1:13" s="143" customFormat="1" ht="240.75" customHeight="1" x14ac:dyDescent="0.25">
      <c r="A16" s="249"/>
      <c r="B16" s="249"/>
      <c r="C16" s="245"/>
      <c r="D16" s="245"/>
      <c r="E16" s="141" t="s">
        <v>313</v>
      </c>
      <c r="F16" s="142" t="s">
        <v>287</v>
      </c>
      <c r="G16" s="142">
        <v>40</v>
      </c>
      <c r="H16" s="215"/>
      <c r="I16" s="248"/>
      <c r="J16" s="241"/>
      <c r="K16" s="246"/>
      <c r="L16" s="241"/>
      <c r="M16" s="241"/>
    </row>
    <row r="17" spans="1:13" ht="240.75" customHeight="1" x14ac:dyDescent="0.25">
      <c r="A17" s="249"/>
      <c r="B17" s="249"/>
      <c r="C17" s="245"/>
      <c r="D17" s="245"/>
      <c r="E17" s="141" t="s">
        <v>314</v>
      </c>
      <c r="F17" s="142" t="s">
        <v>287</v>
      </c>
      <c r="G17" s="142">
        <v>40</v>
      </c>
      <c r="H17" s="152"/>
      <c r="I17" s="248"/>
      <c r="J17" s="241"/>
      <c r="K17" s="246"/>
      <c r="L17" s="241"/>
      <c r="M17" s="241"/>
    </row>
    <row r="19" spans="1:13" x14ac:dyDescent="0.3">
      <c r="I19" s="216"/>
    </row>
    <row r="20" spans="1:13" x14ac:dyDescent="0.25">
      <c r="I20" s="217"/>
    </row>
  </sheetData>
  <mergeCells count="23">
    <mergeCell ref="A6:A14"/>
    <mergeCell ref="B6:B14"/>
    <mergeCell ref="C6:C14"/>
    <mergeCell ref="A15:A17"/>
    <mergeCell ref="B15:B17"/>
    <mergeCell ref="A1:M1"/>
    <mergeCell ref="A2:M3"/>
    <mergeCell ref="A4:D4"/>
    <mergeCell ref="E4:H4"/>
    <mergeCell ref="I4:M4"/>
    <mergeCell ref="D6:D14"/>
    <mergeCell ref="I6:I14"/>
    <mergeCell ref="L15:L17"/>
    <mergeCell ref="M15:M17"/>
    <mergeCell ref="C15:C17"/>
    <mergeCell ref="D15:D17"/>
    <mergeCell ref="J6:J14"/>
    <mergeCell ref="K6:K14"/>
    <mergeCell ref="L6:L14"/>
    <mergeCell ref="M6:M14"/>
    <mergeCell ref="I15:I17"/>
    <mergeCell ref="J15:J17"/>
    <mergeCell ref="K15:K17"/>
  </mergeCells>
  <dataValidations count="1">
    <dataValidation type="list" allowBlank="1" showInputMessage="1" showErrorMessage="1" sqref="E18:E100" xr:uid="{EBED4EC2-DBFC-4F0F-B009-CAFCCF841583}">
      <formula1>#REF!</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DF715A77-DFE8-43D4-80D0-99E6C6C8B511}">
          <x14:formula1>
            <xm:f>Hoja2!$C$3:$C$11</xm:f>
          </x14:formula1>
          <xm:sqref>J6</xm:sqref>
        </x14:dataValidation>
        <x14:dataValidation type="list" allowBlank="1" showInputMessage="1" showErrorMessage="1" xr:uid="{BFD5FF27-00D2-4558-B31D-3676AEF7F3F5}">
          <x14:formula1>
            <xm:f>Hoja2!$A$3:$A$95</xm:f>
          </x14:formula1>
          <xm:sqref>E6:E17</xm:sqref>
        </x14:dataValidation>
      </x14:dataValidation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C313F0-253A-4DC9-8035-CB2DF032E2EC}">
  <dimension ref="A1:M25"/>
  <sheetViews>
    <sheetView zoomScale="55" zoomScaleNormal="55" workbookViewId="0">
      <selection activeCell="I7" sqref="I7"/>
    </sheetView>
  </sheetViews>
  <sheetFormatPr baseColWidth="10" defaultColWidth="11.42578125" defaultRowHeight="17.25" x14ac:dyDescent="0.25"/>
  <cols>
    <col min="1" max="1" width="33.42578125" style="23" customWidth="1"/>
    <col min="2" max="2" width="27.28515625" style="24" customWidth="1"/>
    <col min="3" max="3" width="34" style="24" customWidth="1"/>
    <col min="4" max="4" width="45.28515625" style="24" customWidth="1"/>
    <col min="5" max="5" width="86.28515625" style="24" customWidth="1"/>
    <col min="6" max="6" width="37.42578125" style="23" customWidth="1"/>
    <col min="7" max="7" width="20.28515625" style="24" customWidth="1"/>
    <col min="8" max="8" width="42.42578125" style="24" customWidth="1"/>
    <col min="9" max="9" width="50.42578125" style="23" customWidth="1"/>
    <col min="10" max="10" width="21.7109375" style="23" customWidth="1"/>
    <col min="11" max="11" width="44.42578125" style="24" customWidth="1"/>
    <col min="12" max="12" width="29.85546875" style="23" customWidth="1"/>
    <col min="13" max="13" width="25.42578125" style="23" customWidth="1"/>
    <col min="14" max="16384" width="11.42578125" style="23"/>
  </cols>
  <sheetData>
    <row r="1" spans="1:13" s="25" customFormat="1" ht="38.25" x14ac:dyDescent="0.25">
      <c r="A1" s="219" t="s">
        <v>202</v>
      </c>
      <c r="B1" s="219"/>
      <c r="C1" s="219"/>
      <c r="D1" s="219"/>
      <c r="E1" s="219"/>
      <c r="F1" s="219"/>
      <c r="G1" s="219"/>
      <c r="H1" s="219"/>
      <c r="I1" s="219"/>
      <c r="J1" s="219"/>
      <c r="K1" s="219"/>
      <c r="L1" s="219"/>
      <c r="M1" s="219"/>
    </row>
    <row r="2" spans="1:13" ht="28.5" customHeight="1" x14ac:dyDescent="0.25">
      <c r="A2" s="220" t="s">
        <v>203</v>
      </c>
      <c r="B2" s="220"/>
      <c r="C2" s="220"/>
      <c r="D2" s="220"/>
      <c r="E2" s="220"/>
      <c r="F2" s="220"/>
      <c r="G2" s="220"/>
      <c r="H2" s="220"/>
      <c r="I2" s="220"/>
      <c r="J2" s="220"/>
      <c r="K2" s="220"/>
      <c r="L2" s="220"/>
      <c r="M2" s="220"/>
    </row>
    <row r="3" spans="1:13" ht="28.5" customHeight="1" x14ac:dyDescent="0.25">
      <c r="A3" s="220"/>
      <c r="B3" s="220"/>
      <c r="C3" s="220"/>
      <c r="D3" s="220"/>
      <c r="E3" s="220"/>
      <c r="F3" s="220"/>
      <c r="G3" s="220"/>
      <c r="H3" s="220"/>
      <c r="I3" s="220"/>
      <c r="J3" s="220"/>
      <c r="K3" s="220"/>
      <c r="L3" s="220"/>
      <c r="M3" s="220"/>
    </row>
    <row r="4" spans="1:13" s="37" customFormat="1" ht="72" customHeight="1" x14ac:dyDescent="0.25">
      <c r="A4" s="221" t="s">
        <v>204</v>
      </c>
      <c r="B4" s="221"/>
      <c r="C4" s="221"/>
      <c r="D4" s="221"/>
      <c r="E4" s="222" t="s">
        <v>205</v>
      </c>
      <c r="F4" s="222"/>
      <c r="G4" s="222"/>
      <c r="H4" s="222"/>
      <c r="I4" s="223" t="s">
        <v>206</v>
      </c>
      <c r="J4" s="223"/>
      <c r="K4" s="223"/>
      <c r="L4" s="223"/>
      <c r="M4" s="223"/>
    </row>
    <row r="5" spans="1:13" s="38" customFormat="1" ht="110.45" customHeight="1" x14ac:dyDescent="0.25">
      <c r="A5" s="39" t="s">
        <v>207</v>
      </c>
      <c r="B5" s="39" t="s">
        <v>208</v>
      </c>
      <c r="C5" s="39" t="s">
        <v>209</v>
      </c>
      <c r="D5" s="39" t="s">
        <v>210</v>
      </c>
      <c r="E5" s="40" t="s">
        <v>211</v>
      </c>
      <c r="F5" s="41" t="s">
        <v>212</v>
      </c>
      <c r="G5" s="42" t="s">
        <v>213</v>
      </c>
      <c r="H5" s="42" t="s">
        <v>214</v>
      </c>
      <c r="I5" s="43" t="s">
        <v>215</v>
      </c>
      <c r="J5" s="43" t="s">
        <v>216</v>
      </c>
      <c r="K5" s="43" t="s">
        <v>217</v>
      </c>
      <c r="L5" s="43" t="s">
        <v>218</v>
      </c>
      <c r="M5" s="43" t="s">
        <v>219</v>
      </c>
    </row>
    <row r="6" spans="1:13" ht="149.44999999999999" customHeight="1" x14ac:dyDescent="0.25">
      <c r="A6" s="157" t="s">
        <v>315</v>
      </c>
      <c r="B6" s="158" t="s">
        <v>316</v>
      </c>
      <c r="C6" s="158" t="s">
        <v>317</v>
      </c>
      <c r="D6" s="159" t="s">
        <v>318</v>
      </c>
      <c r="E6" s="160" t="s">
        <v>319</v>
      </c>
      <c r="F6" s="161" t="s">
        <v>224</v>
      </c>
      <c r="G6" s="161">
        <v>30</v>
      </c>
      <c r="H6" s="163"/>
      <c r="I6" s="162" t="s">
        <v>320</v>
      </c>
      <c r="J6" s="164" t="s">
        <v>321</v>
      </c>
      <c r="K6" s="161" t="s">
        <v>322</v>
      </c>
      <c r="L6" s="165" t="s">
        <v>323</v>
      </c>
      <c r="M6" s="166">
        <v>100</v>
      </c>
    </row>
    <row r="7" spans="1:13" ht="149.44999999999999" customHeight="1" x14ac:dyDescent="0.25">
      <c r="A7" s="157" t="s">
        <v>315</v>
      </c>
      <c r="B7" s="158" t="s">
        <v>316</v>
      </c>
      <c r="C7" s="158" t="s">
        <v>317</v>
      </c>
      <c r="D7" s="159" t="s">
        <v>318</v>
      </c>
      <c r="E7" s="160" t="s">
        <v>319</v>
      </c>
      <c r="F7" s="161" t="s">
        <v>224</v>
      </c>
      <c r="G7" s="161">
        <v>30</v>
      </c>
      <c r="H7" s="163"/>
      <c r="I7" s="162" t="s">
        <v>324</v>
      </c>
      <c r="J7" s="164" t="s">
        <v>321</v>
      </c>
      <c r="K7" s="161" t="s">
        <v>325</v>
      </c>
      <c r="L7" s="165" t="s">
        <v>323</v>
      </c>
      <c r="M7" s="166">
        <v>100</v>
      </c>
    </row>
    <row r="8" spans="1:13" ht="149.44999999999999" customHeight="1" x14ac:dyDescent="0.25">
      <c r="A8" s="157" t="s">
        <v>315</v>
      </c>
      <c r="B8" s="158" t="s">
        <v>316</v>
      </c>
      <c r="C8" s="158" t="s">
        <v>317</v>
      </c>
      <c r="D8" s="159" t="s">
        <v>318</v>
      </c>
      <c r="E8" s="160" t="s">
        <v>319</v>
      </c>
      <c r="F8" s="161" t="s">
        <v>224</v>
      </c>
      <c r="G8" s="161">
        <v>30</v>
      </c>
      <c r="H8" s="163"/>
      <c r="I8" s="162" t="s">
        <v>324</v>
      </c>
      <c r="J8" s="164" t="s">
        <v>326</v>
      </c>
      <c r="K8" s="161" t="s">
        <v>325</v>
      </c>
      <c r="L8" s="165" t="s">
        <v>323</v>
      </c>
      <c r="M8" s="166">
        <v>100</v>
      </c>
    </row>
    <row r="9" spans="1:13" ht="149.44999999999999" customHeight="1" x14ac:dyDescent="0.25">
      <c r="A9" s="157" t="s">
        <v>315</v>
      </c>
      <c r="B9" s="158" t="s">
        <v>316</v>
      </c>
      <c r="C9" s="158" t="s">
        <v>317</v>
      </c>
      <c r="D9" s="159" t="s">
        <v>318</v>
      </c>
      <c r="E9" s="160" t="s">
        <v>319</v>
      </c>
      <c r="F9" s="161" t="s">
        <v>224</v>
      </c>
      <c r="G9" s="161">
        <v>30</v>
      </c>
      <c r="H9" s="163"/>
      <c r="I9" s="162" t="s">
        <v>324</v>
      </c>
      <c r="J9" s="164" t="s">
        <v>327</v>
      </c>
      <c r="K9" s="161" t="s">
        <v>325</v>
      </c>
      <c r="L9" s="165" t="s">
        <v>323</v>
      </c>
      <c r="M9" s="166">
        <v>100</v>
      </c>
    </row>
    <row r="10" spans="1:13" ht="149.44999999999999" customHeight="1" x14ac:dyDescent="0.25">
      <c r="A10" s="157" t="s">
        <v>315</v>
      </c>
      <c r="B10" s="158" t="s">
        <v>316</v>
      </c>
      <c r="C10" s="158" t="s">
        <v>317</v>
      </c>
      <c r="D10" s="159" t="s">
        <v>318</v>
      </c>
      <c r="E10" s="160" t="s">
        <v>319</v>
      </c>
      <c r="F10" s="161" t="s">
        <v>224</v>
      </c>
      <c r="G10" s="161">
        <v>30</v>
      </c>
      <c r="H10" s="163"/>
      <c r="I10" s="162" t="s">
        <v>324</v>
      </c>
      <c r="J10" s="164" t="s">
        <v>328</v>
      </c>
      <c r="K10" s="161" t="s">
        <v>325</v>
      </c>
      <c r="L10" s="165" t="s">
        <v>323</v>
      </c>
      <c r="M10" s="166">
        <v>100</v>
      </c>
    </row>
    <row r="11" spans="1:13" ht="149.44999999999999" customHeight="1" x14ac:dyDescent="0.25">
      <c r="A11" s="157" t="s">
        <v>315</v>
      </c>
      <c r="B11" s="158" t="s">
        <v>316</v>
      </c>
      <c r="C11" s="158" t="s">
        <v>317</v>
      </c>
      <c r="D11" s="159" t="s">
        <v>318</v>
      </c>
      <c r="E11" s="160" t="s">
        <v>319</v>
      </c>
      <c r="F11" s="161" t="s">
        <v>224</v>
      </c>
      <c r="G11" s="161">
        <v>30</v>
      </c>
      <c r="H11" s="163"/>
      <c r="I11" s="162" t="s">
        <v>324</v>
      </c>
      <c r="J11" s="164" t="s">
        <v>329</v>
      </c>
      <c r="K11" s="161" t="s">
        <v>325</v>
      </c>
      <c r="L11" s="165" t="s">
        <v>323</v>
      </c>
      <c r="M11" s="166">
        <v>100</v>
      </c>
    </row>
    <row r="12" spans="1:13" ht="149.44999999999999" customHeight="1" x14ac:dyDescent="0.25">
      <c r="A12" s="157" t="s">
        <v>315</v>
      </c>
      <c r="B12" s="158" t="s">
        <v>316</v>
      </c>
      <c r="C12" s="158" t="s">
        <v>317</v>
      </c>
      <c r="D12" s="159" t="s">
        <v>318</v>
      </c>
      <c r="E12" s="160" t="s">
        <v>319</v>
      </c>
      <c r="F12" s="161" t="s">
        <v>224</v>
      </c>
      <c r="G12" s="161">
        <v>30</v>
      </c>
      <c r="H12" s="163"/>
      <c r="I12" s="162" t="s">
        <v>330</v>
      </c>
      <c r="J12" s="164" t="s">
        <v>331</v>
      </c>
      <c r="K12" s="161" t="s">
        <v>325</v>
      </c>
      <c r="L12" s="165" t="s">
        <v>323</v>
      </c>
      <c r="M12" s="166">
        <v>100</v>
      </c>
    </row>
    <row r="13" spans="1:13" ht="149.44999999999999" customHeight="1" x14ac:dyDescent="0.25">
      <c r="A13" s="157" t="s">
        <v>315</v>
      </c>
      <c r="B13" s="158" t="s">
        <v>316</v>
      </c>
      <c r="C13" s="158" t="s">
        <v>317</v>
      </c>
      <c r="D13" s="159" t="s">
        <v>318</v>
      </c>
      <c r="E13" s="160" t="s">
        <v>319</v>
      </c>
      <c r="F13" s="161" t="s">
        <v>224</v>
      </c>
      <c r="G13" s="161">
        <v>30</v>
      </c>
      <c r="H13" s="163"/>
      <c r="I13" s="162" t="s">
        <v>332</v>
      </c>
      <c r="J13" s="164" t="s">
        <v>327</v>
      </c>
      <c r="K13" s="161" t="s">
        <v>333</v>
      </c>
      <c r="L13" s="165" t="s">
        <v>323</v>
      </c>
      <c r="M13" s="166">
        <v>100</v>
      </c>
    </row>
    <row r="14" spans="1:13" ht="149.44999999999999" customHeight="1" x14ac:dyDescent="0.25">
      <c r="A14" s="157" t="s">
        <v>315</v>
      </c>
      <c r="B14" s="158" t="s">
        <v>316</v>
      </c>
      <c r="C14" s="158" t="s">
        <v>317</v>
      </c>
      <c r="D14" s="159" t="s">
        <v>318</v>
      </c>
      <c r="E14" s="160" t="s">
        <v>319</v>
      </c>
      <c r="F14" s="161" t="s">
        <v>224</v>
      </c>
      <c r="G14" s="161">
        <v>30</v>
      </c>
      <c r="H14" s="163"/>
      <c r="I14" s="162" t="s">
        <v>332</v>
      </c>
      <c r="J14" s="164" t="s">
        <v>328</v>
      </c>
      <c r="K14" s="161" t="s">
        <v>333</v>
      </c>
      <c r="L14" s="165" t="s">
        <v>323</v>
      </c>
      <c r="M14" s="166">
        <v>100</v>
      </c>
    </row>
    <row r="15" spans="1:13" ht="149.44999999999999" customHeight="1" x14ac:dyDescent="0.25">
      <c r="A15" s="157" t="s">
        <v>315</v>
      </c>
      <c r="B15" s="158" t="s">
        <v>316</v>
      </c>
      <c r="C15" s="158" t="s">
        <v>317</v>
      </c>
      <c r="D15" s="159" t="s">
        <v>318</v>
      </c>
      <c r="E15" s="160" t="s">
        <v>319</v>
      </c>
      <c r="F15" s="161" t="s">
        <v>224</v>
      </c>
      <c r="G15" s="161">
        <v>30</v>
      </c>
      <c r="H15" s="163"/>
      <c r="I15" s="162" t="s">
        <v>334</v>
      </c>
      <c r="J15" s="164" t="s">
        <v>331</v>
      </c>
      <c r="K15" s="161" t="s">
        <v>333</v>
      </c>
      <c r="L15" s="165" t="s">
        <v>323</v>
      </c>
      <c r="M15" s="166">
        <v>80</v>
      </c>
    </row>
    <row r="16" spans="1:13" ht="26.1" customHeight="1" x14ac:dyDescent="0.25">
      <c r="A16" s="157" t="s">
        <v>315</v>
      </c>
      <c r="B16" s="158" t="s">
        <v>316</v>
      </c>
      <c r="C16" s="158" t="s">
        <v>317</v>
      </c>
      <c r="D16" s="159" t="s">
        <v>318</v>
      </c>
      <c r="E16" s="160" t="s">
        <v>319</v>
      </c>
      <c r="F16" s="161" t="s">
        <v>224</v>
      </c>
      <c r="G16" s="161">
        <v>30</v>
      </c>
      <c r="H16" s="163"/>
      <c r="I16" s="162" t="s">
        <v>334</v>
      </c>
      <c r="J16" s="164" t="s">
        <v>321</v>
      </c>
      <c r="K16" s="161" t="s">
        <v>333</v>
      </c>
      <c r="L16" s="165" t="s">
        <v>323</v>
      </c>
      <c r="M16" s="166">
        <v>80</v>
      </c>
    </row>
    <row r="17" spans="1:13" ht="138" x14ac:dyDescent="0.25">
      <c r="A17" s="157" t="s">
        <v>315</v>
      </c>
      <c r="B17" s="158" t="s">
        <v>316</v>
      </c>
      <c r="C17" s="158" t="s">
        <v>317</v>
      </c>
      <c r="D17" s="159" t="s">
        <v>318</v>
      </c>
      <c r="E17" s="160" t="s">
        <v>335</v>
      </c>
      <c r="F17" s="161" t="s">
        <v>224</v>
      </c>
      <c r="G17" s="161">
        <v>20</v>
      </c>
      <c r="H17" s="163"/>
      <c r="I17" s="162" t="s">
        <v>336</v>
      </c>
      <c r="J17" s="164" t="s">
        <v>337</v>
      </c>
      <c r="K17" s="161" t="s">
        <v>333</v>
      </c>
      <c r="L17" s="165" t="s">
        <v>323</v>
      </c>
      <c r="M17" s="166">
        <v>30</v>
      </c>
    </row>
    <row r="18" spans="1:13" ht="224.25" x14ac:dyDescent="0.25">
      <c r="A18" s="157" t="s">
        <v>315</v>
      </c>
      <c r="B18" s="158" t="s">
        <v>316</v>
      </c>
      <c r="C18" s="158" t="s">
        <v>317</v>
      </c>
      <c r="D18" s="159" t="s">
        <v>318</v>
      </c>
      <c r="E18" s="160" t="s">
        <v>319</v>
      </c>
      <c r="F18" s="161" t="s">
        <v>224</v>
      </c>
      <c r="G18" s="161">
        <v>20</v>
      </c>
      <c r="H18" s="163"/>
      <c r="I18" s="162" t="s">
        <v>338</v>
      </c>
      <c r="J18" s="164" t="s">
        <v>328</v>
      </c>
      <c r="K18" s="161" t="s">
        <v>339</v>
      </c>
      <c r="L18" s="165" t="s">
        <v>323</v>
      </c>
      <c r="M18" s="166">
        <v>140</v>
      </c>
    </row>
    <row r="19" spans="1:13" ht="224.25" x14ac:dyDescent="0.25">
      <c r="A19" s="157" t="s">
        <v>315</v>
      </c>
      <c r="B19" s="158" t="s">
        <v>316</v>
      </c>
      <c r="C19" s="158" t="s">
        <v>317</v>
      </c>
      <c r="D19" s="159" t="s">
        <v>318</v>
      </c>
      <c r="E19" s="160" t="s">
        <v>319</v>
      </c>
      <c r="F19" s="161" t="s">
        <v>224</v>
      </c>
      <c r="G19" s="161">
        <v>20</v>
      </c>
      <c r="H19" s="163"/>
      <c r="I19" s="162" t="s">
        <v>338</v>
      </c>
      <c r="J19" s="164" t="s">
        <v>331</v>
      </c>
      <c r="K19" s="161" t="s">
        <v>339</v>
      </c>
      <c r="L19" s="165" t="s">
        <v>323</v>
      </c>
      <c r="M19" s="166">
        <v>100</v>
      </c>
    </row>
    <row r="20" spans="1:13" ht="224.25" x14ac:dyDescent="0.25">
      <c r="A20" s="157" t="s">
        <v>315</v>
      </c>
      <c r="B20" s="158" t="s">
        <v>316</v>
      </c>
      <c r="C20" s="158" t="s">
        <v>317</v>
      </c>
      <c r="D20" s="159" t="s">
        <v>318</v>
      </c>
      <c r="E20" s="160" t="s">
        <v>335</v>
      </c>
      <c r="F20" s="161" t="s">
        <v>224</v>
      </c>
      <c r="G20" s="161">
        <v>20</v>
      </c>
      <c r="H20" s="163"/>
      <c r="I20" s="162" t="s">
        <v>340</v>
      </c>
      <c r="J20" s="164" t="s">
        <v>337</v>
      </c>
      <c r="K20" s="161" t="s">
        <v>339</v>
      </c>
      <c r="L20" s="165" t="s">
        <v>323</v>
      </c>
      <c r="M20" s="166">
        <v>30</v>
      </c>
    </row>
    <row r="21" spans="1:13" ht="172.5" x14ac:dyDescent="0.25">
      <c r="A21" s="157" t="s">
        <v>315</v>
      </c>
      <c r="B21" s="158" t="s">
        <v>316</v>
      </c>
      <c r="C21" s="158" t="s">
        <v>317</v>
      </c>
      <c r="D21" s="159" t="s">
        <v>318</v>
      </c>
      <c r="E21" s="160" t="s">
        <v>319</v>
      </c>
      <c r="F21" s="161" t="s">
        <v>224</v>
      </c>
      <c r="G21" s="161">
        <v>20</v>
      </c>
      <c r="H21" s="163"/>
      <c r="I21" s="162" t="s">
        <v>341</v>
      </c>
      <c r="J21" s="164" t="s">
        <v>328</v>
      </c>
      <c r="K21" s="161" t="s">
        <v>342</v>
      </c>
      <c r="L21" s="165" t="s">
        <v>323</v>
      </c>
      <c r="M21" s="166">
        <v>100</v>
      </c>
    </row>
    <row r="22" spans="1:13" ht="172.5" x14ac:dyDescent="0.25">
      <c r="A22" s="157" t="s">
        <v>315</v>
      </c>
      <c r="B22" s="158" t="s">
        <v>316</v>
      </c>
      <c r="C22" s="158" t="s">
        <v>317</v>
      </c>
      <c r="D22" s="159" t="s">
        <v>318</v>
      </c>
      <c r="E22" s="160" t="s">
        <v>335</v>
      </c>
      <c r="F22" s="161" t="s">
        <v>224</v>
      </c>
      <c r="G22" s="161">
        <v>20</v>
      </c>
      <c r="H22" s="163"/>
      <c r="I22" s="162" t="s">
        <v>343</v>
      </c>
      <c r="J22" s="164" t="s">
        <v>337</v>
      </c>
      <c r="K22" s="161" t="s">
        <v>342</v>
      </c>
      <c r="L22" s="165" t="s">
        <v>323</v>
      </c>
      <c r="M22" s="166">
        <v>40</v>
      </c>
    </row>
    <row r="23" spans="1:13" ht="103.5" x14ac:dyDescent="0.25">
      <c r="A23" s="157" t="s">
        <v>315</v>
      </c>
      <c r="B23" s="158" t="s">
        <v>316</v>
      </c>
      <c r="C23" s="158" t="s">
        <v>317</v>
      </c>
      <c r="D23" s="159" t="s">
        <v>318</v>
      </c>
      <c r="E23" s="160" t="s">
        <v>319</v>
      </c>
      <c r="F23" s="161" t="s">
        <v>224</v>
      </c>
      <c r="G23" s="161">
        <v>20</v>
      </c>
      <c r="H23" s="163"/>
      <c r="I23" s="162" t="s">
        <v>344</v>
      </c>
      <c r="J23" s="164" t="s">
        <v>321</v>
      </c>
      <c r="K23" s="161" t="s">
        <v>345</v>
      </c>
      <c r="L23" s="165" t="s">
        <v>323</v>
      </c>
      <c r="M23" s="166">
        <v>100</v>
      </c>
    </row>
    <row r="24" spans="1:13" ht="103.5" x14ac:dyDescent="0.25">
      <c r="A24" s="157" t="s">
        <v>315</v>
      </c>
      <c r="B24" s="158" t="s">
        <v>316</v>
      </c>
      <c r="C24" s="158" t="s">
        <v>317</v>
      </c>
      <c r="D24" s="159" t="s">
        <v>318</v>
      </c>
      <c r="E24" s="160" t="s">
        <v>319</v>
      </c>
      <c r="F24" s="161" t="s">
        <v>224</v>
      </c>
      <c r="G24" s="161">
        <v>20</v>
      </c>
      <c r="H24" s="163"/>
      <c r="I24" s="162" t="s">
        <v>346</v>
      </c>
      <c r="J24" s="164" t="s">
        <v>321</v>
      </c>
      <c r="K24" s="161" t="s">
        <v>347</v>
      </c>
      <c r="L24" s="165" t="s">
        <v>323</v>
      </c>
      <c r="M24" s="166">
        <v>130</v>
      </c>
    </row>
    <row r="25" spans="1:13" ht="103.5" x14ac:dyDescent="0.25">
      <c r="A25" s="157" t="s">
        <v>315</v>
      </c>
      <c r="B25" s="158" t="s">
        <v>316</v>
      </c>
      <c r="C25" s="158" t="s">
        <v>317</v>
      </c>
      <c r="D25" s="159" t="s">
        <v>318</v>
      </c>
      <c r="E25" s="160" t="s">
        <v>319</v>
      </c>
      <c r="F25" s="161" t="s">
        <v>224</v>
      </c>
      <c r="G25" s="161">
        <v>20</v>
      </c>
      <c r="H25" s="163"/>
      <c r="I25" s="162" t="s">
        <v>346</v>
      </c>
      <c r="J25" s="164" t="s">
        <v>329</v>
      </c>
      <c r="K25" s="161" t="s">
        <v>347</v>
      </c>
      <c r="L25" s="165" t="s">
        <v>323</v>
      </c>
      <c r="M25" s="166">
        <v>130</v>
      </c>
    </row>
  </sheetData>
  <autoFilter ref="A5:M25" xr:uid="{60C313F0-253A-4DC9-8035-CB2DF032E2EC}"/>
  <mergeCells count="5">
    <mergeCell ref="A1:M1"/>
    <mergeCell ref="A2:M3"/>
    <mergeCell ref="A4:D4"/>
    <mergeCell ref="E4:H4"/>
    <mergeCell ref="I4:M4"/>
  </mergeCells>
  <dataValidations count="1">
    <dataValidation type="list" allowBlank="1" showInputMessage="1" showErrorMessage="1" sqref="E26:E99" xr:uid="{BA2185F9-59B3-4226-B1FA-30318B336A77}">
      <formula1>#REF!</formula1>
    </dataValidation>
  </dataValidations>
  <pageMargins left="0.7" right="0.7" top="0.75" bottom="0.75" header="0.3" footer="0.3"/>
  <pageSetup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EA070-82FF-413A-B3CC-5FFBA6004D31}">
  <sheetPr filterMode="1"/>
  <dimension ref="A1:M48"/>
  <sheetViews>
    <sheetView topLeftCell="D5" zoomScale="55" zoomScaleNormal="55" workbookViewId="0">
      <selection activeCell="A4" sqref="A4:M46"/>
    </sheetView>
  </sheetViews>
  <sheetFormatPr baseColWidth="10" defaultColWidth="11.42578125" defaultRowHeight="17.25" x14ac:dyDescent="0.25"/>
  <cols>
    <col min="1" max="1" width="33.42578125" style="23" customWidth="1"/>
    <col min="2" max="2" width="27.28515625" style="24" customWidth="1"/>
    <col min="3" max="3" width="34" style="24" customWidth="1"/>
    <col min="4" max="4" width="45.28515625" style="24" customWidth="1"/>
    <col min="5" max="5" width="86.28515625" style="24" customWidth="1"/>
    <col min="6" max="6" width="37.42578125" style="49" customWidth="1"/>
    <col min="7" max="7" width="20.28515625" style="24" customWidth="1"/>
    <col min="8" max="8" width="42.42578125" style="24" customWidth="1"/>
    <col min="9" max="9" width="50.42578125" style="23" customWidth="1"/>
    <col min="10" max="10" width="21.7109375" style="23" customWidth="1"/>
    <col min="11" max="11" width="44.42578125" style="24" customWidth="1"/>
    <col min="12" max="12" width="29.85546875" style="23" customWidth="1"/>
    <col min="13" max="13" width="25.42578125" style="23" customWidth="1"/>
    <col min="14" max="16384" width="11.42578125" style="23"/>
  </cols>
  <sheetData>
    <row r="1" spans="1:13" s="25" customFormat="1" ht="38.25" x14ac:dyDescent="0.25">
      <c r="A1" s="219" t="s">
        <v>202</v>
      </c>
      <c r="B1" s="219"/>
      <c r="C1" s="219"/>
      <c r="D1" s="219"/>
      <c r="E1" s="219"/>
      <c r="F1" s="219"/>
      <c r="G1" s="219"/>
      <c r="H1" s="219"/>
      <c r="I1" s="219"/>
      <c r="J1" s="219"/>
      <c r="K1" s="219"/>
      <c r="L1" s="219"/>
      <c r="M1" s="219"/>
    </row>
    <row r="2" spans="1:13" ht="28.5" customHeight="1" x14ac:dyDescent="0.25">
      <c r="A2" s="220" t="s">
        <v>203</v>
      </c>
      <c r="B2" s="220"/>
      <c r="C2" s="220"/>
      <c r="D2" s="220"/>
      <c r="E2" s="220"/>
      <c r="F2" s="220"/>
      <c r="G2" s="220"/>
      <c r="H2" s="220"/>
      <c r="I2" s="220"/>
      <c r="J2" s="220"/>
      <c r="K2" s="220"/>
      <c r="L2" s="220"/>
      <c r="M2" s="220"/>
    </row>
    <row r="3" spans="1:13" ht="28.5" customHeight="1" x14ac:dyDescent="0.25">
      <c r="A3" s="220"/>
      <c r="B3" s="220"/>
      <c r="C3" s="220"/>
      <c r="D3" s="220"/>
      <c r="E3" s="220"/>
      <c r="F3" s="220"/>
      <c r="G3" s="220"/>
      <c r="H3" s="220"/>
      <c r="I3" s="220"/>
      <c r="J3" s="220"/>
      <c r="K3" s="220"/>
      <c r="L3" s="220"/>
      <c r="M3" s="220"/>
    </row>
    <row r="4" spans="1:13" s="37" customFormat="1" ht="72" customHeight="1" x14ac:dyDescent="0.25">
      <c r="A4" s="221" t="s">
        <v>204</v>
      </c>
      <c r="B4" s="221"/>
      <c r="C4" s="221"/>
      <c r="D4" s="221"/>
      <c r="E4" s="222" t="s">
        <v>205</v>
      </c>
      <c r="F4" s="222"/>
      <c r="G4" s="222"/>
      <c r="H4" s="222"/>
      <c r="I4" s="223" t="s">
        <v>206</v>
      </c>
      <c r="J4" s="223"/>
      <c r="K4" s="223"/>
      <c r="L4" s="223"/>
      <c r="M4" s="223"/>
    </row>
    <row r="5" spans="1:13" s="38" customFormat="1" ht="110.45" customHeight="1" x14ac:dyDescent="0.25">
      <c r="A5" s="39" t="s">
        <v>207</v>
      </c>
      <c r="B5" s="39" t="s">
        <v>208</v>
      </c>
      <c r="C5" s="39" t="s">
        <v>209</v>
      </c>
      <c r="D5" s="39" t="s">
        <v>210</v>
      </c>
      <c r="E5" s="40" t="s">
        <v>211</v>
      </c>
      <c r="F5" s="41" t="s">
        <v>212</v>
      </c>
      <c r="G5" s="42" t="s">
        <v>213</v>
      </c>
      <c r="H5" s="42" t="s">
        <v>214</v>
      </c>
      <c r="I5" s="43" t="s">
        <v>215</v>
      </c>
      <c r="J5" s="43" t="s">
        <v>216</v>
      </c>
      <c r="K5" s="43" t="s">
        <v>217</v>
      </c>
      <c r="L5" s="43" t="s">
        <v>218</v>
      </c>
      <c r="M5" s="43" t="s">
        <v>219</v>
      </c>
    </row>
    <row r="6" spans="1:13" ht="149.44999999999999" hidden="1" customHeight="1" x14ac:dyDescent="0.25">
      <c r="A6" s="44" t="s">
        <v>348</v>
      </c>
      <c r="B6" s="46" t="s">
        <v>349</v>
      </c>
      <c r="C6" s="46" t="s">
        <v>350</v>
      </c>
      <c r="D6" s="46" t="s">
        <v>351</v>
      </c>
      <c r="E6" s="127" t="s">
        <v>352</v>
      </c>
      <c r="F6" s="44" t="s">
        <v>287</v>
      </c>
      <c r="G6" s="47">
        <v>100</v>
      </c>
      <c r="H6" s="48" t="s">
        <v>353</v>
      </c>
      <c r="I6" s="156" t="s">
        <v>354</v>
      </c>
      <c r="J6" s="23" t="s">
        <v>355</v>
      </c>
      <c r="K6" s="46" t="s">
        <v>356</v>
      </c>
      <c r="L6" s="44" t="s">
        <v>357</v>
      </c>
      <c r="M6" s="44" t="s">
        <v>358</v>
      </c>
    </row>
    <row r="7" spans="1:13" ht="149.44999999999999" hidden="1" customHeight="1" x14ac:dyDescent="0.25">
      <c r="A7" s="44" t="s">
        <v>348</v>
      </c>
      <c r="B7" s="46" t="s">
        <v>349</v>
      </c>
      <c r="C7" s="46" t="s">
        <v>350</v>
      </c>
      <c r="D7" s="46" t="s">
        <v>351</v>
      </c>
      <c r="E7" s="127" t="s">
        <v>352</v>
      </c>
      <c r="F7" s="44" t="s">
        <v>287</v>
      </c>
      <c r="G7" s="47">
        <v>100</v>
      </c>
      <c r="H7" s="48" t="s">
        <v>353</v>
      </c>
      <c r="I7" s="156" t="s">
        <v>354</v>
      </c>
      <c r="J7" s="47" t="s">
        <v>227</v>
      </c>
      <c r="K7" s="46" t="s">
        <v>356</v>
      </c>
      <c r="L7" s="44" t="s">
        <v>359</v>
      </c>
      <c r="M7" s="44" t="s">
        <v>358</v>
      </c>
    </row>
    <row r="8" spans="1:13" ht="149.44999999999999" hidden="1" customHeight="1" x14ac:dyDescent="0.25">
      <c r="A8" s="44" t="s">
        <v>348</v>
      </c>
      <c r="B8" s="46" t="s">
        <v>349</v>
      </c>
      <c r="C8" s="46" t="s">
        <v>350</v>
      </c>
      <c r="D8" s="46" t="s">
        <v>351</v>
      </c>
      <c r="E8" s="127" t="s">
        <v>352</v>
      </c>
      <c r="F8" s="44" t="s">
        <v>287</v>
      </c>
      <c r="G8" s="47">
        <v>100</v>
      </c>
      <c r="H8" s="48" t="s">
        <v>353</v>
      </c>
      <c r="I8" s="156" t="s">
        <v>354</v>
      </c>
      <c r="J8" s="47" t="s">
        <v>233</v>
      </c>
      <c r="K8" s="46" t="s">
        <v>356</v>
      </c>
      <c r="L8" s="44" t="s">
        <v>360</v>
      </c>
      <c r="M8" s="44" t="s">
        <v>358</v>
      </c>
    </row>
    <row r="9" spans="1:13" ht="149.44999999999999" hidden="1" customHeight="1" x14ac:dyDescent="0.25">
      <c r="A9" s="44" t="s">
        <v>348</v>
      </c>
      <c r="B9" s="46" t="s">
        <v>349</v>
      </c>
      <c r="C9" s="46" t="s">
        <v>350</v>
      </c>
      <c r="D9" s="46" t="s">
        <v>351</v>
      </c>
      <c r="E9" s="127" t="s">
        <v>352</v>
      </c>
      <c r="F9" s="44" t="s">
        <v>287</v>
      </c>
      <c r="G9" s="47">
        <v>100</v>
      </c>
      <c r="H9" s="48" t="s">
        <v>353</v>
      </c>
      <c r="I9" s="156" t="s">
        <v>354</v>
      </c>
      <c r="J9" s="47" t="s">
        <v>237</v>
      </c>
      <c r="K9" s="46" t="s">
        <v>356</v>
      </c>
      <c r="L9" s="44" t="s">
        <v>361</v>
      </c>
      <c r="M9" s="44" t="s">
        <v>358</v>
      </c>
    </row>
    <row r="10" spans="1:13" ht="149.44999999999999" hidden="1" customHeight="1" x14ac:dyDescent="0.25">
      <c r="A10" s="44" t="s">
        <v>348</v>
      </c>
      <c r="B10" s="46" t="s">
        <v>349</v>
      </c>
      <c r="C10" s="46" t="s">
        <v>350</v>
      </c>
      <c r="D10" s="46" t="s">
        <v>351</v>
      </c>
      <c r="E10" s="127" t="s">
        <v>352</v>
      </c>
      <c r="F10" s="44" t="s">
        <v>287</v>
      </c>
      <c r="G10" s="47">
        <v>100</v>
      </c>
      <c r="H10" s="48" t="s">
        <v>353</v>
      </c>
      <c r="I10" s="156" t="s">
        <v>354</v>
      </c>
      <c r="J10" s="47" t="s">
        <v>240</v>
      </c>
      <c r="K10" s="46" t="s">
        <v>356</v>
      </c>
      <c r="L10" s="44" t="s">
        <v>357</v>
      </c>
      <c r="M10" s="44" t="s">
        <v>358</v>
      </c>
    </row>
    <row r="11" spans="1:13" ht="149.44999999999999" hidden="1" customHeight="1" x14ac:dyDescent="0.25">
      <c r="A11" s="44" t="s">
        <v>348</v>
      </c>
      <c r="B11" s="46" t="s">
        <v>349</v>
      </c>
      <c r="C11" s="46" t="s">
        <v>350</v>
      </c>
      <c r="D11" s="46" t="s">
        <v>351</v>
      </c>
      <c r="E11" s="127" t="s">
        <v>352</v>
      </c>
      <c r="F11" s="44" t="s">
        <v>287</v>
      </c>
      <c r="G11" s="47">
        <v>100</v>
      </c>
      <c r="H11" s="48" t="s">
        <v>353</v>
      </c>
      <c r="I11" s="156" t="s">
        <v>354</v>
      </c>
      <c r="J11" s="47" t="s">
        <v>241</v>
      </c>
      <c r="K11" s="46" t="s">
        <v>356</v>
      </c>
      <c r="L11" s="44" t="s">
        <v>359</v>
      </c>
      <c r="M11" s="44" t="s">
        <v>358</v>
      </c>
    </row>
    <row r="12" spans="1:13" ht="149.44999999999999" hidden="1" customHeight="1" x14ac:dyDescent="0.25">
      <c r="A12" s="44" t="s">
        <v>348</v>
      </c>
      <c r="B12" s="46" t="s">
        <v>349</v>
      </c>
      <c r="C12" s="46" t="s">
        <v>350</v>
      </c>
      <c r="D12" s="46" t="s">
        <v>351</v>
      </c>
      <c r="E12" s="127" t="s">
        <v>284</v>
      </c>
      <c r="F12" s="44" t="s">
        <v>287</v>
      </c>
      <c r="G12" s="47">
        <v>1000</v>
      </c>
      <c r="H12" s="48" t="s">
        <v>362</v>
      </c>
      <c r="I12" s="156" t="s">
        <v>354</v>
      </c>
      <c r="J12" s="47" t="s">
        <v>241</v>
      </c>
      <c r="K12" s="46" t="s">
        <v>356</v>
      </c>
      <c r="L12" s="44" t="s">
        <v>359</v>
      </c>
      <c r="M12" s="44" t="s">
        <v>358</v>
      </c>
    </row>
    <row r="13" spans="1:13" ht="149.44999999999999" hidden="1" customHeight="1" x14ac:dyDescent="0.25">
      <c r="A13" s="44" t="s">
        <v>348</v>
      </c>
      <c r="B13" s="46" t="s">
        <v>349</v>
      </c>
      <c r="C13" s="46" t="s">
        <v>350</v>
      </c>
      <c r="D13" s="46" t="s">
        <v>351</v>
      </c>
      <c r="E13" s="127" t="s">
        <v>262</v>
      </c>
      <c r="F13" s="44" t="s">
        <v>287</v>
      </c>
      <c r="G13" s="47">
        <v>1</v>
      </c>
      <c r="H13" s="48" t="s">
        <v>363</v>
      </c>
      <c r="I13" s="156" t="s">
        <v>354</v>
      </c>
      <c r="J13" s="47" t="s">
        <v>241</v>
      </c>
      <c r="K13" s="46" t="s">
        <v>356</v>
      </c>
      <c r="L13" s="44" t="s">
        <v>359</v>
      </c>
      <c r="M13" s="44" t="s">
        <v>358</v>
      </c>
    </row>
    <row r="14" spans="1:13" ht="149.44999999999999" hidden="1" customHeight="1" x14ac:dyDescent="0.25">
      <c r="A14" s="44" t="s">
        <v>348</v>
      </c>
      <c r="B14" s="46" t="s">
        <v>349</v>
      </c>
      <c r="C14" s="46" t="s">
        <v>350</v>
      </c>
      <c r="D14" s="46" t="s">
        <v>351</v>
      </c>
      <c r="E14" s="127" t="s">
        <v>364</v>
      </c>
      <c r="F14" s="44" t="s">
        <v>287</v>
      </c>
      <c r="G14" s="47">
        <v>1</v>
      </c>
      <c r="H14" s="128" t="s">
        <v>365</v>
      </c>
      <c r="I14" s="156" t="s">
        <v>354</v>
      </c>
      <c r="J14" s="47" t="s">
        <v>241</v>
      </c>
      <c r="K14" s="46" t="s">
        <v>356</v>
      </c>
      <c r="L14" s="44" t="s">
        <v>359</v>
      </c>
      <c r="M14" s="44" t="s">
        <v>358</v>
      </c>
    </row>
    <row r="15" spans="1:13" ht="149.44999999999999" hidden="1" customHeight="1" x14ac:dyDescent="0.25">
      <c r="A15" s="44" t="s">
        <v>348</v>
      </c>
      <c r="B15" s="46" t="s">
        <v>349</v>
      </c>
      <c r="C15" s="46" t="s">
        <v>350</v>
      </c>
      <c r="D15" s="46" t="s">
        <v>351</v>
      </c>
      <c r="E15" s="127" t="s">
        <v>366</v>
      </c>
      <c r="F15" s="44" t="s">
        <v>287</v>
      </c>
      <c r="G15" s="47">
        <v>1</v>
      </c>
      <c r="H15" s="128" t="s">
        <v>365</v>
      </c>
      <c r="I15" s="156" t="s">
        <v>354</v>
      </c>
      <c r="J15" s="47" t="s">
        <v>241</v>
      </c>
      <c r="K15" s="46" t="s">
        <v>356</v>
      </c>
      <c r="L15" s="44" t="s">
        <v>359</v>
      </c>
      <c r="M15" s="44" t="s">
        <v>358</v>
      </c>
    </row>
    <row r="16" spans="1:13" ht="149.44999999999999" hidden="1" customHeight="1" x14ac:dyDescent="0.25">
      <c r="A16" s="44" t="s">
        <v>348</v>
      </c>
      <c r="B16" s="46" t="s">
        <v>349</v>
      </c>
      <c r="C16" s="46" t="s">
        <v>350</v>
      </c>
      <c r="D16" s="46" t="s">
        <v>351</v>
      </c>
      <c r="E16" s="127" t="s">
        <v>367</v>
      </c>
      <c r="F16" s="44" t="s">
        <v>287</v>
      </c>
      <c r="G16" s="47">
        <v>1</v>
      </c>
      <c r="H16" s="128" t="s">
        <v>365</v>
      </c>
      <c r="I16" s="156" t="s">
        <v>354</v>
      </c>
      <c r="J16" s="47" t="s">
        <v>241</v>
      </c>
      <c r="K16" s="46" t="s">
        <v>356</v>
      </c>
      <c r="L16" s="44" t="s">
        <v>359</v>
      </c>
      <c r="M16" s="44" t="s">
        <v>358</v>
      </c>
    </row>
    <row r="17" spans="1:13" ht="149.44999999999999" hidden="1" customHeight="1" x14ac:dyDescent="0.25">
      <c r="A17" s="44" t="s">
        <v>348</v>
      </c>
      <c r="B17" s="46" t="s">
        <v>349</v>
      </c>
      <c r="C17" s="46" t="s">
        <v>350</v>
      </c>
      <c r="D17" s="46" t="s">
        <v>351</v>
      </c>
      <c r="E17" s="127" t="s">
        <v>368</v>
      </c>
      <c r="F17" s="44" t="s">
        <v>287</v>
      </c>
      <c r="G17" s="47">
        <v>100</v>
      </c>
      <c r="H17" s="128" t="s">
        <v>365</v>
      </c>
      <c r="I17" s="156" t="s">
        <v>354</v>
      </c>
      <c r="J17" s="47" t="s">
        <v>241</v>
      </c>
      <c r="K17" s="46" t="s">
        <v>356</v>
      </c>
      <c r="L17" s="44" t="s">
        <v>359</v>
      </c>
      <c r="M17" s="44" t="s">
        <v>358</v>
      </c>
    </row>
    <row r="18" spans="1:13" ht="149.44999999999999" hidden="1" customHeight="1" x14ac:dyDescent="0.25">
      <c r="A18" s="44" t="s">
        <v>348</v>
      </c>
      <c r="B18" s="46" t="s">
        <v>349</v>
      </c>
      <c r="C18" s="46" t="s">
        <v>350</v>
      </c>
      <c r="D18" s="46" t="s">
        <v>351</v>
      </c>
      <c r="E18" s="127" t="s">
        <v>352</v>
      </c>
      <c r="F18" s="44" t="s">
        <v>287</v>
      </c>
      <c r="G18" s="47">
        <v>50</v>
      </c>
      <c r="H18" s="48" t="s">
        <v>353</v>
      </c>
      <c r="I18" s="156" t="s">
        <v>354</v>
      </c>
      <c r="J18" s="47" t="s">
        <v>242</v>
      </c>
      <c r="K18" s="46" t="s">
        <v>356</v>
      </c>
      <c r="L18" s="44" t="s">
        <v>360</v>
      </c>
      <c r="M18" s="44" t="s">
        <v>358</v>
      </c>
    </row>
    <row r="19" spans="1:13" ht="149.44999999999999" hidden="1" customHeight="1" x14ac:dyDescent="0.25">
      <c r="A19" s="44" t="s">
        <v>348</v>
      </c>
      <c r="B19" s="46" t="s">
        <v>349</v>
      </c>
      <c r="C19" s="46" t="s">
        <v>350</v>
      </c>
      <c r="D19" s="46" t="s">
        <v>351</v>
      </c>
      <c r="E19" s="127" t="s">
        <v>284</v>
      </c>
      <c r="F19" s="44" t="s">
        <v>287</v>
      </c>
      <c r="G19" s="47">
        <v>50</v>
      </c>
      <c r="H19" s="48" t="s">
        <v>362</v>
      </c>
      <c r="I19" s="156" t="s">
        <v>354</v>
      </c>
      <c r="J19" s="47" t="s">
        <v>242</v>
      </c>
      <c r="K19" s="46" t="s">
        <v>356</v>
      </c>
      <c r="L19" s="44" t="s">
        <v>359</v>
      </c>
      <c r="M19" s="44" t="s">
        <v>358</v>
      </c>
    </row>
    <row r="20" spans="1:13" ht="149.44999999999999" hidden="1" customHeight="1" x14ac:dyDescent="0.25">
      <c r="A20" s="44" t="s">
        <v>348</v>
      </c>
      <c r="B20" s="46" t="s">
        <v>349</v>
      </c>
      <c r="C20" s="46" t="s">
        <v>350</v>
      </c>
      <c r="D20" s="46" t="s">
        <v>351</v>
      </c>
      <c r="E20" s="127" t="s">
        <v>262</v>
      </c>
      <c r="F20" s="44" t="s">
        <v>287</v>
      </c>
      <c r="G20" s="47">
        <v>1</v>
      </c>
      <c r="H20" s="48" t="s">
        <v>363</v>
      </c>
      <c r="I20" s="156" t="s">
        <v>354</v>
      </c>
      <c r="J20" s="47" t="s">
        <v>242</v>
      </c>
      <c r="K20" s="46" t="s">
        <v>356</v>
      </c>
      <c r="L20" s="44" t="s">
        <v>359</v>
      </c>
      <c r="M20" s="44" t="s">
        <v>358</v>
      </c>
    </row>
    <row r="21" spans="1:13" ht="149.44999999999999" hidden="1" customHeight="1" x14ac:dyDescent="0.25">
      <c r="A21" s="44" t="s">
        <v>348</v>
      </c>
      <c r="B21" s="46" t="s">
        <v>349</v>
      </c>
      <c r="C21" s="46" t="s">
        <v>350</v>
      </c>
      <c r="D21" s="46" t="s">
        <v>351</v>
      </c>
      <c r="E21" s="127" t="s">
        <v>364</v>
      </c>
      <c r="F21" s="44" t="s">
        <v>287</v>
      </c>
      <c r="G21" s="47">
        <v>1</v>
      </c>
      <c r="H21" s="128" t="s">
        <v>365</v>
      </c>
      <c r="I21" s="156" t="s">
        <v>354</v>
      </c>
      <c r="J21" s="47" t="s">
        <v>242</v>
      </c>
      <c r="K21" s="46" t="s">
        <v>356</v>
      </c>
      <c r="L21" s="44" t="s">
        <v>359</v>
      </c>
      <c r="M21" s="44" t="s">
        <v>358</v>
      </c>
    </row>
    <row r="22" spans="1:13" ht="149.44999999999999" hidden="1" customHeight="1" x14ac:dyDescent="0.25">
      <c r="A22" s="44" t="s">
        <v>348</v>
      </c>
      <c r="B22" s="46" t="s">
        <v>349</v>
      </c>
      <c r="C22" s="46" t="s">
        <v>350</v>
      </c>
      <c r="D22" s="46" t="s">
        <v>351</v>
      </c>
      <c r="E22" s="127" t="s">
        <v>366</v>
      </c>
      <c r="F22" s="44" t="s">
        <v>287</v>
      </c>
      <c r="G22" s="47">
        <v>1</v>
      </c>
      <c r="H22" s="128" t="s">
        <v>365</v>
      </c>
      <c r="I22" s="156" t="s">
        <v>354</v>
      </c>
      <c r="J22" s="47" t="s">
        <v>242</v>
      </c>
      <c r="K22" s="46" t="s">
        <v>356</v>
      </c>
      <c r="L22" s="44" t="s">
        <v>359</v>
      </c>
      <c r="M22" s="44" t="s">
        <v>358</v>
      </c>
    </row>
    <row r="23" spans="1:13" ht="149.44999999999999" hidden="1" customHeight="1" x14ac:dyDescent="0.25">
      <c r="A23" s="44" t="s">
        <v>348</v>
      </c>
      <c r="B23" s="46" t="s">
        <v>349</v>
      </c>
      <c r="C23" s="46" t="s">
        <v>350</v>
      </c>
      <c r="D23" s="46" t="s">
        <v>351</v>
      </c>
      <c r="E23" s="127" t="s">
        <v>367</v>
      </c>
      <c r="F23" s="44" t="s">
        <v>287</v>
      </c>
      <c r="G23" s="47">
        <v>1</v>
      </c>
      <c r="H23" s="128" t="s">
        <v>365</v>
      </c>
      <c r="I23" s="156" t="s">
        <v>354</v>
      </c>
      <c r="J23" s="47" t="s">
        <v>242</v>
      </c>
      <c r="K23" s="46" t="s">
        <v>356</v>
      </c>
      <c r="L23" s="44" t="s">
        <v>359</v>
      </c>
      <c r="M23" s="44" t="s">
        <v>358</v>
      </c>
    </row>
    <row r="24" spans="1:13" ht="149.44999999999999" hidden="1" customHeight="1" x14ac:dyDescent="0.25">
      <c r="A24" s="44" t="s">
        <v>348</v>
      </c>
      <c r="B24" s="46" t="s">
        <v>349</v>
      </c>
      <c r="C24" s="46" t="s">
        <v>350</v>
      </c>
      <c r="D24" s="46" t="s">
        <v>351</v>
      </c>
      <c r="E24" s="127" t="s">
        <v>368</v>
      </c>
      <c r="F24" s="44" t="s">
        <v>287</v>
      </c>
      <c r="G24" s="47">
        <v>50</v>
      </c>
      <c r="H24" s="128" t="s">
        <v>365</v>
      </c>
      <c r="I24" s="156" t="s">
        <v>354</v>
      </c>
      <c r="J24" s="47" t="s">
        <v>242</v>
      </c>
      <c r="K24" s="46" t="s">
        <v>356</v>
      </c>
      <c r="L24" s="44" t="s">
        <v>359</v>
      </c>
      <c r="M24" s="44" t="s">
        <v>358</v>
      </c>
    </row>
    <row r="25" spans="1:13" ht="149.44999999999999" hidden="1" customHeight="1" x14ac:dyDescent="0.25">
      <c r="A25" s="44" t="s">
        <v>348</v>
      </c>
      <c r="B25" s="46" t="s">
        <v>349</v>
      </c>
      <c r="C25" s="46" t="s">
        <v>350</v>
      </c>
      <c r="D25" s="46" t="s">
        <v>351</v>
      </c>
      <c r="E25" s="127" t="s">
        <v>352</v>
      </c>
      <c r="F25" s="44" t="s">
        <v>287</v>
      </c>
      <c r="G25" s="47">
        <v>100</v>
      </c>
      <c r="H25" s="48" t="s">
        <v>353</v>
      </c>
      <c r="I25" s="156" t="s">
        <v>354</v>
      </c>
      <c r="J25" s="47" t="s">
        <v>245</v>
      </c>
      <c r="K25" s="46" t="s">
        <v>356</v>
      </c>
      <c r="L25" s="44" t="s">
        <v>361</v>
      </c>
      <c r="M25" s="44" t="s">
        <v>358</v>
      </c>
    </row>
    <row r="26" spans="1:13" ht="149.44999999999999" hidden="1" customHeight="1" x14ac:dyDescent="0.25">
      <c r="A26" s="44" t="s">
        <v>348</v>
      </c>
      <c r="B26" s="46" t="s">
        <v>349</v>
      </c>
      <c r="C26" s="46" t="s">
        <v>350</v>
      </c>
      <c r="D26" s="46" t="s">
        <v>351</v>
      </c>
      <c r="E26" s="127" t="s">
        <v>284</v>
      </c>
      <c r="F26" s="44" t="s">
        <v>287</v>
      </c>
      <c r="G26" s="47">
        <v>50</v>
      </c>
      <c r="H26" s="48" t="s">
        <v>362</v>
      </c>
      <c r="I26" s="156" t="s">
        <v>354</v>
      </c>
      <c r="J26" s="47" t="s">
        <v>245</v>
      </c>
      <c r="K26" s="46" t="s">
        <v>356</v>
      </c>
      <c r="L26" s="44" t="s">
        <v>359</v>
      </c>
      <c r="M26" s="44" t="s">
        <v>358</v>
      </c>
    </row>
    <row r="27" spans="1:13" ht="149.44999999999999" hidden="1" customHeight="1" x14ac:dyDescent="0.25">
      <c r="A27" s="44" t="s">
        <v>348</v>
      </c>
      <c r="B27" s="46" t="s">
        <v>349</v>
      </c>
      <c r="C27" s="46" t="s">
        <v>350</v>
      </c>
      <c r="D27" s="46" t="s">
        <v>351</v>
      </c>
      <c r="E27" s="127" t="s">
        <v>262</v>
      </c>
      <c r="F27" s="44" t="s">
        <v>287</v>
      </c>
      <c r="G27" s="47">
        <v>1</v>
      </c>
      <c r="H27" s="48" t="s">
        <v>363</v>
      </c>
      <c r="I27" s="156" t="s">
        <v>354</v>
      </c>
      <c r="J27" s="47" t="s">
        <v>245</v>
      </c>
      <c r="K27" s="46" t="s">
        <v>356</v>
      </c>
      <c r="L27" s="44" t="s">
        <v>359</v>
      </c>
      <c r="M27" s="44" t="s">
        <v>358</v>
      </c>
    </row>
    <row r="28" spans="1:13" ht="149.44999999999999" hidden="1" customHeight="1" x14ac:dyDescent="0.25">
      <c r="A28" s="44" t="s">
        <v>348</v>
      </c>
      <c r="B28" s="46" t="s">
        <v>349</v>
      </c>
      <c r="C28" s="46" t="s">
        <v>350</v>
      </c>
      <c r="D28" s="46" t="s">
        <v>351</v>
      </c>
      <c r="E28" s="127" t="s">
        <v>364</v>
      </c>
      <c r="F28" s="44" t="s">
        <v>287</v>
      </c>
      <c r="G28" s="47">
        <v>1</v>
      </c>
      <c r="H28" s="128" t="s">
        <v>365</v>
      </c>
      <c r="I28" s="156" t="s">
        <v>354</v>
      </c>
      <c r="J28" s="47" t="s">
        <v>245</v>
      </c>
      <c r="K28" s="46" t="s">
        <v>356</v>
      </c>
      <c r="L28" s="44" t="s">
        <v>359</v>
      </c>
      <c r="M28" s="44" t="s">
        <v>358</v>
      </c>
    </row>
    <row r="29" spans="1:13" ht="149.44999999999999" hidden="1" customHeight="1" x14ac:dyDescent="0.25">
      <c r="A29" s="44" t="s">
        <v>348</v>
      </c>
      <c r="B29" s="46" t="s">
        <v>349</v>
      </c>
      <c r="C29" s="46" t="s">
        <v>350</v>
      </c>
      <c r="D29" s="46" t="s">
        <v>351</v>
      </c>
      <c r="E29" s="127" t="s">
        <v>366</v>
      </c>
      <c r="F29" s="44" t="s">
        <v>287</v>
      </c>
      <c r="G29" s="47">
        <v>1</v>
      </c>
      <c r="H29" s="128" t="s">
        <v>365</v>
      </c>
      <c r="I29" s="156" t="s">
        <v>354</v>
      </c>
      <c r="J29" s="47" t="s">
        <v>245</v>
      </c>
      <c r="K29" s="46" t="s">
        <v>356</v>
      </c>
      <c r="L29" s="44" t="s">
        <v>359</v>
      </c>
      <c r="M29" s="44" t="s">
        <v>358</v>
      </c>
    </row>
    <row r="30" spans="1:13" ht="149.44999999999999" hidden="1" customHeight="1" x14ac:dyDescent="0.25">
      <c r="A30" s="44" t="s">
        <v>348</v>
      </c>
      <c r="B30" s="46" t="s">
        <v>349</v>
      </c>
      <c r="C30" s="46" t="s">
        <v>350</v>
      </c>
      <c r="D30" s="46" t="s">
        <v>351</v>
      </c>
      <c r="E30" s="127" t="s">
        <v>367</v>
      </c>
      <c r="F30" s="44" t="s">
        <v>287</v>
      </c>
      <c r="G30" s="47">
        <v>1</v>
      </c>
      <c r="H30" s="128" t="s">
        <v>365</v>
      </c>
      <c r="I30" s="156" t="s">
        <v>354</v>
      </c>
      <c r="J30" s="47" t="s">
        <v>245</v>
      </c>
      <c r="K30" s="46" t="s">
        <v>356</v>
      </c>
      <c r="L30" s="44" t="s">
        <v>359</v>
      </c>
      <c r="M30" s="44" t="s">
        <v>358</v>
      </c>
    </row>
    <row r="31" spans="1:13" ht="149.44999999999999" hidden="1" customHeight="1" x14ac:dyDescent="0.25">
      <c r="A31" s="44" t="s">
        <v>348</v>
      </c>
      <c r="B31" s="46" t="s">
        <v>349</v>
      </c>
      <c r="C31" s="46" t="s">
        <v>350</v>
      </c>
      <c r="D31" s="46" t="s">
        <v>351</v>
      </c>
      <c r="E31" s="127" t="s">
        <v>368</v>
      </c>
      <c r="F31" s="44" t="s">
        <v>287</v>
      </c>
      <c r="G31" s="47">
        <v>50</v>
      </c>
      <c r="H31" s="128" t="s">
        <v>365</v>
      </c>
      <c r="I31" s="156" t="s">
        <v>354</v>
      </c>
      <c r="J31" s="47" t="s">
        <v>245</v>
      </c>
      <c r="K31" s="46" t="s">
        <v>356</v>
      </c>
      <c r="L31" s="44" t="s">
        <v>359</v>
      </c>
      <c r="M31" s="44" t="s">
        <v>358</v>
      </c>
    </row>
    <row r="32" spans="1:13" ht="149.44999999999999" hidden="1" customHeight="1" x14ac:dyDescent="0.25">
      <c r="A32" s="44" t="s">
        <v>348</v>
      </c>
      <c r="B32" s="46" t="s">
        <v>349</v>
      </c>
      <c r="C32" s="46" t="s">
        <v>350</v>
      </c>
      <c r="D32" s="46" t="s">
        <v>351</v>
      </c>
      <c r="E32" s="127" t="s">
        <v>352</v>
      </c>
      <c r="F32" s="44" t="s">
        <v>287</v>
      </c>
      <c r="G32" s="47">
        <v>100</v>
      </c>
      <c r="H32" s="48" t="s">
        <v>353</v>
      </c>
      <c r="I32" s="156" t="s">
        <v>354</v>
      </c>
      <c r="J32" s="47" t="s">
        <v>250</v>
      </c>
      <c r="K32" s="46" t="s">
        <v>356</v>
      </c>
      <c r="L32" s="44" t="s">
        <v>357</v>
      </c>
      <c r="M32" s="44" t="s">
        <v>358</v>
      </c>
    </row>
    <row r="33" spans="1:13" ht="149.44999999999999" hidden="1" customHeight="1" x14ac:dyDescent="0.25">
      <c r="A33" s="44" t="s">
        <v>348</v>
      </c>
      <c r="B33" s="46" t="s">
        <v>349</v>
      </c>
      <c r="C33" s="46" t="s">
        <v>350</v>
      </c>
      <c r="D33" s="46" t="s">
        <v>351</v>
      </c>
      <c r="E33" s="127" t="s">
        <v>352</v>
      </c>
      <c r="F33" s="44" t="s">
        <v>287</v>
      </c>
      <c r="G33" s="47">
        <v>100</v>
      </c>
      <c r="H33" s="48" t="s">
        <v>353</v>
      </c>
      <c r="I33" s="156" t="s">
        <v>354</v>
      </c>
      <c r="J33" s="47" t="s">
        <v>252</v>
      </c>
      <c r="K33" s="46" t="s">
        <v>356</v>
      </c>
      <c r="L33" s="44" t="s">
        <v>357</v>
      </c>
      <c r="M33" s="44" t="s">
        <v>358</v>
      </c>
    </row>
    <row r="34" spans="1:13" ht="149.44999999999999" hidden="1" customHeight="1" x14ac:dyDescent="0.25">
      <c r="A34" s="39" t="s">
        <v>207</v>
      </c>
      <c r="B34" s="39" t="s">
        <v>208</v>
      </c>
      <c r="C34" s="39" t="s">
        <v>209</v>
      </c>
      <c r="D34" s="39" t="s">
        <v>210</v>
      </c>
      <c r="E34" s="40" t="s">
        <v>211</v>
      </c>
      <c r="F34" s="41" t="s">
        <v>212</v>
      </c>
      <c r="G34" s="42" t="s">
        <v>213</v>
      </c>
      <c r="H34" s="42" t="s">
        <v>214</v>
      </c>
      <c r="I34" s="43" t="s">
        <v>215</v>
      </c>
      <c r="J34" s="43" t="s">
        <v>216</v>
      </c>
      <c r="K34" s="43" t="s">
        <v>217</v>
      </c>
      <c r="L34" s="43" t="s">
        <v>218</v>
      </c>
      <c r="M34" s="43" t="s">
        <v>219</v>
      </c>
    </row>
    <row r="35" spans="1:13" ht="149.44999999999999" customHeight="1" x14ac:dyDescent="0.25">
      <c r="A35" s="44" t="s">
        <v>348</v>
      </c>
      <c r="B35" s="46" t="s">
        <v>349</v>
      </c>
      <c r="C35" s="46" t="s">
        <v>350</v>
      </c>
      <c r="D35" s="46" t="s">
        <v>369</v>
      </c>
      <c r="E35" s="46" t="s">
        <v>370</v>
      </c>
      <c r="F35" s="44" t="s">
        <v>371</v>
      </c>
      <c r="G35" s="47">
        <v>1</v>
      </c>
      <c r="H35" s="48" t="s">
        <v>372</v>
      </c>
      <c r="I35" s="156" t="s">
        <v>373</v>
      </c>
      <c r="J35" s="47" t="s">
        <v>227</v>
      </c>
      <c r="K35" s="46" t="s">
        <v>374</v>
      </c>
      <c r="L35" s="44" t="s">
        <v>359</v>
      </c>
      <c r="M35" s="47" t="s">
        <v>375</v>
      </c>
    </row>
    <row r="36" spans="1:13" ht="149.44999999999999" hidden="1" customHeight="1" x14ac:dyDescent="0.25">
      <c r="A36" s="44" t="s">
        <v>348</v>
      </c>
      <c r="B36" s="46" t="s">
        <v>349</v>
      </c>
      <c r="C36" s="46" t="s">
        <v>350</v>
      </c>
      <c r="D36" s="46" t="s">
        <v>376</v>
      </c>
      <c r="E36" s="46" t="s">
        <v>377</v>
      </c>
      <c r="F36" s="44" t="s">
        <v>281</v>
      </c>
      <c r="G36" s="47">
        <v>4</v>
      </c>
      <c r="H36" s="48" t="s">
        <v>378</v>
      </c>
      <c r="I36" s="156" t="s">
        <v>373</v>
      </c>
      <c r="J36" s="47" t="s">
        <v>227</v>
      </c>
      <c r="K36" s="46" t="s">
        <v>374</v>
      </c>
      <c r="L36" s="44" t="s">
        <v>359</v>
      </c>
      <c r="M36" s="47" t="s">
        <v>375</v>
      </c>
    </row>
    <row r="37" spans="1:13" ht="149.44999999999999" customHeight="1" x14ac:dyDescent="0.25">
      <c r="A37" s="44" t="s">
        <v>348</v>
      </c>
      <c r="B37" s="46" t="s">
        <v>349</v>
      </c>
      <c r="C37" s="46" t="s">
        <v>350</v>
      </c>
      <c r="D37" s="46" t="s">
        <v>376</v>
      </c>
      <c r="E37" s="46" t="s">
        <v>370</v>
      </c>
      <c r="F37" s="44" t="s">
        <v>371</v>
      </c>
      <c r="G37" s="47">
        <v>4</v>
      </c>
      <c r="H37" s="48" t="s">
        <v>379</v>
      </c>
      <c r="I37" s="156" t="s">
        <v>373</v>
      </c>
      <c r="J37" s="47" t="s">
        <v>227</v>
      </c>
      <c r="K37" s="46" t="s">
        <v>374</v>
      </c>
      <c r="L37" s="44" t="s">
        <v>359</v>
      </c>
      <c r="M37" s="47" t="s">
        <v>375</v>
      </c>
    </row>
    <row r="38" spans="1:13" ht="149.44999999999999" hidden="1" customHeight="1" x14ac:dyDescent="0.25">
      <c r="A38" s="44" t="s">
        <v>348</v>
      </c>
      <c r="B38" s="46" t="s">
        <v>349</v>
      </c>
      <c r="C38" s="46" t="s">
        <v>350</v>
      </c>
      <c r="D38" s="46" t="s">
        <v>376</v>
      </c>
      <c r="E38" s="127" t="s">
        <v>352</v>
      </c>
      <c r="F38" s="44" t="s">
        <v>287</v>
      </c>
      <c r="G38" s="47">
        <v>1000</v>
      </c>
      <c r="H38" s="48" t="s">
        <v>380</v>
      </c>
      <c r="I38" s="156" t="s">
        <v>373</v>
      </c>
      <c r="J38" s="47" t="s">
        <v>227</v>
      </c>
      <c r="K38" s="46" t="s">
        <v>374</v>
      </c>
      <c r="L38" s="44" t="s">
        <v>359</v>
      </c>
      <c r="M38" s="47" t="s">
        <v>375</v>
      </c>
    </row>
    <row r="39" spans="1:13" ht="149.44999999999999" hidden="1" customHeight="1" x14ac:dyDescent="0.25">
      <c r="A39" s="44" t="s">
        <v>348</v>
      </c>
      <c r="B39" s="46" t="s">
        <v>349</v>
      </c>
      <c r="C39" s="46" t="s">
        <v>350</v>
      </c>
      <c r="D39" s="46" t="s">
        <v>376</v>
      </c>
      <c r="E39" s="46" t="s">
        <v>377</v>
      </c>
      <c r="F39" s="44" t="s">
        <v>281</v>
      </c>
      <c r="G39" s="47">
        <v>4</v>
      </c>
      <c r="H39" s="48" t="s">
        <v>378</v>
      </c>
      <c r="I39" s="156" t="s">
        <v>373</v>
      </c>
      <c r="J39" s="47" t="s">
        <v>227</v>
      </c>
      <c r="K39" s="46" t="s">
        <v>374</v>
      </c>
      <c r="L39" s="44" t="s">
        <v>360</v>
      </c>
      <c r="M39" s="47" t="s">
        <v>375</v>
      </c>
    </row>
    <row r="40" spans="1:13" ht="149.44999999999999" customHeight="1" x14ac:dyDescent="0.25">
      <c r="A40" s="44" t="s">
        <v>348</v>
      </c>
      <c r="B40" s="46" t="s">
        <v>349</v>
      </c>
      <c r="C40" s="46" t="s">
        <v>350</v>
      </c>
      <c r="D40" s="46" t="s">
        <v>376</v>
      </c>
      <c r="E40" s="46" t="s">
        <v>370</v>
      </c>
      <c r="F40" s="44" t="s">
        <v>371</v>
      </c>
      <c r="G40" s="47">
        <v>4</v>
      </c>
      <c r="H40" s="48" t="s">
        <v>379</v>
      </c>
      <c r="I40" s="156" t="s">
        <v>373</v>
      </c>
      <c r="J40" s="47" t="s">
        <v>227</v>
      </c>
      <c r="K40" s="46" t="s">
        <v>374</v>
      </c>
      <c r="L40" s="44" t="s">
        <v>360</v>
      </c>
      <c r="M40" s="47" t="s">
        <v>375</v>
      </c>
    </row>
    <row r="41" spans="1:13" ht="149.44999999999999" hidden="1" customHeight="1" x14ac:dyDescent="0.25">
      <c r="A41" s="44" t="s">
        <v>348</v>
      </c>
      <c r="B41" s="46" t="s">
        <v>349</v>
      </c>
      <c r="C41" s="46" t="s">
        <v>350</v>
      </c>
      <c r="D41" s="46" t="s">
        <v>376</v>
      </c>
      <c r="E41" s="127" t="s">
        <v>352</v>
      </c>
      <c r="F41" s="44" t="s">
        <v>287</v>
      </c>
      <c r="G41" s="47">
        <v>1000</v>
      </c>
      <c r="H41" s="48" t="s">
        <v>380</v>
      </c>
      <c r="I41" s="156" t="s">
        <v>373</v>
      </c>
      <c r="J41" s="47" t="s">
        <v>227</v>
      </c>
      <c r="K41" s="46" t="s">
        <v>374</v>
      </c>
      <c r="L41" s="44" t="s">
        <v>360</v>
      </c>
      <c r="M41" s="47" t="s">
        <v>375</v>
      </c>
    </row>
    <row r="42" spans="1:13" ht="149.44999999999999" hidden="1" customHeight="1" x14ac:dyDescent="0.25">
      <c r="A42" s="44" t="s">
        <v>348</v>
      </c>
      <c r="B42" s="46" t="s">
        <v>349</v>
      </c>
      <c r="C42" s="46" t="s">
        <v>350</v>
      </c>
      <c r="D42" s="46" t="s">
        <v>376</v>
      </c>
      <c r="E42" s="46" t="s">
        <v>377</v>
      </c>
      <c r="F42" s="44" t="s">
        <v>281</v>
      </c>
      <c r="G42" s="47">
        <v>4</v>
      </c>
      <c r="H42" s="48" t="s">
        <v>378</v>
      </c>
      <c r="I42" s="156" t="s">
        <v>373</v>
      </c>
      <c r="J42" s="47" t="s">
        <v>233</v>
      </c>
      <c r="K42" s="46" t="s">
        <v>374</v>
      </c>
      <c r="L42" s="44" t="s">
        <v>361</v>
      </c>
      <c r="M42" s="47" t="s">
        <v>375</v>
      </c>
    </row>
    <row r="43" spans="1:13" ht="149.44999999999999" customHeight="1" x14ac:dyDescent="0.25">
      <c r="A43" s="44" t="s">
        <v>348</v>
      </c>
      <c r="B43" s="46" t="s">
        <v>349</v>
      </c>
      <c r="C43" s="46" t="s">
        <v>350</v>
      </c>
      <c r="D43" s="46" t="s">
        <v>376</v>
      </c>
      <c r="E43" s="46" t="s">
        <v>370</v>
      </c>
      <c r="F43" s="44" t="s">
        <v>371</v>
      </c>
      <c r="G43" s="47">
        <v>4</v>
      </c>
      <c r="H43" s="48" t="s">
        <v>379</v>
      </c>
      <c r="I43" s="156" t="s">
        <v>373</v>
      </c>
      <c r="J43" s="47" t="s">
        <v>233</v>
      </c>
      <c r="K43" s="46" t="s">
        <v>374</v>
      </c>
      <c r="L43" s="44" t="s">
        <v>361</v>
      </c>
      <c r="M43" s="47" t="s">
        <v>375</v>
      </c>
    </row>
    <row r="44" spans="1:13" ht="149.44999999999999" hidden="1" customHeight="1" x14ac:dyDescent="0.25">
      <c r="A44" s="44" t="s">
        <v>348</v>
      </c>
      <c r="B44" s="46" t="s">
        <v>349</v>
      </c>
      <c r="C44" s="46" t="s">
        <v>350</v>
      </c>
      <c r="D44" s="46" t="s">
        <v>376</v>
      </c>
      <c r="E44" s="127" t="s">
        <v>352</v>
      </c>
      <c r="F44" s="44" t="s">
        <v>287</v>
      </c>
      <c r="G44" s="47">
        <v>1000</v>
      </c>
      <c r="H44" s="48" t="s">
        <v>380</v>
      </c>
      <c r="I44" s="156" t="s">
        <v>373</v>
      </c>
      <c r="J44" s="47" t="s">
        <v>233</v>
      </c>
      <c r="K44" s="46" t="s">
        <v>374</v>
      </c>
      <c r="L44" s="44" t="s">
        <v>361</v>
      </c>
      <c r="M44" s="47" t="s">
        <v>375</v>
      </c>
    </row>
    <row r="45" spans="1:13" ht="149.44999999999999" hidden="1" customHeight="1" x14ac:dyDescent="0.25">
      <c r="A45" s="44" t="s">
        <v>348</v>
      </c>
      <c r="B45" s="46" t="s">
        <v>349</v>
      </c>
      <c r="C45" s="46" t="s">
        <v>350</v>
      </c>
      <c r="D45" s="46" t="s">
        <v>376</v>
      </c>
      <c r="E45" s="46" t="s">
        <v>377</v>
      </c>
      <c r="F45" s="44" t="s">
        <v>281</v>
      </c>
      <c r="G45" s="47">
        <v>4</v>
      </c>
      <c r="H45" s="48" t="s">
        <v>378</v>
      </c>
      <c r="I45" s="156" t="s">
        <v>373</v>
      </c>
      <c r="J45" s="47" t="s">
        <v>233</v>
      </c>
      <c r="K45" s="46" t="s">
        <v>374</v>
      </c>
      <c r="L45" s="44" t="s">
        <v>357</v>
      </c>
      <c r="M45" s="47" t="s">
        <v>375</v>
      </c>
    </row>
    <row r="46" spans="1:13" ht="149.44999999999999" customHeight="1" x14ac:dyDescent="0.25">
      <c r="A46" s="44" t="s">
        <v>348</v>
      </c>
      <c r="B46" s="46" t="s">
        <v>349</v>
      </c>
      <c r="C46" s="46" t="s">
        <v>350</v>
      </c>
      <c r="D46" s="46" t="s">
        <v>376</v>
      </c>
      <c r="E46" s="46" t="s">
        <v>370</v>
      </c>
      <c r="F46" s="44" t="s">
        <v>371</v>
      </c>
      <c r="G46" s="47">
        <v>4</v>
      </c>
      <c r="H46" s="48" t="s">
        <v>379</v>
      </c>
      <c r="I46" s="156" t="s">
        <v>373</v>
      </c>
      <c r="J46" s="47" t="s">
        <v>233</v>
      </c>
      <c r="K46" s="46" t="s">
        <v>374</v>
      </c>
      <c r="L46" s="44" t="s">
        <v>357</v>
      </c>
      <c r="M46" s="47" t="s">
        <v>375</v>
      </c>
    </row>
    <row r="47" spans="1:13" ht="149.44999999999999" hidden="1" customHeight="1" x14ac:dyDescent="0.25">
      <c r="A47" s="44" t="s">
        <v>348</v>
      </c>
      <c r="B47" s="46" t="s">
        <v>349</v>
      </c>
      <c r="C47" s="46" t="s">
        <v>350</v>
      </c>
      <c r="D47" s="46" t="s">
        <v>376</v>
      </c>
      <c r="E47" s="127" t="s">
        <v>352</v>
      </c>
      <c r="F47" s="44" t="s">
        <v>287</v>
      </c>
      <c r="G47" s="47">
        <v>1000</v>
      </c>
      <c r="H47" s="48" t="s">
        <v>380</v>
      </c>
      <c r="I47" s="156" t="s">
        <v>373</v>
      </c>
      <c r="J47" s="47" t="s">
        <v>233</v>
      </c>
      <c r="K47" s="46" t="s">
        <v>374</v>
      </c>
      <c r="L47" s="44" t="s">
        <v>357</v>
      </c>
      <c r="M47" s="47" t="s">
        <v>375</v>
      </c>
    </row>
    <row r="48" spans="1:13" ht="149.44999999999999" hidden="1" customHeight="1" x14ac:dyDescent="0.25">
      <c r="A48" s="44" t="s">
        <v>348</v>
      </c>
      <c r="B48" s="46" t="s">
        <v>349</v>
      </c>
      <c r="C48" s="46" t="s">
        <v>350</v>
      </c>
      <c r="D48" s="46" t="s">
        <v>376</v>
      </c>
      <c r="E48" s="46" t="s">
        <v>304</v>
      </c>
      <c r="F48" s="44" t="s">
        <v>287</v>
      </c>
      <c r="G48" s="47">
        <v>4</v>
      </c>
      <c r="H48" s="48" t="s">
        <v>363</v>
      </c>
      <c r="I48" s="156" t="s">
        <v>373</v>
      </c>
      <c r="J48" s="47" t="s">
        <v>227</v>
      </c>
      <c r="K48" s="46" t="s">
        <v>374</v>
      </c>
      <c r="L48" s="44" t="s">
        <v>381</v>
      </c>
      <c r="M48" s="47" t="s">
        <v>375</v>
      </c>
    </row>
  </sheetData>
  <autoFilter ref="A5:M48" xr:uid="{F9EEA070-82FF-413A-B3CC-5FFBA6004D31}">
    <filterColumn colId="4">
      <filters>
        <filter val="Reembolsos: Componente de valor a cubrir a población étnico racial por concepto de gastos de transporte, alojamiento y manutención."/>
      </filters>
    </filterColumn>
  </autoFilter>
  <mergeCells count="5">
    <mergeCell ref="A1:M1"/>
    <mergeCell ref="A2:M3"/>
    <mergeCell ref="A4:D4"/>
    <mergeCell ref="E4:H4"/>
    <mergeCell ref="I4:M4"/>
  </mergeCells>
  <dataValidations count="1">
    <dataValidation type="list" allowBlank="1" showInputMessage="1" showErrorMessage="1" sqref="E49:E131" xr:uid="{8A2715A0-0810-4A78-9178-2439DE3EC6D1}">
      <formula1>#REF!</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D83FDB25-1432-4911-90C6-484CFAB84906}">
          <x14:formula1>
            <xm:f>Hoja2!$A$3:$A$95</xm:f>
          </x14:formula1>
          <xm:sqref>E6:E33 E35:E48</xm:sqref>
        </x14:dataValidation>
        <x14:dataValidation type="list" allowBlank="1" showInputMessage="1" showErrorMessage="1" xr:uid="{F29350D6-197C-422D-AE01-9086BFB97458}">
          <x14:formula1>
            <xm:f>Hoja2!$C$3:$C$11</xm:f>
          </x14:formula1>
          <xm:sqref>J7:J48</xm:sqref>
        </x14:dataValidation>
      </x14:dataValidations>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DBE88-6541-4C89-A2CC-1C222AB33780}">
  <dimension ref="A1:M8"/>
  <sheetViews>
    <sheetView zoomScale="55" zoomScaleNormal="55" workbookViewId="0">
      <selection activeCell="E4" sqref="E4:H4"/>
    </sheetView>
  </sheetViews>
  <sheetFormatPr baseColWidth="10" defaultColWidth="11.42578125" defaultRowHeight="17.25" x14ac:dyDescent="0.25"/>
  <cols>
    <col min="1" max="1" width="33.42578125" style="23" customWidth="1"/>
    <col min="2" max="2" width="27.28515625" style="24" customWidth="1"/>
    <col min="3" max="3" width="34" style="24" customWidth="1"/>
    <col min="4" max="4" width="45.28515625" style="24" customWidth="1"/>
    <col min="5" max="5" width="86.28515625" style="24" customWidth="1"/>
    <col min="6" max="6" width="37.42578125" style="23" customWidth="1"/>
    <col min="7" max="7" width="20.28515625" style="24" customWidth="1"/>
    <col min="8" max="8" width="42.42578125" style="24" customWidth="1"/>
    <col min="9" max="9" width="50.42578125" style="23" customWidth="1"/>
    <col min="10" max="10" width="21.7109375" style="23" customWidth="1"/>
    <col min="11" max="11" width="44.42578125" style="24" customWidth="1"/>
    <col min="12" max="12" width="29.85546875" style="23" customWidth="1"/>
    <col min="13" max="13" width="25.42578125" style="23" customWidth="1"/>
    <col min="14" max="16384" width="11.42578125" style="23"/>
  </cols>
  <sheetData>
    <row r="1" spans="1:13" s="25" customFormat="1" ht="38.25" x14ac:dyDescent="0.25">
      <c r="A1" s="219" t="s">
        <v>202</v>
      </c>
      <c r="B1" s="219"/>
      <c r="C1" s="219"/>
      <c r="D1" s="219"/>
      <c r="E1" s="219"/>
      <c r="F1" s="219"/>
      <c r="G1" s="219"/>
      <c r="H1" s="219"/>
      <c r="I1" s="219"/>
      <c r="J1" s="219"/>
      <c r="K1" s="219"/>
      <c r="L1" s="219"/>
      <c r="M1" s="219"/>
    </row>
    <row r="2" spans="1:13" ht="28.5" customHeight="1" x14ac:dyDescent="0.25">
      <c r="A2" s="220" t="s">
        <v>203</v>
      </c>
      <c r="B2" s="220"/>
      <c r="C2" s="220"/>
      <c r="D2" s="220"/>
      <c r="E2" s="220"/>
      <c r="F2" s="220"/>
      <c r="G2" s="220"/>
      <c r="H2" s="220"/>
      <c r="I2" s="220"/>
      <c r="J2" s="220"/>
      <c r="K2" s="220"/>
      <c r="L2" s="220"/>
      <c r="M2" s="220"/>
    </row>
    <row r="3" spans="1:13" ht="28.5" customHeight="1" x14ac:dyDescent="0.25">
      <c r="A3" s="220"/>
      <c r="B3" s="220"/>
      <c r="C3" s="220"/>
      <c r="D3" s="220"/>
      <c r="E3" s="220"/>
      <c r="F3" s="220"/>
      <c r="G3" s="220"/>
      <c r="H3" s="220"/>
      <c r="I3" s="220"/>
      <c r="J3" s="220"/>
      <c r="K3" s="220"/>
      <c r="L3" s="220"/>
      <c r="M3" s="220"/>
    </row>
    <row r="4" spans="1:13" s="37" customFormat="1" ht="72" customHeight="1" x14ac:dyDescent="0.25">
      <c r="A4" s="221" t="s">
        <v>204</v>
      </c>
      <c r="B4" s="221"/>
      <c r="C4" s="221"/>
      <c r="D4" s="221"/>
      <c r="E4" s="222" t="s">
        <v>205</v>
      </c>
      <c r="F4" s="222"/>
      <c r="G4" s="222"/>
      <c r="H4" s="222"/>
      <c r="I4" s="223" t="s">
        <v>206</v>
      </c>
      <c r="J4" s="223"/>
      <c r="K4" s="223"/>
      <c r="L4" s="223"/>
      <c r="M4" s="223"/>
    </row>
    <row r="5" spans="1:13" s="38" customFormat="1" ht="110.45" customHeight="1" x14ac:dyDescent="0.25">
      <c r="A5" s="39" t="s">
        <v>207</v>
      </c>
      <c r="B5" s="39" t="s">
        <v>208</v>
      </c>
      <c r="C5" s="39" t="s">
        <v>209</v>
      </c>
      <c r="D5" s="39" t="s">
        <v>210</v>
      </c>
      <c r="E5" s="40" t="s">
        <v>211</v>
      </c>
      <c r="F5" s="41" t="s">
        <v>212</v>
      </c>
      <c r="G5" s="42" t="s">
        <v>213</v>
      </c>
      <c r="H5" s="42" t="s">
        <v>214</v>
      </c>
      <c r="I5" s="43" t="s">
        <v>215</v>
      </c>
      <c r="J5" s="43" t="s">
        <v>216</v>
      </c>
      <c r="K5" s="43" t="s">
        <v>217</v>
      </c>
      <c r="L5" s="43" t="s">
        <v>218</v>
      </c>
      <c r="M5" s="43" t="s">
        <v>219</v>
      </c>
    </row>
    <row r="6" spans="1:13" ht="211.5" customHeight="1" x14ac:dyDescent="0.25">
      <c r="A6" s="44" t="s">
        <v>382</v>
      </c>
      <c r="B6" s="46" t="s">
        <v>383</v>
      </c>
      <c r="C6" s="46" t="s">
        <v>384</v>
      </c>
      <c r="D6" s="46" t="s">
        <v>385</v>
      </c>
      <c r="E6" s="127" t="s">
        <v>262</v>
      </c>
      <c r="F6" s="131" t="s">
        <v>386</v>
      </c>
      <c r="G6" s="78" t="s">
        <v>387</v>
      </c>
      <c r="H6" s="48"/>
      <c r="I6" s="155" t="s">
        <v>388</v>
      </c>
      <c r="J6" s="47" t="s">
        <v>389</v>
      </c>
      <c r="K6" s="46" t="s">
        <v>390</v>
      </c>
      <c r="L6" s="47" t="s">
        <v>289</v>
      </c>
      <c r="M6" s="44" t="s">
        <v>391</v>
      </c>
    </row>
    <row r="7" spans="1:13" ht="149.44999999999999" customHeight="1" x14ac:dyDescent="0.25">
      <c r="A7" s="44" t="s">
        <v>382</v>
      </c>
      <c r="B7" s="46" t="s">
        <v>383</v>
      </c>
      <c r="C7" s="46" t="s">
        <v>384</v>
      </c>
      <c r="D7" s="46" t="s">
        <v>385</v>
      </c>
      <c r="E7" s="46" t="s">
        <v>286</v>
      </c>
      <c r="F7" s="131" t="s">
        <v>287</v>
      </c>
      <c r="G7" s="78">
        <v>23</v>
      </c>
      <c r="H7" s="48"/>
      <c r="I7" s="155" t="s">
        <v>388</v>
      </c>
      <c r="J7" s="47" t="s">
        <v>389</v>
      </c>
      <c r="K7" s="46" t="s">
        <v>390</v>
      </c>
      <c r="L7" s="47" t="s">
        <v>289</v>
      </c>
      <c r="M7" s="44" t="s">
        <v>391</v>
      </c>
    </row>
    <row r="8" spans="1:13" ht="149.44999999999999" customHeight="1" x14ac:dyDescent="0.25">
      <c r="A8" s="44" t="s">
        <v>382</v>
      </c>
      <c r="B8" s="46" t="s">
        <v>383</v>
      </c>
      <c r="C8" s="46" t="s">
        <v>384</v>
      </c>
      <c r="D8" s="46" t="s">
        <v>385</v>
      </c>
      <c r="E8" s="46" t="s">
        <v>352</v>
      </c>
      <c r="F8" s="131" t="s">
        <v>287</v>
      </c>
      <c r="G8" s="78">
        <v>23</v>
      </c>
      <c r="H8" s="46"/>
      <c r="I8" s="155" t="s">
        <v>388</v>
      </c>
      <c r="J8" s="47" t="s">
        <v>389</v>
      </c>
      <c r="K8" s="46" t="s">
        <v>390</v>
      </c>
      <c r="L8" s="47" t="s">
        <v>289</v>
      </c>
      <c r="M8" s="44" t="s">
        <v>391</v>
      </c>
    </row>
  </sheetData>
  <mergeCells count="5">
    <mergeCell ref="A1:M1"/>
    <mergeCell ref="A2:M3"/>
    <mergeCell ref="A4:D4"/>
    <mergeCell ref="E4:H4"/>
    <mergeCell ref="I4:M4"/>
  </mergeCells>
  <dataValidations count="1">
    <dataValidation type="list" allowBlank="1" showInputMessage="1" showErrorMessage="1" sqref="E9:E91" xr:uid="{4FE4E4DD-FFE1-46D0-9BEF-412F161BFFEF}">
      <formula1>#REF!</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FB6B597E-D5E0-416F-A4F2-1D53A45027EC}">
          <x14:formula1>
            <xm:f>Hoja2!$C$3:$C$11</xm:f>
          </x14:formula1>
          <xm:sqref>J6:J8</xm:sqref>
        </x14:dataValidation>
        <x14:dataValidation type="list" allowBlank="1" showInputMessage="1" showErrorMessage="1" xr:uid="{937E4F61-CB8C-42FA-8303-843C3B7C18F4}">
          <x14:formula1>
            <xm:f>Hoja2!$A$3:$A$95</xm:f>
          </x14:formula1>
          <xm:sqref>E6:E8</xm:sqref>
        </x14:dataValidation>
      </x14:dataValidations>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571DEE-BB72-46A6-9145-14AD57C08418}">
  <dimension ref="A1:M57"/>
  <sheetViews>
    <sheetView topLeftCell="D51" zoomScale="55" zoomScaleNormal="55" workbookViewId="0">
      <selection activeCell="E4" sqref="E4:H4"/>
    </sheetView>
  </sheetViews>
  <sheetFormatPr baseColWidth="10" defaultColWidth="11.42578125" defaultRowHeight="17.25" x14ac:dyDescent="0.25"/>
  <cols>
    <col min="1" max="1" width="33.42578125" style="23" customWidth="1"/>
    <col min="2" max="2" width="27.28515625" style="24" customWidth="1"/>
    <col min="3" max="3" width="34" style="24" customWidth="1"/>
    <col min="4" max="4" width="45.28515625" style="24" customWidth="1"/>
    <col min="5" max="5" width="86.28515625" style="24" customWidth="1"/>
    <col min="6" max="6" width="37.42578125" style="23" customWidth="1"/>
    <col min="7" max="7" width="20.28515625" style="24" customWidth="1"/>
    <col min="8" max="8" width="42.42578125" style="24" customWidth="1"/>
    <col min="9" max="9" width="50.42578125" style="23" customWidth="1"/>
    <col min="10" max="10" width="21.7109375" style="23" customWidth="1"/>
    <col min="11" max="11" width="44.42578125" style="24" customWidth="1"/>
    <col min="12" max="12" width="29.85546875" style="23" customWidth="1"/>
    <col min="13" max="13" width="25.42578125" style="23" customWidth="1"/>
    <col min="14" max="16384" width="11.42578125" style="23"/>
  </cols>
  <sheetData>
    <row r="1" spans="1:13" s="25" customFormat="1" ht="38.25" x14ac:dyDescent="0.25">
      <c r="A1" s="219" t="s">
        <v>202</v>
      </c>
      <c r="B1" s="219"/>
      <c r="C1" s="219"/>
      <c r="D1" s="219"/>
      <c r="E1" s="219"/>
      <c r="F1" s="219"/>
      <c r="G1" s="219"/>
      <c r="H1" s="219"/>
      <c r="I1" s="219"/>
      <c r="J1" s="219"/>
      <c r="K1" s="219"/>
      <c r="L1" s="219"/>
      <c r="M1" s="219"/>
    </row>
    <row r="2" spans="1:13" ht="28.5" customHeight="1" x14ac:dyDescent="0.25">
      <c r="A2" s="220" t="s">
        <v>203</v>
      </c>
      <c r="B2" s="220"/>
      <c r="C2" s="220"/>
      <c r="D2" s="220"/>
      <c r="E2" s="220"/>
      <c r="F2" s="220"/>
      <c r="G2" s="220"/>
      <c r="H2" s="220"/>
      <c r="I2" s="220"/>
      <c r="J2" s="220"/>
      <c r="K2" s="220"/>
      <c r="L2" s="220"/>
      <c r="M2" s="220"/>
    </row>
    <row r="3" spans="1:13" ht="28.5" customHeight="1" x14ac:dyDescent="0.25">
      <c r="A3" s="220"/>
      <c r="B3" s="220"/>
      <c r="C3" s="220"/>
      <c r="D3" s="220"/>
      <c r="E3" s="220"/>
      <c r="F3" s="220"/>
      <c r="G3" s="220"/>
      <c r="H3" s="220"/>
      <c r="I3" s="220"/>
      <c r="J3" s="220"/>
      <c r="K3" s="220"/>
      <c r="L3" s="220"/>
      <c r="M3" s="220"/>
    </row>
    <row r="4" spans="1:13" s="37" customFormat="1" ht="72" customHeight="1" x14ac:dyDescent="0.25">
      <c r="A4" s="221" t="s">
        <v>204</v>
      </c>
      <c r="B4" s="221"/>
      <c r="C4" s="221"/>
      <c r="D4" s="221"/>
      <c r="E4" s="222" t="s">
        <v>205</v>
      </c>
      <c r="F4" s="222"/>
      <c r="G4" s="222"/>
      <c r="H4" s="222"/>
      <c r="I4" s="223" t="s">
        <v>206</v>
      </c>
      <c r="J4" s="223"/>
      <c r="K4" s="223"/>
      <c r="L4" s="223"/>
      <c r="M4" s="223"/>
    </row>
    <row r="5" spans="1:13" s="38" customFormat="1" ht="110.45" customHeight="1" x14ac:dyDescent="0.25">
      <c r="A5" s="39" t="s">
        <v>207</v>
      </c>
      <c r="B5" s="39" t="s">
        <v>208</v>
      </c>
      <c r="C5" s="39" t="s">
        <v>209</v>
      </c>
      <c r="D5" s="39" t="s">
        <v>210</v>
      </c>
      <c r="E5" s="40" t="s">
        <v>211</v>
      </c>
      <c r="F5" s="41" t="s">
        <v>212</v>
      </c>
      <c r="G5" s="42" t="s">
        <v>213</v>
      </c>
      <c r="H5" s="42" t="s">
        <v>214</v>
      </c>
      <c r="I5" s="43" t="s">
        <v>215</v>
      </c>
      <c r="J5" s="43" t="s">
        <v>216</v>
      </c>
      <c r="K5" s="43" t="s">
        <v>217</v>
      </c>
      <c r="L5" s="43" t="s">
        <v>218</v>
      </c>
      <c r="M5" s="43" t="s">
        <v>219</v>
      </c>
    </row>
    <row r="6" spans="1:13" ht="149.44999999999999" customHeight="1" x14ac:dyDescent="0.25">
      <c r="A6" s="44" t="s">
        <v>392</v>
      </c>
      <c r="B6" s="44" t="s">
        <v>393</v>
      </c>
      <c r="C6" s="129" t="s">
        <v>394</v>
      </c>
      <c r="D6" s="130">
        <v>2264501626</v>
      </c>
      <c r="E6" s="46" t="s">
        <v>269</v>
      </c>
      <c r="F6" s="47" t="s">
        <v>224</v>
      </c>
      <c r="G6" s="47">
        <v>30</v>
      </c>
      <c r="H6" s="46" t="s">
        <v>395</v>
      </c>
      <c r="I6" s="156" t="s">
        <v>396</v>
      </c>
      <c r="J6" s="47" t="s">
        <v>233</v>
      </c>
      <c r="K6" s="46" t="s">
        <v>397</v>
      </c>
      <c r="L6" s="47" t="s">
        <v>229</v>
      </c>
      <c r="M6" s="47" t="s">
        <v>247</v>
      </c>
    </row>
    <row r="7" spans="1:13" ht="149.44999999999999" customHeight="1" x14ac:dyDescent="0.25">
      <c r="A7" s="44" t="s">
        <v>392</v>
      </c>
      <c r="B7" s="44" t="s">
        <v>393</v>
      </c>
      <c r="C7" s="129" t="s">
        <v>394</v>
      </c>
      <c r="D7" s="130">
        <v>2264501626</v>
      </c>
      <c r="E7" s="46" t="s">
        <v>310</v>
      </c>
      <c r="F7" s="47" t="s">
        <v>224</v>
      </c>
      <c r="G7" s="47">
        <v>30</v>
      </c>
      <c r="H7" s="46" t="s">
        <v>398</v>
      </c>
      <c r="I7" s="156" t="s">
        <v>399</v>
      </c>
      <c r="J7" s="47" t="s">
        <v>233</v>
      </c>
      <c r="K7" s="46" t="s">
        <v>400</v>
      </c>
      <c r="L7" s="47" t="s">
        <v>229</v>
      </c>
      <c r="M7" s="47" t="s">
        <v>247</v>
      </c>
    </row>
    <row r="8" spans="1:13" ht="149.44999999999999" customHeight="1" x14ac:dyDescent="0.25">
      <c r="A8" s="44" t="s">
        <v>392</v>
      </c>
      <c r="B8" s="44" t="s">
        <v>393</v>
      </c>
      <c r="C8" s="129" t="s">
        <v>394</v>
      </c>
      <c r="D8" s="130">
        <v>2264501626</v>
      </c>
      <c r="E8" s="46" t="s">
        <v>269</v>
      </c>
      <c r="F8" s="47" t="s">
        <v>224</v>
      </c>
      <c r="G8" s="47">
        <v>30</v>
      </c>
      <c r="H8" s="46" t="s">
        <v>401</v>
      </c>
      <c r="I8" s="156" t="s">
        <v>402</v>
      </c>
      <c r="J8" s="47" t="s">
        <v>240</v>
      </c>
      <c r="K8" s="46" t="s">
        <v>403</v>
      </c>
      <c r="L8" s="47" t="s">
        <v>229</v>
      </c>
      <c r="M8" s="47" t="s">
        <v>247</v>
      </c>
    </row>
    <row r="9" spans="1:13" ht="149.44999999999999" customHeight="1" x14ac:dyDescent="0.25">
      <c r="A9" s="44" t="s">
        <v>392</v>
      </c>
      <c r="B9" s="44" t="s">
        <v>393</v>
      </c>
      <c r="C9" s="129" t="s">
        <v>394</v>
      </c>
      <c r="D9" s="130">
        <v>2264501626</v>
      </c>
      <c r="E9" s="46" t="s">
        <v>310</v>
      </c>
      <c r="F9" s="47" t="s">
        <v>224</v>
      </c>
      <c r="G9" s="47">
        <v>30</v>
      </c>
      <c r="H9" s="46" t="s">
        <v>404</v>
      </c>
      <c r="I9" s="156" t="s">
        <v>405</v>
      </c>
      <c r="J9" s="47" t="s">
        <v>240</v>
      </c>
      <c r="K9" s="46" t="s">
        <v>406</v>
      </c>
      <c r="L9" s="47" t="s">
        <v>229</v>
      </c>
      <c r="M9" s="47" t="s">
        <v>247</v>
      </c>
    </row>
    <row r="10" spans="1:13" ht="149.44999999999999" customHeight="1" x14ac:dyDescent="0.25">
      <c r="A10" s="44" t="s">
        <v>392</v>
      </c>
      <c r="B10" s="44" t="s">
        <v>393</v>
      </c>
      <c r="C10" s="129" t="s">
        <v>407</v>
      </c>
      <c r="D10" s="130">
        <v>2259501626</v>
      </c>
      <c r="E10" s="46" t="s">
        <v>269</v>
      </c>
      <c r="F10" s="47" t="s">
        <v>224</v>
      </c>
      <c r="G10" s="47">
        <v>40</v>
      </c>
      <c r="H10" s="46" t="s">
        <v>408</v>
      </c>
      <c r="I10" s="154" t="s">
        <v>409</v>
      </c>
      <c r="J10" s="47" t="s">
        <v>240</v>
      </c>
      <c r="K10" s="46" t="s">
        <v>410</v>
      </c>
      <c r="L10" s="47" t="s">
        <v>229</v>
      </c>
      <c r="M10" s="47" t="s">
        <v>247</v>
      </c>
    </row>
    <row r="11" spans="1:13" ht="149.44999999999999" customHeight="1" x14ac:dyDescent="0.25">
      <c r="A11" s="44" t="s">
        <v>392</v>
      </c>
      <c r="B11" s="44" t="s">
        <v>393</v>
      </c>
      <c r="C11" s="129" t="s">
        <v>407</v>
      </c>
      <c r="D11" s="130">
        <v>2259501626</v>
      </c>
      <c r="E11" s="46" t="s">
        <v>310</v>
      </c>
      <c r="F11" s="47" t="s">
        <v>224</v>
      </c>
      <c r="G11" s="47">
        <v>45</v>
      </c>
      <c r="H11" s="48" t="s">
        <v>411</v>
      </c>
      <c r="I11" s="154" t="s">
        <v>409</v>
      </c>
      <c r="J11" s="47" t="s">
        <v>240</v>
      </c>
      <c r="K11" s="46" t="s">
        <v>410</v>
      </c>
      <c r="L11" s="47" t="s">
        <v>229</v>
      </c>
      <c r="M11" s="47" t="s">
        <v>247</v>
      </c>
    </row>
    <row r="12" spans="1:13" ht="149.44999999999999" customHeight="1" x14ac:dyDescent="0.25">
      <c r="A12" s="44" t="s">
        <v>392</v>
      </c>
      <c r="B12" s="44" t="s">
        <v>393</v>
      </c>
      <c r="C12" s="129" t="s">
        <v>412</v>
      </c>
      <c r="D12" s="130">
        <v>2262501626</v>
      </c>
      <c r="E12" s="46" t="s">
        <v>352</v>
      </c>
      <c r="F12" s="47" t="s">
        <v>224</v>
      </c>
      <c r="G12" s="47">
        <v>20</v>
      </c>
      <c r="H12" s="48" t="s">
        <v>413</v>
      </c>
      <c r="I12" s="154" t="s">
        <v>414</v>
      </c>
      <c r="J12" s="139" t="s">
        <v>233</v>
      </c>
      <c r="K12" s="46" t="s">
        <v>415</v>
      </c>
      <c r="L12" s="47" t="s">
        <v>229</v>
      </c>
      <c r="M12" s="47" t="s">
        <v>247</v>
      </c>
    </row>
    <row r="13" spans="1:13" ht="149.44999999999999" customHeight="1" x14ac:dyDescent="0.25">
      <c r="A13" s="44" t="s">
        <v>392</v>
      </c>
      <c r="B13" s="44" t="s">
        <v>393</v>
      </c>
      <c r="C13" s="129" t="s">
        <v>412</v>
      </c>
      <c r="D13" s="130">
        <v>2262501626</v>
      </c>
      <c r="E13" s="46" t="s">
        <v>310</v>
      </c>
      <c r="F13" s="47" t="s">
        <v>224</v>
      </c>
      <c r="G13" s="47">
        <v>20</v>
      </c>
      <c r="H13" s="48" t="s">
        <v>416</v>
      </c>
      <c r="I13" s="154" t="s">
        <v>414</v>
      </c>
      <c r="J13" s="139" t="s">
        <v>233</v>
      </c>
      <c r="K13" s="46" t="s">
        <v>417</v>
      </c>
      <c r="L13" s="47" t="s">
        <v>229</v>
      </c>
      <c r="M13" s="47" t="s">
        <v>247</v>
      </c>
    </row>
    <row r="14" spans="1:13" ht="149.44999999999999" customHeight="1" x14ac:dyDescent="0.25">
      <c r="A14" s="44" t="s">
        <v>392</v>
      </c>
      <c r="B14" s="44" t="s">
        <v>393</v>
      </c>
      <c r="C14" s="129" t="s">
        <v>418</v>
      </c>
      <c r="D14" s="130">
        <v>2260501626</v>
      </c>
      <c r="E14" s="46" t="s">
        <v>352</v>
      </c>
      <c r="F14" s="47" t="s">
        <v>224</v>
      </c>
      <c r="G14" s="47">
        <v>20</v>
      </c>
      <c r="H14" s="46" t="s">
        <v>419</v>
      </c>
      <c r="I14" s="156" t="s">
        <v>420</v>
      </c>
      <c r="J14" s="47" t="s">
        <v>237</v>
      </c>
      <c r="K14" s="46" t="s">
        <v>421</v>
      </c>
      <c r="L14" s="47" t="s">
        <v>229</v>
      </c>
      <c r="M14" s="47" t="s">
        <v>247</v>
      </c>
    </row>
    <row r="15" spans="1:13" ht="149.44999999999999" customHeight="1" x14ac:dyDescent="0.25">
      <c r="A15" s="44" t="s">
        <v>392</v>
      </c>
      <c r="B15" s="44" t="s">
        <v>393</v>
      </c>
      <c r="C15" s="129" t="s">
        <v>418</v>
      </c>
      <c r="D15" s="130">
        <v>2260501626</v>
      </c>
      <c r="E15" s="46" t="s">
        <v>310</v>
      </c>
      <c r="F15" s="47" t="s">
        <v>224</v>
      </c>
      <c r="G15" s="47">
        <v>25</v>
      </c>
      <c r="H15" s="48" t="s">
        <v>422</v>
      </c>
      <c r="I15" s="156" t="s">
        <v>420</v>
      </c>
      <c r="J15" s="47" t="s">
        <v>237</v>
      </c>
      <c r="K15" s="46" t="s">
        <v>417</v>
      </c>
      <c r="L15" s="47" t="s">
        <v>229</v>
      </c>
      <c r="M15" s="47" t="s">
        <v>247</v>
      </c>
    </row>
    <row r="16" spans="1:13" ht="149.44999999999999" customHeight="1" x14ac:dyDescent="0.25">
      <c r="A16" s="44" t="s">
        <v>392</v>
      </c>
      <c r="B16" s="44" t="s">
        <v>393</v>
      </c>
      <c r="C16" s="129" t="s">
        <v>423</v>
      </c>
      <c r="D16" s="130" t="s">
        <v>424</v>
      </c>
      <c r="E16" s="46" t="s">
        <v>310</v>
      </c>
      <c r="F16" s="47" t="s">
        <v>224</v>
      </c>
      <c r="G16" s="47">
        <v>25</v>
      </c>
      <c r="H16" s="48" t="s">
        <v>422</v>
      </c>
      <c r="I16" s="156" t="s">
        <v>425</v>
      </c>
      <c r="J16" s="47" t="s">
        <v>242</v>
      </c>
      <c r="K16" s="46" t="s">
        <v>426</v>
      </c>
      <c r="L16" s="47" t="s">
        <v>229</v>
      </c>
      <c r="M16" s="47" t="s">
        <v>247</v>
      </c>
    </row>
    <row r="17" spans="1:13" ht="149.44999999999999" customHeight="1" x14ac:dyDescent="0.25">
      <c r="A17" s="44" t="s">
        <v>392</v>
      </c>
      <c r="B17" s="44" t="s">
        <v>393</v>
      </c>
      <c r="C17" s="129" t="s">
        <v>423</v>
      </c>
      <c r="D17" s="130" t="s">
        <v>424</v>
      </c>
      <c r="E17" s="46" t="s">
        <v>352</v>
      </c>
      <c r="F17" s="47" t="s">
        <v>224</v>
      </c>
      <c r="G17" s="47">
        <v>25</v>
      </c>
      <c r="H17" s="46" t="s">
        <v>419</v>
      </c>
      <c r="I17" s="156" t="s">
        <v>425</v>
      </c>
      <c r="J17" s="47" t="s">
        <v>242</v>
      </c>
      <c r="K17" s="46" t="s">
        <v>427</v>
      </c>
      <c r="L17" s="47" t="s">
        <v>229</v>
      </c>
      <c r="M17" s="47" t="s">
        <v>247</v>
      </c>
    </row>
    <row r="18" spans="1:13" ht="169.5" customHeight="1" x14ac:dyDescent="0.25">
      <c r="A18" s="44" t="s">
        <v>392</v>
      </c>
      <c r="B18" s="44" t="s">
        <v>393</v>
      </c>
      <c r="C18" s="129" t="s">
        <v>428</v>
      </c>
      <c r="D18" s="130">
        <v>2259501626</v>
      </c>
      <c r="E18" s="46" t="s">
        <v>269</v>
      </c>
      <c r="F18" s="47" t="s">
        <v>224</v>
      </c>
      <c r="G18" s="47">
        <v>40</v>
      </c>
      <c r="H18" s="46" t="s">
        <v>408</v>
      </c>
      <c r="I18" s="156" t="s">
        <v>429</v>
      </c>
      <c r="J18" s="47" t="s">
        <v>237</v>
      </c>
      <c r="K18" s="46" t="s">
        <v>430</v>
      </c>
      <c r="L18" s="47" t="s">
        <v>229</v>
      </c>
      <c r="M18" s="47" t="s">
        <v>247</v>
      </c>
    </row>
    <row r="19" spans="1:13" ht="155.25" x14ac:dyDescent="0.25">
      <c r="A19" s="44" t="s">
        <v>392</v>
      </c>
      <c r="B19" s="44" t="s">
        <v>393</v>
      </c>
      <c r="C19" s="129" t="s">
        <v>428</v>
      </c>
      <c r="D19" s="130">
        <v>2259501626</v>
      </c>
      <c r="E19" s="46" t="s">
        <v>368</v>
      </c>
      <c r="F19" s="47" t="s">
        <v>224</v>
      </c>
      <c r="G19" s="47">
        <v>40</v>
      </c>
      <c r="H19" s="48" t="s">
        <v>411</v>
      </c>
      <c r="I19" s="156" t="s">
        <v>431</v>
      </c>
      <c r="J19" s="47" t="s">
        <v>237</v>
      </c>
      <c r="K19" s="46" t="s">
        <v>432</v>
      </c>
      <c r="L19" s="47" t="s">
        <v>229</v>
      </c>
      <c r="M19" s="47" t="s">
        <v>247</v>
      </c>
    </row>
    <row r="24" spans="1:13" ht="36" x14ac:dyDescent="0.55000000000000004">
      <c r="A24" s="250" t="s">
        <v>433</v>
      </c>
      <c r="B24" s="251"/>
      <c r="C24" s="251"/>
      <c r="D24" s="251"/>
      <c r="E24" s="251"/>
      <c r="F24" s="251"/>
      <c r="G24" s="251"/>
      <c r="H24" s="251"/>
      <c r="I24" s="251"/>
      <c r="J24" s="251"/>
      <c r="K24" s="251"/>
      <c r="L24" s="251"/>
      <c r="M24" s="251"/>
    </row>
    <row r="26" spans="1:13" s="37" customFormat="1" ht="72" customHeight="1" x14ac:dyDescent="0.25">
      <c r="A26" s="221" t="s">
        <v>204</v>
      </c>
      <c r="B26" s="221"/>
      <c r="C26" s="221"/>
      <c r="D26" s="221"/>
      <c r="E26" s="222" t="s">
        <v>205</v>
      </c>
      <c r="F26" s="222"/>
      <c r="G26" s="222"/>
      <c r="H26" s="222"/>
      <c r="I26" s="223" t="s">
        <v>206</v>
      </c>
      <c r="J26" s="223"/>
      <c r="K26" s="223"/>
      <c r="L26" s="223"/>
      <c r="M26" s="223"/>
    </row>
    <row r="27" spans="1:13" s="38" customFormat="1" ht="110.45" customHeight="1" x14ac:dyDescent="0.25">
      <c r="A27" s="39" t="s">
        <v>207</v>
      </c>
      <c r="B27" s="39" t="s">
        <v>208</v>
      </c>
      <c r="C27" s="39" t="s">
        <v>209</v>
      </c>
      <c r="D27" s="39" t="s">
        <v>210</v>
      </c>
      <c r="E27" s="40" t="s">
        <v>211</v>
      </c>
      <c r="F27" s="41" t="s">
        <v>212</v>
      </c>
      <c r="G27" s="42" t="s">
        <v>213</v>
      </c>
      <c r="H27" s="42" t="s">
        <v>214</v>
      </c>
      <c r="I27" s="43" t="s">
        <v>215</v>
      </c>
      <c r="J27" s="43" t="s">
        <v>216</v>
      </c>
      <c r="K27" s="43" t="s">
        <v>217</v>
      </c>
      <c r="L27" s="43" t="s">
        <v>218</v>
      </c>
      <c r="M27" s="43" t="s">
        <v>219</v>
      </c>
    </row>
    <row r="28" spans="1:13" ht="246.75" customHeight="1" x14ac:dyDescent="0.25">
      <c r="A28" s="44" t="s">
        <v>392</v>
      </c>
      <c r="B28" s="44" t="s">
        <v>393</v>
      </c>
      <c r="C28" s="44" t="s">
        <v>434</v>
      </c>
      <c r="D28" s="47">
        <v>2635501626</v>
      </c>
      <c r="E28" s="46" t="s">
        <v>370</v>
      </c>
      <c r="F28" s="47" t="s">
        <v>435</v>
      </c>
      <c r="G28" s="47">
        <v>1</v>
      </c>
      <c r="H28" s="48" t="s">
        <v>436</v>
      </c>
      <c r="I28" s="46" t="s">
        <v>437</v>
      </c>
      <c r="J28" s="47" t="s">
        <v>237</v>
      </c>
      <c r="K28" s="46" t="s">
        <v>438</v>
      </c>
      <c r="L28" s="47" t="s">
        <v>439</v>
      </c>
      <c r="M28" s="44" t="s">
        <v>440</v>
      </c>
    </row>
    <row r="29" spans="1:13" ht="246.75" customHeight="1" x14ac:dyDescent="0.25">
      <c r="A29" s="44" t="s">
        <v>392</v>
      </c>
      <c r="B29" s="44" t="s">
        <v>393</v>
      </c>
      <c r="C29" s="44" t="s">
        <v>434</v>
      </c>
      <c r="D29" s="47">
        <v>2635501626</v>
      </c>
      <c r="E29" s="46" t="s">
        <v>370</v>
      </c>
      <c r="F29" s="47" t="s">
        <v>435</v>
      </c>
      <c r="G29" s="47">
        <v>1</v>
      </c>
      <c r="H29" s="48" t="s">
        <v>441</v>
      </c>
      <c r="I29" s="46" t="s">
        <v>442</v>
      </c>
      <c r="J29" s="47" t="s">
        <v>240</v>
      </c>
      <c r="K29" s="46" t="s">
        <v>438</v>
      </c>
      <c r="L29" s="47" t="s">
        <v>439</v>
      </c>
      <c r="M29" s="44" t="s">
        <v>440</v>
      </c>
    </row>
    <row r="30" spans="1:13" ht="246.75" customHeight="1" x14ac:dyDescent="0.25">
      <c r="A30" s="44" t="s">
        <v>392</v>
      </c>
      <c r="B30" s="44" t="s">
        <v>393</v>
      </c>
      <c r="C30" s="44" t="s">
        <v>434</v>
      </c>
      <c r="D30" s="47">
        <v>2635501626</v>
      </c>
      <c r="E30" s="46" t="s">
        <v>370</v>
      </c>
      <c r="F30" s="47" t="s">
        <v>435</v>
      </c>
      <c r="G30" s="47">
        <v>1</v>
      </c>
      <c r="H30" s="48" t="s">
        <v>443</v>
      </c>
      <c r="I30" s="46" t="s">
        <v>444</v>
      </c>
      <c r="J30" s="47" t="s">
        <v>241</v>
      </c>
      <c r="K30" s="46" t="s">
        <v>438</v>
      </c>
      <c r="L30" s="47" t="s">
        <v>439</v>
      </c>
      <c r="M30" s="44" t="s">
        <v>440</v>
      </c>
    </row>
    <row r="31" spans="1:13" ht="246.75" customHeight="1" x14ac:dyDescent="0.25">
      <c r="A31" s="44" t="s">
        <v>392</v>
      </c>
      <c r="B31" s="44" t="s">
        <v>393</v>
      </c>
      <c r="C31" s="44" t="s">
        <v>434</v>
      </c>
      <c r="D31" s="47">
        <v>2635501626</v>
      </c>
      <c r="E31" s="46" t="s">
        <v>370</v>
      </c>
      <c r="F31" s="47" t="s">
        <v>435</v>
      </c>
      <c r="G31" s="47">
        <v>1</v>
      </c>
      <c r="H31" s="48" t="s">
        <v>445</v>
      </c>
      <c r="I31" s="46" t="s">
        <v>446</v>
      </c>
      <c r="J31" s="47" t="s">
        <v>242</v>
      </c>
      <c r="K31" s="46" t="s">
        <v>438</v>
      </c>
      <c r="L31" s="47" t="s">
        <v>439</v>
      </c>
      <c r="M31" s="44" t="s">
        <v>440</v>
      </c>
    </row>
    <row r="32" spans="1:13" ht="246.75" customHeight="1" x14ac:dyDescent="0.25">
      <c r="A32" s="44" t="s">
        <v>392</v>
      </c>
      <c r="B32" s="44" t="s">
        <v>393</v>
      </c>
      <c r="C32" s="44" t="s">
        <v>434</v>
      </c>
      <c r="D32" s="47">
        <v>2635501626</v>
      </c>
      <c r="E32" s="46" t="s">
        <v>370</v>
      </c>
      <c r="F32" s="47" t="s">
        <v>435</v>
      </c>
      <c r="G32" s="47">
        <v>1</v>
      </c>
      <c r="H32" s="48" t="s">
        <v>447</v>
      </c>
      <c r="I32" s="46" t="s">
        <v>448</v>
      </c>
      <c r="J32" s="47" t="s">
        <v>245</v>
      </c>
      <c r="K32" s="46" t="s">
        <v>438</v>
      </c>
      <c r="L32" s="47" t="s">
        <v>439</v>
      </c>
      <c r="M32" s="44" t="s">
        <v>440</v>
      </c>
    </row>
    <row r="33" spans="1:13" ht="149.44999999999999" customHeight="1" x14ac:dyDescent="0.25">
      <c r="A33" s="44" t="s">
        <v>392</v>
      </c>
      <c r="B33" s="44" t="s">
        <v>393</v>
      </c>
      <c r="C33" s="44" t="s">
        <v>434</v>
      </c>
      <c r="D33" s="47">
        <v>2635501626</v>
      </c>
      <c r="E33" s="46" t="s">
        <v>304</v>
      </c>
      <c r="F33" s="124" t="s">
        <v>224</v>
      </c>
      <c r="G33" s="124">
        <v>1</v>
      </c>
      <c r="H33" s="46" t="s">
        <v>449</v>
      </c>
      <c r="I33" s="46" t="s">
        <v>450</v>
      </c>
      <c r="J33" s="47" t="s">
        <v>233</v>
      </c>
      <c r="K33" s="46" t="s">
        <v>451</v>
      </c>
      <c r="L33" s="47" t="s">
        <v>452</v>
      </c>
      <c r="M33" s="44" t="s">
        <v>453</v>
      </c>
    </row>
    <row r="34" spans="1:13" ht="149.44999999999999" customHeight="1" x14ac:dyDescent="0.25">
      <c r="A34" s="44" t="s">
        <v>392</v>
      </c>
      <c r="B34" s="44" t="s">
        <v>393</v>
      </c>
      <c r="C34" s="44" t="s">
        <v>434</v>
      </c>
      <c r="D34" s="47">
        <v>2635501626</v>
      </c>
      <c r="E34" s="46" t="s">
        <v>364</v>
      </c>
      <c r="F34" s="47" t="s">
        <v>435</v>
      </c>
      <c r="G34" s="47">
        <v>1</v>
      </c>
      <c r="H34" s="46" t="s">
        <v>454</v>
      </c>
      <c r="I34" s="46" t="s">
        <v>450</v>
      </c>
      <c r="J34" s="47" t="s">
        <v>233</v>
      </c>
      <c r="K34" s="46" t="s">
        <v>451</v>
      </c>
      <c r="L34" s="47" t="s">
        <v>452</v>
      </c>
      <c r="M34" s="44" t="s">
        <v>453</v>
      </c>
    </row>
    <row r="35" spans="1:13" ht="149.44999999999999" customHeight="1" x14ac:dyDescent="0.25">
      <c r="A35" s="44" t="s">
        <v>392</v>
      </c>
      <c r="B35" s="44" t="s">
        <v>393</v>
      </c>
      <c r="C35" s="44" t="s">
        <v>434</v>
      </c>
      <c r="D35" s="47">
        <v>2635501626</v>
      </c>
      <c r="E35" s="46" t="s">
        <v>368</v>
      </c>
      <c r="F35" s="47" t="s">
        <v>455</v>
      </c>
      <c r="G35" s="47">
        <v>25</v>
      </c>
      <c r="H35" s="46" t="s">
        <v>456</v>
      </c>
      <c r="I35" s="46" t="s">
        <v>450</v>
      </c>
      <c r="J35" s="47" t="s">
        <v>233</v>
      </c>
      <c r="K35" s="46" t="s">
        <v>451</v>
      </c>
      <c r="L35" s="47" t="s">
        <v>452</v>
      </c>
      <c r="M35" s="44" t="s">
        <v>453</v>
      </c>
    </row>
    <row r="36" spans="1:13" ht="149.44999999999999" customHeight="1" x14ac:dyDescent="0.25">
      <c r="A36" s="44" t="s">
        <v>392</v>
      </c>
      <c r="B36" s="44" t="s">
        <v>393</v>
      </c>
      <c r="C36" s="44" t="s">
        <v>434</v>
      </c>
      <c r="D36" s="47">
        <v>2635501626</v>
      </c>
      <c r="E36" s="46" t="s">
        <v>314</v>
      </c>
      <c r="F36" s="47" t="s">
        <v>224</v>
      </c>
      <c r="G36" s="47">
        <v>25</v>
      </c>
      <c r="H36" s="46" t="s">
        <v>457</v>
      </c>
      <c r="I36" s="46" t="s">
        <v>450</v>
      </c>
      <c r="J36" s="47" t="s">
        <v>233</v>
      </c>
      <c r="K36" s="46" t="s">
        <v>451</v>
      </c>
      <c r="L36" s="47" t="s">
        <v>452</v>
      </c>
      <c r="M36" s="44" t="s">
        <v>453</v>
      </c>
    </row>
    <row r="37" spans="1:13" ht="149.44999999999999" customHeight="1" x14ac:dyDescent="0.25">
      <c r="A37" s="44" t="s">
        <v>392</v>
      </c>
      <c r="B37" s="44" t="s">
        <v>393</v>
      </c>
      <c r="C37" s="44" t="s">
        <v>434</v>
      </c>
      <c r="D37" s="47">
        <v>2635501626</v>
      </c>
      <c r="E37" s="46" t="s">
        <v>269</v>
      </c>
      <c r="F37" s="47" t="s">
        <v>224</v>
      </c>
      <c r="G37" s="47">
        <v>50</v>
      </c>
      <c r="H37" s="46" t="s">
        <v>458</v>
      </c>
      <c r="I37" s="46" t="s">
        <v>450</v>
      </c>
      <c r="J37" s="47" t="s">
        <v>233</v>
      </c>
      <c r="K37" s="46" t="s">
        <v>451</v>
      </c>
      <c r="L37" s="47" t="s">
        <v>452</v>
      </c>
      <c r="M37" s="44" t="s">
        <v>453</v>
      </c>
    </row>
    <row r="38" spans="1:13" ht="149.44999999999999" customHeight="1" x14ac:dyDescent="0.25">
      <c r="A38" s="44" t="s">
        <v>392</v>
      </c>
      <c r="B38" s="44" t="s">
        <v>393</v>
      </c>
      <c r="C38" s="44" t="s">
        <v>434</v>
      </c>
      <c r="D38" s="47">
        <v>2635501626</v>
      </c>
      <c r="E38" s="46" t="s">
        <v>239</v>
      </c>
      <c r="F38" s="124" t="s">
        <v>224</v>
      </c>
      <c r="G38" s="124">
        <v>16</v>
      </c>
      <c r="H38" s="46" t="s">
        <v>459</v>
      </c>
      <c r="I38" s="46" t="s">
        <v>450</v>
      </c>
      <c r="J38" s="47" t="s">
        <v>233</v>
      </c>
      <c r="K38" s="46" t="s">
        <v>451</v>
      </c>
      <c r="L38" s="47" t="s">
        <v>452</v>
      </c>
      <c r="M38" s="44" t="s">
        <v>453</v>
      </c>
    </row>
    <row r="39" spans="1:13" ht="149.44999999999999" customHeight="1" x14ac:dyDescent="0.25">
      <c r="A39" s="44" t="s">
        <v>392</v>
      </c>
      <c r="B39" s="44" t="s">
        <v>393</v>
      </c>
      <c r="C39" s="44" t="s">
        <v>434</v>
      </c>
      <c r="D39" s="47">
        <v>2635501626</v>
      </c>
      <c r="E39" s="46" t="s">
        <v>460</v>
      </c>
      <c r="F39" s="124" t="s">
        <v>224</v>
      </c>
      <c r="G39" s="124">
        <v>32</v>
      </c>
      <c r="H39" s="46" t="s">
        <v>461</v>
      </c>
      <c r="I39" s="46" t="s">
        <v>450</v>
      </c>
      <c r="J39" s="47" t="s">
        <v>233</v>
      </c>
      <c r="K39" s="46" t="s">
        <v>451</v>
      </c>
      <c r="L39" s="47" t="s">
        <v>452</v>
      </c>
      <c r="M39" s="44" t="s">
        <v>453</v>
      </c>
    </row>
    <row r="40" spans="1:13" ht="149.44999999999999" customHeight="1" x14ac:dyDescent="0.25">
      <c r="A40" s="44" t="s">
        <v>392</v>
      </c>
      <c r="B40" s="44" t="s">
        <v>393</v>
      </c>
      <c r="C40" s="44" t="s">
        <v>434</v>
      </c>
      <c r="D40" s="47">
        <v>2635501626</v>
      </c>
      <c r="E40" s="46" t="s">
        <v>370</v>
      </c>
      <c r="F40" s="124" t="s">
        <v>224</v>
      </c>
      <c r="G40" s="124">
        <v>16</v>
      </c>
      <c r="H40" s="46" t="s">
        <v>462</v>
      </c>
      <c r="I40" s="46" t="s">
        <v>450</v>
      </c>
      <c r="J40" s="47" t="s">
        <v>233</v>
      </c>
      <c r="K40" s="46" t="s">
        <v>451</v>
      </c>
      <c r="L40" s="47" t="s">
        <v>452</v>
      </c>
      <c r="M40" s="44" t="s">
        <v>453</v>
      </c>
    </row>
    <row r="41" spans="1:13" ht="149.44999999999999" customHeight="1" x14ac:dyDescent="0.25">
      <c r="A41" s="44" t="s">
        <v>392</v>
      </c>
      <c r="B41" s="44" t="s">
        <v>393</v>
      </c>
      <c r="C41" s="44" t="s">
        <v>434</v>
      </c>
      <c r="D41" s="47">
        <v>2635501626</v>
      </c>
      <c r="E41" s="46" t="s">
        <v>314</v>
      </c>
      <c r="F41" s="47" t="s">
        <v>224</v>
      </c>
      <c r="G41" s="47">
        <v>32</v>
      </c>
      <c r="H41" s="46" t="s">
        <v>463</v>
      </c>
      <c r="I41" s="46" t="s">
        <v>450</v>
      </c>
      <c r="J41" s="47" t="s">
        <v>233</v>
      </c>
      <c r="K41" s="46" t="s">
        <v>451</v>
      </c>
      <c r="L41" s="47" t="s">
        <v>452</v>
      </c>
      <c r="M41" s="44" t="s">
        <v>453</v>
      </c>
    </row>
    <row r="42" spans="1:13" ht="149.44999999999999" customHeight="1" x14ac:dyDescent="0.25">
      <c r="A42" s="44" t="s">
        <v>392</v>
      </c>
      <c r="B42" s="44" t="s">
        <v>393</v>
      </c>
      <c r="C42" s="44" t="s">
        <v>434</v>
      </c>
      <c r="D42" s="47">
        <v>2635501626</v>
      </c>
      <c r="E42" s="46" t="s">
        <v>464</v>
      </c>
      <c r="F42" s="47" t="s">
        <v>224</v>
      </c>
      <c r="G42" s="47">
        <v>1</v>
      </c>
      <c r="H42" s="46" t="s">
        <v>465</v>
      </c>
      <c r="I42" s="46" t="s">
        <v>466</v>
      </c>
      <c r="J42" s="47" t="s">
        <v>233</v>
      </c>
      <c r="K42" s="46" t="s">
        <v>438</v>
      </c>
      <c r="L42" s="47" t="s">
        <v>452</v>
      </c>
      <c r="M42" s="44" t="s">
        <v>440</v>
      </c>
    </row>
    <row r="43" spans="1:13" ht="149.44999999999999" customHeight="1" x14ac:dyDescent="0.25">
      <c r="A43" s="44" t="s">
        <v>392</v>
      </c>
      <c r="B43" s="44" t="s">
        <v>393</v>
      </c>
      <c r="C43" s="44" t="s">
        <v>434</v>
      </c>
      <c r="D43" s="47">
        <v>2635501626</v>
      </c>
      <c r="E43" s="46" t="s">
        <v>308</v>
      </c>
      <c r="F43" s="47" t="s">
        <v>224</v>
      </c>
      <c r="G43" s="47">
        <v>1</v>
      </c>
      <c r="H43" s="46" t="s">
        <v>467</v>
      </c>
      <c r="I43" s="46" t="s">
        <v>466</v>
      </c>
      <c r="J43" s="47" t="s">
        <v>233</v>
      </c>
      <c r="K43" s="46" t="s">
        <v>438</v>
      </c>
      <c r="L43" s="47" t="s">
        <v>452</v>
      </c>
      <c r="M43" s="44" t="s">
        <v>440</v>
      </c>
    </row>
    <row r="44" spans="1:13" ht="149.44999999999999" customHeight="1" x14ac:dyDescent="0.25">
      <c r="A44" s="44" t="s">
        <v>392</v>
      </c>
      <c r="B44" s="44" t="s">
        <v>393</v>
      </c>
      <c r="C44" s="44" t="s">
        <v>434</v>
      </c>
      <c r="D44" s="47">
        <v>2635501626</v>
      </c>
      <c r="E44" s="50" t="s">
        <v>468</v>
      </c>
      <c r="F44" s="124" t="s">
        <v>224</v>
      </c>
      <c r="G44" s="23">
        <v>1</v>
      </c>
      <c r="H44" s="50" t="s">
        <v>469</v>
      </c>
      <c r="I44" s="50" t="s">
        <v>470</v>
      </c>
      <c r="J44" s="23" t="s">
        <v>233</v>
      </c>
      <c r="K44" s="50" t="s">
        <v>471</v>
      </c>
      <c r="L44" s="47" t="s">
        <v>452</v>
      </c>
      <c r="M44" s="49" t="s">
        <v>472</v>
      </c>
    </row>
    <row r="45" spans="1:13" ht="149.44999999999999" customHeight="1" x14ac:dyDescent="0.25">
      <c r="A45" s="44" t="s">
        <v>392</v>
      </c>
      <c r="B45" s="44" t="s">
        <v>393</v>
      </c>
      <c r="C45" s="44" t="s">
        <v>434</v>
      </c>
      <c r="D45" s="47">
        <v>2635501626</v>
      </c>
      <c r="E45" s="50" t="s">
        <v>473</v>
      </c>
      <c r="F45" s="124" t="s">
        <v>224</v>
      </c>
      <c r="G45" s="23">
        <v>1</v>
      </c>
      <c r="H45" s="50" t="s">
        <v>469</v>
      </c>
      <c r="I45" s="50" t="s">
        <v>470</v>
      </c>
      <c r="J45" s="23" t="s">
        <v>233</v>
      </c>
      <c r="K45" s="50" t="s">
        <v>471</v>
      </c>
      <c r="L45" s="47" t="s">
        <v>452</v>
      </c>
      <c r="M45" s="49" t="s">
        <v>472</v>
      </c>
    </row>
    <row r="46" spans="1:13" ht="149.44999999999999" customHeight="1" x14ac:dyDescent="0.25">
      <c r="A46" s="44" t="s">
        <v>392</v>
      </c>
      <c r="B46" s="44" t="s">
        <v>393</v>
      </c>
      <c r="C46" s="44" t="s">
        <v>434</v>
      </c>
      <c r="D46" s="47">
        <v>2635501626</v>
      </c>
      <c r="E46" s="46" t="s">
        <v>304</v>
      </c>
      <c r="F46" s="124" t="s">
        <v>224</v>
      </c>
      <c r="G46" s="124">
        <v>1</v>
      </c>
      <c r="H46" s="46" t="s">
        <v>449</v>
      </c>
      <c r="I46" s="46" t="s">
        <v>474</v>
      </c>
      <c r="J46" s="47" t="s">
        <v>250</v>
      </c>
      <c r="K46" s="46" t="s">
        <v>475</v>
      </c>
      <c r="L46" s="47" t="s">
        <v>452</v>
      </c>
      <c r="M46" s="44" t="s">
        <v>453</v>
      </c>
    </row>
    <row r="47" spans="1:13" ht="149.44999999999999" customHeight="1" x14ac:dyDescent="0.25">
      <c r="A47" s="44" t="s">
        <v>392</v>
      </c>
      <c r="B47" s="44" t="s">
        <v>393</v>
      </c>
      <c r="C47" s="44" t="s">
        <v>434</v>
      </c>
      <c r="D47" s="47">
        <v>2635501626</v>
      </c>
      <c r="E47" s="46" t="s">
        <v>364</v>
      </c>
      <c r="F47" s="47" t="s">
        <v>435</v>
      </c>
      <c r="G47" s="47">
        <v>1</v>
      </c>
      <c r="H47" s="46" t="s">
        <v>454</v>
      </c>
      <c r="I47" s="46" t="s">
        <v>474</v>
      </c>
      <c r="J47" s="47" t="s">
        <v>250</v>
      </c>
      <c r="K47" s="46" t="s">
        <v>475</v>
      </c>
      <c r="L47" s="47" t="s">
        <v>452</v>
      </c>
      <c r="M47" s="44" t="s">
        <v>453</v>
      </c>
    </row>
    <row r="48" spans="1:13" ht="149.44999999999999" customHeight="1" x14ac:dyDescent="0.25">
      <c r="A48" s="44" t="s">
        <v>392</v>
      </c>
      <c r="B48" s="44" t="s">
        <v>393</v>
      </c>
      <c r="C48" s="44" t="s">
        <v>434</v>
      </c>
      <c r="D48" s="47">
        <v>2635501626</v>
      </c>
      <c r="E48" s="46" t="s">
        <v>368</v>
      </c>
      <c r="F48" s="47" t="s">
        <v>455</v>
      </c>
      <c r="G48" s="47">
        <v>25</v>
      </c>
      <c r="H48" s="46" t="s">
        <v>456</v>
      </c>
      <c r="I48" s="46" t="s">
        <v>474</v>
      </c>
      <c r="J48" s="47" t="s">
        <v>250</v>
      </c>
      <c r="K48" s="46" t="s">
        <v>475</v>
      </c>
      <c r="L48" s="47" t="s">
        <v>452</v>
      </c>
      <c r="M48" s="44" t="s">
        <v>453</v>
      </c>
    </row>
    <row r="49" spans="1:13" ht="149.44999999999999" customHeight="1" x14ac:dyDescent="0.25">
      <c r="A49" s="44" t="s">
        <v>392</v>
      </c>
      <c r="B49" s="44" t="s">
        <v>393</v>
      </c>
      <c r="C49" s="44" t="s">
        <v>434</v>
      </c>
      <c r="D49" s="47">
        <v>2635501626</v>
      </c>
      <c r="E49" s="46" t="s">
        <v>314</v>
      </c>
      <c r="F49" s="47" t="s">
        <v>224</v>
      </c>
      <c r="G49" s="47">
        <v>25</v>
      </c>
      <c r="H49" s="46" t="s">
        <v>457</v>
      </c>
      <c r="I49" s="46" t="s">
        <v>474</v>
      </c>
      <c r="J49" s="47" t="s">
        <v>250</v>
      </c>
      <c r="K49" s="46" t="s">
        <v>475</v>
      </c>
      <c r="L49" s="47" t="s">
        <v>452</v>
      </c>
      <c r="M49" s="44" t="s">
        <v>453</v>
      </c>
    </row>
    <row r="50" spans="1:13" ht="149.44999999999999" customHeight="1" x14ac:dyDescent="0.25">
      <c r="A50" s="44" t="s">
        <v>392</v>
      </c>
      <c r="B50" s="44" t="s">
        <v>393</v>
      </c>
      <c r="C50" s="44" t="s">
        <v>434</v>
      </c>
      <c r="D50" s="47">
        <v>2635501626</v>
      </c>
      <c r="E50" s="46" t="s">
        <v>269</v>
      </c>
      <c r="F50" s="47" t="s">
        <v>224</v>
      </c>
      <c r="G50" s="47">
        <v>50</v>
      </c>
      <c r="H50" s="46" t="s">
        <v>458</v>
      </c>
      <c r="I50" s="46" t="s">
        <v>474</v>
      </c>
      <c r="J50" s="47" t="s">
        <v>250</v>
      </c>
      <c r="K50" s="46" t="s">
        <v>475</v>
      </c>
      <c r="L50" s="47" t="s">
        <v>452</v>
      </c>
      <c r="M50" s="44" t="s">
        <v>453</v>
      </c>
    </row>
    <row r="51" spans="1:13" ht="149.44999999999999" customHeight="1" x14ac:dyDescent="0.25">
      <c r="A51" s="44" t="s">
        <v>392</v>
      </c>
      <c r="B51" s="44" t="s">
        <v>393</v>
      </c>
      <c r="C51" s="44" t="s">
        <v>434</v>
      </c>
      <c r="D51" s="47">
        <v>2635501626</v>
      </c>
      <c r="E51" s="46" t="s">
        <v>239</v>
      </c>
      <c r="F51" s="124" t="s">
        <v>224</v>
      </c>
      <c r="G51" s="124">
        <v>16</v>
      </c>
      <c r="H51" s="46" t="s">
        <v>459</v>
      </c>
      <c r="I51" s="46" t="s">
        <v>474</v>
      </c>
      <c r="J51" s="47" t="s">
        <v>250</v>
      </c>
      <c r="K51" s="46" t="s">
        <v>475</v>
      </c>
      <c r="L51" s="47" t="s">
        <v>452</v>
      </c>
      <c r="M51" s="44" t="s">
        <v>453</v>
      </c>
    </row>
    <row r="52" spans="1:13" ht="149.44999999999999" customHeight="1" x14ac:dyDescent="0.25">
      <c r="A52" s="44" t="s">
        <v>392</v>
      </c>
      <c r="B52" s="44" t="s">
        <v>393</v>
      </c>
      <c r="C52" s="44" t="s">
        <v>434</v>
      </c>
      <c r="D52" s="47">
        <v>2635501626</v>
      </c>
      <c r="E52" s="46" t="s">
        <v>460</v>
      </c>
      <c r="F52" s="124" t="s">
        <v>224</v>
      </c>
      <c r="G52" s="124">
        <v>32</v>
      </c>
      <c r="H52" s="46" t="s">
        <v>461</v>
      </c>
      <c r="I52" s="46" t="s">
        <v>474</v>
      </c>
      <c r="J52" s="47" t="s">
        <v>250</v>
      </c>
      <c r="K52" s="46" t="s">
        <v>475</v>
      </c>
      <c r="L52" s="47" t="s">
        <v>452</v>
      </c>
      <c r="M52" s="44" t="s">
        <v>453</v>
      </c>
    </row>
    <row r="53" spans="1:13" ht="149.44999999999999" customHeight="1" x14ac:dyDescent="0.25">
      <c r="A53" s="44" t="s">
        <v>392</v>
      </c>
      <c r="B53" s="44" t="s">
        <v>393</v>
      </c>
      <c r="C53" s="44" t="s">
        <v>434</v>
      </c>
      <c r="D53" s="47">
        <v>2635501626</v>
      </c>
      <c r="E53" s="46" t="s">
        <v>314</v>
      </c>
      <c r="F53" s="47" t="s">
        <v>224</v>
      </c>
      <c r="G53" s="47">
        <v>32</v>
      </c>
      <c r="H53" s="46" t="s">
        <v>463</v>
      </c>
      <c r="I53" s="46" t="s">
        <v>474</v>
      </c>
      <c r="J53" s="47" t="s">
        <v>250</v>
      </c>
      <c r="K53" s="46" t="s">
        <v>475</v>
      </c>
      <c r="L53" s="47" t="s">
        <v>452</v>
      </c>
      <c r="M53" s="44" t="s">
        <v>453</v>
      </c>
    </row>
    <row r="54" spans="1:13" ht="149.44999999999999" customHeight="1" x14ac:dyDescent="0.25">
      <c r="A54" s="44" t="s">
        <v>392</v>
      </c>
      <c r="B54" s="44" t="s">
        <v>393</v>
      </c>
      <c r="C54" s="44" t="s">
        <v>434</v>
      </c>
      <c r="D54" s="47">
        <v>2635501626</v>
      </c>
      <c r="E54" s="46" t="s">
        <v>370</v>
      </c>
      <c r="F54" s="124" t="s">
        <v>224</v>
      </c>
      <c r="G54" s="124">
        <v>16</v>
      </c>
      <c r="H54" s="46" t="s">
        <v>462</v>
      </c>
      <c r="I54" s="46" t="s">
        <v>450</v>
      </c>
      <c r="J54" s="47" t="s">
        <v>250</v>
      </c>
      <c r="K54" s="46" t="s">
        <v>451</v>
      </c>
      <c r="L54" s="47" t="s">
        <v>452</v>
      </c>
      <c r="M54" s="44" t="s">
        <v>453</v>
      </c>
    </row>
    <row r="55" spans="1:13" ht="149.44999999999999" customHeight="1" x14ac:dyDescent="0.25">
      <c r="A55" s="44" t="s">
        <v>392</v>
      </c>
      <c r="B55" s="44" t="s">
        <v>393</v>
      </c>
      <c r="C55" s="44" t="s">
        <v>434</v>
      </c>
      <c r="D55" s="47">
        <v>2635501626</v>
      </c>
      <c r="E55" s="46" t="s">
        <v>464</v>
      </c>
      <c r="F55" s="47" t="s">
        <v>224</v>
      </c>
      <c r="G55" s="47">
        <v>1</v>
      </c>
      <c r="H55" s="46" t="s">
        <v>465</v>
      </c>
      <c r="I55" s="46" t="s">
        <v>466</v>
      </c>
      <c r="J55" s="47" t="s">
        <v>233</v>
      </c>
      <c r="K55" s="46" t="s">
        <v>438</v>
      </c>
      <c r="L55" s="47" t="s">
        <v>452</v>
      </c>
      <c r="M55" s="44" t="s">
        <v>440</v>
      </c>
    </row>
    <row r="56" spans="1:13" ht="149.44999999999999" customHeight="1" x14ac:dyDescent="0.25">
      <c r="A56" s="44" t="s">
        <v>392</v>
      </c>
      <c r="B56" s="44" t="s">
        <v>393</v>
      </c>
      <c r="C56" s="44" t="s">
        <v>434</v>
      </c>
      <c r="D56" s="47">
        <v>2635501626</v>
      </c>
      <c r="E56" s="46" t="s">
        <v>308</v>
      </c>
      <c r="F56" s="47" t="s">
        <v>224</v>
      </c>
      <c r="G56" s="47">
        <v>1</v>
      </c>
      <c r="H56" s="46" t="s">
        <v>467</v>
      </c>
      <c r="I56" s="46" t="s">
        <v>466</v>
      </c>
      <c r="J56" s="47" t="s">
        <v>233</v>
      </c>
      <c r="K56" s="46" t="s">
        <v>438</v>
      </c>
      <c r="L56" s="47" t="s">
        <v>452</v>
      </c>
      <c r="M56" s="44" t="s">
        <v>440</v>
      </c>
    </row>
    <row r="57" spans="1:13" ht="149.44999999999999" customHeight="1" x14ac:dyDescent="0.25">
      <c r="A57" s="44" t="s">
        <v>392</v>
      </c>
      <c r="B57" s="44" t="s">
        <v>393</v>
      </c>
      <c r="C57" s="44" t="s">
        <v>434</v>
      </c>
      <c r="D57" s="47">
        <v>2635501626</v>
      </c>
      <c r="E57" s="46"/>
      <c r="F57" s="47" t="s">
        <v>224</v>
      </c>
      <c r="G57" s="47">
        <v>28</v>
      </c>
      <c r="H57" s="46" t="s">
        <v>476</v>
      </c>
      <c r="I57" s="46" t="s">
        <v>470</v>
      </c>
      <c r="J57" s="47" t="s">
        <v>233</v>
      </c>
      <c r="K57" s="46" t="s">
        <v>477</v>
      </c>
      <c r="L57" s="47" t="s">
        <v>452</v>
      </c>
      <c r="M57" s="44" t="s">
        <v>478</v>
      </c>
    </row>
  </sheetData>
  <autoFilter ref="A5:M5" xr:uid="{2D571DEE-BB72-46A6-9145-14AD57C08418}"/>
  <mergeCells count="9">
    <mergeCell ref="A24:M24"/>
    <mergeCell ref="A26:D26"/>
    <mergeCell ref="E26:H26"/>
    <mergeCell ref="I26:M26"/>
    <mergeCell ref="A1:M1"/>
    <mergeCell ref="A2:M3"/>
    <mergeCell ref="A4:D4"/>
    <mergeCell ref="E4:H4"/>
    <mergeCell ref="I4:M4"/>
  </mergeCells>
  <dataValidations count="1">
    <dataValidation type="list" allowBlank="1" showInputMessage="1" showErrorMessage="1" sqref="E58:E132 E25 E20:E23" xr:uid="{0644287C-6722-49B0-BBA1-ABEAFE291D0B}">
      <formula1>#REF!</formula1>
    </dataValidation>
  </dataValidations>
  <pageMargins left="0.7" right="0.7" top="0.75" bottom="0.75" header="0.3" footer="0.3"/>
  <pageSetup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7A09BD-7BD8-4AF7-869E-22CA4F023A5D}">
  <dimension ref="A1:T105"/>
  <sheetViews>
    <sheetView topLeftCell="E88" zoomScale="55" zoomScaleNormal="55" workbookViewId="0">
      <selection activeCell="E6" sqref="E6"/>
    </sheetView>
  </sheetViews>
  <sheetFormatPr baseColWidth="10" defaultColWidth="11.42578125" defaultRowHeight="17.25" x14ac:dyDescent="0.25"/>
  <cols>
    <col min="1" max="1" width="33.42578125" style="23" customWidth="1"/>
    <col min="2" max="2" width="27.28515625" style="24" customWidth="1"/>
    <col min="3" max="3" width="34" style="24" customWidth="1"/>
    <col min="4" max="4" width="45.28515625" style="24" customWidth="1"/>
    <col min="5" max="5" width="86.28515625" style="24" customWidth="1"/>
    <col min="6" max="6" width="37.42578125" style="23" customWidth="1"/>
    <col min="7" max="7" width="20.28515625" style="167" customWidth="1"/>
    <col min="8" max="8" width="42.42578125" style="182" customWidth="1"/>
    <col min="9" max="9" width="50.42578125" style="23" customWidth="1"/>
    <col min="10" max="10" width="21.7109375" style="23" customWidth="1"/>
    <col min="11" max="11" width="44.42578125" style="24" customWidth="1"/>
    <col min="12" max="12" width="29.85546875" style="23" customWidth="1"/>
    <col min="13" max="13" width="25.42578125" style="23" customWidth="1"/>
    <col min="14" max="16384" width="11.42578125" style="23"/>
  </cols>
  <sheetData>
    <row r="1" spans="1:20" s="25" customFormat="1" ht="38.25" x14ac:dyDescent="0.25">
      <c r="A1" s="219" t="s">
        <v>202</v>
      </c>
      <c r="B1" s="219"/>
      <c r="C1" s="219"/>
      <c r="D1" s="219"/>
      <c r="E1" s="219"/>
      <c r="F1" s="219"/>
      <c r="G1" s="219"/>
      <c r="H1" s="219"/>
      <c r="I1" s="219"/>
      <c r="J1" s="219"/>
      <c r="K1" s="219"/>
      <c r="L1" s="219"/>
      <c r="M1" s="219"/>
    </row>
    <row r="2" spans="1:20" ht="28.5" customHeight="1" x14ac:dyDescent="0.25">
      <c r="A2" s="220" t="s">
        <v>203</v>
      </c>
      <c r="B2" s="220"/>
      <c r="C2" s="220"/>
      <c r="D2" s="220"/>
      <c r="E2" s="220"/>
      <c r="F2" s="220"/>
      <c r="G2" s="220"/>
      <c r="H2" s="220"/>
      <c r="I2" s="220"/>
      <c r="J2" s="220"/>
      <c r="K2" s="220"/>
      <c r="L2" s="220"/>
      <c r="M2" s="220"/>
    </row>
    <row r="3" spans="1:20" ht="28.5" customHeight="1" x14ac:dyDescent="0.25">
      <c r="A3" s="220"/>
      <c r="B3" s="220"/>
      <c r="C3" s="220"/>
      <c r="D3" s="220"/>
      <c r="E3" s="220"/>
      <c r="F3" s="220"/>
      <c r="G3" s="220"/>
      <c r="H3" s="220"/>
      <c r="I3" s="220"/>
      <c r="J3" s="220"/>
      <c r="K3" s="220"/>
      <c r="L3" s="220"/>
      <c r="M3" s="220"/>
    </row>
    <row r="4" spans="1:20" s="37" customFormat="1" ht="72" customHeight="1" x14ac:dyDescent="0.25">
      <c r="A4" s="221" t="s">
        <v>204</v>
      </c>
      <c r="B4" s="221"/>
      <c r="C4" s="221"/>
      <c r="D4" s="221"/>
      <c r="E4" s="222" t="s">
        <v>205</v>
      </c>
      <c r="F4" s="222"/>
      <c r="G4" s="222"/>
      <c r="H4" s="222"/>
      <c r="I4" s="223" t="s">
        <v>206</v>
      </c>
      <c r="J4" s="223"/>
      <c r="K4" s="223"/>
      <c r="L4" s="223"/>
      <c r="M4" s="223"/>
    </row>
    <row r="5" spans="1:20" s="38" customFormat="1" ht="110.45" customHeight="1" x14ac:dyDescent="0.25">
      <c r="A5" s="39" t="s">
        <v>207</v>
      </c>
      <c r="B5" s="39" t="s">
        <v>208</v>
      </c>
      <c r="C5" s="39" t="s">
        <v>209</v>
      </c>
      <c r="D5" s="39" t="s">
        <v>210</v>
      </c>
      <c r="E5" s="145" t="s">
        <v>211</v>
      </c>
      <c r="F5" s="126" t="s">
        <v>212</v>
      </c>
      <c r="G5" s="186" t="s">
        <v>213</v>
      </c>
      <c r="H5" s="187" t="s">
        <v>214</v>
      </c>
      <c r="I5" s="140" t="s">
        <v>215</v>
      </c>
      <c r="J5" s="140" t="s">
        <v>216</v>
      </c>
      <c r="K5" s="140" t="s">
        <v>217</v>
      </c>
      <c r="L5" s="140" t="s">
        <v>218</v>
      </c>
      <c r="M5" s="140" t="s">
        <v>219</v>
      </c>
    </row>
    <row r="6" spans="1:20" ht="249.75" customHeight="1" x14ac:dyDescent="0.25">
      <c r="A6" s="44" t="s">
        <v>479</v>
      </c>
      <c r="B6" s="135" t="s">
        <v>259</v>
      </c>
      <c r="C6" s="136" t="s">
        <v>480</v>
      </c>
      <c r="D6" s="183" t="s">
        <v>481</v>
      </c>
      <c r="E6" s="188" t="s">
        <v>370</v>
      </c>
      <c r="F6" s="189" t="s">
        <v>482</v>
      </c>
      <c r="G6" s="190">
        <v>1</v>
      </c>
      <c r="H6" s="191" t="s">
        <v>483</v>
      </c>
      <c r="I6" s="192" t="s">
        <v>484</v>
      </c>
      <c r="J6" s="189" t="s">
        <v>250</v>
      </c>
      <c r="K6" s="209" t="s">
        <v>485</v>
      </c>
      <c r="L6" s="210" t="s">
        <v>486</v>
      </c>
      <c r="M6" s="210" t="s">
        <v>487</v>
      </c>
    </row>
    <row r="7" spans="1:20" ht="187.15" customHeight="1" x14ac:dyDescent="0.25">
      <c r="A7" s="44" t="s">
        <v>479</v>
      </c>
      <c r="B7" s="135" t="s">
        <v>259</v>
      </c>
      <c r="C7" s="136" t="s">
        <v>480</v>
      </c>
      <c r="D7" s="183" t="s">
        <v>481</v>
      </c>
      <c r="E7" s="188" t="s">
        <v>370</v>
      </c>
      <c r="F7" s="189" t="s">
        <v>482</v>
      </c>
      <c r="G7" s="190">
        <v>1</v>
      </c>
      <c r="H7" s="191" t="s">
        <v>483</v>
      </c>
      <c r="I7" s="192" t="s">
        <v>488</v>
      </c>
      <c r="J7" s="189" t="s">
        <v>241</v>
      </c>
      <c r="K7" s="209" t="s">
        <v>489</v>
      </c>
      <c r="L7" s="210" t="s">
        <v>490</v>
      </c>
      <c r="M7" s="210" t="s">
        <v>491</v>
      </c>
    </row>
    <row r="8" spans="1:20" ht="187.15" customHeight="1" x14ac:dyDescent="0.25">
      <c r="A8" s="44" t="s">
        <v>479</v>
      </c>
      <c r="B8" s="135" t="s">
        <v>259</v>
      </c>
      <c r="C8" s="136" t="s">
        <v>480</v>
      </c>
      <c r="D8" s="183" t="s">
        <v>481</v>
      </c>
      <c r="E8" s="188" t="s">
        <v>262</v>
      </c>
      <c r="F8" s="189" t="s">
        <v>483</v>
      </c>
      <c r="G8" s="190">
        <v>1</v>
      </c>
      <c r="H8" s="191" t="s">
        <v>492</v>
      </c>
      <c r="I8" s="192" t="s">
        <v>493</v>
      </c>
      <c r="J8" s="189" t="s">
        <v>250</v>
      </c>
      <c r="K8" s="209" t="s">
        <v>494</v>
      </c>
      <c r="L8" s="210" t="s">
        <v>452</v>
      </c>
      <c r="M8" s="210">
        <v>40</v>
      </c>
    </row>
    <row r="9" spans="1:20" ht="187.15" customHeight="1" x14ac:dyDescent="0.5">
      <c r="A9" s="44" t="s">
        <v>479</v>
      </c>
      <c r="B9" s="137" t="s">
        <v>259</v>
      </c>
      <c r="C9" s="138" t="s">
        <v>495</v>
      </c>
      <c r="D9" s="184" t="s">
        <v>496</v>
      </c>
      <c r="E9" s="193" t="s">
        <v>497</v>
      </c>
      <c r="F9" s="208" t="s">
        <v>435</v>
      </c>
      <c r="G9" s="194">
        <v>1</v>
      </c>
      <c r="H9" s="195" t="s">
        <v>498</v>
      </c>
      <c r="I9" s="196" t="s">
        <v>499</v>
      </c>
      <c r="J9" s="197" t="s">
        <v>233</v>
      </c>
      <c r="K9" s="211" t="s">
        <v>500</v>
      </c>
      <c r="L9" s="212" t="s">
        <v>501</v>
      </c>
      <c r="M9" s="212" t="s">
        <v>502</v>
      </c>
    </row>
    <row r="10" spans="1:20" ht="187.15" customHeight="1" x14ac:dyDescent="0.5">
      <c r="A10" s="44" t="s">
        <v>479</v>
      </c>
      <c r="B10" s="137" t="s">
        <v>259</v>
      </c>
      <c r="C10" s="138" t="s">
        <v>495</v>
      </c>
      <c r="D10" s="184" t="s">
        <v>496</v>
      </c>
      <c r="E10" s="193" t="s">
        <v>364</v>
      </c>
      <c r="F10" s="208" t="s">
        <v>224</v>
      </c>
      <c r="G10" s="194">
        <v>1</v>
      </c>
      <c r="H10" s="195" t="s">
        <v>498</v>
      </c>
      <c r="I10" s="196" t="s">
        <v>499</v>
      </c>
      <c r="J10" s="197" t="s">
        <v>233</v>
      </c>
      <c r="K10" s="212" t="s">
        <v>500</v>
      </c>
      <c r="L10" s="212" t="s">
        <v>501</v>
      </c>
      <c r="M10" s="212" t="s">
        <v>502</v>
      </c>
    </row>
    <row r="11" spans="1:20" ht="149.44999999999999" customHeight="1" x14ac:dyDescent="0.5">
      <c r="A11" s="44" t="s">
        <v>479</v>
      </c>
      <c r="B11" s="137" t="s">
        <v>259</v>
      </c>
      <c r="C11" s="138" t="s">
        <v>495</v>
      </c>
      <c r="D11" s="184" t="s">
        <v>496</v>
      </c>
      <c r="E11" s="193" t="s">
        <v>503</v>
      </c>
      <c r="F11" s="208" t="s">
        <v>224</v>
      </c>
      <c r="G11" s="194">
        <v>1</v>
      </c>
      <c r="H11" s="195" t="s">
        <v>498</v>
      </c>
      <c r="I11" s="196" t="s">
        <v>499</v>
      </c>
      <c r="J11" s="197" t="s">
        <v>233</v>
      </c>
      <c r="K11" s="212" t="s">
        <v>500</v>
      </c>
      <c r="L11" s="212" t="s">
        <v>501</v>
      </c>
      <c r="M11" s="212" t="s">
        <v>502</v>
      </c>
    </row>
    <row r="12" spans="1:20" ht="149.44999999999999" customHeight="1" x14ac:dyDescent="0.5">
      <c r="A12" s="44" t="s">
        <v>479</v>
      </c>
      <c r="B12" s="137" t="s">
        <v>259</v>
      </c>
      <c r="C12" s="138" t="s">
        <v>495</v>
      </c>
      <c r="D12" s="184" t="s">
        <v>496</v>
      </c>
      <c r="E12" s="193" t="s">
        <v>504</v>
      </c>
      <c r="F12" s="208" t="s">
        <v>224</v>
      </c>
      <c r="G12" s="194">
        <v>90</v>
      </c>
      <c r="H12" s="195" t="s">
        <v>498</v>
      </c>
      <c r="I12" s="196" t="s">
        <v>499</v>
      </c>
      <c r="J12" s="197" t="s">
        <v>233</v>
      </c>
      <c r="K12" s="212" t="s">
        <v>500</v>
      </c>
      <c r="L12" s="212" t="s">
        <v>501</v>
      </c>
      <c r="M12" s="212" t="s">
        <v>502</v>
      </c>
      <c r="T12" s="23" t="s">
        <v>505</v>
      </c>
    </row>
    <row r="13" spans="1:20" ht="149.44999999999999" customHeight="1" x14ac:dyDescent="0.5">
      <c r="A13" s="44" t="s">
        <v>479</v>
      </c>
      <c r="B13" s="137" t="s">
        <v>259</v>
      </c>
      <c r="C13" s="138" t="s">
        <v>495</v>
      </c>
      <c r="D13" s="184" t="s">
        <v>496</v>
      </c>
      <c r="E13" s="193" t="s">
        <v>506</v>
      </c>
      <c r="F13" s="208" t="s">
        <v>224</v>
      </c>
      <c r="G13" s="194">
        <v>90</v>
      </c>
      <c r="H13" s="195" t="s">
        <v>498</v>
      </c>
      <c r="I13" s="196" t="s">
        <v>499</v>
      </c>
      <c r="J13" s="197" t="s">
        <v>233</v>
      </c>
      <c r="K13" s="212" t="s">
        <v>500</v>
      </c>
      <c r="L13" s="212" t="s">
        <v>501</v>
      </c>
      <c r="M13" s="212" t="s">
        <v>502</v>
      </c>
    </row>
    <row r="14" spans="1:20" ht="149.44999999999999" customHeight="1" x14ac:dyDescent="0.5">
      <c r="A14" s="44" t="s">
        <v>479</v>
      </c>
      <c r="B14" s="137" t="s">
        <v>259</v>
      </c>
      <c r="C14" s="138" t="s">
        <v>495</v>
      </c>
      <c r="D14" s="184" t="s">
        <v>496</v>
      </c>
      <c r="E14" s="193" t="s">
        <v>507</v>
      </c>
      <c r="F14" s="208" t="s">
        <v>224</v>
      </c>
      <c r="G14" s="194">
        <v>30</v>
      </c>
      <c r="H14" s="195" t="s">
        <v>498</v>
      </c>
      <c r="I14" s="196" t="s">
        <v>499</v>
      </c>
      <c r="J14" s="197" t="s">
        <v>233</v>
      </c>
      <c r="K14" s="212" t="s">
        <v>500</v>
      </c>
      <c r="L14" s="212" t="s">
        <v>501</v>
      </c>
      <c r="M14" s="212" t="s">
        <v>502</v>
      </c>
    </row>
    <row r="15" spans="1:20" ht="149.44999999999999" customHeight="1" x14ac:dyDescent="0.5">
      <c r="A15" s="44" t="s">
        <v>479</v>
      </c>
      <c r="B15" s="137" t="s">
        <v>259</v>
      </c>
      <c r="C15" s="138" t="s">
        <v>495</v>
      </c>
      <c r="D15" s="184" t="s">
        <v>496</v>
      </c>
      <c r="E15" s="193" t="s">
        <v>370</v>
      </c>
      <c r="F15" s="208" t="s">
        <v>224</v>
      </c>
      <c r="G15" s="194">
        <v>32</v>
      </c>
      <c r="H15" s="195" t="s">
        <v>498</v>
      </c>
      <c r="I15" s="196" t="s">
        <v>499</v>
      </c>
      <c r="J15" s="197" t="s">
        <v>233</v>
      </c>
      <c r="K15" s="212" t="s">
        <v>500</v>
      </c>
      <c r="L15" s="212" t="s">
        <v>501</v>
      </c>
      <c r="M15" s="212" t="s">
        <v>502</v>
      </c>
    </row>
    <row r="16" spans="1:20" ht="91.15" customHeight="1" x14ac:dyDescent="0.5">
      <c r="A16" s="44" t="s">
        <v>479</v>
      </c>
      <c r="B16" s="137" t="s">
        <v>259</v>
      </c>
      <c r="C16" s="138" t="s">
        <v>495</v>
      </c>
      <c r="D16" s="184" t="s">
        <v>496</v>
      </c>
      <c r="E16" s="193" t="s">
        <v>508</v>
      </c>
      <c r="F16" s="208" t="s">
        <v>224</v>
      </c>
      <c r="G16" s="194">
        <v>4</v>
      </c>
      <c r="H16" s="195" t="s">
        <v>498</v>
      </c>
      <c r="I16" s="196" t="s">
        <v>499</v>
      </c>
      <c r="J16" s="197" t="s">
        <v>233</v>
      </c>
      <c r="K16" s="212" t="s">
        <v>500</v>
      </c>
      <c r="L16" s="212" t="s">
        <v>501</v>
      </c>
      <c r="M16" s="212" t="s">
        <v>502</v>
      </c>
    </row>
    <row r="17" spans="1:13" ht="409.5" x14ac:dyDescent="0.5">
      <c r="A17" s="44" t="s">
        <v>479</v>
      </c>
      <c r="B17" s="137" t="s">
        <v>259</v>
      </c>
      <c r="C17" s="138" t="s">
        <v>495</v>
      </c>
      <c r="D17" s="184" t="s">
        <v>496</v>
      </c>
      <c r="E17" s="193" t="s">
        <v>509</v>
      </c>
      <c r="F17" s="208" t="s">
        <v>224</v>
      </c>
      <c r="G17" s="194">
        <v>1</v>
      </c>
      <c r="H17" s="195" t="s">
        <v>498</v>
      </c>
      <c r="I17" s="196" t="s">
        <v>499</v>
      </c>
      <c r="J17" s="197" t="s">
        <v>233</v>
      </c>
      <c r="K17" s="212" t="s">
        <v>500</v>
      </c>
      <c r="L17" s="212" t="s">
        <v>501</v>
      </c>
      <c r="M17" s="212" t="s">
        <v>502</v>
      </c>
    </row>
    <row r="18" spans="1:13" ht="409.5" x14ac:dyDescent="0.5">
      <c r="A18" s="44" t="s">
        <v>479</v>
      </c>
      <c r="B18" s="137" t="s">
        <v>259</v>
      </c>
      <c r="C18" s="138" t="s">
        <v>495</v>
      </c>
      <c r="D18" s="184" t="s">
        <v>496</v>
      </c>
      <c r="E18" s="193" t="s">
        <v>473</v>
      </c>
      <c r="F18" s="208" t="s">
        <v>224</v>
      </c>
      <c r="G18" s="194">
        <v>1</v>
      </c>
      <c r="H18" s="195" t="s">
        <v>498</v>
      </c>
      <c r="I18" s="196" t="s">
        <v>499</v>
      </c>
      <c r="J18" s="197" t="s">
        <v>233</v>
      </c>
      <c r="K18" s="212" t="s">
        <v>500</v>
      </c>
      <c r="L18" s="212" t="s">
        <v>501</v>
      </c>
      <c r="M18" s="212" t="s">
        <v>502</v>
      </c>
    </row>
    <row r="19" spans="1:13" ht="409.5" x14ac:dyDescent="0.5">
      <c r="A19" s="44" t="s">
        <v>479</v>
      </c>
      <c r="B19" s="137" t="s">
        <v>259</v>
      </c>
      <c r="C19" s="138" t="s">
        <v>495</v>
      </c>
      <c r="D19" s="184" t="s">
        <v>496</v>
      </c>
      <c r="E19" s="193" t="s">
        <v>305</v>
      </c>
      <c r="F19" s="208" t="s">
        <v>224</v>
      </c>
      <c r="G19" s="194">
        <v>1</v>
      </c>
      <c r="H19" s="195" t="s">
        <v>498</v>
      </c>
      <c r="I19" s="196" t="s">
        <v>499</v>
      </c>
      <c r="J19" s="197" t="s">
        <v>233</v>
      </c>
      <c r="K19" s="212" t="s">
        <v>500</v>
      </c>
      <c r="L19" s="212" t="s">
        <v>501</v>
      </c>
      <c r="M19" s="212" t="s">
        <v>502</v>
      </c>
    </row>
    <row r="20" spans="1:13" ht="409.5" x14ac:dyDescent="0.5">
      <c r="A20" s="44" t="s">
        <v>479</v>
      </c>
      <c r="B20" s="137" t="s">
        <v>259</v>
      </c>
      <c r="C20" s="138" t="s">
        <v>495</v>
      </c>
      <c r="D20" s="184" t="s">
        <v>496</v>
      </c>
      <c r="E20" s="193" t="s">
        <v>510</v>
      </c>
      <c r="F20" s="208" t="s">
        <v>224</v>
      </c>
      <c r="G20" s="194">
        <v>2</v>
      </c>
      <c r="H20" s="195" t="s">
        <v>498</v>
      </c>
      <c r="I20" s="196" t="s">
        <v>499</v>
      </c>
      <c r="J20" s="197" t="s">
        <v>233</v>
      </c>
      <c r="K20" s="212" t="s">
        <v>500</v>
      </c>
      <c r="L20" s="212" t="s">
        <v>501</v>
      </c>
      <c r="M20" s="212" t="s">
        <v>502</v>
      </c>
    </row>
    <row r="21" spans="1:13" ht="409.5" x14ac:dyDescent="0.5">
      <c r="A21" s="44" t="s">
        <v>479</v>
      </c>
      <c r="B21" s="137" t="s">
        <v>511</v>
      </c>
      <c r="C21" s="138" t="s">
        <v>495</v>
      </c>
      <c r="D21" s="184" t="s">
        <v>496</v>
      </c>
      <c r="E21" s="193" t="s">
        <v>512</v>
      </c>
      <c r="F21" s="208" t="s">
        <v>224</v>
      </c>
      <c r="G21" s="194">
        <v>1</v>
      </c>
      <c r="H21" s="195" t="s">
        <v>498</v>
      </c>
      <c r="I21" s="196" t="s">
        <v>499</v>
      </c>
      <c r="J21" s="197" t="s">
        <v>233</v>
      </c>
      <c r="K21" s="212" t="s">
        <v>500</v>
      </c>
      <c r="L21" s="212" t="s">
        <v>501</v>
      </c>
      <c r="M21" s="212" t="s">
        <v>502</v>
      </c>
    </row>
    <row r="22" spans="1:13" ht="409.5" x14ac:dyDescent="0.5">
      <c r="A22" s="44" t="s">
        <v>479</v>
      </c>
      <c r="B22" s="137" t="s">
        <v>259</v>
      </c>
      <c r="C22" s="138" t="s">
        <v>495</v>
      </c>
      <c r="D22" s="184" t="s">
        <v>496</v>
      </c>
      <c r="E22" s="193" t="s">
        <v>513</v>
      </c>
      <c r="F22" s="208" t="s">
        <v>514</v>
      </c>
      <c r="G22" s="194">
        <v>2</v>
      </c>
      <c r="H22" s="195" t="s">
        <v>498</v>
      </c>
      <c r="I22" s="196" t="s">
        <v>499</v>
      </c>
      <c r="J22" s="197" t="s">
        <v>233</v>
      </c>
      <c r="K22" s="212" t="s">
        <v>500</v>
      </c>
      <c r="L22" s="212" t="s">
        <v>501</v>
      </c>
      <c r="M22" s="212" t="s">
        <v>502</v>
      </c>
    </row>
    <row r="23" spans="1:13" ht="409.5" x14ac:dyDescent="0.5">
      <c r="A23" s="44" t="s">
        <v>479</v>
      </c>
      <c r="B23" s="137" t="s">
        <v>259</v>
      </c>
      <c r="C23" s="138" t="s">
        <v>495</v>
      </c>
      <c r="D23" s="184" t="s">
        <v>496</v>
      </c>
      <c r="E23" s="193" t="s">
        <v>483</v>
      </c>
      <c r="F23" s="208" t="s">
        <v>224</v>
      </c>
      <c r="G23" s="194">
        <v>1</v>
      </c>
      <c r="H23" s="195" t="s">
        <v>515</v>
      </c>
      <c r="I23" s="196" t="s">
        <v>499</v>
      </c>
      <c r="J23" s="197" t="s">
        <v>233</v>
      </c>
      <c r="K23" s="212" t="s">
        <v>500</v>
      </c>
      <c r="L23" s="212" t="s">
        <v>501</v>
      </c>
      <c r="M23" s="212" t="s">
        <v>502</v>
      </c>
    </row>
    <row r="24" spans="1:13" ht="409.5" x14ac:dyDescent="0.25">
      <c r="A24" s="133" t="s">
        <v>479</v>
      </c>
      <c r="B24" s="134" t="s">
        <v>259</v>
      </c>
      <c r="C24" s="134" t="s">
        <v>495</v>
      </c>
      <c r="D24" s="185" t="s">
        <v>496</v>
      </c>
      <c r="E24" s="199" t="s">
        <v>262</v>
      </c>
      <c r="F24" s="200" t="s">
        <v>224</v>
      </c>
      <c r="G24" s="201">
        <v>4</v>
      </c>
      <c r="H24" s="195" t="s">
        <v>516</v>
      </c>
      <c r="I24" s="202" t="s">
        <v>517</v>
      </c>
      <c r="J24" s="197" t="s">
        <v>518</v>
      </c>
      <c r="K24" s="212" t="s">
        <v>519</v>
      </c>
      <c r="L24" s="211" t="s">
        <v>520</v>
      </c>
      <c r="M24" s="211" t="s">
        <v>521</v>
      </c>
    </row>
    <row r="25" spans="1:13" ht="409.5" x14ac:dyDescent="0.25">
      <c r="A25" s="133" t="s">
        <v>479</v>
      </c>
      <c r="B25" s="134" t="s">
        <v>259</v>
      </c>
      <c r="C25" s="134"/>
      <c r="D25" s="185" t="s">
        <v>496</v>
      </c>
      <c r="E25" s="199" t="s">
        <v>364</v>
      </c>
      <c r="F25" s="200" t="s">
        <v>224</v>
      </c>
      <c r="G25" s="201">
        <v>4</v>
      </c>
      <c r="H25" s="195" t="s">
        <v>516</v>
      </c>
      <c r="I25" s="202" t="s">
        <v>517</v>
      </c>
      <c r="J25" s="197" t="s">
        <v>518</v>
      </c>
      <c r="K25" s="212" t="s">
        <v>519</v>
      </c>
      <c r="L25" s="211" t="s">
        <v>520</v>
      </c>
      <c r="M25" s="211" t="s">
        <v>521</v>
      </c>
    </row>
    <row r="26" spans="1:13" ht="409.5" x14ac:dyDescent="0.25">
      <c r="A26" s="133" t="s">
        <v>479</v>
      </c>
      <c r="B26" s="134" t="s">
        <v>259</v>
      </c>
      <c r="C26" s="134"/>
      <c r="D26" s="185" t="s">
        <v>496</v>
      </c>
      <c r="E26" s="199" t="s">
        <v>366</v>
      </c>
      <c r="F26" s="200" t="s">
        <v>224</v>
      </c>
      <c r="G26" s="201">
        <v>4</v>
      </c>
      <c r="H26" s="195" t="s">
        <v>516</v>
      </c>
      <c r="I26" s="202" t="s">
        <v>517</v>
      </c>
      <c r="J26" s="197" t="s">
        <v>518</v>
      </c>
      <c r="K26" s="212" t="s">
        <v>519</v>
      </c>
      <c r="L26" s="211" t="s">
        <v>520</v>
      </c>
      <c r="M26" s="211" t="s">
        <v>521</v>
      </c>
    </row>
    <row r="27" spans="1:13" ht="409.5" x14ac:dyDescent="0.25">
      <c r="A27" s="133" t="s">
        <v>479</v>
      </c>
      <c r="B27" s="134" t="s">
        <v>259</v>
      </c>
      <c r="C27" s="134"/>
      <c r="D27" s="185" t="s">
        <v>496</v>
      </c>
      <c r="E27" s="199" t="s">
        <v>513</v>
      </c>
      <c r="F27" s="200" t="s">
        <v>224</v>
      </c>
      <c r="G27" s="201">
        <v>4</v>
      </c>
      <c r="H27" s="195" t="s">
        <v>516</v>
      </c>
      <c r="I27" s="202" t="s">
        <v>517</v>
      </c>
      <c r="J27" s="197" t="s">
        <v>518</v>
      </c>
      <c r="K27" s="212" t="s">
        <v>519</v>
      </c>
      <c r="L27" s="211" t="s">
        <v>520</v>
      </c>
      <c r="M27" s="211" t="s">
        <v>521</v>
      </c>
    </row>
    <row r="28" spans="1:13" ht="409.5" x14ac:dyDescent="0.25">
      <c r="A28" s="133" t="s">
        <v>479</v>
      </c>
      <c r="B28" s="134" t="s">
        <v>259</v>
      </c>
      <c r="C28" s="134"/>
      <c r="D28" s="185" t="s">
        <v>496</v>
      </c>
      <c r="E28" s="199" t="s">
        <v>310</v>
      </c>
      <c r="F28" s="200" t="s">
        <v>224</v>
      </c>
      <c r="G28" s="201">
        <v>4</v>
      </c>
      <c r="H28" s="195" t="s">
        <v>516</v>
      </c>
      <c r="I28" s="202" t="s">
        <v>517</v>
      </c>
      <c r="J28" s="197" t="s">
        <v>518</v>
      </c>
      <c r="K28" s="212" t="s">
        <v>519</v>
      </c>
      <c r="L28" s="211" t="s">
        <v>520</v>
      </c>
      <c r="M28" s="211" t="s">
        <v>521</v>
      </c>
    </row>
    <row r="29" spans="1:13" ht="409.5" x14ac:dyDescent="0.25">
      <c r="A29" s="133" t="s">
        <v>479</v>
      </c>
      <c r="B29" s="134" t="s">
        <v>259</v>
      </c>
      <c r="C29" s="134"/>
      <c r="D29" s="185" t="s">
        <v>496</v>
      </c>
      <c r="E29" s="199" t="s">
        <v>269</v>
      </c>
      <c r="F29" s="200" t="s">
        <v>224</v>
      </c>
      <c r="G29" s="201">
        <v>80</v>
      </c>
      <c r="H29" s="195" t="s">
        <v>516</v>
      </c>
      <c r="I29" s="202" t="s">
        <v>517</v>
      </c>
      <c r="J29" s="197" t="s">
        <v>518</v>
      </c>
      <c r="K29" s="212" t="s">
        <v>519</v>
      </c>
      <c r="L29" s="211" t="s">
        <v>520</v>
      </c>
      <c r="M29" s="211" t="s">
        <v>521</v>
      </c>
    </row>
    <row r="30" spans="1:13" ht="409.5" x14ac:dyDescent="0.25">
      <c r="A30" s="133" t="s">
        <v>479</v>
      </c>
      <c r="B30" s="134" t="s">
        <v>259</v>
      </c>
      <c r="C30" s="134"/>
      <c r="D30" s="185" t="s">
        <v>496</v>
      </c>
      <c r="E30" s="199" t="s">
        <v>284</v>
      </c>
      <c r="F30" s="200" t="s">
        <v>224</v>
      </c>
      <c r="G30" s="201">
        <v>80</v>
      </c>
      <c r="H30" s="195" t="s">
        <v>516</v>
      </c>
      <c r="I30" s="202" t="s">
        <v>517</v>
      </c>
      <c r="J30" s="197" t="s">
        <v>518</v>
      </c>
      <c r="K30" s="212" t="s">
        <v>519</v>
      </c>
      <c r="L30" s="211" t="s">
        <v>520</v>
      </c>
      <c r="M30" s="211" t="s">
        <v>521</v>
      </c>
    </row>
    <row r="31" spans="1:13" ht="409.5" x14ac:dyDescent="0.25">
      <c r="A31" s="133" t="s">
        <v>479</v>
      </c>
      <c r="B31" s="134" t="s">
        <v>259</v>
      </c>
      <c r="C31" s="134"/>
      <c r="D31" s="185" t="s">
        <v>496</v>
      </c>
      <c r="E31" s="199" t="s">
        <v>370</v>
      </c>
      <c r="F31" s="200" t="s">
        <v>224</v>
      </c>
      <c r="G31" s="201">
        <v>60</v>
      </c>
      <c r="H31" s="195" t="s">
        <v>516</v>
      </c>
      <c r="I31" s="202" t="s">
        <v>517</v>
      </c>
      <c r="J31" s="197" t="s">
        <v>518</v>
      </c>
      <c r="K31" s="212" t="s">
        <v>519</v>
      </c>
      <c r="L31" s="211" t="s">
        <v>520</v>
      </c>
      <c r="M31" s="211" t="s">
        <v>521</v>
      </c>
    </row>
    <row r="32" spans="1:13" ht="409.5" x14ac:dyDescent="0.25">
      <c r="A32" s="133" t="s">
        <v>479</v>
      </c>
      <c r="B32" s="134" t="s">
        <v>259</v>
      </c>
      <c r="C32" s="134" t="s">
        <v>495</v>
      </c>
      <c r="D32" s="185" t="s">
        <v>496</v>
      </c>
      <c r="E32" s="199" t="s">
        <v>522</v>
      </c>
      <c r="F32" s="200" t="s">
        <v>514</v>
      </c>
      <c r="G32" s="201">
        <v>1</v>
      </c>
      <c r="H32" s="195"/>
      <c r="I32" s="197" t="s">
        <v>523</v>
      </c>
      <c r="J32" s="197" t="s">
        <v>524</v>
      </c>
      <c r="K32" s="212" t="s">
        <v>525</v>
      </c>
      <c r="L32" s="211" t="s">
        <v>452</v>
      </c>
      <c r="M32" s="211" t="s">
        <v>526</v>
      </c>
    </row>
    <row r="33" spans="1:13" ht="409.5" x14ac:dyDescent="0.25">
      <c r="A33" s="133" t="s">
        <v>479</v>
      </c>
      <c r="B33" s="134" t="s">
        <v>259</v>
      </c>
      <c r="C33" s="134" t="s">
        <v>495</v>
      </c>
      <c r="D33" s="185" t="s">
        <v>496</v>
      </c>
      <c r="E33" s="199" t="s">
        <v>364</v>
      </c>
      <c r="F33" s="200" t="s">
        <v>224</v>
      </c>
      <c r="G33" s="201">
        <v>1</v>
      </c>
      <c r="H33" s="195"/>
      <c r="I33" s="197" t="s">
        <v>523</v>
      </c>
      <c r="J33" s="197" t="s">
        <v>524</v>
      </c>
      <c r="K33" s="212" t="s">
        <v>525</v>
      </c>
      <c r="L33" s="211" t="s">
        <v>452</v>
      </c>
      <c r="M33" s="211" t="s">
        <v>526</v>
      </c>
    </row>
    <row r="34" spans="1:13" ht="409.5" x14ac:dyDescent="0.25">
      <c r="A34" s="133" t="s">
        <v>479</v>
      </c>
      <c r="B34" s="134" t="s">
        <v>259</v>
      </c>
      <c r="C34" s="134" t="s">
        <v>495</v>
      </c>
      <c r="D34" s="185" t="s">
        <v>496</v>
      </c>
      <c r="E34" s="199" t="s">
        <v>513</v>
      </c>
      <c r="F34" s="200" t="s">
        <v>224</v>
      </c>
      <c r="G34" s="201">
        <v>2</v>
      </c>
      <c r="H34" s="195"/>
      <c r="I34" s="197" t="s">
        <v>523</v>
      </c>
      <c r="J34" s="197" t="s">
        <v>524</v>
      </c>
      <c r="K34" s="212" t="s">
        <v>525</v>
      </c>
      <c r="L34" s="211" t="s">
        <v>452</v>
      </c>
      <c r="M34" s="211" t="s">
        <v>526</v>
      </c>
    </row>
    <row r="35" spans="1:13" ht="409.5" x14ac:dyDescent="0.25">
      <c r="A35" s="133" t="s">
        <v>479</v>
      </c>
      <c r="B35" s="134" t="s">
        <v>259</v>
      </c>
      <c r="C35" s="134" t="s">
        <v>495</v>
      </c>
      <c r="D35" s="185" t="s">
        <v>496</v>
      </c>
      <c r="E35" s="199" t="s">
        <v>310</v>
      </c>
      <c r="F35" s="200" t="s">
        <v>224</v>
      </c>
      <c r="G35" s="201">
        <v>1</v>
      </c>
      <c r="H35" s="195"/>
      <c r="I35" s="197" t="s">
        <v>523</v>
      </c>
      <c r="J35" s="197" t="s">
        <v>524</v>
      </c>
      <c r="K35" s="212" t="s">
        <v>525</v>
      </c>
      <c r="L35" s="211" t="s">
        <v>452</v>
      </c>
      <c r="M35" s="211" t="s">
        <v>526</v>
      </c>
    </row>
    <row r="36" spans="1:13" ht="409.5" x14ac:dyDescent="0.25">
      <c r="A36" s="133" t="s">
        <v>479</v>
      </c>
      <c r="B36" s="134" t="s">
        <v>259</v>
      </c>
      <c r="C36" s="134" t="s">
        <v>495</v>
      </c>
      <c r="D36" s="185" t="s">
        <v>496</v>
      </c>
      <c r="E36" s="199" t="s">
        <v>269</v>
      </c>
      <c r="F36" s="200" t="s">
        <v>224</v>
      </c>
      <c r="G36" s="201">
        <v>150</v>
      </c>
      <c r="H36" s="195"/>
      <c r="I36" s="197" t="s">
        <v>523</v>
      </c>
      <c r="J36" s="197" t="s">
        <v>524</v>
      </c>
      <c r="K36" s="212" t="s">
        <v>525</v>
      </c>
      <c r="L36" s="211" t="s">
        <v>452</v>
      </c>
      <c r="M36" s="211" t="s">
        <v>526</v>
      </c>
    </row>
    <row r="37" spans="1:13" ht="409.5" x14ac:dyDescent="0.25">
      <c r="A37" s="133" t="s">
        <v>479</v>
      </c>
      <c r="B37" s="134" t="s">
        <v>259</v>
      </c>
      <c r="C37" s="134" t="s">
        <v>495</v>
      </c>
      <c r="D37" s="185" t="s">
        <v>496</v>
      </c>
      <c r="E37" s="199" t="s">
        <v>284</v>
      </c>
      <c r="F37" s="200" t="s">
        <v>224</v>
      </c>
      <c r="G37" s="201">
        <v>150</v>
      </c>
      <c r="H37" s="195"/>
      <c r="I37" s="197" t="s">
        <v>523</v>
      </c>
      <c r="J37" s="197" t="s">
        <v>524</v>
      </c>
      <c r="K37" s="212" t="s">
        <v>525</v>
      </c>
      <c r="L37" s="211" t="s">
        <v>452</v>
      </c>
      <c r="M37" s="211" t="s">
        <v>526</v>
      </c>
    </row>
    <row r="38" spans="1:13" ht="409.5" x14ac:dyDescent="0.25">
      <c r="A38" s="133" t="s">
        <v>479</v>
      </c>
      <c r="B38" s="134" t="s">
        <v>259</v>
      </c>
      <c r="C38" s="134" t="s">
        <v>495</v>
      </c>
      <c r="D38" s="185" t="s">
        <v>496</v>
      </c>
      <c r="E38" s="199" t="s">
        <v>460</v>
      </c>
      <c r="F38" s="200" t="s">
        <v>224</v>
      </c>
      <c r="G38" s="201">
        <v>100</v>
      </c>
      <c r="H38" s="195"/>
      <c r="I38" s="197" t="s">
        <v>523</v>
      </c>
      <c r="J38" s="197" t="s">
        <v>524</v>
      </c>
      <c r="K38" s="212" t="s">
        <v>525</v>
      </c>
      <c r="L38" s="211" t="s">
        <v>452</v>
      </c>
      <c r="M38" s="211" t="s">
        <v>526</v>
      </c>
    </row>
    <row r="39" spans="1:13" ht="409.5" x14ac:dyDescent="0.25">
      <c r="A39" s="133" t="s">
        <v>479</v>
      </c>
      <c r="B39" s="134" t="s">
        <v>259</v>
      </c>
      <c r="C39" s="134" t="s">
        <v>495</v>
      </c>
      <c r="D39" s="185" t="s">
        <v>496</v>
      </c>
      <c r="E39" s="199" t="s">
        <v>239</v>
      </c>
      <c r="F39" s="200" t="s">
        <v>224</v>
      </c>
      <c r="G39" s="201">
        <v>100</v>
      </c>
      <c r="H39" s="195"/>
      <c r="I39" s="197" t="s">
        <v>523</v>
      </c>
      <c r="J39" s="197" t="s">
        <v>524</v>
      </c>
      <c r="K39" s="212" t="s">
        <v>525</v>
      </c>
      <c r="L39" s="211" t="s">
        <v>452</v>
      </c>
      <c r="M39" s="211" t="s">
        <v>526</v>
      </c>
    </row>
    <row r="40" spans="1:13" ht="409.5" x14ac:dyDescent="0.25">
      <c r="A40" s="133" t="s">
        <v>479</v>
      </c>
      <c r="B40" s="134" t="s">
        <v>259</v>
      </c>
      <c r="C40" s="134" t="s">
        <v>495</v>
      </c>
      <c r="D40" s="185" t="s">
        <v>496</v>
      </c>
      <c r="E40" s="199" t="s">
        <v>370</v>
      </c>
      <c r="F40" s="200" t="s">
        <v>224</v>
      </c>
      <c r="G40" s="201">
        <v>100</v>
      </c>
      <c r="H40" s="195"/>
      <c r="I40" s="197" t="s">
        <v>523</v>
      </c>
      <c r="J40" s="197" t="s">
        <v>524</v>
      </c>
      <c r="K40" s="212" t="s">
        <v>525</v>
      </c>
      <c r="L40" s="211" t="s">
        <v>452</v>
      </c>
      <c r="M40" s="211" t="s">
        <v>526</v>
      </c>
    </row>
    <row r="41" spans="1:13" ht="409.5" x14ac:dyDescent="0.25">
      <c r="A41" s="44" t="s">
        <v>479</v>
      </c>
      <c r="B41" s="45" t="s">
        <v>527</v>
      </c>
      <c r="C41" s="45" t="s">
        <v>528</v>
      </c>
      <c r="D41" s="176" t="s">
        <v>529</v>
      </c>
      <c r="E41" s="198" t="s">
        <v>304</v>
      </c>
      <c r="F41" s="203" t="s">
        <v>530</v>
      </c>
      <c r="G41" s="204" t="s">
        <v>275</v>
      </c>
      <c r="H41" s="205"/>
      <c r="I41" s="196" t="s">
        <v>531</v>
      </c>
      <c r="J41" s="197" t="s">
        <v>227</v>
      </c>
      <c r="K41" s="211" t="s">
        <v>532</v>
      </c>
      <c r="L41" s="212" t="s">
        <v>289</v>
      </c>
      <c r="M41" s="211" t="s">
        <v>533</v>
      </c>
    </row>
    <row r="42" spans="1:13" ht="127.5" x14ac:dyDescent="0.25">
      <c r="A42" s="44" t="s">
        <v>479</v>
      </c>
      <c r="B42" s="45" t="s">
        <v>527</v>
      </c>
      <c r="C42" s="45" t="s">
        <v>528</v>
      </c>
      <c r="D42" s="176" t="s">
        <v>529</v>
      </c>
      <c r="E42" s="198" t="s">
        <v>308</v>
      </c>
      <c r="F42" s="203" t="s">
        <v>281</v>
      </c>
      <c r="G42" s="206">
        <v>1</v>
      </c>
      <c r="H42" s="205"/>
      <c r="I42" s="196" t="s">
        <v>531</v>
      </c>
      <c r="J42" s="197" t="s">
        <v>227</v>
      </c>
      <c r="K42" s="211" t="s">
        <v>532</v>
      </c>
      <c r="L42" s="212" t="s">
        <v>289</v>
      </c>
      <c r="M42" s="211" t="s">
        <v>533</v>
      </c>
    </row>
    <row r="43" spans="1:13" ht="153" x14ac:dyDescent="0.25">
      <c r="A43" s="44" t="s">
        <v>479</v>
      </c>
      <c r="B43" s="45" t="s">
        <v>527</v>
      </c>
      <c r="C43" s="45" t="s">
        <v>528</v>
      </c>
      <c r="D43" s="176" t="s">
        <v>529</v>
      </c>
      <c r="E43" s="198" t="s">
        <v>364</v>
      </c>
      <c r="F43" s="203" t="s">
        <v>534</v>
      </c>
      <c r="G43" s="204">
        <v>1</v>
      </c>
      <c r="H43" s="205"/>
      <c r="I43" s="196" t="s">
        <v>531</v>
      </c>
      <c r="J43" s="197" t="s">
        <v>227</v>
      </c>
      <c r="K43" s="211" t="s">
        <v>532</v>
      </c>
      <c r="L43" s="212" t="s">
        <v>289</v>
      </c>
      <c r="M43" s="211" t="s">
        <v>533</v>
      </c>
    </row>
    <row r="44" spans="1:13" ht="153" x14ac:dyDescent="0.25">
      <c r="A44" s="44" t="s">
        <v>479</v>
      </c>
      <c r="B44" s="45" t="s">
        <v>527</v>
      </c>
      <c r="C44" s="45" t="s">
        <v>528</v>
      </c>
      <c r="D44" s="176" t="s">
        <v>529</v>
      </c>
      <c r="E44" s="198" t="s">
        <v>366</v>
      </c>
      <c r="F44" s="203" t="s">
        <v>287</v>
      </c>
      <c r="G44" s="206">
        <v>1</v>
      </c>
      <c r="H44" s="205"/>
      <c r="I44" s="196" t="s">
        <v>531</v>
      </c>
      <c r="J44" s="197" t="s">
        <v>227</v>
      </c>
      <c r="K44" s="211" t="s">
        <v>532</v>
      </c>
      <c r="L44" s="212" t="s">
        <v>289</v>
      </c>
      <c r="M44" s="211" t="s">
        <v>533</v>
      </c>
    </row>
    <row r="45" spans="1:13" ht="306" x14ac:dyDescent="0.25">
      <c r="A45" s="44" t="s">
        <v>479</v>
      </c>
      <c r="B45" s="45" t="s">
        <v>527</v>
      </c>
      <c r="C45" s="45" t="s">
        <v>528</v>
      </c>
      <c r="D45" s="176" t="s">
        <v>529</v>
      </c>
      <c r="E45" s="198" t="s">
        <v>310</v>
      </c>
      <c r="F45" s="203" t="s">
        <v>287</v>
      </c>
      <c r="G45" s="206">
        <v>50</v>
      </c>
      <c r="H45" s="205"/>
      <c r="I45" s="196" t="s">
        <v>531</v>
      </c>
      <c r="J45" s="197" t="s">
        <v>227</v>
      </c>
      <c r="K45" s="211" t="s">
        <v>532</v>
      </c>
      <c r="L45" s="212" t="s">
        <v>289</v>
      </c>
      <c r="M45" s="211" t="s">
        <v>533</v>
      </c>
    </row>
    <row r="46" spans="1:13" ht="306" x14ac:dyDescent="0.25">
      <c r="A46" s="44" t="s">
        <v>479</v>
      </c>
      <c r="B46" s="45" t="s">
        <v>527</v>
      </c>
      <c r="C46" s="45" t="s">
        <v>528</v>
      </c>
      <c r="D46" s="176" t="s">
        <v>529</v>
      </c>
      <c r="E46" s="198" t="s">
        <v>248</v>
      </c>
      <c r="F46" s="203" t="s">
        <v>285</v>
      </c>
      <c r="G46" s="206">
        <v>50</v>
      </c>
      <c r="H46" s="205"/>
      <c r="I46" s="196" t="s">
        <v>531</v>
      </c>
      <c r="J46" s="197" t="s">
        <v>227</v>
      </c>
      <c r="K46" s="211" t="s">
        <v>532</v>
      </c>
      <c r="L46" s="212" t="s">
        <v>289</v>
      </c>
      <c r="M46" s="211" t="s">
        <v>533</v>
      </c>
    </row>
    <row r="47" spans="1:13" ht="357" x14ac:dyDescent="0.25">
      <c r="A47" s="44" t="s">
        <v>479</v>
      </c>
      <c r="B47" s="45" t="s">
        <v>527</v>
      </c>
      <c r="C47" s="45" t="s">
        <v>528</v>
      </c>
      <c r="D47" s="176" t="s">
        <v>529</v>
      </c>
      <c r="E47" s="198" t="s">
        <v>314</v>
      </c>
      <c r="F47" s="203" t="s">
        <v>285</v>
      </c>
      <c r="G47" s="206">
        <v>50</v>
      </c>
      <c r="H47" s="205"/>
      <c r="I47" s="196" t="s">
        <v>531</v>
      </c>
      <c r="J47" s="197" t="s">
        <v>227</v>
      </c>
      <c r="K47" s="211" t="s">
        <v>532</v>
      </c>
      <c r="L47" s="212" t="s">
        <v>289</v>
      </c>
      <c r="M47" s="211" t="s">
        <v>533</v>
      </c>
    </row>
    <row r="48" spans="1:13" ht="178.5" x14ac:dyDescent="0.25">
      <c r="A48" s="44" t="s">
        <v>479</v>
      </c>
      <c r="B48" s="45" t="s">
        <v>527</v>
      </c>
      <c r="C48" s="45" t="s">
        <v>528</v>
      </c>
      <c r="D48" s="176" t="s">
        <v>529</v>
      </c>
      <c r="E48" s="198" t="s">
        <v>473</v>
      </c>
      <c r="F48" s="207" t="s">
        <v>287</v>
      </c>
      <c r="G48" s="206">
        <v>4</v>
      </c>
      <c r="H48" s="205"/>
      <c r="I48" s="196" t="s">
        <v>531</v>
      </c>
      <c r="J48" s="197" t="s">
        <v>227</v>
      </c>
      <c r="K48" s="211" t="s">
        <v>532</v>
      </c>
      <c r="L48" s="212" t="s">
        <v>289</v>
      </c>
      <c r="M48" s="211" t="s">
        <v>533</v>
      </c>
    </row>
    <row r="49" spans="1:13" ht="409.5" x14ac:dyDescent="0.25">
      <c r="A49" s="44" t="s">
        <v>479</v>
      </c>
      <c r="B49" s="45" t="s">
        <v>527</v>
      </c>
      <c r="C49" s="45" t="s">
        <v>528</v>
      </c>
      <c r="D49" s="176" t="s">
        <v>529</v>
      </c>
      <c r="E49" s="198" t="s">
        <v>304</v>
      </c>
      <c r="F49" s="203" t="s">
        <v>530</v>
      </c>
      <c r="G49" s="204" t="s">
        <v>275</v>
      </c>
      <c r="H49" s="205"/>
      <c r="I49" s="196" t="s">
        <v>535</v>
      </c>
      <c r="J49" s="197" t="s">
        <v>227</v>
      </c>
      <c r="K49" s="211" t="s">
        <v>532</v>
      </c>
      <c r="L49" s="212" t="s">
        <v>289</v>
      </c>
      <c r="M49" s="211" t="s">
        <v>536</v>
      </c>
    </row>
    <row r="50" spans="1:13" ht="127.5" x14ac:dyDescent="0.25">
      <c r="A50" s="44" t="s">
        <v>479</v>
      </c>
      <c r="B50" s="45" t="s">
        <v>527</v>
      </c>
      <c r="C50" s="45" t="s">
        <v>528</v>
      </c>
      <c r="D50" s="176" t="s">
        <v>529</v>
      </c>
      <c r="E50" s="198" t="s">
        <v>308</v>
      </c>
      <c r="F50" s="203" t="s">
        <v>281</v>
      </c>
      <c r="G50" s="206">
        <v>1</v>
      </c>
      <c r="H50" s="205"/>
      <c r="I50" s="196" t="s">
        <v>535</v>
      </c>
      <c r="J50" s="197" t="s">
        <v>227</v>
      </c>
      <c r="K50" s="211" t="s">
        <v>532</v>
      </c>
      <c r="L50" s="212" t="s">
        <v>289</v>
      </c>
      <c r="M50" s="211" t="s">
        <v>536</v>
      </c>
    </row>
    <row r="51" spans="1:13" ht="153" x14ac:dyDescent="0.25">
      <c r="A51" s="44" t="s">
        <v>479</v>
      </c>
      <c r="B51" s="45" t="s">
        <v>527</v>
      </c>
      <c r="C51" s="45" t="s">
        <v>528</v>
      </c>
      <c r="D51" s="176" t="s">
        <v>529</v>
      </c>
      <c r="E51" s="198" t="s">
        <v>364</v>
      </c>
      <c r="F51" s="203" t="s">
        <v>534</v>
      </c>
      <c r="G51" s="204">
        <v>1</v>
      </c>
      <c r="H51" s="205"/>
      <c r="I51" s="196" t="s">
        <v>535</v>
      </c>
      <c r="J51" s="197" t="s">
        <v>227</v>
      </c>
      <c r="K51" s="211" t="s">
        <v>532</v>
      </c>
      <c r="L51" s="212" t="s">
        <v>289</v>
      </c>
      <c r="M51" s="211" t="s">
        <v>536</v>
      </c>
    </row>
    <row r="52" spans="1:13" ht="153" x14ac:dyDescent="0.25">
      <c r="A52" s="44" t="s">
        <v>479</v>
      </c>
      <c r="B52" s="45" t="s">
        <v>527</v>
      </c>
      <c r="C52" s="45" t="s">
        <v>528</v>
      </c>
      <c r="D52" s="176" t="s">
        <v>529</v>
      </c>
      <c r="E52" s="198" t="s">
        <v>366</v>
      </c>
      <c r="F52" s="203" t="s">
        <v>287</v>
      </c>
      <c r="G52" s="206">
        <v>1</v>
      </c>
      <c r="H52" s="205"/>
      <c r="I52" s="196" t="s">
        <v>535</v>
      </c>
      <c r="J52" s="197" t="s">
        <v>227</v>
      </c>
      <c r="K52" s="211" t="s">
        <v>532</v>
      </c>
      <c r="L52" s="212" t="s">
        <v>289</v>
      </c>
      <c r="M52" s="211" t="s">
        <v>536</v>
      </c>
    </row>
    <row r="53" spans="1:13" ht="306" x14ac:dyDescent="0.25">
      <c r="A53" s="44" t="s">
        <v>479</v>
      </c>
      <c r="B53" s="45" t="s">
        <v>527</v>
      </c>
      <c r="C53" s="45" t="s">
        <v>528</v>
      </c>
      <c r="D53" s="176" t="s">
        <v>529</v>
      </c>
      <c r="E53" s="198" t="s">
        <v>310</v>
      </c>
      <c r="F53" s="203" t="s">
        <v>287</v>
      </c>
      <c r="G53" s="206">
        <v>50</v>
      </c>
      <c r="H53" s="205"/>
      <c r="I53" s="196" t="s">
        <v>535</v>
      </c>
      <c r="J53" s="197" t="s">
        <v>227</v>
      </c>
      <c r="K53" s="211" t="s">
        <v>532</v>
      </c>
      <c r="L53" s="212" t="s">
        <v>289</v>
      </c>
      <c r="M53" s="211" t="s">
        <v>536</v>
      </c>
    </row>
    <row r="54" spans="1:13" ht="306" x14ac:dyDescent="0.25">
      <c r="A54" s="44" t="s">
        <v>479</v>
      </c>
      <c r="B54" s="45" t="s">
        <v>527</v>
      </c>
      <c r="C54" s="45" t="s">
        <v>528</v>
      </c>
      <c r="D54" s="176" t="s">
        <v>529</v>
      </c>
      <c r="E54" s="198" t="s">
        <v>248</v>
      </c>
      <c r="F54" s="203" t="s">
        <v>285</v>
      </c>
      <c r="G54" s="206">
        <v>50</v>
      </c>
      <c r="H54" s="205"/>
      <c r="I54" s="196" t="s">
        <v>535</v>
      </c>
      <c r="J54" s="197" t="s">
        <v>227</v>
      </c>
      <c r="K54" s="211" t="s">
        <v>532</v>
      </c>
      <c r="L54" s="212" t="s">
        <v>289</v>
      </c>
      <c r="M54" s="211" t="s">
        <v>536</v>
      </c>
    </row>
    <row r="55" spans="1:13" ht="357" x14ac:dyDescent="0.25">
      <c r="A55" s="44" t="s">
        <v>479</v>
      </c>
      <c r="B55" s="45" t="s">
        <v>527</v>
      </c>
      <c r="C55" s="45" t="s">
        <v>528</v>
      </c>
      <c r="D55" s="176" t="s">
        <v>529</v>
      </c>
      <c r="E55" s="198" t="s">
        <v>314</v>
      </c>
      <c r="F55" s="203" t="s">
        <v>285</v>
      </c>
      <c r="G55" s="206">
        <v>50</v>
      </c>
      <c r="H55" s="205"/>
      <c r="I55" s="196" t="s">
        <v>535</v>
      </c>
      <c r="J55" s="197" t="s">
        <v>227</v>
      </c>
      <c r="K55" s="211" t="s">
        <v>532</v>
      </c>
      <c r="L55" s="212" t="s">
        <v>289</v>
      </c>
      <c r="M55" s="211" t="s">
        <v>536</v>
      </c>
    </row>
    <row r="56" spans="1:13" ht="409.5" x14ac:dyDescent="0.25">
      <c r="A56" s="44" t="s">
        <v>479</v>
      </c>
      <c r="B56" s="45" t="s">
        <v>527</v>
      </c>
      <c r="C56" s="45" t="s">
        <v>528</v>
      </c>
      <c r="D56" s="176" t="s">
        <v>529</v>
      </c>
      <c r="E56" s="198" t="s">
        <v>304</v>
      </c>
      <c r="F56" s="203" t="s">
        <v>530</v>
      </c>
      <c r="G56" s="204" t="s">
        <v>275</v>
      </c>
      <c r="H56" s="195"/>
      <c r="I56" s="196" t="s">
        <v>537</v>
      </c>
      <c r="J56" s="197" t="s">
        <v>227</v>
      </c>
      <c r="K56" s="211" t="s">
        <v>532</v>
      </c>
      <c r="L56" s="212" t="s">
        <v>289</v>
      </c>
      <c r="M56" s="211" t="s">
        <v>538</v>
      </c>
    </row>
    <row r="57" spans="1:13" ht="127.5" x14ac:dyDescent="0.25">
      <c r="A57" s="44" t="s">
        <v>479</v>
      </c>
      <c r="B57" s="45" t="s">
        <v>527</v>
      </c>
      <c r="C57" s="45" t="s">
        <v>528</v>
      </c>
      <c r="D57" s="176" t="s">
        <v>529</v>
      </c>
      <c r="E57" s="198" t="s">
        <v>308</v>
      </c>
      <c r="F57" s="203" t="s">
        <v>281</v>
      </c>
      <c r="G57" s="206">
        <v>1</v>
      </c>
      <c r="H57" s="205"/>
      <c r="I57" s="196" t="s">
        <v>537</v>
      </c>
      <c r="J57" s="197" t="s">
        <v>227</v>
      </c>
      <c r="K57" s="211" t="s">
        <v>532</v>
      </c>
      <c r="L57" s="212" t="s">
        <v>289</v>
      </c>
      <c r="M57" s="211" t="s">
        <v>538</v>
      </c>
    </row>
    <row r="58" spans="1:13" ht="153" x14ac:dyDescent="0.25">
      <c r="A58" s="44" t="s">
        <v>479</v>
      </c>
      <c r="B58" s="45" t="s">
        <v>527</v>
      </c>
      <c r="C58" s="45" t="s">
        <v>528</v>
      </c>
      <c r="D58" s="176" t="s">
        <v>529</v>
      </c>
      <c r="E58" s="198" t="s">
        <v>364</v>
      </c>
      <c r="F58" s="203" t="s">
        <v>534</v>
      </c>
      <c r="G58" s="204">
        <v>1</v>
      </c>
      <c r="H58" s="205"/>
      <c r="I58" s="196" t="s">
        <v>537</v>
      </c>
      <c r="J58" s="197" t="s">
        <v>227</v>
      </c>
      <c r="K58" s="211" t="s">
        <v>532</v>
      </c>
      <c r="L58" s="212" t="s">
        <v>289</v>
      </c>
      <c r="M58" s="211" t="s">
        <v>538</v>
      </c>
    </row>
    <row r="59" spans="1:13" ht="153" x14ac:dyDescent="0.25">
      <c r="A59" s="44" t="s">
        <v>479</v>
      </c>
      <c r="B59" s="45" t="s">
        <v>527</v>
      </c>
      <c r="C59" s="45" t="s">
        <v>528</v>
      </c>
      <c r="D59" s="176" t="s">
        <v>529</v>
      </c>
      <c r="E59" s="198" t="s">
        <v>366</v>
      </c>
      <c r="F59" s="203" t="s">
        <v>287</v>
      </c>
      <c r="G59" s="206">
        <v>1</v>
      </c>
      <c r="H59" s="205"/>
      <c r="I59" s="196" t="s">
        <v>537</v>
      </c>
      <c r="J59" s="197" t="s">
        <v>227</v>
      </c>
      <c r="K59" s="211" t="s">
        <v>532</v>
      </c>
      <c r="L59" s="212" t="s">
        <v>289</v>
      </c>
      <c r="M59" s="211" t="s">
        <v>538</v>
      </c>
    </row>
    <row r="60" spans="1:13" ht="306" x14ac:dyDescent="0.25">
      <c r="A60" s="44" t="s">
        <v>479</v>
      </c>
      <c r="B60" s="45" t="s">
        <v>527</v>
      </c>
      <c r="C60" s="45" t="s">
        <v>528</v>
      </c>
      <c r="D60" s="176" t="s">
        <v>529</v>
      </c>
      <c r="E60" s="198" t="s">
        <v>310</v>
      </c>
      <c r="F60" s="203" t="s">
        <v>287</v>
      </c>
      <c r="G60" s="206">
        <v>50</v>
      </c>
      <c r="H60" s="205"/>
      <c r="I60" s="196" t="s">
        <v>537</v>
      </c>
      <c r="J60" s="197" t="s">
        <v>227</v>
      </c>
      <c r="K60" s="211" t="s">
        <v>532</v>
      </c>
      <c r="L60" s="212" t="s">
        <v>289</v>
      </c>
      <c r="M60" s="211" t="s">
        <v>538</v>
      </c>
    </row>
    <row r="61" spans="1:13" ht="306" x14ac:dyDescent="0.25">
      <c r="A61" s="44" t="s">
        <v>479</v>
      </c>
      <c r="B61" s="45" t="s">
        <v>527</v>
      </c>
      <c r="C61" s="45" t="s">
        <v>528</v>
      </c>
      <c r="D61" s="176" t="s">
        <v>529</v>
      </c>
      <c r="E61" s="198" t="s">
        <v>248</v>
      </c>
      <c r="F61" s="203" t="s">
        <v>285</v>
      </c>
      <c r="G61" s="206">
        <v>50</v>
      </c>
      <c r="H61" s="205"/>
      <c r="I61" s="196" t="s">
        <v>537</v>
      </c>
      <c r="J61" s="197" t="s">
        <v>227</v>
      </c>
      <c r="K61" s="211" t="s">
        <v>532</v>
      </c>
      <c r="L61" s="212" t="s">
        <v>289</v>
      </c>
      <c r="M61" s="211" t="s">
        <v>538</v>
      </c>
    </row>
    <row r="62" spans="1:13" ht="357" x14ac:dyDescent="0.25">
      <c r="A62" s="44" t="s">
        <v>479</v>
      </c>
      <c r="B62" s="45" t="s">
        <v>527</v>
      </c>
      <c r="C62" s="45" t="s">
        <v>528</v>
      </c>
      <c r="D62" s="176" t="s">
        <v>529</v>
      </c>
      <c r="E62" s="198" t="s">
        <v>314</v>
      </c>
      <c r="F62" s="203" t="s">
        <v>285</v>
      </c>
      <c r="G62" s="206">
        <v>50</v>
      </c>
      <c r="H62" s="205"/>
      <c r="I62" s="196" t="s">
        <v>537</v>
      </c>
      <c r="J62" s="197" t="s">
        <v>227</v>
      </c>
      <c r="K62" s="211" t="s">
        <v>532</v>
      </c>
      <c r="L62" s="212" t="s">
        <v>289</v>
      </c>
      <c r="M62" s="211" t="s">
        <v>538</v>
      </c>
    </row>
    <row r="63" spans="1:13" ht="409.5" x14ac:dyDescent="0.25">
      <c r="A63" s="44" t="s">
        <v>479</v>
      </c>
      <c r="B63" s="45" t="s">
        <v>527</v>
      </c>
      <c r="C63" s="45" t="s">
        <v>528</v>
      </c>
      <c r="D63" s="176" t="s">
        <v>529</v>
      </c>
      <c r="E63" s="198" t="s">
        <v>304</v>
      </c>
      <c r="F63" s="203" t="s">
        <v>530</v>
      </c>
      <c r="G63" s="204" t="s">
        <v>275</v>
      </c>
      <c r="H63" s="205"/>
      <c r="I63" s="196" t="s">
        <v>539</v>
      </c>
      <c r="J63" s="197" t="s">
        <v>233</v>
      </c>
      <c r="K63" s="211" t="s">
        <v>532</v>
      </c>
      <c r="L63" s="212" t="s">
        <v>289</v>
      </c>
      <c r="M63" s="211" t="s">
        <v>540</v>
      </c>
    </row>
    <row r="64" spans="1:13" ht="127.5" x14ac:dyDescent="0.25">
      <c r="A64" s="44" t="s">
        <v>479</v>
      </c>
      <c r="B64" s="45" t="s">
        <v>527</v>
      </c>
      <c r="C64" s="45" t="s">
        <v>528</v>
      </c>
      <c r="D64" s="176" t="s">
        <v>529</v>
      </c>
      <c r="E64" s="198" t="s">
        <v>308</v>
      </c>
      <c r="F64" s="203" t="s">
        <v>281</v>
      </c>
      <c r="G64" s="206">
        <v>1</v>
      </c>
      <c r="H64" s="205"/>
      <c r="I64" s="196" t="s">
        <v>539</v>
      </c>
      <c r="J64" s="197" t="s">
        <v>233</v>
      </c>
      <c r="K64" s="211" t="s">
        <v>532</v>
      </c>
      <c r="L64" s="212" t="s">
        <v>289</v>
      </c>
      <c r="M64" s="211" t="s">
        <v>540</v>
      </c>
    </row>
    <row r="65" spans="1:13" ht="153" x14ac:dyDescent="0.25">
      <c r="A65" s="44" t="s">
        <v>479</v>
      </c>
      <c r="B65" s="45" t="s">
        <v>527</v>
      </c>
      <c r="C65" s="45" t="s">
        <v>528</v>
      </c>
      <c r="D65" s="176" t="s">
        <v>529</v>
      </c>
      <c r="E65" s="198" t="s">
        <v>364</v>
      </c>
      <c r="F65" s="203" t="s">
        <v>534</v>
      </c>
      <c r="G65" s="204">
        <v>1</v>
      </c>
      <c r="H65" s="205"/>
      <c r="I65" s="196" t="s">
        <v>539</v>
      </c>
      <c r="J65" s="197" t="s">
        <v>233</v>
      </c>
      <c r="K65" s="211" t="s">
        <v>532</v>
      </c>
      <c r="L65" s="212" t="s">
        <v>289</v>
      </c>
      <c r="M65" s="211" t="s">
        <v>540</v>
      </c>
    </row>
    <row r="66" spans="1:13" ht="153" x14ac:dyDescent="0.25">
      <c r="A66" s="44" t="s">
        <v>479</v>
      </c>
      <c r="B66" s="45" t="s">
        <v>527</v>
      </c>
      <c r="C66" s="45" t="s">
        <v>528</v>
      </c>
      <c r="D66" s="176" t="s">
        <v>529</v>
      </c>
      <c r="E66" s="198" t="s">
        <v>366</v>
      </c>
      <c r="F66" s="203" t="s">
        <v>287</v>
      </c>
      <c r="G66" s="206">
        <v>1</v>
      </c>
      <c r="H66" s="205"/>
      <c r="I66" s="196" t="s">
        <v>539</v>
      </c>
      <c r="J66" s="197" t="s">
        <v>233</v>
      </c>
      <c r="K66" s="211" t="s">
        <v>532</v>
      </c>
      <c r="L66" s="212" t="s">
        <v>289</v>
      </c>
      <c r="M66" s="211" t="s">
        <v>540</v>
      </c>
    </row>
    <row r="67" spans="1:13" ht="306" x14ac:dyDescent="0.25">
      <c r="A67" s="44" t="s">
        <v>479</v>
      </c>
      <c r="B67" s="45" t="s">
        <v>527</v>
      </c>
      <c r="C67" s="45" t="s">
        <v>528</v>
      </c>
      <c r="D67" s="176" t="s">
        <v>529</v>
      </c>
      <c r="E67" s="198" t="s">
        <v>310</v>
      </c>
      <c r="F67" s="203" t="s">
        <v>287</v>
      </c>
      <c r="G67" s="206">
        <v>50</v>
      </c>
      <c r="H67" s="205"/>
      <c r="I67" s="196" t="s">
        <v>539</v>
      </c>
      <c r="J67" s="197" t="s">
        <v>233</v>
      </c>
      <c r="K67" s="211" t="s">
        <v>532</v>
      </c>
      <c r="L67" s="212" t="s">
        <v>289</v>
      </c>
      <c r="M67" s="211" t="s">
        <v>540</v>
      </c>
    </row>
    <row r="68" spans="1:13" ht="306" x14ac:dyDescent="0.25">
      <c r="A68" s="44" t="s">
        <v>479</v>
      </c>
      <c r="B68" s="45" t="s">
        <v>527</v>
      </c>
      <c r="C68" s="45" t="s">
        <v>528</v>
      </c>
      <c r="D68" s="176" t="s">
        <v>529</v>
      </c>
      <c r="E68" s="198" t="s">
        <v>248</v>
      </c>
      <c r="F68" s="203" t="s">
        <v>285</v>
      </c>
      <c r="G68" s="206">
        <v>50</v>
      </c>
      <c r="H68" s="205"/>
      <c r="I68" s="196" t="s">
        <v>539</v>
      </c>
      <c r="J68" s="197" t="s">
        <v>233</v>
      </c>
      <c r="K68" s="211" t="s">
        <v>532</v>
      </c>
      <c r="L68" s="212" t="s">
        <v>289</v>
      </c>
      <c r="M68" s="211" t="s">
        <v>540</v>
      </c>
    </row>
    <row r="69" spans="1:13" ht="357" x14ac:dyDescent="0.25">
      <c r="A69" s="44" t="s">
        <v>479</v>
      </c>
      <c r="B69" s="45" t="s">
        <v>527</v>
      </c>
      <c r="C69" s="45" t="s">
        <v>528</v>
      </c>
      <c r="D69" s="176" t="s">
        <v>529</v>
      </c>
      <c r="E69" s="198" t="s">
        <v>314</v>
      </c>
      <c r="F69" s="203" t="s">
        <v>285</v>
      </c>
      <c r="G69" s="206">
        <v>50</v>
      </c>
      <c r="H69" s="205"/>
      <c r="I69" s="196" t="s">
        <v>539</v>
      </c>
      <c r="J69" s="197" t="s">
        <v>233</v>
      </c>
      <c r="K69" s="211" t="s">
        <v>532</v>
      </c>
      <c r="L69" s="212" t="s">
        <v>289</v>
      </c>
      <c r="M69" s="211" t="s">
        <v>540</v>
      </c>
    </row>
    <row r="70" spans="1:13" ht="409.5" x14ac:dyDescent="0.25">
      <c r="A70" s="44" t="s">
        <v>479</v>
      </c>
      <c r="B70" s="45" t="s">
        <v>527</v>
      </c>
      <c r="C70" s="45" t="s">
        <v>528</v>
      </c>
      <c r="D70" s="176" t="s">
        <v>529</v>
      </c>
      <c r="E70" s="198" t="s">
        <v>304</v>
      </c>
      <c r="F70" s="203" t="s">
        <v>530</v>
      </c>
      <c r="G70" s="204" t="s">
        <v>275</v>
      </c>
      <c r="H70" s="205"/>
      <c r="I70" s="196" t="s">
        <v>541</v>
      </c>
      <c r="J70" s="197" t="s">
        <v>233</v>
      </c>
      <c r="K70" s="211" t="s">
        <v>532</v>
      </c>
      <c r="L70" s="212" t="s">
        <v>542</v>
      </c>
      <c r="M70" s="212" t="s">
        <v>543</v>
      </c>
    </row>
    <row r="71" spans="1:13" ht="127.5" x14ac:dyDescent="0.25">
      <c r="A71" s="44" t="s">
        <v>479</v>
      </c>
      <c r="B71" s="45" t="s">
        <v>527</v>
      </c>
      <c r="C71" s="45" t="s">
        <v>528</v>
      </c>
      <c r="D71" s="176" t="s">
        <v>529</v>
      </c>
      <c r="E71" s="198" t="s">
        <v>308</v>
      </c>
      <c r="F71" s="203" t="s">
        <v>281</v>
      </c>
      <c r="G71" s="206">
        <v>1</v>
      </c>
      <c r="H71" s="205"/>
      <c r="I71" s="196" t="s">
        <v>541</v>
      </c>
      <c r="J71" s="197" t="s">
        <v>233</v>
      </c>
      <c r="K71" s="211" t="s">
        <v>532</v>
      </c>
      <c r="L71" s="212" t="s">
        <v>542</v>
      </c>
      <c r="M71" s="212" t="s">
        <v>543</v>
      </c>
    </row>
    <row r="72" spans="1:13" ht="153" x14ac:dyDescent="0.25">
      <c r="A72" s="44" t="s">
        <v>479</v>
      </c>
      <c r="B72" s="45" t="s">
        <v>527</v>
      </c>
      <c r="C72" s="45" t="s">
        <v>528</v>
      </c>
      <c r="D72" s="176" t="s">
        <v>529</v>
      </c>
      <c r="E72" s="198" t="s">
        <v>364</v>
      </c>
      <c r="F72" s="203" t="s">
        <v>534</v>
      </c>
      <c r="G72" s="204">
        <v>1</v>
      </c>
      <c r="H72" s="205"/>
      <c r="I72" s="196" t="s">
        <v>541</v>
      </c>
      <c r="J72" s="197" t="s">
        <v>233</v>
      </c>
      <c r="K72" s="211" t="s">
        <v>532</v>
      </c>
      <c r="L72" s="212" t="s">
        <v>542</v>
      </c>
      <c r="M72" s="212" t="s">
        <v>543</v>
      </c>
    </row>
    <row r="73" spans="1:13" ht="153" x14ac:dyDescent="0.25">
      <c r="A73" s="44" t="s">
        <v>479</v>
      </c>
      <c r="B73" s="45" t="s">
        <v>527</v>
      </c>
      <c r="C73" s="45" t="s">
        <v>528</v>
      </c>
      <c r="D73" s="176" t="s">
        <v>529</v>
      </c>
      <c r="E73" s="198" t="s">
        <v>366</v>
      </c>
      <c r="F73" s="203" t="s">
        <v>287</v>
      </c>
      <c r="G73" s="206">
        <v>1</v>
      </c>
      <c r="H73" s="205"/>
      <c r="I73" s="196" t="s">
        <v>541</v>
      </c>
      <c r="J73" s="197" t="s">
        <v>233</v>
      </c>
      <c r="K73" s="211" t="s">
        <v>532</v>
      </c>
      <c r="L73" s="212" t="s">
        <v>542</v>
      </c>
      <c r="M73" s="212" t="s">
        <v>543</v>
      </c>
    </row>
    <row r="74" spans="1:13" ht="306" x14ac:dyDescent="0.25">
      <c r="A74" s="44" t="s">
        <v>479</v>
      </c>
      <c r="B74" s="45" t="s">
        <v>527</v>
      </c>
      <c r="C74" s="45" t="s">
        <v>528</v>
      </c>
      <c r="D74" s="176" t="s">
        <v>529</v>
      </c>
      <c r="E74" s="198" t="s">
        <v>310</v>
      </c>
      <c r="F74" s="203" t="s">
        <v>287</v>
      </c>
      <c r="G74" s="206">
        <v>50</v>
      </c>
      <c r="H74" s="205"/>
      <c r="I74" s="196" t="s">
        <v>541</v>
      </c>
      <c r="J74" s="197" t="s">
        <v>233</v>
      </c>
      <c r="K74" s="211" t="s">
        <v>532</v>
      </c>
      <c r="L74" s="212" t="s">
        <v>542</v>
      </c>
      <c r="M74" s="212" t="s">
        <v>543</v>
      </c>
    </row>
    <row r="75" spans="1:13" ht="306" x14ac:dyDescent="0.25">
      <c r="A75" s="44" t="s">
        <v>479</v>
      </c>
      <c r="B75" s="45" t="s">
        <v>527</v>
      </c>
      <c r="C75" s="45" t="s">
        <v>528</v>
      </c>
      <c r="D75" s="176" t="s">
        <v>529</v>
      </c>
      <c r="E75" s="198" t="s">
        <v>248</v>
      </c>
      <c r="F75" s="203" t="s">
        <v>285</v>
      </c>
      <c r="G75" s="206">
        <v>50</v>
      </c>
      <c r="H75" s="205"/>
      <c r="I75" s="196" t="s">
        <v>541</v>
      </c>
      <c r="J75" s="197" t="s">
        <v>233</v>
      </c>
      <c r="K75" s="211" t="s">
        <v>532</v>
      </c>
      <c r="L75" s="212" t="s">
        <v>542</v>
      </c>
      <c r="M75" s="212" t="s">
        <v>543</v>
      </c>
    </row>
    <row r="76" spans="1:13" ht="357" x14ac:dyDescent="0.25">
      <c r="A76" s="44" t="s">
        <v>479</v>
      </c>
      <c r="B76" s="45" t="s">
        <v>527</v>
      </c>
      <c r="C76" s="45" t="s">
        <v>528</v>
      </c>
      <c r="D76" s="176" t="s">
        <v>529</v>
      </c>
      <c r="E76" s="198" t="s">
        <v>314</v>
      </c>
      <c r="F76" s="203" t="s">
        <v>285</v>
      </c>
      <c r="G76" s="206">
        <v>50</v>
      </c>
      <c r="H76" s="205"/>
      <c r="I76" s="196" t="s">
        <v>541</v>
      </c>
      <c r="J76" s="197" t="s">
        <v>233</v>
      </c>
      <c r="K76" s="211" t="s">
        <v>532</v>
      </c>
      <c r="L76" s="212" t="s">
        <v>542</v>
      </c>
      <c r="M76" s="212" t="s">
        <v>543</v>
      </c>
    </row>
    <row r="77" spans="1:13" ht="409.5" x14ac:dyDescent="0.25">
      <c r="A77" s="44" t="s">
        <v>479</v>
      </c>
      <c r="B77" s="45" t="s">
        <v>527</v>
      </c>
      <c r="C77" s="45" t="s">
        <v>528</v>
      </c>
      <c r="D77" s="176" t="s">
        <v>529</v>
      </c>
      <c r="E77" s="198" t="s">
        <v>304</v>
      </c>
      <c r="F77" s="203" t="s">
        <v>530</v>
      </c>
      <c r="G77" s="204" t="s">
        <v>275</v>
      </c>
      <c r="H77" s="205"/>
      <c r="I77" s="196" t="s">
        <v>544</v>
      </c>
      <c r="J77" s="197" t="s">
        <v>233</v>
      </c>
      <c r="K77" s="211" t="s">
        <v>532</v>
      </c>
      <c r="L77" s="212" t="s">
        <v>542</v>
      </c>
      <c r="M77" s="212" t="s">
        <v>543</v>
      </c>
    </row>
    <row r="78" spans="1:13" ht="127.5" x14ac:dyDescent="0.25">
      <c r="A78" s="44" t="s">
        <v>479</v>
      </c>
      <c r="B78" s="45" t="s">
        <v>527</v>
      </c>
      <c r="C78" s="45" t="s">
        <v>528</v>
      </c>
      <c r="D78" s="176" t="s">
        <v>529</v>
      </c>
      <c r="E78" s="198" t="s">
        <v>308</v>
      </c>
      <c r="F78" s="203" t="s">
        <v>281</v>
      </c>
      <c r="G78" s="206">
        <v>1</v>
      </c>
      <c r="H78" s="205"/>
      <c r="I78" s="196" t="s">
        <v>544</v>
      </c>
      <c r="J78" s="197" t="s">
        <v>233</v>
      </c>
      <c r="K78" s="211" t="s">
        <v>532</v>
      </c>
      <c r="L78" s="212" t="s">
        <v>542</v>
      </c>
      <c r="M78" s="212" t="s">
        <v>543</v>
      </c>
    </row>
    <row r="79" spans="1:13" ht="153" x14ac:dyDescent="0.25">
      <c r="A79" s="44" t="s">
        <v>479</v>
      </c>
      <c r="B79" s="45" t="s">
        <v>527</v>
      </c>
      <c r="C79" s="45" t="s">
        <v>528</v>
      </c>
      <c r="D79" s="176" t="s">
        <v>529</v>
      </c>
      <c r="E79" s="198" t="s">
        <v>364</v>
      </c>
      <c r="F79" s="203" t="s">
        <v>534</v>
      </c>
      <c r="G79" s="204">
        <v>1</v>
      </c>
      <c r="H79" s="205"/>
      <c r="I79" s="196" t="s">
        <v>544</v>
      </c>
      <c r="J79" s="197" t="s">
        <v>233</v>
      </c>
      <c r="K79" s="211" t="s">
        <v>532</v>
      </c>
      <c r="L79" s="212" t="s">
        <v>542</v>
      </c>
      <c r="M79" s="212" t="s">
        <v>543</v>
      </c>
    </row>
    <row r="80" spans="1:13" ht="153" x14ac:dyDescent="0.25">
      <c r="A80" s="44" t="s">
        <v>479</v>
      </c>
      <c r="B80" s="45" t="s">
        <v>527</v>
      </c>
      <c r="C80" s="45" t="s">
        <v>528</v>
      </c>
      <c r="D80" s="176" t="s">
        <v>529</v>
      </c>
      <c r="E80" s="198" t="s">
        <v>366</v>
      </c>
      <c r="F80" s="203" t="s">
        <v>287</v>
      </c>
      <c r="G80" s="206">
        <v>1</v>
      </c>
      <c r="H80" s="205"/>
      <c r="I80" s="196" t="s">
        <v>544</v>
      </c>
      <c r="J80" s="197" t="s">
        <v>233</v>
      </c>
      <c r="K80" s="211" t="s">
        <v>532</v>
      </c>
      <c r="L80" s="212" t="s">
        <v>542</v>
      </c>
      <c r="M80" s="212" t="s">
        <v>543</v>
      </c>
    </row>
    <row r="81" spans="1:13" ht="306" x14ac:dyDescent="0.25">
      <c r="A81" s="44" t="s">
        <v>479</v>
      </c>
      <c r="B81" s="45" t="s">
        <v>527</v>
      </c>
      <c r="C81" s="45" t="s">
        <v>528</v>
      </c>
      <c r="D81" s="176" t="s">
        <v>529</v>
      </c>
      <c r="E81" s="198" t="s">
        <v>310</v>
      </c>
      <c r="F81" s="203" t="s">
        <v>287</v>
      </c>
      <c r="G81" s="206">
        <v>50</v>
      </c>
      <c r="H81" s="205"/>
      <c r="I81" s="196" t="s">
        <v>544</v>
      </c>
      <c r="J81" s="197" t="s">
        <v>233</v>
      </c>
      <c r="K81" s="211" t="s">
        <v>532</v>
      </c>
      <c r="L81" s="212" t="s">
        <v>542</v>
      </c>
      <c r="M81" s="212" t="s">
        <v>543</v>
      </c>
    </row>
    <row r="82" spans="1:13" ht="306" x14ac:dyDescent="0.25">
      <c r="A82" s="44" t="s">
        <v>479</v>
      </c>
      <c r="B82" s="45" t="s">
        <v>527</v>
      </c>
      <c r="C82" s="45" t="s">
        <v>528</v>
      </c>
      <c r="D82" s="176" t="s">
        <v>529</v>
      </c>
      <c r="E82" s="198" t="s">
        <v>248</v>
      </c>
      <c r="F82" s="203" t="s">
        <v>285</v>
      </c>
      <c r="G82" s="206">
        <v>50</v>
      </c>
      <c r="H82" s="205"/>
      <c r="I82" s="196" t="s">
        <v>544</v>
      </c>
      <c r="J82" s="197" t="s">
        <v>233</v>
      </c>
      <c r="K82" s="211" t="s">
        <v>532</v>
      </c>
      <c r="L82" s="212" t="s">
        <v>542</v>
      </c>
      <c r="M82" s="212" t="s">
        <v>543</v>
      </c>
    </row>
    <row r="83" spans="1:13" ht="357" x14ac:dyDescent="0.25">
      <c r="A83" s="44" t="s">
        <v>479</v>
      </c>
      <c r="B83" s="45" t="s">
        <v>527</v>
      </c>
      <c r="C83" s="45" t="s">
        <v>528</v>
      </c>
      <c r="D83" s="176" t="s">
        <v>529</v>
      </c>
      <c r="E83" s="198" t="s">
        <v>314</v>
      </c>
      <c r="F83" s="203" t="s">
        <v>285</v>
      </c>
      <c r="G83" s="206">
        <v>50</v>
      </c>
      <c r="H83" s="205"/>
      <c r="I83" s="196" t="s">
        <v>544</v>
      </c>
      <c r="J83" s="197" t="s">
        <v>233</v>
      </c>
      <c r="K83" s="211" t="s">
        <v>532</v>
      </c>
      <c r="L83" s="212" t="s">
        <v>542</v>
      </c>
      <c r="M83" s="212" t="s">
        <v>543</v>
      </c>
    </row>
    <row r="84" spans="1:13" ht="409.5" x14ac:dyDescent="0.25">
      <c r="A84" s="44" t="s">
        <v>479</v>
      </c>
      <c r="B84" s="45" t="s">
        <v>527</v>
      </c>
      <c r="C84" s="45" t="s">
        <v>528</v>
      </c>
      <c r="D84" s="176" t="s">
        <v>529</v>
      </c>
      <c r="E84" s="198" t="s">
        <v>304</v>
      </c>
      <c r="F84" s="203" t="s">
        <v>530</v>
      </c>
      <c r="G84" s="204" t="s">
        <v>275</v>
      </c>
      <c r="H84" s="205"/>
      <c r="I84" s="196" t="s">
        <v>545</v>
      </c>
      <c r="J84" s="197" t="s">
        <v>233</v>
      </c>
      <c r="K84" s="211" t="s">
        <v>532</v>
      </c>
      <c r="L84" s="212" t="s">
        <v>542</v>
      </c>
      <c r="M84" s="212" t="s">
        <v>543</v>
      </c>
    </row>
    <row r="85" spans="1:13" ht="127.5" x14ac:dyDescent="0.25">
      <c r="A85" s="44" t="s">
        <v>479</v>
      </c>
      <c r="B85" s="45" t="s">
        <v>527</v>
      </c>
      <c r="C85" s="45" t="s">
        <v>528</v>
      </c>
      <c r="D85" s="176" t="s">
        <v>529</v>
      </c>
      <c r="E85" s="198" t="s">
        <v>308</v>
      </c>
      <c r="F85" s="203" t="s">
        <v>281</v>
      </c>
      <c r="G85" s="206">
        <v>1</v>
      </c>
      <c r="H85" s="205"/>
      <c r="I85" s="196" t="s">
        <v>545</v>
      </c>
      <c r="J85" s="197" t="s">
        <v>233</v>
      </c>
      <c r="K85" s="211" t="s">
        <v>532</v>
      </c>
      <c r="L85" s="212" t="s">
        <v>542</v>
      </c>
      <c r="M85" s="212" t="s">
        <v>543</v>
      </c>
    </row>
    <row r="86" spans="1:13" ht="153" x14ac:dyDescent="0.25">
      <c r="A86" s="44" t="s">
        <v>479</v>
      </c>
      <c r="B86" s="45" t="s">
        <v>527</v>
      </c>
      <c r="C86" s="45" t="s">
        <v>528</v>
      </c>
      <c r="D86" s="176" t="s">
        <v>529</v>
      </c>
      <c r="E86" s="198" t="s">
        <v>364</v>
      </c>
      <c r="F86" s="203" t="s">
        <v>534</v>
      </c>
      <c r="G86" s="204">
        <v>1</v>
      </c>
      <c r="H86" s="205"/>
      <c r="I86" s="196" t="s">
        <v>545</v>
      </c>
      <c r="J86" s="197" t="s">
        <v>233</v>
      </c>
      <c r="K86" s="211" t="s">
        <v>532</v>
      </c>
      <c r="L86" s="212" t="s">
        <v>542</v>
      </c>
      <c r="M86" s="212" t="s">
        <v>543</v>
      </c>
    </row>
    <row r="87" spans="1:13" ht="153" x14ac:dyDescent="0.25">
      <c r="A87" s="44" t="s">
        <v>479</v>
      </c>
      <c r="B87" s="45" t="s">
        <v>527</v>
      </c>
      <c r="C87" s="45" t="s">
        <v>528</v>
      </c>
      <c r="D87" s="176" t="s">
        <v>529</v>
      </c>
      <c r="E87" s="198" t="s">
        <v>366</v>
      </c>
      <c r="F87" s="203" t="s">
        <v>287</v>
      </c>
      <c r="G87" s="206">
        <v>1</v>
      </c>
      <c r="H87" s="205"/>
      <c r="I87" s="196" t="s">
        <v>545</v>
      </c>
      <c r="J87" s="197" t="s">
        <v>233</v>
      </c>
      <c r="K87" s="211" t="s">
        <v>532</v>
      </c>
      <c r="L87" s="212" t="s">
        <v>542</v>
      </c>
      <c r="M87" s="212" t="s">
        <v>543</v>
      </c>
    </row>
    <row r="88" spans="1:13" ht="306" x14ac:dyDescent="0.25">
      <c r="A88" s="44" t="s">
        <v>479</v>
      </c>
      <c r="B88" s="45" t="s">
        <v>527</v>
      </c>
      <c r="C88" s="45" t="s">
        <v>528</v>
      </c>
      <c r="D88" s="176" t="s">
        <v>529</v>
      </c>
      <c r="E88" s="198" t="s">
        <v>310</v>
      </c>
      <c r="F88" s="203" t="s">
        <v>287</v>
      </c>
      <c r="G88" s="206">
        <v>50</v>
      </c>
      <c r="H88" s="205"/>
      <c r="I88" s="196" t="s">
        <v>545</v>
      </c>
      <c r="J88" s="197" t="s">
        <v>233</v>
      </c>
      <c r="K88" s="211" t="s">
        <v>532</v>
      </c>
      <c r="L88" s="212" t="s">
        <v>542</v>
      </c>
      <c r="M88" s="212" t="s">
        <v>543</v>
      </c>
    </row>
    <row r="89" spans="1:13" ht="306" x14ac:dyDescent="0.25">
      <c r="A89" s="44" t="s">
        <v>479</v>
      </c>
      <c r="B89" s="45" t="s">
        <v>527</v>
      </c>
      <c r="C89" s="45" t="s">
        <v>528</v>
      </c>
      <c r="D89" s="176" t="s">
        <v>529</v>
      </c>
      <c r="E89" s="198" t="s">
        <v>248</v>
      </c>
      <c r="F89" s="203" t="s">
        <v>285</v>
      </c>
      <c r="G89" s="206">
        <v>50</v>
      </c>
      <c r="H89" s="205"/>
      <c r="I89" s="196" t="s">
        <v>545</v>
      </c>
      <c r="J89" s="197" t="s">
        <v>233</v>
      </c>
      <c r="K89" s="211" t="s">
        <v>532</v>
      </c>
      <c r="L89" s="212" t="s">
        <v>542</v>
      </c>
      <c r="M89" s="212" t="s">
        <v>543</v>
      </c>
    </row>
    <row r="90" spans="1:13" ht="357" x14ac:dyDescent="0.25">
      <c r="A90" s="44" t="s">
        <v>479</v>
      </c>
      <c r="B90" s="45" t="s">
        <v>527</v>
      </c>
      <c r="C90" s="45" t="s">
        <v>528</v>
      </c>
      <c r="D90" s="176" t="s">
        <v>529</v>
      </c>
      <c r="E90" s="198" t="s">
        <v>314</v>
      </c>
      <c r="F90" s="203" t="s">
        <v>285</v>
      </c>
      <c r="G90" s="206">
        <v>50</v>
      </c>
      <c r="H90" s="205"/>
      <c r="I90" s="196" t="s">
        <v>545</v>
      </c>
      <c r="J90" s="197" t="s">
        <v>233</v>
      </c>
      <c r="K90" s="211" t="s">
        <v>532</v>
      </c>
      <c r="L90" s="212" t="s">
        <v>542</v>
      </c>
      <c r="M90" s="212" t="s">
        <v>543</v>
      </c>
    </row>
    <row r="91" spans="1:13" x14ac:dyDescent="0.25">
      <c r="K91" s="213"/>
      <c r="L91" s="213"/>
      <c r="M91" s="213"/>
    </row>
    <row r="92" spans="1:13" x14ac:dyDescent="0.25">
      <c r="K92" s="213"/>
      <c r="L92" s="213"/>
      <c r="M92" s="213"/>
    </row>
    <row r="93" spans="1:13" ht="20.25" x14ac:dyDescent="0.25">
      <c r="H93" s="214"/>
      <c r="K93" s="213"/>
      <c r="L93" s="213"/>
      <c r="M93" s="213"/>
    </row>
    <row r="94" spans="1:13" x14ac:dyDescent="0.25">
      <c r="K94" s="213"/>
      <c r="L94" s="213"/>
      <c r="M94" s="213"/>
    </row>
    <row r="95" spans="1:13" x14ac:dyDescent="0.25">
      <c r="K95" s="213"/>
      <c r="L95" s="213"/>
      <c r="M95" s="213"/>
    </row>
    <row r="96" spans="1:13" x14ac:dyDescent="0.25">
      <c r="K96" s="213"/>
      <c r="L96" s="213"/>
      <c r="M96" s="213"/>
    </row>
    <row r="97" spans="11:13" x14ac:dyDescent="0.25">
      <c r="K97" s="213"/>
      <c r="L97" s="213"/>
      <c r="M97" s="213"/>
    </row>
    <row r="98" spans="11:13" x14ac:dyDescent="0.25">
      <c r="K98" s="213"/>
      <c r="L98" s="213"/>
      <c r="M98" s="213"/>
    </row>
    <row r="99" spans="11:13" x14ac:dyDescent="0.25">
      <c r="K99" s="213"/>
      <c r="L99" s="213"/>
      <c r="M99" s="213"/>
    </row>
    <row r="100" spans="11:13" x14ac:dyDescent="0.25">
      <c r="K100" s="213"/>
      <c r="L100" s="213"/>
      <c r="M100" s="213"/>
    </row>
    <row r="101" spans="11:13" x14ac:dyDescent="0.25">
      <c r="K101" s="213"/>
      <c r="L101" s="213"/>
      <c r="M101" s="213"/>
    </row>
    <row r="102" spans="11:13" x14ac:dyDescent="0.25">
      <c r="K102" s="213"/>
      <c r="L102" s="213"/>
      <c r="M102" s="213"/>
    </row>
    <row r="103" spans="11:13" x14ac:dyDescent="0.25">
      <c r="K103" s="213"/>
      <c r="L103" s="213"/>
      <c r="M103" s="213"/>
    </row>
    <row r="104" spans="11:13" x14ac:dyDescent="0.25">
      <c r="K104" s="213"/>
      <c r="L104" s="213"/>
      <c r="M104" s="213"/>
    </row>
    <row r="105" spans="11:13" x14ac:dyDescent="0.25">
      <c r="K105" s="213"/>
      <c r="L105" s="213"/>
      <c r="M105" s="213"/>
    </row>
  </sheetData>
  <autoFilter ref="E5:M90" xr:uid="{2E7A09BD-7BD8-4AF7-869E-22CA4F023A5D}"/>
  <mergeCells count="5">
    <mergeCell ref="A1:M1"/>
    <mergeCell ref="A2:M3"/>
    <mergeCell ref="A4:D4"/>
    <mergeCell ref="E4:H4"/>
    <mergeCell ref="I4:M4"/>
  </mergeCells>
  <phoneticPr fontId="4" type="noConversion"/>
  <dataValidations count="1">
    <dataValidation type="list" allowBlank="1" showInputMessage="1" showErrorMessage="1" sqref="E91:E98" xr:uid="{6E50432C-48B5-4940-BC5D-2B070C088DB5}">
      <formula1>#REF!</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B3146727-46CC-438D-96D9-18EBAC34D824}">
          <x14:formula1>
            <xm:f>Hoja2!$C$3:$C$11</xm:f>
          </x14:formula1>
          <xm:sqref>J9:J31</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52B987-42D9-4613-A8FD-D9F3F16BF240}">
  <dimension ref="A1:M9"/>
  <sheetViews>
    <sheetView topLeftCell="C1" zoomScale="55" zoomScaleNormal="55" workbookViewId="0">
      <selection activeCell="F6" sqref="F6"/>
    </sheetView>
  </sheetViews>
  <sheetFormatPr baseColWidth="10" defaultColWidth="11.42578125" defaultRowHeight="17.25" x14ac:dyDescent="0.25"/>
  <cols>
    <col min="1" max="1" width="33.42578125" style="23" customWidth="1"/>
    <col min="2" max="2" width="27.28515625" style="24" customWidth="1"/>
    <col min="3" max="3" width="34" style="24" customWidth="1"/>
    <col min="4" max="4" width="45.28515625" style="24" customWidth="1"/>
    <col min="5" max="5" width="86.28515625" style="24" customWidth="1"/>
    <col min="6" max="6" width="37.42578125" style="23" customWidth="1"/>
    <col min="7" max="7" width="20.28515625" style="24" customWidth="1"/>
    <col min="8" max="8" width="61" style="24" customWidth="1"/>
    <col min="9" max="9" width="50.42578125" style="23" customWidth="1"/>
    <col min="10" max="10" width="21.7109375" style="23" customWidth="1"/>
    <col min="11" max="11" width="44.42578125" style="24" customWidth="1"/>
    <col min="12" max="12" width="29.85546875" style="23" customWidth="1"/>
    <col min="13" max="13" width="25.42578125" style="23" customWidth="1"/>
    <col min="14" max="16384" width="11.42578125" style="23"/>
  </cols>
  <sheetData>
    <row r="1" spans="1:13" s="25" customFormat="1" ht="38.25" x14ac:dyDescent="0.25">
      <c r="A1" s="219" t="s">
        <v>202</v>
      </c>
      <c r="B1" s="219"/>
      <c r="C1" s="219"/>
      <c r="D1" s="219"/>
      <c r="E1" s="219"/>
      <c r="F1" s="219"/>
      <c r="G1" s="219"/>
      <c r="H1" s="219"/>
      <c r="I1" s="219"/>
      <c r="J1" s="219"/>
      <c r="K1" s="219"/>
      <c r="L1" s="219"/>
      <c r="M1" s="219"/>
    </row>
    <row r="2" spans="1:13" ht="28.5" customHeight="1" x14ac:dyDescent="0.25">
      <c r="A2" s="220" t="s">
        <v>203</v>
      </c>
      <c r="B2" s="220"/>
      <c r="C2" s="220"/>
      <c r="D2" s="220"/>
      <c r="E2" s="220"/>
      <c r="F2" s="220"/>
      <c r="G2" s="220"/>
      <c r="H2" s="220"/>
      <c r="I2" s="220"/>
      <c r="J2" s="220"/>
      <c r="K2" s="220"/>
      <c r="L2" s="220"/>
      <c r="M2" s="220"/>
    </row>
    <row r="3" spans="1:13" ht="28.5" customHeight="1" x14ac:dyDescent="0.25">
      <c r="A3" s="220"/>
      <c r="B3" s="220"/>
      <c r="C3" s="220"/>
      <c r="D3" s="220"/>
      <c r="E3" s="220"/>
      <c r="F3" s="220"/>
      <c r="G3" s="220"/>
      <c r="H3" s="220"/>
      <c r="I3" s="220"/>
      <c r="J3" s="220"/>
      <c r="K3" s="220"/>
      <c r="L3" s="220"/>
      <c r="M3" s="220"/>
    </row>
    <row r="4" spans="1:13" s="37" customFormat="1" ht="72" customHeight="1" x14ac:dyDescent="0.25">
      <c r="A4" s="221" t="s">
        <v>204</v>
      </c>
      <c r="B4" s="221"/>
      <c r="C4" s="221"/>
      <c r="D4" s="221"/>
      <c r="E4" s="222" t="s">
        <v>205</v>
      </c>
      <c r="F4" s="222"/>
      <c r="G4" s="222"/>
      <c r="H4" s="222"/>
      <c r="I4" s="223" t="s">
        <v>206</v>
      </c>
      <c r="J4" s="223"/>
      <c r="K4" s="223"/>
      <c r="L4" s="223"/>
      <c r="M4" s="223"/>
    </row>
    <row r="5" spans="1:13" s="38" customFormat="1" ht="110.45" customHeight="1" x14ac:dyDescent="0.25">
      <c r="A5" s="39" t="s">
        <v>207</v>
      </c>
      <c r="B5" s="39" t="s">
        <v>208</v>
      </c>
      <c r="C5" s="39" t="s">
        <v>209</v>
      </c>
      <c r="D5" s="39" t="s">
        <v>210</v>
      </c>
      <c r="E5" s="145" t="s">
        <v>211</v>
      </c>
      <c r="F5" s="126" t="s">
        <v>212</v>
      </c>
      <c r="G5" s="146" t="s">
        <v>213</v>
      </c>
      <c r="H5" s="146" t="s">
        <v>214</v>
      </c>
      <c r="I5" s="140" t="s">
        <v>215</v>
      </c>
      <c r="J5" s="140" t="s">
        <v>216</v>
      </c>
      <c r="K5" s="140" t="s">
        <v>217</v>
      </c>
      <c r="L5" s="140" t="s">
        <v>218</v>
      </c>
      <c r="M5" s="140" t="s">
        <v>219</v>
      </c>
    </row>
    <row r="6" spans="1:13" ht="205.15" customHeight="1" x14ac:dyDescent="0.25">
      <c r="A6" s="44" t="s">
        <v>546</v>
      </c>
      <c r="B6" s="46" t="s">
        <v>259</v>
      </c>
      <c r="C6" s="45" t="s">
        <v>547</v>
      </c>
      <c r="D6" s="176" t="s">
        <v>548</v>
      </c>
      <c r="E6" s="177" t="s">
        <v>508</v>
      </c>
      <c r="F6" s="178" t="s">
        <v>224</v>
      </c>
      <c r="G6" s="178">
        <v>1</v>
      </c>
      <c r="H6" s="218" t="s">
        <v>549</v>
      </c>
      <c r="I6" s="179" t="s">
        <v>550</v>
      </c>
      <c r="J6" s="178" t="s">
        <v>233</v>
      </c>
      <c r="K6" s="180" t="s">
        <v>551</v>
      </c>
      <c r="L6" s="181" t="s">
        <v>552</v>
      </c>
      <c r="M6" s="181" t="s">
        <v>553</v>
      </c>
    </row>
    <row r="7" spans="1:13" ht="205.15" customHeight="1" x14ac:dyDescent="0.25">
      <c r="A7" s="44" t="s">
        <v>546</v>
      </c>
      <c r="B7" s="46" t="s">
        <v>259</v>
      </c>
      <c r="C7" s="45" t="s">
        <v>547</v>
      </c>
      <c r="D7" s="176" t="s">
        <v>548</v>
      </c>
      <c r="E7" s="177" t="s">
        <v>508</v>
      </c>
      <c r="F7" s="178" t="s">
        <v>224</v>
      </c>
      <c r="G7" s="178">
        <v>1</v>
      </c>
      <c r="H7" s="218" t="s">
        <v>554</v>
      </c>
      <c r="I7" s="179" t="s">
        <v>555</v>
      </c>
      <c r="J7" s="178" t="s">
        <v>237</v>
      </c>
      <c r="K7" s="180" t="s">
        <v>551</v>
      </c>
      <c r="L7" s="181" t="s">
        <v>552</v>
      </c>
      <c r="M7" s="181" t="s">
        <v>553</v>
      </c>
    </row>
    <row r="8" spans="1:13" ht="205.15" customHeight="1" x14ac:dyDescent="0.25">
      <c r="A8" s="44" t="s">
        <v>546</v>
      </c>
      <c r="B8" s="46" t="s">
        <v>259</v>
      </c>
      <c r="C8" s="45" t="s">
        <v>547</v>
      </c>
      <c r="D8" s="176" t="s">
        <v>548</v>
      </c>
      <c r="E8" s="177" t="s">
        <v>508</v>
      </c>
      <c r="F8" s="178" t="s">
        <v>224</v>
      </c>
      <c r="G8" s="178">
        <v>1</v>
      </c>
      <c r="H8" s="218" t="s">
        <v>556</v>
      </c>
      <c r="I8" s="179" t="s">
        <v>557</v>
      </c>
      <c r="J8" s="178" t="s">
        <v>233</v>
      </c>
      <c r="K8" s="180" t="s">
        <v>558</v>
      </c>
      <c r="L8" s="181" t="s">
        <v>559</v>
      </c>
      <c r="M8" s="181" t="s">
        <v>560</v>
      </c>
    </row>
    <row r="9" spans="1:13" ht="205.15" customHeight="1" x14ac:dyDescent="0.25">
      <c r="A9" s="44" t="s">
        <v>546</v>
      </c>
      <c r="B9" s="46" t="s">
        <v>259</v>
      </c>
      <c r="C9" s="45" t="s">
        <v>547</v>
      </c>
      <c r="D9" s="176" t="s">
        <v>548</v>
      </c>
      <c r="E9" s="177" t="s">
        <v>508</v>
      </c>
      <c r="F9" s="178" t="s">
        <v>224</v>
      </c>
      <c r="G9" s="178">
        <v>1</v>
      </c>
      <c r="H9" s="218" t="s">
        <v>556</v>
      </c>
      <c r="I9" s="179" t="s">
        <v>561</v>
      </c>
      <c r="J9" s="178" t="s">
        <v>237</v>
      </c>
      <c r="K9" s="180" t="s">
        <v>558</v>
      </c>
      <c r="L9" s="178" t="s">
        <v>562</v>
      </c>
      <c r="M9" s="181" t="s">
        <v>560</v>
      </c>
    </row>
  </sheetData>
  <autoFilter ref="A5:M5" xr:uid="{0C52B987-42D9-4613-A8FD-D9F3F16BF240}"/>
  <mergeCells count="5">
    <mergeCell ref="A1:M1"/>
    <mergeCell ref="A2:M3"/>
    <mergeCell ref="A4:D4"/>
    <mergeCell ref="E4:H4"/>
    <mergeCell ref="I4:M4"/>
  </mergeCells>
  <dataValidations count="1">
    <dataValidation type="list" allowBlank="1" showInputMessage="1" showErrorMessage="1" sqref="E10:E92" xr:uid="{1DD95567-D6A1-432B-A3BF-7C09657D6E0B}">
      <formula1>#REF!</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347A4FED-FFDD-4F10-BBE5-1B947C6082B4}">
          <x14:formula1>
            <xm:f>Hoja2!$C$3:$C$11</xm:f>
          </x14:formula1>
          <xm:sqref>J6:J9</xm:sqref>
        </x14:dataValidation>
        <x14:dataValidation type="list" allowBlank="1" showInputMessage="1" showErrorMessage="1" xr:uid="{6C6F5AD5-B914-4F21-A3DB-3EE5FBA59EA2}">
          <x14:formula1>
            <xm:f>Hoja2!$A$3:$A$95</xm:f>
          </x14:formula1>
          <xm:sqref>E6:E9</xm:sqref>
        </x14:dataValidation>
      </x14:dataValidations>
    </ext>
  </extLs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15"/>
  <sheetViews>
    <sheetView zoomScale="40" zoomScaleNormal="40" workbookViewId="0">
      <selection activeCell="E4" sqref="E4:H4"/>
    </sheetView>
  </sheetViews>
  <sheetFormatPr baseColWidth="10" defaultColWidth="11.42578125" defaultRowHeight="17.25" x14ac:dyDescent="0.25"/>
  <cols>
    <col min="1" max="1" width="33.42578125" style="23" customWidth="1"/>
    <col min="2" max="2" width="27.28515625" style="24" customWidth="1"/>
    <col min="3" max="3" width="34" style="24" customWidth="1"/>
    <col min="4" max="4" width="45.28515625" style="24" customWidth="1"/>
    <col min="5" max="5" width="86.28515625" style="24" customWidth="1"/>
    <col min="6" max="6" width="37.42578125" style="23" customWidth="1"/>
    <col min="7" max="7" width="20.28515625" style="24" customWidth="1"/>
    <col min="8" max="8" width="42.42578125" style="24" customWidth="1"/>
    <col min="9" max="9" width="50.42578125" style="23" customWidth="1"/>
    <col min="10" max="10" width="21.7109375" style="23" customWidth="1"/>
    <col min="11" max="11" width="63.140625" style="24" customWidth="1"/>
    <col min="12" max="12" width="29.85546875" style="23" customWidth="1"/>
    <col min="13" max="13" width="25.42578125" style="23" customWidth="1"/>
    <col min="14" max="16384" width="11.42578125" style="23"/>
  </cols>
  <sheetData>
    <row r="1" spans="1:13" s="25" customFormat="1" ht="38.25" x14ac:dyDescent="0.25">
      <c r="A1" s="219" t="s">
        <v>202</v>
      </c>
      <c r="B1" s="219"/>
      <c r="C1" s="219"/>
      <c r="D1" s="219"/>
      <c r="E1" s="219"/>
      <c r="F1" s="219"/>
      <c r="G1" s="219"/>
      <c r="H1" s="219"/>
      <c r="I1" s="219"/>
      <c r="J1" s="219"/>
      <c r="K1" s="219"/>
      <c r="L1" s="219"/>
      <c r="M1" s="219"/>
    </row>
    <row r="2" spans="1:13" ht="28.5" customHeight="1" x14ac:dyDescent="0.25">
      <c r="A2" s="220" t="s">
        <v>203</v>
      </c>
      <c r="B2" s="220"/>
      <c r="C2" s="220"/>
      <c r="D2" s="220"/>
      <c r="E2" s="220"/>
      <c r="F2" s="220"/>
      <c r="G2" s="220"/>
      <c r="H2" s="220"/>
      <c r="I2" s="220"/>
      <c r="J2" s="220"/>
      <c r="K2" s="220"/>
      <c r="L2" s="220"/>
      <c r="M2" s="220"/>
    </row>
    <row r="3" spans="1:13" ht="28.5" customHeight="1" x14ac:dyDescent="0.25">
      <c r="A3" s="220"/>
      <c r="B3" s="220"/>
      <c r="C3" s="220"/>
      <c r="D3" s="220"/>
      <c r="E3" s="220"/>
      <c r="F3" s="220"/>
      <c r="G3" s="220"/>
      <c r="H3" s="220"/>
      <c r="I3" s="220"/>
      <c r="J3" s="220"/>
      <c r="K3" s="220"/>
      <c r="L3" s="220"/>
      <c r="M3" s="220"/>
    </row>
    <row r="4" spans="1:13" s="37" customFormat="1" ht="72" customHeight="1" x14ac:dyDescent="0.25">
      <c r="A4" s="221" t="s">
        <v>204</v>
      </c>
      <c r="B4" s="221"/>
      <c r="C4" s="221"/>
      <c r="D4" s="221"/>
      <c r="E4" s="222" t="s">
        <v>205</v>
      </c>
      <c r="F4" s="222"/>
      <c r="G4" s="222"/>
      <c r="H4" s="222"/>
      <c r="I4" s="252" t="s">
        <v>206</v>
      </c>
      <c r="J4" s="253"/>
      <c r="K4" s="253"/>
      <c r="L4" s="253"/>
      <c r="M4" s="254"/>
    </row>
    <row r="5" spans="1:13" s="38" customFormat="1" ht="110.45" customHeight="1" x14ac:dyDescent="0.25">
      <c r="A5" s="39" t="s">
        <v>207</v>
      </c>
      <c r="B5" s="39" t="s">
        <v>208</v>
      </c>
      <c r="C5" s="39" t="s">
        <v>209</v>
      </c>
      <c r="D5" s="39" t="s">
        <v>210</v>
      </c>
      <c r="E5" s="40" t="s">
        <v>211</v>
      </c>
      <c r="F5" s="41" t="s">
        <v>212</v>
      </c>
      <c r="G5" s="42" t="s">
        <v>213</v>
      </c>
      <c r="H5" s="42" t="s">
        <v>214</v>
      </c>
      <c r="I5" s="43" t="s">
        <v>215</v>
      </c>
      <c r="J5" s="43" t="s">
        <v>216</v>
      </c>
      <c r="K5" s="43" t="s">
        <v>217</v>
      </c>
      <c r="L5" s="43" t="s">
        <v>218</v>
      </c>
      <c r="M5" s="43" t="s">
        <v>219</v>
      </c>
    </row>
    <row r="6" spans="1:13" s="170" customFormat="1" ht="262.14999999999998" customHeight="1" x14ac:dyDescent="0.25">
      <c r="A6" s="168" t="s">
        <v>563</v>
      </c>
      <c r="B6" s="169" t="s">
        <v>564</v>
      </c>
      <c r="C6" s="169" t="s">
        <v>565</v>
      </c>
      <c r="D6" s="169" t="s">
        <v>566</v>
      </c>
      <c r="E6" s="171" t="s">
        <v>567</v>
      </c>
      <c r="F6" s="172" t="s">
        <v>224</v>
      </c>
      <c r="G6" s="172">
        <v>1</v>
      </c>
      <c r="H6" s="173"/>
      <c r="I6" s="175" t="s">
        <v>568</v>
      </c>
      <c r="J6" s="172" t="s">
        <v>242</v>
      </c>
      <c r="K6" s="171" t="s">
        <v>569</v>
      </c>
      <c r="L6" s="174" t="s">
        <v>229</v>
      </c>
      <c r="M6" s="172">
        <v>1000</v>
      </c>
    </row>
    <row r="7" spans="1:13" ht="149.44999999999999" customHeight="1" x14ac:dyDescent="0.25">
      <c r="A7" s="44"/>
      <c r="B7" s="45"/>
      <c r="C7" s="45"/>
      <c r="D7" s="45"/>
      <c r="E7" s="46"/>
      <c r="F7" s="47"/>
      <c r="G7" s="47"/>
      <c r="H7" s="48"/>
      <c r="I7" s="155"/>
      <c r="J7" s="47"/>
      <c r="K7" s="46"/>
      <c r="L7" s="47"/>
      <c r="M7" s="47"/>
    </row>
    <row r="8" spans="1:13" ht="149.44999999999999" customHeight="1" x14ac:dyDescent="0.25">
      <c r="A8" s="44"/>
      <c r="B8" s="45"/>
      <c r="C8" s="45"/>
      <c r="D8" s="45"/>
      <c r="E8" s="46"/>
      <c r="F8" s="47"/>
      <c r="G8" s="47"/>
      <c r="H8" s="48"/>
      <c r="I8" s="155"/>
      <c r="J8" s="47"/>
      <c r="K8" s="46"/>
      <c r="L8" s="47"/>
      <c r="M8" s="47"/>
    </row>
    <row r="9" spans="1:13" ht="149.44999999999999" customHeight="1" x14ac:dyDescent="0.25">
      <c r="A9" s="44"/>
      <c r="B9" s="45"/>
      <c r="C9" s="45"/>
      <c r="D9" s="45"/>
      <c r="E9" s="46"/>
      <c r="F9" s="47"/>
      <c r="G9" s="47"/>
      <c r="H9" s="46"/>
      <c r="I9" s="155"/>
      <c r="J9" s="47"/>
      <c r="K9" s="46"/>
      <c r="L9" s="47"/>
      <c r="M9" s="47"/>
    </row>
    <row r="10" spans="1:13" ht="149.44999999999999" customHeight="1" x14ac:dyDescent="0.25">
      <c r="A10" s="44"/>
      <c r="B10" s="45"/>
      <c r="C10" s="45"/>
      <c r="D10" s="45"/>
      <c r="E10" s="46"/>
      <c r="F10" s="47"/>
      <c r="G10" s="47"/>
      <c r="H10" s="46"/>
      <c r="I10" s="155"/>
      <c r="J10" s="47"/>
      <c r="K10" s="46"/>
      <c r="L10" s="47"/>
      <c r="M10" s="47"/>
    </row>
    <row r="11" spans="1:13" ht="149.44999999999999" customHeight="1" x14ac:dyDescent="0.25">
      <c r="A11" s="44"/>
      <c r="B11" s="45"/>
      <c r="C11" s="45"/>
      <c r="D11" s="45"/>
      <c r="E11" s="46"/>
      <c r="F11" s="47"/>
      <c r="G11" s="47"/>
      <c r="H11" s="46"/>
      <c r="I11" s="155"/>
      <c r="J11" s="47"/>
      <c r="K11" s="46"/>
      <c r="L11" s="47"/>
      <c r="M11" s="47"/>
    </row>
    <row r="12" spans="1:13" ht="149.44999999999999" customHeight="1" x14ac:dyDescent="0.25">
      <c r="A12" s="44"/>
      <c r="B12" s="45"/>
      <c r="C12" s="45"/>
      <c r="D12" s="45"/>
      <c r="E12" s="46"/>
      <c r="F12" s="47"/>
      <c r="G12" s="47"/>
      <c r="H12" s="46"/>
      <c r="I12" s="155"/>
      <c r="J12" s="47"/>
      <c r="K12" s="46"/>
      <c r="L12" s="47"/>
      <c r="M12" s="47"/>
    </row>
    <row r="13" spans="1:13" ht="149.44999999999999" customHeight="1" x14ac:dyDescent="0.25">
      <c r="A13" s="44"/>
      <c r="B13" s="45"/>
      <c r="C13" s="45"/>
      <c r="D13" s="45"/>
      <c r="E13" s="46"/>
      <c r="F13" s="47"/>
      <c r="G13" s="47"/>
      <c r="H13" s="46"/>
      <c r="I13" s="155"/>
      <c r="J13" s="47"/>
      <c r="K13" s="46"/>
      <c r="L13" s="47"/>
      <c r="M13" s="47"/>
    </row>
    <row r="14" spans="1:13" ht="149.44999999999999" customHeight="1" x14ac:dyDescent="0.25">
      <c r="A14" s="44"/>
      <c r="B14" s="45"/>
      <c r="C14" s="45"/>
      <c r="D14" s="45"/>
      <c r="E14" s="46"/>
      <c r="F14" s="47"/>
      <c r="G14" s="47"/>
      <c r="H14" s="46"/>
      <c r="I14" s="155"/>
      <c r="J14" s="47"/>
      <c r="K14" s="46"/>
      <c r="L14" s="47"/>
      <c r="M14" s="47"/>
    </row>
    <row r="15" spans="1:13" ht="149.44999999999999" customHeight="1" x14ac:dyDescent="0.25">
      <c r="A15" s="44"/>
      <c r="B15" s="45"/>
      <c r="C15" s="45"/>
      <c r="D15" s="45"/>
      <c r="E15" s="46"/>
      <c r="F15" s="124"/>
      <c r="G15" s="124"/>
      <c r="H15" s="46"/>
      <c r="I15" s="155"/>
      <c r="J15" s="47"/>
      <c r="K15" s="46"/>
      <c r="L15" s="47"/>
      <c r="M15" s="47"/>
    </row>
  </sheetData>
  <mergeCells count="5">
    <mergeCell ref="A1:M1"/>
    <mergeCell ref="A2:M3"/>
    <mergeCell ref="A4:D4"/>
    <mergeCell ref="E4:H4"/>
    <mergeCell ref="I4:M4"/>
  </mergeCells>
  <phoneticPr fontId="4" type="noConversion"/>
  <dataValidations count="1">
    <dataValidation type="list" allowBlank="1" showInputMessage="1" showErrorMessage="1" sqref="E16:E97" xr:uid="{65FC570D-AE4F-45B6-ADE7-E6DAF986C6BF}">
      <formula1>#REF!</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B4B57F3D-0FEC-4639-962E-DFB207484944}">
          <x14:formula1>
            <xm:f>Hoja2!$A$3:$A$95</xm:f>
          </x14:formula1>
          <xm:sqref>E6:E15</xm:sqref>
        </x14:dataValidation>
        <x14:dataValidation type="list" allowBlank="1" showInputMessage="1" showErrorMessage="1" xr:uid="{0FD37777-EBD7-4AAC-A39A-1BBC6884284E}">
          <x14:formula1>
            <xm:f>Hoja2!$C$3:$C$11</xm:f>
          </x14:formula1>
          <xm:sqref>J6:J15</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022811-266C-4716-86AF-BFA4DDE19DBF}">
  <dimension ref="A2:C95"/>
  <sheetViews>
    <sheetView topLeftCell="A94" workbookViewId="0">
      <selection activeCell="C3" sqref="C3:C11"/>
    </sheetView>
  </sheetViews>
  <sheetFormatPr baseColWidth="10" defaultColWidth="10.7109375" defaultRowHeight="15" x14ac:dyDescent="0.25"/>
  <cols>
    <col min="1" max="1" width="102" customWidth="1"/>
  </cols>
  <sheetData>
    <row r="2" spans="1:3" s="27" customFormat="1" ht="20.100000000000001" customHeight="1" x14ac:dyDescent="0.15">
      <c r="A2" s="36" t="s">
        <v>570</v>
      </c>
      <c r="C2" s="27" t="s">
        <v>571</v>
      </c>
    </row>
    <row r="3" spans="1:3" s="27" customFormat="1" ht="30" customHeight="1" x14ac:dyDescent="0.15">
      <c r="A3" s="26" t="s">
        <v>572</v>
      </c>
      <c r="C3" s="27" t="s">
        <v>227</v>
      </c>
    </row>
    <row r="4" spans="1:3" s="27" customFormat="1" ht="30" customHeight="1" x14ac:dyDescent="0.15">
      <c r="A4" s="26" t="s">
        <v>573</v>
      </c>
      <c r="C4" s="27" t="s">
        <v>233</v>
      </c>
    </row>
    <row r="5" spans="1:3" s="27" customFormat="1" ht="30" customHeight="1" x14ac:dyDescent="0.15">
      <c r="A5" s="28" t="s">
        <v>574</v>
      </c>
      <c r="C5" s="27" t="s">
        <v>237</v>
      </c>
    </row>
    <row r="6" spans="1:3" s="27" customFormat="1" ht="30" customHeight="1" x14ac:dyDescent="0.15">
      <c r="A6" s="28" t="s">
        <v>575</v>
      </c>
      <c r="C6" s="27" t="s">
        <v>240</v>
      </c>
    </row>
    <row r="7" spans="1:3" s="27" customFormat="1" ht="30" customHeight="1" x14ac:dyDescent="0.15">
      <c r="A7" s="28" t="s">
        <v>576</v>
      </c>
      <c r="C7" s="27" t="s">
        <v>241</v>
      </c>
    </row>
    <row r="8" spans="1:3" s="27" customFormat="1" ht="30" customHeight="1" x14ac:dyDescent="0.15">
      <c r="A8" s="28" t="s">
        <v>577</v>
      </c>
      <c r="C8" s="27" t="s">
        <v>242</v>
      </c>
    </row>
    <row r="9" spans="1:3" s="27" customFormat="1" ht="30" customHeight="1" x14ac:dyDescent="0.15">
      <c r="A9" s="29" t="s">
        <v>578</v>
      </c>
      <c r="C9" s="27" t="s">
        <v>245</v>
      </c>
    </row>
    <row r="10" spans="1:3" s="27" customFormat="1" ht="30" customHeight="1" x14ac:dyDescent="0.15">
      <c r="A10" s="28" t="s">
        <v>579</v>
      </c>
      <c r="C10" s="27" t="s">
        <v>250</v>
      </c>
    </row>
    <row r="11" spans="1:3" s="27" customFormat="1" ht="30" customHeight="1" x14ac:dyDescent="0.15">
      <c r="A11" s="28" t="s">
        <v>580</v>
      </c>
      <c r="C11" s="27" t="s">
        <v>252</v>
      </c>
    </row>
    <row r="12" spans="1:3" s="27" customFormat="1" ht="30" customHeight="1" x14ac:dyDescent="0.15">
      <c r="A12" s="26" t="s">
        <v>567</v>
      </c>
    </row>
    <row r="13" spans="1:3" s="27" customFormat="1" ht="30" customHeight="1" x14ac:dyDescent="0.15">
      <c r="A13" s="30" t="s">
        <v>581</v>
      </c>
    </row>
    <row r="14" spans="1:3" s="27" customFormat="1" ht="30" customHeight="1" x14ac:dyDescent="0.15">
      <c r="A14" s="30" t="s">
        <v>582</v>
      </c>
    </row>
    <row r="15" spans="1:3" s="27" customFormat="1" ht="30" customHeight="1" x14ac:dyDescent="0.15">
      <c r="A15" s="30" t="s">
        <v>583</v>
      </c>
    </row>
    <row r="16" spans="1:3" s="27" customFormat="1" ht="30" customHeight="1" x14ac:dyDescent="0.15">
      <c r="A16" s="31" t="s">
        <v>584</v>
      </c>
    </row>
    <row r="17" spans="1:1" s="27" customFormat="1" ht="30" customHeight="1" x14ac:dyDescent="0.15">
      <c r="A17" s="30" t="s">
        <v>585</v>
      </c>
    </row>
    <row r="18" spans="1:1" s="27" customFormat="1" ht="30" customHeight="1" x14ac:dyDescent="0.15">
      <c r="A18" s="30" t="s">
        <v>586</v>
      </c>
    </row>
    <row r="19" spans="1:1" s="27" customFormat="1" ht="30" customHeight="1" x14ac:dyDescent="0.15">
      <c r="A19" s="30" t="s">
        <v>587</v>
      </c>
    </row>
    <row r="20" spans="1:1" s="27" customFormat="1" ht="30" customHeight="1" x14ac:dyDescent="0.15">
      <c r="A20" s="30" t="s">
        <v>588</v>
      </c>
    </row>
    <row r="21" spans="1:1" s="27" customFormat="1" ht="30" customHeight="1" x14ac:dyDescent="0.15">
      <c r="A21" s="30" t="s">
        <v>589</v>
      </c>
    </row>
    <row r="22" spans="1:1" s="27" customFormat="1" ht="30" customHeight="1" x14ac:dyDescent="0.15">
      <c r="A22" s="30" t="s">
        <v>590</v>
      </c>
    </row>
    <row r="23" spans="1:1" s="27" customFormat="1" ht="30" customHeight="1" x14ac:dyDescent="0.15">
      <c r="A23" s="30" t="s">
        <v>591</v>
      </c>
    </row>
    <row r="24" spans="1:1" s="27" customFormat="1" ht="30" customHeight="1" x14ac:dyDescent="0.15">
      <c r="A24" s="30" t="s">
        <v>592</v>
      </c>
    </row>
    <row r="25" spans="1:1" s="27" customFormat="1" ht="30" customHeight="1" x14ac:dyDescent="0.15">
      <c r="A25" s="30" t="s">
        <v>593</v>
      </c>
    </row>
    <row r="26" spans="1:1" s="27" customFormat="1" ht="30" customHeight="1" x14ac:dyDescent="0.15">
      <c r="A26" s="30" t="s">
        <v>594</v>
      </c>
    </row>
    <row r="27" spans="1:1" s="27" customFormat="1" ht="30" customHeight="1" x14ac:dyDescent="0.15">
      <c r="A27" s="30" t="s">
        <v>595</v>
      </c>
    </row>
    <row r="28" spans="1:1" s="27" customFormat="1" ht="30" customHeight="1" x14ac:dyDescent="0.15">
      <c r="A28" s="30" t="s">
        <v>596</v>
      </c>
    </row>
    <row r="29" spans="1:1" s="27" customFormat="1" ht="30" customHeight="1" x14ac:dyDescent="0.15">
      <c r="A29" s="32" t="s">
        <v>510</v>
      </c>
    </row>
    <row r="30" spans="1:1" s="27" customFormat="1" ht="30" customHeight="1" x14ac:dyDescent="0.15">
      <c r="A30" s="32" t="s">
        <v>512</v>
      </c>
    </row>
    <row r="31" spans="1:1" s="27" customFormat="1" ht="30" customHeight="1" x14ac:dyDescent="0.15">
      <c r="A31" s="32" t="s">
        <v>513</v>
      </c>
    </row>
    <row r="32" spans="1:1" s="27" customFormat="1" ht="30" customHeight="1" x14ac:dyDescent="0.15">
      <c r="A32" s="32" t="s">
        <v>597</v>
      </c>
    </row>
    <row r="33" spans="1:1" s="27" customFormat="1" ht="30" customHeight="1" x14ac:dyDescent="0.15">
      <c r="A33" s="32" t="s">
        <v>598</v>
      </c>
    </row>
    <row r="34" spans="1:1" s="27" customFormat="1" ht="30" customHeight="1" x14ac:dyDescent="0.15">
      <c r="A34" s="32" t="s">
        <v>599</v>
      </c>
    </row>
    <row r="35" spans="1:1" s="27" customFormat="1" ht="30" customHeight="1" x14ac:dyDescent="0.15">
      <c r="A35" s="32" t="s">
        <v>600</v>
      </c>
    </row>
    <row r="36" spans="1:1" s="27" customFormat="1" ht="30" customHeight="1" x14ac:dyDescent="0.15">
      <c r="A36" s="32" t="s">
        <v>601</v>
      </c>
    </row>
    <row r="37" spans="1:1" s="27" customFormat="1" ht="30" customHeight="1" x14ac:dyDescent="0.15">
      <c r="A37" s="32" t="s">
        <v>602</v>
      </c>
    </row>
    <row r="38" spans="1:1" s="27" customFormat="1" ht="30" customHeight="1" x14ac:dyDescent="0.15">
      <c r="A38" s="30" t="s">
        <v>603</v>
      </c>
    </row>
    <row r="39" spans="1:1" s="27" customFormat="1" ht="30" customHeight="1" x14ac:dyDescent="0.15">
      <c r="A39" s="30" t="s">
        <v>604</v>
      </c>
    </row>
    <row r="40" spans="1:1" s="27" customFormat="1" ht="30" customHeight="1" x14ac:dyDescent="0.15">
      <c r="A40" s="30" t="s">
        <v>605</v>
      </c>
    </row>
    <row r="41" spans="1:1" s="27" customFormat="1" ht="30" customHeight="1" x14ac:dyDescent="0.15">
      <c r="A41" s="30" t="s">
        <v>606</v>
      </c>
    </row>
    <row r="42" spans="1:1" s="27" customFormat="1" ht="30" customHeight="1" x14ac:dyDescent="0.15">
      <c r="A42" s="30" t="s">
        <v>607</v>
      </c>
    </row>
    <row r="43" spans="1:1" s="27" customFormat="1" ht="30" customHeight="1" x14ac:dyDescent="0.15">
      <c r="A43" s="30" t="s">
        <v>608</v>
      </c>
    </row>
    <row r="44" spans="1:1" s="27" customFormat="1" ht="30" customHeight="1" x14ac:dyDescent="0.15">
      <c r="A44" s="30" t="s">
        <v>609</v>
      </c>
    </row>
    <row r="45" spans="1:1" s="27" customFormat="1" ht="30" customHeight="1" x14ac:dyDescent="0.15">
      <c r="A45" s="30" t="s">
        <v>610</v>
      </c>
    </row>
    <row r="46" spans="1:1" s="27" customFormat="1" ht="30" customHeight="1" x14ac:dyDescent="0.15">
      <c r="A46" s="30" t="s">
        <v>611</v>
      </c>
    </row>
    <row r="47" spans="1:1" s="27" customFormat="1" ht="30" customHeight="1" x14ac:dyDescent="0.15">
      <c r="A47" s="30" t="s">
        <v>612</v>
      </c>
    </row>
    <row r="48" spans="1:1" s="27" customFormat="1" ht="30" customHeight="1" x14ac:dyDescent="0.15">
      <c r="A48" s="30" t="s">
        <v>613</v>
      </c>
    </row>
    <row r="49" spans="1:1" s="27" customFormat="1" ht="30" customHeight="1" x14ac:dyDescent="0.15">
      <c r="A49" s="30" t="s">
        <v>614</v>
      </c>
    </row>
    <row r="50" spans="1:1" s="27" customFormat="1" ht="30" customHeight="1" x14ac:dyDescent="0.15">
      <c r="A50" s="30" t="s">
        <v>615</v>
      </c>
    </row>
    <row r="51" spans="1:1" s="27" customFormat="1" ht="30" customHeight="1" x14ac:dyDescent="0.15">
      <c r="A51" s="30" t="s">
        <v>616</v>
      </c>
    </row>
    <row r="52" spans="1:1" s="27" customFormat="1" ht="30" customHeight="1" x14ac:dyDescent="0.15">
      <c r="A52" s="30" t="s">
        <v>617</v>
      </c>
    </row>
    <row r="53" spans="1:1" s="27" customFormat="1" ht="30" customHeight="1" x14ac:dyDescent="0.15">
      <c r="A53" s="30" t="s">
        <v>618</v>
      </c>
    </row>
    <row r="54" spans="1:1" s="27" customFormat="1" ht="30" customHeight="1" x14ac:dyDescent="0.15">
      <c r="A54" s="30" t="s">
        <v>619</v>
      </c>
    </row>
    <row r="55" spans="1:1" s="27" customFormat="1" ht="30" customHeight="1" x14ac:dyDescent="0.15">
      <c r="A55" s="30" t="s">
        <v>620</v>
      </c>
    </row>
    <row r="56" spans="1:1" s="27" customFormat="1" ht="30" customHeight="1" x14ac:dyDescent="0.15">
      <c r="A56" s="30" t="s">
        <v>621</v>
      </c>
    </row>
    <row r="57" spans="1:1" s="27" customFormat="1" ht="30" customHeight="1" x14ac:dyDescent="0.15">
      <c r="A57" s="30" t="s">
        <v>622</v>
      </c>
    </row>
    <row r="58" spans="1:1" s="27" customFormat="1" ht="30" customHeight="1" x14ac:dyDescent="0.15">
      <c r="A58" s="32" t="s">
        <v>623</v>
      </c>
    </row>
    <row r="59" spans="1:1" s="27" customFormat="1" ht="30" customHeight="1" x14ac:dyDescent="0.15">
      <c r="A59" s="32" t="s">
        <v>624</v>
      </c>
    </row>
    <row r="60" spans="1:1" s="27" customFormat="1" ht="30" customHeight="1" x14ac:dyDescent="0.15">
      <c r="A60" s="32" t="s">
        <v>625</v>
      </c>
    </row>
    <row r="61" spans="1:1" s="27" customFormat="1" ht="30" customHeight="1" x14ac:dyDescent="0.15">
      <c r="A61" s="32" t="s">
        <v>626</v>
      </c>
    </row>
    <row r="62" spans="1:1" s="27" customFormat="1" ht="30" customHeight="1" x14ac:dyDescent="0.15">
      <c r="A62" s="30" t="s">
        <v>627</v>
      </c>
    </row>
    <row r="63" spans="1:1" s="27" customFormat="1" ht="30" customHeight="1" x14ac:dyDescent="0.15">
      <c r="A63" s="30" t="s">
        <v>628</v>
      </c>
    </row>
    <row r="64" spans="1:1" s="27" customFormat="1" ht="30" customHeight="1" x14ac:dyDescent="0.15">
      <c r="A64" s="30" t="s">
        <v>629</v>
      </c>
    </row>
    <row r="65" spans="1:1" s="27" customFormat="1" ht="30" customHeight="1" x14ac:dyDescent="0.15">
      <c r="A65" s="30" t="s">
        <v>630</v>
      </c>
    </row>
    <row r="66" spans="1:1" s="27" customFormat="1" ht="30" customHeight="1" x14ac:dyDescent="0.15">
      <c r="A66" s="30" t="s">
        <v>631</v>
      </c>
    </row>
    <row r="67" spans="1:1" s="27" customFormat="1" ht="30" customHeight="1" x14ac:dyDescent="0.15">
      <c r="A67" s="30" t="s">
        <v>632</v>
      </c>
    </row>
    <row r="68" spans="1:1" s="27" customFormat="1" ht="30" customHeight="1" x14ac:dyDescent="0.15">
      <c r="A68" s="30" t="s">
        <v>633</v>
      </c>
    </row>
    <row r="69" spans="1:1" s="27" customFormat="1" ht="30" customHeight="1" x14ac:dyDescent="0.15">
      <c r="A69" s="30" t="s">
        <v>634</v>
      </c>
    </row>
    <row r="70" spans="1:1" s="27" customFormat="1" ht="30" customHeight="1" x14ac:dyDescent="0.15">
      <c r="A70" s="33" t="s">
        <v>635</v>
      </c>
    </row>
    <row r="71" spans="1:1" s="27" customFormat="1" ht="30" customHeight="1" x14ac:dyDescent="0.15">
      <c r="A71" s="34" t="s">
        <v>636</v>
      </c>
    </row>
    <row r="72" spans="1:1" s="27" customFormat="1" ht="30" customHeight="1" x14ac:dyDescent="0.15">
      <c r="A72" s="34" t="s">
        <v>637</v>
      </c>
    </row>
    <row r="73" spans="1:1" s="27" customFormat="1" ht="30" customHeight="1" x14ac:dyDescent="0.15">
      <c r="A73" s="34" t="s">
        <v>638</v>
      </c>
    </row>
    <row r="74" spans="1:1" s="27" customFormat="1" ht="30" customHeight="1" x14ac:dyDescent="0.15">
      <c r="A74" s="30" t="s">
        <v>639</v>
      </c>
    </row>
    <row r="75" spans="1:1" s="27" customFormat="1" ht="30" customHeight="1" x14ac:dyDescent="0.15">
      <c r="A75" s="30" t="s">
        <v>640</v>
      </c>
    </row>
    <row r="76" spans="1:1" s="27" customFormat="1" ht="30" customHeight="1" x14ac:dyDescent="0.15">
      <c r="A76" s="34" t="s">
        <v>641</v>
      </c>
    </row>
    <row r="77" spans="1:1" s="27" customFormat="1" ht="30" customHeight="1" x14ac:dyDescent="0.15">
      <c r="A77" s="30" t="s">
        <v>642</v>
      </c>
    </row>
    <row r="78" spans="1:1" s="27" customFormat="1" ht="30" customHeight="1" x14ac:dyDescent="0.15">
      <c r="A78" s="30" t="s">
        <v>643</v>
      </c>
    </row>
    <row r="79" spans="1:1" s="27" customFormat="1" ht="30" customHeight="1" x14ac:dyDescent="0.15">
      <c r="A79" s="30" t="s">
        <v>644</v>
      </c>
    </row>
    <row r="80" spans="1:1" s="27" customFormat="1" ht="30" customHeight="1" x14ac:dyDescent="0.15">
      <c r="A80" s="30" t="s">
        <v>645</v>
      </c>
    </row>
    <row r="81" spans="1:1" s="27" customFormat="1" ht="30" customHeight="1" x14ac:dyDescent="0.15">
      <c r="A81" s="30" t="s">
        <v>646</v>
      </c>
    </row>
    <row r="82" spans="1:1" s="27" customFormat="1" ht="30" customHeight="1" x14ac:dyDescent="0.15">
      <c r="A82" s="30" t="s">
        <v>647</v>
      </c>
    </row>
    <row r="83" spans="1:1" s="27" customFormat="1" ht="30" customHeight="1" x14ac:dyDescent="0.15">
      <c r="A83" s="30" t="s">
        <v>460</v>
      </c>
    </row>
    <row r="84" spans="1:1" s="27" customFormat="1" ht="30" customHeight="1" x14ac:dyDescent="0.15">
      <c r="A84" s="30" t="s">
        <v>648</v>
      </c>
    </row>
    <row r="85" spans="1:1" s="27" customFormat="1" ht="30" customHeight="1" x14ac:dyDescent="0.15">
      <c r="A85" s="30" t="s">
        <v>649</v>
      </c>
    </row>
    <row r="86" spans="1:1" s="27" customFormat="1" ht="30" customHeight="1" x14ac:dyDescent="0.15">
      <c r="A86" s="30" t="s">
        <v>650</v>
      </c>
    </row>
    <row r="87" spans="1:1" s="27" customFormat="1" ht="30" customHeight="1" x14ac:dyDescent="0.15">
      <c r="A87" s="30" t="s">
        <v>651</v>
      </c>
    </row>
    <row r="88" spans="1:1" s="27" customFormat="1" ht="30" customHeight="1" x14ac:dyDescent="0.15">
      <c r="A88" s="30" t="s">
        <v>652</v>
      </c>
    </row>
    <row r="89" spans="1:1" s="27" customFormat="1" ht="30" customHeight="1" x14ac:dyDescent="0.15">
      <c r="A89" s="30" t="s">
        <v>653</v>
      </c>
    </row>
    <row r="90" spans="1:1" s="27" customFormat="1" ht="30" customHeight="1" x14ac:dyDescent="0.15">
      <c r="A90" s="30" t="s">
        <v>654</v>
      </c>
    </row>
    <row r="91" spans="1:1" s="27" customFormat="1" ht="30" customHeight="1" x14ac:dyDescent="0.15">
      <c r="A91" s="30" t="s">
        <v>655</v>
      </c>
    </row>
    <row r="92" spans="1:1" s="27" customFormat="1" ht="30" customHeight="1" x14ac:dyDescent="0.15">
      <c r="A92" s="34" t="s">
        <v>656</v>
      </c>
    </row>
    <row r="93" spans="1:1" s="27" customFormat="1" ht="30" customHeight="1" x14ac:dyDescent="0.15">
      <c r="A93" s="34" t="s">
        <v>657</v>
      </c>
    </row>
    <row r="94" spans="1:1" s="27" customFormat="1" ht="30" customHeight="1" x14ac:dyDescent="0.15">
      <c r="A94" s="35" t="s">
        <v>370</v>
      </c>
    </row>
    <row r="95" spans="1:1" ht="30" customHeight="1" x14ac:dyDescent="0.25">
      <c r="A95" s="35" t="s">
        <v>508</v>
      </c>
    </row>
  </sheetData>
  <phoneticPr fontId="4"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7C6E4D-736F-4AAB-9B94-78B338BD5A4E}">
  <dimension ref="A1:J140"/>
  <sheetViews>
    <sheetView workbookViewId="0">
      <selection activeCell="I9" sqref="I9"/>
    </sheetView>
  </sheetViews>
  <sheetFormatPr baseColWidth="10" defaultColWidth="11.42578125" defaultRowHeight="12" x14ac:dyDescent="0.2"/>
  <cols>
    <col min="1" max="1" width="11.140625" style="90" customWidth="1"/>
    <col min="2" max="2" width="72.28515625" style="86" customWidth="1"/>
    <col min="3" max="3" width="13.85546875" style="86" customWidth="1"/>
    <col min="4" max="4" width="16.42578125" style="86" customWidth="1"/>
    <col min="5" max="5" width="13.85546875" style="96" hidden="1" customWidth="1"/>
    <col min="6" max="6" width="13.85546875" style="97" hidden="1" customWidth="1"/>
    <col min="7" max="7" width="13.85546875" style="98" hidden="1" customWidth="1"/>
    <col min="8" max="8" width="13.85546875" style="99" hidden="1" customWidth="1"/>
    <col min="9" max="9" width="15.7109375" style="100" customWidth="1"/>
    <col min="10" max="255" width="11.42578125" style="86"/>
    <col min="256" max="256" width="11.140625" style="86" customWidth="1"/>
    <col min="257" max="257" width="72.28515625" style="86" customWidth="1"/>
    <col min="258" max="258" width="13.85546875" style="86" customWidth="1"/>
    <col min="259" max="259" width="16.42578125" style="86" customWidth="1"/>
    <col min="260" max="263" width="0" style="86" hidden="1" customWidth="1"/>
    <col min="264" max="265" width="15.7109375" style="86" customWidth="1"/>
    <col min="266" max="511" width="11.42578125" style="86"/>
    <col min="512" max="512" width="11.140625" style="86" customWidth="1"/>
    <col min="513" max="513" width="72.28515625" style="86" customWidth="1"/>
    <col min="514" max="514" width="13.85546875" style="86" customWidth="1"/>
    <col min="515" max="515" width="16.42578125" style="86" customWidth="1"/>
    <col min="516" max="519" width="0" style="86" hidden="1" customWidth="1"/>
    <col min="520" max="521" width="15.7109375" style="86" customWidth="1"/>
    <col min="522" max="767" width="11.42578125" style="86"/>
    <col min="768" max="768" width="11.140625" style="86" customWidth="1"/>
    <col min="769" max="769" width="72.28515625" style="86" customWidth="1"/>
    <col min="770" max="770" width="13.85546875" style="86" customWidth="1"/>
    <col min="771" max="771" width="16.42578125" style="86" customWidth="1"/>
    <col min="772" max="775" width="0" style="86" hidden="1" customWidth="1"/>
    <col min="776" max="777" width="15.7109375" style="86" customWidth="1"/>
    <col min="778" max="1023" width="11.42578125" style="86"/>
    <col min="1024" max="1024" width="11.140625" style="86" customWidth="1"/>
    <col min="1025" max="1025" width="72.28515625" style="86" customWidth="1"/>
    <col min="1026" max="1026" width="13.85546875" style="86" customWidth="1"/>
    <col min="1027" max="1027" width="16.42578125" style="86" customWidth="1"/>
    <col min="1028" max="1031" width="0" style="86" hidden="1" customWidth="1"/>
    <col min="1032" max="1033" width="15.7109375" style="86" customWidth="1"/>
    <col min="1034" max="1279" width="11.42578125" style="86"/>
    <col min="1280" max="1280" width="11.140625" style="86" customWidth="1"/>
    <col min="1281" max="1281" width="72.28515625" style="86" customWidth="1"/>
    <col min="1282" max="1282" width="13.85546875" style="86" customWidth="1"/>
    <col min="1283" max="1283" width="16.42578125" style="86" customWidth="1"/>
    <col min="1284" max="1287" width="0" style="86" hidden="1" customWidth="1"/>
    <col min="1288" max="1289" width="15.7109375" style="86" customWidth="1"/>
    <col min="1290" max="1535" width="11.42578125" style="86"/>
    <col min="1536" max="1536" width="11.140625" style="86" customWidth="1"/>
    <col min="1537" max="1537" width="72.28515625" style="86" customWidth="1"/>
    <col min="1538" max="1538" width="13.85546875" style="86" customWidth="1"/>
    <col min="1539" max="1539" width="16.42578125" style="86" customWidth="1"/>
    <col min="1540" max="1543" width="0" style="86" hidden="1" customWidth="1"/>
    <col min="1544" max="1545" width="15.7109375" style="86" customWidth="1"/>
    <col min="1546" max="1791" width="11.42578125" style="86"/>
    <col min="1792" max="1792" width="11.140625" style="86" customWidth="1"/>
    <col min="1793" max="1793" width="72.28515625" style="86" customWidth="1"/>
    <col min="1794" max="1794" width="13.85546875" style="86" customWidth="1"/>
    <col min="1795" max="1795" width="16.42578125" style="86" customWidth="1"/>
    <col min="1796" max="1799" width="0" style="86" hidden="1" customWidth="1"/>
    <col min="1800" max="1801" width="15.7109375" style="86" customWidth="1"/>
    <col min="1802" max="2047" width="11.42578125" style="86"/>
    <col min="2048" max="2048" width="11.140625" style="86" customWidth="1"/>
    <col min="2049" max="2049" width="72.28515625" style="86" customWidth="1"/>
    <col min="2050" max="2050" width="13.85546875" style="86" customWidth="1"/>
    <col min="2051" max="2051" width="16.42578125" style="86" customWidth="1"/>
    <col min="2052" max="2055" width="0" style="86" hidden="1" customWidth="1"/>
    <col min="2056" max="2057" width="15.7109375" style="86" customWidth="1"/>
    <col min="2058" max="2303" width="11.42578125" style="86"/>
    <col min="2304" max="2304" width="11.140625" style="86" customWidth="1"/>
    <col min="2305" max="2305" width="72.28515625" style="86" customWidth="1"/>
    <col min="2306" max="2306" width="13.85546875" style="86" customWidth="1"/>
    <col min="2307" max="2307" width="16.42578125" style="86" customWidth="1"/>
    <col min="2308" max="2311" width="0" style="86" hidden="1" customWidth="1"/>
    <col min="2312" max="2313" width="15.7109375" style="86" customWidth="1"/>
    <col min="2314" max="2559" width="11.42578125" style="86"/>
    <col min="2560" max="2560" width="11.140625" style="86" customWidth="1"/>
    <col min="2561" max="2561" width="72.28515625" style="86" customWidth="1"/>
    <col min="2562" max="2562" width="13.85546875" style="86" customWidth="1"/>
    <col min="2563" max="2563" width="16.42578125" style="86" customWidth="1"/>
    <col min="2564" max="2567" width="0" style="86" hidden="1" customWidth="1"/>
    <col min="2568" max="2569" width="15.7109375" style="86" customWidth="1"/>
    <col min="2570" max="2815" width="11.42578125" style="86"/>
    <col min="2816" max="2816" width="11.140625" style="86" customWidth="1"/>
    <col min="2817" max="2817" width="72.28515625" style="86" customWidth="1"/>
    <col min="2818" max="2818" width="13.85546875" style="86" customWidth="1"/>
    <col min="2819" max="2819" width="16.42578125" style="86" customWidth="1"/>
    <col min="2820" max="2823" width="0" style="86" hidden="1" customWidth="1"/>
    <col min="2824" max="2825" width="15.7109375" style="86" customWidth="1"/>
    <col min="2826" max="3071" width="11.42578125" style="86"/>
    <col min="3072" max="3072" width="11.140625" style="86" customWidth="1"/>
    <col min="3073" max="3073" width="72.28515625" style="86" customWidth="1"/>
    <col min="3074" max="3074" width="13.85546875" style="86" customWidth="1"/>
    <col min="3075" max="3075" width="16.42578125" style="86" customWidth="1"/>
    <col min="3076" max="3079" width="0" style="86" hidden="1" customWidth="1"/>
    <col min="3080" max="3081" width="15.7109375" style="86" customWidth="1"/>
    <col min="3082" max="3327" width="11.42578125" style="86"/>
    <col min="3328" max="3328" width="11.140625" style="86" customWidth="1"/>
    <col min="3329" max="3329" width="72.28515625" style="86" customWidth="1"/>
    <col min="3330" max="3330" width="13.85546875" style="86" customWidth="1"/>
    <col min="3331" max="3331" width="16.42578125" style="86" customWidth="1"/>
    <col min="3332" max="3335" width="0" style="86" hidden="1" customWidth="1"/>
    <col min="3336" max="3337" width="15.7109375" style="86" customWidth="1"/>
    <col min="3338" max="3583" width="11.42578125" style="86"/>
    <col min="3584" max="3584" width="11.140625" style="86" customWidth="1"/>
    <col min="3585" max="3585" width="72.28515625" style="86" customWidth="1"/>
    <col min="3586" max="3586" width="13.85546875" style="86" customWidth="1"/>
    <col min="3587" max="3587" width="16.42578125" style="86" customWidth="1"/>
    <col min="3588" max="3591" width="0" style="86" hidden="1" customWidth="1"/>
    <col min="3592" max="3593" width="15.7109375" style="86" customWidth="1"/>
    <col min="3594" max="3839" width="11.42578125" style="86"/>
    <col min="3840" max="3840" width="11.140625" style="86" customWidth="1"/>
    <col min="3841" max="3841" width="72.28515625" style="86" customWidth="1"/>
    <col min="3842" max="3842" width="13.85546875" style="86" customWidth="1"/>
    <col min="3843" max="3843" width="16.42578125" style="86" customWidth="1"/>
    <col min="3844" max="3847" width="0" style="86" hidden="1" customWidth="1"/>
    <col min="3848" max="3849" width="15.7109375" style="86" customWidth="1"/>
    <col min="3850" max="4095" width="11.42578125" style="86"/>
    <col min="4096" max="4096" width="11.140625" style="86" customWidth="1"/>
    <col min="4097" max="4097" width="72.28515625" style="86" customWidth="1"/>
    <col min="4098" max="4098" width="13.85546875" style="86" customWidth="1"/>
    <col min="4099" max="4099" width="16.42578125" style="86" customWidth="1"/>
    <col min="4100" max="4103" width="0" style="86" hidden="1" customWidth="1"/>
    <col min="4104" max="4105" width="15.7109375" style="86" customWidth="1"/>
    <col min="4106" max="4351" width="11.42578125" style="86"/>
    <col min="4352" max="4352" width="11.140625" style="86" customWidth="1"/>
    <col min="4353" max="4353" width="72.28515625" style="86" customWidth="1"/>
    <col min="4354" max="4354" width="13.85546875" style="86" customWidth="1"/>
    <col min="4355" max="4355" width="16.42578125" style="86" customWidth="1"/>
    <col min="4356" max="4359" width="0" style="86" hidden="1" customWidth="1"/>
    <col min="4360" max="4361" width="15.7109375" style="86" customWidth="1"/>
    <col min="4362" max="4607" width="11.42578125" style="86"/>
    <col min="4608" max="4608" width="11.140625" style="86" customWidth="1"/>
    <col min="4609" max="4609" width="72.28515625" style="86" customWidth="1"/>
    <col min="4610" max="4610" width="13.85546875" style="86" customWidth="1"/>
    <col min="4611" max="4611" width="16.42578125" style="86" customWidth="1"/>
    <col min="4612" max="4615" width="0" style="86" hidden="1" customWidth="1"/>
    <col min="4616" max="4617" width="15.7109375" style="86" customWidth="1"/>
    <col min="4618" max="4863" width="11.42578125" style="86"/>
    <col min="4864" max="4864" width="11.140625" style="86" customWidth="1"/>
    <col min="4865" max="4865" width="72.28515625" style="86" customWidth="1"/>
    <col min="4866" max="4866" width="13.85546875" style="86" customWidth="1"/>
    <col min="4867" max="4867" width="16.42578125" style="86" customWidth="1"/>
    <col min="4868" max="4871" width="0" style="86" hidden="1" customWidth="1"/>
    <col min="4872" max="4873" width="15.7109375" style="86" customWidth="1"/>
    <col min="4874" max="5119" width="11.42578125" style="86"/>
    <col min="5120" max="5120" width="11.140625" style="86" customWidth="1"/>
    <col min="5121" max="5121" width="72.28515625" style="86" customWidth="1"/>
    <col min="5122" max="5122" width="13.85546875" style="86" customWidth="1"/>
    <col min="5123" max="5123" width="16.42578125" style="86" customWidth="1"/>
    <col min="5124" max="5127" width="0" style="86" hidden="1" customWidth="1"/>
    <col min="5128" max="5129" width="15.7109375" style="86" customWidth="1"/>
    <col min="5130" max="5375" width="11.42578125" style="86"/>
    <col min="5376" max="5376" width="11.140625" style="86" customWidth="1"/>
    <col min="5377" max="5377" width="72.28515625" style="86" customWidth="1"/>
    <col min="5378" max="5378" width="13.85546875" style="86" customWidth="1"/>
    <col min="5379" max="5379" width="16.42578125" style="86" customWidth="1"/>
    <col min="5380" max="5383" width="0" style="86" hidden="1" customWidth="1"/>
    <col min="5384" max="5385" width="15.7109375" style="86" customWidth="1"/>
    <col min="5386" max="5631" width="11.42578125" style="86"/>
    <col min="5632" max="5632" width="11.140625" style="86" customWidth="1"/>
    <col min="5633" max="5633" width="72.28515625" style="86" customWidth="1"/>
    <col min="5634" max="5634" width="13.85546875" style="86" customWidth="1"/>
    <col min="5635" max="5635" width="16.42578125" style="86" customWidth="1"/>
    <col min="5636" max="5639" width="0" style="86" hidden="1" customWidth="1"/>
    <col min="5640" max="5641" width="15.7109375" style="86" customWidth="1"/>
    <col min="5642" max="5887" width="11.42578125" style="86"/>
    <col min="5888" max="5888" width="11.140625" style="86" customWidth="1"/>
    <col min="5889" max="5889" width="72.28515625" style="86" customWidth="1"/>
    <col min="5890" max="5890" width="13.85546875" style="86" customWidth="1"/>
    <col min="5891" max="5891" width="16.42578125" style="86" customWidth="1"/>
    <col min="5892" max="5895" width="0" style="86" hidden="1" customWidth="1"/>
    <col min="5896" max="5897" width="15.7109375" style="86" customWidth="1"/>
    <col min="5898" max="6143" width="11.42578125" style="86"/>
    <col min="6144" max="6144" width="11.140625" style="86" customWidth="1"/>
    <col min="6145" max="6145" width="72.28515625" style="86" customWidth="1"/>
    <col min="6146" max="6146" width="13.85546875" style="86" customWidth="1"/>
    <col min="6147" max="6147" width="16.42578125" style="86" customWidth="1"/>
    <col min="6148" max="6151" width="0" style="86" hidden="1" customWidth="1"/>
    <col min="6152" max="6153" width="15.7109375" style="86" customWidth="1"/>
    <col min="6154" max="6399" width="11.42578125" style="86"/>
    <col min="6400" max="6400" width="11.140625" style="86" customWidth="1"/>
    <col min="6401" max="6401" width="72.28515625" style="86" customWidth="1"/>
    <col min="6402" max="6402" width="13.85546875" style="86" customWidth="1"/>
    <col min="6403" max="6403" width="16.42578125" style="86" customWidth="1"/>
    <col min="6404" max="6407" width="0" style="86" hidden="1" customWidth="1"/>
    <col min="6408" max="6409" width="15.7109375" style="86" customWidth="1"/>
    <col min="6410" max="6655" width="11.42578125" style="86"/>
    <col min="6656" max="6656" width="11.140625" style="86" customWidth="1"/>
    <col min="6657" max="6657" width="72.28515625" style="86" customWidth="1"/>
    <col min="6658" max="6658" width="13.85546875" style="86" customWidth="1"/>
    <col min="6659" max="6659" width="16.42578125" style="86" customWidth="1"/>
    <col min="6660" max="6663" width="0" style="86" hidden="1" customWidth="1"/>
    <col min="6664" max="6665" width="15.7109375" style="86" customWidth="1"/>
    <col min="6666" max="6911" width="11.42578125" style="86"/>
    <col min="6912" max="6912" width="11.140625" style="86" customWidth="1"/>
    <col min="6913" max="6913" width="72.28515625" style="86" customWidth="1"/>
    <col min="6914" max="6914" width="13.85546875" style="86" customWidth="1"/>
    <col min="6915" max="6915" width="16.42578125" style="86" customWidth="1"/>
    <col min="6916" max="6919" width="0" style="86" hidden="1" customWidth="1"/>
    <col min="6920" max="6921" width="15.7109375" style="86" customWidth="1"/>
    <col min="6922" max="7167" width="11.42578125" style="86"/>
    <col min="7168" max="7168" width="11.140625" style="86" customWidth="1"/>
    <col min="7169" max="7169" width="72.28515625" style="86" customWidth="1"/>
    <col min="7170" max="7170" width="13.85546875" style="86" customWidth="1"/>
    <col min="7171" max="7171" width="16.42578125" style="86" customWidth="1"/>
    <col min="7172" max="7175" width="0" style="86" hidden="1" customWidth="1"/>
    <col min="7176" max="7177" width="15.7109375" style="86" customWidth="1"/>
    <col min="7178" max="7423" width="11.42578125" style="86"/>
    <col min="7424" max="7424" width="11.140625" style="86" customWidth="1"/>
    <col min="7425" max="7425" width="72.28515625" style="86" customWidth="1"/>
    <col min="7426" max="7426" width="13.85546875" style="86" customWidth="1"/>
    <col min="7427" max="7427" width="16.42578125" style="86" customWidth="1"/>
    <col min="7428" max="7431" width="0" style="86" hidden="1" customWidth="1"/>
    <col min="7432" max="7433" width="15.7109375" style="86" customWidth="1"/>
    <col min="7434" max="7679" width="11.42578125" style="86"/>
    <col min="7680" max="7680" width="11.140625" style="86" customWidth="1"/>
    <col min="7681" max="7681" width="72.28515625" style="86" customWidth="1"/>
    <col min="7682" max="7682" width="13.85546875" style="86" customWidth="1"/>
    <col min="7683" max="7683" width="16.42578125" style="86" customWidth="1"/>
    <col min="7684" max="7687" width="0" style="86" hidden="1" customWidth="1"/>
    <col min="7688" max="7689" width="15.7109375" style="86" customWidth="1"/>
    <col min="7690" max="7935" width="11.42578125" style="86"/>
    <col min="7936" max="7936" width="11.140625" style="86" customWidth="1"/>
    <col min="7937" max="7937" width="72.28515625" style="86" customWidth="1"/>
    <col min="7938" max="7938" width="13.85546875" style="86" customWidth="1"/>
    <col min="7939" max="7939" width="16.42578125" style="86" customWidth="1"/>
    <col min="7940" max="7943" width="0" style="86" hidden="1" customWidth="1"/>
    <col min="7944" max="7945" width="15.7109375" style="86" customWidth="1"/>
    <col min="7946" max="8191" width="11.42578125" style="86"/>
    <col min="8192" max="8192" width="11.140625" style="86" customWidth="1"/>
    <col min="8193" max="8193" width="72.28515625" style="86" customWidth="1"/>
    <col min="8194" max="8194" width="13.85546875" style="86" customWidth="1"/>
    <col min="8195" max="8195" width="16.42578125" style="86" customWidth="1"/>
    <col min="8196" max="8199" width="0" style="86" hidden="1" customWidth="1"/>
    <col min="8200" max="8201" width="15.7109375" style="86" customWidth="1"/>
    <col min="8202" max="8447" width="11.42578125" style="86"/>
    <col min="8448" max="8448" width="11.140625" style="86" customWidth="1"/>
    <col min="8449" max="8449" width="72.28515625" style="86" customWidth="1"/>
    <col min="8450" max="8450" width="13.85546875" style="86" customWidth="1"/>
    <col min="8451" max="8451" width="16.42578125" style="86" customWidth="1"/>
    <col min="8452" max="8455" width="0" style="86" hidden="1" customWidth="1"/>
    <col min="8456" max="8457" width="15.7109375" style="86" customWidth="1"/>
    <col min="8458" max="8703" width="11.42578125" style="86"/>
    <col min="8704" max="8704" width="11.140625" style="86" customWidth="1"/>
    <col min="8705" max="8705" width="72.28515625" style="86" customWidth="1"/>
    <col min="8706" max="8706" width="13.85546875" style="86" customWidth="1"/>
    <col min="8707" max="8707" width="16.42578125" style="86" customWidth="1"/>
    <col min="8708" max="8711" width="0" style="86" hidden="1" customWidth="1"/>
    <col min="8712" max="8713" width="15.7109375" style="86" customWidth="1"/>
    <col min="8714" max="8959" width="11.42578125" style="86"/>
    <col min="8960" max="8960" width="11.140625" style="86" customWidth="1"/>
    <col min="8961" max="8961" width="72.28515625" style="86" customWidth="1"/>
    <col min="8962" max="8962" width="13.85546875" style="86" customWidth="1"/>
    <col min="8963" max="8963" width="16.42578125" style="86" customWidth="1"/>
    <col min="8964" max="8967" width="0" style="86" hidden="1" customWidth="1"/>
    <col min="8968" max="8969" width="15.7109375" style="86" customWidth="1"/>
    <col min="8970" max="9215" width="11.42578125" style="86"/>
    <col min="9216" max="9216" width="11.140625" style="86" customWidth="1"/>
    <col min="9217" max="9217" width="72.28515625" style="86" customWidth="1"/>
    <col min="9218" max="9218" width="13.85546875" style="86" customWidth="1"/>
    <col min="9219" max="9219" width="16.42578125" style="86" customWidth="1"/>
    <col min="9220" max="9223" width="0" style="86" hidden="1" customWidth="1"/>
    <col min="9224" max="9225" width="15.7109375" style="86" customWidth="1"/>
    <col min="9226" max="9471" width="11.42578125" style="86"/>
    <col min="9472" max="9472" width="11.140625" style="86" customWidth="1"/>
    <col min="9473" max="9473" width="72.28515625" style="86" customWidth="1"/>
    <col min="9474" max="9474" width="13.85546875" style="86" customWidth="1"/>
    <col min="9475" max="9475" width="16.42578125" style="86" customWidth="1"/>
    <col min="9476" max="9479" width="0" style="86" hidden="1" customWidth="1"/>
    <col min="9480" max="9481" width="15.7109375" style="86" customWidth="1"/>
    <col min="9482" max="9727" width="11.42578125" style="86"/>
    <col min="9728" max="9728" width="11.140625" style="86" customWidth="1"/>
    <col min="9729" max="9729" width="72.28515625" style="86" customWidth="1"/>
    <col min="9730" max="9730" width="13.85546875" style="86" customWidth="1"/>
    <col min="9731" max="9731" width="16.42578125" style="86" customWidth="1"/>
    <col min="9732" max="9735" width="0" style="86" hidden="1" customWidth="1"/>
    <col min="9736" max="9737" width="15.7109375" style="86" customWidth="1"/>
    <col min="9738" max="9983" width="11.42578125" style="86"/>
    <col min="9984" max="9984" width="11.140625" style="86" customWidth="1"/>
    <col min="9985" max="9985" width="72.28515625" style="86" customWidth="1"/>
    <col min="9986" max="9986" width="13.85546875" style="86" customWidth="1"/>
    <col min="9987" max="9987" width="16.42578125" style="86" customWidth="1"/>
    <col min="9988" max="9991" width="0" style="86" hidden="1" customWidth="1"/>
    <col min="9992" max="9993" width="15.7109375" style="86" customWidth="1"/>
    <col min="9994" max="10239" width="11.42578125" style="86"/>
    <col min="10240" max="10240" width="11.140625" style="86" customWidth="1"/>
    <col min="10241" max="10241" width="72.28515625" style="86" customWidth="1"/>
    <col min="10242" max="10242" width="13.85546875" style="86" customWidth="1"/>
    <col min="10243" max="10243" width="16.42578125" style="86" customWidth="1"/>
    <col min="10244" max="10247" width="0" style="86" hidden="1" customWidth="1"/>
    <col min="10248" max="10249" width="15.7109375" style="86" customWidth="1"/>
    <col min="10250" max="10495" width="11.42578125" style="86"/>
    <col min="10496" max="10496" width="11.140625" style="86" customWidth="1"/>
    <col min="10497" max="10497" width="72.28515625" style="86" customWidth="1"/>
    <col min="10498" max="10498" width="13.85546875" style="86" customWidth="1"/>
    <col min="10499" max="10499" width="16.42578125" style="86" customWidth="1"/>
    <col min="10500" max="10503" width="0" style="86" hidden="1" customWidth="1"/>
    <col min="10504" max="10505" width="15.7109375" style="86" customWidth="1"/>
    <col min="10506" max="10751" width="11.42578125" style="86"/>
    <col min="10752" max="10752" width="11.140625" style="86" customWidth="1"/>
    <col min="10753" max="10753" width="72.28515625" style="86" customWidth="1"/>
    <col min="10754" max="10754" width="13.85546875" style="86" customWidth="1"/>
    <col min="10755" max="10755" width="16.42578125" style="86" customWidth="1"/>
    <col min="10756" max="10759" width="0" style="86" hidden="1" customWidth="1"/>
    <col min="10760" max="10761" width="15.7109375" style="86" customWidth="1"/>
    <col min="10762" max="11007" width="11.42578125" style="86"/>
    <col min="11008" max="11008" width="11.140625" style="86" customWidth="1"/>
    <col min="11009" max="11009" width="72.28515625" style="86" customWidth="1"/>
    <col min="11010" max="11010" width="13.85546875" style="86" customWidth="1"/>
    <col min="11011" max="11011" width="16.42578125" style="86" customWidth="1"/>
    <col min="11012" max="11015" width="0" style="86" hidden="1" customWidth="1"/>
    <col min="11016" max="11017" width="15.7109375" style="86" customWidth="1"/>
    <col min="11018" max="11263" width="11.42578125" style="86"/>
    <col min="11264" max="11264" width="11.140625" style="86" customWidth="1"/>
    <col min="11265" max="11265" width="72.28515625" style="86" customWidth="1"/>
    <col min="11266" max="11266" width="13.85546875" style="86" customWidth="1"/>
    <col min="11267" max="11267" width="16.42578125" style="86" customWidth="1"/>
    <col min="11268" max="11271" width="0" style="86" hidden="1" customWidth="1"/>
    <col min="11272" max="11273" width="15.7109375" style="86" customWidth="1"/>
    <col min="11274" max="11519" width="11.42578125" style="86"/>
    <col min="11520" max="11520" width="11.140625" style="86" customWidth="1"/>
    <col min="11521" max="11521" width="72.28515625" style="86" customWidth="1"/>
    <col min="11522" max="11522" width="13.85546875" style="86" customWidth="1"/>
    <col min="11523" max="11523" width="16.42578125" style="86" customWidth="1"/>
    <col min="11524" max="11527" width="0" style="86" hidden="1" customWidth="1"/>
    <col min="11528" max="11529" width="15.7109375" style="86" customWidth="1"/>
    <col min="11530" max="11775" width="11.42578125" style="86"/>
    <col min="11776" max="11776" width="11.140625" style="86" customWidth="1"/>
    <col min="11777" max="11777" width="72.28515625" style="86" customWidth="1"/>
    <col min="11778" max="11778" width="13.85546875" style="86" customWidth="1"/>
    <col min="11779" max="11779" width="16.42578125" style="86" customWidth="1"/>
    <col min="11780" max="11783" width="0" style="86" hidden="1" customWidth="1"/>
    <col min="11784" max="11785" width="15.7109375" style="86" customWidth="1"/>
    <col min="11786" max="12031" width="11.42578125" style="86"/>
    <col min="12032" max="12032" width="11.140625" style="86" customWidth="1"/>
    <col min="12033" max="12033" width="72.28515625" style="86" customWidth="1"/>
    <col min="12034" max="12034" width="13.85546875" style="86" customWidth="1"/>
    <col min="12035" max="12035" width="16.42578125" style="86" customWidth="1"/>
    <col min="12036" max="12039" width="0" style="86" hidden="1" customWidth="1"/>
    <col min="12040" max="12041" width="15.7109375" style="86" customWidth="1"/>
    <col min="12042" max="12287" width="11.42578125" style="86"/>
    <col min="12288" max="12288" width="11.140625" style="86" customWidth="1"/>
    <col min="12289" max="12289" width="72.28515625" style="86" customWidth="1"/>
    <col min="12290" max="12290" width="13.85546875" style="86" customWidth="1"/>
    <col min="12291" max="12291" width="16.42578125" style="86" customWidth="1"/>
    <col min="12292" max="12295" width="0" style="86" hidden="1" customWidth="1"/>
    <col min="12296" max="12297" width="15.7109375" style="86" customWidth="1"/>
    <col min="12298" max="12543" width="11.42578125" style="86"/>
    <col min="12544" max="12544" width="11.140625" style="86" customWidth="1"/>
    <col min="12545" max="12545" width="72.28515625" style="86" customWidth="1"/>
    <col min="12546" max="12546" width="13.85546875" style="86" customWidth="1"/>
    <col min="12547" max="12547" width="16.42578125" style="86" customWidth="1"/>
    <col min="12548" max="12551" width="0" style="86" hidden="1" customWidth="1"/>
    <col min="12552" max="12553" width="15.7109375" style="86" customWidth="1"/>
    <col min="12554" max="12799" width="11.42578125" style="86"/>
    <col min="12800" max="12800" width="11.140625" style="86" customWidth="1"/>
    <col min="12801" max="12801" width="72.28515625" style="86" customWidth="1"/>
    <col min="12802" max="12802" width="13.85546875" style="86" customWidth="1"/>
    <col min="12803" max="12803" width="16.42578125" style="86" customWidth="1"/>
    <col min="12804" max="12807" width="0" style="86" hidden="1" customWidth="1"/>
    <col min="12808" max="12809" width="15.7109375" style="86" customWidth="1"/>
    <col min="12810" max="13055" width="11.42578125" style="86"/>
    <col min="13056" max="13056" width="11.140625" style="86" customWidth="1"/>
    <col min="13057" max="13057" width="72.28515625" style="86" customWidth="1"/>
    <col min="13058" max="13058" width="13.85546875" style="86" customWidth="1"/>
    <col min="13059" max="13059" width="16.42578125" style="86" customWidth="1"/>
    <col min="13060" max="13063" width="0" style="86" hidden="1" customWidth="1"/>
    <col min="13064" max="13065" width="15.7109375" style="86" customWidth="1"/>
    <col min="13066" max="13311" width="11.42578125" style="86"/>
    <col min="13312" max="13312" width="11.140625" style="86" customWidth="1"/>
    <col min="13313" max="13313" width="72.28515625" style="86" customWidth="1"/>
    <col min="13314" max="13314" width="13.85546875" style="86" customWidth="1"/>
    <col min="13315" max="13315" width="16.42578125" style="86" customWidth="1"/>
    <col min="13316" max="13319" width="0" style="86" hidden="1" customWidth="1"/>
    <col min="13320" max="13321" width="15.7109375" style="86" customWidth="1"/>
    <col min="13322" max="13567" width="11.42578125" style="86"/>
    <col min="13568" max="13568" width="11.140625" style="86" customWidth="1"/>
    <col min="13569" max="13569" width="72.28515625" style="86" customWidth="1"/>
    <col min="13570" max="13570" width="13.85546875" style="86" customWidth="1"/>
    <col min="13571" max="13571" width="16.42578125" style="86" customWidth="1"/>
    <col min="13572" max="13575" width="0" style="86" hidden="1" customWidth="1"/>
    <col min="13576" max="13577" width="15.7109375" style="86" customWidth="1"/>
    <col min="13578" max="13823" width="11.42578125" style="86"/>
    <col min="13824" max="13824" width="11.140625" style="86" customWidth="1"/>
    <col min="13825" max="13825" width="72.28515625" style="86" customWidth="1"/>
    <col min="13826" max="13826" width="13.85546875" style="86" customWidth="1"/>
    <col min="13827" max="13827" width="16.42578125" style="86" customWidth="1"/>
    <col min="13828" max="13831" width="0" style="86" hidden="1" customWidth="1"/>
    <col min="13832" max="13833" width="15.7109375" style="86" customWidth="1"/>
    <col min="13834" max="14079" width="11.42578125" style="86"/>
    <col min="14080" max="14080" width="11.140625" style="86" customWidth="1"/>
    <col min="14081" max="14081" width="72.28515625" style="86" customWidth="1"/>
    <col min="14082" max="14082" width="13.85546875" style="86" customWidth="1"/>
    <col min="14083" max="14083" width="16.42578125" style="86" customWidth="1"/>
    <col min="14084" max="14087" width="0" style="86" hidden="1" customWidth="1"/>
    <col min="14088" max="14089" width="15.7109375" style="86" customWidth="1"/>
    <col min="14090" max="14335" width="11.42578125" style="86"/>
    <col min="14336" max="14336" width="11.140625" style="86" customWidth="1"/>
    <col min="14337" max="14337" width="72.28515625" style="86" customWidth="1"/>
    <col min="14338" max="14338" width="13.85546875" style="86" customWidth="1"/>
    <col min="14339" max="14339" width="16.42578125" style="86" customWidth="1"/>
    <col min="14340" max="14343" width="0" style="86" hidden="1" customWidth="1"/>
    <col min="14344" max="14345" width="15.7109375" style="86" customWidth="1"/>
    <col min="14346" max="14591" width="11.42578125" style="86"/>
    <col min="14592" max="14592" width="11.140625" style="86" customWidth="1"/>
    <col min="14593" max="14593" width="72.28515625" style="86" customWidth="1"/>
    <col min="14594" max="14594" width="13.85546875" style="86" customWidth="1"/>
    <col min="14595" max="14595" width="16.42578125" style="86" customWidth="1"/>
    <col min="14596" max="14599" width="0" style="86" hidden="1" customWidth="1"/>
    <col min="14600" max="14601" width="15.7109375" style="86" customWidth="1"/>
    <col min="14602" max="14847" width="11.42578125" style="86"/>
    <col min="14848" max="14848" width="11.140625" style="86" customWidth="1"/>
    <col min="14849" max="14849" width="72.28515625" style="86" customWidth="1"/>
    <col min="14850" max="14850" width="13.85546875" style="86" customWidth="1"/>
    <col min="14851" max="14851" width="16.42578125" style="86" customWidth="1"/>
    <col min="14852" max="14855" width="0" style="86" hidden="1" customWidth="1"/>
    <col min="14856" max="14857" width="15.7109375" style="86" customWidth="1"/>
    <col min="14858" max="15103" width="11.42578125" style="86"/>
    <col min="15104" max="15104" width="11.140625" style="86" customWidth="1"/>
    <col min="15105" max="15105" width="72.28515625" style="86" customWidth="1"/>
    <col min="15106" max="15106" width="13.85546875" style="86" customWidth="1"/>
    <col min="15107" max="15107" width="16.42578125" style="86" customWidth="1"/>
    <col min="15108" max="15111" width="0" style="86" hidden="1" customWidth="1"/>
    <col min="15112" max="15113" width="15.7109375" style="86" customWidth="1"/>
    <col min="15114" max="15359" width="11.42578125" style="86"/>
    <col min="15360" max="15360" width="11.140625" style="86" customWidth="1"/>
    <col min="15361" max="15361" width="72.28515625" style="86" customWidth="1"/>
    <col min="15362" max="15362" width="13.85546875" style="86" customWidth="1"/>
    <col min="15363" max="15363" width="16.42578125" style="86" customWidth="1"/>
    <col min="15364" max="15367" width="0" style="86" hidden="1" customWidth="1"/>
    <col min="15368" max="15369" width="15.7109375" style="86" customWidth="1"/>
    <col min="15370" max="15615" width="11.42578125" style="86"/>
    <col min="15616" max="15616" width="11.140625" style="86" customWidth="1"/>
    <col min="15617" max="15617" width="72.28515625" style="86" customWidth="1"/>
    <col min="15618" max="15618" width="13.85546875" style="86" customWidth="1"/>
    <col min="15619" max="15619" width="16.42578125" style="86" customWidth="1"/>
    <col min="15620" max="15623" width="0" style="86" hidden="1" customWidth="1"/>
    <col min="15624" max="15625" width="15.7109375" style="86" customWidth="1"/>
    <col min="15626" max="15871" width="11.42578125" style="86"/>
    <col min="15872" max="15872" width="11.140625" style="86" customWidth="1"/>
    <col min="15873" max="15873" width="72.28515625" style="86" customWidth="1"/>
    <col min="15874" max="15874" width="13.85546875" style="86" customWidth="1"/>
    <col min="15875" max="15875" width="16.42578125" style="86" customWidth="1"/>
    <col min="15876" max="15879" width="0" style="86" hidden="1" customWidth="1"/>
    <col min="15880" max="15881" width="15.7109375" style="86" customWidth="1"/>
    <col min="15882" max="16127" width="11.42578125" style="86"/>
    <col min="16128" max="16128" width="11.140625" style="86" customWidth="1"/>
    <col min="16129" max="16129" width="72.28515625" style="86" customWidth="1"/>
    <col min="16130" max="16130" width="13.85546875" style="86" customWidth="1"/>
    <col min="16131" max="16131" width="16.42578125" style="86" customWidth="1"/>
    <col min="16132" max="16135" width="0" style="86" hidden="1" customWidth="1"/>
    <col min="16136" max="16137" width="15.7109375" style="86" customWidth="1"/>
    <col min="16138" max="16384" width="11.42578125" style="86"/>
  </cols>
  <sheetData>
    <row r="1" spans="1:9" s="52" customFormat="1" ht="26.25" customHeight="1" x14ac:dyDescent="0.25">
      <c r="A1" s="51"/>
      <c r="B1" s="275" t="s">
        <v>658</v>
      </c>
      <c r="C1" s="275"/>
      <c r="D1" s="275"/>
      <c r="E1" s="275"/>
      <c r="F1" s="275"/>
      <c r="G1" s="275"/>
      <c r="H1" s="275"/>
      <c r="I1" s="275"/>
    </row>
    <row r="2" spans="1:9" s="52" customFormat="1" ht="40.5" customHeight="1" x14ac:dyDescent="0.25">
      <c r="A2" s="51"/>
      <c r="B2" s="275"/>
      <c r="C2" s="275"/>
      <c r="D2" s="275"/>
      <c r="E2" s="275"/>
      <c r="F2" s="275"/>
      <c r="G2" s="275"/>
      <c r="H2" s="275"/>
      <c r="I2" s="275"/>
    </row>
    <row r="3" spans="1:9" s="52" customFormat="1" ht="57" customHeight="1" x14ac:dyDescent="0.25">
      <c r="A3" s="53" t="s">
        <v>659</v>
      </c>
      <c r="B3" s="276" t="s">
        <v>660</v>
      </c>
      <c r="C3" s="276"/>
      <c r="D3" s="276"/>
      <c r="E3" s="276"/>
      <c r="F3" s="276"/>
      <c r="G3" s="276"/>
      <c r="H3" s="276"/>
      <c r="I3" s="276"/>
    </row>
    <row r="4" spans="1:9" s="52" customFormat="1" ht="33.75" customHeight="1" x14ac:dyDescent="0.25">
      <c r="A4" s="277" t="s">
        <v>661</v>
      </c>
      <c r="B4" s="277" t="s">
        <v>662</v>
      </c>
      <c r="C4" s="277" t="s">
        <v>663</v>
      </c>
      <c r="D4" s="277" t="s">
        <v>213</v>
      </c>
      <c r="E4" s="54" t="s">
        <v>664</v>
      </c>
      <c r="F4" s="54" t="s">
        <v>665</v>
      </c>
      <c r="G4" s="55"/>
      <c r="H4" s="55"/>
      <c r="I4" s="56" t="s">
        <v>666</v>
      </c>
    </row>
    <row r="5" spans="1:9" s="52" customFormat="1" ht="42.75" customHeight="1" x14ac:dyDescent="0.25">
      <c r="A5" s="277"/>
      <c r="B5" s="277"/>
      <c r="C5" s="277"/>
      <c r="D5" s="277"/>
      <c r="E5" s="57">
        <v>45383</v>
      </c>
      <c r="F5" s="58">
        <v>45755</v>
      </c>
      <c r="G5" s="59"/>
      <c r="H5" s="60"/>
      <c r="I5" s="278" t="s">
        <v>667</v>
      </c>
    </row>
    <row r="6" spans="1:9" s="52" customFormat="1" ht="39.950000000000003" customHeight="1" x14ac:dyDescent="0.25">
      <c r="A6" s="277"/>
      <c r="B6" s="277"/>
      <c r="C6" s="277"/>
      <c r="D6" s="277"/>
      <c r="E6" s="61" t="s">
        <v>668</v>
      </c>
      <c r="F6" s="62" t="s">
        <v>668</v>
      </c>
      <c r="G6" s="59" t="s">
        <v>669</v>
      </c>
      <c r="H6" s="60" t="s">
        <v>670</v>
      </c>
      <c r="I6" s="279"/>
    </row>
    <row r="7" spans="1:9" s="52" customFormat="1" ht="265.5" customHeight="1" x14ac:dyDescent="0.25">
      <c r="A7" s="51">
        <v>1</v>
      </c>
      <c r="B7" s="63" t="s">
        <v>671</v>
      </c>
      <c r="C7" s="64" t="s">
        <v>287</v>
      </c>
      <c r="D7" s="64">
        <v>1</v>
      </c>
      <c r="E7" s="65">
        <v>1439253.1629845733</v>
      </c>
      <c r="F7" s="66">
        <v>3415300</v>
      </c>
      <c r="G7" s="67">
        <v>2427277</v>
      </c>
      <c r="H7" s="68">
        <v>2427277</v>
      </c>
      <c r="I7" s="69">
        <v>1439253.1629845733</v>
      </c>
    </row>
    <row r="8" spans="1:9" s="52" customFormat="1" ht="104.25" customHeight="1" x14ac:dyDescent="0.25">
      <c r="A8" s="51">
        <v>2</v>
      </c>
      <c r="B8" s="70" t="s">
        <v>672</v>
      </c>
      <c r="C8" s="71" t="s">
        <v>287</v>
      </c>
      <c r="D8" s="71">
        <v>1</v>
      </c>
      <c r="E8" s="72">
        <v>856800</v>
      </c>
      <c r="F8" s="67">
        <v>702814</v>
      </c>
      <c r="G8" s="67">
        <v>779807</v>
      </c>
      <c r="H8" s="73">
        <v>779807</v>
      </c>
      <c r="I8" s="69">
        <v>702814</v>
      </c>
    </row>
    <row r="9" spans="1:9" s="52" customFormat="1" ht="117.75" customHeight="1" x14ac:dyDescent="0.25">
      <c r="A9" s="51">
        <v>3</v>
      </c>
      <c r="B9" s="70" t="s">
        <v>673</v>
      </c>
      <c r="C9" s="71" t="s">
        <v>287</v>
      </c>
      <c r="D9" s="71">
        <v>1</v>
      </c>
      <c r="E9" s="72">
        <v>243218.7400862432</v>
      </c>
      <c r="F9" s="67">
        <v>577150</v>
      </c>
      <c r="G9" s="67">
        <v>410185</v>
      </c>
      <c r="H9" s="73">
        <v>410185</v>
      </c>
      <c r="I9" s="69">
        <v>243218.7400862432</v>
      </c>
    </row>
    <row r="10" spans="1:9" s="52" customFormat="1" ht="298.5" customHeight="1" x14ac:dyDescent="0.25">
      <c r="A10" s="51">
        <v>4</v>
      </c>
      <c r="B10" s="70" t="s">
        <v>674</v>
      </c>
      <c r="C10" s="71" t="s">
        <v>287</v>
      </c>
      <c r="D10" s="71">
        <v>1</v>
      </c>
      <c r="E10" s="72">
        <v>3811262.7312483476</v>
      </c>
      <c r="F10" s="67">
        <v>9044000</v>
      </c>
      <c r="G10" s="67">
        <v>6427632</v>
      </c>
      <c r="H10" s="73">
        <v>6427632</v>
      </c>
      <c r="I10" s="69">
        <v>3811262.7312483499</v>
      </c>
    </row>
    <row r="11" spans="1:9" s="52" customFormat="1" ht="222.75" customHeight="1" x14ac:dyDescent="0.25">
      <c r="A11" s="51">
        <v>5</v>
      </c>
      <c r="B11" s="70" t="s">
        <v>675</v>
      </c>
      <c r="C11" s="71" t="s">
        <v>287</v>
      </c>
      <c r="D11" s="71">
        <v>1</v>
      </c>
      <c r="E11" s="72">
        <v>396170.73127449927</v>
      </c>
      <c r="F11" s="67">
        <v>940100</v>
      </c>
      <c r="G11" s="67">
        <v>668136</v>
      </c>
      <c r="H11" s="73">
        <v>668136</v>
      </c>
      <c r="I11" s="69">
        <v>396170.73127449898</v>
      </c>
    </row>
    <row r="12" spans="1:9" s="52" customFormat="1" ht="217.5" customHeight="1" x14ac:dyDescent="0.25">
      <c r="A12" s="51">
        <v>6</v>
      </c>
      <c r="B12" s="70" t="s">
        <v>676</v>
      </c>
      <c r="C12" s="71" t="s">
        <v>287</v>
      </c>
      <c r="D12" s="71">
        <v>1</v>
      </c>
      <c r="E12" s="72">
        <v>2256668.7224496794</v>
      </c>
      <c r="F12" s="67">
        <v>5355000</v>
      </c>
      <c r="G12" s="67">
        <v>3805835</v>
      </c>
      <c r="H12" s="73">
        <v>3805835</v>
      </c>
      <c r="I12" s="69">
        <v>2256668.7224496799</v>
      </c>
    </row>
    <row r="13" spans="1:9" s="52" customFormat="1" ht="174.75" customHeight="1" x14ac:dyDescent="0.25">
      <c r="A13" s="51">
        <v>7</v>
      </c>
      <c r="B13" s="70" t="s">
        <v>677</v>
      </c>
      <c r="C13" s="71" t="s">
        <v>287</v>
      </c>
      <c r="D13" s="71">
        <v>1</v>
      </c>
      <c r="E13" s="72">
        <v>180533.49779597431</v>
      </c>
      <c r="F13" s="67">
        <v>428400</v>
      </c>
      <c r="G13" s="67">
        <v>304467</v>
      </c>
      <c r="H13" s="73">
        <v>304467</v>
      </c>
      <c r="I13" s="69">
        <v>180533.49779597431</v>
      </c>
    </row>
    <row r="14" spans="1:9" s="52" customFormat="1" ht="75.75" customHeight="1" x14ac:dyDescent="0.25">
      <c r="A14" s="51">
        <v>8</v>
      </c>
      <c r="B14" s="70" t="s">
        <v>678</v>
      </c>
      <c r="C14" s="71" t="s">
        <v>287</v>
      </c>
      <c r="D14" s="71">
        <v>1</v>
      </c>
      <c r="E14" s="72">
        <v>85251.929514765667</v>
      </c>
      <c r="F14" s="67">
        <v>202300</v>
      </c>
      <c r="G14" s="67">
        <v>143776</v>
      </c>
      <c r="H14" s="73">
        <v>143776</v>
      </c>
      <c r="I14" s="69">
        <v>85251.929514765667</v>
      </c>
    </row>
    <row r="15" spans="1:9" s="52" customFormat="1" ht="50.1" customHeight="1" x14ac:dyDescent="0.25">
      <c r="A15" s="51">
        <v>9</v>
      </c>
      <c r="B15" s="70" t="s">
        <v>679</v>
      </c>
      <c r="C15" s="71" t="s">
        <v>287</v>
      </c>
      <c r="D15" s="71">
        <v>1</v>
      </c>
      <c r="E15" s="72">
        <v>290859.52422684757</v>
      </c>
      <c r="F15" s="67">
        <v>690200</v>
      </c>
      <c r="G15" s="67">
        <v>490530</v>
      </c>
      <c r="H15" s="73">
        <v>490530</v>
      </c>
      <c r="I15" s="69">
        <v>290859.52422684757</v>
      </c>
    </row>
    <row r="16" spans="1:9" s="52" customFormat="1" ht="62.25" customHeight="1" x14ac:dyDescent="0.25">
      <c r="A16" s="51">
        <v>10</v>
      </c>
      <c r="B16" s="70" t="s">
        <v>680</v>
      </c>
      <c r="C16" s="71" t="s">
        <v>287</v>
      </c>
      <c r="D16" s="71">
        <v>1</v>
      </c>
      <c r="E16" s="72">
        <v>1053112.0704765171</v>
      </c>
      <c r="F16" s="67">
        <v>2499000</v>
      </c>
      <c r="G16" s="67">
        <v>1776057</v>
      </c>
      <c r="H16" s="73">
        <v>1776057</v>
      </c>
      <c r="I16" s="69">
        <v>1053112.0704765171</v>
      </c>
    </row>
    <row r="17" spans="1:10" s="52" customFormat="1" ht="217.5" customHeight="1" x14ac:dyDescent="0.25">
      <c r="A17" s="51">
        <v>11</v>
      </c>
      <c r="B17" s="70" t="s">
        <v>681</v>
      </c>
      <c r="C17" s="71" t="s">
        <v>287</v>
      </c>
      <c r="D17" s="71">
        <v>1</v>
      </c>
      <c r="E17" s="72">
        <v>377395.20000000001</v>
      </c>
      <c r="F17" s="67">
        <v>333200</v>
      </c>
      <c r="G17" s="67">
        <v>355298</v>
      </c>
      <c r="H17" s="73">
        <v>355298</v>
      </c>
      <c r="I17" s="69">
        <v>333200</v>
      </c>
    </row>
    <row r="18" spans="1:10" s="52" customFormat="1" ht="151.5" customHeight="1" x14ac:dyDescent="0.25">
      <c r="A18" s="51">
        <v>12</v>
      </c>
      <c r="B18" s="70" t="s">
        <v>682</v>
      </c>
      <c r="C18" s="71" t="s">
        <v>287</v>
      </c>
      <c r="D18" s="71">
        <v>1</v>
      </c>
      <c r="E18" s="74">
        <v>130832</v>
      </c>
      <c r="F18" s="67">
        <v>297500</v>
      </c>
      <c r="G18" s="67">
        <v>214166</v>
      </c>
      <c r="H18" s="73">
        <v>214166</v>
      </c>
      <c r="I18" s="69">
        <v>130832</v>
      </c>
    </row>
    <row r="19" spans="1:10" s="52" customFormat="1" ht="127.5" customHeight="1" x14ac:dyDescent="0.25">
      <c r="A19" s="51">
        <v>13</v>
      </c>
      <c r="B19" s="70" t="s">
        <v>683</v>
      </c>
      <c r="C19" s="71" t="s">
        <v>287</v>
      </c>
      <c r="D19" s="71">
        <v>1</v>
      </c>
      <c r="E19" s="72">
        <v>17551.867841275282</v>
      </c>
      <c r="F19" s="67">
        <v>41650</v>
      </c>
      <c r="G19" s="67">
        <v>29601</v>
      </c>
      <c r="H19" s="73">
        <v>29601</v>
      </c>
      <c r="I19" s="69">
        <v>17551.867841275282</v>
      </c>
    </row>
    <row r="20" spans="1:10" s="52" customFormat="1" ht="50.1" customHeight="1" x14ac:dyDescent="0.25">
      <c r="A20" s="51">
        <v>14</v>
      </c>
      <c r="B20" s="70" t="s">
        <v>684</v>
      </c>
      <c r="C20" s="71" t="s">
        <v>287</v>
      </c>
      <c r="D20" s="71">
        <v>1</v>
      </c>
      <c r="E20" s="72">
        <v>1080000</v>
      </c>
      <c r="F20" s="67">
        <v>1118600</v>
      </c>
      <c r="G20" s="67">
        <v>1099300</v>
      </c>
      <c r="H20" s="73">
        <v>1099300</v>
      </c>
      <c r="I20" s="69">
        <v>1080000</v>
      </c>
    </row>
    <row r="21" spans="1:10" s="52" customFormat="1" ht="408.75" customHeight="1" x14ac:dyDescent="0.25">
      <c r="A21" s="51">
        <v>15</v>
      </c>
      <c r="B21" s="75" t="s">
        <v>685</v>
      </c>
      <c r="C21" s="76" t="s">
        <v>686</v>
      </c>
      <c r="D21" s="76">
        <v>1</v>
      </c>
      <c r="E21" s="72">
        <v>10015040</v>
      </c>
      <c r="F21" s="77">
        <v>7806400</v>
      </c>
      <c r="G21" s="67">
        <v>8910720</v>
      </c>
      <c r="H21" s="73">
        <v>8910720</v>
      </c>
      <c r="I21" s="69">
        <v>7806400</v>
      </c>
    </row>
    <row r="22" spans="1:10" s="52" customFormat="1" ht="84.75" customHeight="1" x14ac:dyDescent="0.25">
      <c r="A22" s="51">
        <v>16</v>
      </c>
      <c r="B22" s="75" t="s">
        <v>687</v>
      </c>
      <c r="C22" s="76" t="s">
        <v>686</v>
      </c>
      <c r="D22" s="76">
        <v>1</v>
      </c>
      <c r="E22" s="72">
        <v>4336387.1320000002</v>
      </c>
      <c r="F22" s="77">
        <v>4629100</v>
      </c>
      <c r="G22" s="67">
        <v>4482744</v>
      </c>
      <c r="H22" s="73">
        <v>4482744</v>
      </c>
      <c r="I22" s="69">
        <v>4336387.1320000002</v>
      </c>
    </row>
    <row r="23" spans="1:10" s="52" customFormat="1" ht="403.5" customHeight="1" x14ac:dyDescent="0.25">
      <c r="A23" s="51">
        <v>17</v>
      </c>
      <c r="B23" s="75" t="s">
        <v>688</v>
      </c>
      <c r="C23" s="76" t="s">
        <v>689</v>
      </c>
      <c r="D23" s="76">
        <v>1</v>
      </c>
      <c r="E23" s="72">
        <v>4906777.324</v>
      </c>
      <c r="F23" s="77">
        <v>2356200</v>
      </c>
      <c r="G23" s="67">
        <v>3631489</v>
      </c>
      <c r="H23" s="73">
        <v>3631489</v>
      </c>
      <c r="I23" s="69">
        <v>2356200</v>
      </c>
    </row>
    <row r="24" spans="1:10" s="52" customFormat="1" ht="26.25" customHeight="1" x14ac:dyDescent="0.25">
      <c r="A24" s="51">
        <v>18</v>
      </c>
      <c r="B24" s="272" t="s">
        <v>690</v>
      </c>
      <c r="C24" s="273" t="s">
        <v>386</v>
      </c>
      <c r="D24" s="78" t="s">
        <v>387</v>
      </c>
      <c r="E24" s="132">
        <v>1981068.54</v>
      </c>
      <c r="F24" s="81">
        <v>2261000</v>
      </c>
      <c r="G24" s="132">
        <v>2121035</v>
      </c>
      <c r="H24" s="73">
        <v>2121035</v>
      </c>
      <c r="I24" s="69">
        <v>1981068.54</v>
      </c>
    </row>
    <row r="25" spans="1:10" s="52" customFormat="1" ht="36.75" customHeight="1" x14ac:dyDescent="0.25">
      <c r="A25" s="51">
        <v>19</v>
      </c>
      <c r="B25" s="271"/>
      <c r="C25" s="271"/>
      <c r="D25" s="78" t="s">
        <v>275</v>
      </c>
      <c r="E25" s="132">
        <v>2504738.36</v>
      </c>
      <c r="F25" s="81">
        <v>2737000</v>
      </c>
      <c r="G25" s="132">
        <v>2620870</v>
      </c>
      <c r="H25" s="73">
        <v>2620870</v>
      </c>
      <c r="I25" s="69">
        <v>2504738.36</v>
      </c>
    </row>
    <row r="26" spans="1:10" s="52" customFormat="1" ht="36.75" customHeight="1" x14ac:dyDescent="0.25">
      <c r="A26" s="51">
        <v>20</v>
      </c>
      <c r="B26" s="271"/>
      <c r="C26" s="273" t="s">
        <v>274</v>
      </c>
      <c r="D26" s="78" t="s">
        <v>691</v>
      </c>
      <c r="E26" s="132">
        <v>3115528.5079999999</v>
      </c>
      <c r="F26" s="81">
        <v>2499000</v>
      </c>
      <c r="G26" s="132">
        <v>2807265</v>
      </c>
      <c r="H26" s="73">
        <v>2807265</v>
      </c>
      <c r="I26" s="69">
        <v>2499000</v>
      </c>
    </row>
    <row r="27" spans="1:10" s="52" customFormat="1" ht="36.75" customHeight="1" x14ac:dyDescent="0.25">
      <c r="A27" s="51">
        <v>21</v>
      </c>
      <c r="B27" s="271"/>
      <c r="C27" s="271"/>
      <c r="D27" s="78" t="s">
        <v>275</v>
      </c>
      <c r="E27" s="132">
        <v>3775358.6880000001</v>
      </c>
      <c r="F27" s="81">
        <v>4284000</v>
      </c>
      <c r="G27" s="132">
        <v>4029680</v>
      </c>
      <c r="H27" s="73">
        <v>4029680</v>
      </c>
      <c r="I27" s="69">
        <v>3775358.6880000001</v>
      </c>
    </row>
    <row r="28" spans="1:10" s="52" customFormat="1" ht="36.75" customHeight="1" x14ac:dyDescent="0.25">
      <c r="A28" s="51">
        <v>22</v>
      </c>
      <c r="B28" s="271"/>
      <c r="C28" s="273" t="s">
        <v>692</v>
      </c>
      <c r="D28" s="78" t="s">
        <v>691</v>
      </c>
      <c r="E28" s="132">
        <v>5875124.3880000003</v>
      </c>
      <c r="F28" s="81">
        <v>4403000</v>
      </c>
      <c r="G28" s="132">
        <v>5139063</v>
      </c>
      <c r="H28" s="73">
        <v>5139063</v>
      </c>
      <c r="I28" s="69">
        <v>4403000</v>
      </c>
    </row>
    <row r="29" spans="1:10" s="52" customFormat="1" ht="36.75" customHeight="1" x14ac:dyDescent="0.25">
      <c r="A29" s="51">
        <v>23</v>
      </c>
      <c r="B29" s="271"/>
      <c r="C29" s="271"/>
      <c r="D29" s="78" t="s">
        <v>275</v>
      </c>
      <c r="E29" s="132">
        <v>6196552.4680000003</v>
      </c>
      <c r="F29" s="81">
        <v>4998000</v>
      </c>
      <c r="G29" s="132">
        <v>5597277</v>
      </c>
      <c r="H29" s="73">
        <v>5597277</v>
      </c>
      <c r="I29" s="69">
        <v>4998000</v>
      </c>
      <c r="J29" s="125">
        <f>+I29-I27</f>
        <v>1222641.3119999999</v>
      </c>
    </row>
    <row r="30" spans="1:10" s="52" customFormat="1" ht="36.75" customHeight="1" x14ac:dyDescent="0.25">
      <c r="A30" s="51">
        <v>24</v>
      </c>
      <c r="B30" s="271"/>
      <c r="C30" s="273" t="s">
        <v>693</v>
      </c>
      <c r="D30" s="78" t="s">
        <v>691</v>
      </c>
      <c r="E30" s="132">
        <v>7439543.068</v>
      </c>
      <c r="F30" s="81">
        <v>9234400</v>
      </c>
      <c r="G30" s="132">
        <v>8336972</v>
      </c>
      <c r="H30" s="73">
        <v>8336972</v>
      </c>
      <c r="I30" s="69">
        <v>7439543.068</v>
      </c>
    </row>
    <row r="31" spans="1:10" s="52" customFormat="1" ht="36.75" customHeight="1" x14ac:dyDescent="0.25">
      <c r="A31" s="51">
        <v>25</v>
      </c>
      <c r="B31" s="271"/>
      <c r="C31" s="271"/>
      <c r="D31" s="78" t="s">
        <v>275</v>
      </c>
      <c r="E31" s="132">
        <v>7624729.784</v>
      </c>
      <c r="F31" s="81">
        <v>18683000</v>
      </c>
      <c r="G31" s="132">
        <v>13153865</v>
      </c>
      <c r="H31" s="73">
        <v>13153865</v>
      </c>
      <c r="I31" s="69">
        <v>7624729.784</v>
      </c>
    </row>
    <row r="32" spans="1:10" s="52" customFormat="1" ht="33.75" customHeight="1" x14ac:dyDescent="0.25">
      <c r="A32" s="51">
        <v>26</v>
      </c>
      <c r="B32" s="272" t="s">
        <v>694</v>
      </c>
      <c r="C32" s="274" t="s">
        <v>695</v>
      </c>
      <c r="D32" s="78" t="s">
        <v>691</v>
      </c>
      <c r="E32" s="80">
        <v>2971086.804</v>
      </c>
      <c r="F32" s="67">
        <v>3094000</v>
      </c>
      <c r="G32" s="67">
        <v>3032544</v>
      </c>
      <c r="H32" s="73">
        <v>3032544</v>
      </c>
      <c r="I32" s="69">
        <v>2971086.804</v>
      </c>
    </row>
    <row r="33" spans="1:9" s="52" customFormat="1" ht="33.75" customHeight="1" x14ac:dyDescent="0.25">
      <c r="A33" s="51">
        <v>27</v>
      </c>
      <c r="B33" s="271"/>
      <c r="C33" s="274"/>
      <c r="D33" s="78" t="s">
        <v>275</v>
      </c>
      <c r="E33" s="80">
        <v>3883331.76</v>
      </c>
      <c r="F33" s="67">
        <v>4462500</v>
      </c>
      <c r="G33" s="67">
        <v>4172916</v>
      </c>
      <c r="H33" s="73">
        <v>4172916</v>
      </c>
      <c r="I33" s="69">
        <v>3883331.76</v>
      </c>
    </row>
    <row r="34" spans="1:9" s="52" customFormat="1" ht="33.75" customHeight="1" x14ac:dyDescent="0.25">
      <c r="A34" s="51">
        <v>28</v>
      </c>
      <c r="B34" s="271"/>
      <c r="C34" s="274" t="s">
        <v>530</v>
      </c>
      <c r="D34" s="78" t="s">
        <v>691</v>
      </c>
      <c r="E34" s="80">
        <v>4548933.2120000003</v>
      </c>
      <c r="F34" s="67">
        <v>4581500</v>
      </c>
      <c r="G34" s="67">
        <v>4565217</v>
      </c>
      <c r="H34" s="73">
        <v>4565217</v>
      </c>
      <c r="I34" s="69">
        <v>4548933.2120000003</v>
      </c>
    </row>
    <row r="35" spans="1:9" s="52" customFormat="1" ht="33.75" customHeight="1" x14ac:dyDescent="0.25">
      <c r="A35" s="51">
        <v>29</v>
      </c>
      <c r="B35" s="271"/>
      <c r="C35" s="274"/>
      <c r="D35" s="78" t="s">
        <v>275</v>
      </c>
      <c r="E35" s="80">
        <v>4871010.3760000002</v>
      </c>
      <c r="F35" s="67">
        <v>6771100</v>
      </c>
      <c r="G35" s="67">
        <v>5821056</v>
      </c>
      <c r="H35" s="73">
        <v>5821056</v>
      </c>
      <c r="I35" s="69">
        <v>4871010.3760000002</v>
      </c>
    </row>
    <row r="36" spans="1:9" s="52" customFormat="1" ht="33.75" customHeight="1" x14ac:dyDescent="0.25">
      <c r="A36" s="51">
        <v>30</v>
      </c>
      <c r="B36" s="271"/>
      <c r="C36" s="274" t="s">
        <v>696</v>
      </c>
      <c r="D36" s="78" t="s">
        <v>691</v>
      </c>
      <c r="E36" s="80">
        <v>6547643.7920000004</v>
      </c>
      <c r="F36" s="67">
        <v>7616000</v>
      </c>
      <c r="G36" s="67">
        <v>7081822</v>
      </c>
      <c r="H36" s="73">
        <v>7081822</v>
      </c>
      <c r="I36" s="69">
        <v>6547643.7920000004</v>
      </c>
    </row>
    <row r="37" spans="1:9" s="52" customFormat="1" ht="33.75" customHeight="1" x14ac:dyDescent="0.25">
      <c r="A37" s="51">
        <v>31</v>
      </c>
      <c r="B37" s="271"/>
      <c r="C37" s="274"/>
      <c r="D37" s="78" t="s">
        <v>275</v>
      </c>
      <c r="E37" s="80">
        <v>6749395.2999999998</v>
      </c>
      <c r="F37" s="67">
        <v>10234000</v>
      </c>
      <c r="G37" s="67">
        <v>8491698</v>
      </c>
      <c r="H37" s="73">
        <v>8491698</v>
      </c>
      <c r="I37" s="69">
        <v>6749395.2999999998</v>
      </c>
    </row>
    <row r="38" spans="1:9" s="52" customFormat="1" ht="33.75" customHeight="1" x14ac:dyDescent="0.25">
      <c r="A38" s="51">
        <v>32</v>
      </c>
      <c r="B38" s="271"/>
      <c r="C38" s="274" t="s">
        <v>697</v>
      </c>
      <c r="D38" s="78" t="s">
        <v>691</v>
      </c>
      <c r="E38" s="80">
        <v>7731235.3159999996</v>
      </c>
      <c r="F38" s="67">
        <v>10710000</v>
      </c>
      <c r="G38" s="67">
        <v>9220618</v>
      </c>
      <c r="H38" s="73">
        <v>9220618</v>
      </c>
      <c r="I38" s="69">
        <v>7731235.3159999996</v>
      </c>
    </row>
    <row r="39" spans="1:9" s="52" customFormat="1" ht="33.75" customHeight="1" x14ac:dyDescent="0.25">
      <c r="A39" s="51">
        <v>33</v>
      </c>
      <c r="B39" s="271"/>
      <c r="C39" s="274"/>
      <c r="D39" s="78" t="s">
        <v>275</v>
      </c>
      <c r="E39" s="80">
        <v>9090916.9120000005</v>
      </c>
      <c r="F39" s="67">
        <v>21063000</v>
      </c>
      <c r="G39" s="67">
        <v>15076959</v>
      </c>
      <c r="H39" s="73">
        <v>15076959</v>
      </c>
      <c r="I39" s="69">
        <v>9090916.9120000005</v>
      </c>
    </row>
    <row r="40" spans="1:9" s="52" customFormat="1" ht="39.75" customHeight="1" x14ac:dyDescent="0.25">
      <c r="A40" s="51">
        <v>34</v>
      </c>
      <c r="B40" s="270" t="s">
        <v>698</v>
      </c>
      <c r="C40" s="274" t="s">
        <v>695</v>
      </c>
      <c r="D40" s="78" t="s">
        <v>691</v>
      </c>
      <c r="E40" s="72">
        <v>5669890.7599999998</v>
      </c>
      <c r="F40" s="67">
        <v>4054925</v>
      </c>
      <c r="G40" s="67">
        <v>4862408</v>
      </c>
      <c r="H40" s="73">
        <v>4862408</v>
      </c>
      <c r="I40" s="69">
        <v>4054925</v>
      </c>
    </row>
    <row r="41" spans="1:9" s="52" customFormat="1" ht="39.75" customHeight="1" x14ac:dyDescent="0.25">
      <c r="A41" s="51">
        <v>35</v>
      </c>
      <c r="B41" s="271"/>
      <c r="C41" s="274"/>
      <c r="D41" s="78" t="s">
        <v>275</v>
      </c>
      <c r="E41" s="72">
        <v>5685580.2879999997</v>
      </c>
      <c r="F41" s="67">
        <v>7505925</v>
      </c>
      <c r="G41" s="67">
        <v>6595753</v>
      </c>
      <c r="H41" s="73">
        <v>6595753</v>
      </c>
      <c r="I41" s="69">
        <v>5685580.2879999997</v>
      </c>
    </row>
    <row r="42" spans="1:9" s="52" customFormat="1" ht="39.75" customHeight="1" x14ac:dyDescent="0.25">
      <c r="A42" s="51">
        <v>36</v>
      </c>
      <c r="B42" s="271"/>
      <c r="C42" s="274" t="s">
        <v>530</v>
      </c>
      <c r="D42" s="78" t="s">
        <v>691</v>
      </c>
      <c r="E42" s="72">
        <v>6147971.108</v>
      </c>
      <c r="F42" s="67">
        <v>8800050</v>
      </c>
      <c r="G42" s="67">
        <v>7474011</v>
      </c>
      <c r="H42" s="73">
        <v>7474011</v>
      </c>
      <c r="I42" s="69">
        <v>6147971.108</v>
      </c>
    </row>
    <row r="43" spans="1:9" s="52" customFormat="1" ht="39.75" customHeight="1" x14ac:dyDescent="0.25">
      <c r="A43" s="51">
        <v>37</v>
      </c>
      <c r="B43" s="271"/>
      <c r="C43" s="274"/>
      <c r="D43" s="78" t="s">
        <v>275</v>
      </c>
      <c r="E43" s="72">
        <v>6644093.2560000001</v>
      </c>
      <c r="F43" s="67">
        <v>12697300</v>
      </c>
      <c r="G43" s="67">
        <v>9670697</v>
      </c>
      <c r="H43" s="73">
        <v>9670697</v>
      </c>
      <c r="I43" s="69">
        <v>6644093.2560000001</v>
      </c>
    </row>
    <row r="44" spans="1:9" s="52" customFormat="1" ht="39.75" customHeight="1" x14ac:dyDescent="0.25">
      <c r="A44" s="51">
        <v>38</v>
      </c>
      <c r="B44" s="271"/>
      <c r="C44" s="274" t="s">
        <v>696</v>
      </c>
      <c r="D44" s="78" t="s">
        <v>691</v>
      </c>
      <c r="E44" s="72">
        <v>7556316.1200000001</v>
      </c>
      <c r="F44" s="67">
        <v>14994000</v>
      </c>
      <c r="G44" s="67">
        <v>11275159</v>
      </c>
      <c r="H44" s="73">
        <v>11275159</v>
      </c>
      <c r="I44" s="69">
        <v>7556316.1200000001</v>
      </c>
    </row>
    <row r="45" spans="1:9" s="52" customFormat="1" ht="39.75" customHeight="1" x14ac:dyDescent="0.25">
      <c r="A45" s="51">
        <v>39</v>
      </c>
      <c r="B45" s="271"/>
      <c r="C45" s="274"/>
      <c r="D45" s="78" t="s">
        <v>275</v>
      </c>
      <c r="E45" s="72">
        <v>8542578.7440000009</v>
      </c>
      <c r="F45" s="67">
        <v>33189100</v>
      </c>
      <c r="G45" s="67">
        <v>20865840</v>
      </c>
      <c r="H45" s="73">
        <v>20865840</v>
      </c>
      <c r="I45" s="69">
        <v>8542578.7440000009</v>
      </c>
    </row>
    <row r="46" spans="1:9" s="52" customFormat="1" ht="39.75" customHeight="1" x14ac:dyDescent="0.25">
      <c r="A46" s="51">
        <v>40</v>
      </c>
      <c r="B46" s="271"/>
      <c r="C46" s="274" t="s">
        <v>697</v>
      </c>
      <c r="D46" s="78" t="s">
        <v>691</v>
      </c>
      <c r="E46" s="72">
        <v>9547588.0079999994</v>
      </c>
      <c r="F46" s="67">
        <v>33189100</v>
      </c>
      <c r="G46" s="67">
        <v>21368345</v>
      </c>
      <c r="H46" s="73">
        <v>21368345</v>
      </c>
      <c r="I46" s="69">
        <v>9547588.0079999994</v>
      </c>
    </row>
    <row r="47" spans="1:9" s="52" customFormat="1" ht="39.75" customHeight="1" x14ac:dyDescent="0.25">
      <c r="A47" s="51">
        <v>41</v>
      </c>
      <c r="B47" s="271"/>
      <c r="C47" s="274"/>
      <c r="D47" s="78" t="s">
        <v>275</v>
      </c>
      <c r="E47" s="72">
        <v>12270774.168</v>
      </c>
      <c r="F47" s="67">
        <v>54740000</v>
      </c>
      <c r="G47" s="67">
        <v>33505388</v>
      </c>
      <c r="H47" s="73">
        <v>33505388</v>
      </c>
      <c r="I47" s="69">
        <v>12270774.168</v>
      </c>
    </row>
    <row r="48" spans="1:9" s="52" customFormat="1" ht="50.1" customHeight="1" x14ac:dyDescent="0.25">
      <c r="A48" s="51">
        <v>42</v>
      </c>
      <c r="B48" s="75" t="s">
        <v>699</v>
      </c>
      <c r="C48" s="79" t="s">
        <v>534</v>
      </c>
      <c r="D48" s="78" t="s">
        <v>365</v>
      </c>
      <c r="E48" s="72">
        <v>1305119.6159999999</v>
      </c>
      <c r="F48" s="67">
        <v>1904000</v>
      </c>
      <c r="G48" s="67">
        <v>1604560</v>
      </c>
      <c r="H48" s="73">
        <v>1604560</v>
      </c>
      <c r="I48" s="69">
        <v>1305119.6159999999</v>
      </c>
    </row>
    <row r="49" spans="1:9" s="52" customFormat="1" ht="50.1" customHeight="1" x14ac:dyDescent="0.25">
      <c r="A49" s="51">
        <v>43</v>
      </c>
      <c r="B49" s="75" t="s">
        <v>367</v>
      </c>
      <c r="C49" s="79" t="s">
        <v>534</v>
      </c>
      <c r="D49" s="78" t="s">
        <v>365</v>
      </c>
      <c r="E49" s="72">
        <v>244241.788</v>
      </c>
      <c r="F49" s="67">
        <v>606900</v>
      </c>
      <c r="G49" s="67">
        <v>425571</v>
      </c>
      <c r="H49" s="73">
        <v>425571</v>
      </c>
      <c r="I49" s="69">
        <v>244241.788</v>
      </c>
    </row>
    <row r="50" spans="1:9" s="52" customFormat="1" ht="50.1" customHeight="1" x14ac:dyDescent="0.25">
      <c r="A50" s="51">
        <v>44</v>
      </c>
      <c r="B50" s="75" t="s">
        <v>700</v>
      </c>
      <c r="C50" s="79" t="s">
        <v>534</v>
      </c>
      <c r="D50" s="78" t="s">
        <v>365</v>
      </c>
      <c r="E50" s="72">
        <v>829029.652</v>
      </c>
      <c r="F50" s="67">
        <v>1124550</v>
      </c>
      <c r="G50" s="67">
        <v>976790</v>
      </c>
      <c r="H50" s="73">
        <v>976790</v>
      </c>
      <c r="I50" s="69">
        <v>829029.652</v>
      </c>
    </row>
    <row r="51" spans="1:9" s="52" customFormat="1" ht="50.1" customHeight="1" x14ac:dyDescent="0.25">
      <c r="A51" s="51">
        <v>45</v>
      </c>
      <c r="B51" s="75" t="s">
        <v>701</v>
      </c>
      <c r="C51" s="79" t="s">
        <v>534</v>
      </c>
      <c r="D51" s="78" t="s">
        <v>365</v>
      </c>
      <c r="E51" s="72">
        <v>7242876.9280000003</v>
      </c>
      <c r="F51" s="81">
        <v>8092000</v>
      </c>
      <c r="G51" s="67">
        <v>7667439</v>
      </c>
      <c r="H51" s="73">
        <v>7667439</v>
      </c>
      <c r="I51" s="69">
        <v>7242876.9280000003</v>
      </c>
    </row>
    <row r="52" spans="1:9" s="52" customFormat="1" ht="50.1" customHeight="1" x14ac:dyDescent="0.25">
      <c r="A52" s="51">
        <v>46</v>
      </c>
      <c r="B52" s="75" t="s">
        <v>702</v>
      </c>
      <c r="C52" s="79" t="s">
        <v>287</v>
      </c>
      <c r="D52" s="78" t="s">
        <v>365</v>
      </c>
      <c r="E52" s="72">
        <v>427183.53600000002</v>
      </c>
      <c r="F52" s="81">
        <v>452200</v>
      </c>
      <c r="G52" s="67">
        <v>439692</v>
      </c>
      <c r="H52" s="73">
        <v>439692</v>
      </c>
      <c r="I52" s="69">
        <v>427183.53600000002</v>
      </c>
    </row>
    <row r="53" spans="1:9" s="52" customFormat="1" ht="60" customHeight="1" x14ac:dyDescent="0.25">
      <c r="A53" s="51">
        <v>47</v>
      </c>
      <c r="B53" s="75" t="s">
        <v>703</v>
      </c>
      <c r="C53" s="79" t="s">
        <v>287</v>
      </c>
      <c r="D53" s="78" t="s">
        <v>365</v>
      </c>
      <c r="E53" s="72">
        <v>1375828.7439999999</v>
      </c>
      <c r="F53" s="81">
        <v>1368500</v>
      </c>
      <c r="G53" s="67">
        <v>1372165</v>
      </c>
      <c r="H53" s="73">
        <v>1372165</v>
      </c>
      <c r="I53" s="69">
        <v>1368500</v>
      </c>
    </row>
    <row r="54" spans="1:9" s="52" customFormat="1" ht="69.75" customHeight="1" x14ac:dyDescent="0.25">
      <c r="A54" s="51">
        <v>48</v>
      </c>
      <c r="B54" s="75" t="s">
        <v>704</v>
      </c>
      <c r="C54" s="79" t="s">
        <v>287</v>
      </c>
      <c r="D54" s="78" t="s">
        <v>365</v>
      </c>
      <c r="E54" s="72">
        <v>1716045.544</v>
      </c>
      <c r="F54" s="81">
        <v>3272500</v>
      </c>
      <c r="G54" s="67">
        <v>2494273</v>
      </c>
      <c r="H54" s="73">
        <v>2494273</v>
      </c>
      <c r="I54" s="69">
        <v>1716045.544</v>
      </c>
    </row>
    <row r="55" spans="1:9" s="52" customFormat="1" ht="78.75" customHeight="1" x14ac:dyDescent="0.25">
      <c r="A55" s="51">
        <v>49</v>
      </c>
      <c r="B55" s="75" t="s">
        <v>705</v>
      </c>
      <c r="C55" s="79" t="s">
        <v>287</v>
      </c>
      <c r="D55" s="78" t="s">
        <v>365</v>
      </c>
      <c r="E55" s="72">
        <v>1568073.328</v>
      </c>
      <c r="F55" s="81">
        <v>4474400</v>
      </c>
      <c r="G55" s="67">
        <v>3021237</v>
      </c>
      <c r="H55" s="73">
        <v>3021237</v>
      </c>
      <c r="I55" s="69">
        <v>1568073.328</v>
      </c>
    </row>
    <row r="56" spans="1:9" s="52" customFormat="1" ht="30" customHeight="1" x14ac:dyDescent="0.25">
      <c r="A56" s="51">
        <v>50</v>
      </c>
      <c r="B56" s="270" t="s">
        <v>706</v>
      </c>
      <c r="C56" s="79" t="s">
        <v>707</v>
      </c>
      <c r="D56" s="78">
        <v>1</v>
      </c>
      <c r="E56" s="72">
        <v>1391831.7679999999</v>
      </c>
      <c r="F56" s="67">
        <v>6069000</v>
      </c>
      <c r="G56" s="67">
        <v>3730416</v>
      </c>
      <c r="H56" s="73">
        <v>3730416</v>
      </c>
      <c r="I56" s="69">
        <v>1391831.7679999999</v>
      </c>
    </row>
    <row r="57" spans="1:9" s="52" customFormat="1" ht="36.75" customHeight="1" x14ac:dyDescent="0.25">
      <c r="A57" s="51">
        <v>51</v>
      </c>
      <c r="B57" s="271"/>
      <c r="C57" s="79" t="s">
        <v>708</v>
      </c>
      <c r="D57" s="78">
        <v>1</v>
      </c>
      <c r="E57" s="72">
        <v>1634329.34</v>
      </c>
      <c r="F57" s="67">
        <v>6259400</v>
      </c>
      <c r="G57" s="67">
        <v>3946865</v>
      </c>
      <c r="H57" s="73">
        <v>3946865</v>
      </c>
      <c r="I57" s="69">
        <v>1634329.34</v>
      </c>
    </row>
    <row r="58" spans="1:9" s="52" customFormat="1" ht="39" customHeight="1" x14ac:dyDescent="0.25">
      <c r="A58" s="51">
        <v>52</v>
      </c>
      <c r="B58" s="271"/>
      <c r="C58" s="79" t="s">
        <v>709</v>
      </c>
      <c r="D58" s="78">
        <v>1</v>
      </c>
      <c r="E58" s="72">
        <v>2345021.6159999999</v>
      </c>
      <c r="F58" s="67">
        <v>6330800</v>
      </c>
      <c r="G58" s="67">
        <v>4337911</v>
      </c>
      <c r="H58" s="73">
        <v>4337911</v>
      </c>
      <c r="I58" s="69">
        <v>2345021.6159999999</v>
      </c>
    </row>
    <row r="59" spans="1:9" s="52" customFormat="1" ht="33.75" customHeight="1" x14ac:dyDescent="0.25">
      <c r="A59" s="51">
        <v>53</v>
      </c>
      <c r="B59" s="270" t="s">
        <v>710</v>
      </c>
      <c r="C59" s="79" t="s">
        <v>707</v>
      </c>
      <c r="D59" s="78">
        <v>1</v>
      </c>
      <c r="E59" s="72">
        <v>728727.76399999997</v>
      </c>
      <c r="F59" s="67">
        <v>3117800</v>
      </c>
      <c r="G59" s="67">
        <v>1923264</v>
      </c>
      <c r="H59" s="73">
        <v>1923264</v>
      </c>
      <c r="I59" s="69">
        <v>728727.76399999997</v>
      </c>
    </row>
    <row r="60" spans="1:9" s="52" customFormat="1" ht="35.25" customHeight="1" x14ac:dyDescent="0.25">
      <c r="A60" s="51">
        <v>54</v>
      </c>
      <c r="B60" s="271"/>
      <c r="C60" s="79" t="s">
        <v>708</v>
      </c>
      <c r="D60" s="78">
        <v>1</v>
      </c>
      <c r="E60" s="72">
        <v>931281.94799999997</v>
      </c>
      <c r="F60" s="67">
        <v>3272500</v>
      </c>
      <c r="G60" s="67">
        <v>2101891</v>
      </c>
      <c r="H60" s="73">
        <v>2101891</v>
      </c>
      <c r="I60" s="69">
        <v>931281.94799999997</v>
      </c>
    </row>
    <row r="61" spans="1:9" s="52" customFormat="1" ht="37.5" customHeight="1" x14ac:dyDescent="0.25">
      <c r="A61" s="51">
        <v>55</v>
      </c>
      <c r="B61" s="271"/>
      <c r="C61" s="79" t="s">
        <v>709</v>
      </c>
      <c r="D61" s="78">
        <v>1</v>
      </c>
      <c r="E61" s="72">
        <v>1250492.412</v>
      </c>
      <c r="F61" s="67">
        <v>3439100</v>
      </c>
      <c r="G61" s="67">
        <v>2344797</v>
      </c>
      <c r="H61" s="73">
        <v>2344797</v>
      </c>
      <c r="I61" s="69">
        <v>1250492.412</v>
      </c>
    </row>
    <row r="62" spans="1:9" s="52" customFormat="1" ht="36.75" customHeight="1" x14ac:dyDescent="0.25">
      <c r="A62" s="51">
        <v>56</v>
      </c>
      <c r="B62" s="270" t="s">
        <v>711</v>
      </c>
      <c r="C62" s="79" t="s">
        <v>707</v>
      </c>
      <c r="D62" s="78">
        <v>1</v>
      </c>
      <c r="E62" s="72">
        <v>1386507.5959999999</v>
      </c>
      <c r="F62" s="67">
        <v>6283200</v>
      </c>
      <c r="G62" s="67">
        <v>3834854</v>
      </c>
      <c r="H62" s="73">
        <v>3834854</v>
      </c>
      <c r="I62" s="69">
        <v>1386507.5959999999</v>
      </c>
    </row>
    <row r="63" spans="1:9" s="52" customFormat="1" ht="39" customHeight="1" x14ac:dyDescent="0.25">
      <c r="A63" s="51">
        <v>57</v>
      </c>
      <c r="B63" s="271"/>
      <c r="C63" s="79" t="s">
        <v>708</v>
      </c>
      <c r="D63" s="78">
        <v>1</v>
      </c>
      <c r="E63" s="72">
        <v>1658265.496</v>
      </c>
      <c r="F63" s="67">
        <v>6521200</v>
      </c>
      <c r="G63" s="67">
        <v>4089733</v>
      </c>
      <c r="H63" s="73">
        <v>4089733</v>
      </c>
      <c r="I63" s="69">
        <v>1658265.496</v>
      </c>
    </row>
    <row r="64" spans="1:9" s="52" customFormat="1" ht="33" customHeight="1" x14ac:dyDescent="0.25">
      <c r="A64" s="51">
        <v>58</v>
      </c>
      <c r="B64" s="271"/>
      <c r="C64" s="79" t="s">
        <v>709</v>
      </c>
      <c r="D64" s="78">
        <v>1</v>
      </c>
      <c r="E64" s="72">
        <v>2026568.5919999999</v>
      </c>
      <c r="F64" s="67">
        <v>6664000</v>
      </c>
      <c r="G64" s="67">
        <v>4345285</v>
      </c>
      <c r="H64" s="73">
        <v>4345285</v>
      </c>
      <c r="I64" s="69">
        <v>2026568.5919999999</v>
      </c>
    </row>
    <row r="65" spans="1:9" s="52" customFormat="1" ht="39" customHeight="1" x14ac:dyDescent="0.25">
      <c r="A65" s="51">
        <v>59</v>
      </c>
      <c r="B65" s="270" t="s">
        <v>712</v>
      </c>
      <c r="C65" s="79" t="s">
        <v>707</v>
      </c>
      <c r="D65" s="78">
        <v>1</v>
      </c>
      <c r="E65" s="72">
        <v>804007.83200000005</v>
      </c>
      <c r="F65" s="67">
        <v>2841720</v>
      </c>
      <c r="G65" s="67">
        <v>1822864</v>
      </c>
      <c r="H65" s="73">
        <v>1822864</v>
      </c>
      <c r="I65" s="69">
        <v>804007.83200000005</v>
      </c>
    </row>
    <row r="66" spans="1:9" s="52" customFormat="1" ht="39" customHeight="1" x14ac:dyDescent="0.25">
      <c r="A66" s="51">
        <v>60</v>
      </c>
      <c r="B66" s="271"/>
      <c r="C66" s="79" t="s">
        <v>708</v>
      </c>
      <c r="D66" s="78">
        <v>1</v>
      </c>
      <c r="E66" s="72">
        <v>841388.54799999995</v>
      </c>
      <c r="F66" s="67">
        <v>2915500</v>
      </c>
      <c r="G66" s="67">
        <v>1878445</v>
      </c>
      <c r="H66" s="73">
        <v>1878445</v>
      </c>
      <c r="I66" s="69">
        <v>841388.54799999995</v>
      </c>
    </row>
    <row r="67" spans="1:9" s="52" customFormat="1" ht="37.5" customHeight="1" x14ac:dyDescent="0.25">
      <c r="A67" s="51">
        <v>61</v>
      </c>
      <c r="B67" s="271"/>
      <c r="C67" s="79" t="s">
        <v>709</v>
      </c>
      <c r="D67" s="78">
        <v>1</v>
      </c>
      <c r="E67" s="72">
        <v>1155760.8640000001</v>
      </c>
      <c r="F67" s="67">
        <v>3082100</v>
      </c>
      <c r="G67" s="67">
        <v>2118931</v>
      </c>
      <c r="H67" s="73">
        <v>2118931</v>
      </c>
      <c r="I67" s="69">
        <v>1155760.8640000001</v>
      </c>
    </row>
    <row r="68" spans="1:9" s="52" customFormat="1" ht="69.75" customHeight="1" x14ac:dyDescent="0.25">
      <c r="A68" s="51">
        <v>62</v>
      </c>
      <c r="B68" s="75" t="s">
        <v>713</v>
      </c>
      <c r="C68" s="79" t="s">
        <v>281</v>
      </c>
      <c r="D68" s="78">
        <v>1</v>
      </c>
      <c r="E68" s="72">
        <v>236977.728</v>
      </c>
      <c r="F68" s="67">
        <v>428400</v>
      </c>
      <c r="G68" s="67">
        <v>332689</v>
      </c>
      <c r="H68" s="73">
        <v>332689</v>
      </c>
      <c r="I68" s="69">
        <v>236977.728</v>
      </c>
    </row>
    <row r="69" spans="1:9" s="52" customFormat="1" ht="50.1" customHeight="1" x14ac:dyDescent="0.25">
      <c r="A69" s="51">
        <v>63</v>
      </c>
      <c r="B69" s="75" t="s">
        <v>714</v>
      </c>
      <c r="C69" s="79" t="s">
        <v>281</v>
      </c>
      <c r="D69" s="78">
        <v>1</v>
      </c>
      <c r="E69" s="72">
        <v>228626.95199999999</v>
      </c>
      <c r="F69" s="67">
        <v>309400</v>
      </c>
      <c r="G69" s="67">
        <v>269014</v>
      </c>
      <c r="H69" s="73">
        <v>269014</v>
      </c>
      <c r="I69" s="69">
        <v>228626.95199999999</v>
      </c>
    </row>
    <row r="70" spans="1:9" ht="50.1" customHeight="1" x14ac:dyDescent="0.2">
      <c r="A70" s="51">
        <v>64</v>
      </c>
      <c r="B70" s="75" t="s">
        <v>715</v>
      </c>
      <c r="C70" s="79" t="s">
        <v>281</v>
      </c>
      <c r="D70" s="78">
        <v>1</v>
      </c>
      <c r="E70" s="82">
        <v>2778172.0959999999</v>
      </c>
      <c r="F70" s="83">
        <v>3332000</v>
      </c>
      <c r="G70" s="83">
        <v>3055087</v>
      </c>
      <c r="H70" s="84">
        <v>3055087</v>
      </c>
      <c r="I70" s="85">
        <v>2778172.0959999999</v>
      </c>
    </row>
    <row r="71" spans="1:9" ht="50.1" customHeight="1" x14ac:dyDescent="0.2">
      <c r="A71" s="51">
        <v>65</v>
      </c>
      <c r="B71" s="75" t="s">
        <v>716</v>
      </c>
      <c r="C71" s="79" t="s">
        <v>281</v>
      </c>
      <c r="D71" s="78">
        <v>1</v>
      </c>
      <c r="E71" s="82">
        <v>6666561.8720000004</v>
      </c>
      <c r="F71" s="83">
        <v>3070200</v>
      </c>
      <c r="G71" s="83">
        <v>4868381</v>
      </c>
      <c r="H71" s="87">
        <v>4868381</v>
      </c>
      <c r="I71" s="85">
        <v>3070200</v>
      </c>
    </row>
    <row r="72" spans="1:9" ht="50.1" customHeight="1" x14ac:dyDescent="0.2">
      <c r="A72" s="51">
        <v>66</v>
      </c>
      <c r="B72" s="75" t="s">
        <v>717</v>
      </c>
      <c r="C72" s="79" t="s">
        <v>281</v>
      </c>
      <c r="D72" s="78">
        <v>1</v>
      </c>
      <c r="E72" s="82">
        <v>556556.39199999999</v>
      </c>
      <c r="F72" s="83">
        <v>1059100</v>
      </c>
      <c r="G72" s="83">
        <v>807829</v>
      </c>
      <c r="H72" s="87">
        <v>807829</v>
      </c>
      <c r="I72" s="85">
        <v>556556.39199999999</v>
      </c>
    </row>
    <row r="73" spans="1:9" ht="50.1" customHeight="1" x14ac:dyDescent="0.2">
      <c r="A73" s="51">
        <v>67</v>
      </c>
      <c r="B73" s="75" t="s">
        <v>718</v>
      </c>
      <c r="C73" s="79" t="s">
        <v>281</v>
      </c>
      <c r="D73" s="78">
        <v>1</v>
      </c>
      <c r="E73" s="82">
        <v>530917.04799999995</v>
      </c>
      <c r="F73" s="83">
        <v>624750</v>
      </c>
      <c r="G73" s="83">
        <v>577834</v>
      </c>
      <c r="H73" s="87">
        <v>577834</v>
      </c>
      <c r="I73" s="85">
        <v>530917.04799999995</v>
      </c>
    </row>
    <row r="74" spans="1:9" ht="50.1" customHeight="1" x14ac:dyDescent="0.2">
      <c r="A74" s="51">
        <v>68</v>
      </c>
      <c r="B74" s="75" t="s">
        <v>719</v>
      </c>
      <c r="C74" s="79" t="s">
        <v>281</v>
      </c>
      <c r="D74" s="78">
        <v>1</v>
      </c>
      <c r="E74" s="82">
        <v>284752.20400000003</v>
      </c>
      <c r="F74" s="83">
        <v>380800</v>
      </c>
      <c r="G74" s="83">
        <v>332777</v>
      </c>
      <c r="H74" s="87">
        <v>332777</v>
      </c>
      <c r="I74" s="85">
        <v>284752.20400000003</v>
      </c>
    </row>
    <row r="75" spans="1:9" ht="210" customHeight="1" x14ac:dyDescent="0.2">
      <c r="A75" s="51">
        <v>69</v>
      </c>
      <c r="B75" s="75" t="s">
        <v>720</v>
      </c>
      <c r="C75" s="79" t="s">
        <v>721</v>
      </c>
      <c r="D75" s="78">
        <v>1</v>
      </c>
      <c r="E75" s="82">
        <v>2133564.3560000001</v>
      </c>
      <c r="F75" s="83">
        <v>2011100</v>
      </c>
      <c r="G75" s="83">
        <v>2072333</v>
      </c>
      <c r="H75" s="87">
        <v>2072333</v>
      </c>
      <c r="I75" s="85">
        <v>2011100</v>
      </c>
    </row>
    <row r="76" spans="1:9" ht="50.1" customHeight="1" x14ac:dyDescent="0.2">
      <c r="A76" s="51">
        <v>70</v>
      </c>
      <c r="B76" s="75" t="s">
        <v>722</v>
      </c>
      <c r="C76" s="79" t="s">
        <v>723</v>
      </c>
      <c r="D76" s="78">
        <v>1</v>
      </c>
      <c r="E76" s="82">
        <v>984147.05200000003</v>
      </c>
      <c r="F76" s="83">
        <v>499800</v>
      </c>
      <c r="G76" s="83">
        <v>741974</v>
      </c>
      <c r="H76" s="87">
        <v>741974</v>
      </c>
      <c r="I76" s="85">
        <v>499800</v>
      </c>
    </row>
    <row r="77" spans="1:9" ht="50.1" customHeight="1" x14ac:dyDescent="0.2">
      <c r="A77" s="51">
        <v>71</v>
      </c>
      <c r="B77" s="75" t="s">
        <v>724</v>
      </c>
      <c r="C77" s="79" t="s">
        <v>721</v>
      </c>
      <c r="D77" s="78">
        <v>1</v>
      </c>
      <c r="E77" s="82">
        <v>858314.17599999998</v>
      </c>
      <c r="F77" s="83">
        <v>4224500</v>
      </c>
      <c r="G77" s="83">
        <v>2541408</v>
      </c>
      <c r="H77" s="87">
        <v>2541408</v>
      </c>
      <c r="I77" s="85">
        <v>858314.17599999998</v>
      </c>
    </row>
    <row r="78" spans="1:9" ht="50.1" customHeight="1" x14ac:dyDescent="0.2">
      <c r="A78" s="51">
        <v>72</v>
      </c>
      <c r="B78" s="75" t="s">
        <v>725</v>
      </c>
      <c r="C78" s="79" t="s">
        <v>534</v>
      </c>
      <c r="D78" s="78" t="s">
        <v>365</v>
      </c>
      <c r="E78" s="82">
        <v>6072559.54</v>
      </c>
      <c r="F78" s="83">
        <v>30464000</v>
      </c>
      <c r="G78" s="83">
        <v>18268280</v>
      </c>
      <c r="H78" s="87">
        <v>18268280</v>
      </c>
      <c r="I78" s="85">
        <v>6072559.54</v>
      </c>
    </row>
    <row r="79" spans="1:9" ht="50.1" customHeight="1" x14ac:dyDescent="0.2">
      <c r="A79" s="51">
        <v>73</v>
      </c>
      <c r="B79" s="75" t="s">
        <v>726</v>
      </c>
      <c r="C79" s="79" t="s">
        <v>534</v>
      </c>
      <c r="D79" s="78" t="s">
        <v>365</v>
      </c>
      <c r="E79" s="82">
        <v>8877581.8320000004</v>
      </c>
      <c r="F79" s="83">
        <v>35283500</v>
      </c>
      <c r="G79" s="83">
        <v>22080541</v>
      </c>
      <c r="H79" s="87">
        <v>22080541</v>
      </c>
      <c r="I79" s="85">
        <v>8877581.8320000004</v>
      </c>
    </row>
    <row r="80" spans="1:9" ht="50.1" customHeight="1" x14ac:dyDescent="0.2">
      <c r="A80" s="51">
        <v>74</v>
      </c>
      <c r="B80" s="75" t="s">
        <v>727</v>
      </c>
      <c r="C80" s="79" t="s">
        <v>534</v>
      </c>
      <c r="D80" s="78" t="s">
        <v>365</v>
      </c>
      <c r="E80" s="82">
        <v>4101.7479999999996</v>
      </c>
      <c r="F80" s="83">
        <v>5950</v>
      </c>
      <c r="G80" s="83">
        <v>5026</v>
      </c>
      <c r="H80" s="87">
        <v>5026</v>
      </c>
      <c r="I80" s="85">
        <v>4101.7479999999996</v>
      </c>
    </row>
    <row r="81" spans="1:9" ht="50.1" customHeight="1" x14ac:dyDescent="0.2">
      <c r="A81" s="51">
        <v>75</v>
      </c>
      <c r="B81" s="75" t="s">
        <v>728</v>
      </c>
      <c r="C81" s="79" t="s">
        <v>534</v>
      </c>
      <c r="D81" s="78" t="s">
        <v>365</v>
      </c>
      <c r="E81" s="82">
        <v>4522.5479999999998</v>
      </c>
      <c r="F81" s="83">
        <v>4998</v>
      </c>
      <c r="G81" s="83">
        <v>4761</v>
      </c>
      <c r="H81" s="87">
        <v>4761</v>
      </c>
      <c r="I81" s="85">
        <v>4522.5479999999998</v>
      </c>
    </row>
    <row r="82" spans="1:9" ht="50.1" customHeight="1" x14ac:dyDescent="0.2">
      <c r="A82" s="51">
        <v>76</v>
      </c>
      <c r="B82" s="75" t="s">
        <v>729</v>
      </c>
      <c r="C82" s="79" t="s">
        <v>534</v>
      </c>
      <c r="D82" s="78" t="s">
        <v>365</v>
      </c>
      <c r="E82" s="82">
        <v>3015.0320000000002</v>
      </c>
      <c r="F82" s="83">
        <v>4760</v>
      </c>
      <c r="G82" s="83">
        <v>3888</v>
      </c>
      <c r="H82" s="87">
        <v>3888</v>
      </c>
      <c r="I82" s="85">
        <v>3015.0320000000002</v>
      </c>
    </row>
    <row r="83" spans="1:9" ht="50.1" customHeight="1" x14ac:dyDescent="0.2">
      <c r="A83" s="51">
        <v>77</v>
      </c>
      <c r="B83" s="75" t="s">
        <v>730</v>
      </c>
      <c r="C83" s="79" t="s">
        <v>534</v>
      </c>
      <c r="D83" s="78" t="s">
        <v>365</v>
      </c>
      <c r="E83" s="82">
        <v>1038509.152</v>
      </c>
      <c r="F83" s="83">
        <v>2082500</v>
      </c>
      <c r="G83" s="83">
        <v>1560505</v>
      </c>
      <c r="H83" s="87">
        <v>1560505</v>
      </c>
      <c r="I83" s="85">
        <v>1038509.152</v>
      </c>
    </row>
    <row r="84" spans="1:9" ht="50.1" customHeight="1" x14ac:dyDescent="0.2">
      <c r="A84" s="51">
        <v>78</v>
      </c>
      <c r="B84" s="75" t="s">
        <v>731</v>
      </c>
      <c r="C84" s="79" t="s">
        <v>534</v>
      </c>
      <c r="D84" s="78" t="s">
        <v>365</v>
      </c>
      <c r="E84" s="82">
        <v>4786751.4879999999</v>
      </c>
      <c r="F84" s="83">
        <v>3546200</v>
      </c>
      <c r="G84" s="83">
        <v>4166476</v>
      </c>
      <c r="H84" s="87">
        <v>4166476</v>
      </c>
      <c r="I84" s="85">
        <v>3546200</v>
      </c>
    </row>
    <row r="85" spans="1:9" ht="50.1" customHeight="1" x14ac:dyDescent="0.2">
      <c r="A85" s="51">
        <v>79</v>
      </c>
      <c r="B85" s="75" t="s">
        <v>732</v>
      </c>
      <c r="C85" s="79" t="s">
        <v>534</v>
      </c>
      <c r="D85" s="78" t="s">
        <v>365</v>
      </c>
      <c r="E85" s="82">
        <v>46900.264000000003</v>
      </c>
      <c r="F85" s="83">
        <v>58191</v>
      </c>
      <c r="G85" s="83">
        <v>52546</v>
      </c>
      <c r="H85" s="87">
        <v>52546</v>
      </c>
      <c r="I85" s="85">
        <v>46900.264000000003</v>
      </c>
    </row>
    <row r="86" spans="1:9" ht="50.1" customHeight="1" x14ac:dyDescent="0.2">
      <c r="A86" s="51">
        <v>80</v>
      </c>
      <c r="B86" s="75" t="s">
        <v>733</v>
      </c>
      <c r="C86" s="79" t="s">
        <v>534</v>
      </c>
      <c r="D86" s="78" t="s">
        <v>365</v>
      </c>
      <c r="E86" s="82">
        <v>40200.076000000001</v>
      </c>
      <c r="F86" s="83">
        <v>31535</v>
      </c>
      <c r="G86" s="83">
        <v>35868</v>
      </c>
      <c r="H86" s="87">
        <v>35868</v>
      </c>
      <c r="I86" s="85">
        <v>31535</v>
      </c>
    </row>
    <row r="87" spans="1:9" ht="50.1" customHeight="1" x14ac:dyDescent="0.2">
      <c r="A87" s="51">
        <v>81</v>
      </c>
      <c r="B87" s="75" t="s">
        <v>734</v>
      </c>
      <c r="C87" s="79" t="s">
        <v>534</v>
      </c>
      <c r="D87" s="78" t="s">
        <v>365</v>
      </c>
      <c r="E87" s="82">
        <v>27536.1</v>
      </c>
      <c r="F87" s="83">
        <v>32130</v>
      </c>
      <c r="G87" s="83">
        <v>29834</v>
      </c>
      <c r="H87" s="87">
        <v>29834</v>
      </c>
      <c r="I87" s="85">
        <v>27536.1</v>
      </c>
    </row>
    <row r="88" spans="1:9" ht="50.1" customHeight="1" x14ac:dyDescent="0.2">
      <c r="A88" s="51">
        <v>82</v>
      </c>
      <c r="B88" s="75" t="s">
        <v>735</v>
      </c>
      <c r="C88" s="79" t="s">
        <v>534</v>
      </c>
      <c r="D88" s="78" t="s">
        <v>365</v>
      </c>
      <c r="E88" s="82">
        <v>21923.68</v>
      </c>
      <c r="F88" s="83">
        <v>95200</v>
      </c>
      <c r="G88" s="83">
        <v>58562</v>
      </c>
      <c r="H88" s="87">
        <v>58562</v>
      </c>
      <c r="I88" s="85">
        <v>21923.68</v>
      </c>
    </row>
    <row r="89" spans="1:9" ht="50.1" customHeight="1" x14ac:dyDescent="0.2">
      <c r="A89" s="51">
        <v>83</v>
      </c>
      <c r="B89" s="75" t="s">
        <v>736</v>
      </c>
      <c r="C89" s="79" t="s">
        <v>534</v>
      </c>
      <c r="D89" s="78" t="s">
        <v>365</v>
      </c>
      <c r="E89" s="82">
        <v>27645.508000000002</v>
      </c>
      <c r="F89" s="83">
        <v>57120</v>
      </c>
      <c r="G89" s="83">
        <v>42383</v>
      </c>
      <c r="H89" s="87">
        <v>42383</v>
      </c>
      <c r="I89" s="85">
        <v>27645.508000000002</v>
      </c>
    </row>
    <row r="90" spans="1:9" ht="50.1" customHeight="1" x14ac:dyDescent="0.2">
      <c r="A90" s="51">
        <v>84</v>
      </c>
      <c r="B90" s="75" t="s">
        <v>737</v>
      </c>
      <c r="C90" s="79" t="s">
        <v>534</v>
      </c>
      <c r="D90" s="78" t="s">
        <v>365</v>
      </c>
      <c r="E90" s="82">
        <v>653256.23199999996</v>
      </c>
      <c r="F90" s="83">
        <v>725900</v>
      </c>
      <c r="G90" s="83">
        <v>689579</v>
      </c>
      <c r="H90" s="87">
        <v>689579</v>
      </c>
      <c r="I90" s="85">
        <v>653256.23199999996</v>
      </c>
    </row>
    <row r="91" spans="1:9" ht="50.1" customHeight="1" x14ac:dyDescent="0.2">
      <c r="A91" s="51">
        <v>85</v>
      </c>
      <c r="B91" s="75" t="s">
        <v>738</v>
      </c>
      <c r="C91" s="76" t="s">
        <v>287</v>
      </c>
      <c r="D91" s="76">
        <v>1</v>
      </c>
      <c r="E91" s="82">
        <v>236741.16825643749</v>
      </c>
      <c r="F91" s="83">
        <v>571200</v>
      </c>
      <c r="G91" s="83">
        <v>403971</v>
      </c>
      <c r="H91" s="87">
        <v>403971</v>
      </c>
      <c r="I91" s="85">
        <v>236741.16825643749</v>
      </c>
    </row>
    <row r="92" spans="1:9" ht="252" customHeight="1" x14ac:dyDescent="0.2">
      <c r="A92" s="51">
        <v>86</v>
      </c>
      <c r="B92" s="75" t="s">
        <v>739</v>
      </c>
      <c r="C92" s="79" t="s">
        <v>287</v>
      </c>
      <c r="D92" s="78">
        <v>1</v>
      </c>
      <c r="E92" s="82">
        <v>36743.203999999998</v>
      </c>
      <c r="F92" s="83">
        <v>55573</v>
      </c>
      <c r="G92" s="83">
        <v>46159</v>
      </c>
      <c r="H92" s="87">
        <v>46159</v>
      </c>
      <c r="I92" s="85">
        <v>36743.203999999998</v>
      </c>
    </row>
    <row r="93" spans="1:9" ht="141" customHeight="1" x14ac:dyDescent="0.2">
      <c r="A93" s="51">
        <v>87</v>
      </c>
      <c r="B93" s="75" t="s">
        <v>740</v>
      </c>
      <c r="C93" s="79" t="s">
        <v>287</v>
      </c>
      <c r="D93" s="78">
        <v>1</v>
      </c>
      <c r="E93" s="82">
        <v>13922.168</v>
      </c>
      <c r="F93" s="83">
        <v>16898</v>
      </c>
      <c r="G93" s="83">
        <v>15411</v>
      </c>
      <c r="H93" s="87">
        <v>15411</v>
      </c>
      <c r="I93" s="85">
        <v>13922.168</v>
      </c>
    </row>
    <row r="94" spans="1:9" ht="147.75" customHeight="1" x14ac:dyDescent="0.2">
      <c r="A94" s="51">
        <v>88</v>
      </c>
      <c r="B94" s="75" t="s">
        <v>741</v>
      </c>
      <c r="C94" s="79" t="s">
        <v>287</v>
      </c>
      <c r="D94" s="78">
        <v>1</v>
      </c>
      <c r="E94" s="82">
        <v>13928.48</v>
      </c>
      <c r="F94" s="83">
        <v>18683</v>
      </c>
      <c r="G94" s="83">
        <v>16306</v>
      </c>
      <c r="H94" s="87">
        <v>16306</v>
      </c>
      <c r="I94" s="85">
        <v>13928.48</v>
      </c>
    </row>
    <row r="95" spans="1:9" ht="148.5" customHeight="1" x14ac:dyDescent="0.2">
      <c r="A95" s="51">
        <v>89</v>
      </c>
      <c r="B95" s="75" t="s">
        <v>742</v>
      </c>
      <c r="C95" s="79" t="s">
        <v>287</v>
      </c>
      <c r="D95" s="78">
        <v>1</v>
      </c>
      <c r="E95" s="82">
        <v>26832.312000000002</v>
      </c>
      <c r="F95" s="83">
        <v>44982</v>
      </c>
      <c r="G95" s="83">
        <v>35908</v>
      </c>
      <c r="H95" s="87">
        <v>35908</v>
      </c>
      <c r="I95" s="85">
        <v>26832.312000000002</v>
      </c>
    </row>
    <row r="96" spans="1:9" ht="70.5" customHeight="1" x14ac:dyDescent="0.2">
      <c r="A96" s="51">
        <v>90</v>
      </c>
      <c r="B96" s="270" t="s">
        <v>743</v>
      </c>
      <c r="C96" s="79" t="s">
        <v>285</v>
      </c>
      <c r="D96" s="78">
        <v>1</v>
      </c>
      <c r="E96" s="82">
        <v>23623.712</v>
      </c>
      <c r="F96" s="83">
        <v>46410</v>
      </c>
      <c r="G96" s="83">
        <v>35017</v>
      </c>
      <c r="H96" s="87">
        <v>35017</v>
      </c>
      <c r="I96" s="85">
        <v>23623.712</v>
      </c>
    </row>
    <row r="97" spans="1:9" ht="75.75" customHeight="1" x14ac:dyDescent="0.2">
      <c r="A97" s="51">
        <v>91</v>
      </c>
      <c r="B97" s="271"/>
      <c r="C97" s="79" t="s">
        <v>283</v>
      </c>
      <c r="D97" s="78">
        <v>1</v>
      </c>
      <c r="E97" s="82">
        <v>24454.792000000001</v>
      </c>
      <c r="F97" s="83">
        <v>54502</v>
      </c>
      <c r="G97" s="83">
        <v>39479</v>
      </c>
      <c r="H97" s="87">
        <v>39479</v>
      </c>
      <c r="I97" s="85">
        <v>24454.792000000001</v>
      </c>
    </row>
    <row r="98" spans="1:9" ht="55.5" customHeight="1" x14ac:dyDescent="0.2">
      <c r="A98" s="51">
        <v>92</v>
      </c>
      <c r="B98" s="271"/>
      <c r="C98" s="79" t="s">
        <v>744</v>
      </c>
      <c r="D98" s="78">
        <v>1</v>
      </c>
      <c r="E98" s="82">
        <v>19938.556</v>
      </c>
      <c r="F98" s="83">
        <v>31416</v>
      </c>
      <c r="G98" s="83">
        <v>25678</v>
      </c>
      <c r="H98" s="87">
        <v>25678</v>
      </c>
      <c r="I98" s="85">
        <v>19938.556</v>
      </c>
    </row>
    <row r="99" spans="1:9" ht="60" customHeight="1" x14ac:dyDescent="0.2">
      <c r="A99" s="51">
        <v>93</v>
      </c>
      <c r="B99" s="270" t="s">
        <v>745</v>
      </c>
      <c r="C99" s="79" t="s">
        <v>285</v>
      </c>
      <c r="D99" s="78">
        <v>1</v>
      </c>
      <c r="E99" s="82">
        <v>31390.628000000001</v>
      </c>
      <c r="F99" s="83">
        <v>57120</v>
      </c>
      <c r="G99" s="83">
        <v>44256</v>
      </c>
      <c r="H99" s="87">
        <v>44256</v>
      </c>
      <c r="I99" s="85">
        <v>31390.628000000001</v>
      </c>
    </row>
    <row r="100" spans="1:9" ht="53.25" customHeight="1" x14ac:dyDescent="0.2">
      <c r="A100" s="51">
        <v>94</v>
      </c>
      <c r="B100" s="271"/>
      <c r="C100" s="79" t="s">
        <v>283</v>
      </c>
      <c r="D100" s="78">
        <v>1</v>
      </c>
      <c r="E100" s="82">
        <v>34815.94</v>
      </c>
      <c r="F100" s="83">
        <v>65450</v>
      </c>
      <c r="G100" s="83">
        <v>50133</v>
      </c>
      <c r="H100" s="87">
        <v>50133</v>
      </c>
      <c r="I100" s="85">
        <v>34815.94</v>
      </c>
    </row>
    <row r="101" spans="1:9" ht="101.25" customHeight="1" x14ac:dyDescent="0.2">
      <c r="A101" s="51">
        <v>95</v>
      </c>
      <c r="B101" s="271"/>
      <c r="C101" s="79" t="s">
        <v>744</v>
      </c>
      <c r="D101" s="78">
        <v>1</v>
      </c>
      <c r="E101" s="82">
        <v>29145.66</v>
      </c>
      <c r="F101" s="83">
        <v>39984</v>
      </c>
      <c r="G101" s="83">
        <v>34565</v>
      </c>
      <c r="H101" s="87">
        <v>34565</v>
      </c>
      <c r="I101" s="85">
        <v>29145.66</v>
      </c>
    </row>
    <row r="102" spans="1:9" ht="65.25" customHeight="1" x14ac:dyDescent="0.2">
      <c r="A102" s="51">
        <v>96</v>
      </c>
      <c r="B102" s="270" t="s">
        <v>746</v>
      </c>
      <c r="C102" s="79" t="s">
        <v>285</v>
      </c>
      <c r="D102" s="78">
        <v>1</v>
      </c>
      <c r="E102" s="82">
        <v>35052.639999999999</v>
      </c>
      <c r="F102" s="83">
        <v>57120</v>
      </c>
      <c r="G102" s="83">
        <v>46087</v>
      </c>
      <c r="H102" s="87">
        <v>46087</v>
      </c>
      <c r="I102" s="85">
        <v>35052.639999999999</v>
      </c>
    </row>
    <row r="103" spans="1:9" ht="70.5" customHeight="1" x14ac:dyDescent="0.2">
      <c r="A103" s="51">
        <v>97</v>
      </c>
      <c r="B103" s="271"/>
      <c r="C103" s="79" t="s">
        <v>283</v>
      </c>
      <c r="D103" s="78">
        <v>1</v>
      </c>
      <c r="E103" s="82">
        <v>35971.036</v>
      </c>
      <c r="F103" s="83">
        <v>65450</v>
      </c>
      <c r="G103" s="83">
        <v>50711</v>
      </c>
      <c r="H103" s="87">
        <v>50711</v>
      </c>
      <c r="I103" s="85">
        <v>35971.036</v>
      </c>
    </row>
    <row r="104" spans="1:9" ht="78.75" customHeight="1" x14ac:dyDescent="0.2">
      <c r="A104" s="51">
        <v>98</v>
      </c>
      <c r="B104" s="271"/>
      <c r="C104" s="79" t="s">
        <v>744</v>
      </c>
      <c r="D104" s="78">
        <v>1</v>
      </c>
      <c r="E104" s="82">
        <v>29124.62</v>
      </c>
      <c r="F104" s="83">
        <v>39984</v>
      </c>
      <c r="G104" s="83">
        <v>34555</v>
      </c>
      <c r="H104" s="87">
        <v>34555</v>
      </c>
      <c r="I104" s="85">
        <v>29124.62</v>
      </c>
    </row>
    <row r="105" spans="1:9" ht="178.5" customHeight="1" x14ac:dyDescent="0.2">
      <c r="A105" s="51">
        <v>99</v>
      </c>
      <c r="B105" s="75" t="s">
        <v>747</v>
      </c>
      <c r="C105" s="79" t="s">
        <v>287</v>
      </c>
      <c r="D105" s="78">
        <v>1</v>
      </c>
      <c r="E105" s="82">
        <v>19764.975999999999</v>
      </c>
      <c r="F105" s="83">
        <v>23205</v>
      </c>
      <c r="G105" s="83">
        <v>21485</v>
      </c>
      <c r="H105" s="87">
        <v>21485</v>
      </c>
      <c r="I105" s="85">
        <v>19764.975999999999</v>
      </c>
    </row>
    <row r="106" spans="1:9" ht="34.5" customHeight="1" x14ac:dyDescent="0.2">
      <c r="A106" s="51">
        <v>100</v>
      </c>
      <c r="B106" s="270" t="s">
        <v>748</v>
      </c>
      <c r="C106" s="79" t="s">
        <v>285</v>
      </c>
      <c r="D106" s="78">
        <v>1</v>
      </c>
      <c r="E106" s="82">
        <v>37590.063999999998</v>
      </c>
      <c r="F106" s="83">
        <v>60690</v>
      </c>
      <c r="G106" s="83">
        <v>49141</v>
      </c>
      <c r="H106" s="87">
        <v>49141</v>
      </c>
      <c r="I106" s="85">
        <v>37590.063999999998</v>
      </c>
    </row>
    <row r="107" spans="1:9" ht="37.5" customHeight="1" x14ac:dyDescent="0.2">
      <c r="A107" s="51">
        <v>101</v>
      </c>
      <c r="B107" s="271"/>
      <c r="C107" s="79" t="s">
        <v>283</v>
      </c>
      <c r="D107" s="78">
        <v>1</v>
      </c>
      <c r="E107" s="82">
        <v>38525.292000000001</v>
      </c>
      <c r="F107" s="83">
        <v>65450</v>
      </c>
      <c r="G107" s="83">
        <v>51988</v>
      </c>
      <c r="H107" s="87">
        <v>51988</v>
      </c>
      <c r="I107" s="85">
        <v>38525.292000000001</v>
      </c>
    </row>
    <row r="108" spans="1:9" ht="42" customHeight="1" x14ac:dyDescent="0.2">
      <c r="A108" s="51">
        <v>102</v>
      </c>
      <c r="B108" s="271"/>
      <c r="C108" s="79" t="s">
        <v>744</v>
      </c>
      <c r="D108" s="78">
        <v>1</v>
      </c>
      <c r="E108" s="82">
        <v>34150.023999999998</v>
      </c>
      <c r="F108" s="83">
        <v>57120</v>
      </c>
      <c r="G108" s="83">
        <v>45636</v>
      </c>
      <c r="H108" s="87">
        <v>45636</v>
      </c>
      <c r="I108" s="85">
        <v>34150.023999999998</v>
      </c>
    </row>
    <row r="109" spans="1:9" ht="59.25" customHeight="1" x14ac:dyDescent="0.2">
      <c r="A109" s="51">
        <v>103</v>
      </c>
      <c r="B109" s="272" t="s">
        <v>749</v>
      </c>
      <c r="C109" s="79" t="s">
        <v>285</v>
      </c>
      <c r="D109" s="78">
        <v>1</v>
      </c>
      <c r="E109" s="82">
        <v>47732.396000000001</v>
      </c>
      <c r="F109" s="83">
        <v>77350</v>
      </c>
      <c r="G109" s="83">
        <v>62542</v>
      </c>
      <c r="H109" s="87">
        <v>62542</v>
      </c>
      <c r="I109" s="85">
        <v>47732.396000000001</v>
      </c>
    </row>
    <row r="110" spans="1:9" ht="59.25" customHeight="1" x14ac:dyDescent="0.2">
      <c r="A110" s="51">
        <v>104</v>
      </c>
      <c r="B110" s="271"/>
      <c r="C110" s="79" t="s">
        <v>283</v>
      </c>
      <c r="D110" s="78">
        <v>1</v>
      </c>
      <c r="E110" s="82">
        <v>48692.872000000003</v>
      </c>
      <c r="F110" s="83">
        <v>86870</v>
      </c>
      <c r="G110" s="83">
        <v>67782</v>
      </c>
      <c r="H110" s="87">
        <v>67782</v>
      </c>
      <c r="I110" s="85">
        <v>48692.872000000003</v>
      </c>
    </row>
    <row r="111" spans="1:9" ht="47.25" customHeight="1" x14ac:dyDescent="0.2">
      <c r="A111" s="51">
        <v>105</v>
      </c>
      <c r="B111" s="271"/>
      <c r="C111" s="79" t="s">
        <v>744</v>
      </c>
      <c r="D111" s="78">
        <v>1</v>
      </c>
      <c r="E111" s="82">
        <v>45313.847999999998</v>
      </c>
      <c r="F111" s="83">
        <v>66640</v>
      </c>
      <c r="G111" s="83">
        <v>55977</v>
      </c>
      <c r="H111" s="87">
        <v>55977</v>
      </c>
      <c r="I111" s="85">
        <v>45313.847999999998</v>
      </c>
    </row>
    <row r="112" spans="1:9" ht="39.75" customHeight="1" x14ac:dyDescent="0.2">
      <c r="A112" s="51">
        <v>106</v>
      </c>
      <c r="B112" s="270" t="s">
        <v>750</v>
      </c>
      <c r="C112" s="79" t="s">
        <v>285</v>
      </c>
      <c r="D112" s="78">
        <v>1</v>
      </c>
      <c r="E112" s="82">
        <v>49846.915999999997</v>
      </c>
      <c r="F112" s="83">
        <v>80920</v>
      </c>
      <c r="G112" s="83">
        <v>65384</v>
      </c>
      <c r="H112" s="87">
        <v>65384</v>
      </c>
      <c r="I112" s="85">
        <v>49846.915999999997</v>
      </c>
    </row>
    <row r="113" spans="1:9" ht="91.5" customHeight="1" x14ac:dyDescent="0.2">
      <c r="A113" s="51">
        <v>107</v>
      </c>
      <c r="B113" s="271"/>
      <c r="C113" s="79" t="s">
        <v>283</v>
      </c>
      <c r="D113" s="78">
        <v>1</v>
      </c>
      <c r="E113" s="82">
        <v>46867.652000000002</v>
      </c>
      <c r="F113" s="83">
        <v>89250</v>
      </c>
      <c r="G113" s="83">
        <v>68059</v>
      </c>
      <c r="H113" s="87">
        <v>68059</v>
      </c>
      <c r="I113" s="85">
        <v>46867.652000000002</v>
      </c>
    </row>
    <row r="114" spans="1:9" ht="105.75" customHeight="1" x14ac:dyDescent="0.2">
      <c r="A114" s="51">
        <v>108</v>
      </c>
      <c r="B114" s="271"/>
      <c r="C114" s="79" t="s">
        <v>744</v>
      </c>
      <c r="D114" s="78">
        <v>1</v>
      </c>
      <c r="E114" s="82">
        <v>45503.207999999999</v>
      </c>
      <c r="F114" s="83">
        <v>66640</v>
      </c>
      <c r="G114" s="83">
        <v>56072</v>
      </c>
      <c r="H114" s="87">
        <v>56072</v>
      </c>
      <c r="I114" s="85">
        <v>45503.207999999999</v>
      </c>
    </row>
    <row r="115" spans="1:9" ht="51" customHeight="1" x14ac:dyDescent="0.2">
      <c r="A115" s="51">
        <v>109</v>
      </c>
      <c r="B115" s="270" t="s">
        <v>751</v>
      </c>
      <c r="C115" s="79" t="s">
        <v>285</v>
      </c>
      <c r="D115" s="78">
        <v>1</v>
      </c>
      <c r="E115" s="82">
        <v>48479.315999999999</v>
      </c>
      <c r="F115" s="83">
        <v>74732</v>
      </c>
      <c r="G115" s="83">
        <v>61606</v>
      </c>
      <c r="H115" s="87">
        <v>61606</v>
      </c>
      <c r="I115" s="85">
        <v>48479.315999999999</v>
      </c>
    </row>
    <row r="116" spans="1:9" ht="80.099999999999994" customHeight="1" x14ac:dyDescent="0.2">
      <c r="A116" s="51">
        <v>110</v>
      </c>
      <c r="B116" s="271"/>
      <c r="C116" s="79" t="s">
        <v>283</v>
      </c>
      <c r="D116" s="78">
        <v>1</v>
      </c>
      <c r="E116" s="82">
        <v>49021.095999999998</v>
      </c>
      <c r="F116" s="83">
        <v>79135</v>
      </c>
      <c r="G116" s="83">
        <v>64079</v>
      </c>
      <c r="H116" s="87">
        <v>64079</v>
      </c>
      <c r="I116" s="85">
        <v>49021.095999999998</v>
      </c>
    </row>
    <row r="117" spans="1:9" ht="69.599999999999994" customHeight="1" x14ac:dyDescent="0.2">
      <c r="A117" s="51">
        <v>111</v>
      </c>
      <c r="B117" s="271"/>
      <c r="C117" s="79" t="s">
        <v>744</v>
      </c>
      <c r="D117" s="78">
        <v>1</v>
      </c>
      <c r="E117" s="82">
        <v>45966.088000000003</v>
      </c>
      <c r="F117" s="83">
        <v>63784</v>
      </c>
      <c r="G117" s="83">
        <v>54876</v>
      </c>
      <c r="H117" s="87">
        <v>54876</v>
      </c>
      <c r="I117" s="85">
        <v>45966.088000000003</v>
      </c>
    </row>
    <row r="118" spans="1:9" ht="57" customHeight="1" x14ac:dyDescent="0.2">
      <c r="A118" s="51">
        <v>112</v>
      </c>
      <c r="B118" s="272" t="s">
        <v>752</v>
      </c>
      <c r="C118" s="79" t="s">
        <v>285</v>
      </c>
      <c r="D118" s="78">
        <v>1</v>
      </c>
      <c r="E118" s="82">
        <v>72812.076000000001</v>
      </c>
      <c r="F118" s="83">
        <v>92820</v>
      </c>
      <c r="G118" s="83">
        <v>82817</v>
      </c>
      <c r="H118" s="87">
        <v>82817</v>
      </c>
      <c r="I118" s="85">
        <v>72812.076000000001</v>
      </c>
    </row>
    <row r="119" spans="1:9" ht="62.25" customHeight="1" x14ac:dyDescent="0.2">
      <c r="A119" s="51">
        <v>113</v>
      </c>
      <c r="B119" s="271"/>
      <c r="C119" s="79" t="s">
        <v>283</v>
      </c>
      <c r="D119" s="78">
        <v>1</v>
      </c>
      <c r="E119" s="82">
        <v>75375.8</v>
      </c>
      <c r="F119" s="83">
        <v>101150</v>
      </c>
      <c r="G119" s="83">
        <v>88263</v>
      </c>
      <c r="H119" s="87">
        <v>88263</v>
      </c>
      <c r="I119" s="85">
        <v>75375.8</v>
      </c>
    </row>
    <row r="120" spans="1:9" ht="64.5" customHeight="1" x14ac:dyDescent="0.2">
      <c r="A120" s="51">
        <v>114</v>
      </c>
      <c r="B120" s="271"/>
      <c r="C120" s="79" t="s">
        <v>744</v>
      </c>
      <c r="D120" s="78">
        <v>1</v>
      </c>
      <c r="E120" s="82">
        <v>69576.123999999996</v>
      </c>
      <c r="F120" s="83">
        <v>82705</v>
      </c>
      <c r="G120" s="83">
        <v>76141</v>
      </c>
      <c r="H120" s="87">
        <v>76141</v>
      </c>
      <c r="I120" s="85">
        <v>69576.123999999996</v>
      </c>
    </row>
    <row r="121" spans="1:9" ht="50.1" customHeight="1" x14ac:dyDescent="0.2">
      <c r="A121" s="51">
        <v>115</v>
      </c>
      <c r="B121" s="270" t="s">
        <v>753</v>
      </c>
      <c r="C121" s="79" t="s">
        <v>285</v>
      </c>
      <c r="D121" s="78">
        <v>1</v>
      </c>
      <c r="E121" s="82">
        <v>125626.68399999999</v>
      </c>
      <c r="F121" s="83">
        <v>104720</v>
      </c>
      <c r="G121" s="83">
        <v>115174</v>
      </c>
      <c r="H121" s="87">
        <v>115174</v>
      </c>
      <c r="I121" s="85">
        <v>104720</v>
      </c>
    </row>
    <row r="122" spans="1:9" ht="51" customHeight="1" x14ac:dyDescent="0.2">
      <c r="A122" s="51">
        <v>116</v>
      </c>
      <c r="B122" s="271"/>
      <c r="C122" s="79" t="s">
        <v>283</v>
      </c>
      <c r="D122" s="78">
        <v>1</v>
      </c>
      <c r="E122" s="82">
        <v>78491.823999999993</v>
      </c>
      <c r="F122" s="83">
        <v>110670</v>
      </c>
      <c r="G122" s="83">
        <v>94581</v>
      </c>
      <c r="H122" s="87">
        <v>94581</v>
      </c>
      <c r="I122" s="85">
        <v>78491.823999999993</v>
      </c>
    </row>
    <row r="123" spans="1:9" ht="50.1" customHeight="1" x14ac:dyDescent="0.2">
      <c r="A123" s="51">
        <v>117</v>
      </c>
      <c r="B123" s="271"/>
      <c r="C123" s="79" t="s">
        <v>744</v>
      </c>
      <c r="D123" s="78">
        <v>1</v>
      </c>
      <c r="E123" s="82">
        <v>60654.112000000001</v>
      </c>
      <c r="F123" s="83">
        <v>89250</v>
      </c>
      <c r="G123" s="83">
        <v>74953</v>
      </c>
      <c r="H123" s="87">
        <v>74953</v>
      </c>
      <c r="I123" s="85">
        <v>60654.112000000001</v>
      </c>
    </row>
    <row r="124" spans="1:9" ht="117" customHeight="1" x14ac:dyDescent="0.2">
      <c r="A124" s="51">
        <v>118</v>
      </c>
      <c r="B124" s="88" t="s">
        <v>754</v>
      </c>
      <c r="C124" s="76" t="s">
        <v>224</v>
      </c>
      <c r="D124" s="76">
        <v>1</v>
      </c>
      <c r="E124" s="82"/>
      <c r="F124" s="83"/>
      <c r="G124" s="83">
        <v>0</v>
      </c>
      <c r="H124" s="87">
        <v>0</v>
      </c>
      <c r="I124" s="85"/>
    </row>
    <row r="125" spans="1:9" ht="77.25" customHeight="1" x14ac:dyDescent="0.2">
      <c r="A125" s="51">
        <v>119</v>
      </c>
      <c r="B125" s="75" t="s">
        <v>755</v>
      </c>
      <c r="C125" s="76" t="s">
        <v>224</v>
      </c>
      <c r="D125" s="76">
        <v>1</v>
      </c>
      <c r="E125" s="82">
        <v>397040.28825988283</v>
      </c>
      <c r="F125" s="89">
        <v>952000</v>
      </c>
      <c r="G125" s="83">
        <v>674521</v>
      </c>
      <c r="H125" s="87">
        <v>674521</v>
      </c>
      <c r="I125" s="85"/>
    </row>
    <row r="126" spans="1:9" x14ac:dyDescent="0.2">
      <c r="B126" s="91" t="s">
        <v>756</v>
      </c>
      <c r="C126" s="92">
        <f>COUNTIF(B70:B125,"*")</f>
        <v>38</v>
      </c>
      <c r="D126" s="92"/>
      <c r="E126" s="93">
        <f t="shared" ref="E126:I126" si="0">SUM(E7:E125)</f>
        <v>248202495.92241502</v>
      </c>
      <c r="F126" s="94">
        <f t="shared" si="0"/>
        <v>497252091</v>
      </c>
      <c r="G126" s="94">
        <f t="shared" si="0"/>
        <v>372727349</v>
      </c>
      <c r="H126" s="94">
        <f t="shared" si="0"/>
        <v>372727349</v>
      </c>
      <c r="I126" s="95">
        <f t="shared" si="0"/>
        <v>232465260.71415511</v>
      </c>
    </row>
    <row r="128" spans="1:9" ht="15" customHeight="1" thickBot="1" x14ac:dyDescent="0.25">
      <c r="B128" s="101"/>
    </row>
    <row r="129" spans="1:9" ht="15" customHeight="1" thickBot="1" x14ac:dyDescent="0.25">
      <c r="A129" s="256" t="s">
        <v>757</v>
      </c>
      <c r="B129" s="257"/>
      <c r="C129" s="257"/>
      <c r="D129" s="257"/>
      <c r="E129" s="257"/>
      <c r="F129" s="257"/>
      <c r="G129" s="257"/>
      <c r="H129" s="257"/>
      <c r="I129" s="258"/>
    </row>
    <row r="130" spans="1:9" ht="15" customHeight="1" thickBot="1" x14ac:dyDescent="0.25">
      <c r="A130" s="102" t="s">
        <v>758</v>
      </c>
      <c r="B130" s="259" t="s">
        <v>759</v>
      </c>
      <c r="C130" s="260"/>
      <c r="D130" s="260"/>
      <c r="E130" s="260"/>
      <c r="F130" s="260"/>
      <c r="G130" s="260"/>
      <c r="H130" s="260"/>
      <c r="I130" s="261"/>
    </row>
    <row r="131" spans="1:9" ht="24" customHeight="1" thickBot="1" x14ac:dyDescent="0.25">
      <c r="A131" s="262" t="s">
        <v>760</v>
      </c>
      <c r="B131" s="263"/>
      <c r="C131" s="263"/>
      <c r="D131" s="263"/>
      <c r="E131" s="103">
        <v>0.13500000000000001</v>
      </c>
      <c r="F131" s="104" t="s">
        <v>761</v>
      </c>
      <c r="G131" s="105"/>
      <c r="H131" s="106"/>
      <c r="I131" s="107" t="s">
        <v>762</v>
      </c>
    </row>
    <row r="132" spans="1:9" ht="15" customHeight="1" x14ac:dyDescent="0.2">
      <c r="A132" s="264"/>
      <c r="B132" s="265"/>
      <c r="C132" s="265"/>
      <c r="D132" s="265"/>
      <c r="E132" s="108"/>
      <c r="F132" s="108"/>
      <c r="G132" s="108"/>
      <c r="H132" s="108"/>
      <c r="I132" s="268">
        <v>6.3100000000000003E-2</v>
      </c>
    </row>
    <row r="133" spans="1:9" ht="15" customHeight="1" thickBot="1" x14ac:dyDescent="0.25">
      <c r="A133" s="266"/>
      <c r="B133" s="267"/>
      <c r="C133" s="267"/>
      <c r="D133" s="267"/>
      <c r="E133" s="109"/>
      <c r="F133" s="109"/>
      <c r="G133" s="109"/>
      <c r="H133" s="109"/>
      <c r="I133" s="269"/>
    </row>
    <row r="136" spans="1:9" ht="15" customHeight="1" x14ac:dyDescent="0.2">
      <c r="B136" s="110"/>
      <c r="C136" s="110"/>
      <c r="D136" s="110"/>
      <c r="E136" s="110"/>
      <c r="F136" s="110"/>
      <c r="G136" s="110"/>
      <c r="H136" s="110"/>
    </row>
    <row r="137" spans="1:9" ht="15" customHeight="1" x14ac:dyDescent="0.2">
      <c r="B137" s="110"/>
      <c r="C137" s="110"/>
      <c r="D137" s="110"/>
      <c r="E137" s="110"/>
      <c r="F137" s="110"/>
      <c r="G137" s="110"/>
      <c r="H137" s="110"/>
    </row>
    <row r="138" spans="1:9" ht="15" customHeight="1" x14ac:dyDescent="0.2">
      <c r="A138" s="255" t="s">
        <v>763</v>
      </c>
      <c r="B138" s="255"/>
      <c r="C138" s="111"/>
      <c r="D138" s="111"/>
      <c r="E138" s="111"/>
      <c r="F138" s="111"/>
      <c r="G138" s="111"/>
      <c r="H138" s="111"/>
    </row>
    <row r="139" spans="1:9" x14ac:dyDescent="0.2">
      <c r="A139" s="112" t="s">
        <v>764</v>
      </c>
      <c r="B139" s="113"/>
      <c r="C139" s="113"/>
      <c r="D139" s="113"/>
      <c r="E139" s="113"/>
      <c r="F139" s="113"/>
      <c r="G139" s="113"/>
      <c r="H139" s="113"/>
    </row>
    <row r="140" spans="1:9" x14ac:dyDescent="0.2">
      <c r="A140" s="255" t="s">
        <v>765</v>
      </c>
      <c r="B140" s="255"/>
    </row>
  </sheetData>
  <mergeCells count="41">
    <mergeCell ref="B1:I2"/>
    <mergeCell ref="B3:I3"/>
    <mergeCell ref="A4:A6"/>
    <mergeCell ref="B4:B6"/>
    <mergeCell ref="C4:C6"/>
    <mergeCell ref="D4:D6"/>
    <mergeCell ref="I5:I6"/>
    <mergeCell ref="B56:B58"/>
    <mergeCell ref="B24:B31"/>
    <mergeCell ref="C24:C25"/>
    <mergeCell ref="C26:C27"/>
    <mergeCell ref="C28:C29"/>
    <mergeCell ref="C30:C31"/>
    <mergeCell ref="B32:B39"/>
    <mergeCell ref="C32:C33"/>
    <mergeCell ref="C34:C35"/>
    <mergeCell ref="C36:C37"/>
    <mergeCell ref="C38:C39"/>
    <mergeCell ref="B40:B47"/>
    <mergeCell ref="C40:C41"/>
    <mergeCell ref="C42:C43"/>
    <mergeCell ref="C44:C45"/>
    <mergeCell ref="C46:C47"/>
    <mergeCell ref="B121:B123"/>
    <mergeCell ref="B59:B61"/>
    <mergeCell ref="B62:B64"/>
    <mergeCell ref="B65:B67"/>
    <mergeCell ref="B96:B98"/>
    <mergeCell ref="B99:B101"/>
    <mergeCell ref="B102:B104"/>
    <mergeCell ref="B106:B108"/>
    <mergeCell ref="B109:B111"/>
    <mergeCell ref="B112:B114"/>
    <mergeCell ref="B115:B117"/>
    <mergeCell ref="B118:B120"/>
    <mergeCell ref="A140:B140"/>
    <mergeCell ref="A129:I129"/>
    <mergeCell ref="B130:I130"/>
    <mergeCell ref="A131:D133"/>
    <mergeCell ref="I132:I133"/>
    <mergeCell ref="A138:B138"/>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D2636E-DA52-4160-8238-7E7180766E5D}">
  <dimension ref="B2:D39"/>
  <sheetViews>
    <sheetView zoomScale="85" zoomScaleNormal="85" workbookViewId="0">
      <selection activeCell="H24" sqref="H24"/>
    </sheetView>
  </sheetViews>
  <sheetFormatPr baseColWidth="10" defaultColWidth="10.7109375" defaultRowHeight="15" x14ac:dyDescent="0.25"/>
  <cols>
    <col min="1" max="1" width="5.140625" customWidth="1"/>
    <col min="2" max="2" width="36.7109375" customWidth="1"/>
    <col min="3" max="3" width="86.28515625" customWidth="1"/>
    <col min="4" max="4" width="19" style="1" bestFit="1" customWidth="1"/>
  </cols>
  <sheetData>
    <row r="2" spans="2:4" x14ac:dyDescent="0.25">
      <c r="B2" s="290" t="s">
        <v>766</v>
      </c>
      <c r="C2" s="290"/>
      <c r="D2" s="290"/>
    </row>
    <row r="3" spans="2:4" x14ac:dyDescent="0.25">
      <c r="B3" s="291"/>
      <c r="C3" s="291"/>
      <c r="D3" s="291"/>
    </row>
    <row r="4" spans="2:4" x14ac:dyDescent="0.25">
      <c r="B4" s="114" t="s">
        <v>767</v>
      </c>
      <c r="C4" s="114" t="s">
        <v>768</v>
      </c>
      <c r="D4" s="115" t="s">
        <v>769</v>
      </c>
    </row>
    <row r="5" spans="2:4" x14ac:dyDescent="0.25">
      <c r="B5" s="292" t="s">
        <v>770</v>
      </c>
      <c r="C5" s="10" t="s">
        <v>771</v>
      </c>
      <c r="D5" s="11">
        <v>3300000</v>
      </c>
    </row>
    <row r="6" spans="2:4" x14ac:dyDescent="0.25">
      <c r="B6" s="293"/>
      <c r="C6" s="116" t="s">
        <v>772</v>
      </c>
      <c r="D6" s="15">
        <f>SUM(D5)</f>
        <v>3300000</v>
      </c>
    </row>
    <row r="7" spans="2:4" x14ac:dyDescent="0.25">
      <c r="B7" s="282" t="s">
        <v>773</v>
      </c>
      <c r="C7" s="10" t="s">
        <v>774</v>
      </c>
      <c r="D7" s="11">
        <v>570000000</v>
      </c>
    </row>
    <row r="8" spans="2:4" x14ac:dyDescent="0.25">
      <c r="B8" s="284"/>
      <c r="C8" s="10" t="s">
        <v>775</v>
      </c>
      <c r="D8" s="11">
        <v>165000000</v>
      </c>
    </row>
    <row r="9" spans="2:4" x14ac:dyDescent="0.25">
      <c r="B9" s="283"/>
      <c r="C9" s="116" t="s">
        <v>772</v>
      </c>
      <c r="D9" s="15">
        <f>SUM(D7:D8)</f>
        <v>735000000</v>
      </c>
    </row>
    <row r="10" spans="2:4" x14ac:dyDescent="0.25">
      <c r="B10" s="282" t="s">
        <v>479</v>
      </c>
      <c r="C10" s="10"/>
      <c r="D10" s="11"/>
    </row>
    <row r="11" spans="2:4" x14ac:dyDescent="0.25">
      <c r="B11" s="284"/>
      <c r="C11" s="117" t="s">
        <v>776</v>
      </c>
      <c r="D11" s="118">
        <v>400000000</v>
      </c>
    </row>
    <row r="12" spans="2:4" x14ac:dyDescent="0.25">
      <c r="B12" s="284"/>
      <c r="C12" s="123" t="s">
        <v>777</v>
      </c>
      <c r="D12" s="11">
        <v>94303590</v>
      </c>
    </row>
    <row r="13" spans="2:4" x14ac:dyDescent="0.25">
      <c r="B13" s="284"/>
      <c r="C13" s="10" t="s">
        <v>778</v>
      </c>
      <c r="D13" s="11">
        <v>310000000</v>
      </c>
    </row>
    <row r="14" spans="2:4" x14ac:dyDescent="0.25">
      <c r="B14" s="284"/>
      <c r="C14" s="10" t="s">
        <v>779</v>
      </c>
      <c r="D14" s="119">
        <v>80000000</v>
      </c>
    </row>
    <row r="15" spans="2:4" x14ac:dyDescent="0.25">
      <c r="B15" s="284"/>
      <c r="C15" s="10" t="s">
        <v>780</v>
      </c>
      <c r="D15" s="11">
        <v>100000000</v>
      </c>
    </row>
    <row r="16" spans="2:4" x14ac:dyDescent="0.25">
      <c r="B16" s="283"/>
      <c r="C16" s="116" t="s">
        <v>772</v>
      </c>
      <c r="D16" s="15">
        <f>SUM(D10:D15)</f>
        <v>984303590</v>
      </c>
    </row>
    <row r="17" spans="2:4" x14ac:dyDescent="0.25">
      <c r="B17" s="282" t="s">
        <v>220</v>
      </c>
      <c r="C17" s="10" t="s">
        <v>226</v>
      </c>
      <c r="D17" s="11">
        <v>65509200</v>
      </c>
    </row>
    <row r="18" spans="2:4" x14ac:dyDescent="0.25">
      <c r="B18" s="284"/>
      <c r="C18" s="10" t="s">
        <v>232</v>
      </c>
      <c r="D18" s="11">
        <v>53500000</v>
      </c>
    </row>
    <row r="19" spans="2:4" x14ac:dyDescent="0.25">
      <c r="B19" s="284"/>
      <c r="C19" s="10" t="s">
        <v>236</v>
      </c>
      <c r="D19" s="11">
        <v>47918500</v>
      </c>
    </row>
    <row r="20" spans="2:4" x14ac:dyDescent="0.25">
      <c r="B20" s="283"/>
      <c r="C20" s="116" t="s">
        <v>772</v>
      </c>
      <c r="D20" s="15">
        <f>SUM(D17:D19)</f>
        <v>166927700</v>
      </c>
    </row>
    <row r="21" spans="2:4" x14ac:dyDescent="0.25">
      <c r="B21" s="287" t="s">
        <v>781</v>
      </c>
      <c r="C21" s="10" t="s">
        <v>782</v>
      </c>
      <c r="D21" s="119">
        <v>8706903.3399999999</v>
      </c>
    </row>
    <row r="22" spans="2:4" x14ac:dyDescent="0.25">
      <c r="B22" s="288"/>
      <c r="C22" s="10" t="s">
        <v>433</v>
      </c>
      <c r="D22" s="119">
        <v>279900000</v>
      </c>
    </row>
    <row r="23" spans="2:4" x14ac:dyDescent="0.25">
      <c r="B23" s="289"/>
      <c r="C23" s="116" t="s">
        <v>772</v>
      </c>
      <c r="D23" s="15">
        <f>SUM(D21:D22)</f>
        <v>288606903.33999997</v>
      </c>
    </row>
    <row r="24" spans="2:4" x14ac:dyDescent="0.25">
      <c r="B24" s="282" t="s">
        <v>783</v>
      </c>
      <c r="C24" s="10" t="s">
        <v>784</v>
      </c>
      <c r="D24" s="11">
        <v>3000000</v>
      </c>
    </row>
    <row r="25" spans="2:4" x14ac:dyDescent="0.25">
      <c r="B25" s="283"/>
      <c r="C25" s="116" t="s">
        <v>756</v>
      </c>
      <c r="D25" s="15">
        <f>+D24</f>
        <v>3000000</v>
      </c>
    </row>
    <row r="26" spans="2:4" x14ac:dyDescent="0.25">
      <c r="B26" s="282" t="s">
        <v>785</v>
      </c>
      <c r="C26" s="10" t="s">
        <v>786</v>
      </c>
      <c r="D26" s="11">
        <v>50000000</v>
      </c>
    </row>
    <row r="27" spans="2:4" x14ac:dyDescent="0.25">
      <c r="B27" s="284"/>
      <c r="C27" s="10" t="s">
        <v>787</v>
      </c>
      <c r="D27" s="11">
        <v>80000000</v>
      </c>
    </row>
    <row r="28" spans="2:4" x14ac:dyDescent="0.25">
      <c r="B28" s="284"/>
      <c r="C28" s="123" t="s">
        <v>788</v>
      </c>
      <c r="D28" s="11">
        <v>100000000</v>
      </c>
    </row>
    <row r="29" spans="2:4" x14ac:dyDescent="0.25">
      <c r="B29" s="283"/>
      <c r="C29" s="116" t="s">
        <v>772</v>
      </c>
      <c r="D29" s="15">
        <f>SUM(D26:D28)</f>
        <v>230000000</v>
      </c>
    </row>
    <row r="30" spans="2:4" ht="15.75" customHeight="1" x14ac:dyDescent="0.25">
      <c r="B30" s="285" t="s">
        <v>789</v>
      </c>
      <c r="C30" s="120" t="s">
        <v>790</v>
      </c>
      <c r="D30" s="121">
        <v>15000000</v>
      </c>
    </row>
    <row r="31" spans="2:4" x14ac:dyDescent="0.25">
      <c r="B31" s="286"/>
      <c r="C31" s="116" t="s">
        <v>772</v>
      </c>
      <c r="D31" s="15">
        <f>SUM(D30)</f>
        <v>15000000</v>
      </c>
    </row>
    <row r="32" spans="2:4" x14ac:dyDescent="0.25">
      <c r="B32" s="282" t="s">
        <v>297</v>
      </c>
      <c r="C32" s="10" t="s">
        <v>311</v>
      </c>
      <c r="D32" s="11">
        <v>10000000</v>
      </c>
    </row>
    <row r="33" spans="2:4" x14ac:dyDescent="0.25">
      <c r="B33" s="284"/>
      <c r="C33" s="10" t="s">
        <v>791</v>
      </c>
      <c r="D33" s="11">
        <v>32581666</v>
      </c>
    </row>
    <row r="34" spans="2:4" x14ac:dyDescent="0.25">
      <c r="B34" s="283"/>
      <c r="C34" s="116" t="s">
        <v>772</v>
      </c>
      <c r="D34" s="15">
        <f>SUM(D32:D33)</f>
        <v>42581666</v>
      </c>
    </row>
    <row r="35" spans="2:4" x14ac:dyDescent="0.25">
      <c r="B35" s="282" t="s">
        <v>270</v>
      </c>
      <c r="C35" s="10" t="s">
        <v>792</v>
      </c>
      <c r="D35" s="11">
        <v>60000000</v>
      </c>
    </row>
    <row r="36" spans="2:4" x14ac:dyDescent="0.25">
      <c r="B36" s="283"/>
      <c r="C36" s="116" t="s">
        <v>756</v>
      </c>
      <c r="D36" s="15">
        <f>+D35</f>
        <v>60000000</v>
      </c>
    </row>
    <row r="37" spans="2:4" x14ac:dyDescent="0.25">
      <c r="B37" s="282" t="s">
        <v>793</v>
      </c>
      <c r="C37" s="10" t="s">
        <v>794</v>
      </c>
      <c r="D37" s="119">
        <v>14000000</v>
      </c>
    </row>
    <row r="38" spans="2:4" x14ac:dyDescent="0.25">
      <c r="B38" s="283"/>
      <c r="C38" s="116" t="s">
        <v>772</v>
      </c>
      <c r="D38" s="15">
        <f>SUM(D37)</f>
        <v>14000000</v>
      </c>
    </row>
    <row r="39" spans="2:4" x14ac:dyDescent="0.25">
      <c r="B39" s="280" t="s">
        <v>13</v>
      </c>
      <c r="C39" s="281"/>
      <c r="D39" s="122">
        <f>SUM(D38,D34,D31,D29,D23,D20,D16,D9,D6,D36,D25)</f>
        <v>2542719859.3400002</v>
      </c>
    </row>
  </sheetData>
  <mergeCells count="13">
    <mergeCell ref="B21:B23"/>
    <mergeCell ref="B2:D3"/>
    <mergeCell ref="B5:B6"/>
    <mergeCell ref="B7:B9"/>
    <mergeCell ref="B10:B16"/>
    <mergeCell ref="B17:B20"/>
    <mergeCell ref="B39:C39"/>
    <mergeCell ref="B24:B25"/>
    <mergeCell ref="B26:B29"/>
    <mergeCell ref="B30:B31"/>
    <mergeCell ref="B32:B34"/>
    <mergeCell ref="B35:B36"/>
    <mergeCell ref="B37:B3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19</vt:i4>
      </vt:variant>
    </vt:vector>
  </HeadingPairs>
  <TitlesOfParts>
    <vt:vector size="19" baseType="lpstr">
      <vt:lpstr>MEMO</vt:lpstr>
      <vt:lpstr>Hoja1</vt:lpstr>
      <vt:lpstr>Hoja6</vt:lpstr>
      <vt:lpstr>EVALUACIONES DE CALIDAD</vt:lpstr>
      <vt:lpstr>Hoja7</vt:lpstr>
      <vt:lpstr>DICE (EJEMPLO) (2)</vt:lpstr>
      <vt:lpstr>SUBDIRECCIÓN</vt:lpstr>
      <vt:lpstr>DRA</vt:lpstr>
      <vt:lpstr>OPLAN</vt:lpstr>
      <vt:lpstr>DIRPEN</vt:lpstr>
      <vt:lpstr>DRE</vt:lpstr>
      <vt:lpstr>DSCN</vt:lpstr>
      <vt:lpstr>DIMPE</vt:lpstr>
      <vt:lpstr>DCD</vt:lpstr>
      <vt:lpstr>Dirección - GIT Estadísticas In</vt:lpstr>
      <vt:lpstr>Control interno Disciplinario</vt:lpstr>
      <vt:lpstr>Hoja2</vt:lpstr>
      <vt:lpstr>TARIFARIO</vt:lpstr>
      <vt:lpstr>PROGRAMACIÓN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Jorge Corredor</dc:creator>
  <cp:keywords/>
  <dc:description/>
  <cp:lastModifiedBy>Sandra Patricia Vargas Valencia</cp:lastModifiedBy>
  <cp:revision/>
  <dcterms:created xsi:type="dcterms:W3CDTF">2022-12-20T14:46:45Z</dcterms:created>
  <dcterms:modified xsi:type="dcterms:W3CDTF">2026-03-31T15:26:49Z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2023-01-03T18:19:25Z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2db52f9b-35f7-4182-8884-2f9c43e0f61b</vt:lpwstr>
  </property>
  <property fmtid="{D5CDD505-2E9C-101B-9397-08002B2CF9AE}" pid="8" name="MSIP_Label_1299739c-ad3d-4908-806e-4d91151a6e13_ContentBits">
    <vt:lpwstr>0</vt:lpwstr>
  </property>
</Properties>
</file>